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omments1.xml" ContentType="application/vnd.openxmlformats-officedocument.spreadsheetml.comments+xml"/>
  <Override PartName="/xl/comments2.xml" ContentType="application/vnd.openxmlformats-officedocument.spreadsheetml.comments+xml"/>
  <Override PartName="/xl/pivotTables/pivotTable1.xml" ContentType="application/vnd.openxmlformats-officedocument.spreadsheetml.pivotTable+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updateLinks="never" codeName="ThisWorkbook" autoCompressPictures="0"/>
  <mc:AlternateContent xmlns:mc="http://schemas.openxmlformats.org/markup-compatibility/2006">
    <mc:Choice Requires="x15">
      <x15ac:absPath xmlns:x15ac="http://schemas.microsoft.com/office/spreadsheetml/2010/11/ac" url="C:\Users\User\Documents\PROGRAMME 2018_2020\MOU\MOU INTERPR\SELECTION D'UN NOUVEAU SR DANS LE NORD KIVU\"/>
    </mc:Choice>
  </mc:AlternateContent>
  <bookViews>
    <workbookView xWindow="0" yWindow="660" windowWidth="15360" windowHeight="6270" tabRatio="906" activeTab="11"/>
  </bookViews>
  <sheets>
    <sheet name="Setup" sheetId="15" r:id="rId1"/>
    <sheet name="Detailed Budget" sheetId="1" r:id="rId2"/>
    <sheet name="Data Sheet" sheetId="75" state="veryHidden" r:id="rId3"/>
    <sheet name="Admin Sheet" sheetId="77" state="veryHidden" r:id="rId4"/>
    <sheet name="Recipient sheet" sheetId="76" state="veryHidden" r:id="rId5"/>
    <sheet name="Currencies" sheetId="20" state="veryHidden" r:id="rId6"/>
    <sheet name="Translations" sheetId="17" state="veryHidden" r:id="rId7"/>
    <sheet name="HYPOTHESE RESSOURCES HUMAINES" sheetId="66" r:id="rId8"/>
    <sheet name="AUTRES HYPOTHESES" sheetId="68" r:id="rId9"/>
    <sheet name="HYPOTHESES FORMATION ET MISSION" sheetId="67" r:id="rId10"/>
    <sheet name="Free sheet-enter what you need" sheetId="57" r:id="rId11"/>
    <sheet name="Budget Summary" sheetId="51" r:id="rId12"/>
    <sheet name="Budget Summary En" sheetId="80" r:id="rId13"/>
    <sheet name="Summary by Intervention" sheetId="60" r:id="rId14"/>
    <sheet name="Summary by Cost Input" sheetId="61" r:id="rId15"/>
    <sheet name="AdditionalFundingRequestInfo" sheetId="81" r:id="rId16"/>
    <sheet name="Free pivot table" sheetId="58" r:id="rId17"/>
    <sheet name="Financial Triggers - Budget" sheetId="65" r:id="rId18"/>
    <sheet name="apttusmetadata" sheetId="69" state="veryHidden" r:id="rId19"/>
  </sheets>
  <externalReferences>
    <externalReference r:id="rId20"/>
    <externalReference r:id="rId21"/>
    <externalReference r:id="rId22"/>
    <externalReference r:id="rId23"/>
  </externalReferences>
  <definedNames>
    <definedName name="_00014306_e053_4d2f_a03b_11d5316f6214">'Admin Sheet'!$G$19</definedName>
    <definedName name="_00c35e70_58e5_4930_ba9e_ebafffba2527">'Admin Sheet'!$U$69</definedName>
    <definedName name="_015c8523_100e_43c9_ab46_84a271015723">'Admin Sheet'!$J$4</definedName>
    <definedName name="_0241193b_f00c_4f04_9e53_b7598e513d43">'Admin Sheet'!$I$19</definedName>
    <definedName name="_02630c05_ad59_4431_9c99_46229c108b0a">'Admin Sheet'!$W$69</definedName>
    <definedName name="_0293a1a0_baf2_472c_bb95_74678e966e39">'Admin Sheet'!$E$64</definedName>
    <definedName name="_02aa6af0_1791_48c5_8fe7_e231ea2af947">'Admin Sheet'!$A$19</definedName>
    <definedName name="_02b38c0a_d119_414d_b934_8def132dac5a">'Admin Sheet'!$M$54</definedName>
    <definedName name="_02fcf189_20c2_44a3_a2b7_74754bbb6925">'Admin Sheet'!$I$44</definedName>
    <definedName name="_02fe8d3f_2231_403e_bf23_dc9ac86f4e66">'Admin Sheet'!$F$34</definedName>
    <definedName name="_030e392c_83b9_446c_a20a_878895df0e80">'Admin Sheet'!$B$69</definedName>
    <definedName name="_037173a5_9196_4099_a18a_d4f3a222fdde">'Admin Sheet'!$G$79</definedName>
    <definedName name="_0420018b_fcd7_4f24_bf5d_fe9810c50a22">'Admin Sheet'!$Q$74</definedName>
    <definedName name="_04aadb37_73db_4f32_bff6_7cb997aef0e0">'Admin Sheet'!$G$24</definedName>
    <definedName name="_0628074d_be97_416b_af4e_f9e9a74b76cd">'Admin Sheet'!$I$79</definedName>
    <definedName name="_064c976f_dc27_4320_b681_1339b2fe8ab4" localSheetId="12">#REF!</definedName>
    <definedName name="_064c976f_dc27_4320_b681_1339b2fe8ab4">#REF!</definedName>
    <definedName name="_06d25ecf_ee4d_4cfa_a3c9_e69530688806">'Admin Sheet'!$M$24</definedName>
    <definedName name="_07bad9b4_afa6_4ae5_b056_49e33d12f3fe" comment="Save Map">'Admin Sheet'!$A$33:$W$33</definedName>
    <definedName name="_07ece160_70c0_47f0_9a71_6b3086b3b526">'Admin Sheet'!$M$9</definedName>
    <definedName name="_0861aad7_0016_4555_b151_d72378469ce2">'Admin Sheet'!$T$49</definedName>
    <definedName name="_092506f7_e423_4a1e_8908_c1949efefab4">'Admin Sheet'!$S$9</definedName>
    <definedName name="_0a54ea9f_6551_4517_a878_c152fb55f9a1" localSheetId="12">'Recipient sheet'!#REF!</definedName>
    <definedName name="_0a54ea9f_6551_4517_a878_c152fb55f9a1">'Recipient sheet'!#REF!</definedName>
    <definedName name="_0a78ba4f_5e53_48a6_9484_d2f58366b7a0">'Admin Sheet'!$G$59</definedName>
    <definedName name="_0b4b4ca9_e5b7_4ef2_ace5_f20c8dd52ee4">'Admin Sheet'!$Q$69</definedName>
    <definedName name="_0c5e07c1_a427_4a29_967d_db94606ecb12">'Admin Sheet'!$H$59</definedName>
    <definedName name="_0d0de004_1d22_41de_ab61_12ebe0c6ec88">'Admin Sheet'!$L$14</definedName>
    <definedName name="_0d64d549_80dc_4b49_b138_beb2245c0b75">'Admin Sheet'!$R$29</definedName>
    <definedName name="_0d9f6fd9_e6d6_4047_b490_9ae3e46446e1">'Data Sheet'!$E$105</definedName>
    <definedName name="_0e22f398_ccff_4dfa_b55f_52bacedd5d10">'Admin Sheet'!$N$14</definedName>
    <definedName name="_0e76caeb_9e0e_4dc5_bf7d_23619327684e">'Admin Sheet'!$C$24</definedName>
    <definedName name="_0eff4366_c93f_4be5_b3d3_ef90501c5483">'Admin Sheet'!$J$34</definedName>
    <definedName name="_0f4a9b4d_3e29_40eb_9b36_74cf2e74c9ac">'Admin Sheet'!$L$19</definedName>
    <definedName name="_0f6011f8_dc6f_49cf_b2a0_817fddabee5b">'Admin Sheet'!$I$9</definedName>
    <definedName name="_1074d742_9748_4053_bd7c_473572fd1518">'Data Sheet'!$E$3</definedName>
    <definedName name="_12bca41c_823f_4bf8_92aa_50ae6794010e">'Data Sheet'!$F$19</definedName>
    <definedName name="_136b9ce8_8209_4df2_9c64_41b69bdeb0b2">'Admin Sheet'!$I$14</definedName>
    <definedName name="_137ac50c_e2fb_40e6_8435_18b378fce7e4">'Admin Sheet'!$R$44</definedName>
    <definedName name="_1465441b_8cd4_486a_a82e_2b0671f4b0bf">'Admin Sheet'!$J$49</definedName>
    <definedName name="_149e1136_054e_4a7e_8f21_904cbec9ecc8">'Admin Sheet'!$G$34</definedName>
    <definedName name="_1779513c_d51b_4d1b_8b11_3c55f98e227d">'Admin Sheet'!$P$79</definedName>
    <definedName name="_18500cba_9470_41f5_8230_48f2f24407c7">'Admin Sheet'!$T$29</definedName>
    <definedName name="_199b9147_9b1b_4fdd_ad4b_f0c3cdc80ec8">'Admin Sheet'!$Q$4</definedName>
    <definedName name="_19bf1525_e625_44ca_8501_cdc22fb2760d">'Admin Sheet'!$Q$19</definedName>
    <definedName name="_19c1d485_2b5b_4986_aa4b_c4841981804b">'Admin Sheet'!$S$54</definedName>
    <definedName name="_19c46fa4_3baa_4aa0_a366_b3ddede6094a">'Admin Sheet'!$J$64</definedName>
    <definedName name="_19f40266_368b_4974_ad8b_4e617977b060">'Admin Sheet'!$S$34</definedName>
    <definedName name="_1a284e20_9a7c_4716_bcae_ae8f440dd5b7">'Admin Sheet'!$U$39</definedName>
    <definedName name="_1a8a4bd4_31d6_456a_87e3_030f6f423c20">'Data Sheet'!$B$101</definedName>
    <definedName name="_1ba52aa8_2688_4bb5_963a_e16752281857">'Admin Sheet'!$B$54</definedName>
    <definedName name="_1bb2406f_8121_4bde_bdbb_94037ea76608">'Admin Sheet'!$F$79</definedName>
    <definedName name="_1bbb08d9_4375_4830_bf28_f931ab65eb61">'Admin Sheet'!$I$64</definedName>
    <definedName name="_1bda0005_c52b_46cc_b349_56b484ec8764">Setup!$A$12:$A$14</definedName>
    <definedName name="_1c0c0adf_3e55_48df_9490_7ee3ae74ffa2">'Admin Sheet'!$B$34</definedName>
    <definedName name="_1c902844_a9f0_4c7a_9694_687273c801e4">'Admin Sheet'!$E$59</definedName>
    <definedName name="_1cae6d00_5d3e_47e4_be7d_258c457150b2">'Admin Sheet'!$O$74</definedName>
    <definedName name="_1d0188c7_3e76_40a1_bd1f_7775471db247" localSheetId="12">#REF!</definedName>
    <definedName name="_1d0188c7_3e76_40a1_bd1f_7775471db247">#REF!</definedName>
    <definedName name="_1d02fec2_1430_4165_8aeb_3c7da0adcbb1">'Admin Sheet'!$L$74</definedName>
    <definedName name="_1d9924d0_3d7d_4b9d_af01_16543a518aca" comment="Save Map">'Admin Sheet'!$A$18:$W$18</definedName>
    <definedName name="_1efe6e9b_4436_42af_a41e_04cd69d2746c">'Admin Sheet'!$M$79</definedName>
    <definedName name="_1f5240cb_34ea_4af0_9a8f_f34360e25953">'Admin Sheet'!$Q$79</definedName>
    <definedName name="_1f5e7b97_aa70_4db7_bab8_83ac524de5a2">'Admin Sheet'!$F$24</definedName>
    <definedName name="_20c061ed_90ad_4b62_a8c5_ea0563127ce8">'Admin Sheet'!$H$49</definedName>
    <definedName name="_21424801_df1d_4e21_b438_220262d5d533">'Recipient sheet'!$D$2</definedName>
    <definedName name="_21a4accd_1e24_4c7c_97ae_620e61fa2f33">'Data Sheet'!$B$105</definedName>
    <definedName name="_227628d7_30f4_4b2c_9956_f0850a36aaaa">'Admin Sheet'!$C$14</definedName>
    <definedName name="_22fcabbc_e990_467e_8de4_83630b31d9c4">'Admin Sheet'!$K$59</definedName>
    <definedName name="_23849d59_a3b0_4683_863c_46d8f7dd6c0a">'Admin Sheet'!$K$9</definedName>
    <definedName name="_23e882d0_cdf5_4f57_9447_3e85f7b4d0f6">'Admin Sheet'!$C$74</definedName>
    <definedName name="_23fd14cc_fc5b_435a_9caa_21fcc468823b">'Admin Sheet'!$Q$9</definedName>
    <definedName name="_24b9af2b_2862_4a4b_8da5_24fcf2ab5c21">'Admin Sheet'!$C$54</definedName>
    <definedName name="_251d3909_b293_492d_825e_87ce02b50b6d">'Admin Sheet'!$M$74</definedName>
    <definedName name="_25424f26_53f7_43c8_8e11_df68d32248e7">'Admin Sheet'!$H$54</definedName>
    <definedName name="_26556d11_9bb3_4812_a154_e5c14dba3aca">'Data Sheet'!$A$101</definedName>
    <definedName name="_2766a577_52aa_4fa8_9791_76a6873ac125">Setup!$C$5</definedName>
    <definedName name="_27b1bc44_02c4_4df4_9e7c_e9bb9325f3ee">'Admin Sheet'!$M$59</definedName>
    <definedName name="_28494807_7fc9_44b8_bce0_aee0c2dadccb">'Admin Sheet'!$F$74</definedName>
    <definedName name="_290e3aec_540b_4e20_a027_2e42aa36a9f4">'Admin Sheet'!$D$14</definedName>
    <definedName name="_2a35a9cb_b0bc_48ee_bcfc_5fc782f5b6a5">'Data Sheet'!$D$3</definedName>
    <definedName name="_2abc5cf5_ba5d_47ad_ad63_970b1602fdef">'Admin Sheet'!$C$64</definedName>
    <definedName name="_2b545529_161e_4ac1_9362_d6a10d266e17" localSheetId="12">#REF!</definedName>
    <definedName name="_2b545529_161e_4ac1_9362_d6a10d266e17">#REF!</definedName>
    <definedName name="_2b55e7c6_3f95_4cbb_b0e4_b40e4a86f435" localSheetId="12">#REF!</definedName>
    <definedName name="_2b55e7c6_3f95_4cbb_b0e4_b40e4a86f435">#REF!</definedName>
    <definedName name="_2b6c6913_2106_48b8_b780_651a223ed149">'Admin Sheet'!$G$29</definedName>
    <definedName name="_2c5574cb_28ce_402c_8f28_bdedcaf26c63">'Admin Sheet'!$H$74</definedName>
    <definedName name="_2cd173f9_e38a_4e28_875c_1ee3dd177b07">'Data Sheet'!$A$105</definedName>
    <definedName name="_2dc0cdc2_facb_4934_8688_528cdfec953a">'Admin Sheet'!$D$74</definedName>
    <definedName name="_2de0407e_b227_495e_b597_203f64144940">'Admin Sheet'!$W$4</definedName>
    <definedName name="_303bb236_a13b_4eff_99ee_5fe0f30225d4">'Data Sheet'!$D$105</definedName>
    <definedName name="_30fb4fdb_756b_4ac8_af86_3835b5e8255b">'Admin Sheet'!$P$49</definedName>
    <definedName name="_30fee82c_14f4_4a5f_a453_cb18954a7ebc" localSheetId="12">#REF!</definedName>
    <definedName name="_30fee82c_14f4_4a5f_a453_cb18954a7ebc">#REF!</definedName>
    <definedName name="_313f91c5_0fa2_4fed_a7b5_6961798f3b78">'Admin Sheet'!$M$14</definedName>
    <definedName name="_31c092f7_54d2_4a2e_bf4f_99b8b030c2cf">'Admin Sheet'!$S$64</definedName>
    <definedName name="_320a5e46_c35a_4ad0_9dce_24304240690e">'Admin Sheet'!$L$9</definedName>
    <definedName name="_321caffb_4326_4ac3_a6d0_21f04e0b4942" comment="Save Map">'Admin Sheet'!$A$28:$W$28</definedName>
    <definedName name="_329fd648_43f7_41d3_bee9_8ba9de528383" localSheetId="12">#REF!</definedName>
    <definedName name="_329fd648_43f7_41d3_bee9_8ba9de528383">#REF!</definedName>
    <definedName name="_32d234d8_aa0c_4577_9638_888dae3a7554">'Data Sheet'!$B$19</definedName>
    <definedName name="_3386fb25_6f93_4caf_8fb6_f1d046b7927f">'Admin Sheet'!$E$69</definedName>
    <definedName name="_34a556c5_f12d_497f_8f57_de2376c54211">'Admin Sheet'!$L$59</definedName>
    <definedName name="_36ce6b71_99bc_49da_ae33_3d8bd8154614">'Admin Sheet'!$A$44</definedName>
    <definedName name="_37226c6d_70fd_437c_a91f_f0a90513ac0b">'Admin Sheet'!$J$29</definedName>
    <definedName name="_373c8607_f9fb_47bf_8015_4407bf0d0a88">'Admin Sheet'!$S$19</definedName>
    <definedName name="_375d778b_8f60_42c3_8eb5_0b0993a0c7c4">'Admin Sheet'!$S$79</definedName>
    <definedName name="_37bff342_00d1_4e90_9ab2_f062c1ef5822">'Admin Sheet'!$N$24</definedName>
    <definedName name="_383627f4_0d08_47c1_9870_759b81bc1569">'Admin Sheet'!$U$49</definedName>
    <definedName name="_38b4038c_a00a_42d2_8376_083e7c1c0c0b">'Admin Sheet'!$G$74</definedName>
    <definedName name="_39ac6bf4_dcf4_4783_88cd_5895f19c82d7">'Admin Sheet'!$C$19</definedName>
    <definedName name="_39fe7ee6_5d44_4f46_b0c9_7c027c40aad9">'Admin Sheet'!$W$74</definedName>
    <definedName name="_3a05d51c_d27a_4e4e_9a01_9742ce335275">'Admin Sheet'!$B$14</definedName>
    <definedName name="_3aca96d3_0cd2_434c_be61_7ddd23e1a71c">'Admin Sheet'!$R$79</definedName>
    <definedName name="_3b5d2805_5233_410e_bbd4_1361ca147bbd">'Admin Sheet'!$C$4</definedName>
    <definedName name="_3d31132f_2452_45b8_9362_ead620ee5a05">'Admin Sheet'!$A$49</definedName>
    <definedName name="_3d7e64c0_5a99_44e1_8142_111884fe7144">'Admin Sheet'!$W$19</definedName>
    <definedName name="_3dbf69b5_323b_4fd9_815f_c1e4c825670f">'Admin Sheet'!$K$29</definedName>
    <definedName name="_3dfe07b7_7307_409d_b7de_34dc04ee2d47">'Admin Sheet'!$W$14</definedName>
    <definedName name="_3e11dc47_92ce_4907_aaa5_c10102443e26">'Admin Sheet'!$O$79</definedName>
    <definedName name="_3ec4b970_f5b6_485c_9f9f_cd4a36e29228" comment="Save Map">'Admin Sheet'!$A$13:$W$13</definedName>
    <definedName name="_3f3c3606_367b_487e_b66b_907795d422b4">'Data Sheet'!$C$101</definedName>
    <definedName name="_3f51feca_4f0b_40a2_8703_1e9f0f3896a7">'Admin Sheet'!$B$44</definedName>
    <definedName name="_3f69f771_04d7_42ce_b42d_2829634b92c3">'Admin Sheet'!$R$9</definedName>
    <definedName name="_3fe0ba01_b5db_45a8_930a_1b57f3fe0b01">'Admin Sheet'!$J$79</definedName>
    <definedName name="_40e9daac_ea45_4655_a12a_3a0fea2926c5">'Admin Sheet'!$T$69</definedName>
    <definedName name="_416b1b25_a4f8_4285_954b_e7ba059161d1">'Admin Sheet'!$B$74</definedName>
    <definedName name="_41e8cacb_2b90_42d5_9de4_169990011044">Setup!$B$14:$B$17</definedName>
    <definedName name="_43285d61_6202_4459_bba7_c91def129299">'Admin Sheet'!$C$39</definedName>
    <definedName name="_45c77060_8e2d_4aea_9fca_ec14c9d4d261">'Data Sheet'!$B$97</definedName>
    <definedName name="_471266be_2e55_4ff2_8044_5b7ef268dc03">'Admin Sheet'!$D$49</definedName>
    <definedName name="_47ac9a9c_acd3_4913_a0d2_ef175c33588d">'Data Sheet'!$B$182</definedName>
    <definedName name="_47d84129_9b30_4228_a5d8_b743be5549b2">'Admin Sheet'!$P$44</definedName>
    <definedName name="_481f1df6_15f5_493a_a761_5347f7653f04">'Admin Sheet'!$U$9</definedName>
    <definedName name="_48455ad6_749a_4549_9765_06ba400a19cd">'Admin Sheet'!$N$39</definedName>
    <definedName name="_489c8708_ba46_4243_adf7_6489cf5e59f7" localSheetId="12">#REF!</definedName>
    <definedName name="_489c8708_ba46_4243_adf7_6489cf5e59f7">#REF!</definedName>
    <definedName name="_48ac8350_de87_4980_9c27_786d26753fbe">'Admin Sheet'!$S$39</definedName>
    <definedName name="_49415d03_c0cb_4e4d_924b_ee50ad85b363" comment="Save Map">'Admin Sheet'!$A$73:$W$73</definedName>
    <definedName name="_494a54d4_701e_40cf_8d44_f231bca860bc">'Admin Sheet'!$M$39</definedName>
    <definedName name="_495ebc3c_36ec_4c89_8b4a_6bb84f1140f8">'Admin Sheet'!$A$4</definedName>
    <definedName name="_49fd2731_f4ae_4deb_80dc_854f4e1ac66e">'Admin Sheet'!$W$9</definedName>
    <definedName name="_4c07235d_cc00_4f64_836c_122803b68cda">'Admin Sheet'!$P$59</definedName>
    <definedName name="_4d003277_c2f4_4122_90b0_abb08884576e">'Admin Sheet'!$D$19</definedName>
    <definedName name="_4d86e007_e704_439f_a5bb_21c58cf55922">'Admin Sheet'!$A$59</definedName>
    <definedName name="_4dedea7b_1933_4ced_a8a0_ab554ba5c241">'Admin Sheet'!$A$74</definedName>
    <definedName name="_4f121f97_9207_4a2b_8abf_b06a7522743e">'Admin Sheet'!$H$14</definedName>
    <definedName name="_4f8d47fa_7eb4_4fb4_9db4_28483c7e72f4">'Admin Sheet'!$W$64</definedName>
    <definedName name="_50066798_81bf_40d3_a065_f632a51a24be">'Admin Sheet'!$L$29</definedName>
    <definedName name="_50330a42_d678_4410_8fd0_697dfad95391">'Admin Sheet'!$F$14</definedName>
    <definedName name="_5069a0fe_60fe_42fb_9b0a_b94c79e372f2">'Admin Sheet'!$T$9</definedName>
    <definedName name="_50f8e249_0348_4ca0_9e02_9b4e66585a59">'Admin Sheet'!$G$49</definedName>
    <definedName name="_5117a91f_046c_41fb_b8ab_823f9e024b46">'Data Sheet'!$C$19</definedName>
    <definedName name="_51e1c750_1220_40a9_8344_6984e1ade8be">'Admin Sheet'!$A$39</definedName>
    <definedName name="_529ca412_cb2c_4131_a10b_124b1ee494f8">'Admin Sheet'!$D$34</definedName>
    <definedName name="_52e59192_0e12_4d48_ab86_aa5795563e55" comment="Save Map">'Admin Sheet'!$A$3:$W$3</definedName>
    <definedName name="_537a90ad_293c_4c5f_ab8d_e16ae3cc6f25" comment="Display Map">Setup!$A$11:$B$13</definedName>
    <definedName name="_550e4b31_8328_48f2_b90f_c42b571fab2c">'Admin Sheet'!$R$59</definedName>
    <definedName name="_55196ad8_eb49_4312_b065_86f00def31a7" localSheetId="12">#REF!</definedName>
    <definedName name="_55196ad8_eb49_4312_b065_86f00def31a7">#REF!</definedName>
    <definedName name="_558daf63_5427_4e94_ae05_120c0194d367">'Admin Sheet'!$G$9</definedName>
    <definedName name="_55ea5428_86e5_4b51_aef9_c4fea30808de">'Admin Sheet'!$D$9</definedName>
    <definedName name="_56606da0_43a9_4f8e_8753_a6ae0af018cb">'Admin Sheet'!$D$39</definedName>
    <definedName name="_5727b709_bfc3_4663_8482_a06cb5b36d36">'Admin Sheet'!$C$59</definedName>
    <definedName name="_5756030e_1ac9_4d85_a490_4f4b09e4e089">'Admin Sheet'!$N$49</definedName>
    <definedName name="_58111fff_f8af_48fc_a333_bb419858ac27">'Admin Sheet'!$L$24</definedName>
    <definedName name="_5a2aed55_1f57_4ae6_bb58_7dc6d870d2ad">'Admin Sheet'!$U$4</definedName>
    <definedName name="_5a2bf18b_1f14_4a15_849a_1188c4eff3c0">Setup!$C$8</definedName>
    <definedName name="_5a5e0fbf_823e_4f53_8f92_389e8b9eed10">'Data Sheet'!$C$16</definedName>
    <definedName name="_5a6bb86e_8ea5_4f32_a7af_fce8d3be8593">'Admin Sheet'!$M$49</definedName>
    <definedName name="_5b57394c_9ebc_4bec_a730_542fea512a56" comment="Save Map">'Admin Sheet'!$A$23:$W$23</definedName>
    <definedName name="_5b7dcb43_c5c0_4eec_88d8_de84ed65f732">'Admin Sheet'!$K$49</definedName>
    <definedName name="_5ba84441_1dc5_4be4_85c9_cd54144c27b9">'Admin Sheet'!$W$59</definedName>
    <definedName name="_5bb6a22d_3174_4360_8267_950fba484a89">'Admin Sheet'!$F$39</definedName>
    <definedName name="_5cbfb405_bc63_42bb_85d3_ed9904c591bb">'Data Sheet'!$D$96</definedName>
    <definedName name="_5e850797_e972_45d1_9ab0_b096a1c5bfdf">'Admin Sheet'!$L$44</definedName>
    <definedName name="_5e94fdaf_7969_49ff_b9e9_17ada3f862d8">'Admin Sheet'!$F$49</definedName>
    <definedName name="_5f06196a_ffcc_4d84_84df_2730c45054f9">'Admin Sheet'!$M$4</definedName>
    <definedName name="_5f121f56_f976_4f5d_9d93_6be294f087ee">'Admin Sheet'!$I$24</definedName>
    <definedName name="_5f12910c_10da_4edd_845b_b6a28e735e97">'Admin Sheet'!$C$9</definedName>
    <definedName name="_5f15a94b_d23c_488e_92e1_10a8f43aa45b">Setup!$A$12</definedName>
    <definedName name="_5ff7892c_e417_4006_a8d1_2f1d55f78ed0">'Admin Sheet'!$T$44</definedName>
    <definedName name="_6120d102_c4bf_4f61_8150_12aa8b95cba4">'Admin Sheet'!$N$29</definedName>
    <definedName name="_61b26e72_cf7d_43b3_827a_a0b1e233d049">'Data Sheet'!$B$195</definedName>
    <definedName name="_61eb91c2_6602_4abf_9912_b2539449c4a6">'Admin Sheet'!$B$64</definedName>
    <definedName name="_62009a8a_cb7a_4858_bde8_2b0001123ec9">'Admin Sheet'!$H$4</definedName>
    <definedName name="_621fa43e_2149_41e5_b4fd_d972d45eaf12">'Admin Sheet'!$A$14</definedName>
    <definedName name="_62815cb4_8380_4f46_af3e_05292aa0e712">'Admin Sheet'!$A$24</definedName>
    <definedName name="_635dace6_0f43_41ef_88c1_746a9d9e4e68">'Admin Sheet'!$H$29</definedName>
    <definedName name="_649ad647_654c_4e96_bb13_65360c307a1f">'Admin Sheet'!$D$29</definedName>
    <definedName name="_64aa86d0_5320_49e9_be4d_a735186aac20">'Admin Sheet'!$O$29</definedName>
    <definedName name="_65b49451_3215_469b_a9b8_1c7aed73c04d">'Data Sheet'!$B$3</definedName>
    <definedName name="_66479354_b114_452d_a88f_3c06a98dd2cd">'Admin Sheet'!$P$4</definedName>
    <definedName name="_67c93d34_f094_4421_b577_4fef2310f8d7">'Admin Sheet'!$R$39</definedName>
    <definedName name="_68ab3cc7_44fe_4dca_9c9a_cfd6b95d1884">'Admin Sheet'!$Q$24</definedName>
    <definedName name="_68fc4999_8263_48a8_b68b_9417ef78afcd">'Admin Sheet'!$Q$29</definedName>
    <definedName name="_6984bb19_6d44_47e3_a6ed_9c149468c788">'Admin Sheet'!$H$9</definedName>
    <definedName name="_6ad27568_8f0f_4d43_a17d_59459dd30f31">'Admin Sheet'!$G$39</definedName>
    <definedName name="_6b1f3c7b_a26b_4ad9_bb30_74ea70c1b358">'Admin Sheet'!$T$59</definedName>
    <definedName name="_6bbcea6e_e4d3_45c6_a6b7_800111651b71">'Admin Sheet'!$T$19</definedName>
    <definedName name="_6c237802_62f6_4139_afd2_14162579a1bf">'Admin Sheet'!$J$74</definedName>
    <definedName name="_6cfe6851_3eb2_4163_9801_b78cac8c4e41">'Admin Sheet'!$F$29</definedName>
    <definedName name="_6d661af8_29d6_4e8e_a5b0_cc84ee4eb720">Setup!$C$6</definedName>
    <definedName name="_6e57c845_44c0_46e4_887d_bec006c6ea9f">'Admin Sheet'!$D$24</definedName>
    <definedName name="_6f67cf15_4702_4c47_a424_1c1585ad72b1" comment="Save Map" localSheetId="12">#REF!</definedName>
    <definedName name="_6f67cf15_4702_4c47_a424_1c1585ad72b1" comment="Save Map">#REF!</definedName>
    <definedName name="_6f897ea2_32ca_407f_9249_74be7386ad17">'Admin Sheet'!$N$19</definedName>
    <definedName name="_70b6967b_13d6_4d18_8449_2352689fb19b">'Admin Sheet'!$T$74</definedName>
    <definedName name="_730e04e0_b695_417d_aec2_8965d6735b35">'Admin Sheet'!$N$54</definedName>
    <definedName name="_7327d7ad_8047_4022_8c44_30e0f7be4707">'Admin Sheet'!$D$54</definedName>
    <definedName name="_7419e3ba_dd94_40e4_aa3e_ce3f67f6e4f7">'Admin Sheet'!$U$34</definedName>
    <definedName name="_7530e07f_3ebf_4eed_9c69_d167429377e6">'Admin Sheet'!$N$64</definedName>
    <definedName name="_760aadbd_677f_40e2_a6a2_41b2762f47b1">'Admin Sheet'!$T$54</definedName>
    <definedName name="_7656d9cf_f2cb_49ba_b463_e35afb95281b">'Admin Sheet'!$A$54</definedName>
    <definedName name="_7737a758_6e12_48a1_b80b_3fb101010dc4">'Admin Sheet'!$G$54</definedName>
    <definedName name="_774dd9e5_48a1_454c_9fba_673e36c42942">'Admin Sheet'!$I$54</definedName>
    <definedName name="_77c9d67b_f23b_41d5_aca4_4f80df1321b4">'Admin Sheet'!$J$9</definedName>
    <definedName name="_780b4e94_fb9c_495d_8a69_34c6d68a3c32">'Admin Sheet'!$L$34</definedName>
    <definedName name="_784968f2_57ca_4a10_b733_e7f9c93d1c3b">'Admin Sheet'!$I$29</definedName>
    <definedName name="_787e97be_1a5d_436c_a74f_41e07b973ee3">'Admin Sheet'!$W$24</definedName>
    <definedName name="_78932e60_246e_4aec_90dc_4db07f63e459">'Admin Sheet'!$G$4</definedName>
    <definedName name="_79449196_77e6_41c7_906c_21626fc4ec73">'Admin Sheet'!$H$34</definedName>
    <definedName name="_7c6fbd41_2277_4dd5_803c_0a1b5327c793">'Admin Sheet'!$E$44</definedName>
    <definedName name="_7cfac35a_87e0_40ae_bab3_f899b27ea202">'Admin Sheet'!$J$14</definedName>
    <definedName name="_7e891f54_7fdc_44af_b1d2_b12e77b5c952">'Admin Sheet'!$I$4</definedName>
    <definedName name="_7ead6b92_0891_4931_aaeb_50e3ff30049a">'Admin Sheet'!$O$64</definedName>
    <definedName name="_813962bc_3a7b_4489_af08_2ee50beb679a" comment="Save Map">'Admin Sheet'!$A$53:$W$53</definedName>
    <definedName name="_81ab7b88_c47f_44b7_8ad6_de94abe5f8fd">'Admin Sheet'!$R$74</definedName>
    <definedName name="_81f0ed53_61e1_4f16_b4db_b16798a34f56">'Admin Sheet'!$K$34</definedName>
    <definedName name="_82d3dfd9_2e07_4b89_b705_92cc9308284c">'Admin Sheet'!$C$79</definedName>
    <definedName name="_830528a9_db84_4fc0_9b6a_c3171e4dd35c">'Admin Sheet'!$J$39</definedName>
    <definedName name="_83364f44_3f1e_412e_b5e4_ec8fdd2633e3">'Admin Sheet'!$G$14</definedName>
    <definedName name="_834f37ef_9ac7_42dc_93ee_07d0574ae530">'Data Sheet'!$I$105</definedName>
    <definedName name="_83e345cb_8da3_4b61_af08_03c1a6e5dfda">'Admin Sheet'!$O$59</definedName>
    <definedName name="_843bbfaf_f0d9_49c7_8ae5_ba9296701635">'Admin Sheet'!$B$29</definedName>
    <definedName name="_84d4018b_d723_46e8_96c0_193fc2e458b4">'Admin Sheet'!$M$69</definedName>
    <definedName name="_84de2c28_39e5_4f86_b6b4_ef670374a004">'Admin Sheet'!$Q$14</definedName>
    <definedName name="_85203bf3_9159_43b9_8a8a_d795a4ad9ca0" localSheetId="12">#REF!</definedName>
    <definedName name="_85203bf3_9159_43b9_8a8a_d795a4ad9ca0">#REF!</definedName>
    <definedName name="_86905cad_af18_4ee3_8d24_fb40b0dfb75d">'Admin Sheet'!$D$64</definedName>
    <definedName name="_8735eaea_99e5_41d1_845a_6601e0937595">'Admin Sheet'!$F$69</definedName>
    <definedName name="_876523bd_5aef_4a26_a5b2_d6283fed6bee">'Data Sheet'!$C$16:$C$18</definedName>
    <definedName name="_87f39b4a_6b31_4940_b9bf_eb82ea06f64d">'Admin Sheet'!$D$59</definedName>
    <definedName name="_88babac7_72f1_4e95_8a0d_1cc998122653">'Admin Sheet'!$A$69</definedName>
    <definedName name="_88c7c6d7_2d65_43f3_84e5_a4092acc84d7" comment="Save Map">'Admin Sheet'!$A$38:$W$38</definedName>
    <definedName name="_8aa7501c_246e_4382_8e66_5716a08af401">'Admin Sheet'!$L$79</definedName>
    <definedName name="_8b309ef0_e67a_4500_9a06_45c1ee324871">'Admin Sheet'!$Q$59</definedName>
    <definedName name="_8c9d94fd_a6ea_4e49_8439_2de36db9e81b">'Admin Sheet'!$W$49</definedName>
    <definedName name="_8cbc4cd8_7c7c_41f5_b583_0aa0b647fe19">'Admin Sheet'!$N$74</definedName>
    <definedName name="_8cdb1766_29e4_4fa4_be15_7f1b8e1ebe5b">'Admin Sheet'!$G$64</definedName>
    <definedName name="_8d7d98ca_770b_41ab_93b0_6f4b47e433a4">'Data Sheet'!$H$105</definedName>
    <definedName name="_8e0f5535_0bb1_447e_9dce_0056601db388">'Admin Sheet'!$F$64</definedName>
    <definedName name="_8ebec4a0_ec9e_4f62_b655_2d9aea69d3ca">'Admin Sheet'!$S$4</definedName>
    <definedName name="_8f9eef8b_d98e_4b9e_bb2e_b941f25e75e0" localSheetId="12">#REF!</definedName>
    <definedName name="_8f9eef8b_d98e_4b9e_bb2e_b941f25e75e0">#REF!</definedName>
    <definedName name="_909da30c_1043_4d96_9383_21d765badb47">'Admin Sheet'!$A$64</definedName>
    <definedName name="_90a6aa48_4818_4ad4_9226_6e553d9077a3">'Admin Sheet'!$O$9</definedName>
    <definedName name="_90e119dc_49dd_4603_ad5d_416d7d54ff8f">'Admin Sheet'!$F$44</definedName>
    <definedName name="_90ecf5bd_7c9a_403f_b589_3b383fac36ce">'Admin Sheet'!$S$14</definedName>
    <definedName name="_915af145_90ba_4caa_9402_2fff215e668d">'Admin Sheet'!$O$39</definedName>
    <definedName name="_915dcde0_fe0d_478b_b4c0_6306a0412734">'Admin Sheet'!$B$24</definedName>
    <definedName name="_91d82761_69bb_4448_98e8_e9d77350a942">'Admin Sheet'!$U$24</definedName>
    <definedName name="_91fb8e45_0e64_4c68_a304_5acd2e96c207">'Admin Sheet'!$C$29</definedName>
    <definedName name="_923c2fc6_273d_4a11_8ddd_1343baf9f260">'Admin Sheet'!$P$34</definedName>
    <definedName name="_92491d21_5acf_4863_9392_5f3ac9cd76b0">'Admin Sheet'!$W$44</definedName>
    <definedName name="_926710e3_ee5e_40d1_a297_4bcee75de00e" comment="Save Map">'Admin Sheet'!$A$48:$W$48</definedName>
    <definedName name="_92797c1d_2eb8_4d52_bac6_9551ade95572">'Admin Sheet'!$A$9</definedName>
    <definedName name="_9409bf09_5eb1_4332_bf42_e44b8399d028">'Admin Sheet'!$B$59</definedName>
    <definedName name="_9442837f_5007_4866_b120_994ef921580c">'Recipient sheet'!$A$39</definedName>
    <definedName name="_9447e68e_02ff_45df_b304_49aa8364fd83">'Admin Sheet'!$K$64</definedName>
    <definedName name="_9479c3a8_3a98_4b0e_bb8c_376fe7788da5" localSheetId="12">#REF!</definedName>
    <definedName name="_9479c3a8_3a98_4b0e_bb8c_376fe7788da5">#REF!</definedName>
    <definedName name="_95545550_03f9_45ef_9e78_cbf591c56950">'Admin Sheet'!$T$39</definedName>
    <definedName name="_973b23e7_cd31_40db_b565_06bff732d0e5">'Admin Sheet'!$R$49</definedName>
    <definedName name="_97db5e86_284d_4ae2_ba6c_d13835ce06db">'Admin Sheet'!$B$79</definedName>
    <definedName name="_983dfc88_bb65_4fb2_b3f5_a33205b48f06">'Admin Sheet'!$I$59</definedName>
    <definedName name="_98d0c29e_f336_428c_ab38_10d598d4267d">'Admin Sheet'!$J$24</definedName>
    <definedName name="_9907f168_6552_49df_8574_530b63a692f3">'Admin Sheet'!$B$4</definedName>
    <definedName name="_9a132129_8ae1_42cc_bbc1_aea9b1ffc65c">'Admin Sheet'!$E$9</definedName>
    <definedName name="_9bbad406_890d_49c5_a0f0_3967a9937cac">'Admin Sheet'!$O$49</definedName>
    <definedName name="_9bd5e2ce_40a8_459a_befd_201d8631eb5e">'Admin Sheet'!$S$44</definedName>
    <definedName name="_9bdd360c_14f3_4d6b_b023_ae8e1e3b3463">'Admin Sheet'!$P$9</definedName>
    <definedName name="_9cd3002f_a007_47b3_8e60_d95baf80104c">'Admin Sheet'!$E$24</definedName>
    <definedName name="_9e0197e8_9fb5_4a2b_aa98_409086a4f039" comment="Display Map">'Data Sheet'!$B$18:$H$79</definedName>
    <definedName name="_9e4064b7_e62c_4abc_9af4_69421f2f4da2" localSheetId="12">#REF!</definedName>
    <definedName name="_9e4064b7_e62c_4abc_9af4_69421f2f4da2">#REF!</definedName>
    <definedName name="_9ee0e020_bddf_47e7_8465_94af50d14d54">'Admin Sheet'!$O$19</definedName>
    <definedName name="_9f074ebe_a4aa_4aaa_acbd_02e94157972d">'Admin Sheet'!$Q$39</definedName>
    <definedName name="_9fc2742e_2c2e_4126_8f60_7655b1bed8da">'Admin Sheet'!$E$29</definedName>
    <definedName name="_a1e974f1_98d0_4ab5_ad07_283c58f49522">'Admin Sheet'!$Q$34</definedName>
    <definedName name="_a1f5d101_d930_4c9b_a303_b59c76eef4b5" localSheetId="12">#REF!</definedName>
    <definedName name="_a1f5d101_d930_4c9b_a303_b59c76eef4b5">#REF!</definedName>
    <definedName name="_a1f91564_5a93_42b9_89d0_64ab570c5875">'Recipient sheet'!$D$39</definedName>
    <definedName name="_a21e1f6c_9d80_4029_a062_5a2936040cde">'Admin Sheet'!$H$44</definedName>
    <definedName name="_a2252abd_4fc1_48bc_9da6_a709170703f2">'Admin Sheet'!$L$64</definedName>
    <definedName name="_a23ec5ef_bd8e_4bfe_8894_8230062f7b01">'Admin Sheet'!$T$14</definedName>
    <definedName name="_a33ad721_4839_41d5_a193_cf04831c30a4" localSheetId="12">#REF!</definedName>
    <definedName name="_a33ad721_4839_41d5_a193_cf04831c30a4">#REF!</definedName>
    <definedName name="_a44587f5_73da_458a_8064_fcd3a2d89cb2">'Admin Sheet'!$S$29</definedName>
    <definedName name="_a4843f16_c731_4952_99af_554f0f5b4582">'Admin Sheet'!$F$9</definedName>
    <definedName name="_a4c8478f_6a1e_481e_a8d5_8406897db5a4">'Admin Sheet'!$W$79</definedName>
    <definedName name="_a4f1091a_7b5c_45ed_8e14_88414db8f444" localSheetId="12">#REF!</definedName>
    <definedName name="_a4f1091a_7b5c_45ed_8e14_88414db8f444">#REF!</definedName>
    <definedName name="_a5b9b4f2_9c00_4e31_87bb_61b1a7eef852">'Admin Sheet'!$U$59</definedName>
    <definedName name="_a5c2f19a_5d22_4eaa_8da1_c87792f82f00">'Admin Sheet'!$G$44</definedName>
    <definedName name="_a68be984_8a92_48f8_820f_c237cbe65fb1">'Admin Sheet'!$E$74</definedName>
    <definedName name="_a6ea64e4_0634_4ced_8d24_2c97d4fde94b">'Admin Sheet'!$C$49</definedName>
    <definedName name="_a7423df1_a9fd_461c_a440_fdf7a9b7ad9f">'Admin Sheet'!$S$49</definedName>
    <definedName name="_a790de2c_5229_49a4_88ea_c1b97bea515b">'Admin Sheet'!$J$59</definedName>
    <definedName name="_a81653be_67f6_48de_984b_a6e610a19cfb">'Admin Sheet'!$E$19</definedName>
    <definedName name="_a83dcac5_150a_43ef_ae64_797de1ed1e3c">'Admin Sheet'!$L$4</definedName>
    <definedName name="_a84e4450_7573_434e_b7f7_3ad1368d206f">'Admin Sheet'!$L$39</definedName>
    <definedName name="_a920fced_f974_4ef8_9745_959efedccd84">'Admin Sheet'!$M$29</definedName>
    <definedName name="_aa2e1306_dd05_4864_af69_6d25d6af7264">'Admin Sheet'!$D$79</definedName>
    <definedName name="_aac47cda_85a8_427d_a643_30b0f56afa55" localSheetId="12">'Recipient sheet'!#REF!</definedName>
    <definedName name="_aac47cda_85a8_427d_a643_30b0f56afa55">'Recipient sheet'!#REF!</definedName>
    <definedName name="_ab01b111_a891_4e4d_b08d_7f21d8b936e0">'Admin Sheet'!$E$4</definedName>
    <definedName name="_ab5c730a_3066_4157_882c_2277739372b8">'Data Sheet'!$C$101:$C$102</definedName>
    <definedName name="_ab8d76c0_a1cb_4434_b416_06a4c462924e">'Admin Sheet'!$K$19</definedName>
    <definedName name="_abea09ee_a218_42a5_90ee_961e46f9be79">'Admin Sheet'!$O$24</definedName>
    <definedName name="_ada6f6a7_401d_4b3c_b586_64f26600c7b6">'Admin Sheet'!$B$49</definedName>
    <definedName name="_af05181d_7330_4950_b4de_f2112e93a3a3">'Admin Sheet'!$U$79</definedName>
    <definedName name="_af1c330f_b9db_48c3_84be_e4dbed1439a1">'Admin Sheet'!$J$69</definedName>
    <definedName name="_afd1526e_1c12_46cf_890c_e37639bfeb9f">'Admin Sheet'!$M$19</definedName>
    <definedName name="_b0807573_6c82_40bf_ad66_92e1be0b33f9" comment="Save Map">'Admin Sheet'!$A$63:$W$63</definedName>
    <definedName name="_b0c537c2_79c4_4794_bc05_92ad710d2762">'Admin Sheet'!$N$69</definedName>
    <definedName name="_b1e54fdd_ef4b_4345_baec_76738512e403">'Admin Sheet'!$R$69</definedName>
    <definedName name="_b20a4b7e_81a8_4e2d_9fcf_afd6eae2ec1f">'Admin Sheet'!$E$34</definedName>
    <definedName name="_b22e4eb0_8f58_4cfc_9a93_308d638b7882">'Admin Sheet'!$H$79</definedName>
    <definedName name="_b267eceb_4ed8_41f2_998e_1932dfaf0d6c">'Admin Sheet'!$P$19</definedName>
    <definedName name="_b2b7da3e_86e7_4904_b0e8_4c458cbfb46d" localSheetId="12">#REF!</definedName>
    <definedName name="_b2b7da3e_86e7_4904_b0e8_4c458cbfb46d">#REF!</definedName>
    <definedName name="_b2c19972_3f90_4368_a5f5_89f890ea7ba7">'Admin Sheet'!$O$44</definedName>
    <definedName name="_b33dd721_fd74_4b19_ac8e_8ff4398e1f4b">'Admin Sheet'!$F$59</definedName>
    <definedName name="_b366183f_bf47_47ef_80b2_62f5a643178a">'Admin Sheet'!$B$9</definedName>
    <definedName name="_b36cddb5_5882_4b74_920f_95c8c4e35420">'Admin Sheet'!$A$79</definedName>
    <definedName name="_b479abbc_1348_47ce_8984_40a995f58905" localSheetId="12">#REF!</definedName>
    <definedName name="_b479abbc_1348_47ce_8984_40a995f58905">#REF!</definedName>
    <definedName name="_b47d1b53_c830_460d_8f4d_134e89c8c2cc">'Data Sheet'!$D$97</definedName>
    <definedName name="_b4ecd4a4_bce1_4958_b519_b0dc2ec31821">'Admin Sheet'!$T$64</definedName>
    <definedName name="_b5826942_2f64_4689_82df_d4dec5e4b996">'Admin Sheet'!$P$24</definedName>
    <definedName name="_b5dec808_aba7_4426_9234_7f9708ca58b2">'Admin Sheet'!$H$39</definedName>
    <definedName name="_b5e9cc4d_7006_4373_a506_c7e7e63a9cf1">'Admin Sheet'!$K$39</definedName>
    <definedName name="_b77da7bf_82d9_4512_8bbb_4cc5df2d2dc8">'Admin Sheet'!$P$39</definedName>
    <definedName name="_b7bfa0d9_029b_48f4_b3c3_2b7b8bfae850">'Admin Sheet'!$P$69</definedName>
    <definedName name="_b807489d_3dea_4c11_9941_e543594a7585">'Admin Sheet'!$M$34</definedName>
    <definedName name="_b9230bac_39ac_427d_bd0f_d44b3a686bb2" comment="Display Map">'Data Sheet'!$A$104:$I$180</definedName>
    <definedName name="_b9ac1525_a338_4e54_9fab_ce0b7b6318fd" comment="Save Map" localSheetId="12">#REF!</definedName>
    <definedName name="_b9ac1525_a338_4e54_9fab_ce0b7b6318fd" comment="Save Map">#REF!</definedName>
    <definedName name="_b9becd89_a6fd_4ec5_953a_80bb4a386805">'Admin Sheet'!$Q$49</definedName>
    <definedName name="_bbaf14e6_541a_4d5a_9263_ae12c3fab039">'Admin Sheet'!$I$69</definedName>
    <definedName name="_bc235992_cdbd_4e74_b767_68e6b2ac8d58">'Admin Sheet'!$L$49</definedName>
    <definedName name="_bc85d5cd_ef66_4b8e_b88c_9f3767cc7f6b">'Admin Sheet'!$T$4</definedName>
    <definedName name="_bd0be139_d555_41ca_96f6_c90195205251">'Admin Sheet'!$M$44</definedName>
    <definedName name="_bd534cbe_3f52_4e6a_b4ec_b05d5f9ebb01">'Admin Sheet'!$B$39</definedName>
    <definedName name="_bdc95953_cd01_4843_a09f_d61c6fd11d6b">'Admin Sheet'!$W$39</definedName>
    <definedName name="_be96783c_d318_487c_8bda_f968ce58e459">'Admin Sheet'!$K$74</definedName>
    <definedName name="_bee9760c_1094_4d78_9dfc_e20cccbdea1c">'Admin Sheet'!$L$69</definedName>
    <definedName name="_bf3cacdf_bc7f_4173_8f84_f13ee0b5c719" localSheetId="12">#REF!</definedName>
    <definedName name="_bf3cacdf_bc7f_4173_8f84_f13ee0b5c719">#REF!</definedName>
    <definedName name="_bf616a3b_b72f_44a7_a972_3e0d30dd8e9b">Setup!$C$7</definedName>
    <definedName name="_bfb16c5a_bc64_4eb6_95f7_302c744b7738">'Admin Sheet'!$S$74</definedName>
    <definedName name="_bff58b41_2bbe_470a_826a_288c87e3af10">'Admin Sheet'!$E$49</definedName>
    <definedName name="_c21889b0_2d86_4f9a_8b56_5007e9417ab5">'Admin Sheet'!$D$69</definedName>
    <definedName name="_c273ec4e_742e_4a77_b1d6_3fa450c6d028">'Admin Sheet'!$Q$44</definedName>
    <definedName name="_c35bff0d_642f_40df_8d5f_bbcb0534e23b" localSheetId="12">#REF!</definedName>
    <definedName name="_c35bff0d_642f_40df_8d5f_bbcb0534e23b">#REF!</definedName>
    <definedName name="_c3618027_5237_477f_bc9e_1c10f2ac9581">'Admin Sheet'!$O$14</definedName>
    <definedName name="_c4a6627e_3c0b_40fe_9717_c63f93b4a7d8">'Admin Sheet'!$A$34</definedName>
    <definedName name="_c4d0adda_8b5d_40d6_bf5c_2777fe99d51c">'Admin Sheet'!$N$44</definedName>
    <definedName name="_c5513c70_6f61_4550_a11a_2cafd2955e09">'Admin Sheet'!$R$54</definedName>
    <definedName name="_c5608ccd_f554_4c1e_ab30_66815fe1b9ff">'Admin Sheet'!$O$54</definedName>
    <definedName name="_c59e0bac_0e8c_467b_b26e_02b05312dd58">'Data Sheet'!$B$3:$B$16</definedName>
    <definedName name="_c5cacf8f_3dda_4ba8_8f8a_91899a40851f">'Admin Sheet'!$J$54</definedName>
    <definedName name="_c7b71d99_eeb2_40d1_aeb4_76abed9c4585">'Admin Sheet'!$I$39</definedName>
    <definedName name="_c97ffbad_78a9_4558_8573_7c0291767d25" comment="Save Map">'Admin Sheet'!$A$58:$W$58</definedName>
    <definedName name="_cbd72e7c_a9f2_418f_ab7f_1c74aedcf62c">'Admin Sheet'!$F$54</definedName>
    <definedName name="_cc0cc47a_c055_42b1_8882_4eb499a5f0e9">'Admin Sheet'!$W$34</definedName>
    <definedName name="_cc15cf2d_1cea_4443_9c90_6f4e5a84976e" localSheetId="12">#REF!</definedName>
    <definedName name="_cc15cf2d_1cea_4443_9c90_6f4e5a84976e">#REF!</definedName>
    <definedName name="_cc62bf55_cf85_4b01_8785_2cc808d4dbd7">'Admin Sheet'!$Q$54</definedName>
    <definedName name="_ccbbac50_4106_4285_86d7_8d936aff1156">'Admin Sheet'!$T$24</definedName>
    <definedName name="_ce22259c_4382_4095_a0ad_adcea496fac9" localSheetId="12">#REF!</definedName>
    <definedName name="_ce22259c_4382_4095_a0ad_adcea496fac9">#REF!</definedName>
    <definedName name="_ce7f5aae_0db1_44e8_b879_6fb7ee0c4e7c" comment="Save Map">'Admin Sheet'!$A$8:$W$8</definedName>
    <definedName name="_cef96f31_8847_42b0_b2cb_94a6a6b36b2f">'Admin Sheet'!$U$54</definedName>
    <definedName name="_cf5c730e_9d52_42f1_a669_fc37325ebf1f">'Admin Sheet'!$K$24</definedName>
    <definedName name="_cf97189c_0ef2_456c_b141_4b7da828a7b8">'Admin Sheet'!$H$24</definedName>
    <definedName name="_cfa047d6_4ddc_4b7c_b25f_d24966c57ac7" comment="Display Map">'Data Sheet'!$A$100:$C$100</definedName>
    <definedName name="_cfb553dd_2c32_4b32_8aa6_0005d884e23b">'Admin Sheet'!$R$64</definedName>
    <definedName name="_d138b872_f6f8_4e9b_a8ef_bb6c0e66f9c2" localSheetId="12">#REF!</definedName>
    <definedName name="_d138b872_f6f8_4e9b_a8ef_bb6c0e66f9c2">#REF!</definedName>
    <definedName name="_d17274d5_2f30_44c9_9f4b_3c0bfd25c9d0">'Admin Sheet'!$J$19</definedName>
    <definedName name="_d1e49137_9d83_4937_9f6f_519f9e13e479">'Admin Sheet'!$U$64</definedName>
    <definedName name="_d2453dc3_cbc1_4170_a600_2ecb40bba922">'Data Sheet'!$C$182</definedName>
    <definedName name="_d2d2d864_9b03_45ca_b37d_616ec497e900">'Admin Sheet'!$N$4</definedName>
    <definedName name="_d325e530_89ff_48b3_90ca_35f4ae55bfbf" comment="Display Map">'Recipient sheet'!$A$38:$D$41</definedName>
    <definedName name="_d3ff0b7e_5537_4c63_9eb5_d61ec85f16da">'Admin Sheet'!$P$54</definedName>
    <definedName name="_d447e57f_bbc6_4a3b_9ab5_a781d4383a26">Setup!$B$12:$B$14</definedName>
    <definedName name="_d44cfa06_9089_473c_9d17_206731533e82">'Data Sheet'!$C$3:$C$16</definedName>
    <definedName name="_d48a07cb_210d_43ec_b6e0_da83771791db">'Admin Sheet'!$A$29</definedName>
    <definedName name="_d5c71f5d_2ae7_4828_8d08_20531afa3dc0">'Admin Sheet'!$T$79</definedName>
    <definedName name="_d64c3882_b878_4faf_992b_02fcb095637a">'Data Sheet'!$B$96</definedName>
    <definedName name="_d68f4baf_42e7_4c20_8083_b68b07c7162f">'Admin Sheet'!$G$69</definedName>
    <definedName name="_d6ae41a6_b226_4c8a_b70f_0272fdf2983b">'Admin Sheet'!$F$19</definedName>
    <definedName name="_d7345976_4523_4207_9c30_c120143b922d">Setup!$C$4</definedName>
    <definedName name="_d77ebbab_4679_4822_a7ca_a0eaedc17015">'Admin Sheet'!$P$74</definedName>
    <definedName name="_d8019bdf_0399_4f2f_8ab6_c8bc320d363f">'Admin Sheet'!$P$14</definedName>
    <definedName name="_d8803fac_51ca_4210_b72e_20dc8456f867">'Admin Sheet'!$K$44</definedName>
    <definedName name="_d91c78a7_f0c1_457f_9def_32e04fd4a479" localSheetId="12">#REF!</definedName>
    <definedName name="_d91c78a7_f0c1_457f_9def_32e04fd4a479">#REF!</definedName>
    <definedName name="_db188359_6902_4a8a_86c0_3acc28f33d6b">'Admin Sheet'!$U$14</definedName>
    <definedName name="_db577edc_0d58_42e3_acb2_662bd337633a">'Admin Sheet'!$I$49</definedName>
    <definedName name="_dbae0a8b_3bcc_4842_a1ca_77545866f9b5">'Admin Sheet'!$E$14</definedName>
    <definedName name="_dbd0c918_8140_4043_bdab_cece939ff74a" localSheetId="12">#REF!</definedName>
    <definedName name="_dbd0c918_8140_4043_bdab_cece939ff74a">#REF!</definedName>
    <definedName name="_dc8e0d03_adc5_4e3f_8b85_04b52d507225">'Data Sheet'!$A$3</definedName>
    <definedName name="_dcb49011_4a55_47b1_8b1d_fe1093c85a41">Setup!$C$9</definedName>
    <definedName name="_dd058416_0a99_4785_808c_5ed1df8cd28e" comment="Display Map">'Data Sheet'!$A$2:$E$15</definedName>
    <definedName name="_dd598c82_73c4_4fcc_bc64_564d012a6068">'Admin Sheet'!$R$24</definedName>
    <definedName name="_dd9b19c1_8566_4b27_a28d_e895912395f3">'Admin Sheet'!$C$44</definedName>
    <definedName name="_ddd4e649_9768_4668_9c3a_e7a47f9904c2" comment="Display Map">'Recipient sheet'!$A$1:$D$21</definedName>
    <definedName name="_de01575c_3097_499d_9977_70f8b5e7ab13" localSheetId="12">#REF!</definedName>
    <definedName name="_de01575c_3097_499d_9977_70f8b5e7ab13">#REF!</definedName>
    <definedName name="_de9e66c2_9404_4d6a_ad12_2b09781e9a98">'Admin Sheet'!$N$59</definedName>
    <definedName name="_df42c16a_5f39_4886_84be_3de6c432ab8c">'Admin Sheet'!$H$19</definedName>
    <definedName name="_dfa43edd_b437_4182_972c_5b67da53d693">'Admin Sheet'!$R$34</definedName>
    <definedName name="_dff613f8_32ad_4fd2_8852_bf8df5ad4147">'Admin Sheet'!$S$24</definedName>
    <definedName name="_dffd1dfc_0650_4e3f_949c_6c6486003bf4">'Admin Sheet'!$L$54</definedName>
    <definedName name="_e0504a3c_5aad_4b26_bd6e_cb646f2e8c60">'Admin Sheet'!$N$34</definedName>
    <definedName name="_e0d3716b_f826_447c_bccd_adabe3fc5b91">'Admin Sheet'!$D$44</definedName>
    <definedName name="_e0fd6490_1ddf_4de7_ac83_7e7f46001245">'Admin Sheet'!$K$79</definedName>
    <definedName name="_e17b392d_d035_41af_b013_a285d62fc593">'Admin Sheet'!$O$34</definedName>
    <definedName name="_e1c7c0dc_3945_4693_9f8b_69ca3beca880">'Admin Sheet'!$I$34</definedName>
    <definedName name="_e1e8ed42_893f_4e14_a197_046c7a580a7b">'Admin Sheet'!$T$34</definedName>
    <definedName name="_e25bf74d_a6b8_4466_a286_df8b73836341">'Data Sheet'!$B$194</definedName>
    <definedName name="_e2b72c2a_5cf9_4802_ab67_4a20a9693aeb">'Admin Sheet'!$C$34</definedName>
    <definedName name="_e2cafed7_8515_414d_9f79_f8de1f6fdfa0" comment="Save Map">'Admin Sheet'!$A$68:$W$68</definedName>
    <definedName name="_e3c2ead6_6c34_462b_a702_c160a5df118a" localSheetId="12">#REF!</definedName>
    <definedName name="_e3c2ead6_6c34_462b_a702_c160a5df118a">#REF!</definedName>
    <definedName name="_e51e7c02_2ce6_4d9a_80a4_93735c04941e">'Admin Sheet'!$D$4</definedName>
    <definedName name="_e6ad8ce9_be70_4fd7_b1ad_e9ddb9dd3927">'Data Sheet'!$H$19</definedName>
    <definedName name="_e7afc1f1_782e_45ba_8cdc_e2fc43cdaea6">'Admin Sheet'!$N$9</definedName>
    <definedName name="_e7e7b9f9_1482_4a32_b282_58cff150a8c8">'Admin Sheet'!$E$79</definedName>
    <definedName name="_e80f2ab8_a807_493b_b087_af411f4fc4e0">Setup!$B$12</definedName>
    <definedName name="_e8aaf1e6_61eb_40f1_82c7_c364ea5cb53b" localSheetId="12">#REF!</definedName>
    <definedName name="_e8aaf1e6_61eb_40f1_82c7_c364ea5cb53b">#REF!</definedName>
    <definedName name="_e8ba9312_4baa_4c3b_a885_9a1a159b0c92">'Admin Sheet'!$R$4</definedName>
    <definedName name="_e9377785_ebef_47c7_bd40_2d50d6b54812">'Admin Sheet'!$S$59</definedName>
    <definedName name="_e9ab91cf_1bf6_4dc7_b7fc_74e968c90c75">'Admin Sheet'!$R$14</definedName>
    <definedName name="_ea24185f_0eb1_4608_b60d_5f9d7ba559f5">'Recipient sheet'!$A$2</definedName>
    <definedName name="_eadd4f45_d417_433a_bcd3_be5d4ef7cf3c" comment="Save Map">'Admin Sheet'!$A$43:$W$43</definedName>
    <definedName name="_eaf814ce_d4c5_48e9_9275_5a49216c8ff2">'Admin Sheet'!$P$64</definedName>
    <definedName name="_eafc2fbe_6c57_41b2_9ec2_6e1adf6473e3">'Admin Sheet'!$E$39</definedName>
    <definedName name="_eb427bca_6dff_4ac8_b151_936263635805">'Admin Sheet'!$O$4</definedName>
    <definedName name="_eb589fc9_4efb_44c3_9b5a_4e9cedf2f153">'Admin Sheet'!$W$29</definedName>
    <definedName name="_eb839e16_fc9c_413c_8908_cad80e757e24" comment="Display Map" localSheetId="12">'Recipient sheet'!#REF!</definedName>
    <definedName name="_eb839e16_fc9c_413c_8908_cad80e757e24" comment="Display Map">'Recipient sheet'!#REF!</definedName>
    <definedName name="_ec2b3c66_da78_46d2_8486_1afa6ea8a607">'Admin Sheet'!$W$54</definedName>
    <definedName name="_ec6f09a0_2e8d_421d_9f61_6b29505eb2f4">'Admin Sheet'!$E$54</definedName>
    <definedName name="_eea37f06_9fd0_49ce_8eb9_65ca9723ba3c">'Admin Sheet'!$K$54</definedName>
    <definedName name="_eea3b01d_57e6_4093_bee9_7d75171b0049">'Admin Sheet'!$H$64</definedName>
    <definedName name="_eea6d800_a19c_459c_8708_606c8a7dd52a">'Admin Sheet'!$C$69</definedName>
    <definedName name="_eecfcf1a_e847_4960_b871_ebab6a0562a7" localSheetId="12">#REF!</definedName>
    <definedName name="_eecfcf1a_e847_4960_b871_ebab6a0562a7">#REF!</definedName>
    <definedName name="_ef24dff4_3d95_4a73_a2db_e9c05f22de2e">'Admin Sheet'!$R$19</definedName>
    <definedName name="_ef50e006_6b65_4f30_86b5_b9fbd92dbee7">'Admin Sheet'!$K$14</definedName>
    <definedName name="_f383e712_d83b_4d37_8b71_79ee7060b68a">'Admin Sheet'!$H$69</definedName>
    <definedName name="_f4e3e136_1b7b_4cc5_8cce_93485c48152f">'Admin Sheet'!$S$69</definedName>
    <definedName name="_f5100367_6b58_4e4e_ae29_aeca7214787d" comment="Save Map">'Admin Sheet'!$A$78:$W$78</definedName>
    <definedName name="_f5cfe8bd_290b_4004_90df_bcd3f2d65626">'Admin Sheet'!$K$4</definedName>
    <definedName name="_f713dbfc_53fb_4f7c_89b7_45d5119b117a">'Admin Sheet'!$U$19</definedName>
    <definedName name="_f78b1d38_a28d_4d54_b976_b695aa06c15c">'Admin Sheet'!$U$44</definedName>
    <definedName name="_f7a73e3b_8878_44ec_980d_83a59426a26a">'Admin Sheet'!$K$69</definedName>
    <definedName name="_f7c2f17c_9c1d_4fc5_a3ce_94aaeaa30a0f">'Admin Sheet'!$N$79</definedName>
    <definedName name="_f8f110bd_e238_4b0b_be96_0b286d6e8fe5">'Admin Sheet'!$U$74</definedName>
    <definedName name="_f94f5b59_c61b_455b_8d4c_6ff65699a922">'Admin Sheet'!$O$69</definedName>
    <definedName name="_fa23a5e5_5d3d_4a03_b6a2_63891bd76fab">'Admin Sheet'!$Q$64</definedName>
    <definedName name="_fac63272_f42e_4147_ac3d_14981643e85a">'Admin Sheet'!$M$64</definedName>
    <definedName name="_facb351a_e223_48f6_90b1_5f249f294f3c">'Admin Sheet'!$P$29</definedName>
    <definedName name="_fae4e0e7_d6d3_4c9d_9014_421e4fd2262b">'Admin Sheet'!$B$19</definedName>
    <definedName name="_fc0c6e8c_f172_4f90_950c_13a41aa01c57">'Admin Sheet'!$F$4</definedName>
    <definedName name="_fc3f044f_4ad1_4fb5_912d_7e1beab3857b">'Admin Sheet'!$J$44</definedName>
    <definedName name="_fc965a75_6188_43be_b78b_fad9a862f94d">'Admin Sheet'!$U$29</definedName>
    <definedName name="_fca09830_c068_4b21_ab6a_7ab1e1e75360">'Data Sheet'!$D$19</definedName>
    <definedName name="_fd972c3d_0ba4_42e7_8446_2150735dea19" localSheetId="12">#REF!</definedName>
    <definedName name="_fd972c3d_0ba4_42e7_8446_2150735dea19">#REF!</definedName>
    <definedName name="_fde20c02_1828_4292_8edb_dbc372c4c7a9">'Data Sheet'!$C$105</definedName>
    <definedName name="_fe786939_80d9_4d9f_bcc0_717e7cb0b1f0">'Admin Sheet'!$I$74</definedName>
    <definedName name="_fedcd7d3_8063_490d_9a62_15657214dfaa" localSheetId="12">#REF!</definedName>
    <definedName name="_fedcd7d3_8063_490d_9a62_15657214dfaa">#REF!</definedName>
    <definedName name="_xlnm._FilterDatabase" localSheetId="11" hidden="1">'Budget Summary'!$C$64:$X$64</definedName>
    <definedName name="_xlnm._FilterDatabase" localSheetId="12" hidden="1">'Budget Summary En'!$C$64:$X$64</definedName>
    <definedName name="_xlnm._FilterDatabase" localSheetId="5" hidden="1">Currencies!$A$1:$K$245</definedName>
    <definedName name="_xlnm._FilterDatabase" localSheetId="1" hidden="1">'Detailed Budget'!$A$4:$CJ$1005</definedName>
    <definedName name="_xlnm._FilterDatabase" localSheetId="17" hidden="1">'Financial Triggers - Budget'!$A$5:$J$5</definedName>
    <definedName name="_xlnm._FilterDatabase" localSheetId="14" hidden="1">'Summary by Cost Input'!$A$16:$X$16</definedName>
    <definedName name="_xlnm._FilterDatabase" localSheetId="13" hidden="1">'Summary by Intervention'!$C$16:$X$107</definedName>
    <definedName name="AccountRole">IF('Data Sheet'!$D$96&lt;&gt;"",OFFSET('Recipient sheet'!$B$2,1,0,MATCH(" ",'Recipient sheet'!$B$2:$B$22,-1)-1,1), OFFSET('Recipient sheet'!$B$39,1,0,MATCH(" ",'Recipient sheet'!$B$39:$B$42,-1)-1,1))</definedName>
    <definedName name="AIM_Cost_Grouping__c.AIM_Unit_Cost_Definition_FR__c">apttusmetadata!$AG$2:$AG$24</definedName>
    <definedName name="AIM_Detailed_Budget_Line__c.AIM_Currency__c">apttusmetadata!$AA$2:$AA$158</definedName>
    <definedName name="AIM_Detailed_Budget_Line__c.AIM_Payment_currency__c">apttusmetadata!$AF$2:$AF$158</definedName>
    <definedName name="AIM_Detailed_Budget_Line__c.AIM_Quarter__c">apttusmetadata!$AB$2:$AB$5</definedName>
    <definedName name="AIM_Detailed_Budget_Line__c.AIM_Recipient_Type__c">apttusmetadata!$AD$2:$AD$4</definedName>
    <definedName name="AIM_Detailed_Budget_Line__c.AIM_Type_of_Implementing_Entity__c">apttusmetadata!$AE$2:$AE$15</definedName>
    <definedName name="AIM_Detailed_Budget_Line__c.AIM_Unit_of_Measure__c">[1]apttusmetadata!$AC$2:$AC$9</definedName>
    <definedName name="AIM_Detailed_Budget_Line__c.AIM_Year__c">apttusmetadata!$AC$2:$AC$11</definedName>
    <definedName name="AssumptionList" localSheetId="12">#REF!</definedName>
    <definedName name="AssumptionList">#REF!</definedName>
    <definedName name="BLCount">COUNT('Detailed Budget'!A1:A500)</definedName>
    <definedName name="Budget_PivotRange">'Detailed Budget'!$A$4:$CA$2004</definedName>
    <definedName name="BudgetLineNumbers" localSheetId="12">#REF!:INDEX(#REF!,COUNT(#REF!,"?*"))</definedName>
    <definedName name="BudgetLineNumbers">#REF!:INDEX(#REF!,COUNT(#REF!,"?*"))</definedName>
    <definedName name="CmpAcroSelected" localSheetId="12">INDIRECT(ADDRESS('Budget Summary En'!CmpSelectedOnRow,2,1,TRUE,"CatCmp"))</definedName>
    <definedName name="CmpAcroSelected">INDIRECT(ADDRESS(CmpSelectedOnRow,2,1,TRUE,"CatCmp"))</definedName>
    <definedName name="CmpIdSelected" localSheetId="12">INDIRECT(ADDRESS('Budget Summary En'!CmpSelectedOnRow,1,1,TRUE,"CatCmp"))</definedName>
    <definedName name="CmpIdSelected">INDIRECT(ADDRESS(CmpSelectedOnRow,1,1,TRUE,"CatCmp"))</definedName>
    <definedName name="CmpSelectedOnRow" localSheetId="12">IFERROR(MATCH([0]!ComponentSelected,#REF!,0),"")</definedName>
    <definedName name="CmpSelectedOnRow">IFERROR(MATCH(ComponentSelected,#REF!,0),"")</definedName>
    <definedName name="ComponentConcatenation">CONCATENATE(Setup!A1, Setup!A2,", ",Setup!A3,", ",Setup!A4,", ",Setup!A5)</definedName>
    <definedName name="ComponentList">Setup!$A$12:$A$14</definedName>
    <definedName name="ComponentSelected">Setup!$L$3</definedName>
    <definedName name="CostInpNoList">'Detailed Budget'!$L$5:$L$1005</definedName>
    <definedName name="CostInput">OFFSET('Data Sheet'!$F$105,1,0,MATCH(" ",'Data Sheet'!$F$105:$F$181,-1)-1,1)</definedName>
    <definedName name="CostInputs" localSheetId="12">OFFSET(#REF!,0,VLOOKUP([0]!ComponentSelected,#REF!,6,FALSE),#REF!,1)</definedName>
    <definedName name="CostInputs">OFFSET(#REF!,0,VLOOKUP(ComponentSelected,#REF!,6,FALSE),#REF!,1)</definedName>
    <definedName name="Country" localSheetId="12">OFFSET(#REF!,0,0,COUNTA(#REF!),1)</definedName>
    <definedName name="Country">OFFSET(#REF!,0,0,COUNTA(#REF!),1)</definedName>
    <definedName name="Currencies">Setup!$C$30:$C$41</definedName>
    <definedName name="DetailedBudget_PivotRange">'Detailed Budget'!$A$4:$CA$304</definedName>
    <definedName name="Geographylocation">Setup!$A$73:$A$91</definedName>
    <definedName name="IntIdList">'Detailed Budget'!$F$5:$F$1005</definedName>
    <definedName name="LangOffset">Translations!$C$1</definedName>
    <definedName name="Language">Setup!$J$2</definedName>
    <definedName name="LocalCurrency">IF(NOT(Setup!$C$4=""),VLOOKUP(Setup!$C$4,Currencies!$C$2:$G$250, 5, FALSE),"")</definedName>
    <definedName name="ModuleColumn">'Data Sheet'!$B$19:$B$80</definedName>
    <definedName name="ModuleIdList">'Detailed Budget'!$D$5:$D$1005</definedName>
    <definedName name="ModulesInCmp" localSheetId="12">OFFSET(#REF!,0,0,'Budget Summary En'!NbrOfModulesInCmp,1)</definedName>
    <definedName name="ModulesInCmp">OFFSET(#REF!,0,0,NbrOfModulesInCmp,1)</definedName>
    <definedName name="ModuleStart">Intervention[Module-Eng]</definedName>
    <definedName name="NbrOfModulesInCmp" localSheetId="12">COUNT(#REF!)</definedName>
    <definedName name="NbrOfModulesInCmp">COUNT(#REF!)</definedName>
    <definedName name="NbrOfPRsSelected" localSheetId="12">COUNTA(Setup!#REF!)</definedName>
    <definedName name="NbrOfPRsSelected">COUNTA(Setup!#REF!)</definedName>
    <definedName name="Pharma">OFFSET('[2]Pharma CIs'!$C$2,0,0,COUNTA('[2]Pharma CIs'!$C$2:$C$11),1)</definedName>
    <definedName name="PICKLISTKEYVALUEPAIR">apttusmetadata!$Y$1:$Z$2</definedName>
    <definedName name="PRAcronym" localSheetId="12">#REF!:INDEX(#REF!,COUNTIF(#REF!,"?*"))</definedName>
    <definedName name="PRAcronym">#REF!:INDEX(#REF!,COUNTIF(#REF!,"?*"))</definedName>
    <definedName name="PRsInCountry" localSheetId="12">OFFSET(#REF!,MATCH(Setup!$C$4,#REF!,0)-1,0,COUNTIF(#REF!,Setup!$C$4),1)</definedName>
    <definedName name="PRsInCountry">OFFSET(#REF!,MATCH(Setup!$C$4,#REF!,0)-1,0,COUNTIF(#REF!,Setup!$C$4),1)</definedName>
    <definedName name="PSM">OFFSET(PSM [3]CIs!$A$2,0,0,COUNTA([0]!PSM [3]CIs!$A$2:$A$11),1)</definedName>
    <definedName name="Recipient">OFFSET(Setup!$K$43,1,0,MATCH(" ",Setup!$K$43:$K$103,-1)-1,1)</definedName>
    <definedName name="RecipientIdList">'Detailed Budget'!$N$936:$N$1005</definedName>
    <definedName name="RecipientList">Setup!$K$44:$K$70</definedName>
    <definedName name="Res">OFFSET('Recipient sheet'!$B$2,1,0,MATCH("*",'Recipient sheet'!$B$2:$B$22,-1)-1,1)</definedName>
    <definedName name="Test">'Data Sheet'!$E$83:$E$99</definedName>
    <definedName name="Uniques" localSheetId="12">'Budget Summary En'!$C$16:$C$32</definedName>
    <definedName name="Uniques">'Budget Summary'!$C$16:$C$32</definedName>
    <definedName name="XAuthorInvalidPicklistData">apttusmetadata!$B$1</definedName>
    <definedName name="YesNo">'Financial Triggers - Budget'!$R$3:$R$4</definedName>
    <definedName name="_xlnm.Print_Area" localSheetId="0">Setup!$A$1:$J$91</definedName>
    <definedName name="ZZZ" localSheetId="12">#REF!:INDEX(#REF!,COUNT(#REF!,"?*"))</definedName>
    <definedName name="ZZZ">#REF!:INDEX(#REF!,COUNT(#REF!,"?*"))</definedName>
  </definedNames>
  <calcPr calcId="152511"/>
  <pivotCaches>
    <pivotCache cacheId="1" r:id="rId24"/>
  </pivotCaches>
</workbook>
</file>

<file path=xl/calcChain.xml><?xml version="1.0" encoding="utf-8"?>
<calcChain xmlns="http://schemas.openxmlformats.org/spreadsheetml/2006/main">
  <c r="I49" i="67" l="1"/>
  <c r="I48" i="67"/>
  <c r="I47" i="67"/>
  <c r="I45" i="67"/>
  <c r="I44" i="67"/>
  <c r="I43" i="67"/>
  <c r="I41" i="67"/>
  <c r="I40" i="67"/>
  <c r="I39" i="67"/>
  <c r="I37" i="67"/>
  <c r="I36" i="67"/>
  <c r="I35" i="67"/>
  <c r="I33" i="67"/>
  <c r="I32" i="67"/>
  <c r="I31" i="67"/>
  <c r="I28" i="67"/>
  <c r="I27" i="67"/>
  <c r="I24" i="67"/>
  <c r="I23" i="67"/>
  <c r="I22" i="67"/>
  <c r="I20" i="67"/>
  <c r="I19" i="67"/>
  <c r="I18" i="67"/>
  <c r="I17" i="67"/>
  <c r="I16" i="67"/>
  <c r="I15" i="67"/>
  <c r="I13" i="67"/>
  <c r="I12" i="67"/>
  <c r="I11" i="67"/>
  <c r="I10" i="67"/>
  <c r="I8" i="67"/>
  <c r="I5" i="67"/>
  <c r="I4" i="67"/>
  <c r="I9" i="67" l="1"/>
  <c r="I46" i="67"/>
  <c r="I29" i="67"/>
  <c r="I42" i="67"/>
  <c r="I25" i="67"/>
  <c r="I38" i="67"/>
  <c r="I14" i="67"/>
  <c r="I21" i="67"/>
  <c r="I34" i="67"/>
  <c r="I50" i="67"/>
  <c r="I52" i="67" l="1"/>
  <c r="AK22" i="1" l="1"/>
  <c r="AX22" i="1" s="1"/>
  <c r="AK21" i="1"/>
  <c r="AK18" i="1"/>
  <c r="AK16" i="1"/>
  <c r="AK14" i="1"/>
  <c r="AX14" i="1" s="1"/>
  <c r="AK13" i="1"/>
  <c r="AK12" i="1"/>
  <c r="AX12" i="1" s="1"/>
  <c r="AK11" i="1"/>
  <c r="AX11" i="1" s="1"/>
  <c r="AK9" i="1"/>
  <c r="AX9" i="1" s="1"/>
  <c r="AX21" i="1"/>
  <c r="AX18" i="1"/>
  <c r="AX16" i="1"/>
  <c r="AX13" i="1"/>
  <c r="AK5" i="1"/>
  <c r="AX5" i="1" s="1"/>
  <c r="I110" i="67"/>
  <c r="G110" i="67"/>
  <c r="I109" i="67"/>
  <c r="G109" i="67"/>
  <c r="G111" i="67" s="1"/>
  <c r="G112" i="67" s="1"/>
  <c r="G65" i="67"/>
  <c r="H65" i="67" s="1"/>
  <c r="G73" i="67"/>
  <c r="H73" i="67" s="1"/>
  <c r="G101" i="67"/>
  <c r="H101" i="67" s="1"/>
  <c r="G102" i="67"/>
  <c r="H102" i="67" s="1"/>
  <c r="G97" i="67"/>
  <c r="H97" i="67" s="1"/>
  <c r="I90" i="67"/>
  <c r="I91" i="67" s="1"/>
  <c r="G95" i="67" s="1"/>
  <c r="H95" i="67" s="1"/>
  <c r="I87" i="67"/>
  <c r="I86" i="67"/>
  <c r="G75" i="67"/>
  <c r="H75" i="67" s="1"/>
  <c r="G68" i="67"/>
  <c r="H68" i="67" s="1"/>
  <c r="G67" i="67"/>
  <c r="H67" i="67" s="1"/>
  <c r="I61" i="67"/>
  <c r="I130" i="68"/>
  <c r="G130" i="68"/>
  <c r="H130" i="68" s="1"/>
  <c r="I129" i="68"/>
  <c r="G129" i="68"/>
  <c r="H129" i="68" s="1"/>
  <c r="I128" i="68"/>
  <c r="G128" i="68"/>
  <c r="H128" i="68" s="1"/>
  <c r="I127" i="68"/>
  <c r="G127" i="68"/>
  <c r="H127" i="68" s="1"/>
  <c r="H132" i="68"/>
  <c r="H124" i="68"/>
  <c r="I134" i="68"/>
  <c r="G134" i="68"/>
  <c r="H134" i="68" s="1"/>
  <c r="I133" i="68"/>
  <c r="G133" i="68"/>
  <c r="H133" i="68" s="1"/>
  <c r="I132" i="68"/>
  <c r="G132" i="68"/>
  <c r="I131" i="68"/>
  <c r="G131" i="68"/>
  <c r="H131" i="68" s="1"/>
  <c r="I126" i="68"/>
  <c r="G126" i="68"/>
  <c r="H126" i="68" s="1"/>
  <c r="I125" i="68"/>
  <c r="G125" i="68"/>
  <c r="H125" i="68" s="1"/>
  <c r="I124" i="68"/>
  <c r="G124" i="68"/>
  <c r="N147" i="68"/>
  <c r="M150" i="68"/>
  <c r="J160" i="68"/>
  <c r="M160" i="68" s="1"/>
  <c r="J159" i="68"/>
  <c r="L159" i="68" s="1"/>
  <c r="N159" i="68" s="1"/>
  <c r="J158" i="68"/>
  <c r="L158" i="68" s="1"/>
  <c r="N158" i="68" s="1"/>
  <c r="J157" i="68"/>
  <c r="L157" i="68" s="1"/>
  <c r="N157" i="68" s="1"/>
  <c r="J156" i="68"/>
  <c r="L156" i="68" s="1"/>
  <c r="N156" i="68" s="1"/>
  <c r="J155" i="68"/>
  <c r="L155" i="68" s="1"/>
  <c r="N155" i="68" s="1"/>
  <c r="J154" i="68"/>
  <c r="L154" i="68" s="1"/>
  <c r="N154" i="68" s="1"/>
  <c r="J153" i="68"/>
  <c r="L153" i="68" s="1"/>
  <c r="N153" i="68" s="1"/>
  <c r="J152" i="68"/>
  <c r="L152" i="68" s="1"/>
  <c r="N152" i="68" s="1"/>
  <c r="J151" i="68"/>
  <c r="L151" i="68" s="1"/>
  <c r="N151" i="68" s="1"/>
  <c r="J150" i="68"/>
  <c r="L150" i="68" s="1"/>
  <c r="N150" i="68" s="1"/>
  <c r="J149" i="68"/>
  <c r="L149" i="68" s="1"/>
  <c r="N149" i="68" s="1"/>
  <c r="J148" i="68"/>
  <c r="L148" i="68" s="1"/>
  <c r="N148" i="68" s="1"/>
  <c r="J147" i="68"/>
  <c r="L147" i="68" s="1"/>
  <c r="J146" i="68"/>
  <c r="L146" i="68" s="1"/>
  <c r="N146" i="68" s="1"/>
  <c r="J145" i="68"/>
  <c r="L145" i="68" s="1"/>
  <c r="N145" i="68" s="1"/>
  <c r="J144" i="68"/>
  <c r="L144" i="68" s="1"/>
  <c r="N144" i="68" s="1"/>
  <c r="J143" i="68"/>
  <c r="M143" i="68" s="1"/>
  <c r="J142" i="68"/>
  <c r="M142" i="68" s="1"/>
  <c r="F116" i="68"/>
  <c r="F115" i="68"/>
  <c r="F114" i="68"/>
  <c r="F113" i="68"/>
  <c r="F112" i="68"/>
  <c r="F111" i="68"/>
  <c r="F110" i="68"/>
  <c r="F109" i="68"/>
  <c r="F108" i="68"/>
  <c r="F107" i="68"/>
  <c r="F106" i="68"/>
  <c r="F105" i="68"/>
  <c r="F104" i="68"/>
  <c r="F103" i="68"/>
  <c r="F102" i="68"/>
  <c r="F101" i="68"/>
  <c r="F100" i="68"/>
  <c r="F99" i="68"/>
  <c r="F98" i="68"/>
  <c r="F97" i="68"/>
  <c r="F96" i="68"/>
  <c r="E6" i="68"/>
  <c r="H6" i="68" s="1"/>
  <c r="I6" i="68" s="1"/>
  <c r="J6" i="68" s="1"/>
  <c r="K6" i="68" s="1"/>
  <c r="E7" i="68"/>
  <c r="H7" i="68" s="1"/>
  <c r="I7" i="68" s="1"/>
  <c r="J7" i="68" s="1"/>
  <c r="K7" i="68" s="1"/>
  <c r="E8" i="68"/>
  <c r="H8" i="68" s="1"/>
  <c r="I8" i="68" s="1"/>
  <c r="J8" i="68" s="1"/>
  <c r="K8" i="68" s="1"/>
  <c r="E9" i="68"/>
  <c r="E10" i="68"/>
  <c r="E11" i="68"/>
  <c r="H11" i="68" s="1"/>
  <c r="I11" i="68" s="1"/>
  <c r="J11" i="68" s="1"/>
  <c r="K11" i="68" s="1"/>
  <c r="E12" i="68"/>
  <c r="H12" i="68" s="1"/>
  <c r="I12" i="68" s="1"/>
  <c r="J12" i="68" s="1"/>
  <c r="K12" i="68" s="1"/>
  <c r="E13" i="68"/>
  <c r="H13" i="68" s="1"/>
  <c r="I13" i="68" s="1"/>
  <c r="J13" i="68" s="1"/>
  <c r="K13" i="68" s="1"/>
  <c r="E14" i="68"/>
  <c r="H14" i="68" s="1"/>
  <c r="I14" i="68" s="1"/>
  <c r="J14" i="68" s="1"/>
  <c r="K14" i="68" s="1"/>
  <c r="E15" i="68"/>
  <c r="H15" i="68" s="1"/>
  <c r="I15" i="68" s="1"/>
  <c r="J15" i="68" s="1"/>
  <c r="K15" i="68" s="1"/>
  <c r="E16" i="68"/>
  <c r="H16" i="68" s="1"/>
  <c r="I16" i="68" s="1"/>
  <c r="J16" i="68" s="1"/>
  <c r="K16" i="68" s="1"/>
  <c r="E17" i="68"/>
  <c r="E18" i="68"/>
  <c r="H18" i="68" s="1"/>
  <c r="I18" i="68" s="1"/>
  <c r="J18" i="68" s="1"/>
  <c r="K18" i="68" s="1"/>
  <c r="E19" i="68"/>
  <c r="H19" i="68" s="1"/>
  <c r="I19" i="68" s="1"/>
  <c r="J19" i="68" s="1"/>
  <c r="K19" i="68" s="1"/>
  <c r="E20" i="68"/>
  <c r="H20" i="68" s="1"/>
  <c r="I20" i="68" s="1"/>
  <c r="J20" i="68" s="1"/>
  <c r="K20" i="68" s="1"/>
  <c r="E21" i="68"/>
  <c r="H21" i="68" s="1"/>
  <c r="I21" i="68" s="1"/>
  <c r="J21" i="68" s="1"/>
  <c r="K21" i="68" s="1"/>
  <c r="E22" i="68"/>
  <c r="E23" i="68"/>
  <c r="H23" i="68" s="1"/>
  <c r="I23" i="68" s="1"/>
  <c r="J23" i="68" s="1"/>
  <c r="K23" i="68" s="1"/>
  <c r="E24" i="68"/>
  <c r="G24" i="68" s="1"/>
  <c r="E25" i="68"/>
  <c r="G25" i="68" s="1"/>
  <c r="E26" i="68"/>
  <c r="E27" i="68"/>
  <c r="H27" i="68" s="1"/>
  <c r="I27" i="68" s="1"/>
  <c r="J27" i="68" s="1"/>
  <c r="K27" i="68" s="1"/>
  <c r="E28" i="68"/>
  <c r="H28" i="68" s="1"/>
  <c r="I28" i="68" s="1"/>
  <c r="J28" i="68" s="1"/>
  <c r="K28" i="68" s="1"/>
  <c r="E29" i="68"/>
  <c r="H29" i="68" s="1"/>
  <c r="I29" i="68" s="1"/>
  <c r="J29" i="68" s="1"/>
  <c r="K29" i="68" s="1"/>
  <c r="E30" i="68"/>
  <c r="H30" i="68" s="1"/>
  <c r="I30" i="68" s="1"/>
  <c r="J30" i="68" s="1"/>
  <c r="K30" i="68" s="1"/>
  <c r="E31" i="68"/>
  <c r="H31" i="68" s="1"/>
  <c r="I31" i="68" s="1"/>
  <c r="J31" i="68" s="1"/>
  <c r="K31" i="68" s="1"/>
  <c r="E32" i="68"/>
  <c r="E33" i="68"/>
  <c r="H33" i="68" s="1"/>
  <c r="I33" i="68" s="1"/>
  <c r="J33" i="68" s="1"/>
  <c r="K33" i="68" s="1"/>
  <c r="E34" i="68"/>
  <c r="E35" i="68"/>
  <c r="E36" i="68"/>
  <c r="H36" i="68" s="1"/>
  <c r="I36" i="68" s="1"/>
  <c r="J36" i="68" s="1"/>
  <c r="K36" i="68" s="1"/>
  <c r="E37" i="68"/>
  <c r="H37" i="68" s="1"/>
  <c r="I37" i="68" s="1"/>
  <c r="J37" i="68" s="1"/>
  <c r="K37" i="68" s="1"/>
  <c r="E38" i="68"/>
  <c r="H38" i="68" s="1"/>
  <c r="I38" i="68" s="1"/>
  <c r="J38" i="68" s="1"/>
  <c r="K38" i="68" s="1"/>
  <c r="E39" i="68"/>
  <c r="H39" i="68" s="1"/>
  <c r="I39" i="68" s="1"/>
  <c r="J39" i="68" s="1"/>
  <c r="K39" i="68" s="1"/>
  <c r="E40" i="68"/>
  <c r="H40" i="68" s="1"/>
  <c r="I40" i="68" s="1"/>
  <c r="J40" i="68" s="1"/>
  <c r="K40" i="68" s="1"/>
  <c r="E41" i="68"/>
  <c r="E42" i="68"/>
  <c r="H42" i="68" s="1"/>
  <c r="I42" i="68" s="1"/>
  <c r="J42" i="68" s="1"/>
  <c r="K42" i="68" s="1"/>
  <c r="E43" i="68"/>
  <c r="H43" i="68" s="1"/>
  <c r="I43" i="68" s="1"/>
  <c r="J43" i="68" s="1"/>
  <c r="K43" i="68" s="1"/>
  <c r="E44" i="68"/>
  <c r="H44" i="68" s="1"/>
  <c r="I44" i="68" s="1"/>
  <c r="J44" i="68" s="1"/>
  <c r="K44" i="68" s="1"/>
  <c r="E45" i="68"/>
  <c r="H45" i="68" s="1"/>
  <c r="I45" i="68" s="1"/>
  <c r="J45" i="68" s="1"/>
  <c r="K45" i="68" s="1"/>
  <c r="E46" i="68"/>
  <c r="H46" i="68" s="1"/>
  <c r="I46" i="68" s="1"/>
  <c r="J46" i="68" s="1"/>
  <c r="K46" i="68" s="1"/>
  <c r="E47" i="68"/>
  <c r="H47" i="68" s="1"/>
  <c r="I47" i="68" s="1"/>
  <c r="J47" i="68" s="1"/>
  <c r="K47" i="68" s="1"/>
  <c r="E48" i="68"/>
  <c r="H48" i="68" s="1"/>
  <c r="I48" i="68" s="1"/>
  <c r="J48" i="68" s="1"/>
  <c r="K48" i="68" s="1"/>
  <c r="E49" i="68"/>
  <c r="H49" i="68" s="1"/>
  <c r="I49" i="68" s="1"/>
  <c r="J49" i="68" s="1"/>
  <c r="K49" i="68" s="1"/>
  <c r="E50" i="68"/>
  <c r="H50" i="68" s="1"/>
  <c r="I50" i="68" s="1"/>
  <c r="J50" i="68" s="1"/>
  <c r="K50" i="68" s="1"/>
  <c r="E51" i="68"/>
  <c r="E52" i="68"/>
  <c r="H52" i="68" s="1"/>
  <c r="I52" i="68" s="1"/>
  <c r="J52" i="68" s="1"/>
  <c r="K52" i="68" s="1"/>
  <c r="E53" i="68"/>
  <c r="E54" i="68"/>
  <c r="E55" i="68"/>
  <c r="H55" i="68" s="1"/>
  <c r="I55" i="68" s="1"/>
  <c r="J55" i="68" s="1"/>
  <c r="K55" i="68" s="1"/>
  <c r="E56" i="68"/>
  <c r="H56" i="68" s="1"/>
  <c r="I56" i="68" s="1"/>
  <c r="J56" i="68" s="1"/>
  <c r="K56" i="68" s="1"/>
  <c r="E57" i="68"/>
  <c r="E58" i="68"/>
  <c r="H58" i="68" s="1"/>
  <c r="I58" i="68" s="1"/>
  <c r="J58" i="68" s="1"/>
  <c r="K58" i="68" s="1"/>
  <c r="E59" i="68"/>
  <c r="H59" i="68" s="1"/>
  <c r="I59" i="68" s="1"/>
  <c r="J59" i="68" s="1"/>
  <c r="K59" i="68" s="1"/>
  <c r="E60" i="68"/>
  <c r="H60" i="68" s="1"/>
  <c r="I60" i="68" s="1"/>
  <c r="J60" i="68" s="1"/>
  <c r="K60" i="68" s="1"/>
  <c r="E61" i="68"/>
  <c r="H61" i="68" s="1"/>
  <c r="I61" i="68" s="1"/>
  <c r="J61" i="68" s="1"/>
  <c r="K61" i="68" s="1"/>
  <c r="E62" i="68"/>
  <c r="E63" i="68"/>
  <c r="H63" i="68" s="1"/>
  <c r="I63" i="68" s="1"/>
  <c r="J63" i="68" s="1"/>
  <c r="K63" i="68" s="1"/>
  <c r="E64" i="68"/>
  <c r="G64" i="68" s="1"/>
  <c r="E65" i="68"/>
  <c r="E66" i="68"/>
  <c r="E67" i="68"/>
  <c r="E68" i="68"/>
  <c r="E69" i="68"/>
  <c r="E70" i="68"/>
  <c r="H70" i="68" s="1"/>
  <c r="I70" i="68" s="1"/>
  <c r="J70" i="68" s="1"/>
  <c r="K70" i="68" s="1"/>
  <c r="E71" i="68"/>
  <c r="E72" i="68"/>
  <c r="H72" i="68" s="1"/>
  <c r="I72" i="68" s="1"/>
  <c r="J72" i="68" s="1"/>
  <c r="K72" i="68" s="1"/>
  <c r="E73" i="68"/>
  <c r="H73" i="68" s="1"/>
  <c r="I73" i="68" s="1"/>
  <c r="J73" i="68" s="1"/>
  <c r="K73" i="68" s="1"/>
  <c r="E74" i="68"/>
  <c r="E75" i="68"/>
  <c r="E76" i="68"/>
  <c r="E77" i="68"/>
  <c r="E78" i="68"/>
  <c r="H78" i="68" s="1"/>
  <c r="I78" i="68" s="1"/>
  <c r="J78" i="68" s="1"/>
  <c r="K78" i="68" s="1"/>
  <c r="E79" i="68"/>
  <c r="H79" i="68" s="1"/>
  <c r="I79" i="68" s="1"/>
  <c r="J79" i="68" s="1"/>
  <c r="K79" i="68" s="1"/>
  <c r="E80" i="68"/>
  <c r="H80" i="68" s="1"/>
  <c r="I80" i="68" s="1"/>
  <c r="J80" i="68" s="1"/>
  <c r="K80" i="68" s="1"/>
  <c r="E81" i="68"/>
  <c r="H81" i="68" s="1"/>
  <c r="I81" i="68" s="1"/>
  <c r="J81" i="68" s="1"/>
  <c r="K81" i="68" s="1"/>
  <c r="E82" i="68"/>
  <c r="H82" i="68" s="1"/>
  <c r="I82" i="68" s="1"/>
  <c r="J82" i="68" s="1"/>
  <c r="K82" i="68" s="1"/>
  <c r="E83" i="68"/>
  <c r="H83" i="68" s="1"/>
  <c r="I83" i="68" s="1"/>
  <c r="J83" i="68" s="1"/>
  <c r="K83" i="68" s="1"/>
  <c r="E84" i="68"/>
  <c r="H84" i="68" s="1"/>
  <c r="I84" i="68" s="1"/>
  <c r="J84" i="68" s="1"/>
  <c r="K84" i="68" s="1"/>
  <c r="E85" i="68"/>
  <c r="H85" i="68" s="1"/>
  <c r="I85" i="68" s="1"/>
  <c r="J85" i="68" s="1"/>
  <c r="K85" i="68" s="1"/>
  <c r="E86" i="68"/>
  <c r="E87" i="68"/>
  <c r="E88" i="68"/>
  <c r="H88" i="68" s="1"/>
  <c r="I88" i="68" s="1"/>
  <c r="J88" i="68" s="1"/>
  <c r="K88" i="68" s="1"/>
  <c r="G88" i="68"/>
  <c r="G87" i="68"/>
  <c r="H87" i="68"/>
  <c r="I87" i="68" s="1"/>
  <c r="J87" i="68" s="1"/>
  <c r="K87" i="68" s="1"/>
  <c r="G84" i="68"/>
  <c r="G83" i="68"/>
  <c r="G82" i="68"/>
  <c r="G81" i="68"/>
  <c r="G79" i="68"/>
  <c r="G78" i="68"/>
  <c r="H74" i="68"/>
  <c r="I74" i="68" s="1"/>
  <c r="J74" i="68" s="1"/>
  <c r="K74" i="68" s="1"/>
  <c r="G74" i="68"/>
  <c r="G73" i="68"/>
  <c r="G72" i="68"/>
  <c r="G71" i="68"/>
  <c r="H71" i="68"/>
  <c r="I71" i="68" s="1"/>
  <c r="J71" i="68" s="1"/>
  <c r="K71" i="68" s="1"/>
  <c r="G70" i="68"/>
  <c r="G60" i="68"/>
  <c r="G59" i="68"/>
  <c r="G58" i="68"/>
  <c r="G56" i="68"/>
  <c r="G55" i="68"/>
  <c r="G52" i="68"/>
  <c r="G50" i="68"/>
  <c r="G49" i="68"/>
  <c r="G48" i="68"/>
  <c r="G47" i="68"/>
  <c r="G46" i="68"/>
  <c r="G45" i="68"/>
  <c r="G44" i="68"/>
  <c r="G43" i="68"/>
  <c r="G42" i="68"/>
  <c r="G40" i="68"/>
  <c r="G39" i="68"/>
  <c r="G38" i="68"/>
  <c r="G37" i="68"/>
  <c r="G36" i="68"/>
  <c r="G35" i="68"/>
  <c r="H35" i="68"/>
  <c r="I35" i="68" s="1"/>
  <c r="J35" i="68" s="1"/>
  <c r="K35" i="68" s="1"/>
  <c r="G33" i="68"/>
  <c r="G31" i="68"/>
  <c r="G30" i="68"/>
  <c r="G29" i="68"/>
  <c r="G28" i="68"/>
  <c r="G27" i="68"/>
  <c r="G22" i="68"/>
  <c r="G19" i="68"/>
  <c r="G18" i="68"/>
  <c r="G17" i="68"/>
  <c r="G16" i="68"/>
  <c r="G15" i="68"/>
  <c r="G14" i="68"/>
  <c r="G13" i="68"/>
  <c r="G12" i="68"/>
  <c r="G11" i="68"/>
  <c r="G10" i="68"/>
  <c r="H10" i="68"/>
  <c r="I10" i="68" s="1"/>
  <c r="J10" i="68" s="1"/>
  <c r="K10" i="68" s="1"/>
  <c r="G8" i="68"/>
  <c r="G6" i="68"/>
  <c r="G5" i="68"/>
  <c r="E5" i="68"/>
  <c r="H5" i="68" s="1"/>
  <c r="M158" i="68" l="1"/>
  <c r="M147" i="68"/>
  <c r="M155" i="68"/>
  <c r="M151" i="68"/>
  <c r="H135" i="68"/>
  <c r="I111" i="67"/>
  <c r="I112" i="67" s="1"/>
  <c r="I88" i="67"/>
  <c r="I92" i="67"/>
  <c r="G66" i="67"/>
  <c r="H66" i="67" s="1"/>
  <c r="G74" i="67"/>
  <c r="H74" i="67" s="1"/>
  <c r="M154" i="68"/>
  <c r="G135" i="68"/>
  <c r="M146" i="68"/>
  <c r="L160" i="68"/>
  <c r="N160" i="68" s="1"/>
  <c r="M157" i="68"/>
  <c r="M153" i="68"/>
  <c r="M149" i="68"/>
  <c r="M144" i="68"/>
  <c r="M156" i="68"/>
  <c r="M152" i="68"/>
  <c r="M148" i="68"/>
  <c r="M159" i="68"/>
  <c r="I135" i="68"/>
  <c r="M145" i="68"/>
  <c r="L142" i="68"/>
  <c r="J162" i="68"/>
  <c r="L143" i="68"/>
  <c r="N143" i="68" s="1"/>
  <c r="G63" i="68"/>
  <c r="G20" i="68"/>
  <c r="F117" i="68"/>
  <c r="H22" i="68"/>
  <c r="I22" i="68" s="1"/>
  <c r="J22" i="68" s="1"/>
  <c r="K22" i="68" s="1"/>
  <c r="H24" i="68"/>
  <c r="I24" i="68" s="1"/>
  <c r="J24" i="68" s="1"/>
  <c r="K24" i="68" s="1"/>
  <c r="H17" i="68"/>
  <c r="I17" i="68" s="1"/>
  <c r="J17" i="68" s="1"/>
  <c r="K17" i="68" s="1"/>
  <c r="I5" i="68"/>
  <c r="G75" i="68"/>
  <c r="H75" i="68"/>
  <c r="I75" i="68" s="1"/>
  <c r="J75" i="68" s="1"/>
  <c r="K75" i="68" s="1"/>
  <c r="G23" i="68"/>
  <c r="G7" i="68"/>
  <c r="G62" i="68"/>
  <c r="H62" i="68"/>
  <c r="I62" i="68" s="1"/>
  <c r="J62" i="68" s="1"/>
  <c r="K62" i="68" s="1"/>
  <c r="G21" i="68"/>
  <c r="G86" i="68"/>
  <c r="H86" i="68"/>
  <c r="I86" i="68" s="1"/>
  <c r="J86" i="68" s="1"/>
  <c r="K86" i="68" s="1"/>
  <c r="H25" i="68"/>
  <c r="I25" i="68" s="1"/>
  <c r="J25" i="68" s="1"/>
  <c r="K25" i="68" s="1"/>
  <c r="G61" i="68"/>
  <c r="H64" i="68"/>
  <c r="I64" i="68" s="1"/>
  <c r="J64" i="68" s="1"/>
  <c r="K64" i="68" s="1"/>
  <c r="G80" i="68"/>
  <c r="G85" i="68"/>
  <c r="I93" i="67" l="1"/>
  <c r="G98" i="67"/>
  <c r="H98" i="67" s="1"/>
  <c r="G96" i="67"/>
  <c r="H96" i="67" s="1"/>
  <c r="G72" i="67"/>
  <c r="H72" i="67" s="1"/>
  <c r="G69" i="67"/>
  <c r="H69" i="67" s="1"/>
  <c r="G71" i="67"/>
  <c r="H71" i="67" s="1"/>
  <c r="G70" i="67"/>
  <c r="H70" i="67" s="1"/>
  <c r="G99" i="67"/>
  <c r="H99" i="67" s="1"/>
  <c r="G100" i="67"/>
  <c r="H100" i="67" s="1"/>
  <c r="M162" i="68"/>
  <c r="N142" i="68"/>
  <c r="N162" i="68" s="1"/>
  <c r="L162" i="68"/>
  <c r="G76" i="68"/>
  <c r="H76" i="68"/>
  <c r="I76" i="68" s="1"/>
  <c r="J76" i="68" s="1"/>
  <c r="K76" i="68" s="1"/>
  <c r="G32" i="68"/>
  <c r="H32" i="68"/>
  <c r="I32" i="68" s="1"/>
  <c r="J32" i="68" s="1"/>
  <c r="K32" i="68" s="1"/>
  <c r="G68" i="68"/>
  <c r="H68" i="68"/>
  <c r="I68" i="68" s="1"/>
  <c r="J68" i="68" s="1"/>
  <c r="K68" i="68" s="1"/>
  <c r="G41" i="68"/>
  <c r="H41" i="68"/>
  <c r="I41" i="68" s="1"/>
  <c r="J41" i="68" s="1"/>
  <c r="K41" i="68" s="1"/>
  <c r="G69" i="68"/>
  <c r="H69" i="68"/>
  <c r="I69" i="68" s="1"/>
  <c r="J69" i="68" s="1"/>
  <c r="K69" i="68" s="1"/>
  <c r="H54" i="68"/>
  <c r="I54" i="68" s="1"/>
  <c r="J54" i="68" s="1"/>
  <c r="K54" i="68" s="1"/>
  <c r="G54" i="68"/>
  <c r="G26" i="68"/>
  <c r="H26" i="68"/>
  <c r="I26" i="68" s="1"/>
  <c r="J26" i="68" s="1"/>
  <c r="K26" i="68" s="1"/>
  <c r="H34" i="68"/>
  <c r="I34" i="68" s="1"/>
  <c r="J34" i="68" s="1"/>
  <c r="K34" i="68" s="1"/>
  <c r="G34" i="68"/>
  <c r="H77" i="68"/>
  <c r="I77" i="68" s="1"/>
  <c r="J77" i="68" s="1"/>
  <c r="K77" i="68" s="1"/>
  <c r="G77" i="68"/>
  <c r="J5" i="68"/>
  <c r="H9" i="68"/>
  <c r="G9" i="68"/>
  <c r="H53" i="68"/>
  <c r="I53" i="68" s="1"/>
  <c r="J53" i="68" s="1"/>
  <c r="K53" i="68" s="1"/>
  <c r="G53" i="68"/>
  <c r="G57" i="68"/>
  <c r="H57" i="68"/>
  <c r="I57" i="68" s="1"/>
  <c r="J57" i="68" s="1"/>
  <c r="K57" i="68" s="1"/>
  <c r="H51" i="68"/>
  <c r="I51" i="68" s="1"/>
  <c r="J51" i="68" s="1"/>
  <c r="K51" i="68" s="1"/>
  <c r="G51" i="68"/>
  <c r="H76" i="67" l="1"/>
  <c r="H103" i="67"/>
  <c r="I9" i="68"/>
  <c r="H65" i="68"/>
  <c r="I65" i="68" s="1"/>
  <c r="J65" i="68" s="1"/>
  <c r="K65" i="68" s="1"/>
  <c r="G65" i="68"/>
  <c r="K5" i="68"/>
  <c r="H105" i="67" l="1"/>
  <c r="J9" i="68"/>
  <c r="H66" i="68"/>
  <c r="I66" i="68" s="1"/>
  <c r="J66" i="68" s="1"/>
  <c r="K66" i="68" s="1"/>
  <c r="G66" i="68"/>
  <c r="G67" i="68"/>
  <c r="H67" i="68"/>
  <c r="I67" i="68" s="1"/>
  <c r="J67" i="68" s="1"/>
  <c r="K67" i="68" s="1"/>
  <c r="G89" i="68" l="1"/>
  <c r="H89" i="68"/>
  <c r="I89" i="68"/>
  <c r="I91" i="68" s="1"/>
  <c r="K9" i="68"/>
  <c r="K89" i="68" s="1"/>
  <c r="K91" i="68" s="1"/>
  <c r="J89" i="68"/>
  <c r="J91" i="68" s="1"/>
  <c r="U30" i="66" l="1"/>
  <c r="R30" i="66"/>
  <c r="Q30" i="66"/>
  <c r="P30" i="66"/>
  <c r="O30" i="66"/>
  <c r="N30" i="66"/>
  <c r="L30" i="66"/>
  <c r="K30" i="66"/>
  <c r="W30" i="66" s="1"/>
  <c r="J30" i="66"/>
  <c r="I30" i="66"/>
  <c r="G30" i="66"/>
  <c r="M30" i="66" s="1"/>
  <c r="R29" i="66"/>
  <c r="Q29" i="66"/>
  <c r="P29" i="66"/>
  <c r="O29" i="66"/>
  <c r="N29" i="66"/>
  <c r="S29" i="66" s="1"/>
  <c r="L29" i="66"/>
  <c r="K29" i="66"/>
  <c r="W29" i="66" s="1"/>
  <c r="J29" i="66"/>
  <c r="I29" i="66"/>
  <c r="G29" i="66"/>
  <c r="R28" i="66"/>
  <c r="Q28" i="66"/>
  <c r="P28" i="66"/>
  <c r="O28" i="66"/>
  <c r="N28" i="66"/>
  <c r="L28" i="66"/>
  <c r="K28" i="66"/>
  <c r="W28" i="66" s="1"/>
  <c r="J28" i="66"/>
  <c r="I28" i="66"/>
  <c r="G28" i="66"/>
  <c r="R27" i="66"/>
  <c r="Q27" i="66"/>
  <c r="P27" i="66"/>
  <c r="O27" i="66"/>
  <c r="N27" i="66"/>
  <c r="S27" i="66" s="1"/>
  <c r="L27" i="66"/>
  <c r="K27" i="66"/>
  <c r="J27" i="66"/>
  <c r="I27" i="66"/>
  <c r="G27" i="66"/>
  <c r="R26" i="66"/>
  <c r="Q26" i="66"/>
  <c r="P26" i="66"/>
  <c r="O26" i="66"/>
  <c r="N26" i="66"/>
  <c r="L26" i="66"/>
  <c r="K26" i="66"/>
  <c r="J26" i="66"/>
  <c r="I26" i="66"/>
  <c r="G26" i="66"/>
  <c r="U26" i="66" s="1"/>
  <c r="R25" i="66"/>
  <c r="Q25" i="66"/>
  <c r="P25" i="66"/>
  <c r="O25" i="66"/>
  <c r="N25" i="66"/>
  <c r="L25" i="66"/>
  <c r="K25" i="66"/>
  <c r="W25" i="66" s="1"/>
  <c r="J25" i="66"/>
  <c r="I25" i="66"/>
  <c r="G25" i="66"/>
  <c r="R24" i="66"/>
  <c r="Q24" i="66"/>
  <c r="P24" i="66"/>
  <c r="O24" i="66"/>
  <c r="N24" i="66"/>
  <c r="L24" i="66"/>
  <c r="K24" i="66"/>
  <c r="J24" i="66"/>
  <c r="I24" i="66"/>
  <c r="G24" i="66"/>
  <c r="U24" i="66" s="1"/>
  <c r="R23" i="66"/>
  <c r="Q23" i="66"/>
  <c r="P23" i="66"/>
  <c r="O23" i="66"/>
  <c r="N23" i="66"/>
  <c r="L23" i="66"/>
  <c r="K23" i="66"/>
  <c r="W23" i="66" s="1"/>
  <c r="J23" i="66"/>
  <c r="I23" i="66"/>
  <c r="G23" i="66"/>
  <c r="R22" i="66"/>
  <c r="Q22" i="66"/>
  <c r="P22" i="66"/>
  <c r="O22" i="66"/>
  <c r="N22" i="66"/>
  <c r="L22" i="66"/>
  <c r="K22" i="66"/>
  <c r="J22" i="66"/>
  <c r="I22" i="66"/>
  <c r="M22" i="66" s="1"/>
  <c r="G22" i="66"/>
  <c r="S22" i="66" l="1"/>
  <c r="S24" i="66"/>
  <c r="M26" i="66"/>
  <c r="T26" i="66" s="1"/>
  <c r="V26" i="66" s="1"/>
  <c r="X26" i="66" s="1"/>
  <c r="S26" i="66"/>
  <c r="U28" i="66"/>
  <c r="U23" i="66"/>
  <c r="U25" i="66"/>
  <c r="W27" i="66"/>
  <c r="S23" i="66"/>
  <c r="W24" i="66"/>
  <c r="M25" i="66"/>
  <c r="T25" i="66" s="1"/>
  <c r="Y25" i="66" s="1"/>
  <c r="S25" i="66"/>
  <c r="W26" i="66"/>
  <c r="U27" i="66"/>
  <c r="S28" i="66"/>
  <c r="U29" i="66"/>
  <c r="S30" i="66"/>
  <c r="T30" i="66" s="1"/>
  <c r="T22" i="66"/>
  <c r="M23" i="66"/>
  <c r="T23" i="66" s="1"/>
  <c r="M24" i="66"/>
  <c r="T24" i="66" s="1"/>
  <c r="M27" i="66"/>
  <c r="T27" i="66" s="1"/>
  <c r="M28" i="66"/>
  <c r="T28" i="66" s="1"/>
  <c r="M29" i="66"/>
  <c r="T29" i="66" s="1"/>
  <c r="K9" i="66"/>
  <c r="L9" i="66"/>
  <c r="K10" i="66"/>
  <c r="L10" i="66"/>
  <c r="K11" i="66"/>
  <c r="L11" i="66"/>
  <c r="K12" i="66"/>
  <c r="L12" i="66"/>
  <c r="K13" i="66"/>
  <c r="L13" i="66"/>
  <c r="K14" i="66"/>
  <c r="L14" i="66"/>
  <c r="K15" i="66"/>
  <c r="L15" i="66"/>
  <c r="K16" i="66"/>
  <c r="L16" i="66"/>
  <c r="K17" i="66"/>
  <c r="L17" i="66"/>
  <c r="K18" i="66"/>
  <c r="L18" i="66"/>
  <c r="K19" i="66"/>
  <c r="L19" i="66"/>
  <c r="K20" i="66"/>
  <c r="L20" i="66"/>
  <c r="K21" i="66"/>
  <c r="L21" i="66"/>
  <c r="K31" i="66"/>
  <c r="L31" i="66"/>
  <c r="K32" i="66"/>
  <c r="L32" i="66"/>
  <c r="K33" i="66"/>
  <c r="L33" i="66"/>
  <c r="K34" i="66"/>
  <c r="L34" i="66"/>
  <c r="K35" i="66"/>
  <c r="L35" i="66"/>
  <c r="K36" i="66"/>
  <c r="L36" i="66"/>
  <c r="L8" i="66"/>
  <c r="K8" i="66"/>
  <c r="G9" i="66"/>
  <c r="I9" i="66"/>
  <c r="J9" i="66"/>
  <c r="N9" i="66"/>
  <c r="O9" i="66"/>
  <c r="P9" i="66"/>
  <c r="Q9" i="66"/>
  <c r="R9" i="66"/>
  <c r="G10" i="66"/>
  <c r="I10" i="66"/>
  <c r="J10" i="66"/>
  <c r="N10" i="66"/>
  <c r="O10" i="66"/>
  <c r="P10" i="66"/>
  <c r="Q10" i="66"/>
  <c r="R10" i="66"/>
  <c r="G11" i="66"/>
  <c r="I11" i="66"/>
  <c r="J11" i="66"/>
  <c r="N11" i="66"/>
  <c r="O11" i="66"/>
  <c r="P11" i="66"/>
  <c r="Q11" i="66"/>
  <c r="R11" i="66"/>
  <c r="G12" i="66"/>
  <c r="I12" i="66"/>
  <c r="J12" i="66"/>
  <c r="N12" i="66"/>
  <c r="O12" i="66"/>
  <c r="P12" i="66"/>
  <c r="Q12" i="66"/>
  <c r="R12" i="66"/>
  <c r="G13" i="66"/>
  <c r="I13" i="66"/>
  <c r="J13" i="66"/>
  <c r="N13" i="66"/>
  <c r="O13" i="66"/>
  <c r="P13" i="66"/>
  <c r="Q13" i="66"/>
  <c r="R13" i="66"/>
  <c r="G14" i="66"/>
  <c r="I14" i="66"/>
  <c r="J14" i="66"/>
  <c r="N14" i="66"/>
  <c r="O14" i="66"/>
  <c r="P14" i="66"/>
  <c r="Q14" i="66"/>
  <c r="R14" i="66"/>
  <c r="G15" i="66"/>
  <c r="I15" i="66"/>
  <c r="J15" i="66"/>
  <c r="N15" i="66"/>
  <c r="O15" i="66"/>
  <c r="P15" i="66"/>
  <c r="Q15" i="66"/>
  <c r="R15" i="66"/>
  <c r="G16" i="66"/>
  <c r="I16" i="66"/>
  <c r="J16" i="66"/>
  <c r="N16" i="66"/>
  <c r="O16" i="66"/>
  <c r="P16" i="66"/>
  <c r="Q16" i="66"/>
  <c r="R16" i="66"/>
  <c r="G17" i="66"/>
  <c r="I17" i="66"/>
  <c r="J17" i="66"/>
  <c r="N17" i="66"/>
  <c r="O17" i="66"/>
  <c r="P17" i="66"/>
  <c r="Q17" i="66"/>
  <c r="R17" i="66"/>
  <c r="G18" i="66"/>
  <c r="I18" i="66"/>
  <c r="J18" i="66"/>
  <c r="N18" i="66"/>
  <c r="O18" i="66"/>
  <c r="P18" i="66"/>
  <c r="Q18" i="66"/>
  <c r="R18" i="66"/>
  <c r="G19" i="66"/>
  <c r="I19" i="66"/>
  <c r="J19" i="66"/>
  <c r="N19" i="66"/>
  <c r="O19" i="66"/>
  <c r="P19" i="66"/>
  <c r="Q19" i="66"/>
  <c r="R19" i="66"/>
  <c r="G20" i="66"/>
  <c r="I20" i="66"/>
  <c r="J20" i="66"/>
  <c r="N20" i="66"/>
  <c r="O20" i="66"/>
  <c r="P20" i="66"/>
  <c r="Q20" i="66"/>
  <c r="R20" i="66"/>
  <c r="G21" i="66"/>
  <c r="I21" i="66"/>
  <c r="J21" i="66"/>
  <c r="N21" i="66"/>
  <c r="O21" i="66"/>
  <c r="P21" i="66"/>
  <c r="Q21" i="66"/>
  <c r="R21" i="66"/>
  <c r="G31" i="66"/>
  <c r="I31" i="66"/>
  <c r="J31" i="66"/>
  <c r="N31" i="66"/>
  <c r="O31" i="66"/>
  <c r="P31" i="66"/>
  <c r="Q31" i="66"/>
  <c r="R31" i="66"/>
  <c r="G32" i="66"/>
  <c r="I32" i="66"/>
  <c r="J32" i="66"/>
  <c r="N32" i="66"/>
  <c r="O32" i="66"/>
  <c r="P32" i="66"/>
  <c r="Q32" i="66"/>
  <c r="R32" i="66"/>
  <c r="G33" i="66"/>
  <c r="I33" i="66"/>
  <c r="J33" i="66"/>
  <c r="N33" i="66"/>
  <c r="O33" i="66"/>
  <c r="P33" i="66"/>
  <c r="Q33" i="66"/>
  <c r="R33" i="66"/>
  <c r="G34" i="66"/>
  <c r="I34" i="66"/>
  <c r="J34" i="66"/>
  <c r="N34" i="66"/>
  <c r="O34" i="66"/>
  <c r="P34" i="66"/>
  <c r="Q34" i="66"/>
  <c r="R34" i="66"/>
  <c r="G35" i="66"/>
  <c r="I35" i="66"/>
  <c r="J35" i="66"/>
  <c r="N35" i="66"/>
  <c r="O35" i="66"/>
  <c r="P35" i="66"/>
  <c r="Q35" i="66"/>
  <c r="R35" i="66"/>
  <c r="G36" i="66"/>
  <c r="I36" i="66"/>
  <c r="J36" i="66"/>
  <c r="N36" i="66"/>
  <c r="O36" i="66"/>
  <c r="P36" i="66"/>
  <c r="Q36" i="66"/>
  <c r="R36" i="66"/>
  <c r="V30" i="66" l="1"/>
  <c r="X30" i="66" s="1"/>
  <c r="Y30" i="66"/>
  <c r="AB30" i="66"/>
  <c r="AC30" i="66" s="1"/>
  <c r="AD30" i="66" s="1"/>
  <c r="AB25" i="66"/>
  <c r="AC25" i="66" s="1"/>
  <c r="AD25" i="66" s="1"/>
  <c r="Y26" i="66"/>
  <c r="V25" i="66"/>
  <c r="AB26" i="66"/>
  <c r="AC26" i="66" s="1"/>
  <c r="AD26" i="66" s="1"/>
  <c r="Y23" i="66"/>
  <c r="V23" i="66"/>
  <c r="AB23" i="66"/>
  <c r="AC23" i="66" s="1"/>
  <c r="AD23" i="66" s="1"/>
  <c r="V24" i="66"/>
  <c r="AB24" i="66"/>
  <c r="AC24" i="66" s="1"/>
  <c r="AD24" i="66" s="1"/>
  <c r="Y29" i="66"/>
  <c r="AB29" i="66"/>
  <c r="AC29" i="66" s="1"/>
  <c r="AD29" i="66" s="1"/>
  <c r="V29" i="66"/>
  <c r="X29" i="66" s="1"/>
  <c r="AB28" i="66"/>
  <c r="AC28" i="66" s="1"/>
  <c r="AD28" i="66" s="1"/>
  <c r="V28" i="66"/>
  <c r="X28" i="66" s="1"/>
  <c r="Y28" i="66"/>
  <c r="AB22" i="66"/>
  <c r="AC22" i="66" s="1"/>
  <c r="AD22" i="66" s="1"/>
  <c r="V22" i="66"/>
  <c r="AB27" i="66"/>
  <c r="AC27" i="66" s="1"/>
  <c r="AD27" i="66" s="1"/>
  <c r="V27" i="66"/>
  <c r="X27" i="66" s="1"/>
  <c r="Y27" i="66"/>
  <c r="S35" i="66"/>
  <c r="S33" i="66"/>
  <c r="S32" i="66"/>
  <c r="S31" i="66"/>
  <c r="S20" i="66"/>
  <c r="S19" i="66"/>
  <c r="S18" i="66"/>
  <c r="S17" i="66"/>
  <c r="S16" i="66"/>
  <c r="S15" i="66"/>
  <c r="S14" i="66"/>
  <c r="S13" i="66"/>
  <c r="S12" i="66"/>
  <c r="S11" i="66"/>
  <c r="S10" i="66"/>
  <c r="S9" i="66"/>
  <c r="S36" i="66"/>
  <c r="S34" i="66"/>
  <c r="S21" i="66"/>
  <c r="M36" i="66"/>
  <c r="M32" i="66"/>
  <c r="M21" i="66"/>
  <c r="M19" i="66"/>
  <c r="T19" i="66" s="1"/>
  <c r="M17" i="66"/>
  <c r="T17" i="66" s="1"/>
  <c r="M15" i="66"/>
  <c r="M13" i="66"/>
  <c r="M11" i="66"/>
  <c r="T11" i="66" s="1"/>
  <c r="M9" i="66"/>
  <c r="M34" i="66"/>
  <c r="M35" i="66"/>
  <c r="M33" i="66"/>
  <c r="T33" i="66" s="1"/>
  <c r="M31" i="66"/>
  <c r="T31" i="66" s="1"/>
  <c r="M20" i="66"/>
  <c r="T20" i="66" s="1"/>
  <c r="M18" i="66"/>
  <c r="M16" i="66"/>
  <c r="M14" i="66"/>
  <c r="M12" i="66"/>
  <c r="T12" i="66" s="1"/>
  <c r="M10" i="66"/>
  <c r="BH33" i="1"/>
  <c r="BH86" i="1"/>
  <c r="BH88" i="1"/>
  <c r="BH96" i="1"/>
  <c r="BH95" i="1"/>
  <c r="BH94" i="1"/>
  <c r="BH91" i="1"/>
  <c r="BH81" i="1"/>
  <c r="BH82" i="1"/>
  <c r="BH84" i="1"/>
  <c r="AU96" i="1"/>
  <c r="AU95" i="1"/>
  <c r="AU92" i="1"/>
  <c r="AU91" i="1"/>
  <c r="AU90" i="1"/>
  <c r="AU84" i="1"/>
  <c r="AU85" i="1"/>
  <c r="AU86" i="1"/>
  <c r="AU88" i="1"/>
  <c r="AU89" i="1"/>
  <c r="AU81" i="1"/>
  <c r="AH91" i="1"/>
  <c r="AH85" i="1"/>
  <c r="AH87" i="1"/>
  <c r="AH81" i="1"/>
  <c r="AY86" i="1"/>
  <c r="AY92" i="1"/>
  <c r="AY83" i="1"/>
  <c r="BH126" i="1"/>
  <c r="BH134" i="1"/>
  <c r="BH142" i="1"/>
  <c r="BH150" i="1"/>
  <c r="BH158" i="1"/>
  <c r="BH129" i="1"/>
  <c r="BH137" i="1"/>
  <c r="BH145" i="1"/>
  <c r="BH153" i="1"/>
  <c r="BH124" i="1"/>
  <c r="BH128" i="1"/>
  <c r="BH140" i="1"/>
  <c r="BH144" i="1"/>
  <c r="BH148" i="1"/>
  <c r="BH121" i="1"/>
  <c r="G21" i="75"/>
  <c r="G22" i="75"/>
  <c r="G23" i="75"/>
  <c r="G24" i="75"/>
  <c r="G25" i="75"/>
  <c r="G26" i="75"/>
  <c r="G27" i="75"/>
  <c r="G28" i="75"/>
  <c r="G29" i="75"/>
  <c r="G30" i="75"/>
  <c r="G31" i="75"/>
  <c r="G32" i="75"/>
  <c r="G33" i="75"/>
  <c r="G34" i="75"/>
  <c r="G35" i="75"/>
  <c r="G36" i="75"/>
  <c r="G37" i="75"/>
  <c r="G38" i="75"/>
  <c r="G39" i="75"/>
  <c r="G40" i="75"/>
  <c r="G41" i="75"/>
  <c r="G42" i="75"/>
  <c r="G43" i="75"/>
  <c r="G44" i="75"/>
  <c r="G45" i="75"/>
  <c r="G46" i="75"/>
  <c r="G47" i="75"/>
  <c r="G48" i="75"/>
  <c r="G49" i="75"/>
  <c r="G50" i="75"/>
  <c r="G51" i="75"/>
  <c r="G52" i="75"/>
  <c r="G53" i="75"/>
  <c r="G54" i="75"/>
  <c r="G55" i="75"/>
  <c r="G56" i="75"/>
  <c r="G57" i="75"/>
  <c r="G58" i="75"/>
  <c r="G59" i="75"/>
  <c r="G60" i="75"/>
  <c r="G61" i="75"/>
  <c r="G62" i="75"/>
  <c r="G63" i="75"/>
  <c r="G64" i="75"/>
  <c r="G65" i="75"/>
  <c r="G66" i="75"/>
  <c r="G67" i="75"/>
  <c r="G68" i="75"/>
  <c r="G69" i="75"/>
  <c r="G70" i="75"/>
  <c r="G71" i="75"/>
  <c r="G72" i="75"/>
  <c r="G73" i="75"/>
  <c r="G74" i="75"/>
  <c r="G75" i="75"/>
  <c r="G76" i="75"/>
  <c r="G77" i="75"/>
  <c r="G78" i="75"/>
  <c r="G79" i="75"/>
  <c r="G20" i="75"/>
  <c r="G19" i="75"/>
  <c r="AY75" i="1"/>
  <c r="AL68" i="1"/>
  <c r="AR68" i="1" s="1"/>
  <c r="AY68" i="1"/>
  <c r="AL50" i="1"/>
  <c r="AN50" i="1" s="1"/>
  <c r="AY52" i="1"/>
  <c r="AU34" i="1"/>
  <c r="AH31" i="1"/>
  <c r="AU33" i="1"/>
  <c r="AU31" i="1"/>
  <c r="BH38" i="1"/>
  <c r="AU38" i="1"/>
  <c r="AA37" i="66"/>
  <c r="C37" i="66"/>
  <c r="W35" i="66"/>
  <c r="W17" i="66"/>
  <c r="W15" i="66"/>
  <c r="AD12" i="66"/>
  <c r="AY10" i="1"/>
  <c r="AY13" i="1"/>
  <c r="BC13" i="1" s="1"/>
  <c r="AY17" i="1"/>
  <c r="AY18" i="1"/>
  <c r="BA18" i="1" s="1"/>
  <c r="AY21" i="1"/>
  <c r="BG21" i="1" s="1"/>
  <c r="AY22" i="1"/>
  <c r="AY23" i="1"/>
  <c r="BG23" i="1" s="1"/>
  <c r="AY26" i="1"/>
  <c r="AY139" i="1"/>
  <c r="AL148" i="1"/>
  <c r="AR148" i="1" s="1"/>
  <c r="AL149" i="1"/>
  <c r="AL139" i="1"/>
  <c r="AR139" i="1" s="1"/>
  <c r="AY128" i="1"/>
  <c r="AY122" i="1"/>
  <c r="BA122" i="1" s="1"/>
  <c r="AY150" i="1"/>
  <c r="AY130" i="1"/>
  <c r="AY146" i="1"/>
  <c r="W33" i="66"/>
  <c r="G180" i="75"/>
  <c r="G179" i="75"/>
  <c r="G178" i="75"/>
  <c r="G177" i="75"/>
  <c r="G176" i="75"/>
  <c r="G175" i="75"/>
  <c r="G174" i="75"/>
  <c r="G173" i="75"/>
  <c r="G172" i="75"/>
  <c r="G171" i="75"/>
  <c r="G170" i="75"/>
  <c r="G169" i="75"/>
  <c r="G168" i="75"/>
  <c r="G167" i="75"/>
  <c r="G166" i="75"/>
  <c r="G165" i="75"/>
  <c r="G164" i="75"/>
  <c r="G163" i="75"/>
  <c r="G162" i="75"/>
  <c r="G161" i="75"/>
  <c r="G160" i="75"/>
  <c r="G159" i="75"/>
  <c r="G158" i="75"/>
  <c r="G157" i="75"/>
  <c r="G156" i="75"/>
  <c r="G155" i="75"/>
  <c r="G154" i="75"/>
  <c r="G153" i="75"/>
  <c r="G152" i="75"/>
  <c r="G151" i="75"/>
  <c r="G150" i="75"/>
  <c r="G149" i="75"/>
  <c r="G148" i="75"/>
  <c r="G147" i="75"/>
  <c r="G146" i="75"/>
  <c r="G145" i="75"/>
  <c r="G144" i="75"/>
  <c r="G143" i="75"/>
  <c r="G142" i="75"/>
  <c r="G141" i="75"/>
  <c r="G140" i="75"/>
  <c r="G139" i="75"/>
  <c r="G138" i="75"/>
  <c r="G137" i="75"/>
  <c r="G136" i="75"/>
  <c r="G135" i="75"/>
  <c r="G134" i="75"/>
  <c r="G133" i="75"/>
  <c r="G132" i="75"/>
  <c r="G131" i="75"/>
  <c r="G130" i="75"/>
  <c r="G129" i="75"/>
  <c r="G128" i="75"/>
  <c r="G127" i="75"/>
  <c r="G126" i="75"/>
  <c r="G125" i="75"/>
  <c r="G124" i="75"/>
  <c r="G123" i="75"/>
  <c r="G122" i="75"/>
  <c r="G121" i="75"/>
  <c r="G120" i="75"/>
  <c r="G119" i="75"/>
  <c r="G118" i="75"/>
  <c r="G117" i="75"/>
  <c r="G116" i="75"/>
  <c r="G115" i="75"/>
  <c r="G114" i="75"/>
  <c r="G113" i="75"/>
  <c r="G112" i="75"/>
  <c r="G111" i="75"/>
  <c r="G110" i="75"/>
  <c r="G109" i="75"/>
  <c r="G108" i="75"/>
  <c r="G107" i="75"/>
  <c r="G106" i="75"/>
  <c r="F180" i="75"/>
  <c r="F179" i="75"/>
  <c r="F178" i="75"/>
  <c r="F177" i="75"/>
  <c r="F176" i="75"/>
  <c r="F175" i="75"/>
  <c r="F174" i="75"/>
  <c r="F173" i="75"/>
  <c r="F172" i="75"/>
  <c r="F171" i="75"/>
  <c r="F170" i="75"/>
  <c r="F169" i="75"/>
  <c r="F168" i="75"/>
  <c r="F167" i="75"/>
  <c r="F166" i="75"/>
  <c r="F165" i="75"/>
  <c r="F164" i="75"/>
  <c r="F163" i="75"/>
  <c r="F162" i="75"/>
  <c r="F161" i="75"/>
  <c r="F160" i="75"/>
  <c r="F159" i="75"/>
  <c r="F158" i="75"/>
  <c r="F157" i="75"/>
  <c r="F156" i="75"/>
  <c r="F155" i="75"/>
  <c r="F154" i="75"/>
  <c r="F153" i="75"/>
  <c r="F152" i="75"/>
  <c r="F151" i="75"/>
  <c r="F150" i="75"/>
  <c r="F149" i="75"/>
  <c r="F148" i="75"/>
  <c r="F147" i="75"/>
  <c r="F146" i="75"/>
  <c r="F145" i="75"/>
  <c r="F144" i="75"/>
  <c r="F143" i="75"/>
  <c r="F142" i="75"/>
  <c r="F141" i="75"/>
  <c r="F140" i="75"/>
  <c r="F139" i="75"/>
  <c r="F138" i="75"/>
  <c r="F137" i="75"/>
  <c r="F136" i="75"/>
  <c r="F135" i="75"/>
  <c r="F134" i="75"/>
  <c r="F133" i="75"/>
  <c r="F132" i="75"/>
  <c r="F131" i="75"/>
  <c r="F130" i="75"/>
  <c r="F129" i="75"/>
  <c r="F128" i="75"/>
  <c r="F127" i="75"/>
  <c r="F126" i="75"/>
  <c r="F125" i="75"/>
  <c r="F124" i="75"/>
  <c r="F123" i="75"/>
  <c r="F122" i="75"/>
  <c r="F121" i="75"/>
  <c r="F120" i="75"/>
  <c r="F119" i="75"/>
  <c r="F118" i="75"/>
  <c r="F117" i="75"/>
  <c r="F116" i="75"/>
  <c r="F115" i="75"/>
  <c r="F114" i="75"/>
  <c r="F113" i="75"/>
  <c r="F112" i="75"/>
  <c r="F111" i="75"/>
  <c r="F110" i="75"/>
  <c r="F109" i="75"/>
  <c r="F108" i="75"/>
  <c r="F107" i="75"/>
  <c r="F106" i="75"/>
  <c r="E79" i="75"/>
  <c r="E78" i="75"/>
  <c r="E77" i="75"/>
  <c r="E76" i="75"/>
  <c r="E75" i="75"/>
  <c r="E74" i="75"/>
  <c r="E73" i="75"/>
  <c r="E72" i="75"/>
  <c r="E71" i="75"/>
  <c r="E70" i="75"/>
  <c r="E69" i="75"/>
  <c r="E68" i="75"/>
  <c r="E67" i="75"/>
  <c r="E66" i="75"/>
  <c r="E65" i="75"/>
  <c r="E64" i="75"/>
  <c r="E63" i="75"/>
  <c r="E62" i="75"/>
  <c r="E61" i="75"/>
  <c r="E60" i="75"/>
  <c r="E59" i="75"/>
  <c r="E58" i="75"/>
  <c r="E57" i="75"/>
  <c r="E56" i="75"/>
  <c r="E55" i="75"/>
  <c r="E54" i="75"/>
  <c r="E53" i="75"/>
  <c r="E52" i="75"/>
  <c r="E51" i="75"/>
  <c r="E50" i="75"/>
  <c r="E49" i="75"/>
  <c r="E48" i="75"/>
  <c r="E47" i="75"/>
  <c r="E46" i="75"/>
  <c r="E45" i="75"/>
  <c r="E44" i="75"/>
  <c r="E43" i="75"/>
  <c r="E42" i="75"/>
  <c r="E41" i="75"/>
  <c r="E40" i="75"/>
  <c r="E39" i="75"/>
  <c r="E38" i="75"/>
  <c r="E37" i="75"/>
  <c r="E36" i="75"/>
  <c r="E35" i="75"/>
  <c r="E34" i="75"/>
  <c r="E33" i="75"/>
  <c r="E32" i="75"/>
  <c r="E31" i="75"/>
  <c r="E30" i="75"/>
  <c r="E29" i="75"/>
  <c r="E28" i="75"/>
  <c r="E27" i="75"/>
  <c r="E26" i="75"/>
  <c r="E25" i="75"/>
  <c r="E24" i="75"/>
  <c r="E23" i="75"/>
  <c r="E22" i="75"/>
  <c r="E21" i="75"/>
  <c r="E20" i="75"/>
  <c r="H37" i="66"/>
  <c r="Y158" i="1"/>
  <c r="AC158" i="1" s="1"/>
  <c r="L45" i="15"/>
  <c r="L46" i="15"/>
  <c r="L47" i="15"/>
  <c r="L48" i="15"/>
  <c r="L49" i="15"/>
  <c r="L50" i="15"/>
  <c r="L51" i="15"/>
  <c r="L52" i="15"/>
  <c r="L53" i="15"/>
  <c r="L54" i="15"/>
  <c r="L55" i="15"/>
  <c r="L56" i="15"/>
  <c r="L57" i="15"/>
  <c r="L58" i="15"/>
  <c r="L59" i="15"/>
  <c r="L60" i="15"/>
  <c r="L61" i="15"/>
  <c r="L62" i="15"/>
  <c r="L63" i="15"/>
  <c r="L64" i="15"/>
  <c r="L65" i="15"/>
  <c r="L66" i="15"/>
  <c r="L67" i="15"/>
  <c r="L68" i="15"/>
  <c r="L69" i="15"/>
  <c r="L70" i="15"/>
  <c r="L44" i="15"/>
  <c r="AU283" i="1"/>
  <c r="BH265" i="1"/>
  <c r="AH420" i="1"/>
  <c r="AL158" i="1"/>
  <c r="AR158" i="1" s="1"/>
  <c r="AL5" i="1"/>
  <c r="AT5" i="1" s="1"/>
  <c r="AU412" i="1"/>
  <c r="AY159" i="1"/>
  <c r="BE159" i="1" s="1"/>
  <c r="C48" i="80"/>
  <c r="C49" i="80"/>
  <c r="C50" i="80"/>
  <c r="C51" i="80"/>
  <c r="C52" i="80"/>
  <c r="C53" i="80"/>
  <c r="C54" i="80"/>
  <c r="C55" i="80"/>
  <c r="C56" i="80"/>
  <c r="C57" i="80"/>
  <c r="C58" i="80"/>
  <c r="C59" i="80"/>
  <c r="C60" i="80"/>
  <c r="C47" i="80"/>
  <c r="C33" i="80"/>
  <c r="C34" i="80"/>
  <c r="C35" i="80"/>
  <c r="C36" i="80"/>
  <c r="C37" i="80"/>
  <c r="C38" i="80"/>
  <c r="C39" i="80"/>
  <c r="C40" i="80"/>
  <c r="C41" i="80"/>
  <c r="C42" i="80"/>
  <c r="C33" i="51"/>
  <c r="C34" i="51"/>
  <c r="C35" i="51"/>
  <c r="C36" i="51"/>
  <c r="C37" i="51"/>
  <c r="C38" i="51"/>
  <c r="C39" i="51"/>
  <c r="C40" i="51"/>
  <c r="C41" i="51"/>
  <c r="C42" i="51"/>
  <c r="BH425" i="1"/>
  <c r="AY158" i="1"/>
  <c r="BG158" i="1" s="1"/>
  <c r="AY8" i="1"/>
  <c r="BA8" i="1" s="1"/>
  <c r="A185" i="75"/>
  <c r="BH413" i="1"/>
  <c r="J3" i="20"/>
  <c r="J4" i="20"/>
  <c r="J5" i="20"/>
  <c r="J6" i="20"/>
  <c r="J7" i="20"/>
  <c r="J8" i="20"/>
  <c r="J9" i="20"/>
  <c r="J10" i="20"/>
  <c r="J11" i="20"/>
  <c r="J12" i="20"/>
  <c r="J13" i="20"/>
  <c r="J14" i="20"/>
  <c r="J15" i="20"/>
  <c r="J16" i="20"/>
  <c r="J17" i="20"/>
  <c r="J18" i="20"/>
  <c r="J19" i="20"/>
  <c r="J20" i="20"/>
  <c r="J21" i="20"/>
  <c r="J22" i="20"/>
  <c r="J23" i="20"/>
  <c r="J24" i="20"/>
  <c r="J25" i="20"/>
  <c r="J26" i="20"/>
  <c r="J27" i="20"/>
  <c r="J28" i="20"/>
  <c r="J29" i="20"/>
  <c r="J30" i="20"/>
  <c r="J31" i="20"/>
  <c r="J32" i="20"/>
  <c r="J33" i="20"/>
  <c r="J34" i="20"/>
  <c r="J35" i="20"/>
  <c r="J36" i="20"/>
  <c r="J37" i="20"/>
  <c r="J38" i="20"/>
  <c r="J39" i="20"/>
  <c r="J40" i="20"/>
  <c r="J41" i="20"/>
  <c r="J42" i="20"/>
  <c r="J43" i="20"/>
  <c r="J44" i="20"/>
  <c r="J45" i="20"/>
  <c r="J46" i="20"/>
  <c r="J47" i="20"/>
  <c r="J48" i="20"/>
  <c r="J49" i="20"/>
  <c r="J50" i="20"/>
  <c r="J51" i="20"/>
  <c r="J52" i="20"/>
  <c r="J53" i="20"/>
  <c r="J54" i="20"/>
  <c r="J55" i="20"/>
  <c r="J56" i="20"/>
  <c r="J57" i="20"/>
  <c r="J58" i="20"/>
  <c r="J59" i="20"/>
  <c r="J60" i="20"/>
  <c r="J61" i="20"/>
  <c r="J62" i="20"/>
  <c r="J63" i="20"/>
  <c r="J64" i="20"/>
  <c r="J65" i="20"/>
  <c r="J66" i="20"/>
  <c r="J67" i="20"/>
  <c r="J68" i="20"/>
  <c r="J69" i="20"/>
  <c r="J70" i="20"/>
  <c r="J71" i="20"/>
  <c r="J72" i="20"/>
  <c r="J73" i="20"/>
  <c r="J74" i="20"/>
  <c r="J75" i="20"/>
  <c r="J76" i="20"/>
  <c r="J77" i="20"/>
  <c r="J78" i="20"/>
  <c r="J79" i="20"/>
  <c r="J80" i="20"/>
  <c r="J81" i="20"/>
  <c r="J82" i="20"/>
  <c r="J83" i="20"/>
  <c r="J84" i="20"/>
  <c r="J85" i="20"/>
  <c r="J86" i="20"/>
  <c r="J87" i="20"/>
  <c r="J88" i="20"/>
  <c r="J89" i="20"/>
  <c r="J90" i="20"/>
  <c r="J91" i="20"/>
  <c r="J92" i="20"/>
  <c r="J93" i="20"/>
  <c r="J94" i="20"/>
  <c r="J95" i="20"/>
  <c r="J96" i="20"/>
  <c r="J97" i="20"/>
  <c r="J98" i="20"/>
  <c r="J99" i="20"/>
  <c r="J100" i="20"/>
  <c r="J101" i="20"/>
  <c r="J102" i="20"/>
  <c r="J103" i="20"/>
  <c r="J104" i="20"/>
  <c r="J105" i="20"/>
  <c r="J106" i="20"/>
  <c r="J107" i="20"/>
  <c r="J108" i="20"/>
  <c r="J109" i="20"/>
  <c r="J110" i="20"/>
  <c r="J111" i="20"/>
  <c r="J112" i="20"/>
  <c r="J113" i="20"/>
  <c r="J114" i="20"/>
  <c r="J115" i="20"/>
  <c r="J116" i="20"/>
  <c r="J117" i="20"/>
  <c r="J118" i="20"/>
  <c r="J119" i="20"/>
  <c r="J120" i="20"/>
  <c r="J121" i="20"/>
  <c r="J122" i="20"/>
  <c r="J123" i="20"/>
  <c r="J124" i="20"/>
  <c r="J125" i="20"/>
  <c r="J126" i="20"/>
  <c r="J127" i="20"/>
  <c r="J128" i="20"/>
  <c r="J129" i="20"/>
  <c r="J130" i="20"/>
  <c r="J131" i="20"/>
  <c r="J132" i="20"/>
  <c r="J133" i="20"/>
  <c r="J134" i="20"/>
  <c r="J135" i="20"/>
  <c r="J136" i="20"/>
  <c r="J137" i="20"/>
  <c r="J138" i="20"/>
  <c r="J139" i="20"/>
  <c r="J140" i="20"/>
  <c r="J141" i="20"/>
  <c r="J142" i="20"/>
  <c r="J143" i="20"/>
  <c r="J144" i="20"/>
  <c r="J145" i="20"/>
  <c r="J146" i="20"/>
  <c r="J147" i="20"/>
  <c r="J148" i="20"/>
  <c r="J149" i="20"/>
  <c r="J150" i="20"/>
  <c r="J151" i="20"/>
  <c r="J152" i="20"/>
  <c r="J153" i="20"/>
  <c r="J154" i="20"/>
  <c r="J155" i="20"/>
  <c r="J156" i="20"/>
  <c r="J157" i="20"/>
  <c r="J158" i="20"/>
  <c r="J159" i="20"/>
  <c r="J160" i="20"/>
  <c r="J161" i="20"/>
  <c r="J162" i="20"/>
  <c r="J163" i="20"/>
  <c r="J164" i="20"/>
  <c r="J165" i="20"/>
  <c r="J166" i="20"/>
  <c r="J167" i="20"/>
  <c r="J168" i="20"/>
  <c r="J169" i="20"/>
  <c r="J170" i="20"/>
  <c r="J171" i="20"/>
  <c r="J172" i="20"/>
  <c r="J173" i="20"/>
  <c r="J174" i="20"/>
  <c r="J175" i="20"/>
  <c r="J176" i="20"/>
  <c r="J177" i="20"/>
  <c r="J178" i="20"/>
  <c r="J179" i="20"/>
  <c r="J180" i="20"/>
  <c r="J181" i="20"/>
  <c r="J182" i="20"/>
  <c r="J183" i="20"/>
  <c r="J184" i="20"/>
  <c r="J185" i="20"/>
  <c r="J186" i="20"/>
  <c r="J187" i="20"/>
  <c r="J188" i="20"/>
  <c r="J189" i="20"/>
  <c r="J190" i="20"/>
  <c r="J191" i="20"/>
  <c r="J192" i="20"/>
  <c r="J193" i="20"/>
  <c r="J194" i="20"/>
  <c r="J195" i="20"/>
  <c r="J196" i="20"/>
  <c r="J197" i="20"/>
  <c r="J198" i="20"/>
  <c r="J199" i="20"/>
  <c r="J200" i="20"/>
  <c r="J201" i="20"/>
  <c r="J202" i="20"/>
  <c r="J203" i="20"/>
  <c r="J204" i="20"/>
  <c r="J205" i="20"/>
  <c r="J206" i="20"/>
  <c r="J207" i="20"/>
  <c r="J208" i="20"/>
  <c r="J209" i="20"/>
  <c r="J210" i="20"/>
  <c r="J211" i="20"/>
  <c r="J212" i="20"/>
  <c r="J213" i="20"/>
  <c r="J214" i="20"/>
  <c r="J215" i="20"/>
  <c r="J216" i="20"/>
  <c r="J217" i="20"/>
  <c r="J218" i="20"/>
  <c r="J219" i="20"/>
  <c r="J220" i="20"/>
  <c r="J221" i="20"/>
  <c r="J222" i="20"/>
  <c r="J223" i="20"/>
  <c r="J224" i="20"/>
  <c r="J225" i="20"/>
  <c r="J226" i="20"/>
  <c r="J227" i="20"/>
  <c r="J228" i="20"/>
  <c r="J229" i="20"/>
  <c r="J230" i="20"/>
  <c r="J231" i="20"/>
  <c r="J232" i="20"/>
  <c r="J233" i="20"/>
  <c r="J234" i="20"/>
  <c r="J235" i="20"/>
  <c r="J236" i="20"/>
  <c r="J237" i="20"/>
  <c r="J238" i="20"/>
  <c r="J239" i="20"/>
  <c r="J240" i="20"/>
  <c r="J241" i="20"/>
  <c r="J242" i="20"/>
  <c r="J243" i="20"/>
  <c r="J244" i="20"/>
  <c r="J245" i="20"/>
  <c r="J2" i="20"/>
  <c r="BH418" i="1"/>
  <c r="E19" i="75"/>
  <c r="BH419" i="1"/>
  <c r="CL6" i="1"/>
  <c r="CL7" i="1"/>
  <c r="CL8" i="1"/>
  <c r="CL9" i="1"/>
  <c r="CL10" i="1"/>
  <c r="CL11" i="1"/>
  <c r="CL12" i="1"/>
  <c r="CL13" i="1"/>
  <c r="CL14" i="1"/>
  <c r="CL15" i="1"/>
  <c r="CL16" i="1"/>
  <c r="CL17" i="1"/>
  <c r="CL18" i="1"/>
  <c r="CL19" i="1"/>
  <c r="CL20" i="1"/>
  <c r="CL21" i="1"/>
  <c r="CL22" i="1"/>
  <c r="CL23" i="1"/>
  <c r="CL24" i="1"/>
  <c r="CL25" i="1"/>
  <c r="CL26" i="1"/>
  <c r="CL27" i="1"/>
  <c r="CL28" i="1"/>
  <c r="CL29" i="1"/>
  <c r="CL30" i="1"/>
  <c r="CL31" i="1"/>
  <c r="CL32" i="1"/>
  <c r="CL33" i="1"/>
  <c r="CL34" i="1"/>
  <c r="CL35" i="1"/>
  <c r="CL36" i="1"/>
  <c r="CL37" i="1"/>
  <c r="CL38" i="1"/>
  <c r="CL39" i="1"/>
  <c r="CL40" i="1"/>
  <c r="CL41" i="1"/>
  <c r="CL42" i="1"/>
  <c r="CL43" i="1"/>
  <c r="CL44" i="1"/>
  <c r="CL45" i="1"/>
  <c r="CL46" i="1"/>
  <c r="CL47" i="1"/>
  <c r="CL48" i="1"/>
  <c r="CL49" i="1"/>
  <c r="CL50" i="1"/>
  <c r="CL51" i="1"/>
  <c r="CL52" i="1"/>
  <c r="CL53" i="1"/>
  <c r="CL54" i="1"/>
  <c r="CL55" i="1"/>
  <c r="CL56" i="1"/>
  <c r="CL57" i="1"/>
  <c r="CL58" i="1"/>
  <c r="CL59" i="1"/>
  <c r="CL60" i="1"/>
  <c r="CL61" i="1"/>
  <c r="CL62" i="1"/>
  <c r="CL63" i="1"/>
  <c r="CL64" i="1"/>
  <c r="CL65" i="1"/>
  <c r="CL66" i="1"/>
  <c r="CL67" i="1"/>
  <c r="CL68" i="1"/>
  <c r="CL69" i="1"/>
  <c r="CL70" i="1"/>
  <c r="CL71" i="1"/>
  <c r="CL72" i="1"/>
  <c r="CL73" i="1"/>
  <c r="CL74" i="1"/>
  <c r="CL75" i="1"/>
  <c r="CL76" i="1"/>
  <c r="CL77" i="1"/>
  <c r="CL78" i="1"/>
  <c r="CL79" i="1"/>
  <c r="CL80" i="1"/>
  <c r="CL81" i="1"/>
  <c r="CL82" i="1"/>
  <c r="CL83" i="1"/>
  <c r="CL84" i="1"/>
  <c r="CL85" i="1"/>
  <c r="CL86" i="1"/>
  <c r="CL87" i="1"/>
  <c r="CL88" i="1"/>
  <c r="CL89" i="1"/>
  <c r="CL90" i="1"/>
  <c r="CL91" i="1"/>
  <c r="CL92" i="1"/>
  <c r="CL93" i="1"/>
  <c r="CL94" i="1"/>
  <c r="CL95" i="1"/>
  <c r="CL96" i="1"/>
  <c r="CL97" i="1"/>
  <c r="CL98" i="1"/>
  <c r="CL99" i="1"/>
  <c r="CL100" i="1"/>
  <c r="CL101" i="1"/>
  <c r="CL102" i="1"/>
  <c r="CL103" i="1"/>
  <c r="CL104" i="1"/>
  <c r="CL105" i="1"/>
  <c r="CL106" i="1"/>
  <c r="CL107" i="1"/>
  <c r="CL108" i="1"/>
  <c r="CL109" i="1"/>
  <c r="CL110" i="1"/>
  <c r="CL111" i="1"/>
  <c r="CL112" i="1"/>
  <c r="CL113" i="1"/>
  <c r="CL114" i="1"/>
  <c r="CL115" i="1"/>
  <c r="CL116" i="1"/>
  <c r="CL117" i="1"/>
  <c r="CL118" i="1"/>
  <c r="CL119" i="1"/>
  <c r="CL120" i="1"/>
  <c r="CL121" i="1"/>
  <c r="CL122" i="1"/>
  <c r="CL123" i="1"/>
  <c r="CL124" i="1"/>
  <c r="CL125" i="1"/>
  <c r="CL126" i="1"/>
  <c r="CL127" i="1"/>
  <c r="CL128" i="1"/>
  <c r="CL129" i="1"/>
  <c r="CL130" i="1"/>
  <c r="CL131" i="1"/>
  <c r="CL132" i="1"/>
  <c r="CL133" i="1"/>
  <c r="CL134" i="1"/>
  <c r="CL135" i="1"/>
  <c r="CL136" i="1"/>
  <c r="CL137" i="1"/>
  <c r="CL138" i="1"/>
  <c r="CL139" i="1"/>
  <c r="CL140" i="1"/>
  <c r="CL141" i="1"/>
  <c r="CL142" i="1"/>
  <c r="CL143" i="1"/>
  <c r="CL144" i="1"/>
  <c r="CL145" i="1"/>
  <c r="CL146" i="1"/>
  <c r="CL147" i="1"/>
  <c r="CL148" i="1"/>
  <c r="CL149" i="1"/>
  <c r="CL150" i="1"/>
  <c r="CL151" i="1"/>
  <c r="CL152" i="1"/>
  <c r="CL153" i="1"/>
  <c r="CL154" i="1"/>
  <c r="CL155" i="1"/>
  <c r="CL156" i="1"/>
  <c r="CL157" i="1"/>
  <c r="CL158" i="1"/>
  <c r="CL159" i="1"/>
  <c r="CL160" i="1"/>
  <c r="CL161" i="1"/>
  <c r="CL162" i="1"/>
  <c r="CL163" i="1"/>
  <c r="CL164" i="1"/>
  <c r="CL165" i="1"/>
  <c r="CL166" i="1"/>
  <c r="CL167" i="1"/>
  <c r="CL168" i="1"/>
  <c r="CL169" i="1"/>
  <c r="CL170" i="1"/>
  <c r="CL171" i="1"/>
  <c r="CL172" i="1"/>
  <c r="CL173" i="1"/>
  <c r="CL174" i="1"/>
  <c r="CL175" i="1"/>
  <c r="CL176" i="1"/>
  <c r="CL177" i="1"/>
  <c r="CL178" i="1"/>
  <c r="CL179" i="1"/>
  <c r="CL180" i="1"/>
  <c r="CL181" i="1"/>
  <c r="CL182" i="1"/>
  <c r="CL183" i="1"/>
  <c r="CL184" i="1"/>
  <c r="CL185" i="1"/>
  <c r="CL186" i="1"/>
  <c r="CL187" i="1"/>
  <c r="CL188" i="1"/>
  <c r="CL189" i="1"/>
  <c r="CL190" i="1"/>
  <c r="CL191" i="1"/>
  <c r="CL192" i="1"/>
  <c r="CL193" i="1"/>
  <c r="CL194" i="1"/>
  <c r="CL195" i="1"/>
  <c r="CL196" i="1"/>
  <c r="CL197" i="1"/>
  <c r="CL198" i="1"/>
  <c r="CL199" i="1"/>
  <c r="CL200" i="1"/>
  <c r="CL201" i="1"/>
  <c r="CL202" i="1"/>
  <c r="CL203" i="1"/>
  <c r="CL204" i="1"/>
  <c r="CL205" i="1"/>
  <c r="CL206" i="1"/>
  <c r="CL207" i="1"/>
  <c r="CL208" i="1"/>
  <c r="CL209" i="1"/>
  <c r="CL210" i="1"/>
  <c r="CL211" i="1"/>
  <c r="CL212" i="1"/>
  <c r="CL213" i="1"/>
  <c r="CL214" i="1"/>
  <c r="CL215" i="1"/>
  <c r="CL216" i="1"/>
  <c r="CL217" i="1"/>
  <c r="CL218" i="1"/>
  <c r="CL219" i="1"/>
  <c r="CL220" i="1"/>
  <c r="CL221" i="1"/>
  <c r="CL222" i="1"/>
  <c r="CL223" i="1"/>
  <c r="CL224" i="1"/>
  <c r="CL225" i="1"/>
  <c r="CL226" i="1"/>
  <c r="CL227" i="1"/>
  <c r="CL228" i="1"/>
  <c r="CL229" i="1"/>
  <c r="CL230" i="1"/>
  <c r="CL231" i="1"/>
  <c r="CL232" i="1"/>
  <c r="CL233" i="1"/>
  <c r="CL234" i="1"/>
  <c r="CL235" i="1"/>
  <c r="CL236" i="1"/>
  <c r="CL237" i="1"/>
  <c r="CL238" i="1"/>
  <c r="CL239" i="1"/>
  <c r="CL240" i="1"/>
  <c r="CL241" i="1"/>
  <c r="CL242" i="1"/>
  <c r="CL243" i="1"/>
  <c r="CL244" i="1"/>
  <c r="CL245" i="1"/>
  <c r="CL246" i="1"/>
  <c r="CL247" i="1"/>
  <c r="CL248" i="1"/>
  <c r="CL249" i="1"/>
  <c r="CL250" i="1"/>
  <c r="CL251" i="1"/>
  <c r="CL252" i="1"/>
  <c r="CL253" i="1"/>
  <c r="CL254" i="1"/>
  <c r="CL255" i="1"/>
  <c r="CL256" i="1"/>
  <c r="CL257" i="1"/>
  <c r="CL258" i="1"/>
  <c r="CL259" i="1"/>
  <c r="CL260" i="1"/>
  <c r="CL261" i="1"/>
  <c r="CL262" i="1"/>
  <c r="CL263" i="1"/>
  <c r="CL264" i="1"/>
  <c r="CL265" i="1"/>
  <c r="CL266" i="1"/>
  <c r="CL267" i="1"/>
  <c r="CL268" i="1"/>
  <c r="CL269" i="1"/>
  <c r="CL270" i="1"/>
  <c r="CL271" i="1"/>
  <c r="CL272" i="1"/>
  <c r="CL273" i="1"/>
  <c r="CL274" i="1"/>
  <c r="CL275" i="1"/>
  <c r="CL276" i="1"/>
  <c r="CL277" i="1"/>
  <c r="CL278" i="1"/>
  <c r="CL279" i="1"/>
  <c r="CL280" i="1"/>
  <c r="CL281" i="1"/>
  <c r="CL282" i="1"/>
  <c r="CL283" i="1"/>
  <c r="CL284" i="1"/>
  <c r="CL285" i="1"/>
  <c r="CL286" i="1"/>
  <c r="CL287" i="1"/>
  <c r="CL288" i="1"/>
  <c r="CL289" i="1"/>
  <c r="CL290" i="1"/>
  <c r="CL291" i="1"/>
  <c r="CL292" i="1"/>
  <c r="CL293" i="1"/>
  <c r="CL294" i="1"/>
  <c r="CL295" i="1"/>
  <c r="CL296" i="1"/>
  <c r="CL297" i="1"/>
  <c r="CL298" i="1"/>
  <c r="CL299" i="1"/>
  <c r="CL300" i="1"/>
  <c r="CL301" i="1"/>
  <c r="CL302" i="1"/>
  <c r="CL303" i="1"/>
  <c r="CL304" i="1"/>
  <c r="CL305" i="1"/>
  <c r="CL306" i="1"/>
  <c r="CL307" i="1"/>
  <c r="CL308" i="1"/>
  <c r="CL309" i="1"/>
  <c r="CL310" i="1"/>
  <c r="CL311" i="1"/>
  <c r="CL312" i="1"/>
  <c r="CL313" i="1"/>
  <c r="CL314" i="1"/>
  <c r="CL315" i="1"/>
  <c r="CL316" i="1"/>
  <c r="CL317" i="1"/>
  <c r="CL318" i="1"/>
  <c r="CL319" i="1"/>
  <c r="CL320" i="1"/>
  <c r="CL321" i="1"/>
  <c r="CL322" i="1"/>
  <c r="CL323" i="1"/>
  <c r="CL324" i="1"/>
  <c r="CL325" i="1"/>
  <c r="CL326" i="1"/>
  <c r="CL327" i="1"/>
  <c r="CL328" i="1"/>
  <c r="CL329" i="1"/>
  <c r="CL330" i="1"/>
  <c r="CL331" i="1"/>
  <c r="CL332" i="1"/>
  <c r="CL333" i="1"/>
  <c r="CL334" i="1"/>
  <c r="CL335" i="1"/>
  <c r="CL336" i="1"/>
  <c r="CL337" i="1"/>
  <c r="CL338" i="1"/>
  <c r="CL339" i="1"/>
  <c r="CL340" i="1"/>
  <c r="CL341" i="1"/>
  <c r="CL342" i="1"/>
  <c r="CL343" i="1"/>
  <c r="CL344" i="1"/>
  <c r="CL345" i="1"/>
  <c r="CL346" i="1"/>
  <c r="CL347" i="1"/>
  <c r="CL348" i="1"/>
  <c r="CL349" i="1"/>
  <c r="CL350" i="1"/>
  <c r="CL351" i="1"/>
  <c r="CL352" i="1"/>
  <c r="CL353" i="1"/>
  <c r="CL354" i="1"/>
  <c r="CL355" i="1"/>
  <c r="CL356" i="1"/>
  <c r="CL357" i="1"/>
  <c r="CL358" i="1"/>
  <c r="CL359" i="1"/>
  <c r="CL360" i="1"/>
  <c r="CL361" i="1"/>
  <c r="CL362" i="1"/>
  <c r="CL363" i="1"/>
  <c r="CL364" i="1"/>
  <c r="CL365" i="1"/>
  <c r="CL366" i="1"/>
  <c r="CL367" i="1"/>
  <c r="CL368" i="1"/>
  <c r="CL369" i="1"/>
  <c r="CL370" i="1"/>
  <c r="CL371" i="1"/>
  <c r="CL372" i="1"/>
  <c r="CL373" i="1"/>
  <c r="CL374" i="1"/>
  <c r="CL375" i="1"/>
  <c r="CL376" i="1"/>
  <c r="CL377" i="1"/>
  <c r="CL378" i="1"/>
  <c r="CL379" i="1"/>
  <c r="CL380" i="1"/>
  <c r="CL381" i="1"/>
  <c r="CL382" i="1"/>
  <c r="CL383" i="1"/>
  <c r="CL384" i="1"/>
  <c r="CL385" i="1"/>
  <c r="CL386" i="1"/>
  <c r="CL387" i="1"/>
  <c r="CL388" i="1"/>
  <c r="CL389" i="1"/>
  <c r="CL390" i="1"/>
  <c r="CL391" i="1"/>
  <c r="CL392" i="1"/>
  <c r="CL393" i="1"/>
  <c r="CL394" i="1"/>
  <c r="CL395" i="1"/>
  <c r="CL396" i="1"/>
  <c r="CL397" i="1"/>
  <c r="CL398" i="1"/>
  <c r="CL399" i="1"/>
  <c r="CL400" i="1"/>
  <c r="CL401" i="1"/>
  <c r="CL402" i="1"/>
  <c r="CL403" i="1"/>
  <c r="CL404" i="1"/>
  <c r="CL405" i="1"/>
  <c r="CL406" i="1"/>
  <c r="CL407" i="1"/>
  <c r="CL408" i="1"/>
  <c r="CL409" i="1"/>
  <c r="CL410" i="1"/>
  <c r="CL411" i="1"/>
  <c r="CL412" i="1"/>
  <c r="CL413" i="1"/>
  <c r="CL414" i="1"/>
  <c r="CL415" i="1"/>
  <c r="CL416" i="1"/>
  <c r="CL417" i="1"/>
  <c r="CL418" i="1"/>
  <c r="CL419" i="1"/>
  <c r="CL420" i="1"/>
  <c r="CL421" i="1"/>
  <c r="CL422" i="1"/>
  <c r="CL423" i="1"/>
  <c r="CL424" i="1"/>
  <c r="CL425" i="1"/>
  <c r="CL426" i="1"/>
  <c r="CL427" i="1"/>
  <c r="CL428" i="1"/>
  <c r="CL429" i="1"/>
  <c r="CL430" i="1"/>
  <c r="CL431" i="1"/>
  <c r="CL432" i="1"/>
  <c r="CL433" i="1"/>
  <c r="CL434" i="1"/>
  <c r="CL435" i="1"/>
  <c r="CL436" i="1"/>
  <c r="CL437" i="1"/>
  <c r="CL438" i="1"/>
  <c r="CL439" i="1"/>
  <c r="CL440" i="1"/>
  <c r="CL441" i="1"/>
  <c r="CL442" i="1"/>
  <c r="CL443" i="1"/>
  <c r="CL444" i="1"/>
  <c r="CL445" i="1"/>
  <c r="CL446" i="1"/>
  <c r="CL447" i="1"/>
  <c r="CL448" i="1"/>
  <c r="CL449" i="1"/>
  <c r="CL450" i="1"/>
  <c r="CL451" i="1"/>
  <c r="CL452" i="1"/>
  <c r="CL453" i="1"/>
  <c r="CL454" i="1"/>
  <c r="CL455" i="1"/>
  <c r="CL456" i="1"/>
  <c r="CL457" i="1"/>
  <c r="CL458" i="1"/>
  <c r="CL459" i="1"/>
  <c r="CL460" i="1"/>
  <c r="CL461" i="1"/>
  <c r="CL462" i="1"/>
  <c r="CL463" i="1"/>
  <c r="CL464" i="1"/>
  <c r="CL465" i="1"/>
  <c r="CL466" i="1"/>
  <c r="CL467" i="1"/>
  <c r="CL468" i="1"/>
  <c r="CL469" i="1"/>
  <c r="CL470" i="1"/>
  <c r="CL471" i="1"/>
  <c r="CL472" i="1"/>
  <c r="CL473" i="1"/>
  <c r="CL474" i="1"/>
  <c r="CL475" i="1"/>
  <c r="CL476" i="1"/>
  <c r="CL477" i="1"/>
  <c r="CL478" i="1"/>
  <c r="CL479" i="1"/>
  <c r="CL480" i="1"/>
  <c r="CL481" i="1"/>
  <c r="CL482" i="1"/>
  <c r="CL483" i="1"/>
  <c r="CL484" i="1"/>
  <c r="CL485" i="1"/>
  <c r="CL486" i="1"/>
  <c r="CL487" i="1"/>
  <c r="CL488" i="1"/>
  <c r="CL489" i="1"/>
  <c r="CL490" i="1"/>
  <c r="CL491" i="1"/>
  <c r="CL492" i="1"/>
  <c r="CL493" i="1"/>
  <c r="CL494" i="1"/>
  <c r="CL495" i="1"/>
  <c r="CL496" i="1"/>
  <c r="CL497" i="1"/>
  <c r="CL498" i="1"/>
  <c r="CL499" i="1"/>
  <c r="CL500" i="1"/>
  <c r="CL501" i="1"/>
  <c r="CL502" i="1"/>
  <c r="CL503" i="1"/>
  <c r="CL504" i="1"/>
  <c r="CL505" i="1"/>
  <c r="CL506" i="1"/>
  <c r="CL507" i="1"/>
  <c r="CL508" i="1"/>
  <c r="CL509" i="1"/>
  <c r="CL510" i="1"/>
  <c r="CL511" i="1"/>
  <c r="CL512" i="1"/>
  <c r="CL513" i="1"/>
  <c r="CL514" i="1"/>
  <c r="CL515" i="1"/>
  <c r="CL516" i="1"/>
  <c r="CL517" i="1"/>
  <c r="CL518" i="1"/>
  <c r="CL519" i="1"/>
  <c r="CL520" i="1"/>
  <c r="CL521" i="1"/>
  <c r="CL522" i="1"/>
  <c r="CL523" i="1"/>
  <c r="CL524" i="1"/>
  <c r="CL525" i="1"/>
  <c r="CL526" i="1"/>
  <c r="CL527" i="1"/>
  <c r="CL528" i="1"/>
  <c r="CL529" i="1"/>
  <c r="CL530" i="1"/>
  <c r="CL531" i="1"/>
  <c r="CL532" i="1"/>
  <c r="CL533" i="1"/>
  <c r="CL534" i="1"/>
  <c r="CL535" i="1"/>
  <c r="CL536" i="1"/>
  <c r="CL537" i="1"/>
  <c r="CL538" i="1"/>
  <c r="CL539" i="1"/>
  <c r="CL540" i="1"/>
  <c r="CL541" i="1"/>
  <c r="CL542" i="1"/>
  <c r="CL543" i="1"/>
  <c r="CL544" i="1"/>
  <c r="CL545" i="1"/>
  <c r="CL546" i="1"/>
  <c r="CL547" i="1"/>
  <c r="CL548" i="1"/>
  <c r="CL549" i="1"/>
  <c r="CL550" i="1"/>
  <c r="CL551" i="1"/>
  <c r="CL552" i="1"/>
  <c r="CL553" i="1"/>
  <c r="CL554" i="1"/>
  <c r="CL555" i="1"/>
  <c r="CL556" i="1"/>
  <c r="CL557" i="1"/>
  <c r="CL558" i="1"/>
  <c r="CL559" i="1"/>
  <c r="CL560" i="1"/>
  <c r="CL561" i="1"/>
  <c r="CL562" i="1"/>
  <c r="CL563" i="1"/>
  <c r="CL564" i="1"/>
  <c r="CL565" i="1"/>
  <c r="CL566" i="1"/>
  <c r="CL567" i="1"/>
  <c r="CL568" i="1"/>
  <c r="CL569" i="1"/>
  <c r="CL570" i="1"/>
  <c r="CL571" i="1"/>
  <c r="CL572" i="1"/>
  <c r="CL573" i="1"/>
  <c r="CL574" i="1"/>
  <c r="CL575" i="1"/>
  <c r="CL576" i="1"/>
  <c r="CL577" i="1"/>
  <c r="CL578" i="1"/>
  <c r="CL579" i="1"/>
  <c r="CL580" i="1"/>
  <c r="CL581" i="1"/>
  <c r="CL582" i="1"/>
  <c r="CL583" i="1"/>
  <c r="CL584" i="1"/>
  <c r="CL585" i="1"/>
  <c r="CL586" i="1"/>
  <c r="CL587" i="1"/>
  <c r="CL588" i="1"/>
  <c r="CL589" i="1"/>
  <c r="CL590" i="1"/>
  <c r="CL591" i="1"/>
  <c r="CL592" i="1"/>
  <c r="CL593" i="1"/>
  <c r="CL594" i="1"/>
  <c r="CL595" i="1"/>
  <c r="CL596" i="1"/>
  <c r="CL597" i="1"/>
  <c r="CL598" i="1"/>
  <c r="CL599" i="1"/>
  <c r="CL600" i="1"/>
  <c r="CL601" i="1"/>
  <c r="CL602" i="1"/>
  <c r="CL603" i="1"/>
  <c r="CL604" i="1"/>
  <c r="CL605" i="1"/>
  <c r="CL606" i="1"/>
  <c r="CL607" i="1"/>
  <c r="CL608" i="1"/>
  <c r="CL609" i="1"/>
  <c r="CL610" i="1"/>
  <c r="CL611" i="1"/>
  <c r="CL612" i="1"/>
  <c r="CL613" i="1"/>
  <c r="CL614" i="1"/>
  <c r="CL615" i="1"/>
  <c r="CL616" i="1"/>
  <c r="CL617" i="1"/>
  <c r="CL618" i="1"/>
  <c r="CL619" i="1"/>
  <c r="CL620" i="1"/>
  <c r="CL621" i="1"/>
  <c r="CL622" i="1"/>
  <c r="CL623" i="1"/>
  <c r="CL624" i="1"/>
  <c r="CL625" i="1"/>
  <c r="CL626" i="1"/>
  <c r="CL627" i="1"/>
  <c r="CL628" i="1"/>
  <c r="CL629" i="1"/>
  <c r="CL630" i="1"/>
  <c r="CL631" i="1"/>
  <c r="CL632" i="1"/>
  <c r="CL633" i="1"/>
  <c r="CL634" i="1"/>
  <c r="CL635" i="1"/>
  <c r="CL636" i="1"/>
  <c r="CL637" i="1"/>
  <c r="CL638" i="1"/>
  <c r="CL639" i="1"/>
  <c r="CL640" i="1"/>
  <c r="CL641" i="1"/>
  <c r="CL642" i="1"/>
  <c r="CL643" i="1"/>
  <c r="CL644" i="1"/>
  <c r="CL645" i="1"/>
  <c r="CL646" i="1"/>
  <c r="CL647" i="1"/>
  <c r="CL648" i="1"/>
  <c r="CL649" i="1"/>
  <c r="CL650" i="1"/>
  <c r="CL651" i="1"/>
  <c r="CL652" i="1"/>
  <c r="CL653" i="1"/>
  <c r="CL654" i="1"/>
  <c r="CL655" i="1"/>
  <c r="CL656" i="1"/>
  <c r="CL657" i="1"/>
  <c r="CL658" i="1"/>
  <c r="CL659" i="1"/>
  <c r="CL660" i="1"/>
  <c r="CL661" i="1"/>
  <c r="CL662" i="1"/>
  <c r="CL663" i="1"/>
  <c r="CL664" i="1"/>
  <c r="CL665" i="1"/>
  <c r="CL666" i="1"/>
  <c r="CL667" i="1"/>
  <c r="CL668" i="1"/>
  <c r="CL669" i="1"/>
  <c r="CL670" i="1"/>
  <c r="CL671" i="1"/>
  <c r="CL672" i="1"/>
  <c r="CL673" i="1"/>
  <c r="CL674" i="1"/>
  <c r="CL675" i="1"/>
  <c r="CL676" i="1"/>
  <c r="CL677" i="1"/>
  <c r="CL678" i="1"/>
  <c r="CL679" i="1"/>
  <c r="CL680" i="1"/>
  <c r="CL681" i="1"/>
  <c r="CL682" i="1"/>
  <c r="CL683" i="1"/>
  <c r="CL684" i="1"/>
  <c r="CL685" i="1"/>
  <c r="CL686" i="1"/>
  <c r="CL687" i="1"/>
  <c r="CL688" i="1"/>
  <c r="CL689" i="1"/>
  <c r="CL690" i="1"/>
  <c r="CL691" i="1"/>
  <c r="CL692" i="1"/>
  <c r="CL693" i="1"/>
  <c r="CL694" i="1"/>
  <c r="CL695" i="1"/>
  <c r="CL696" i="1"/>
  <c r="CL697" i="1"/>
  <c r="CL698" i="1"/>
  <c r="CL699" i="1"/>
  <c r="CL700" i="1"/>
  <c r="CL701" i="1"/>
  <c r="CL702" i="1"/>
  <c r="CL703" i="1"/>
  <c r="CL704" i="1"/>
  <c r="CL705" i="1"/>
  <c r="CL706" i="1"/>
  <c r="CL707" i="1"/>
  <c r="CL708" i="1"/>
  <c r="CL709" i="1"/>
  <c r="CL710" i="1"/>
  <c r="CL711" i="1"/>
  <c r="CL712" i="1"/>
  <c r="CL713" i="1"/>
  <c r="CL714" i="1"/>
  <c r="CL715" i="1"/>
  <c r="CL716" i="1"/>
  <c r="CL717" i="1"/>
  <c r="CL718" i="1"/>
  <c r="CL719" i="1"/>
  <c r="CL720" i="1"/>
  <c r="CL721" i="1"/>
  <c r="CL722" i="1"/>
  <c r="CL723" i="1"/>
  <c r="CL724" i="1"/>
  <c r="CL725" i="1"/>
  <c r="CL726" i="1"/>
  <c r="CL727" i="1"/>
  <c r="CL728" i="1"/>
  <c r="CL729" i="1"/>
  <c r="CL730" i="1"/>
  <c r="CL731" i="1"/>
  <c r="CL732" i="1"/>
  <c r="CL733" i="1"/>
  <c r="CL734" i="1"/>
  <c r="CL735" i="1"/>
  <c r="CL736" i="1"/>
  <c r="CL737" i="1"/>
  <c r="CL738" i="1"/>
  <c r="CL739" i="1"/>
  <c r="CL740" i="1"/>
  <c r="CL741" i="1"/>
  <c r="CL742" i="1"/>
  <c r="CL743" i="1"/>
  <c r="CL744" i="1"/>
  <c r="CL745" i="1"/>
  <c r="CL746" i="1"/>
  <c r="CL747" i="1"/>
  <c r="CL748" i="1"/>
  <c r="CL749" i="1"/>
  <c r="CL750" i="1"/>
  <c r="CL751" i="1"/>
  <c r="CL752" i="1"/>
  <c r="CL753" i="1"/>
  <c r="CL754" i="1"/>
  <c r="CL755" i="1"/>
  <c r="CL756" i="1"/>
  <c r="CL757" i="1"/>
  <c r="CL758" i="1"/>
  <c r="CL759" i="1"/>
  <c r="CL760" i="1"/>
  <c r="CL761" i="1"/>
  <c r="CL762" i="1"/>
  <c r="CL763" i="1"/>
  <c r="CL764" i="1"/>
  <c r="CL765" i="1"/>
  <c r="CL766" i="1"/>
  <c r="CL767" i="1"/>
  <c r="CL768" i="1"/>
  <c r="CL769" i="1"/>
  <c r="CL770" i="1"/>
  <c r="CL771" i="1"/>
  <c r="CL772" i="1"/>
  <c r="CL773" i="1"/>
  <c r="CL774" i="1"/>
  <c r="CL775" i="1"/>
  <c r="CL776" i="1"/>
  <c r="CL777" i="1"/>
  <c r="CL778" i="1"/>
  <c r="CL779" i="1"/>
  <c r="CL780" i="1"/>
  <c r="CL781" i="1"/>
  <c r="CL782" i="1"/>
  <c r="CL783" i="1"/>
  <c r="CL784" i="1"/>
  <c r="CL785" i="1"/>
  <c r="CL786" i="1"/>
  <c r="CL787" i="1"/>
  <c r="CL788" i="1"/>
  <c r="CL789" i="1"/>
  <c r="CL790" i="1"/>
  <c r="CL791" i="1"/>
  <c r="CL792" i="1"/>
  <c r="CL793" i="1"/>
  <c r="CL794" i="1"/>
  <c r="CL795" i="1"/>
  <c r="CL796" i="1"/>
  <c r="CL797" i="1"/>
  <c r="CL798" i="1"/>
  <c r="CL799" i="1"/>
  <c r="CL800" i="1"/>
  <c r="CL801" i="1"/>
  <c r="CL802" i="1"/>
  <c r="CL803" i="1"/>
  <c r="CL804" i="1"/>
  <c r="CL805" i="1"/>
  <c r="CL806" i="1"/>
  <c r="CL807" i="1"/>
  <c r="CL808" i="1"/>
  <c r="CL809" i="1"/>
  <c r="CL810" i="1"/>
  <c r="CL811" i="1"/>
  <c r="CL812" i="1"/>
  <c r="CL813" i="1"/>
  <c r="CL814" i="1"/>
  <c r="CL815" i="1"/>
  <c r="CL816" i="1"/>
  <c r="CL817" i="1"/>
  <c r="CL818" i="1"/>
  <c r="CL819" i="1"/>
  <c r="CL820" i="1"/>
  <c r="CL821" i="1"/>
  <c r="CL822" i="1"/>
  <c r="CL823" i="1"/>
  <c r="CL824" i="1"/>
  <c r="CL825" i="1"/>
  <c r="CL826" i="1"/>
  <c r="CL827" i="1"/>
  <c r="CL828" i="1"/>
  <c r="CL829" i="1"/>
  <c r="CL830" i="1"/>
  <c r="CL831" i="1"/>
  <c r="CL832" i="1"/>
  <c r="CL833" i="1"/>
  <c r="CL834" i="1"/>
  <c r="CL835" i="1"/>
  <c r="CL836" i="1"/>
  <c r="CL837" i="1"/>
  <c r="CL838" i="1"/>
  <c r="CL839" i="1"/>
  <c r="CL840" i="1"/>
  <c r="CL841" i="1"/>
  <c r="CL842" i="1"/>
  <c r="CL843" i="1"/>
  <c r="CL844" i="1"/>
  <c r="CL845" i="1"/>
  <c r="CL846" i="1"/>
  <c r="CL847" i="1"/>
  <c r="CL848" i="1"/>
  <c r="CL849" i="1"/>
  <c r="CL850" i="1"/>
  <c r="CL851" i="1"/>
  <c r="CL852" i="1"/>
  <c r="CL853" i="1"/>
  <c r="CL854" i="1"/>
  <c r="CL855" i="1"/>
  <c r="CL856" i="1"/>
  <c r="CL857" i="1"/>
  <c r="CL858" i="1"/>
  <c r="CL859" i="1"/>
  <c r="CL860" i="1"/>
  <c r="CL861" i="1"/>
  <c r="CL862" i="1"/>
  <c r="CL863" i="1"/>
  <c r="CL864" i="1"/>
  <c r="CL865" i="1"/>
  <c r="CL866" i="1"/>
  <c r="CL867" i="1"/>
  <c r="CL868" i="1"/>
  <c r="CL869" i="1"/>
  <c r="CL870" i="1"/>
  <c r="CL871" i="1"/>
  <c r="CL872" i="1"/>
  <c r="CL873" i="1"/>
  <c r="CL874" i="1"/>
  <c r="CL875" i="1"/>
  <c r="CL876" i="1"/>
  <c r="CL877" i="1"/>
  <c r="CL878" i="1"/>
  <c r="CL879" i="1"/>
  <c r="CL880" i="1"/>
  <c r="CL881" i="1"/>
  <c r="CL882" i="1"/>
  <c r="CL883" i="1"/>
  <c r="CL884" i="1"/>
  <c r="CL885" i="1"/>
  <c r="CL886" i="1"/>
  <c r="CL887" i="1"/>
  <c r="CL888" i="1"/>
  <c r="CL889" i="1"/>
  <c r="CL890" i="1"/>
  <c r="CL891" i="1"/>
  <c r="CL892" i="1"/>
  <c r="CL893" i="1"/>
  <c r="CL894" i="1"/>
  <c r="CL895" i="1"/>
  <c r="CL896" i="1"/>
  <c r="CL897" i="1"/>
  <c r="CL898" i="1"/>
  <c r="CL899" i="1"/>
  <c r="CL900" i="1"/>
  <c r="CL901" i="1"/>
  <c r="CL902" i="1"/>
  <c r="CL903" i="1"/>
  <c r="CL904" i="1"/>
  <c r="CL905" i="1"/>
  <c r="CL906" i="1"/>
  <c r="CL907" i="1"/>
  <c r="CL908" i="1"/>
  <c r="CL909" i="1"/>
  <c r="CL910" i="1"/>
  <c r="CL911" i="1"/>
  <c r="CL912" i="1"/>
  <c r="CL913" i="1"/>
  <c r="CL914" i="1"/>
  <c r="CL915" i="1"/>
  <c r="CL916" i="1"/>
  <c r="CL917" i="1"/>
  <c r="CL918" i="1"/>
  <c r="CL919" i="1"/>
  <c r="CL920" i="1"/>
  <c r="CL921" i="1"/>
  <c r="CL922" i="1"/>
  <c r="CL923" i="1"/>
  <c r="CL924" i="1"/>
  <c r="CL925" i="1"/>
  <c r="CL926" i="1"/>
  <c r="CL927" i="1"/>
  <c r="CL928" i="1"/>
  <c r="CL929" i="1"/>
  <c r="CL930" i="1"/>
  <c r="CL931" i="1"/>
  <c r="CL932" i="1"/>
  <c r="CL933" i="1"/>
  <c r="CL934" i="1"/>
  <c r="CL935" i="1"/>
  <c r="CL936" i="1"/>
  <c r="CL937" i="1"/>
  <c r="CL938" i="1"/>
  <c r="CL939" i="1"/>
  <c r="CL940" i="1"/>
  <c r="CL941" i="1"/>
  <c r="CL942" i="1"/>
  <c r="CL943" i="1"/>
  <c r="CL944" i="1"/>
  <c r="CL945" i="1"/>
  <c r="CL946" i="1"/>
  <c r="CL947" i="1"/>
  <c r="CL948" i="1"/>
  <c r="CL949" i="1"/>
  <c r="CL950" i="1"/>
  <c r="CL951" i="1"/>
  <c r="CL952" i="1"/>
  <c r="CL953" i="1"/>
  <c r="CL954" i="1"/>
  <c r="CL955" i="1"/>
  <c r="CL956" i="1"/>
  <c r="CL957" i="1"/>
  <c r="CL958" i="1"/>
  <c r="CL959" i="1"/>
  <c r="CL960" i="1"/>
  <c r="CL961" i="1"/>
  <c r="CL962" i="1"/>
  <c r="CL963" i="1"/>
  <c r="CL964" i="1"/>
  <c r="CL965" i="1"/>
  <c r="CL966" i="1"/>
  <c r="CL967" i="1"/>
  <c r="CL968" i="1"/>
  <c r="CL969" i="1"/>
  <c r="CL970" i="1"/>
  <c r="CL971" i="1"/>
  <c r="CL972" i="1"/>
  <c r="CL973" i="1"/>
  <c r="CL974" i="1"/>
  <c r="CL975" i="1"/>
  <c r="CL976" i="1"/>
  <c r="CL977" i="1"/>
  <c r="CL978" i="1"/>
  <c r="CL979" i="1"/>
  <c r="CL980" i="1"/>
  <c r="CL981" i="1"/>
  <c r="CL982" i="1"/>
  <c r="CL983" i="1"/>
  <c r="CL984" i="1"/>
  <c r="CL985" i="1"/>
  <c r="CL986" i="1"/>
  <c r="CL987" i="1"/>
  <c r="CL988" i="1"/>
  <c r="CL989" i="1"/>
  <c r="CL990" i="1"/>
  <c r="CL991" i="1"/>
  <c r="CL992" i="1"/>
  <c r="CL993" i="1"/>
  <c r="CL994" i="1"/>
  <c r="CL995" i="1"/>
  <c r="CL996" i="1"/>
  <c r="CL997" i="1"/>
  <c r="CL998" i="1"/>
  <c r="CL999" i="1"/>
  <c r="CL1000" i="1"/>
  <c r="CL1001" i="1"/>
  <c r="CL1002" i="1"/>
  <c r="CL1003" i="1"/>
  <c r="CL1004" i="1"/>
  <c r="CL1005" i="1"/>
  <c r="CL5" i="1"/>
  <c r="C3" i="75" a="1"/>
  <c r="C3" i="75" s="1"/>
  <c r="D5" i="1"/>
  <c r="C48" i="51"/>
  <c r="C49" i="51"/>
  <c r="C50" i="51"/>
  <c r="C51" i="51"/>
  <c r="C52" i="51"/>
  <c r="C53" i="51"/>
  <c r="C54" i="51"/>
  <c r="C55" i="51"/>
  <c r="C56" i="51"/>
  <c r="C57" i="51"/>
  <c r="C58" i="51"/>
  <c r="C59" i="51"/>
  <c r="C60" i="51"/>
  <c r="C47" i="51"/>
  <c r="BH417" i="1"/>
  <c r="F7" i="15"/>
  <c r="C6" i="80"/>
  <c r="C5" i="80"/>
  <c r="C4" i="80"/>
  <c r="C1" i="80"/>
  <c r="C4" i="15"/>
  <c r="C1" i="61"/>
  <c r="C1" i="60"/>
  <c r="C1" i="51"/>
  <c r="N4" i="1"/>
  <c r="B64" i="80"/>
  <c r="B15" i="80"/>
  <c r="D7" i="80"/>
  <c r="D6" i="80"/>
  <c r="D5" i="80"/>
  <c r="D4" i="80"/>
  <c r="G105" i="75"/>
  <c r="F104" i="75"/>
  <c r="F105" i="75"/>
  <c r="K1000" i="1" s="1"/>
  <c r="A186" i="75" a="1"/>
  <c r="A186" i="75" s="1"/>
  <c r="A187" i="75" a="1"/>
  <c r="A187" i="75"/>
  <c r="A188" i="75" a="1"/>
  <c r="A188" i="75" s="1"/>
  <c r="B16" i="60"/>
  <c r="B64" i="51"/>
  <c r="B15" i="51"/>
  <c r="M45" i="15"/>
  <c r="M46" i="15"/>
  <c r="M47" i="15"/>
  <c r="M48" i="15"/>
  <c r="M49" i="15"/>
  <c r="M50" i="15"/>
  <c r="M51" i="15"/>
  <c r="M52" i="15"/>
  <c r="M53" i="15"/>
  <c r="M54" i="15"/>
  <c r="M55" i="15"/>
  <c r="M56" i="15"/>
  <c r="M57" i="15"/>
  <c r="M58" i="15"/>
  <c r="M59" i="15"/>
  <c r="M60" i="15"/>
  <c r="M61" i="15"/>
  <c r="M62" i="15"/>
  <c r="M63" i="15"/>
  <c r="M64" i="15"/>
  <c r="M65" i="15"/>
  <c r="M66" i="15"/>
  <c r="M67" i="15"/>
  <c r="M68" i="15"/>
  <c r="M69" i="15"/>
  <c r="M70" i="15"/>
  <c r="M44" i="15"/>
  <c r="D909" i="1"/>
  <c r="D6" i="1"/>
  <c r="D7" i="1"/>
  <c r="D8" i="1"/>
  <c r="D9" i="1"/>
  <c r="D10" i="1"/>
  <c r="D11" i="1"/>
  <c r="D12" i="1"/>
  <c r="D13" i="1"/>
  <c r="D14" i="1"/>
  <c r="D15" i="1"/>
  <c r="D16" i="1"/>
  <c r="D17" i="1"/>
  <c r="D18" i="1"/>
  <c r="D19" i="1"/>
  <c r="D20" i="1"/>
  <c r="D21" i="1"/>
  <c r="D22" i="1"/>
  <c r="D23" i="1"/>
  <c r="D24" i="1"/>
  <c r="D25" i="1"/>
  <c r="D26" i="1"/>
  <c r="D27" i="1"/>
  <c r="D28" i="1"/>
  <c r="D29" i="1"/>
  <c r="D30" i="1"/>
  <c r="D31" i="1"/>
  <c r="D32" i="1"/>
  <c r="D33" i="1"/>
  <c r="D34" i="1"/>
  <c r="D35" i="1"/>
  <c r="D36" i="1"/>
  <c r="D37" i="1"/>
  <c r="D38" i="1"/>
  <c r="D39" i="1"/>
  <c r="D40" i="1"/>
  <c r="D41" i="1"/>
  <c r="D42" i="1"/>
  <c r="D43" i="1"/>
  <c r="D44" i="1"/>
  <c r="D45" i="1"/>
  <c r="D46" i="1"/>
  <c r="D47" i="1"/>
  <c r="D48" i="1"/>
  <c r="D49" i="1"/>
  <c r="D50" i="1"/>
  <c r="D51" i="1"/>
  <c r="D52" i="1"/>
  <c r="D53" i="1"/>
  <c r="D54" i="1"/>
  <c r="D55" i="1"/>
  <c r="D56" i="1"/>
  <c r="D57" i="1"/>
  <c r="D58" i="1"/>
  <c r="D59" i="1"/>
  <c r="D60" i="1"/>
  <c r="D61" i="1"/>
  <c r="D62" i="1"/>
  <c r="D63" i="1"/>
  <c r="D64" i="1"/>
  <c r="D65" i="1"/>
  <c r="D66" i="1"/>
  <c r="D67" i="1"/>
  <c r="D68" i="1"/>
  <c r="D69" i="1"/>
  <c r="D70" i="1"/>
  <c r="D71" i="1"/>
  <c r="D72" i="1"/>
  <c r="D73" i="1"/>
  <c r="D74" i="1"/>
  <c r="D75" i="1"/>
  <c r="D76" i="1"/>
  <c r="D77" i="1"/>
  <c r="D78" i="1"/>
  <c r="D79" i="1"/>
  <c r="D80" i="1"/>
  <c r="D81" i="1"/>
  <c r="D82" i="1"/>
  <c r="D83" i="1"/>
  <c r="D84" i="1"/>
  <c r="D85" i="1"/>
  <c r="D86" i="1"/>
  <c r="D87" i="1"/>
  <c r="D88" i="1"/>
  <c r="D89" i="1"/>
  <c r="D90" i="1"/>
  <c r="D91" i="1"/>
  <c r="D92" i="1"/>
  <c r="D93" i="1"/>
  <c r="D94" i="1"/>
  <c r="D95" i="1"/>
  <c r="D96" i="1"/>
  <c r="D97" i="1"/>
  <c r="D98" i="1"/>
  <c r="D99" i="1"/>
  <c r="D100" i="1"/>
  <c r="D101" i="1"/>
  <c r="D102" i="1"/>
  <c r="D103" i="1"/>
  <c r="D104" i="1"/>
  <c r="D105" i="1"/>
  <c r="D106" i="1"/>
  <c r="D107" i="1"/>
  <c r="D108" i="1"/>
  <c r="D109" i="1"/>
  <c r="D110" i="1"/>
  <c r="D111" i="1"/>
  <c r="D112" i="1"/>
  <c r="D113" i="1"/>
  <c r="D114" i="1"/>
  <c r="D115" i="1"/>
  <c r="D116" i="1"/>
  <c r="D117" i="1"/>
  <c r="D118" i="1"/>
  <c r="D119" i="1"/>
  <c r="D120" i="1"/>
  <c r="D121" i="1"/>
  <c r="D122" i="1"/>
  <c r="D123" i="1"/>
  <c r="D124" i="1"/>
  <c r="D125" i="1"/>
  <c r="D126" i="1"/>
  <c r="D127" i="1"/>
  <c r="D128" i="1"/>
  <c r="D129" i="1"/>
  <c r="D130" i="1"/>
  <c r="D131" i="1"/>
  <c r="D132" i="1"/>
  <c r="D133" i="1"/>
  <c r="D134" i="1"/>
  <c r="D135" i="1"/>
  <c r="D136" i="1"/>
  <c r="D137" i="1"/>
  <c r="D138" i="1"/>
  <c r="D139" i="1"/>
  <c r="D140" i="1"/>
  <c r="D141" i="1"/>
  <c r="D142" i="1"/>
  <c r="D143" i="1"/>
  <c r="D144" i="1"/>
  <c r="D145" i="1"/>
  <c r="D146" i="1"/>
  <c r="D147" i="1"/>
  <c r="D148" i="1"/>
  <c r="D149" i="1"/>
  <c r="D150" i="1"/>
  <c r="D151" i="1"/>
  <c r="D152" i="1"/>
  <c r="D153" i="1"/>
  <c r="D154" i="1"/>
  <c r="D155" i="1"/>
  <c r="D156" i="1"/>
  <c r="D157" i="1"/>
  <c r="D158" i="1"/>
  <c r="D159" i="1"/>
  <c r="D160" i="1"/>
  <c r="D161" i="1"/>
  <c r="D162" i="1"/>
  <c r="D163" i="1"/>
  <c r="D164" i="1"/>
  <c r="D165" i="1"/>
  <c r="D166" i="1"/>
  <c r="D167" i="1"/>
  <c r="D168" i="1"/>
  <c r="D169" i="1"/>
  <c r="D170" i="1"/>
  <c r="D171" i="1"/>
  <c r="D172" i="1"/>
  <c r="D173" i="1"/>
  <c r="D174" i="1"/>
  <c r="D175" i="1"/>
  <c r="D176" i="1"/>
  <c r="D177" i="1"/>
  <c r="D178" i="1"/>
  <c r="D179" i="1"/>
  <c r="D180" i="1"/>
  <c r="D181" i="1"/>
  <c r="D182" i="1"/>
  <c r="D183" i="1"/>
  <c r="D184" i="1"/>
  <c r="D185" i="1"/>
  <c r="D186" i="1"/>
  <c r="D187" i="1"/>
  <c r="D188" i="1"/>
  <c r="D189" i="1"/>
  <c r="D190" i="1"/>
  <c r="D191" i="1"/>
  <c r="D192" i="1"/>
  <c r="D193" i="1"/>
  <c r="D194" i="1"/>
  <c r="D195" i="1"/>
  <c r="D196" i="1"/>
  <c r="D197" i="1"/>
  <c r="D198" i="1"/>
  <c r="D199" i="1"/>
  <c r="D200" i="1"/>
  <c r="D201" i="1"/>
  <c r="D202" i="1"/>
  <c r="D203" i="1"/>
  <c r="D204" i="1"/>
  <c r="D205" i="1"/>
  <c r="D206" i="1"/>
  <c r="D207" i="1"/>
  <c r="D208" i="1"/>
  <c r="D209" i="1"/>
  <c r="D210" i="1"/>
  <c r="D211" i="1"/>
  <c r="D212" i="1"/>
  <c r="D213" i="1"/>
  <c r="D214" i="1"/>
  <c r="D215" i="1"/>
  <c r="D216" i="1"/>
  <c r="D217" i="1"/>
  <c r="D218" i="1"/>
  <c r="D219" i="1"/>
  <c r="D220" i="1"/>
  <c r="D221" i="1"/>
  <c r="D222" i="1"/>
  <c r="D223" i="1"/>
  <c r="D224" i="1"/>
  <c r="D225" i="1"/>
  <c r="D226" i="1"/>
  <c r="D227" i="1"/>
  <c r="D228" i="1"/>
  <c r="D229" i="1"/>
  <c r="D230" i="1"/>
  <c r="D231" i="1"/>
  <c r="D232" i="1"/>
  <c r="D233" i="1"/>
  <c r="D234" i="1"/>
  <c r="D235" i="1"/>
  <c r="D236" i="1"/>
  <c r="D237" i="1"/>
  <c r="D238" i="1"/>
  <c r="D239" i="1"/>
  <c r="D240" i="1"/>
  <c r="D241" i="1"/>
  <c r="D242" i="1"/>
  <c r="D243" i="1"/>
  <c r="D244" i="1"/>
  <c r="D245" i="1"/>
  <c r="D246" i="1"/>
  <c r="D247" i="1"/>
  <c r="D248" i="1"/>
  <c r="D249" i="1"/>
  <c r="D250" i="1"/>
  <c r="D251" i="1"/>
  <c r="D252" i="1"/>
  <c r="D253" i="1"/>
  <c r="D254" i="1"/>
  <c r="D255" i="1"/>
  <c r="D256" i="1"/>
  <c r="D257" i="1"/>
  <c r="D258" i="1"/>
  <c r="D259" i="1"/>
  <c r="D260" i="1"/>
  <c r="D261" i="1"/>
  <c r="D262" i="1"/>
  <c r="D263" i="1"/>
  <c r="D264" i="1"/>
  <c r="D265" i="1"/>
  <c r="D266" i="1"/>
  <c r="D267" i="1"/>
  <c r="D268" i="1"/>
  <c r="D269" i="1"/>
  <c r="D270" i="1"/>
  <c r="D271" i="1"/>
  <c r="D272" i="1"/>
  <c r="D273" i="1"/>
  <c r="D274" i="1"/>
  <c r="D275" i="1"/>
  <c r="D276" i="1"/>
  <c r="D277" i="1"/>
  <c r="D278" i="1"/>
  <c r="D279" i="1"/>
  <c r="D280" i="1"/>
  <c r="D281" i="1"/>
  <c r="D282" i="1"/>
  <c r="D283" i="1"/>
  <c r="D284" i="1"/>
  <c r="D285" i="1"/>
  <c r="D286" i="1"/>
  <c r="D287" i="1"/>
  <c r="D288" i="1"/>
  <c r="D289" i="1"/>
  <c r="D290" i="1"/>
  <c r="D291" i="1"/>
  <c r="D292" i="1"/>
  <c r="D293" i="1"/>
  <c r="D294" i="1"/>
  <c r="D295" i="1"/>
  <c r="D296" i="1"/>
  <c r="D297" i="1"/>
  <c r="D298" i="1"/>
  <c r="D299" i="1"/>
  <c r="D300" i="1"/>
  <c r="D301" i="1"/>
  <c r="D302" i="1"/>
  <c r="D303" i="1"/>
  <c r="D304" i="1"/>
  <c r="D305" i="1"/>
  <c r="D306" i="1"/>
  <c r="D307" i="1"/>
  <c r="D308" i="1"/>
  <c r="D309" i="1"/>
  <c r="D310" i="1"/>
  <c r="D311" i="1"/>
  <c r="D312" i="1"/>
  <c r="D313" i="1"/>
  <c r="D314" i="1"/>
  <c r="D315" i="1"/>
  <c r="D316" i="1"/>
  <c r="D317" i="1"/>
  <c r="D318" i="1"/>
  <c r="D319" i="1"/>
  <c r="D320" i="1"/>
  <c r="D321" i="1"/>
  <c r="D322" i="1"/>
  <c r="D323" i="1"/>
  <c r="D324" i="1"/>
  <c r="D325" i="1"/>
  <c r="D326" i="1"/>
  <c r="D327" i="1"/>
  <c r="D328" i="1"/>
  <c r="D329" i="1"/>
  <c r="D330" i="1"/>
  <c r="D331" i="1"/>
  <c r="D332" i="1"/>
  <c r="D333" i="1"/>
  <c r="D334" i="1"/>
  <c r="D335" i="1"/>
  <c r="D336" i="1"/>
  <c r="D337" i="1"/>
  <c r="D338" i="1"/>
  <c r="D339" i="1"/>
  <c r="D340" i="1"/>
  <c r="D341" i="1"/>
  <c r="D342" i="1"/>
  <c r="D343" i="1"/>
  <c r="D344" i="1"/>
  <c r="D345" i="1"/>
  <c r="D346" i="1"/>
  <c r="D347" i="1"/>
  <c r="D348" i="1"/>
  <c r="D349" i="1"/>
  <c r="D350" i="1"/>
  <c r="D351" i="1"/>
  <c r="D352" i="1"/>
  <c r="D353" i="1"/>
  <c r="D354" i="1"/>
  <c r="D355" i="1"/>
  <c r="D356" i="1"/>
  <c r="D357" i="1"/>
  <c r="D358" i="1"/>
  <c r="D359" i="1"/>
  <c r="D360" i="1"/>
  <c r="D361" i="1"/>
  <c r="D362" i="1"/>
  <c r="D363" i="1"/>
  <c r="D364" i="1"/>
  <c r="D365" i="1"/>
  <c r="D366" i="1"/>
  <c r="D367" i="1"/>
  <c r="D368" i="1"/>
  <c r="D369" i="1"/>
  <c r="D370" i="1"/>
  <c r="D371" i="1"/>
  <c r="D372" i="1"/>
  <c r="D373" i="1"/>
  <c r="D374" i="1"/>
  <c r="D375" i="1"/>
  <c r="D376" i="1"/>
  <c r="D377" i="1"/>
  <c r="D378" i="1"/>
  <c r="D379" i="1"/>
  <c r="D380" i="1"/>
  <c r="D381" i="1"/>
  <c r="D382" i="1"/>
  <c r="D383" i="1"/>
  <c r="D384" i="1"/>
  <c r="D385" i="1"/>
  <c r="D386" i="1"/>
  <c r="D387" i="1"/>
  <c r="D388" i="1"/>
  <c r="D389" i="1"/>
  <c r="D390" i="1"/>
  <c r="D391" i="1"/>
  <c r="D392" i="1"/>
  <c r="D393" i="1"/>
  <c r="D394" i="1"/>
  <c r="D395" i="1"/>
  <c r="D396" i="1"/>
  <c r="D397" i="1"/>
  <c r="D398" i="1"/>
  <c r="D399" i="1"/>
  <c r="D400" i="1"/>
  <c r="D401" i="1"/>
  <c r="D402" i="1"/>
  <c r="D403" i="1"/>
  <c r="D404" i="1"/>
  <c r="D405" i="1"/>
  <c r="D406" i="1"/>
  <c r="D407" i="1"/>
  <c r="D408" i="1"/>
  <c r="D409" i="1"/>
  <c r="D410" i="1"/>
  <c r="D411" i="1"/>
  <c r="D412" i="1"/>
  <c r="D413" i="1"/>
  <c r="D414" i="1"/>
  <c r="D415" i="1"/>
  <c r="D416" i="1"/>
  <c r="D417" i="1"/>
  <c r="D418" i="1"/>
  <c r="D419" i="1"/>
  <c r="D420" i="1"/>
  <c r="D421" i="1"/>
  <c r="D422" i="1"/>
  <c r="D423" i="1"/>
  <c r="D424" i="1"/>
  <c r="D425" i="1"/>
  <c r="D426" i="1"/>
  <c r="D427" i="1"/>
  <c r="D428" i="1"/>
  <c r="D429" i="1"/>
  <c r="D430" i="1"/>
  <c r="D431" i="1"/>
  <c r="D432" i="1"/>
  <c r="D433" i="1"/>
  <c r="D434" i="1"/>
  <c r="D435" i="1"/>
  <c r="D436" i="1"/>
  <c r="D437" i="1"/>
  <c r="D438" i="1"/>
  <c r="D439" i="1"/>
  <c r="D440" i="1"/>
  <c r="D441" i="1"/>
  <c r="D442" i="1"/>
  <c r="D443" i="1"/>
  <c r="D444" i="1"/>
  <c r="D445" i="1"/>
  <c r="D446" i="1"/>
  <c r="D447" i="1"/>
  <c r="D448" i="1"/>
  <c r="D449" i="1"/>
  <c r="D450" i="1"/>
  <c r="D451" i="1"/>
  <c r="D452" i="1"/>
  <c r="D453" i="1"/>
  <c r="D454" i="1"/>
  <c r="D455" i="1"/>
  <c r="D456" i="1"/>
  <c r="D457" i="1"/>
  <c r="D458" i="1"/>
  <c r="D459" i="1"/>
  <c r="D460" i="1"/>
  <c r="D461" i="1"/>
  <c r="D462" i="1"/>
  <c r="D463" i="1"/>
  <c r="D464" i="1"/>
  <c r="D465" i="1"/>
  <c r="D466" i="1"/>
  <c r="D467" i="1"/>
  <c r="D468" i="1"/>
  <c r="D469" i="1"/>
  <c r="D470" i="1"/>
  <c r="D471" i="1"/>
  <c r="D472" i="1"/>
  <c r="D473" i="1"/>
  <c r="D474" i="1"/>
  <c r="D475" i="1"/>
  <c r="D476" i="1"/>
  <c r="D477" i="1"/>
  <c r="D478" i="1"/>
  <c r="D479" i="1"/>
  <c r="D480" i="1"/>
  <c r="D481" i="1"/>
  <c r="D482" i="1"/>
  <c r="D483" i="1"/>
  <c r="D484" i="1"/>
  <c r="D485" i="1"/>
  <c r="D486" i="1"/>
  <c r="D487" i="1"/>
  <c r="D488" i="1"/>
  <c r="D489" i="1"/>
  <c r="D490" i="1"/>
  <c r="D491" i="1"/>
  <c r="D492" i="1"/>
  <c r="D493" i="1"/>
  <c r="D494" i="1"/>
  <c r="D495" i="1"/>
  <c r="D496" i="1"/>
  <c r="D497" i="1"/>
  <c r="D498" i="1"/>
  <c r="D499" i="1"/>
  <c r="D500" i="1"/>
  <c r="D501" i="1"/>
  <c r="D502" i="1"/>
  <c r="D503" i="1"/>
  <c r="D504" i="1"/>
  <c r="D505" i="1"/>
  <c r="D506" i="1"/>
  <c r="D507" i="1"/>
  <c r="D508" i="1"/>
  <c r="D509" i="1"/>
  <c r="D510" i="1"/>
  <c r="D511" i="1"/>
  <c r="D512" i="1"/>
  <c r="D513" i="1"/>
  <c r="D514" i="1"/>
  <c r="D515" i="1"/>
  <c r="D516" i="1"/>
  <c r="D517" i="1"/>
  <c r="D518" i="1"/>
  <c r="D519" i="1"/>
  <c r="D520" i="1"/>
  <c r="D521" i="1"/>
  <c r="D522" i="1"/>
  <c r="D523" i="1"/>
  <c r="D524" i="1"/>
  <c r="D525" i="1"/>
  <c r="D526" i="1"/>
  <c r="D527" i="1"/>
  <c r="D528" i="1"/>
  <c r="D529" i="1"/>
  <c r="D530" i="1"/>
  <c r="D531" i="1"/>
  <c r="D532" i="1"/>
  <c r="D533" i="1"/>
  <c r="D534" i="1"/>
  <c r="D535" i="1"/>
  <c r="D536" i="1"/>
  <c r="D537" i="1"/>
  <c r="D538" i="1"/>
  <c r="D539" i="1"/>
  <c r="D540" i="1"/>
  <c r="D541" i="1"/>
  <c r="D542" i="1"/>
  <c r="D543" i="1"/>
  <c r="D544" i="1"/>
  <c r="D545" i="1"/>
  <c r="D546" i="1"/>
  <c r="D547" i="1"/>
  <c r="D548" i="1"/>
  <c r="D549" i="1"/>
  <c r="D550" i="1"/>
  <c r="D551" i="1"/>
  <c r="D552" i="1"/>
  <c r="D553" i="1"/>
  <c r="D554" i="1"/>
  <c r="D555" i="1"/>
  <c r="D556" i="1"/>
  <c r="D557" i="1"/>
  <c r="D558" i="1"/>
  <c r="D559" i="1"/>
  <c r="D560" i="1"/>
  <c r="D561" i="1"/>
  <c r="D562" i="1"/>
  <c r="D563" i="1"/>
  <c r="D564" i="1"/>
  <c r="D565" i="1"/>
  <c r="D566" i="1"/>
  <c r="D567" i="1"/>
  <c r="D568" i="1"/>
  <c r="D569" i="1"/>
  <c r="D570" i="1"/>
  <c r="D571" i="1"/>
  <c r="D572" i="1"/>
  <c r="D573" i="1"/>
  <c r="D574" i="1"/>
  <c r="D575" i="1"/>
  <c r="D576" i="1"/>
  <c r="D577" i="1"/>
  <c r="D578" i="1"/>
  <c r="D579" i="1"/>
  <c r="D580" i="1"/>
  <c r="D581" i="1"/>
  <c r="D582" i="1"/>
  <c r="D583" i="1"/>
  <c r="D584" i="1"/>
  <c r="D585" i="1"/>
  <c r="D586" i="1"/>
  <c r="D587" i="1"/>
  <c r="D588" i="1"/>
  <c r="D589" i="1"/>
  <c r="D590" i="1"/>
  <c r="D591" i="1"/>
  <c r="D592" i="1"/>
  <c r="D593" i="1"/>
  <c r="D594" i="1"/>
  <c r="D595" i="1"/>
  <c r="D596" i="1"/>
  <c r="D597" i="1"/>
  <c r="D598" i="1"/>
  <c r="D599" i="1"/>
  <c r="D600" i="1"/>
  <c r="D601" i="1"/>
  <c r="D602" i="1"/>
  <c r="D603" i="1"/>
  <c r="D604" i="1"/>
  <c r="D605" i="1"/>
  <c r="D606" i="1"/>
  <c r="D607" i="1"/>
  <c r="D608" i="1"/>
  <c r="D609" i="1"/>
  <c r="D610" i="1"/>
  <c r="D611" i="1"/>
  <c r="D612" i="1"/>
  <c r="D613" i="1"/>
  <c r="D614" i="1"/>
  <c r="D615" i="1"/>
  <c r="D616" i="1"/>
  <c r="D617" i="1"/>
  <c r="D618" i="1"/>
  <c r="D619" i="1"/>
  <c r="D620" i="1"/>
  <c r="D621" i="1"/>
  <c r="D622" i="1"/>
  <c r="D623" i="1"/>
  <c r="D624" i="1"/>
  <c r="D625" i="1"/>
  <c r="D626" i="1"/>
  <c r="D627" i="1"/>
  <c r="D628" i="1"/>
  <c r="D629" i="1"/>
  <c r="D630" i="1"/>
  <c r="D631" i="1"/>
  <c r="D632" i="1"/>
  <c r="D633" i="1"/>
  <c r="D634" i="1"/>
  <c r="D635" i="1"/>
  <c r="D636" i="1"/>
  <c r="D637" i="1"/>
  <c r="D638" i="1"/>
  <c r="D639" i="1"/>
  <c r="D640" i="1"/>
  <c r="D641" i="1"/>
  <c r="D642" i="1"/>
  <c r="D643" i="1"/>
  <c r="D644" i="1"/>
  <c r="D645" i="1"/>
  <c r="D646" i="1"/>
  <c r="D647" i="1"/>
  <c r="D648" i="1"/>
  <c r="D649" i="1"/>
  <c r="D650" i="1"/>
  <c r="D651" i="1"/>
  <c r="D652" i="1"/>
  <c r="D653" i="1"/>
  <c r="D654" i="1"/>
  <c r="D655" i="1"/>
  <c r="D656" i="1"/>
  <c r="D657" i="1"/>
  <c r="D658" i="1"/>
  <c r="D659" i="1"/>
  <c r="D660" i="1"/>
  <c r="D661" i="1"/>
  <c r="D662" i="1"/>
  <c r="D663" i="1"/>
  <c r="D664" i="1"/>
  <c r="D665" i="1"/>
  <c r="D666" i="1"/>
  <c r="D667" i="1"/>
  <c r="D668" i="1"/>
  <c r="D669" i="1"/>
  <c r="D670" i="1"/>
  <c r="D671" i="1"/>
  <c r="D672" i="1"/>
  <c r="D673" i="1"/>
  <c r="D674" i="1"/>
  <c r="D675" i="1"/>
  <c r="D676" i="1"/>
  <c r="D677" i="1"/>
  <c r="D678" i="1"/>
  <c r="D679" i="1"/>
  <c r="D680" i="1"/>
  <c r="D681" i="1"/>
  <c r="D682" i="1"/>
  <c r="D683" i="1"/>
  <c r="D684" i="1"/>
  <c r="D685" i="1"/>
  <c r="D686" i="1"/>
  <c r="D687" i="1"/>
  <c r="D688" i="1"/>
  <c r="D689" i="1"/>
  <c r="D690" i="1"/>
  <c r="D691" i="1"/>
  <c r="D692" i="1"/>
  <c r="D693" i="1"/>
  <c r="D694" i="1"/>
  <c r="D695" i="1"/>
  <c r="D696" i="1"/>
  <c r="D697" i="1"/>
  <c r="D698" i="1"/>
  <c r="D699" i="1"/>
  <c r="D700" i="1"/>
  <c r="D701" i="1"/>
  <c r="D702" i="1"/>
  <c r="D703" i="1"/>
  <c r="D704" i="1"/>
  <c r="D705" i="1"/>
  <c r="D706" i="1"/>
  <c r="D707" i="1"/>
  <c r="D708" i="1"/>
  <c r="D709" i="1"/>
  <c r="D710" i="1"/>
  <c r="D711" i="1"/>
  <c r="D712" i="1"/>
  <c r="D713" i="1"/>
  <c r="D714" i="1"/>
  <c r="D715" i="1"/>
  <c r="D716" i="1"/>
  <c r="D717" i="1"/>
  <c r="D718" i="1"/>
  <c r="D719" i="1"/>
  <c r="D720" i="1"/>
  <c r="D721" i="1"/>
  <c r="D722" i="1"/>
  <c r="D723" i="1"/>
  <c r="D724" i="1"/>
  <c r="D725" i="1"/>
  <c r="D726" i="1"/>
  <c r="D727" i="1"/>
  <c r="D728" i="1"/>
  <c r="D729" i="1"/>
  <c r="D730" i="1"/>
  <c r="D731" i="1"/>
  <c r="D732" i="1"/>
  <c r="D733" i="1"/>
  <c r="D734" i="1"/>
  <c r="D735" i="1"/>
  <c r="D736" i="1"/>
  <c r="D737" i="1"/>
  <c r="D738" i="1"/>
  <c r="D739" i="1"/>
  <c r="D740" i="1"/>
  <c r="D741" i="1"/>
  <c r="D742" i="1"/>
  <c r="D743" i="1"/>
  <c r="D744" i="1"/>
  <c r="D745" i="1"/>
  <c r="D746" i="1"/>
  <c r="D747" i="1"/>
  <c r="D748" i="1"/>
  <c r="D749" i="1"/>
  <c r="D750" i="1"/>
  <c r="D751" i="1"/>
  <c r="D752" i="1"/>
  <c r="D753" i="1"/>
  <c r="D754" i="1"/>
  <c r="D755" i="1"/>
  <c r="D756" i="1"/>
  <c r="D757" i="1"/>
  <c r="D758" i="1"/>
  <c r="D759" i="1"/>
  <c r="D760" i="1"/>
  <c r="D761" i="1"/>
  <c r="D762" i="1"/>
  <c r="D763" i="1"/>
  <c r="D764" i="1"/>
  <c r="D765" i="1"/>
  <c r="D766" i="1"/>
  <c r="D767" i="1"/>
  <c r="D768" i="1"/>
  <c r="D769" i="1"/>
  <c r="D770" i="1"/>
  <c r="D771" i="1"/>
  <c r="D772" i="1"/>
  <c r="D773" i="1"/>
  <c r="D774" i="1"/>
  <c r="D775" i="1"/>
  <c r="D776" i="1"/>
  <c r="D777" i="1"/>
  <c r="D778" i="1"/>
  <c r="D779" i="1"/>
  <c r="D780" i="1"/>
  <c r="D781" i="1"/>
  <c r="D782" i="1"/>
  <c r="D783" i="1"/>
  <c r="D784" i="1"/>
  <c r="D785" i="1"/>
  <c r="D786" i="1"/>
  <c r="D787" i="1"/>
  <c r="D788" i="1"/>
  <c r="D789" i="1"/>
  <c r="D790" i="1"/>
  <c r="D791" i="1"/>
  <c r="D792" i="1"/>
  <c r="D793" i="1"/>
  <c r="D794" i="1"/>
  <c r="D795" i="1"/>
  <c r="D796" i="1"/>
  <c r="D797" i="1"/>
  <c r="D798" i="1"/>
  <c r="D799" i="1"/>
  <c r="D800" i="1"/>
  <c r="D801" i="1"/>
  <c r="D802" i="1"/>
  <c r="D803" i="1"/>
  <c r="D804" i="1"/>
  <c r="D805" i="1"/>
  <c r="D806" i="1"/>
  <c r="D807" i="1"/>
  <c r="D808" i="1"/>
  <c r="D809" i="1"/>
  <c r="D810" i="1"/>
  <c r="D811" i="1"/>
  <c r="D812" i="1"/>
  <c r="D813" i="1"/>
  <c r="D814" i="1"/>
  <c r="D815" i="1"/>
  <c r="D816" i="1"/>
  <c r="D817" i="1"/>
  <c r="D818" i="1"/>
  <c r="D819" i="1"/>
  <c r="D820" i="1"/>
  <c r="D821" i="1"/>
  <c r="D822" i="1"/>
  <c r="D823" i="1"/>
  <c r="D824" i="1"/>
  <c r="D825" i="1"/>
  <c r="D826" i="1"/>
  <c r="D827" i="1"/>
  <c r="D828" i="1"/>
  <c r="D829" i="1"/>
  <c r="D830" i="1"/>
  <c r="D831" i="1"/>
  <c r="D832" i="1"/>
  <c r="D833" i="1"/>
  <c r="D834" i="1"/>
  <c r="D835" i="1"/>
  <c r="D836" i="1"/>
  <c r="D837" i="1"/>
  <c r="D838" i="1"/>
  <c r="D839" i="1"/>
  <c r="D840" i="1"/>
  <c r="D841" i="1"/>
  <c r="D842" i="1"/>
  <c r="D843" i="1"/>
  <c r="D844" i="1"/>
  <c r="D845" i="1"/>
  <c r="D846" i="1"/>
  <c r="D847" i="1"/>
  <c r="D848" i="1"/>
  <c r="D849" i="1"/>
  <c r="D850" i="1"/>
  <c r="D851" i="1"/>
  <c r="D852" i="1"/>
  <c r="D853" i="1"/>
  <c r="D854" i="1"/>
  <c r="D855" i="1"/>
  <c r="D856" i="1"/>
  <c r="D857" i="1"/>
  <c r="D858" i="1"/>
  <c r="D859" i="1"/>
  <c r="D860" i="1"/>
  <c r="D861" i="1"/>
  <c r="D862" i="1"/>
  <c r="D863" i="1"/>
  <c r="D864" i="1"/>
  <c r="D865" i="1"/>
  <c r="D866" i="1"/>
  <c r="D867" i="1"/>
  <c r="D868" i="1"/>
  <c r="D869" i="1"/>
  <c r="D870" i="1"/>
  <c r="D871" i="1"/>
  <c r="D872" i="1"/>
  <c r="D873" i="1"/>
  <c r="D874" i="1"/>
  <c r="D875" i="1"/>
  <c r="D876" i="1"/>
  <c r="D877" i="1"/>
  <c r="D878" i="1"/>
  <c r="D879" i="1"/>
  <c r="D880" i="1"/>
  <c r="D881" i="1"/>
  <c r="D882" i="1"/>
  <c r="D883" i="1"/>
  <c r="D884" i="1"/>
  <c r="D885" i="1"/>
  <c r="D886" i="1"/>
  <c r="D887" i="1"/>
  <c r="D888" i="1"/>
  <c r="D889" i="1"/>
  <c r="D890" i="1"/>
  <c r="D891" i="1"/>
  <c r="D892" i="1"/>
  <c r="D893" i="1"/>
  <c r="D894" i="1"/>
  <c r="D895" i="1"/>
  <c r="D896" i="1"/>
  <c r="D897" i="1"/>
  <c r="D898" i="1"/>
  <c r="D899" i="1"/>
  <c r="D900" i="1"/>
  <c r="D901" i="1"/>
  <c r="D902" i="1"/>
  <c r="D903" i="1"/>
  <c r="D904" i="1"/>
  <c r="D905" i="1"/>
  <c r="D906" i="1"/>
  <c r="D907" i="1"/>
  <c r="D908" i="1"/>
  <c r="D910" i="1"/>
  <c r="D911" i="1"/>
  <c r="D912" i="1"/>
  <c r="D913" i="1"/>
  <c r="D914" i="1"/>
  <c r="D915" i="1"/>
  <c r="D916" i="1"/>
  <c r="D917" i="1"/>
  <c r="D918" i="1"/>
  <c r="D919" i="1"/>
  <c r="D920" i="1"/>
  <c r="D921" i="1"/>
  <c r="D922" i="1"/>
  <c r="D923" i="1"/>
  <c r="D924" i="1"/>
  <c r="D925" i="1"/>
  <c r="D926" i="1"/>
  <c r="D927" i="1"/>
  <c r="D928" i="1"/>
  <c r="D929" i="1"/>
  <c r="D930" i="1"/>
  <c r="D931" i="1"/>
  <c r="D932" i="1"/>
  <c r="D933" i="1"/>
  <c r="D934" i="1"/>
  <c r="D935" i="1"/>
  <c r="D936" i="1"/>
  <c r="D937" i="1"/>
  <c r="D938" i="1"/>
  <c r="D939" i="1"/>
  <c r="D940" i="1"/>
  <c r="D941" i="1"/>
  <c r="D942" i="1"/>
  <c r="D943" i="1"/>
  <c r="D944" i="1"/>
  <c r="D945" i="1"/>
  <c r="D946" i="1"/>
  <c r="D947" i="1"/>
  <c r="D948" i="1"/>
  <c r="D949" i="1"/>
  <c r="D950" i="1"/>
  <c r="D951" i="1"/>
  <c r="D952" i="1"/>
  <c r="D953" i="1"/>
  <c r="D954" i="1"/>
  <c r="D955" i="1"/>
  <c r="D956" i="1"/>
  <c r="D957" i="1"/>
  <c r="D958" i="1"/>
  <c r="D959" i="1"/>
  <c r="D960" i="1"/>
  <c r="D961" i="1"/>
  <c r="D962" i="1"/>
  <c r="D963" i="1"/>
  <c r="D964" i="1"/>
  <c r="D965" i="1"/>
  <c r="D966" i="1"/>
  <c r="D967" i="1"/>
  <c r="D968" i="1"/>
  <c r="D969" i="1"/>
  <c r="D970" i="1"/>
  <c r="D971" i="1"/>
  <c r="D972" i="1"/>
  <c r="D973" i="1"/>
  <c r="D974" i="1"/>
  <c r="D975" i="1"/>
  <c r="D976" i="1"/>
  <c r="D977" i="1"/>
  <c r="D978" i="1"/>
  <c r="D979" i="1"/>
  <c r="D980" i="1"/>
  <c r="D981" i="1"/>
  <c r="D982" i="1"/>
  <c r="D983" i="1"/>
  <c r="D984" i="1"/>
  <c r="D985" i="1"/>
  <c r="D986" i="1"/>
  <c r="D987" i="1"/>
  <c r="D988" i="1"/>
  <c r="D989" i="1"/>
  <c r="D990" i="1"/>
  <c r="D991" i="1"/>
  <c r="D992" i="1"/>
  <c r="D993" i="1"/>
  <c r="D994" i="1"/>
  <c r="D995" i="1"/>
  <c r="D996" i="1"/>
  <c r="D997" i="1"/>
  <c r="D998" i="1"/>
  <c r="D999" i="1"/>
  <c r="D1000" i="1"/>
  <c r="D1001" i="1"/>
  <c r="D1002" i="1"/>
  <c r="D1003" i="1"/>
  <c r="D1004" i="1"/>
  <c r="D1005" i="1"/>
  <c r="K942" i="1"/>
  <c r="K996" i="1"/>
  <c r="K992" i="1"/>
  <c r="K978" i="1"/>
  <c r="K962" i="1"/>
  <c r="K999" i="1"/>
  <c r="K995" i="1"/>
  <c r="K982" i="1"/>
  <c r="K974" i="1"/>
  <c r="T11" i="1"/>
  <c r="T15" i="1"/>
  <c r="T27" i="1"/>
  <c r="T31" i="1"/>
  <c r="T43" i="1"/>
  <c r="T47" i="1"/>
  <c r="T59" i="1"/>
  <c r="T63" i="1"/>
  <c r="T75" i="1"/>
  <c r="T79" i="1"/>
  <c r="T91" i="1"/>
  <c r="T95" i="1"/>
  <c r="T107" i="1"/>
  <c r="T111" i="1"/>
  <c r="T123" i="1"/>
  <c r="T127" i="1"/>
  <c r="T139" i="1"/>
  <c r="T143" i="1"/>
  <c r="T155" i="1"/>
  <c r="T159" i="1"/>
  <c r="T171" i="1"/>
  <c r="T175" i="1"/>
  <c r="T187" i="1"/>
  <c r="T191" i="1"/>
  <c r="T203" i="1"/>
  <c r="T207" i="1"/>
  <c r="T219" i="1"/>
  <c r="T223" i="1"/>
  <c r="T235" i="1"/>
  <c r="T239" i="1"/>
  <c r="T251" i="1"/>
  <c r="T255" i="1"/>
  <c r="T267" i="1"/>
  <c r="T271" i="1"/>
  <c r="T283" i="1"/>
  <c r="T287" i="1"/>
  <c r="T299" i="1"/>
  <c r="T303" i="1"/>
  <c r="T315" i="1"/>
  <c r="T319" i="1"/>
  <c r="T331" i="1"/>
  <c r="T335" i="1"/>
  <c r="T347" i="1"/>
  <c r="T351" i="1"/>
  <c r="T363" i="1"/>
  <c r="T367" i="1"/>
  <c r="T379" i="1"/>
  <c r="T383" i="1"/>
  <c r="T395" i="1"/>
  <c r="T399" i="1"/>
  <c r="T8" i="1"/>
  <c r="T12" i="1"/>
  <c r="T24" i="1"/>
  <c r="T28" i="1"/>
  <c r="T40" i="1"/>
  <c r="T44" i="1"/>
  <c r="T56" i="1"/>
  <c r="T60" i="1"/>
  <c r="T72" i="1"/>
  <c r="T76" i="1"/>
  <c r="T88" i="1"/>
  <c r="T92" i="1"/>
  <c r="T104" i="1"/>
  <c r="T108" i="1"/>
  <c r="T120" i="1"/>
  <c r="T124" i="1"/>
  <c r="T136" i="1"/>
  <c r="T140" i="1"/>
  <c r="T152" i="1"/>
  <c r="T156" i="1"/>
  <c r="T168" i="1"/>
  <c r="T172" i="1"/>
  <c r="T184" i="1"/>
  <c r="T188" i="1"/>
  <c r="T200" i="1"/>
  <c r="T204" i="1"/>
  <c r="T208" i="1"/>
  <c r="T212" i="1"/>
  <c r="T216" i="1"/>
  <c r="T220" i="1"/>
  <c r="T224" i="1"/>
  <c r="T228" i="1"/>
  <c r="T232" i="1"/>
  <c r="T236" i="1"/>
  <c r="T240" i="1"/>
  <c r="T244" i="1"/>
  <c r="T248" i="1"/>
  <c r="T252" i="1"/>
  <c r="T256" i="1"/>
  <c r="T260" i="1"/>
  <c r="T264" i="1"/>
  <c r="T268" i="1"/>
  <c r="T272" i="1"/>
  <c r="T276" i="1"/>
  <c r="T280" i="1"/>
  <c r="T284" i="1"/>
  <c r="T288" i="1"/>
  <c r="T292" i="1"/>
  <c r="T296" i="1"/>
  <c r="T300" i="1"/>
  <c r="T304" i="1"/>
  <c r="T308" i="1"/>
  <c r="T312" i="1"/>
  <c r="T316" i="1"/>
  <c r="T320" i="1"/>
  <c r="T324" i="1"/>
  <c r="T328" i="1"/>
  <c r="T332" i="1"/>
  <c r="T336" i="1"/>
  <c r="T340" i="1"/>
  <c r="T344" i="1"/>
  <c r="T348" i="1"/>
  <c r="T352" i="1"/>
  <c r="T356" i="1"/>
  <c r="T360" i="1"/>
  <c r="T364" i="1"/>
  <c r="T368" i="1"/>
  <c r="T372" i="1"/>
  <c r="T376" i="1"/>
  <c r="T380" i="1"/>
  <c r="T384" i="1"/>
  <c r="T388" i="1"/>
  <c r="T392" i="1"/>
  <c r="T396" i="1"/>
  <c r="T400" i="1"/>
  <c r="T404" i="1"/>
  <c r="T6" i="1"/>
  <c r="T14" i="1"/>
  <c r="T22" i="1"/>
  <c r="T30" i="1"/>
  <c r="T38" i="1"/>
  <c r="T46" i="1"/>
  <c r="T54" i="1"/>
  <c r="T62" i="1"/>
  <c r="T70" i="1"/>
  <c r="T78" i="1"/>
  <c r="T86" i="1"/>
  <c r="T94" i="1"/>
  <c r="T102" i="1"/>
  <c r="T110" i="1"/>
  <c r="T118" i="1"/>
  <c r="T126" i="1"/>
  <c r="T134" i="1"/>
  <c r="T142" i="1"/>
  <c r="T150" i="1"/>
  <c r="T158" i="1"/>
  <c r="T166" i="1"/>
  <c r="T174" i="1"/>
  <c r="T182" i="1"/>
  <c r="T190" i="1"/>
  <c r="T198" i="1"/>
  <c r="T206" i="1"/>
  <c r="T214" i="1"/>
  <c r="T222" i="1"/>
  <c r="T230" i="1"/>
  <c r="T238" i="1"/>
  <c r="T246" i="1"/>
  <c r="T254" i="1"/>
  <c r="T262" i="1"/>
  <c r="T270" i="1"/>
  <c r="T278" i="1"/>
  <c r="T286" i="1"/>
  <c r="T294" i="1"/>
  <c r="T302" i="1"/>
  <c r="T310" i="1"/>
  <c r="T318" i="1"/>
  <c r="T326" i="1"/>
  <c r="T334" i="1"/>
  <c r="T342" i="1"/>
  <c r="T350" i="1"/>
  <c r="T358" i="1"/>
  <c r="T366" i="1"/>
  <c r="T374" i="1"/>
  <c r="T382" i="1"/>
  <c r="T390" i="1"/>
  <c r="T398" i="1"/>
  <c r="T406" i="1"/>
  <c r="T411" i="1"/>
  <c r="T415" i="1"/>
  <c r="T419" i="1"/>
  <c r="T423" i="1"/>
  <c r="T427" i="1"/>
  <c r="T431" i="1"/>
  <c r="T435" i="1"/>
  <c r="T439" i="1"/>
  <c r="T443" i="1"/>
  <c r="T447" i="1"/>
  <c r="T451" i="1"/>
  <c r="T455" i="1"/>
  <c r="T459" i="1"/>
  <c r="T463" i="1"/>
  <c r="T467" i="1"/>
  <c r="T471" i="1"/>
  <c r="T475" i="1"/>
  <c r="T479" i="1"/>
  <c r="T483" i="1"/>
  <c r="T487" i="1"/>
  <c r="T491" i="1"/>
  <c r="T495" i="1"/>
  <c r="T499" i="1"/>
  <c r="T503" i="1"/>
  <c r="T507" i="1"/>
  <c r="T511" i="1"/>
  <c r="T515" i="1"/>
  <c r="T519" i="1"/>
  <c r="T523" i="1"/>
  <c r="T527" i="1"/>
  <c r="T531" i="1"/>
  <c r="T535" i="1"/>
  <c r="T539" i="1"/>
  <c r="T543" i="1"/>
  <c r="T547" i="1"/>
  <c r="T551" i="1"/>
  <c r="T555" i="1"/>
  <c r="T559" i="1"/>
  <c r="T563" i="1"/>
  <c r="T567" i="1"/>
  <c r="T571" i="1"/>
  <c r="T575" i="1"/>
  <c r="T579" i="1"/>
  <c r="T583" i="1"/>
  <c r="T587" i="1"/>
  <c r="T591" i="1"/>
  <c r="T595" i="1"/>
  <c r="T599" i="1"/>
  <c r="T603" i="1"/>
  <c r="T607" i="1"/>
  <c r="T611" i="1"/>
  <c r="T615" i="1"/>
  <c r="T619" i="1"/>
  <c r="T623" i="1"/>
  <c r="T627" i="1"/>
  <c r="T631" i="1"/>
  <c r="T635" i="1"/>
  <c r="T639" i="1"/>
  <c r="T643" i="1"/>
  <c r="T647" i="1"/>
  <c r="T651" i="1"/>
  <c r="T655" i="1"/>
  <c r="T659" i="1"/>
  <c r="T663" i="1"/>
  <c r="T667" i="1"/>
  <c r="T671" i="1"/>
  <c r="T675" i="1"/>
  <c r="T679" i="1"/>
  <c r="T683" i="1"/>
  <c r="T687" i="1"/>
  <c r="T691" i="1"/>
  <c r="T695" i="1"/>
  <c r="T699" i="1"/>
  <c r="T703" i="1"/>
  <c r="T707" i="1"/>
  <c r="T711" i="1"/>
  <c r="T715" i="1"/>
  <c r="T719" i="1"/>
  <c r="T723" i="1"/>
  <c r="T727" i="1"/>
  <c r="T731" i="1"/>
  <c r="T735" i="1"/>
  <c r="T739" i="1"/>
  <c r="T743" i="1"/>
  <c r="T747" i="1"/>
  <c r="T751" i="1"/>
  <c r="T755" i="1"/>
  <c r="T759" i="1"/>
  <c r="T763" i="1"/>
  <c r="T767" i="1"/>
  <c r="T771" i="1"/>
  <c r="T775" i="1"/>
  <c r="T9" i="1"/>
  <c r="T17" i="1"/>
  <c r="T25" i="1"/>
  <c r="T33" i="1"/>
  <c r="T41" i="1"/>
  <c r="T49" i="1"/>
  <c r="T57" i="1"/>
  <c r="T65" i="1"/>
  <c r="T73" i="1"/>
  <c r="T81" i="1"/>
  <c r="T89" i="1"/>
  <c r="T97" i="1"/>
  <c r="T105" i="1"/>
  <c r="T113" i="1"/>
  <c r="T121" i="1"/>
  <c r="T129" i="1"/>
  <c r="T137" i="1"/>
  <c r="T145" i="1"/>
  <c r="T153" i="1"/>
  <c r="T161" i="1"/>
  <c r="T169" i="1"/>
  <c r="T177" i="1"/>
  <c r="T185" i="1"/>
  <c r="T193" i="1"/>
  <c r="T201" i="1"/>
  <c r="T209" i="1"/>
  <c r="T217" i="1"/>
  <c r="T225" i="1"/>
  <c r="T233" i="1"/>
  <c r="T241" i="1"/>
  <c r="T249" i="1"/>
  <c r="T257" i="1"/>
  <c r="T265" i="1"/>
  <c r="T273" i="1"/>
  <c r="T281" i="1"/>
  <c r="T289" i="1"/>
  <c r="T297" i="1"/>
  <c r="T305" i="1"/>
  <c r="T313" i="1"/>
  <c r="T321" i="1"/>
  <c r="T329" i="1"/>
  <c r="T337" i="1"/>
  <c r="T345" i="1"/>
  <c r="T353" i="1"/>
  <c r="T361" i="1"/>
  <c r="T369" i="1"/>
  <c r="T377" i="1"/>
  <c r="T385" i="1"/>
  <c r="T393" i="1"/>
  <c r="T401" i="1"/>
  <c r="T408" i="1"/>
  <c r="T412" i="1"/>
  <c r="T416" i="1"/>
  <c r="T420" i="1"/>
  <c r="T424" i="1"/>
  <c r="T428" i="1"/>
  <c r="T432" i="1"/>
  <c r="T436" i="1"/>
  <c r="T440" i="1"/>
  <c r="T444" i="1"/>
  <c r="T448" i="1"/>
  <c r="T452" i="1"/>
  <c r="T456" i="1"/>
  <c r="T460" i="1"/>
  <c r="T464" i="1"/>
  <c r="T468" i="1"/>
  <c r="T472" i="1"/>
  <c r="T476" i="1"/>
  <c r="T480" i="1"/>
  <c r="T484" i="1"/>
  <c r="T488" i="1"/>
  <c r="T492" i="1"/>
  <c r="T496" i="1"/>
  <c r="T500" i="1"/>
  <c r="T504" i="1"/>
  <c r="T508" i="1"/>
  <c r="T512" i="1"/>
  <c r="T516" i="1"/>
  <c r="T520" i="1"/>
  <c r="T524" i="1"/>
  <c r="T528" i="1"/>
  <c r="T532" i="1"/>
  <c r="T536" i="1"/>
  <c r="T540" i="1"/>
  <c r="T544" i="1"/>
  <c r="T548" i="1"/>
  <c r="T552" i="1"/>
  <c r="T556" i="1"/>
  <c r="T560" i="1"/>
  <c r="T564" i="1"/>
  <c r="T568" i="1"/>
  <c r="T572" i="1"/>
  <c r="T576" i="1"/>
  <c r="T580" i="1"/>
  <c r="T584" i="1"/>
  <c r="T588" i="1"/>
  <c r="T592" i="1"/>
  <c r="T596" i="1"/>
  <c r="T600" i="1"/>
  <c r="T604" i="1"/>
  <c r="T608" i="1"/>
  <c r="T612" i="1"/>
  <c r="T616" i="1"/>
  <c r="T620" i="1"/>
  <c r="T624" i="1"/>
  <c r="T628" i="1"/>
  <c r="T632" i="1"/>
  <c r="T636" i="1"/>
  <c r="T640" i="1"/>
  <c r="T644" i="1"/>
  <c r="T648" i="1"/>
  <c r="T652" i="1"/>
  <c r="T656" i="1"/>
  <c r="T660" i="1"/>
  <c r="T664" i="1"/>
  <c r="T668" i="1"/>
  <c r="T672" i="1"/>
  <c r="T676" i="1"/>
  <c r="T680" i="1"/>
  <c r="T684" i="1"/>
  <c r="T688" i="1"/>
  <c r="T692" i="1"/>
  <c r="T696" i="1"/>
  <c r="T700" i="1"/>
  <c r="T704" i="1"/>
  <c r="T708" i="1"/>
  <c r="T712" i="1"/>
  <c r="T716" i="1"/>
  <c r="T720" i="1"/>
  <c r="T724" i="1"/>
  <c r="T728" i="1"/>
  <c r="T732" i="1"/>
  <c r="T736" i="1"/>
  <c r="T740" i="1"/>
  <c r="T744" i="1"/>
  <c r="T748" i="1"/>
  <c r="T752" i="1"/>
  <c r="T756" i="1"/>
  <c r="T760" i="1"/>
  <c r="T764" i="1"/>
  <c r="T768" i="1"/>
  <c r="T772" i="1"/>
  <c r="T776" i="1"/>
  <c r="T780" i="1"/>
  <c r="T784" i="1"/>
  <c r="T788" i="1"/>
  <c r="T792" i="1"/>
  <c r="T796" i="1"/>
  <c r="T800" i="1"/>
  <c r="T804" i="1"/>
  <c r="T808" i="1"/>
  <c r="T10" i="1"/>
  <c r="T18" i="1"/>
  <c r="T26" i="1"/>
  <c r="T34" i="1"/>
  <c r="T42" i="1"/>
  <c r="T50" i="1"/>
  <c r="T58" i="1"/>
  <c r="T66" i="1"/>
  <c r="T74" i="1"/>
  <c r="T82" i="1"/>
  <c r="T90" i="1"/>
  <c r="T98" i="1"/>
  <c r="T106" i="1"/>
  <c r="T114" i="1"/>
  <c r="T122" i="1"/>
  <c r="T130" i="1"/>
  <c r="T138" i="1"/>
  <c r="T146" i="1"/>
  <c r="T154" i="1"/>
  <c r="T162" i="1"/>
  <c r="T170" i="1"/>
  <c r="T178" i="1"/>
  <c r="T186" i="1"/>
  <c r="T194" i="1"/>
  <c r="T202" i="1"/>
  <c r="T210" i="1"/>
  <c r="T218" i="1"/>
  <c r="T226" i="1"/>
  <c r="T234" i="1"/>
  <c r="T242" i="1"/>
  <c r="T250" i="1"/>
  <c r="T258" i="1"/>
  <c r="T266" i="1"/>
  <c r="T274" i="1"/>
  <c r="T282" i="1"/>
  <c r="T290" i="1"/>
  <c r="T298" i="1"/>
  <c r="T306" i="1"/>
  <c r="T314" i="1"/>
  <c r="T322" i="1"/>
  <c r="T330" i="1"/>
  <c r="T338" i="1"/>
  <c r="T346" i="1"/>
  <c r="T354" i="1"/>
  <c r="T362" i="1"/>
  <c r="T370" i="1"/>
  <c r="T378" i="1"/>
  <c r="T386" i="1"/>
  <c r="T394" i="1"/>
  <c r="T402" i="1"/>
  <c r="T409" i="1"/>
  <c r="T413" i="1"/>
  <c r="T417" i="1"/>
  <c r="T421" i="1"/>
  <c r="T425" i="1"/>
  <c r="T429" i="1"/>
  <c r="T433" i="1"/>
  <c r="T437" i="1"/>
  <c r="T441" i="1"/>
  <c r="T445" i="1"/>
  <c r="T449" i="1"/>
  <c r="T453" i="1"/>
  <c r="T457" i="1"/>
  <c r="T461" i="1"/>
  <c r="T465" i="1"/>
  <c r="T469" i="1"/>
  <c r="T473" i="1"/>
  <c r="T477" i="1"/>
  <c r="T481" i="1"/>
  <c r="T485" i="1"/>
  <c r="T489" i="1"/>
  <c r="T493" i="1"/>
  <c r="T497" i="1"/>
  <c r="T501" i="1"/>
  <c r="T505" i="1"/>
  <c r="T509" i="1"/>
  <c r="T513" i="1"/>
  <c r="T517" i="1"/>
  <c r="T521" i="1"/>
  <c r="T525" i="1"/>
  <c r="T529" i="1"/>
  <c r="T533" i="1"/>
  <c r="T537" i="1"/>
  <c r="T541" i="1"/>
  <c r="T545" i="1"/>
  <c r="T549" i="1"/>
  <c r="T553" i="1"/>
  <c r="T557" i="1"/>
  <c r="T561" i="1"/>
  <c r="T565" i="1"/>
  <c r="T569" i="1"/>
  <c r="T573" i="1"/>
  <c r="T577" i="1"/>
  <c r="T581" i="1"/>
  <c r="T585" i="1"/>
  <c r="T589" i="1"/>
  <c r="T593" i="1"/>
  <c r="T597" i="1"/>
  <c r="T601" i="1"/>
  <c r="T605" i="1"/>
  <c r="T609" i="1"/>
  <c r="T613" i="1"/>
  <c r="T617" i="1"/>
  <c r="T621" i="1"/>
  <c r="T625" i="1"/>
  <c r="T629" i="1"/>
  <c r="T633" i="1"/>
  <c r="T637" i="1"/>
  <c r="T641" i="1"/>
  <c r="T645" i="1"/>
  <c r="T649" i="1"/>
  <c r="T653" i="1"/>
  <c r="T657" i="1"/>
  <c r="T661" i="1"/>
  <c r="T665" i="1"/>
  <c r="T669" i="1"/>
  <c r="T673" i="1"/>
  <c r="T677" i="1"/>
  <c r="T681" i="1"/>
  <c r="T685" i="1"/>
  <c r="T689" i="1"/>
  <c r="T693" i="1"/>
  <c r="T697" i="1"/>
  <c r="T701" i="1"/>
  <c r="T705" i="1"/>
  <c r="T709" i="1"/>
  <c r="T713" i="1"/>
  <c r="T717" i="1"/>
  <c r="T721" i="1"/>
  <c r="T725" i="1"/>
  <c r="T729" i="1"/>
  <c r="T733" i="1"/>
  <c r="T737" i="1"/>
  <c r="T741" i="1"/>
  <c r="T745" i="1"/>
  <c r="T749" i="1"/>
  <c r="T753" i="1"/>
  <c r="T757" i="1"/>
  <c r="T761" i="1"/>
  <c r="T765" i="1"/>
  <c r="T769" i="1"/>
  <c r="T773" i="1"/>
  <c r="T777" i="1"/>
  <c r="T781" i="1"/>
  <c r="T785" i="1"/>
  <c r="T789" i="1"/>
  <c r="T793" i="1"/>
  <c r="T797" i="1"/>
  <c r="T801" i="1"/>
  <c r="T805" i="1"/>
  <c r="T37" i="1"/>
  <c r="T69" i="1"/>
  <c r="T101" i="1"/>
  <c r="T133" i="1"/>
  <c r="T165" i="1"/>
  <c r="T197" i="1"/>
  <c r="T229" i="1"/>
  <c r="T261" i="1"/>
  <c r="T293" i="1"/>
  <c r="T325" i="1"/>
  <c r="T357" i="1"/>
  <c r="T389" i="1"/>
  <c r="T414" i="1"/>
  <c r="T430" i="1"/>
  <c r="T446" i="1"/>
  <c r="T462" i="1"/>
  <c r="T478" i="1"/>
  <c r="T494" i="1"/>
  <c r="T510" i="1"/>
  <c r="T526" i="1"/>
  <c r="T542" i="1"/>
  <c r="T558" i="1"/>
  <c r="T574" i="1"/>
  <c r="T590" i="1"/>
  <c r="T606" i="1"/>
  <c r="T622" i="1"/>
  <c r="T638" i="1"/>
  <c r="T654" i="1"/>
  <c r="T670" i="1"/>
  <c r="T686" i="1"/>
  <c r="T702" i="1"/>
  <c r="T718" i="1"/>
  <c r="T734" i="1"/>
  <c r="T750" i="1"/>
  <c r="T766" i="1"/>
  <c r="T779" i="1"/>
  <c r="T787" i="1"/>
  <c r="T795" i="1"/>
  <c r="T803" i="1"/>
  <c r="T810" i="1"/>
  <c r="T814" i="1"/>
  <c r="T818" i="1"/>
  <c r="T822" i="1"/>
  <c r="T826" i="1"/>
  <c r="T830" i="1"/>
  <c r="T834" i="1"/>
  <c r="T838" i="1"/>
  <c r="T842" i="1"/>
  <c r="T846" i="1"/>
  <c r="T850" i="1"/>
  <c r="T854" i="1"/>
  <c r="T858" i="1"/>
  <c r="T862" i="1"/>
  <c r="T866" i="1"/>
  <c r="T870" i="1"/>
  <c r="T874" i="1"/>
  <c r="T878" i="1"/>
  <c r="T882" i="1"/>
  <c r="T886" i="1"/>
  <c r="T890" i="1"/>
  <c r="T894" i="1"/>
  <c r="T898" i="1"/>
  <c r="T902" i="1"/>
  <c r="T906" i="1"/>
  <c r="T910" i="1"/>
  <c r="T914" i="1"/>
  <c r="T918" i="1"/>
  <c r="T922" i="1"/>
  <c r="T926" i="1"/>
  <c r="T930" i="1"/>
  <c r="T934" i="1"/>
  <c r="T938" i="1"/>
  <c r="T942" i="1"/>
  <c r="T946" i="1"/>
  <c r="T950" i="1"/>
  <c r="T954" i="1"/>
  <c r="T958" i="1"/>
  <c r="T962" i="1"/>
  <c r="T966" i="1"/>
  <c r="T970" i="1"/>
  <c r="T974" i="1"/>
  <c r="T978" i="1"/>
  <c r="T982" i="1"/>
  <c r="T986" i="1"/>
  <c r="T990" i="1"/>
  <c r="T994" i="1"/>
  <c r="T998" i="1"/>
  <c r="T1002" i="1"/>
  <c r="T5" i="1"/>
  <c r="U6" i="1"/>
  <c r="U10" i="1"/>
  <c r="U14" i="1"/>
  <c r="U18" i="1"/>
  <c r="U22" i="1"/>
  <c r="U26" i="1"/>
  <c r="U30" i="1"/>
  <c r="U34" i="1"/>
  <c r="U38" i="1"/>
  <c r="U42" i="1"/>
  <c r="U46" i="1"/>
  <c r="U50" i="1"/>
  <c r="U54" i="1"/>
  <c r="U58" i="1"/>
  <c r="U62" i="1"/>
  <c r="U66" i="1"/>
  <c r="U70" i="1"/>
  <c r="U74" i="1"/>
  <c r="U78" i="1"/>
  <c r="U82" i="1"/>
  <c r="U86" i="1"/>
  <c r="U90" i="1"/>
  <c r="U94" i="1"/>
  <c r="U98" i="1"/>
  <c r="U102" i="1"/>
  <c r="U106" i="1"/>
  <c r="U110" i="1"/>
  <c r="U114" i="1"/>
  <c r="U118" i="1"/>
  <c r="U122" i="1"/>
  <c r="U126" i="1"/>
  <c r="U130" i="1"/>
  <c r="U134" i="1"/>
  <c r="U138" i="1"/>
  <c r="U142" i="1"/>
  <c r="U146" i="1"/>
  <c r="U150" i="1"/>
  <c r="U154" i="1"/>
  <c r="U158" i="1"/>
  <c r="U162" i="1"/>
  <c r="U166" i="1"/>
  <c r="U170" i="1"/>
  <c r="U174" i="1"/>
  <c r="U178" i="1"/>
  <c r="U182" i="1"/>
  <c r="U186" i="1"/>
  <c r="U190" i="1"/>
  <c r="U194" i="1"/>
  <c r="U198" i="1"/>
  <c r="U202" i="1"/>
  <c r="U206" i="1"/>
  <c r="U210" i="1"/>
  <c r="U214" i="1"/>
  <c r="U218" i="1"/>
  <c r="U222" i="1"/>
  <c r="U226" i="1"/>
  <c r="U230" i="1"/>
  <c r="U234" i="1"/>
  <c r="U238" i="1"/>
  <c r="U242" i="1"/>
  <c r="U246" i="1"/>
  <c r="U250" i="1"/>
  <c r="U254" i="1"/>
  <c r="U258" i="1"/>
  <c r="U262" i="1"/>
  <c r="U266" i="1"/>
  <c r="U270" i="1"/>
  <c r="U274" i="1"/>
  <c r="U278" i="1"/>
  <c r="U282" i="1"/>
  <c r="U286" i="1"/>
  <c r="U290" i="1"/>
  <c r="U294" i="1"/>
  <c r="U298" i="1"/>
  <c r="U302" i="1"/>
  <c r="U306" i="1"/>
  <c r="U310" i="1"/>
  <c r="U314" i="1"/>
  <c r="U318" i="1"/>
  <c r="U322" i="1"/>
  <c r="U326" i="1"/>
  <c r="U330" i="1"/>
  <c r="U334" i="1"/>
  <c r="U338" i="1"/>
  <c r="U342" i="1"/>
  <c r="U346" i="1"/>
  <c r="U350" i="1"/>
  <c r="U354" i="1"/>
  <c r="U358" i="1"/>
  <c r="U362" i="1"/>
  <c r="U366" i="1"/>
  <c r="U370" i="1"/>
  <c r="U374" i="1"/>
  <c r="U378" i="1"/>
  <c r="U382" i="1"/>
  <c r="U386" i="1"/>
  <c r="U390" i="1"/>
  <c r="U394" i="1"/>
  <c r="U398" i="1"/>
  <c r="U402" i="1"/>
  <c r="U406" i="1"/>
  <c r="U410" i="1"/>
  <c r="U414" i="1"/>
  <c r="U418" i="1"/>
  <c r="U422" i="1"/>
  <c r="U426" i="1"/>
  <c r="U430" i="1"/>
  <c r="U434" i="1"/>
  <c r="U438" i="1"/>
  <c r="U442" i="1"/>
  <c r="U446" i="1"/>
  <c r="U450" i="1"/>
  <c r="U454" i="1"/>
  <c r="U458" i="1"/>
  <c r="U462" i="1"/>
  <c r="U466" i="1"/>
  <c r="U470" i="1"/>
  <c r="U474" i="1"/>
  <c r="U478" i="1"/>
  <c r="U482" i="1"/>
  <c r="U486" i="1"/>
  <c r="U490" i="1"/>
  <c r="U494" i="1"/>
  <c r="U498" i="1"/>
  <c r="U502" i="1"/>
  <c r="U506" i="1"/>
  <c r="U510" i="1"/>
  <c r="U514" i="1"/>
  <c r="U518" i="1"/>
  <c r="U522" i="1"/>
  <c r="U526" i="1"/>
  <c r="U530" i="1"/>
  <c r="U534" i="1"/>
  <c r="U538" i="1"/>
  <c r="U542" i="1"/>
  <c r="U546" i="1"/>
  <c r="U550" i="1"/>
  <c r="U554" i="1"/>
  <c r="U558" i="1"/>
  <c r="U562" i="1"/>
  <c r="U566" i="1"/>
  <c r="U570" i="1"/>
  <c r="U574" i="1"/>
  <c r="U578" i="1"/>
  <c r="U582" i="1"/>
  <c r="U586" i="1"/>
  <c r="U590" i="1"/>
  <c r="U594" i="1"/>
  <c r="U598" i="1"/>
  <c r="U602" i="1"/>
  <c r="U606" i="1"/>
  <c r="U610" i="1"/>
  <c r="U614" i="1"/>
  <c r="U618" i="1"/>
  <c r="U622" i="1"/>
  <c r="U626" i="1"/>
  <c r="U630" i="1"/>
  <c r="U634" i="1"/>
  <c r="U638" i="1"/>
  <c r="U642" i="1"/>
  <c r="U646" i="1"/>
  <c r="U650" i="1"/>
  <c r="U654" i="1"/>
  <c r="U658" i="1"/>
  <c r="U662" i="1"/>
  <c r="U666" i="1"/>
  <c r="U670" i="1"/>
  <c r="U674" i="1"/>
  <c r="U678" i="1"/>
  <c r="U682" i="1"/>
  <c r="U686" i="1"/>
  <c r="U690" i="1"/>
  <c r="U694" i="1"/>
  <c r="U698" i="1"/>
  <c r="U702" i="1"/>
  <c r="U706" i="1"/>
  <c r="U710" i="1"/>
  <c r="U714" i="1"/>
  <c r="U718" i="1"/>
  <c r="U722" i="1"/>
  <c r="U726" i="1"/>
  <c r="U730" i="1"/>
  <c r="U734" i="1"/>
  <c r="U738" i="1"/>
  <c r="U742" i="1"/>
  <c r="U746" i="1"/>
  <c r="U750" i="1"/>
  <c r="U754" i="1"/>
  <c r="U758" i="1"/>
  <c r="U762" i="1"/>
  <c r="U766" i="1"/>
  <c r="U770" i="1"/>
  <c r="U774" i="1"/>
  <c r="U778" i="1"/>
  <c r="U782" i="1"/>
  <c r="U786" i="1"/>
  <c r="U790" i="1"/>
  <c r="U794" i="1"/>
  <c r="U798" i="1"/>
  <c r="U802" i="1"/>
  <c r="U806" i="1"/>
  <c r="U810" i="1"/>
  <c r="U814" i="1"/>
  <c r="U818" i="1"/>
  <c r="U822" i="1"/>
  <c r="U826" i="1"/>
  <c r="U830" i="1"/>
  <c r="U834" i="1"/>
  <c r="U838" i="1"/>
  <c r="U842" i="1"/>
  <c r="U846" i="1"/>
  <c r="U850" i="1"/>
  <c r="U854" i="1"/>
  <c r="U858" i="1"/>
  <c r="U862" i="1"/>
  <c r="U866" i="1"/>
  <c r="U870" i="1"/>
  <c r="U874" i="1"/>
  <c r="U878" i="1"/>
  <c r="U882" i="1"/>
  <c r="U886" i="1"/>
  <c r="U890" i="1"/>
  <c r="U894" i="1"/>
  <c r="U898" i="1"/>
  <c r="U902" i="1"/>
  <c r="U906" i="1"/>
  <c r="U910" i="1"/>
  <c r="U914" i="1"/>
  <c r="U918" i="1"/>
  <c r="U922" i="1"/>
  <c r="U926" i="1"/>
  <c r="U930" i="1"/>
  <c r="U934" i="1"/>
  <c r="U938" i="1"/>
  <c r="U942" i="1"/>
  <c r="U946" i="1"/>
  <c r="U950" i="1"/>
  <c r="U954" i="1"/>
  <c r="U958" i="1"/>
  <c r="U962" i="1"/>
  <c r="U966" i="1"/>
  <c r="U970" i="1"/>
  <c r="T13" i="1"/>
  <c r="T45" i="1"/>
  <c r="T77" i="1"/>
  <c r="T109" i="1"/>
  <c r="T141" i="1"/>
  <c r="T173" i="1"/>
  <c r="T205" i="1"/>
  <c r="T237" i="1"/>
  <c r="T269" i="1"/>
  <c r="T301" i="1"/>
  <c r="T333" i="1"/>
  <c r="T365" i="1"/>
  <c r="T397" i="1"/>
  <c r="T418" i="1"/>
  <c r="T434" i="1"/>
  <c r="T450" i="1"/>
  <c r="T466" i="1"/>
  <c r="T482" i="1"/>
  <c r="T498" i="1"/>
  <c r="T514" i="1"/>
  <c r="T530" i="1"/>
  <c r="T546" i="1"/>
  <c r="T562" i="1"/>
  <c r="T578" i="1"/>
  <c r="T594" i="1"/>
  <c r="T610" i="1"/>
  <c r="T626" i="1"/>
  <c r="T642" i="1"/>
  <c r="T658" i="1"/>
  <c r="T674" i="1"/>
  <c r="T690" i="1"/>
  <c r="T706" i="1"/>
  <c r="T722" i="1"/>
  <c r="T738" i="1"/>
  <c r="T754" i="1"/>
  <c r="T770" i="1"/>
  <c r="T782" i="1"/>
  <c r="T790" i="1"/>
  <c r="T798" i="1"/>
  <c r="T806" i="1"/>
  <c r="T811" i="1"/>
  <c r="T815" i="1"/>
  <c r="T819" i="1"/>
  <c r="T823" i="1"/>
  <c r="T827" i="1"/>
  <c r="T831" i="1"/>
  <c r="T835" i="1"/>
  <c r="T839" i="1"/>
  <c r="T843" i="1"/>
  <c r="T847" i="1"/>
  <c r="T851" i="1"/>
  <c r="T855" i="1"/>
  <c r="T859" i="1"/>
  <c r="T863" i="1"/>
  <c r="T867" i="1"/>
  <c r="T871" i="1"/>
  <c r="T875" i="1"/>
  <c r="T879" i="1"/>
  <c r="T883" i="1"/>
  <c r="T887" i="1"/>
  <c r="T891" i="1"/>
  <c r="T895" i="1"/>
  <c r="T899" i="1"/>
  <c r="T903" i="1"/>
  <c r="T907" i="1"/>
  <c r="T911" i="1"/>
  <c r="T915" i="1"/>
  <c r="T919" i="1"/>
  <c r="T923" i="1"/>
  <c r="T927" i="1"/>
  <c r="T931" i="1"/>
  <c r="T935" i="1"/>
  <c r="T939" i="1"/>
  <c r="T943" i="1"/>
  <c r="T947" i="1"/>
  <c r="T951" i="1"/>
  <c r="T955" i="1"/>
  <c r="T959" i="1"/>
  <c r="T963" i="1"/>
  <c r="T967" i="1"/>
  <c r="T971" i="1"/>
  <c r="T975" i="1"/>
  <c r="T979" i="1"/>
  <c r="T983" i="1"/>
  <c r="T987" i="1"/>
  <c r="T991" i="1"/>
  <c r="T995" i="1"/>
  <c r="T999" i="1"/>
  <c r="T1003" i="1"/>
  <c r="K5" i="1"/>
  <c r="U7" i="1"/>
  <c r="U11" i="1"/>
  <c r="U15" i="1"/>
  <c r="U19" i="1"/>
  <c r="U23" i="1"/>
  <c r="U27" i="1"/>
  <c r="U31" i="1"/>
  <c r="U35" i="1"/>
  <c r="U39" i="1"/>
  <c r="U43" i="1"/>
  <c r="U47" i="1"/>
  <c r="U51" i="1"/>
  <c r="U55" i="1"/>
  <c r="U59" i="1"/>
  <c r="U63" i="1"/>
  <c r="U67" i="1"/>
  <c r="U71" i="1"/>
  <c r="U75" i="1"/>
  <c r="U79" i="1"/>
  <c r="U83" i="1"/>
  <c r="U87" i="1"/>
  <c r="U91" i="1"/>
  <c r="U95" i="1"/>
  <c r="U99" i="1"/>
  <c r="U103" i="1"/>
  <c r="U107" i="1"/>
  <c r="U111" i="1"/>
  <c r="U115" i="1"/>
  <c r="U119" i="1"/>
  <c r="U123" i="1"/>
  <c r="U127" i="1"/>
  <c r="U131" i="1"/>
  <c r="U135" i="1"/>
  <c r="U139" i="1"/>
  <c r="U143" i="1"/>
  <c r="U147" i="1"/>
  <c r="U151" i="1"/>
  <c r="U155" i="1"/>
  <c r="U159" i="1"/>
  <c r="U163" i="1"/>
  <c r="U167" i="1"/>
  <c r="U171" i="1"/>
  <c r="U175" i="1"/>
  <c r="U179" i="1"/>
  <c r="U183" i="1"/>
  <c r="U187" i="1"/>
  <c r="U191" i="1"/>
  <c r="U195" i="1"/>
  <c r="U199" i="1"/>
  <c r="U203" i="1"/>
  <c r="U207" i="1"/>
  <c r="U211" i="1"/>
  <c r="U215" i="1"/>
  <c r="U219" i="1"/>
  <c r="U223" i="1"/>
  <c r="U227" i="1"/>
  <c r="U231" i="1"/>
  <c r="U235" i="1"/>
  <c r="U239" i="1"/>
  <c r="U243" i="1"/>
  <c r="U247" i="1"/>
  <c r="U251" i="1"/>
  <c r="U255" i="1"/>
  <c r="U259" i="1"/>
  <c r="U263" i="1"/>
  <c r="U267" i="1"/>
  <c r="U271" i="1"/>
  <c r="U275" i="1"/>
  <c r="U279" i="1"/>
  <c r="U283" i="1"/>
  <c r="U287" i="1"/>
  <c r="U291" i="1"/>
  <c r="U295" i="1"/>
  <c r="U299" i="1"/>
  <c r="U303" i="1"/>
  <c r="U307" i="1"/>
  <c r="U311" i="1"/>
  <c r="U315" i="1"/>
  <c r="U319" i="1"/>
  <c r="U323" i="1"/>
  <c r="U327" i="1"/>
  <c r="U331" i="1"/>
  <c r="U335" i="1"/>
  <c r="U339" i="1"/>
  <c r="U343" i="1"/>
  <c r="U347" i="1"/>
  <c r="U351" i="1"/>
  <c r="U355" i="1"/>
  <c r="U359" i="1"/>
  <c r="U363" i="1"/>
  <c r="U367" i="1"/>
  <c r="U371" i="1"/>
  <c r="U375" i="1"/>
  <c r="U379" i="1"/>
  <c r="U383" i="1"/>
  <c r="U387" i="1"/>
  <c r="U391" i="1"/>
  <c r="U395" i="1"/>
  <c r="U399" i="1"/>
  <c r="U403" i="1"/>
  <c r="U407" i="1"/>
  <c r="U411" i="1"/>
  <c r="U415" i="1"/>
  <c r="U419" i="1"/>
  <c r="U423" i="1"/>
  <c r="U427" i="1"/>
  <c r="U431" i="1"/>
  <c r="U435" i="1"/>
  <c r="U439" i="1"/>
  <c r="U443" i="1"/>
  <c r="U447" i="1"/>
  <c r="U451" i="1"/>
  <c r="U455" i="1"/>
  <c r="U459" i="1"/>
  <c r="U463" i="1"/>
  <c r="U467" i="1"/>
  <c r="U471" i="1"/>
  <c r="U475" i="1"/>
  <c r="U479" i="1"/>
  <c r="U483" i="1"/>
  <c r="U487" i="1"/>
  <c r="U491" i="1"/>
  <c r="U495" i="1"/>
  <c r="U499" i="1"/>
  <c r="U503" i="1"/>
  <c r="U507" i="1"/>
  <c r="U511" i="1"/>
  <c r="U515" i="1"/>
  <c r="U519" i="1"/>
  <c r="U523" i="1"/>
  <c r="U527" i="1"/>
  <c r="U531" i="1"/>
  <c r="U535" i="1"/>
  <c r="U539" i="1"/>
  <c r="U543" i="1"/>
  <c r="U547" i="1"/>
  <c r="U551" i="1"/>
  <c r="U555" i="1"/>
  <c r="U559" i="1"/>
  <c r="U563" i="1"/>
  <c r="U567" i="1"/>
  <c r="U571" i="1"/>
  <c r="U575" i="1"/>
  <c r="U579" i="1"/>
  <c r="U583" i="1"/>
  <c r="U587" i="1"/>
  <c r="U591" i="1"/>
  <c r="U595" i="1"/>
  <c r="U599" i="1"/>
  <c r="U603" i="1"/>
  <c r="U607" i="1"/>
  <c r="U611" i="1"/>
  <c r="U615" i="1"/>
  <c r="U619" i="1"/>
  <c r="U623" i="1"/>
  <c r="U627" i="1"/>
  <c r="U631" i="1"/>
  <c r="U635" i="1"/>
  <c r="U639" i="1"/>
  <c r="U643" i="1"/>
  <c r="U647" i="1"/>
  <c r="U651" i="1"/>
  <c r="U655" i="1"/>
  <c r="U659" i="1"/>
  <c r="U663" i="1"/>
  <c r="U667" i="1"/>
  <c r="U671" i="1"/>
  <c r="U675" i="1"/>
  <c r="U679" i="1"/>
  <c r="U683" i="1"/>
  <c r="U687" i="1"/>
  <c r="U691" i="1"/>
  <c r="U695" i="1"/>
  <c r="U699" i="1"/>
  <c r="U703" i="1"/>
  <c r="U707" i="1"/>
  <c r="U711" i="1"/>
  <c r="U715" i="1"/>
  <c r="U719" i="1"/>
  <c r="U723" i="1"/>
  <c r="U727" i="1"/>
  <c r="U731" i="1"/>
  <c r="U735" i="1"/>
  <c r="U739" i="1"/>
  <c r="U743" i="1"/>
  <c r="U747" i="1"/>
  <c r="U751" i="1"/>
  <c r="U755" i="1"/>
  <c r="U759" i="1"/>
  <c r="U763" i="1"/>
  <c r="U767" i="1"/>
  <c r="U771" i="1"/>
  <c r="U775" i="1"/>
  <c r="U779" i="1"/>
  <c r="U783" i="1"/>
  <c r="U787" i="1"/>
  <c r="U791" i="1"/>
  <c r="U795" i="1"/>
  <c r="U799" i="1"/>
  <c r="U803" i="1"/>
  <c r="U807" i="1"/>
  <c r="U811" i="1"/>
  <c r="U815" i="1"/>
  <c r="U819" i="1"/>
  <c r="U823" i="1"/>
  <c r="U827" i="1"/>
  <c r="U831" i="1"/>
  <c r="U835" i="1"/>
  <c r="U839" i="1"/>
  <c r="U843" i="1"/>
  <c r="U847" i="1"/>
  <c r="U851" i="1"/>
  <c r="U855" i="1"/>
  <c r="U859" i="1"/>
  <c r="U863" i="1"/>
  <c r="U867" i="1"/>
  <c r="U871" i="1"/>
  <c r="U875" i="1"/>
  <c r="U879" i="1"/>
  <c r="U883" i="1"/>
  <c r="U887" i="1"/>
  <c r="U891" i="1"/>
  <c r="U895" i="1"/>
  <c r="U899" i="1"/>
  <c r="U903" i="1"/>
  <c r="U907" i="1"/>
  <c r="U911" i="1"/>
  <c r="U915" i="1"/>
  <c r="U919" i="1"/>
  <c r="U923" i="1"/>
  <c r="U927" i="1"/>
  <c r="U931" i="1"/>
  <c r="U935" i="1"/>
  <c r="U939" i="1"/>
  <c r="U943" i="1"/>
  <c r="U947" i="1"/>
  <c r="U951" i="1"/>
  <c r="U955" i="1"/>
  <c r="U959" i="1"/>
  <c r="U963" i="1"/>
  <c r="U967" i="1"/>
  <c r="T21" i="1"/>
  <c r="T53" i="1"/>
  <c r="T85" i="1"/>
  <c r="T117" i="1"/>
  <c r="T149" i="1"/>
  <c r="T181" i="1"/>
  <c r="T213" i="1"/>
  <c r="T245" i="1"/>
  <c r="T277" i="1"/>
  <c r="T309" i="1"/>
  <c r="T341" i="1"/>
  <c r="T373" i="1"/>
  <c r="T405" i="1"/>
  <c r="T422" i="1"/>
  <c r="T438" i="1"/>
  <c r="T454" i="1"/>
  <c r="T470" i="1"/>
  <c r="T486" i="1"/>
  <c r="T502" i="1"/>
  <c r="T518" i="1"/>
  <c r="T534" i="1"/>
  <c r="T550" i="1"/>
  <c r="T566" i="1"/>
  <c r="T582" i="1"/>
  <c r="T598" i="1"/>
  <c r="T614" i="1"/>
  <c r="T630" i="1"/>
  <c r="T646" i="1"/>
  <c r="T662" i="1"/>
  <c r="T678" i="1"/>
  <c r="T694" i="1"/>
  <c r="T710" i="1"/>
  <c r="T726" i="1"/>
  <c r="T742" i="1"/>
  <c r="T758" i="1"/>
  <c r="T774" i="1"/>
  <c r="T783" i="1"/>
  <c r="T791" i="1"/>
  <c r="T799" i="1"/>
  <c r="T807" i="1"/>
  <c r="T812" i="1"/>
  <c r="T816" i="1"/>
  <c r="T820" i="1"/>
  <c r="T824" i="1"/>
  <c r="T828" i="1"/>
  <c r="T832" i="1"/>
  <c r="T836" i="1"/>
  <c r="T840" i="1"/>
  <c r="T844" i="1"/>
  <c r="T848" i="1"/>
  <c r="T852" i="1"/>
  <c r="T856" i="1"/>
  <c r="T860" i="1"/>
  <c r="T864" i="1"/>
  <c r="T868" i="1"/>
  <c r="T872" i="1"/>
  <c r="T876" i="1"/>
  <c r="T880" i="1"/>
  <c r="T884" i="1"/>
  <c r="T888" i="1"/>
  <c r="T892" i="1"/>
  <c r="T896" i="1"/>
  <c r="T900" i="1"/>
  <c r="T904" i="1"/>
  <c r="T908" i="1"/>
  <c r="T912" i="1"/>
  <c r="T916" i="1"/>
  <c r="T920" i="1"/>
  <c r="T924" i="1"/>
  <c r="T928" i="1"/>
  <c r="T932" i="1"/>
  <c r="T936" i="1"/>
  <c r="T940" i="1"/>
  <c r="T944" i="1"/>
  <c r="T948" i="1"/>
  <c r="T952" i="1"/>
  <c r="T956" i="1"/>
  <c r="T960" i="1"/>
  <c r="T964" i="1"/>
  <c r="T968" i="1"/>
  <c r="T972" i="1"/>
  <c r="T976" i="1"/>
  <c r="T980" i="1"/>
  <c r="T984" i="1"/>
  <c r="T988" i="1"/>
  <c r="T992" i="1"/>
  <c r="T996" i="1"/>
  <c r="T1000" i="1"/>
  <c r="T1004" i="1"/>
  <c r="U8" i="1"/>
  <c r="U12" i="1"/>
  <c r="U16" i="1"/>
  <c r="U20" i="1"/>
  <c r="U24" i="1"/>
  <c r="U28" i="1"/>
  <c r="U32" i="1"/>
  <c r="U36" i="1"/>
  <c r="U40" i="1"/>
  <c r="U44" i="1"/>
  <c r="U48" i="1"/>
  <c r="U52" i="1"/>
  <c r="U56" i="1"/>
  <c r="U60" i="1"/>
  <c r="U64" i="1"/>
  <c r="U68" i="1"/>
  <c r="U72" i="1"/>
  <c r="U76" i="1"/>
  <c r="U80" i="1"/>
  <c r="U84" i="1"/>
  <c r="U88" i="1"/>
  <c r="U92" i="1"/>
  <c r="U96" i="1"/>
  <c r="U100" i="1"/>
  <c r="U104" i="1"/>
  <c r="U108" i="1"/>
  <c r="U112" i="1"/>
  <c r="U116" i="1"/>
  <c r="U120" i="1"/>
  <c r="U124" i="1"/>
  <c r="U128" i="1"/>
  <c r="U132" i="1"/>
  <c r="U136" i="1"/>
  <c r="U140" i="1"/>
  <c r="U144" i="1"/>
  <c r="U148" i="1"/>
  <c r="U152" i="1"/>
  <c r="U156" i="1"/>
  <c r="U160" i="1"/>
  <c r="U164" i="1"/>
  <c r="U168" i="1"/>
  <c r="U172" i="1"/>
  <c r="U176" i="1"/>
  <c r="U180" i="1"/>
  <c r="U184" i="1"/>
  <c r="U188" i="1"/>
  <c r="U192" i="1"/>
  <c r="U196" i="1"/>
  <c r="U200" i="1"/>
  <c r="U204" i="1"/>
  <c r="U208" i="1"/>
  <c r="U212" i="1"/>
  <c r="U216" i="1"/>
  <c r="U220" i="1"/>
  <c r="U224" i="1"/>
  <c r="U228" i="1"/>
  <c r="U232" i="1"/>
  <c r="U236" i="1"/>
  <c r="U240" i="1"/>
  <c r="U244" i="1"/>
  <c r="U248" i="1"/>
  <c r="U252" i="1"/>
  <c r="U256" i="1"/>
  <c r="U260" i="1"/>
  <c r="U264" i="1"/>
  <c r="U268" i="1"/>
  <c r="U272" i="1"/>
  <c r="U276" i="1"/>
  <c r="U280" i="1"/>
  <c r="U284" i="1"/>
  <c r="U288" i="1"/>
  <c r="U292" i="1"/>
  <c r="U296" i="1"/>
  <c r="U300" i="1"/>
  <c r="U304" i="1"/>
  <c r="U308" i="1"/>
  <c r="U312" i="1"/>
  <c r="U316" i="1"/>
  <c r="U320" i="1"/>
  <c r="U324" i="1"/>
  <c r="U328" i="1"/>
  <c r="U332" i="1"/>
  <c r="U336" i="1"/>
  <c r="U340" i="1"/>
  <c r="U344" i="1"/>
  <c r="U348" i="1"/>
  <c r="U352" i="1"/>
  <c r="U356" i="1"/>
  <c r="U360" i="1"/>
  <c r="U364" i="1"/>
  <c r="U368" i="1"/>
  <c r="U372" i="1"/>
  <c r="U376" i="1"/>
  <c r="U380" i="1"/>
  <c r="U384" i="1"/>
  <c r="U388" i="1"/>
  <c r="U392" i="1"/>
  <c r="U396" i="1"/>
  <c r="U400" i="1"/>
  <c r="U404" i="1"/>
  <c r="U408" i="1"/>
  <c r="U412" i="1"/>
  <c r="U416" i="1"/>
  <c r="U420" i="1"/>
  <c r="U424" i="1"/>
  <c r="U428" i="1"/>
  <c r="U432" i="1"/>
  <c r="U436" i="1"/>
  <c r="U440" i="1"/>
  <c r="U444" i="1"/>
  <c r="U448" i="1"/>
  <c r="U452" i="1"/>
  <c r="U456" i="1"/>
  <c r="U460" i="1"/>
  <c r="U464" i="1"/>
  <c r="U468" i="1"/>
  <c r="U472" i="1"/>
  <c r="U476" i="1"/>
  <c r="U480" i="1"/>
  <c r="U484" i="1"/>
  <c r="U488" i="1"/>
  <c r="U492" i="1"/>
  <c r="U496" i="1"/>
  <c r="U500" i="1"/>
  <c r="U504" i="1"/>
  <c r="U508" i="1"/>
  <c r="U512" i="1"/>
  <c r="U516" i="1"/>
  <c r="U520" i="1"/>
  <c r="U524" i="1"/>
  <c r="U528" i="1"/>
  <c r="U532" i="1"/>
  <c r="U536" i="1"/>
  <c r="U540" i="1"/>
  <c r="U544" i="1"/>
  <c r="U548" i="1"/>
  <c r="U552" i="1"/>
  <c r="U556" i="1"/>
  <c r="U560" i="1"/>
  <c r="U564" i="1"/>
  <c r="U568" i="1"/>
  <c r="U572" i="1"/>
  <c r="U576" i="1"/>
  <c r="U580" i="1"/>
  <c r="U584" i="1"/>
  <c r="U588" i="1"/>
  <c r="U592" i="1"/>
  <c r="U596" i="1"/>
  <c r="U600" i="1"/>
  <c r="U604" i="1"/>
  <c r="U608" i="1"/>
  <c r="U612" i="1"/>
  <c r="U616" i="1"/>
  <c r="U620" i="1"/>
  <c r="U624" i="1"/>
  <c r="U628" i="1"/>
  <c r="U632" i="1"/>
  <c r="U636" i="1"/>
  <c r="U640" i="1"/>
  <c r="U644" i="1"/>
  <c r="U648" i="1"/>
  <c r="U652" i="1"/>
  <c r="U656" i="1"/>
  <c r="U660" i="1"/>
  <c r="U664" i="1"/>
  <c r="U668" i="1"/>
  <c r="U672" i="1"/>
  <c r="U676" i="1"/>
  <c r="U680" i="1"/>
  <c r="U684" i="1"/>
  <c r="U688" i="1"/>
  <c r="U692" i="1"/>
  <c r="U696" i="1"/>
  <c r="U700" i="1"/>
  <c r="U704" i="1"/>
  <c r="U708" i="1"/>
  <c r="U712" i="1"/>
  <c r="U716" i="1"/>
  <c r="U720" i="1"/>
  <c r="U724" i="1"/>
  <c r="U728" i="1"/>
  <c r="U732" i="1"/>
  <c r="U736" i="1"/>
  <c r="U740" i="1"/>
  <c r="U744" i="1"/>
  <c r="U748" i="1"/>
  <c r="U752" i="1"/>
  <c r="U756" i="1"/>
  <c r="U760" i="1"/>
  <c r="U764" i="1"/>
  <c r="U768" i="1"/>
  <c r="U772" i="1"/>
  <c r="U776" i="1"/>
  <c r="U780" i="1"/>
  <c r="U784" i="1"/>
  <c r="U788" i="1"/>
  <c r="U792" i="1"/>
  <c r="U796" i="1"/>
  <c r="U800" i="1"/>
  <c r="U804" i="1"/>
  <c r="U808" i="1"/>
  <c r="U812" i="1"/>
  <c r="U816" i="1"/>
  <c r="U820" i="1"/>
  <c r="U824" i="1"/>
  <c r="U828" i="1"/>
  <c r="U832" i="1"/>
  <c r="U836" i="1"/>
  <c r="U840" i="1"/>
  <c r="U844" i="1"/>
  <c r="U848" i="1"/>
  <c r="U852" i="1"/>
  <c r="U856" i="1"/>
  <c r="U860" i="1"/>
  <c r="U864" i="1"/>
  <c r="U868" i="1"/>
  <c r="U872" i="1"/>
  <c r="U876" i="1"/>
  <c r="U880" i="1"/>
  <c r="U884" i="1"/>
  <c r="U888" i="1"/>
  <c r="T125" i="1"/>
  <c r="T253" i="1"/>
  <c r="T381" i="1"/>
  <c r="T458" i="1"/>
  <c r="T522" i="1"/>
  <c r="T586" i="1"/>
  <c r="T650" i="1"/>
  <c r="T714" i="1"/>
  <c r="T778" i="1"/>
  <c r="T809" i="1"/>
  <c r="T825" i="1"/>
  <c r="T841" i="1"/>
  <c r="T857" i="1"/>
  <c r="T873" i="1"/>
  <c r="T889" i="1"/>
  <c r="T905" i="1"/>
  <c r="T921" i="1"/>
  <c r="T937" i="1"/>
  <c r="T953" i="1"/>
  <c r="T969" i="1"/>
  <c r="T985" i="1"/>
  <c r="T1001" i="1"/>
  <c r="U17" i="1"/>
  <c r="U33" i="1"/>
  <c r="U49" i="1"/>
  <c r="U65" i="1"/>
  <c r="U81" i="1"/>
  <c r="U97" i="1"/>
  <c r="U113" i="1"/>
  <c r="U129" i="1"/>
  <c r="U145" i="1"/>
  <c r="U161" i="1"/>
  <c r="U177" i="1"/>
  <c r="U193" i="1"/>
  <c r="U209" i="1"/>
  <c r="U225" i="1"/>
  <c r="U241" i="1"/>
  <c r="U257" i="1"/>
  <c r="U273" i="1"/>
  <c r="U289" i="1"/>
  <c r="U305" i="1"/>
  <c r="U321" i="1"/>
  <c r="U337" i="1"/>
  <c r="U353" i="1"/>
  <c r="U369" i="1"/>
  <c r="U385" i="1"/>
  <c r="U401" i="1"/>
  <c r="U417" i="1"/>
  <c r="U433" i="1"/>
  <c r="U449" i="1"/>
  <c r="U465" i="1"/>
  <c r="U481" i="1"/>
  <c r="U497" i="1"/>
  <c r="U513" i="1"/>
  <c r="U529" i="1"/>
  <c r="U545" i="1"/>
  <c r="U561" i="1"/>
  <c r="U577" i="1"/>
  <c r="U593" i="1"/>
  <c r="U609" i="1"/>
  <c r="U625" i="1"/>
  <c r="U641" i="1"/>
  <c r="U657" i="1"/>
  <c r="U673" i="1"/>
  <c r="U689" i="1"/>
  <c r="U705" i="1"/>
  <c r="U721" i="1"/>
  <c r="U737" i="1"/>
  <c r="U753" i="1"/>
  <c r="U769" i="1"/>
  <c r="U785" i="1"/>
  <c r="U801" i="1"/>
  <c r="U817" i="1"/>
  <c r="U833" i="1"/>
  <c r="U849" i="1"/>
  <c r="U865" i="1"/>
  <c r="U881" i="1"/>
  <c r="U893" i="1"/>
  <c r="U901" i="1"/>
  <c r="U909" i="1"/>
  <c r="U917" i="1"/>
  <c r="U925" i="1"/>
  <c r="U933" i="1"/>
  <c r="U941" i="1"/>
  <c r="U949" i="1"/>
  <c r="U957" i="1"/>
  <c r="U965" i="1"/>
  <c r="U972" i="1"/>
  <c r="U976" i="1"/>
  <c r="U980" i="1"/>
  <c r="U984" i="1"/>
  <c r="U988" i="1"/>
  <c r="U992" i="1"/>
  <c r="U996" i="1"/>
  <c r="U1000" i="1"/>
  <c r="U1004" i="1"/>
  <c r="L6" i="1"/>
  <c r="L10" i="1"/>
  <c r="L14" i="1"/>
  <c r="L18" i="1"/>
  <c r="L22" i="1"/>
  <c r="L26" i="1"/>
  <c r="L30" i="1"/>
  <c r="L34" i="1"/>
  <c r="L38" i="1"/>
  <c r="L42" i="1"/>
  <c r="L46" i="1"/>
  <c r="L50" i="1"/>
  <c r="L54" i="1"/>
  <c r="L58" i="1"/>
  <c r="L62" i="1"/>
  <c r="L66" i="1"/>
  <c r="L70" i="1"/>
  <c r="L74" i="1"/>
  <c r="L78" i="1"/>
  <c r="L82" i="1"/>
  <c r="L86" i="1"/>
  <c r="L90" i="1"/>
  <c r="L94" i="1"/>
  <c r="L98" i="1"/>
  <c r="L102" i="1"/>
  <c r="L106" i="1"/>
  <c r="L110" i="1"/>
  <c r="L114" i="1"/>
  <c r="L118" i="1"/>
  <c r="L122" i="1"/>
  <c r="L126" i="1"/>
  <c r="L130" i="1"/>
  <c r="L134" i="1"/>
  <c r="L138" i="1"/>
  <c r="L142" i="1"/>
  <c r="L146" i="1"/>
  <c r="L150" i="1"/>
  <c r="L154" i="1"/>
  <c r="L158" i="1"/>
  <c r="L162" i="1"/>
  <c r="L166" i="1"/>
  <c r="L170" i="1"/>
  <c r="L174" i="1"/>
  <c r="L178" i="1"/>
  <c r="L182" i="1"/>
  <c r="L186" i="1"/>
  <c r="L190" i="1"/>
  <c r="L194" i="1"/>
  <c r="L198" i="1"/>
  <c r="L202" i="1"/>
  <c r="L206" i="1"/>
  <c r="L210" i="1"/>
  <c r="L214" i="1"/>
  <c r="L218" i="1"/>
  <c r="L222" i="1"/>
  <c r="L226" i="1"/>
  <c r="L230" i="1"/>
  <c r="L234" i="1"/>
  <c r="L238" i="1"/>
  <c r="L242" i="1"/>
  <c r="L246" i="1"/>
  <c r="L250" i="1"/>
  <c r="L254" i="1"/>
  <c r="L258" i="1"/>
  <c r="L262" i="1"/>
  <c r="L266" i="1"/>
  <c r="L270" i="1"/>
  <c r="L274" i="1"/>
  <c r="L278" i="1"/>
  <c r="L282" i="1"/>
  <c r="L286" i="1"/>
  <c r="L290" i="1"/>
  <c r="L294" i="1"/>
  <c r="L298" i="1"/>
  <c r="L302" i="1"/>
  <c r="L306" i="1"/>
  <c r="L310" i="1"/>
  <c r="L314" i="1"/>
  <c r="L318" i="1"/>
  <c r="L322" i="1"/>
  <c r="L326" i="1"/>
  <c r="L330" i="1"/>
  <c r="L334" i="1"/>
  <c r="L338" i="1"/>
  <c r="L342" i="1"/>
  <c r="L346" i="1"/>
  <c r="L350" i="1"/>
  <c r="L354" i="1"/>
  <c r="L358" i="1"/>
  <c r="L362" i="1"/>
  <c r="L366" i="1"/>
  <c r="L370" i="1"/>
  <c r="L374" i="1"/>
  <c r="L378" i="1"/>
  <c r="L382" i="1"/>
  <c r="L386" i="1"/>
  <c r="L390" i="1"/>
  <c r="L394" i="1"/>
  <c r="L398" i="1"/>
  <c r="L402" i="1"/>
  <c r="L406" i="1"/>
  <c r="L410" i="1"/>
  <c r="L414" i="1"/>
  <c r="L418" i="1"/>
  <c r="L422" i="1"/>
  <c r="L426" i="1"/>
  <c r="L430" i="1"/>
  <c r="L434" i="1"/>
  <c r="L438" i="1"/>
  <c r="L442" i="1"/>
  <c r="L446" i="1"/>
  <c r="L450" i="1"/>
  <c r="L454" i="1"/>
  <c r="L458" i="1"/>
  <c r="L462" i="1"/>
  <c r="L466" i="1"/>
  <c r="L470" i="1"/>
  <c r="L474" i="1"/>
  <c r="L478" i="1"/>
  <c r="L482" i="1"/>
  <c r="L486" i="1"/>
  <c r="L490" i="1"/>
  <c r="L494" i="1"/>
  <c r="L498" i="1"/>
  <c r="L502" i="1"/>
  <c r="L506" i="1"/>
  <c r="L510" i="1"/>
  <c r="L514" i="1"/>
  <c r="L518" i="1"/>
  <c r="L522" i="1"/>
  <c r="L526" i="1"/>
  <c r="L530" i="1"/>
  <c r="L534" i="1"/>
  <c r="L538" i="1"/>
  <c r="L542" i="1"/>
  <c r="L546" i="1"/>
  <c r="L550" i="1"/>
  <c r="L554" i="1"/>
  <c r="L558" i="1"/>
  <c r="L562" i="1"/>
  <c r="L566" i="1"/>
  <c r="L570" i="1"/>
  <c r="L574" i="1"/>
  <c r="L578" i="1"/>
  <c r="L582" i="1"/>
  <c r="L586" i="1"/>
  <c r="L590" i="1"/>
  <c r="L594" i="1"/>
  <c r="L598" i="1"/>
  <c r="L602" i="1"/>
  <c r="L606" i="1"/>
  <c r="L610" i="1"/>
  <c r="L614" i="1"/>
  <c r="L618" i="1"/>
  <c r="L622" i="1"/>
  <c r="L626" i="1"/>
  <c r="L630" i="1"/>
  <c r="L634" i="1"/>
  <c r="L638" i="1"/>
  <c r="L642" i="1"/>
  <c r="L646" i="1"/>
  <c r="L650" i="1"/>
  <c r="L654" i="1"/>
  <c r="L658" i="1"/>
  <c r="L662" i="1"/>
  <c r="L666" i="1"/>
  <c r="L670" i="1"/>
  <c r="L674" i="1"/>
  <c r="L678" i="1"/>
  <c r="L682" i="1"/>
  <c r="L686" i="1"/>
  <c r="L690" i="1"/>
  <c r="L694" i="1"/>
  <c r="L698" i="1"/>
  <c r="L702" i="1"/>
  <c r="L706" i="1"/>
  <c r="L710" i="1"/>
  <c r="L714" i="1"/>
  <c r="L718" i="1"/>
  <c r="L722" i="1"/>
  <c r="L726" i="1"/>
  <c r="L730" i="1"/>
  <c r="L734" i="1"/>
  <c r="L738" i="1"/>
  <c r="L742" i="1"/>
  <c r="L746" i="1"/>
  <c r="L750" i="1"/>
  <c r="L754" i="1"/>
  <c r="L758" i="1"/>
  <c r="L762" i="1"/>
  <c r="L766" i="1"/>
  <c r="L770" i="1"/>
  <c r="L774" i="1"/>
  <c r="L778" i="1"/>
  <c r="L782" i="1"/>
  <c r="L786" i="1"/>
  <c r="L790" i="1"/>
  <c r="L794" i="1"/>
  <c r="L798" i="1"/>
  <c r="L802" i="1"/>
  <c r="L806" i="1"/>
  <c r="L810" i="1"/>
  <c r="L814" i="1"/>
  <c r="L818" i="1"/>
  <c r="L822" i="1"/>
  <c r="L826" i="1"/>
  <c r="L830" i="1"/>
  <c r="L834" i="1"/>
  <c r="L838" i="1"/>
  <c r="L842" i="1"/>
  <c r="L846" i="1"/>
  <c r="L850" i="1"/>
  <c r="L854" i="1"/>
  <c r="L858" i="1"/>
  <c r="L862" i="1"/>
  <c r="L866" i="1"/>
  <c r="L870" i="1"/>
  <c r="L874" i="1"/>
  <c r="L878" i="1"/>
  <c r="L882" i="1"/>
  <c r="L886" i="1"/>
  <c r="L890" i="1"/>
  <c r="L894" i="1"/>
  <c r="L898" i="1"/>
  <c r="L902" i="1"/>
  <c r="L906" i="1"/>
  <c r="L910" i="1"/>
  <c r="L914" i="1"/>
  <c r="L918" i="1"/>
  <c r="L922" i="1"/>
  <c r="L926" i="1"/>
  <c r="L930" i="1"/>
  <c r="L934" i="1"/>
  <c r="L938" i="1"/>
  <c r="L942" i="1"/>
  <c r="L946" i="1"/>
  <c r="L950" i="1"/>
  <c r="L954" i="1"/>
  <c r="L958" i="1"/>
  <c r="L962" i="1"/>
  <c r="L966" i="1"/>
  <c r="L970" i="1"/>
  <c r="T29" i="1"/>
  <c r="T157" i="1"/>
  <c r="T285" i="1"/>
  <c r="T410" i="1"/>
  <c r="T474" i="1"/>
  <c r="T538" i="1"/>
  <c r="T602" i="1"/>
  <c r="T666" i="1"/>
  <c r="T730" i="1"/>
  <c r="T786" i="1"/>
  <c r="T813" i="1"/>
  <c r="T829" i="1"/>
  <c r="T845" i="1"/>
  <c r="T861" i="1"/>
  <c r="T877" i="1"/>
  <c r="T893" i="1"/>
  <c r="T909" i="1"/>
  <c r="T925" i="1"/>
  <c r="T941" i="1"/>
  <c r="T957" i="1"/>
  <c r="T973" i="1"/>
  <c r="T989" i="1"/>
  <c r="T1005" i="1"/>
  <c r="U21" i="1"/>
  <c r="U37" i="1"/>
  <c r="U53" i="1"/>
  <c r="U69" i="1"/>
  <c r="U85" i="1"/>
  <c r="U101" i="1"/>
  <c r="U117" i="1"/>
  <c r="U133" i="1"/>
  <c r="U149" i="1"/>
  <c r="U165" i="1"/>
  <c r="U181" i="1"/>
  <c r="U197" i="1"/>
  <c r="U213" i="1"/>
  <c r="U229" i="1"/>
  <c r="U245" i="1"/>
  <c r="U261" i="1"/>
  <c r="U277" i="1"/>
  <c r="U293" i="1"/>
  <c r="U309" i="1"/>
  <c r="U325" i="1"/>
  <c r="U341" i="1"/>
  <c r="U357" i="1"/>
  <c r="U373" i="1"/>
  <c r="U389" i="1"/>
  <c r="U405" i="1"/>
  <c r="U421" i="1"/>
  <c r="U437" i="1"/>
  <c r="U453" i="1"/>
  <c r="U469" i="1"/>
  <c r="U485" i="1"/>
  <c r="U501" i="1"/>
  <c r="U517" i="1"/>
  <c r="U533" i="1"/>
  <c r="U549" i="1"/>
  <c r="U565" i="1"/>
  <c r="U581" i="1"/>
  <c r="U597" i="1"/>
  <c r="U613" i="1"/>
  <c r="U629" i="1"/>
  <c r="U645" i="1"/>
  <c r="U661" i="1"/>
  <c r="U677" i="1"/>
  <c r="U693" i="1"/>
  <c r="U709" i="1"/>
  <c r="U725" i="1"/>
  <c r="U741" i="1"/>
  <c r="U757" i="1"/>
  <c r="U773" i="1"/>
  <c r="U789" i="1"/>
  <c r="U805" i="1"/>
  <c r="U821" i="1"/>
  <c r="U837" i="1"/>
  <c r="U853" i="1"/>
  <c r="U869" i="1"/>
  <c r="U885" i="1"/>
  <c r="U896" i="1"/>
  <c r="U904" i="1"/>
  <c r="U912" i="1"/>
  <c r="U920" i="1"/>
  <c r="U928" i="1"/>
  <c r="U936" i="1"/>
  <c r="U944" i="1"/>
  <c r="U952" i="1"/>
  <c r="U960" i="1"/>
  <c r="U968" i="1"/>
  <c r="U973" i="1"/>
  <c r="U977" i="1"/>
  <c r="U981" i="1"/>
  <c r="U985" i="1"/>
  <c r="U989" i="1"/>
  <c r="U993" i="1"/>
  <c r="U997" i="1"/>
  <c r="U1001" i="1"/>
  <c r="U1005" i="1"/>
  <c r="L7" i="1"/>
  <c r="L11" i="1"/>
  <c r="L15" i="1"/>
  <c r="L19" i="1"/>
  <c r="L23" i="1"/>
  <c r="L27" i="1"/>
  <c r="L31" i="1"/>
  <c r="L35" i="1"/>
  <c r="L39" i="1"/>
  <c r="L43" i="1"/>
  <c r="L47" i="1"/>
  <c r="L51" i="1"/>
  <c r="L55" i="1"/>
  <c r="L59" i="1"/>
  <c r="L63" i="1"/>
  <c r="L67" i="1"/>
  <c r="L71" i="1"/>
  <c r="L75" i="1"/>
  <c r="L79" i="1"/>
  <c r="L83" i="1"/>
  <c r="L87" i="1"/>
  <c r="L91" i="1"/>
  <c r="L95" i="1"/>
  <c r="L99" i="1"/>
  <c r="L103" i="1"/>
  <c r="L107" i="1"/>
  <c r="L111" i="1"/>
  <c r="L115" i="1"/>
  <c r="L119" i="1"/>
  <c r="L123" i="1"/>
  <c r="L127" i="1"/>
  <c r="L131" i="1"/>
  <c r="L135" i="1"/>
  <c r="L139" i="1"/>
  <c r="L143" i="1"/>
  <c r="L147" i="1"/>
  <c r="L151" i="1"/>
  <c r="L155" i="1"/>
  <c r="L159" i="1"/>
  <c r="L163" i="1"/>
  <c r="L167" i="1"/>
  <c r="L171" i="1"/>
  <c r="L175" i="1"/>
  <c r="L179" i="1"/>
  <c r="L183" i="1"/>
  <c r="L187" i="1"/>
  <c r="L191" i="1"/>
  <c r="L195" i="1"/>
  <c r="L199" i="1"/>
  <c r="L203" i="1"/>
  <c r="L207" i="1"/>
  <c r="L211" i="1"/>
  <c r="L215" i="1"/>
  <c r="L219" i="1"/>
  <c r="L223" i="1"/>
  <c r="L227" i="1"/>
  <c r="L231" i="1"/>
  <c r="L235" i="1"/>
  <c r="L239" i="1"/>
  <c r="L243" i="1"/>
  <c r="L247" i="1"/>
  <c r="L251" i="1"/>
  <c r="L255" i="1"/>
  <c r="L259" i="1"/>
  <c r="L263" i="1"/>
  <c r="L267" i="1"/>
  <c r="L271" i="1"/>
  <c r="L275" i="1"/>
  <c r="L279" i="1"/>
  <c r="L283" i="1"/>
  <c r="L287" i="1"/>
  <c r="L291" i="1"/>
  <c r="L295" i="1"/>
  <c r="L299" i="1"/>
  <c r="L303" i="1"/>
  <c r="L307" i="1"/>
  <c r="L311" i="1"/>
  <c r="L315" i="1"/>
  <c r="L319" i="1"/>
  <c r="L323" i="1"/>
  <c r="L327" i="1"/>
  <c r="L331" i="1"/>
  <c r="L335" i="1"/>
  <c r="L339" i="1"/>
  <c r="L343" i="1"/>
  <c r="L347" i="1"/>
  <c r="L351" i="1"/>
  <c r="L355" i="1"/>
  <c r="L359" i="1"/>
  <c r="L363" i="1"/>
  <c r="L367" i="1"/>
  <c r="L371" i="1"/>
  <c r="L375" i="1"/>
  <c r="L379" i="1"/>
  <c r="L383" i="1"/>
  <c r="L387" i="1"/>
  <c r="L391" i="1"/>
  <c r="L395" i="1"/>
  <c r="L399" i="1"/>
  <c r="L403" i="1"/>
  <c r="L407" i="1"/>
  <c r="L411" i="1"/>
  <c r="L415" i="1"/>
  <c r="L419" i="1"/>
  <c r="L423" i="1"/>
  <c r="L427" i="1"/>
  <c r="L431" i="1"/>
  <c r="L435" i="1"/>
  <c r="L439" i="1"/>
  <c r="L443" i="1"/>
  <c r="L447" i="1"/>
  <c r="L451" i="1"/>
  <c r="L455" i="1"/>
  <c r="L459" i="1"/>
  <c r="L463" i="1"/>
  <c r="L467" i="1"/>
  <c r="L471" i="1"/>
  <c r="L475" i="1"/>
  <c r="L479" i="1"/>
  <c r="L483" i="1"/>
  <c r="L487" i="1"/>
  <c r="L491" i="1"/>
  <c r="L495" i="1"/>
  <c r="L499" i="1"/>
  <c r="L503" i="1"/>
  <c r="L507" i="1"/>
  <c r="L511" i="1"/>
  <c r="L515" i="1"/>
  <c r="L519" i="1"/>
  <c r="L523" i="1"/>
  <c r="L527" i="1"/>
  <c r="L531" i="1"/>
  <c r="L535" i="1"/>
  <c r="L539" i="1"/>
  <c r="L543" i="1"/>
  <c r="L547" i="1"/>
  <c r="L551" i="1"/>
  <c r="L555" i="1"/>
  <c r="L559" i="1"/>
  <c r="L563" i="1"/>
  <c r="L567" i="1"/>
  <c r="L571" i="1"/>
  <c r="L575" i="1"/>
  <c r="L579" i="1"/>
  <c r="L583" i="1"/>
  <c r="L587" i="1"/>
  <c r="L591" i="1"/>
  <c r="L595" i="1"/>
  <c r="L599" i="1"/>
  <c r="L603" i="1"/>
  <c r="L607" i="1"/>
  <c r="L611" i="1"/>
  <c r="L615" i="1"/>
  <c r="L619" i="1"/>
  <c r="L623" i="1"/>
  <c r="L627" i="1"/>
  <c r="L631" i="1"/>
  <c r="L635" i="1"/>
  <c r="L639" i="1"/>
  <c r="L643" i="1"/>
  <c r="L647" i="1"/>
  <c r="L651" i="1"/>
  <c r="L655" i="1"/>
  <c r="L659" i="1"/>
  <c r="L663" i="1"/>
  <c r="L667" i="1"/>
  <c r="L671" i="1"/>
  <c r="L675" i="1"/>
  <c r="L679" i="1"/>
  <c r="L683" i="1"/>
  <c r="L687" i="1"/>
  <c r="L691" i="1"/>
  <c r="L695" i="1"/>
  <c r="L699" i="1"/>
  <c r="L703" i="1"/>
  <c r="L707" i="1"/>
  <c r="L711" i="1"/>
  <c r="L715" i="1"/>
  <c r="L719" i="1"/>
  <c r="L723" i="1"/>
  <c r="L727" i="1"/>
  <c r="L731" i="1"/>
  <c r="L735" i="1"/>
  <c r="L739" i="1"/>
  <c r="L743" i="1"/>
  <c r="L747" i="1"/>
  <c r="L751" i="1"/>
  <c r="L755" i="1"/>
  <c r="L759" i="1"/>
  <c r="L763" i="1"/>
  <c r="L767" i="1"/>
  <c r="L771" i="1"/>
  <c r="L775" i="1"/>
  <c r="L779" i="1"/>
  <c r="L783" i="1"/>
  <c r="L787" i="1"/>
  <c r="L791" i="1"/>
  <c r="L795" i="1"/>
  <c r="L799" i="1"/>
  <c r="L803" i="1"/>
  <c r="L807" i="1"/>
  <c r="L811" i="1"/>
  <c r="L815" i="1"/>
  <c r="L819" i="1"/>
  <c r="L823" i="1"/>
  <c r="L827" i="1"/>
  <c r="L831" i="1"/>
  <c r="L835" i="1"/>
  <c r="L839" i="1"/>
  <c r="L843" i="1"/>
  <c r="L847" i="1"/>
  <c r="L851" i="1"/>
  <c r="L855" i="1"/>
  <c r="L859" i="1"/>
  <c r="L863" i="1"/>
  <c r="L867" i="1"/>
  <c r="L871" i="1"/>
  <c r="L875" i="1"/>
  <c r="L879" i="1"/>
  <c r="L883" i="1"/>
  <c r="L887" i="1"/>
  <c r="L891" i="1"/>
  <c r="L895" i="1"/>
  <c r="L899" i="1"/>
  <c r="L903" i="1"/>
  <c r="L907" i="1"/>
  <c r="L911" i="1"/>
  <c r="L915" i="1"/>
  <c r="L919" i="1"/>
  <c r="L923" i="1"/>
  <c r="L927" i="1"/>
  <c r="L931" i="1"/>
  <c r="L935" i="1"/>
  <c r="L939" i="1"/>
  <c r="L943" i="1"/>
  <c r="L947" i="1"/>
  <c r="L951" i="1"/>
  <c r="L955" i="1"/>
  <c r="L959" i="1"/>
  <c r="L963" i="1"/>
  <c r="L967" i="1"/>
  <c r="L971" i="1"/>
  <c r="T61" i="1"/>
  <c r="T189" i="1"/>
  <c r="T317" i="1"/>
  <c r="T426" i="1"/>
  <c r="T490" i="1"/>
  <c r="T554" i="1"/>
  <c r="T618" i="1"/>
  <c r="T682" i="1"/>
  <c r="T746" i="1"/>
  <c r="T794" i="1"/>
  <c r="T817" i="1"/>
  <c r="T833" i="1"/>
  <c r="T849" i="1"/>
  <c r="T865" i="1"/>
  <c r="T881" i="1"/>
  <c r="T897" i="1"/>
  <c r="T913" i="1"/>
  <c r="T929" i="1"/>
  <c r="T945" i="1"/>
  <c r="T961" i="1"/>
  <c r="T977" i="1"/>
  <c r="T993" i="1"/>
  <c r="U9" i="1"/>
  <c r="U25" i="1"/>
  <c r="U41" i="1"/>
  <c r="U57" i="1"/>
  <c r="U73" i="1"/>
  <c r="U89" i="1"/>
  <c r="U105" i="1"/>
  <c r="U121" i="1"/>
  <c r="U137" i="1"/>
  <c r="U153" i="1"/>
  <c r="U169" i="1"/>
  <c r="U185" i="1"/>
  <c r="U201" i="1"/>
  <c r="U217" i="1"/>
  <c r="U233" i="1"/>
  <c r="U249" i="1"/>
  <c r="U265" i="1"/>
  <c r="U281" i="1"/>
  <c r="U297" i="1"/>
  <c r="U313" i="1"/>
  <c r="U329" i="1"/>
  <c r="U345" i="1"/>
  <c r="U361" i="1"/>
  <c r="U377" i="1"/>
  <c r="U393" i="1"/>
  <c r="U409" i="1"/>
  <c r="U425" i="1"/>
  <c r="U441" i="1"/>
  <c r="U457" i="1"/>
  <c r="U473" i="1"/>
  <c r="U489" i="1"/>
  <c r="U505" i="1"/>
  <c r="U521" i="1"/>
  <c r="U537" i="1"/>
  <c r="U553" i="1"/>
  <c r="U569" i="1"/>
  <c r="U585" i="1"/>
  <c r="U601" i="1"/>
  <c r="U617" i="1"/>
  <c r="U633" i="1"/>
  <c r="U649" i="1"/>
  <c r="U665" i="1"/>
  <c r="U681" i="1"/>
  <c r="U697" i="1"/>
  <c r="U713" i="1"/>
  <c r="U729" i="1"/>
  <c r="U745" i="1"/>
  <c r="U761" i="1"/>
  <c r="U777" i="1"/>
  <c r="U793" i="1"/>
  <c r="U809" i="1"/>
  <c r="U825" i="1"/>
  <c r="U841" i="1"/>
  <c r="U857" i="1"/>
  <c r="U873" i="1"/>
  <c r="U889" i="1"/>
  <c r="U897" i="1"/>
  <c r="U905" i="1"/>
  <c r="U913" i="1"/>
  <c r="U921" i="1"/>
  <c r="U929" i="1"/>
  <c r="U937" i="1"/>
  <c r="U945" i="1"/>
  <c r="U953" i="1"/>
  <c r="U961" i="1"/>
  <c r="U969" i="1"/>
  <c r="U974" i="1"/>
  <c r="U978" i="1"/>
  <c r="U982" i="1"/>
  <c r="U986" i="1"/>
  <c r="U990" i="1"/>
  <c r="U994" i="1"/>
  <c r="U998" i="1"/>
  <c r="U1002" i="1"/>
  <c r="U5" i="1"/>
  <c r="L8" i="1"/>
  <c r="L12" i="1"/>
  <c r="L16" i="1"/>
  <c r="L20" i="1"/>
  <c r="L24" i="1"/>
  <c r="L28" i="1"/>
  <c r="L32" i="1"/>
  <c r="L36" i="1"/>
  <c r="L40" i="1"/>
  <c r="L44" i="1"/>
  <c r="L48" i="1"/>
  <c r="L52" i="1"/>
  <c r="L56" i="1"/>
  <c r="L60" i="1"/>
  <c r="L64" i="1"/>
  <c r="L68" i="1"/>
  <c r="L72" i="1"/>
  <c r="L76" i="1"/>
  <c r="L80" i="1"/>
  <c r="L84" i="1"/>
  <c r="L88" i="1"/>
  <c r="L92" i="1"/>
  <c r="L96" i="1"/>
  <c r="L100" i="1"/>
  <c r="L104" i="1"/>
  <c r="L108" i="1"/>
  <c r="L112" i="1"/>
  <c r="L116" i="1"/>
  <c r="L120" i="1"/>
  <c r="L124" i="1"/>
  <c r="L128" i="1"/>
  <c r="L132" i="1"/>
  <c r="L136" i="1"/>
  <c r="L140" i="1"/>
  <c r="L144" i="1"/>
  <c r="L148" i="1"/>
  <c r="L152" i="1"/>
  <c r="L156" i="1"/>
  <c r="L160" i="1"/>
  <c r="L164" i="1"/>
  <c r="L168" i="1"/>
  <c r="L172" i="1"/>
  <c r="L176" i="1"/>
  <c r="L180" i="1"/>
  <c r="L184" i="1"/>
  <c r="L188" i="1"/>
  <c r="L192" i="1"/>
  <c r="L196" i="1"/>
  <c r="L200" i="1"/>
  <c r="L204" i="1"/>
  <c r="L208" i="1"/>
  <c r="L212" i="1"/>
  <c r="L216" i="1"/>
  <c r="L220" i="1"/>
  <c r="L224" i="1"/>
  <c r="L228" i="1"/>
  <c r="L232" i="1"/>
  <c r="L236" i="1"/>
  <c r="L240" i="1"/>
  <c r="L244" i="1"/>
  <c r="L248" i="1"/>
  <c r="L252" i="1"/>
  <c r="L256" i="1"/>
  <c r="L260" i="1"/>
  <c r="L264" i="1"/>
  <c r="L268" i="1"/>
  <c r="L272" i="1"/>
  <c r="L276" i="1"/>
  <c r="L280" i="1"/>
  <c r="L284" i="1"/>
  <c r="L288" i="1"/>
  <c r="L292" i="1"/>
  <c r="L296" i="1"/>
  <c r="L300" i="1"/>
  <c r="L304" i="1"/>
  <c r="L308" i="1"/>
  <c r="L312" i="1"/>
  <c r="L316" i="1"/>
  <c r="L320" i="1"/>
  <c r="L324" i="1"/>
  <c r="L328" i="1"/>
  <c r="L332" i="1"/>
  <c r="L336" i="1"/>
  <c r="L340" i="1"/>
  <c r="L344" i="1"/>
  <c r="L348" i="1"/>
  <c r="L352" i="1"/>
  <c r="L356" i="1"/>
  <c r="L360" i="1"/>
  <c r="L364" i="1"/>
  <c r="L368" i="1"/>
  <c r="L372" i="1"/>
  <c r="L376" i="1"/>
  <c r="L380" i="1"/>
  <c r="L384" i="1"/>
  <c r="L388" i="1"/>
  <c r="L392" i="1"/>
  <c r="L396" i="1"/>
  <c r="L400" i="1"/>
  <c r="L404" i="1"/>
  <c r="L408" i="1"/>
  <c r="L412" i="1"/>
  <c r="L416" i="1"/>
  <c r="L420" i="1"/>
  <c r="L424" i="1"/>
  <c r="L428" i="1"/>
  <c r="L432" i="1"/>
  <c r="L436" i="1"/>
  <c r="L440" i="1"/>
  <c r="L444" i="1"/>
  <c r="L448" i="1"/>
  <c r="L452" i="1"/>
  <c r="L456" i="1"/>
  <c r="L460" i="1"/>
  <c r="L464" i="1"/>
  <c r="L468" i="1"/>
  <c r="L472" i="1"/>
  <c r="L476" i="1"/>
  <c r="L480" i="1"/>
  <c r="L484" i="1"/>
  <c r="L488" i="1"/>
  <c r="L492" i="1"/>
  <c r="L496" i="1"/>
  <c r="L500" i="1"/>
  <c r="L504" i="1"/>
  <c r="L508" i="1"/>
  <c r="L512" i="1"/>
  <c r="L516" i="1"/>
  <c r="L520" i="1"/>
  <c r="L524" i="1"/>
  <c r="L528" i="1"/>
  <c r="L532" i="1"/>
  <c r="L536" i="1"/>
  <c r="L540" i="1"/>
  <c r="L544" i="1"/>
  <c r="L548" i="1"/>
  <c r="L552" i="1"/>
  <c r="L556" i="1"/>
  <c r="L560" i="1"/>
  <c r="L564" i="1"/>
  <c r="L568" i="1"/>
  <c r="L572" i="1"/>
  <c r="L576" i="1"/>
  <c r="L580" i="1"/>
  <c r="L584" i="1"/>
  <c r="L588" i="1"/>
  <c r="L592" i="1"/>
  <c r="L596" i="1"/>
  <c r="L600" i="1"/>
  <c r="L604" i="1"/>
  <c r="L608" i="1"/>
  <c r="L612" i="1"/>
  <c r="L616" i="1"/>
  <c r="L620" i="1"/>
  <c r="L624" i="1"/>
  <c r="L628" i="1"/>
  <c r="L632" i="1"/>
  <c r="L636" i="1"/>
  <c r="L640" i="1"/>
  <c r="L644" i="1"/>
  <c r="L648" i="1"/>
  <c r="L652" i="1"/>
  <c r="L656" i="1"/>
  <c r="L660" i="1"/>
  <c r="L664" i="1"/>
  <c r="L668" i="1"/>
  <c r="L672" i="1"/>
  <c r="L676" i="1"/>
  <c r="L680" i="1"/>
  <c r="L684" i="1"/>
  <c r="L688" i="1"/>
  <c r="L692" i="1"/>
  <c r="L696" i="1"/>
  <c r="L700" i="1"/>
  <c r="L704" i="1"/>
  <c r="L708" i="1"/>
  <c r="L712" i="1"/>
  <c r="L716" i="1"/>
  <c r="L720" i="1"/>
  <c r="L724" i="1"/>
  <c r="L728" i="1"/>
  <c r="L732" i="1"/>
  <c r="L736" i="1"/>
  <c r="L740" i="1"/>
  <c r="L744" i="1"/>
  <c r="L748" i="1"/>
  <c r="L752" i="1"/>
  <c r="L756" i="1"/>
  <c r="L760" i="1"/>
  <c r="L764" i="1"/>
  <c r="L768" i="1"/>
  <c r="L772" i="1"/>
  <c r="L776" i="1"/>
  <c r="L780" i="1"/>
  <c r="L784" i="1"/>
  <c r="L788" i="1"/>
  <c r="L792" i="1"/>
  <c r="L796" i="1"/>
  <c r="L800" i="1"/>
  <c r="L804" i="1"/>
  <c r="L808" i="1"/>
  <c r="L812" i="1"/>
  <c r="L816" i="1"/>
  <c r="L820" i="1"/>
  <c r="L824" i="1"/>
  <c r="L828" i="1"/>
  <c r="L832" i="1"/>
  <c r="L836" i="1"/>
  <c r="L840" i="1"/>
  <c r="L844" i="1"/>
  <c r="L848" i="1"/>
  <c r="L852" i="1"/>
  <c r="L856" i="1"/>
  <c r="L860" i="1"/>
  <c r="L864" i="1"/>
  <c r="L868" i="1"/>
  <c r="L872" i="1"/>
  <c r="L876" i="1"/>
  <c r="L880" i="1"/>
  <c r="L884" i="1"/>
  <c r="L888" i="1"/>
  <c r="L892" i="1"/>
  <c r="L896" i="1"/>
  <c r="L900" i="1"/>
  <c r="L904" i="1"/>
  <c r="L908" i="1"/>
  <c r="L912" i="1"/>
  <c r="L916" i="1"/>
  <c r="L920" i="1"/>
  <c r="L924" i="1"/>
  <c r="L928" i="1"/>
  <c r="L932" i="1"/>
  <c r="L936" i="1"/>
  <c r="L940" i="1"/>
  <c r="L944" i="1"/>
  <c r="L948" i="1"/>
  <c r="L952" i="1"/>
  <c r="T93" i="1"/>
  <c r="T506" i="1"/>
  <c r="T762" i="1"/>
  <c r="T853" i="1"/>
  <c r="T917" i="1"/>
  <c r="T981" i="1"/>
  <c r="U29" i="1"/>
  <c r="U93" i="1"/>
  <c r="U157" i="1"/>
  <c r="U221" i="1"/>
  <c r="U285" i="1"/>
  <c r="U349" i="1"/>
  <c r="U413" i="1"/>
  <c r="U477" i="1"/>
  <c r="U541" i="1"/>
  <c r="U605" i="1"/>
  <c r="U669" i="1"/>
  <c r="U733" i="1"/>
  <c r="U797" i="1"/>
  <c r="U861" i="1"/>
  <c r="U908" i="1"/>
  <c r="U940" i="1"/>
  <c r="U971" i="1"/>
  <c r="U987" i="1"/>
  <c r="U1003" i="1"/>
  <c r="L17" i="1"/>
  <c r="L33" i="1"/>
  <c r="L49" i="1"/>
  <c r="L65" i="1"/>
  <c r="L81" i="1"/>
  <c r="L97" i="1"/>
  <c r="L113" i="1"/>
  <c r="L129" i="1"/>
  <c r="L145" i="1"/>
  <c r="L161" i="1"/>
  <c r="L177" i="1"/>
  <c r="L193" i="1"/>
  <c r="L209" i="1"/>
  <c r="L225" i="1"/>
  <c r="L241" i="1"/>
  <c r="L257" i="1"/>
  <c r="L273" i="1"/>
  <c r="L289" i="1"/>
  <c r="L305" i="1"/>
  <c r="L321" i="1"/>
  <c r="L337" i="1"/>
  <c r="L353" i="1"/>
  <c r="L369" i="1"/>
  <c r="L385" i="1"/>
  <c r="L401" i="1"/>
  <c r="L417" i="1"/>
  <c r="L433" i="1"/>
  <c r="L449" i="1"/>
  <c r="L465" i="1"/>
  <c r="L481" i="1"/>
  <c r="L497" i="1"/>
  <c r="L513" i="1"/>
  <c r="L529" i="1"/>
  <c r="L545" i="1"/>
  <c r="L561" i="1"/>
  <c r="L577" i="1"/>
  <c r="L593" i="1"/>
  <c r="L609" i="1"/>
  <c r="L625" i="1"/>
  <c r="L641" i="1"/>
  <c r="L657" i="1"/>
  <c r="L673" i="1"/>
  <c r="L689" i="1"/>
  <c r="L705" i="1"/>
  <c r="L721" i="1"/>
  <c r="L737" i="1"/>
  <c r="L753" i="1"/>
  <c r="L769" i="1"/>
  <c r="L785" i="1"/>
  <c r="L801" i="1"/>
  <c r="L817" i="1"/>
  <c r="L833" i="1"/>
  <c r="L849" i="1"/>
  <c r="L865" i="1"/>
  <c r="L881" i="1"/>
  <c r="L897" i="1"/>
  <c r="L913" i="1"/>
  <c r="L929" i="1"/>
  <c r="L945" i="1"/>
  <c r="L957" i="1"/>
  <c r="L965" i="1"/>
  <c r="L973" i="1"/>
  <c r="L977" i="1"/>
  <c r="L981" i="1"/>
  <c r="L985" i="1"/>
  <c r="L989" i="1"/>
  <c r="L993" i="1"/>
  <c r="L997" i="1"/>
  <c r="L1001" i="1"/>
  <c r="L1005" i="1"/>
  <c r="T442" i="1"/>
  <c r="T698" i="1"/>
  <c r="T965" i="1"/>
  <c r="U13" i="1"/>
  <c r="U205" i="1"/>
  <c r="U397" i="1"/>
  <c r="U525" i="1"/>
  <c r="U717" i="1"/>
  <c r="U900" i="1"/>
  <c r="U983" i="1"/>
  <c r="L29" i="1"/>
  <c r="L77" i="1"/>
  <c r="L125" i="1"/>
  <c r="L173" i="1"/>
  <c r="L205" i="1"/>
  <c r="L253" i="1"/>
  <c r="L301" i="1"/>
  <c r="L349" i="1"/>
  <c r="L397" i="1"/>
  <c r="L445" i="1"/>
  <c r="L493" i="1"/>
  <c r="L557" i="1"/>
  <c r="L605" i="1"/>
  <c r="L653" i="1"/>
  <c r="L701" i="1"/>
  <c r="L733" i="1"/>
  <c r="L781" i="1"/>
  <c r="L829" i="1"/>
  <c r="L877" i="1"/>
  <c r="L925" i="1"/>
  <c r="L964" i="1"/>
  <c r="L980" i="1"/>
  <c r="L988" i="1"/>
  <c r="L1000" i="1"/>
  <c r="T221" i="1"/>
  <c r="T570" i="1"/>
  <c r="T802" i="1"/>
  <c r="T869" i="1"/>
  <c r="T933" i="1"/>
  <c r="T997" i="1"/>
  <c r="U45" i="1"/>
  <c r="U109" i="1"/>
  <c r="U173" i="1"/>
  <c r="U237" i="1"/>
  <c r="U301" i="1"/>
  <c r="U365" i="1"/>
  <c r="U429" i="1"/>
  <c r="U493" i="1"/>
  <c r="U557" i="1"/>
  <c r="U621" i="1"/>
  <c r="U685" i="1"/>
  <c r="U749" i="1"/>
  <c r="U813" i="1"/>
  <c r="U877" i="1"/>
  <c r="U916" i="1"/>
  <c r="U948" i="1"/>
  <c r="U975" i="1"/>
  <c r="U991" i="1"/>
  <c r="L5" i="1"/>
  <c r="L21" i="1"/>
  <c r="L37" i="1"/>
  <c r="L53" i="1"/>
  <c r="L69" i="1"/>
  <c r="L85" i="1"/>
  <c r="L101" i="1"/>
  <c r="L117" i="1"/>
  <c r="L133" i="1"/>
  <c r="L149" i="1"/>
  <c r="L165" i="1"/>
  <c r="L181" i="1"/>
  <c r="L197" i="1"/>
  <c r="L213" i="1"/>
  <c r="L229" i="1"/>
  <c r="L245" i="1"/>
  <c r="L261" i="1"/>
  <c r="L277" i="1"/>
  <c r="L293" i="1"/>
  <c r="L309" i="1"/>
  <c r="L325" i="1"/>
  <c r="L341" i="1"/>
  <c r="L357" i="1"/>
  <c r="L373" i="1"/>
  <c r="L389" i="1"/>
  <c r="L405" i="1"/>
  <c r="L421" i="1"/>
  <c r="L437" i="1"/>
  <c r="L453" i="1"/>
  <c r="L469" i="1"/>
  <c r="L485" i="1"/>
  <c r="L501" i="1"/>
  <c r="L517" i="1"/>
  <c r="L533" i="1"/>
  <c r="L549" i="1"/>
  <c r="L565" i="1"/>
  <c r="L581" i="1"/>
  <c r="L597" i="1"/>
  <c r="L613" i="1"/>
  <c r="L629" i="1"/>
  <c r="L645" i="1"/>
  <c r="L661" i="1"/>
  <c r="L677" i="1"/>
  <c r="L693" i="1"/>
  <c r="L709" i="1"/>
  <c r="L725" i="1"/>
  <c r="L741" i="1"/>
  <c r="L757" i="1"/>
  <c r="L773" i="1"/>
  <c r="L789" i="1"/>
  <c r="L805" i="1"/>
  <c r="L821" i="1"/>
  <c r="L837" i="1"/>
  <c r="L853" i="1"/>
  <c r="L869" i="1"/>
  <c r="L885" i="1"/>
  <c r="L901" i="1"/>
  <c r="L917" i="1"/>
  <c r="L933" i="1"/>
  <c r="L949" i="1"/>
  <c r="L960" i="1"/>
  <c r="L968" i="1"/>
  <c r="L974" i="1"/>
  <c r="L978" i="1"/>
  <c r="L982" i="1"/>
  <c r="L986" i="1"/>
  <c r="L990" i="1"/>
  <c r="L994" i="1"/>
  <c r="L998" i="1"/>
  <c r="L1002" i="1"/>
  <c r="T901" i="1"/>
  <c r="U77" i="1"/>
  <c r="U269" i="1"/>
  <c r="U461" i="1"/>
  <c r="U653" i="1"/>
  <c r="U845" i="1"/>
  <c r="U932" i="1"/>
  <c r="U999" i="1"/>
  <c r="L45" i="1"/>
  <c r="L93" i="1"/>
  <c r="L141" i="1"/>
  <c r="L189" i="1"/>
  <c r="L237" i="1"/>
  <c r="L269" i="1"/>
  <c r="L317" i="1"/>
  <c r="L365" i="1"/>
  <c r="L413" i="1"/>
  <c r="L461" i="1"/>
  <c r="L509" i="1"/>
  <c r="L541" i="1"/>
  <c r="L573" i="1"/>
  <c r="L621" i="1"/>
  <c r="L669" i="1"/>
  <c r="L717" i="1"/>
  <c r="L765" i="1"/>
  <c r="L813" i="1"/>
  <c r="L861" i="1"/>
  <c r="L909" i="1"/>
  <c r="L956" i="1"/>
  <c r="L972" i="1"/>
  <c r="L984" i="1"/>
  <c r="L996" i="1"/>
  <c r="T349" i="1"/>
  <c r="T634" i="1"/>
  <c r="T821" i="1"/>
  <c r="T885" i="1"/>
  <c r="T949" i="1"/>
  <c r="U61" i="1"/>
  <c r="U125" i="1"/>
  <c r="U189" i="1"/>
  <c r="U253" i="1"/>
  <c r="U317" i="1"/>
  <c r="U381" i="1"/>
  <c r="U445" i="1"/>
  <c r="U509" i="1"/>
  <c r="U573" i="1"/>
  <c r="U637" i="1"/>
  <c r="U701" i="1"/>
  <c r="U765" i="1"/>
  <c r="U829" i="1"/>
  <c r="U892" i="1"/>
  <c r="U924" i="1"/>
  <c r="U956" i="1"/>
  <c r="U979" i="1"/>
  <c r="U995" i="1"/>
  <c r="L9" i="1"/>
  <c r="L25" i="1"/>
  <c r="L41" i="1"/>
  <c r="L57" i="1"/>
  <c r="L73" i="1"/>
  <c r="L89" i="1"/>
  <c r="L105" i="1"/>
  <c r="L121" i="1"/>
  <c r="L137" i="1"/>
  <c r="L153" i="1"/>
  <c r="L169" i="1"/>
  <c r="L185" i="1"/>
  <c r="L201" i="1"/>
  <c r="L217" i="1"/>
  <c r="L233" i="1"/>
  <c r="L249" i="1"/>
  <c r="L265" i="1"/>
  <c r="L281" i="1"/>
  <c r="L297" i="1"/>
  <c r="L313" i="1"/>
  <c r="L329" i="1"/>
  <c r="L345" i="1"/>
  <c r="L361" i="1"/>
  <c r="L377" i="1"/>
  <c r="L393" i="1"/>
  <c r="L409" i="1"/>
  <c r="L425" i="1"/>
  <c r="L441" i="1"/>
  <c r="L457" i="1"/>
  <c r="L473" i="1"/>
  <c r="L489" i="1"/>
  <c r="L505" i="1"/>
  <c r="L521" i="1"/>
  <c r="L537" i="1"/>
  <c r="L553" i="1"/>
  <c r="L569" i="1"/>
  <c r="L585" i="1"/>
  <c r="L601" i="1"/>
  <c r="L617" i="1"/>
  <c r="L633" i="1"/>
  <c r="L649" i="1"/>
  <c r="L665" i="1"/>
  <c r="L681" i="1"/>
  <c r="L697" i="1"/>
  <c r="L713" i="1"/>
  <c r="L729" i="1"/>
  <c r="L745" i="1"/>
  <c r="L761" i="1"/>
  <c r="L777" i="1"/>
  <c r="L793" i="1"/>
  <c r="L809" i="1"/>
  <c r="L825" i="1"/>
  <c r="L841" i="1"/>
  <c r="L857" i="1"/>
  <c r="L873" i="1"/>
  <c r="L889" i="1"/>
  <c r="L905" i="1"/>
  <c r="L921" i="1"/>
  <c r="L937" i="1"/>
  <c r="L953" i="1"/>
  <c r="L961" i="1"/>
  <c r="L969" i="1"/>
  <c r="L975" i="1"/>
  <c r="L979" i="1"/>
  <c r="L983" i="1"/>
  <c r="L987" i="1"/>
  <c r="L991" i="1"/>
  <c r="L995" i="1"/>
  <c r="L999" i="1"/>
  <c r="L1003" i="1"/>
  <c r="T837" i="1"/>
  <c r="U141" i="1"/>
  <c r="U333" i="1"/>
  <c r="U589" i="1"/>
  <c r="U781" i="1"/>
  <c r="U964" i="1"/>
  <c r="L13" i="1"/>
  <c r="L61" i="1"/>
  <c r="L109" i="1"/>
  <c r="L157" i="1"/>
  <c r="L221" i="1"/>
  <c r="L285" i="1"/>
  <c r="L333" i="1"/>
  <c r="L381" i="1"/>
  <c r="L429" i="1"/>
  <c r="L477" i="1"/>
  <c r="L525" i="1"/>
  <c r="L589" i="1"/>
  <c r="L637" i="1"/>
  <c r="L685" i="1"/>
  <c r="L749" i="1"/>
  <c r="L797" i="1"/>
  <c r="L845" i="1"/>
  <c r="L893" i="1"/>
  <c r="L941" i="1"/>
  <c r="L976" i="1"/>
  <c r="L992" i="1"/>
  <c r="L1004" i="1"/>
  <c r="K7" i="1"/>
  <c r="K11" i="1"/>
  <c r="K15" i="1"/>
  <c r="K19" i="1"/>
  <c r="K23" i="1"/>
  <c r="K27" i="1"/>
  <c r="K31" i="1"/>
  <c r="K35" i="1"/>
  <c r="K39" i="1"/>
  <c r="K43" i="1"/>
  <c r="K47" i="1"/>
  <c r="K51" i="1"/>
  <c r="K55" i="1"/>
  <c r="K59" i="1"/>
  <c r="K63" i="1"/>
  <c r="K67" i="1"/>
  <c r="K71" i="1"/>
  <c r="K75" i="1"/>
  <c r="K79" i="1"/>
  <c r="K83" i="1"/>
  <c r="K87" i="1"/>
  <c r="K91" i="1"/>
  <c r="K95" i="1"/>
  <c r="K99" i="1"/>
  <c r="K103" i="1"/>
  <c r="K107" i="1"/>
  <c r="K111" i="1"/>
  <c r="K115" i="1"/>
  <c r="K119" i="1"/>
  <c r="K123" i="1"/>
  <c r="K127" i="1"/>
  <c r="K131" i="1"/>
  <c r="K135" i="1"/>
  <c r="K139" i="1"/>
  <c r="K143" i="1"/>
  <c r="K147" i="1"/>
  <c r="K151" i="1"/>
  <c r="K155" i="1"/>
  <c r="K159" i="1"/>
  <c r="K163" i="1"/>
  <c r="K167" i="1"/>
  <c r="K171" i="1"/>
  <c r="K175" i="1"/>
  <c r="K179" i="1"/>
  <c r="K183" i="1"/>
  <c r="K187" i="1"/>
  <c r="K191" i="1"/>
  <c r="K195" i="1"/>
  <c r="K199" i="1"/>
  <c r="K203" i="1"/>
  <c r="K207" i="1"/>
  <c r="K211" i="1"/>
  <c r="K215" i="1"/>
  <c r="K219" i="1"/>
  <c r="K223" i="1"/>
  <c r="K227" i="1"/>
  <c r="K231" i="1"/>
  <c r="K235" i="1"/>
  <c r="K239" i="1"/>
  <c r="K243" i="1"/>
  <c r="K247" i="1"/>
  <c r="K251" i="1"/>
  <c r="K255" i="1"/>
  <c r="K259" i="1"/>
  <c r="K263" i="1"/>
  <c r="K267" i="1"/>
  <c r="K271" i="1"/>
  <c r="K275" i="1"/>
  <c r="K279" i="1"/>
  <c r="K283" i="1"/>
  <c r="K287" i="1"/>
  <c r="K291" i="1"/>
  <c r="K295" i="1"/>
  <c r="K299" i="1"/>
  <c r="K303" i="1"/>
  <c r="K307" i="1"/>
  <c r="K311" i="1"/>
  <c r="K315" i="1"/>
  <c r="K319" i="1"/>
  <c r="K323" i="1"/>
  <c r="K327" i="1"/>
  <c r="K331" i="1"/>
  <c r="K335" i="1"/>
  <c r="K339" i="1"/>
  <c r="K343" i="1"/>
  <c r="K8" i="1"/>
  <c r="K12" i="1"/>
  <c r="K16" i="1"/>
  <c r="K20" i="1"/>
  <c r="K24" i="1"/>
  <c r="K28" i="1"/>
  <c r="K32" i="1"/>
  <c r="K36" i="1"/>
  <c r="K40" i="1"/>
  <c r="K44" i="1"/>
  <c r="K48" i="1"/>
  <c r="K52" i="1"/>
  <c r="K56" i="1"/>
  <c r="K60" i="1"/>
  <c r="K64" i="1"/>
  <c r="K68" i="1"/>
  <c r="K72" i="1"/>
  <c r="K76" i="1"/>
  <c r="K80" i="1"/>
  <c r="K84" i="1"/>
  <c r="K88" i="1"/>
  <c r="K92" i="1"/>
  <c r="K96" i="1"/>
  <c r="K100" i="1"/>
  <c r="K104" i="1"/>
  <c r="K108" i="1"/>
  <c r="K112" i="1"/>
  <c r="K116" i="1"/>
  <c r="K120" i="1"/>
  <c r="K124" i="1"/>
  <c r="K128" i="1"/>
  <c r="K132" i="1"/>
  <c r="K136" i="1"/>
  <c r="K140" i="1"/>
  <c r="K144" i="1"/>
  <c r="K148" i="1"/>
  <c r="K152" i="1"/>
  <c r="K156" i="1"/>
  <c r="K160" i="1"/>
  <c r="K164" i="1"/>
  <c r="K168" i="1"/>
  <c r="K172" i="1"/>
  <c r="K176" i="1"/>
  <c r="K180" i="1"/>
  <c r="K184" i="1"/>
  <c r="K188" i="1"/>
  <c r="K192" i="1"/>
  <c r="K196" i="1"/>
  <c r="K200" i="1"/>
  <c r="K204" i="1"/>
  <c r="K208" i="1"/>
  <c r="K212" i="1"/>
  <c r="K216" i="1"/>
  <c r="K220" i="1"/>
  <c r="K224" i="1"/>
  <c r="K228" i="1"/>
  <c r="K232" i="1"/>
  <c r="K236" i="1"/>
  <c r="K240" i="1"/>
  <c r="K244" i="1"/>
  <c r="K248" i="1"/>
  <c r="K252" i="1"/>
  <c r="K256" i="1"/>
  <c r="K260" i="1"/>
  <c r="K264" i="1"/>
  <c r="K268" i="1"/>
  <c r="K272" i="1"/>
  <c r="K276" i="1"/>
  <c r="K280" i="1"/>
  <c r="K284" i="1"/>
  <c r="K288" i="1"/>
  <c r="K292" i="1"/>
  <c r="K296" i="1"/>
  <c r="K300" i="1"/>
  <c r="K304" i="1"/>
  <c r="K308" i="1"/>
  <c r="K312" i="1"/>
  <c r="K316" i="1"/>
  <c r="K320" i="1"/>
  <c r="K324" i="1"/>
  <c r="K328" i="1"/>
  <c r="K332" i="1"/>
  <c r="K336" i="1"/>
  <c r="K340" i="1"/>
  <c r="K344" i="1"/>
  <c r="K6" i="1"/>
  <c r="K10" i="1"/>
  <c r="K14" i="1"/>
  <c r="K18" i="1"/>
  <c r="K22" i="1"/>
  <c r="K26" i="1"/>
  <c r="K30" i="1"/>
  <c r="K34" i="1"/>
  <c r="K38" i="1"/>
  <c r="K42" i="1"/>
  <c r="K46" i="1"/>
  <c r="K50" i="1"/>
  <c r="K54" i="1"/>
  <c r="K58" i="1"/>
  <c r="K62" i="1"/>
  <c r="K66" i="1"/>
  <c r="K70" i="1"/>
  <c r="K74" i="1"/>
  <c r="K78" i="1"/>
  <c r="K82" i="1"/>
  <c r="K86" i="1"/>
  <c r="K90" i="1"/>
  <c r="K94" i="1"/>
  <c r="K98" i="1"/>
  <c r="K102" i="1"/>
  <c r="K106" i="1"/>
  <c r="K110" i="1"/>
  <c r="K114" i="1"/>
  <c r="K118" i="1"/>
  <c r="K122" i="1"/>
  <c r="K126" i="1"/>
  <c r="K130" i="1"/>
  <c r="K134" i="1"/>
  <c r="K138" i="1"/>
  <c r="K142" i="1"/>
  <c r="K146" i="1"/>
  <c r="K150" i="1"/>
  <c r="K154" i="1"/>
  <c r="K158" i="1"/>
  <c r="K162" i="1"/>
  <c r="K166" i="1"/>
  <c r="K170" i="1"/>
  <c r="K174" i="1"/>
  <c r="K178" i="1"/>
  <c r="K182" i="1"/>
  <c r="K186" i="1"/>
  <c r="K190" i="1"/>
  <c r="K194" i="1"/>
  <c r="K198" i="1"/>
  <c r="K202" i="1"/>
  <c r="K206" i="1"/>
  <c r="K210" i="1"/>
  <c r="K214" i="1"/>
  <c r="K218" i="1"/>
  <c r="K222" i="1"/>
  <c r="K226" i="1"/>
  <c r="K230" i="1"/>
  <c r="K234" i="1"/>
  <c r="K238" i="1"/>
  <c r="K242" i="1"/>
  <c r="K246" i="1"/>
  <c r="K250" i="1"/>
  <c r="K254" i="1"/>
  <c r="K258" i="1"/>
  <c r="K262" i="1"/>
  <c r="K266" i="1"/>
  <c r="K270" i="1"/>
  <c r="K274" i="1"/>
  <c r="K278" i="1"/>
  <c r="K282" i="1"/>
  <c r="K286" i="1"/>
  <c r="K290" i="1"/>
  <c r="K294" i="1"/>
  <c r="K298" i="1"/>
  <c r="K302" i="1"/>
  <c r="K306" i="1"/>
  <c r="K310" i="1"/>
  <c r="K314" i="1"/>
  <c r="K318" i="1"/>
  <c r="K322" i="1"/>
  <c r="K326" i="1"/>
  <c r="K330" i="1"/>
  <c r="K334" i="1"/>
  <c r="K338" i="1"/>
  <c r="K342" i="1"/>
  <c r="K17" i="1"/>
  <c r="K33" i="1"/>
  <c r="K49" i="1"/>
  <c r="K65" i="1"/>
  <c r="K81" i="1"/>
  <c r="K97" i="1"/>
  <c r="K113" i="1"/>
  <c r="K129" i="1"/>
  <c r="K145" i="1"/>
  <c r="K161" i="1"/>
  <c r="K177" i="1"/>
  <c r="K193" i="1"/>
  <c r="K209" i="1"/>
  <c r="K225" i="1"/>
  <c r="K241" i="1"/>
  <c r="K257" i="1"/>
  <c r="K273" i="1"/>
  <c r="K289" i="1"/>
  <c r="K305" i="1"/>
  <c r="K321" i="1"/>
  <c r="K337" i="1"/>
  <c r="K347" i="1"/>
  <c r="K351" i="1"/>
  <c r="K355" i="1"/>
  <c r="K359" i="1"/>
  <c r="K363" i="1"/>
  <c r="K367" i="1"/>
  <c r="K371" i="1"/>
  <c r="K375" i="1"/>
  <c r="K379" i="1"/>
  <c r="K383" i="1"/>
  <c r="K387" i="1"/>
  <c r="K391" i="1"/>
  <c r="K395" i="1"/>
  <c r="K399" i="1"/>
  <c r="K403" i="1"/>
  <c r="K407" i="1"/>
  <c r="K411" i="1"/>
  <c r="K415" i="1"/>
  <c r="K419" i="1"/>
  <c r="K423" i="1"/>
  <c r="K427" i="1"/>
  <c r="K431" i="1"/>
  <c r="K435" i="1"/>
  <c r="K439" i="1"/>
  <c r="K443" i="1"/>
  <c r="K447" i="1"/>
  <c r="K451" i="1"/>
  <c r="K455" i="1"/>
  <c r="K459" i="1"/>
  <c r="K463" i="1"/>
  <c r="K467" i="1"/>
  <c r="K471" i="1"/>
  <c r="K475" i="1"/>
  <c r="K479" i="1"/>
  <c r="K483" i="1"/>
  <c r="K487" i="1"/>
  <c r="K491" i="1"/>
  <c r="K495" i="1"/>
  <c r="K499" i="1"/>
  <c r="K503" i="1"/>
  <c r="K507" i="1"/>
  <c r="K511" i="1"/>
  <c r="K515" i="1"/>
  <c r="K519" i="1"/>
  <c r="K523" i="1"/>
  <c r="K527" i="1"/>
  <c r="K531" i="1"/>
  <c r="K535" i="1"/>
  <c r="K539" i="1"/>
  <c r="K543" i="1"/>
  <c r="K547" i="1"/>
  <c r="K551" i="1"/>
  <c r="K555" i="1"/>
  <c r="K559" i="1"/>
  <c r="K563" i="1"/>
  <c r="K567" i="1"/>
  <c r="K571" i="1"/>
  <c r="K575" i="1"/>
  <c r="K579" i="1"/>
  <c r="K583" i="1"/>
  <c r="K587" i="1"/>
  <c r="K591" i="1"/>
  <c r="K595" i="1"/>
  <c r="K599" i="1"/>
  <c r="K603" i="1"/>
  <c r="K607" i="1"/>
  <c r="K611" i="1"/>
  <c r="K615" i="1"/>
  <c r="K619" i="1"/>
  <c r="K623" i="1"/>
  <c r="K627" i="1"/>
  <c r="K631" i="1"/>
  <c r="K635" i="1"/>
  <c r="K639" i="1"/>
  <c r="K643" i="1"/>
  <c r="K647" i="1"/>
  <c r="K651" i="1"/>
  <c r="K655" i="1"/>
  <c r="K659" i="1"/>
  <c r="K663" i="1"/>
  <c r="K667" i="1"/>
  <c r="K671" i="1"/>
  <c r="K675" i="1"/>
  <c r="K679" i="1"/>
  <c r="K683" i="1"/>
  <c r="K687" i="1"/>
  <c r="K691" i="1"/>
  <c r="K695" i="1"/>
  <c r="K699" i="1"/>
  <c r="K703" i="1"/>
  <c r="K707" i="1"/>
  <c r="K711" i="1"/>
  <c r="K715" i="1"/>
  <c r="K719" i="1"/>
  <c r="K723" i="1"/>
  <c r="K727" i="1"/>
  <c r="K731" i="1"/>
  <c r="K735" i="1"/>
  <c r="K739" i="1"/>
  <c r="K743" i="1"/>
  <c r="K747" i="1"/>
  <c r="K751" i="1"/>
  <c r="K755" i="1"/>
  <c r="K759" i="1"/>
  <c r="K763" i="1"/>
  <c r="K767" i="1"/>
  <c r="K771" i="1"/>
  <c r="K775" i="1"/>
  <c r="K779" i="1"/>
  <c r="K783" i="1"/>
  <c r="K787" i="1"/>
  <c r="K791" i="1"/>
  <c r="K795" i="1"/>
  <c r="K799" i="1"/>
  <c r="K803" i="1"/>
  <c r="K807" i="1"/>
  <c r="K811" i="1"/>
  <c r="K815" i="1"/>
  <c r="K819" i="1"/>
  <c r="K823" i="1"/>
  <c r="K827" i="1"/>
  <c r="K831" i="1"/>
  <c r="K835" i="1"/>
  <c r="K839" i="1"/>
  <c r="K843" i="1"/>
  <c r="K847" i="1"/>
  <c r="K851" i="1"/>
  <c r="K855" i="1"/>
  <c r="K859" i="1"/>
  <c r="K863" i="1"/>
  <c r="K867" i="1"/>
  <c r="K871" i="1"/>
  <c r="K875" i="1"/>
  <c r="K879" i="1"/>
  <c r="K883" i="1"/>
  <c r="K887" i="1"/>
  <c r="K891" i="1"/>
  <c r="K895" i="1"/>
  <c r="K899" i="1"/>
  <c r="K903" i="1"/>
  <c r="K907" i="1"/>
  <c r="K911" i="1"/>
  <c r="K915" i="1"/>
  <c r="K919" i="1"/>
  <c r="K923" i="1"/>
  <c r="K927" i="1"/>
  <c r="K931" i="1"/>
  <c r="K935" i="1"/>
  <c r="K939" i="1"/>
  <c r="K943" i="1"/>
  <c r="K947" i="1"/>
  <c r="K951" i="1"/>
  <c r="K955" i="1"/>
  <c r="K959" i="1"/>
  <c r="K963" i="1"/>
  <c r="K967" i="1"/>
  <c r="K971" i="1"/>
  <c r="K975" i="1"/>
  <c r="K979" i="1"/>
  <c r="K983" i="1"/>
  <c r="K21" i="1"/>
  <c r="K37" i="1"/>
  <c r="K53" i="1"/>
  <c r="K69" i="1"/>
  <c r="K85" i="1"/>
  <c r="K101" i="1"/>
  <c r="K117" i="1"/>
  <c r="K133" i="1"/>
  <c r="K149" i="1"/>
  <c r="K165" i="1"/>
  <c r="K181" i="1"/>
  <c r="K197" i="1"/>
  <c r="K213" i="1"/>
  <c r="K229" i="1"/>
  <c r="K245" i="1"/>
  <c r="K261" i="1"/>
  <c r="K277" i="1"/>
  <c r="K293" i="1"/>
  <c r="K309" i="1"/>
  <c r="K325" i="1"/>
  <c r="K341" i="1"/>
  <c r="K348" i="1"/>
  <c r="K352" i="1"/>
  <c r="K356" i="1"/>
  <c r="K360" i="1"/>
  <c r="K364" i="1"/>
  <c r="K368" i="1"/>
  <c r="K372" i="1"/>
  <c r="K376" i="1"/>
  <c r="K380" i="1"/>
  <c r="K384" i="1"/>
  <c r="K388" i="1"/>
  <c r="K392" i="1"/>
  <c r="K396" i="1"/>
  <c r="K400" i="1"/>
  <c r="K404" i="1"/>
  <c r="K408" i="1"/>
  <c r="K412" i="1"/>
  <c r="K416" i="1"/>
  <c r="K420" i="1"/>
  <c r="K424" i="1"/>
  <c r="K428" i="1"/>
  <c r="K432" i="1"/>
  <c r="K436" i="1"/>
  <c r="K440" i="1"/>
  <c r="K444" i="1"/>
  <c r="K448" i="1"/>
  <c r="K452" i="1"/>
  <c r="K456" i="1"/>
  <c r="K460" i="1"/>
  <c r="K464" i="1"/>
  <c r="K468" i="1"/>
  <c r="K472" i="1"/>
  <c r="K476" i="1"/>
  <c r="K480" i="1"/>
  <c r="K484" i="1"/>
  <c r="K488" i="1"/>
  <c r="K492" i="1"/>
  <c r="K496" i="1"/>
  <c r="K500" i="1"/>
  <c r="K504" i="1"/>
  <c r="K508" i="1"/>
  <c r="K512" i="1"/>
  <c r="K516" i="1"/>
  <c r="K520" i="1"/>
  <c r="K524" i="1"/>
  <c r="K528" i="1"/>
  <c r="K532" i="1"/>
  <c r="K536" i="1"/>
  <c r="K540" i="1"/>
  <c r="K544" i="1"/>
  <c r="K548" i="1"/>
  <c r="K552" i="1"/>
  <c r="K556" i="1"/>
  <c r="K560" i="1"/>
  <c r="K564" i="1"/>
  <c r="K568" i="1"/>
  <c r="K572" i="1"/>
  <c r="K576" i="1"/>
  <c r="K580" i="1"/>
  <c r="K584" i="1"/>
  <c r="K588" i="1"/>
  <c r="K592" i="1"/>
  <c r="K596" i="1"/>
  <c r="K600" i="1"/>
  <c r="K604" i="1"/>
  <c r="K608" i="1"/>
  <c r="K612" i="1"/>
  <c r="K616" i="1"/>
  <c r="K620" i="1"/>
  <c r="K624" i="1"/>
  <c r="K628" i="1"/>
  <c r="K632" i="1"/>
  <c r="K636" i="1"/>
  <c r="K640" i="1"/>
  <c r="K644" i="1"/>
  <c r="K648" i="1"/>
  <c r="K652" i="1"/>
  <c r="K656" i="1"/>
  <c r="K660" i="1"/>
  <c r="K664" i="1"/>
  <c r="K668" i="1"/>
  <c r="K672" i="1"/>
  <c r="K676" i="1"/>
  <c r="K680" i="1"/>
  <c r="K684" i="1"/>
  <c r="K688" i="1"/>
  <c r="K692" i="1"/>
  <c r="K696" i="1"/>
  <c r="K700" i="1"/>
  <c r="K704" i="1"/>
  <c r="K708" i="1"/>
  <c r="K712" i="1"/>
  <c r="K716" i="1"/>
  <c r="K720" i="1"/>
  <c r="K724" i="1"/>
  <c r="K728" i="1"/>
  <c r="K732" i="1"/>
  <c r="K736" i="1"/>
  <c r="K740" i="1"/>
  <c r="K744" i="1"/>
  <c r="K748" i="1"/>
  <c r="K752" i="1"/>
  <c r="K756" i="1"/>
  <c r="K760" i="1"/>
  <c r="K764" i="1"/>
  <c r="K768" i="1"/>
  <c r="K772" i="1"/>
  <c r="K776" i="1"/>
  <c r="K780" i="1"/>
  <c r="K784" i="1"/>
  <c r="K788" i="1"/>
  <c r="K792" i="1"/>
  <c r="K796" i="1"/>
  <c r="K800" i="1"/>
  <c r="K804" i="1"/>
  <c r="K808" i="1"/>
  <c r="K812" i="1"/>
  <c r="K816" i="1"/>
  <c r="K820" i="1"/>
  <c r="K824" i="1"/>
  <c r="K828" i="1"/>
  <c r="K832" i="1"/>
  <c r="K836" i="1"/>
  <c r="K840" i="1"/>
  <c r="K844" i="1"/>
  <c r="K848" i="1"/>
  <c r="K852" i="1"/>
  <c r="K856" i="1"/>
  <c r="K860" i="1"/>
  <c r="K864" i="1"/>
  <c r="K868" i="1"/>
  <c r="K872" i="1"/>
  <c r="K876" i="1"/>
  <c r="K880" i="1"/>
  <c r="K884" i="1"/>
  <c r="K888" i="1"/>
  <c r="K892" i="1"/>
  <c r="K896" i="1"/>
  <c r="K900" i="1"/>
  <c r="K904" i="1"/>
  <c r="K908" i="1"/>
  <c r="K912" i="1"/>
  <c r="K916" i="1"/>
  <c r="K920" i="1"/>
  <c r="K924" i="1"/>
  <c r="K928" i="1"/>
  <c r="K932" i="1"/>
  <c r="K936" i="1"/>
  <c r="K940" i="1"/>
  <c r="K944" i="1"/>
  <c r="K948" i="1"/>
  <c r="K952" i="1"/>
  <c r="K956" i="1"/>
  <c r="K960" i="1"/>
  <c r="K964" i="1"/>
  <c r="K968" i="1"/>
  <c r="K972" i="1"/>
  <c r="K976" i="1"/>
  <c r="K9" i="1"/>
  <c r="K25" i="1"/>
  <c r="K41" i="1"/>
  <c r="K57" i="1"/>
  <c r="K73" i="1"/>
  <c r="K89" i="1"/>
  <c r="K105" i="1"/>
  <c r="K121" i="1"/>
  <c r="K137" i="1"/>
  <c r="K153" i="1"/>
  <c r="K169" i="1"/>
  <c r="K185" i="1"/>
  <c r="K201" i="1"/>
  <c r="K217" i="1"/>
  <c r="K233" i="1"/>
  <c r="K249" i="1"/>
  <c r="K265" i="1"/>
  <c r="K281" i="1"/>
  <c r="K297" i="1"/>
  <c r="K313" i="1"/>
  <c r="K329" i="1"/>
  <c r="K345" i="1"/>
  <c r="K349" i="1"/>
  <c r="K353" i="1"/>
  <c r="K357" i="1"/>
  <c r="K361" i="1"/>
  <c r="K365" i="1"/>
  <c r="K369" i="1"/>
  <c r="K373" i="1"/>
  <c r="K377" i="1"/>
  <c r="K381" i="1"/>
  <c r="K385" i="1"/>
  <c r="K389" i="1"/>
  <c r="K393" i="1"/>
  <c r="K397" i="1"/>
  <c r="K401" i="1"/>
  <c r="K405" i="1"/>
  <c r="K409" i="1"/>
  <c r="K413" i="1"/>
  <c r="K417" i="1"/>
  <c r="K421" i="1"/>
  <c r="K425" i="1"/>
  <c r="K429" i="1"/>
  <c r="K433" i="1"/>
  <c r="K437" i="1"/>
  <c r="K441" i="1"/>
  <c r="K445" i="1"/>
  <c r="K449" i="1"/>
  <c r="K453" i="1"/>
  <c r="K457" i="1"/>
  <c r="K461" i="1"/>
  <c r="K465" i="1"/>
  <c r="K469" i="1"/>
  <c r="K473" i="1"/>
  <c r="K477" i="1"/>
  <c r="K481" i="1"/>
  <c r="K485" i="1"/>
  <c r="K489" i="1"/>
  <c r="K493" i="1"/>
  <c r="K497" i="1"/>
  <c r="K501" i="1"/>
  <c r="K505" i="1"/>
  <c r="K509" i="1"/>
  <c r="K513" i="1"/>
  <c r="K517" i="1"/>
  <c r="K521" i="1"/>
  <c r="K525" i="1"/>
  <c r="K529" i="1"/>
  <c r="K533" i="1"/>
  <c r="K537" i="1"/>
  <c r="K541" i="1"/>
  <c r="K545" i="1"/>
  <c r="K549" i="1"/>
  <c r="K553" i="1"/>
  <c r="K557" i="1"/>
  <c r="K561" i="1"/>
  <c r="K565" i="1"/>
  <c r="K569" i="1"/>
  <c r="K573" i="1"/>
  <c r="K577" i="1"/>
  <c r="K581" i="1"/>
  <c r="K585" i="1"/>
  <c r="K589" i="1"/>
  <c r="K593" i="1"/>
  <c r="K597" i="1"/>
  <c r="K601" i="1"/>
  <c r="K605" i="1"/>
  <c r="K609" i="1"/>
  <c r="K613" i="1"/>
  <c r="K617" i="1"/>
  <c r="K621" i="1"/>
  <c r="K625" i="1"/>
  <c r="K629" i="1"/>
  <c r="K633" i="1"/>
  <c r="K637" i="1"/>
  <c r="K641" i="1"/>
  <c r="K645" i="1"/>
  <c r="K649" i="1"/>
  <c r="K653" i="1"/>
  <c r="K657" i="1"/>
  <c r="K661" i="1"/>
  <c r="K665" i="1"/>
  <c r="K669" i="1"/>
  <c r="K673" i="1"/>
  <c r="K677" i="1"/>
  <c r="K681" i="1"/>
  <c r="K685" i="1"/>
  <c r="K689" i="1"/>
  <c r="K693" i="1"/>
  <c r="K697" i="1"/>
  <c r="K701" i="1"/>
  <c r="K705" i="1"/>
  <c r="K709" i="1"/>
  <c r="K713" i="1"/>
  <c r="K717" i="1"/>
  <c r="K721" i="1"/>
  <c r="K725" i="1"/>
  <c r="K729" i="1"/>
  <c r="K733" i="1"/>
  <c r="K737" i="1"/>
  <c r="K741" i="1"/>
  <c r="K745" i="1"/>
  <c r="K749" i="1"/>
  <c r="K753" i="1"/>
  <c r="K757" i="1"/>
  <c r="K761" i="1"/>
  <c r="K765" i="1"/>
  <c r="K769" i="1"/>
  <c r="K773" i="1"/>
  <c r="K777" i="1"/>
  <c r="K781" i="1"/>
  <c r="K785" i="1"/>
  <c r="K789" i="1"/>
  <c r="K793" i="1"/>
  <c r="K797" i="1"/>
  <c r="K801" i="1"/>
  <c r="K805" i="1"/>
  <c r="K809" i="1"/>
  <c r="K813" i="1"/>
  <c r="K817" i="1"/>
  <c r="K821" i="1"/>
  <c r="K825" i="1"/>
  <c r="K829" i="1"/>
  <c r="K833" i="1"/>
  <c r="K837" i="1"/>
  <c r="K841" i="1"/>
  <c r="K845" i="1"/>
  <c r="K849" i="1"/>
  <c r="K853" i="1"/>
  <c r="K857" i="1"/>
  <c r="K861" i="1"/>
  <c r="K865" i="1"/>
  <c r="K869" i="1"/>
  <c r="K873" i="1"/>
  <c r="K877" i="1"/>
  <c r="K881" i="1"/>
  <c r="K885" i="1"/>
  <c r="K889" i="1"/>
  <c r="K893" i="1"/>
  <c r="K897" i="1"/>
  <c r="K901" i="1"/>
  <c r="K905" i="1"/>
  <c r="K909" i="1"/>
  <c r="K913" i="1"/>
  <c r="K917" i="1"/>
  <c r="K921" i="1"/>
  <c r="K925" i="1"/>
  <c r="K929" i="1"/>
  <c r="K933" i="1"/>
  <c r="K937" i="1"/>
  <c r="K941" i="1"/>
  <c r="K945" i="1"/>
  <c r="K949" i="1"/>
  <c r="K953" i="1"/>
  <c r="K957" i="1"/>
  <c r="K961" i="1"/>
  <c r="K965" i="1"/>
  <c r="K969" i="1"/>
  <c r="K973" i="1"/>
  <c r="K977" i="1"/>
  <c r="K13" i="1"/>
  <c r="K29" i="1"/>
  <c r="K45" i="1"/>
  <c r="K61" i="1"/>
  <c r="K77" i="1"/>
  <c r="K93" i="1"/>
  <c r="K109" i="1"/>
  <c r="K125" i="1"/>
  <c r="K141" i="1"/>
  <c r="K157" i="1"/>
  <c r="K173" i="1"/>
  <c r="K189" i="1"/>
  <c r="K205" i="1"/>
  <c r="K221" i="1"/>
  <c r="K237" i="1"/>
  <c r="K253" i="1"/>
  <c r="K269" i="1"/>
  <c r="K285" i="1"/>
  <c r="K301" i="1"/>
  <c r="K317" i="1"/>
  <c r="K333" i="1"/>
  <c r="K346" i="1"/>
  <c r="K350" i="1"/>
  <c r="K354" i="1"/>
  <c r="K358" i="1"/>
  <c r="K362" i="1"/>
  <c r="K366" i="1"/>
  <c r="K370" i="1"/>
  <c r="K374" i="1"/>
  <c r="K378" i="1"/>
  <c r="K382" i="1"/>
  <c r="K386" i="1"/>
  <c r="K390" i="1"/>
  <c r="K394" i="1"/>
  <c r="K398" i="1"/>
  <c r="K402" i="1"/>
  <c r="K406" i="1"/>
  <c r="K410" i="1"/>
  <c r="K414" i="1"/>
  <c r="K418" i="1"/>
  <c r="K422" i="1"/>
  <c r="K426" i="1"/>
  <c r="K430" i="1"/>
  <c r="K434" i="1"/>
  <c r="K438" i="1"/>
  <c r="K442" i="1"/>
  <c r="K446" i="1"/>
  <c r="K450" i="1"/>
  <c r="K454" i="1"/>
  <c r="K458" i="1"/>
  <c r="K462" i="1"/>
  <c r="K466" i="1"/>
  <c r="K470" i="1"/>
  <c r="K474" i="1"/>
  <c r="K478" i="1"/>
  <c r="K482" i="1"/>
  <c r="K486" i="1"/>
  <c r="K490" i="1"/>
  <c r="K494" i="1"/>
  <c r="K498" i="1"/>
  <c r="K502" i="1"/>
  <c r="K506" i="1"/>
  <c r="K510" i="1"/>
  <c r="K514" i="1"/>
  <c r="K518" i="1"/>
  <c r="K522" i="1"/>
  <c r="K526" i="1"/>
  <c r="K530" i="1"/>
  <c r="K534" i="1"/>
  <c r="K538" i="1"/>
  <c r="K542" i="1"/>
  <c r="K546" i="1"/>
  <c r="K550" i="1"/>
  <c r="K554" i="1"/>
  <c r="K558" i="1"/>
  <c r="K562" i="1"/>
  <c r="K566" i="1"/>
  <c r="K570" i="1"/>
  <c r="K574" i="1"/>
  <c r="K578" i="1"/>
  <c r="K582" i="1"/>
  <c r="K586" i="1"/>
  <c r="K590" i="1"/>
  <c r="K594" i="1"/>
  <c r="K598" i="1"/>
  <c r="K602" i="1"/>
  <c r="K606" i="1"/>
  <c r="K610" i="1"/>
  <c r="K614" i="1"/>
  <c r="K618" i="1"/>
  <c r="K622" i="1"/>
  <c r="K626" i="1"/>
  <c r="K630" i="1"/>
  <c r="K634" i="1"/>
  <c r="K638" i="1"/>
  <c r="K642" i="1"/>
  <c r="K646" i="1"/>
  <c r="K650" i="1"/>
  <c r="K654" i="1"/>
  <c r="K658" i="1"/>
  <c r="K662" i="1"/>
  <c r="K666" i="1"/>
  <c r="K670" i="1"/>
  <c r="K674" i="1"/>
  <c r="K678" i="1"/>
  <c r="K682" i="1"/>
  <c r="K686" i="1"/>
  <c r="K690" i="1"/>
  <c r="K694" i="1"/>
  <c r="K698" i="1"/>
  <c r="K702" i="1"/>
  <c r="K706" i="1"/>
  <c r="K710" i="1"/>
  <c r="K714" i="1"/>
  <c r="K718" i="1"/>
  <c r="K722" i="1"/>
  <c r="K726" i="1"/>
  <c r="K730" i="1"/>
  <c r="K734" i="1"/>
  <c r="K738" i="1"/>
  <c r="K742" i="1"/>
  <c r="K746" i="1"/>
  <c r="K750" i="1"/>
  <c r="K754" i="1"/>
  <c r="K758" i="1"/>
  <c r="K762" i="1"/>
  <c r="K766" i="1"/>
  <c r="K770" i="1"/>
  <c r="K774" i="1"/>
  <c r="K778" i="1"/>
  <c r="K782" i="1"/>
  <c r="K786" i="1"/>
  <c r="K790" i="1"/>
  <c r="K794" i="1"/>
  <c r="K798" i="1"/>
  <c r="K802" i="1"/>
  <c r="K806" i="1"/>
  <c r="K810" i="1"/>
  <c r="K814" i="1"/>
  <c r="K818" i="1"/>
  <c r="K822" i="1"/>
  <c r="K826" i="1"/>
  <c r="K830" i="1"/>
  <c r="K834" i="1"/>
  <c r="K838" i="1"/>
  <c r="K842" i="1"/>
  <c r="K846" i="1"/>
  <c r="K850" i="1"/>
  <c r="K854" i="1"/>
  <c r="K858" i="1"/>
  <c r="K862" i="1"/>
  <c r="K866" i="1"/>
  <c r="K870" i="1"/>
  <c r="K874" i="1"/>
  <c r="K878" i="1"/>
  <c r="K882" i="1"/>
  <c r="K886" i="1"/>
  <c r="K890" i="1"/>
  <c r="K894" i="1"/>
  <c r="K898" i="1"/>
  <c r="K902" i="1"/>
  <c r="K906" i="1"/>
  <c r="K910" i="1"/>
  <c r="K914" i="1"/>
  <c r="K918" i="1"/>
  <c r="K922" i="1"/>
  <c r="K926" i="1"/>
  <c r="K930" i="1"/>
  <c r="K934" i="1"/>
  <c r="K938" i="1"/>
  <c r="K1002" i="1"/>
  <c r="K998" i="1"/>
  <c r="K994" i="1"/>
  <c r="K990" i="1"/>
  <c r="K986" i="1"/>
  <c r="K981" i="1"/>
  <c r="K970" i="1"/>
  <c r="K954" i="1"/>
  <c r="K1005" i="1"/>
  <c r="K1001" i="1"/>
  <c r="K997" i="1"/>
  <c r="K993" i="1"/>
  <c r="K989" i="1"/>
  <c r="K985" i="1"/>
  <c r="K980" i="1"/>
  <c r="K966" i="1"/>
  <c r="K950" i="1"/>
  <c r="C20" i="15"/>
  <c r="D12" i="80"/>
  <c r="R16" i="75"/>
  <c r="B39" i="76" a="1"/>
  <c r="B39" i="76" s="1"/>
  <c r="B2" i="76" a="1"/>
  <c r="B2" i="76" s="1"/>
  <c r="D2" i="80"/>
  <c r="A84" i="75"/>
  <c r="A85" i="75"/>
  <c r="F6" i="1"/>
  <c r="G6" i="1" s="1"/>
  <c r="F7" i="1"/>
  <c r="F8" i="1"/>
  <c r="F9" i="1"/>
  <c r="G9" i="1" s="1"/>
  <c r="F10" i="1"/>
  <c r="G10" i="1" s="1"/>
  <c r="F11" i="1"/>
  <c r="F12" i="1"/>
  <c r="F13" i="1"/>
  <c r="F14" i="1"/>
  <c r="G14" i="1" s="1"/>
  <c r="F15" i="1"/>
  <c r="F16" i="1"/>
  <c r="F17" i="1"/>
  <c r="F18" i="1"/>
  <c r="G18" i="1" s="1"/>
  <c r="F19" i="1"/>
  <c r="F20" i="1"/>
  <c r="F21" i="1"/>
  <c r="F22" i="1"/>
  <c r="G22" i="1" s="1"/>
  <c r="F23" i="1"/>
  <c r="F24" i="1"/>
  <c r="F25" i="1"/>
  <c r="F26" i="1"/>
  <c r="G26" i="1" s="1"/>
  <c r="F27" i="1"/>
  <c r="F28" i="1"/>
  <c r="F29" i="1"/>
  <c r="F30" i="1"/>
  <c r="F31" i="1"/>
  <c r="F32" i="1"/>
  <c r="B32" i="1" s="1"/>
  <c r="F33" i="1"/>
  <c r="G33" i="1" s="1"/>
  <c r="F34" i="1"/>
  <c r="F35" i="1"/>
  <c r="F36" i="1"/>
  <c r="F37" i="1"/>
  <c r="G37" i="1" s="1"/>
  <c r="F38" i="1"/>
  <c r="F39" i="1"/>
  <c r="F40" i="1"/>
  <c r="B40" i="1" s="1"/>
  <c r="F41" i="1"/>
  <c r="F42" i="1"/>
  <c r="F43" i="1"/>
  <c r="F44" i="1"/>
  <c r="B44" i="1" s="1"/>
  <c r="F45" i="1"/>
  <c r="G45" i="1" s="1"/>
  <c r="F46" i="1"/>
  <c r="F47" i="1"/>
  <c r="F48" i="1"/>
  <c r="G48" i="1" s="1"/>
  <c r="F49" i="1"/>
  <c r="G49" i="1" s="1"/>
  <c r="F50" i="1"/>
  <c r="F51" i="1"/>
  <c r="F52" i="1"/>
  <c r="B52" i="1" s="1"/>
  <c r="F53" i="1"/>
  <c r="B53" i="1" s="1"/>
  <c r="F54" i="1"/>
  <c r="F55" i="1"/>
  <c r="F56" i="1"/>
  <c r="G56" i="1" s="1"/>
  <c r="F57" i="1"/>
  <c r="B57" i="1" s="1"/>
  <c r="F58" i="1"/>
  <c r="F59" i="1"/>
  <c r="F60" i="1"/>
  <c r="B60" i="1" s="1"/>
  <c r="F61" i="1"/>
  <c r="B61" i="1" s="1"/>
  <c r="F62" i="1"/>
  <c r="F63" i="1"/>
  <c r="F64" i="1"/>
  <c r="F65" i="1"/>
  <c r="B65" i="1" s="1"/>
  <c r="F66" i="1"/>
  <c r="F67" i="1"/>
  <c r="F68" i="1"/>
  <c r="B68" i="1" s="1"/>
  <c r="F69" i="1"/>
  <c r="B69" i="1" s="1"/>
  <c r="F70" i="1"/>
  <c r="F71" i="1"/>
  <c r="F72" i="1"/>
  <c r="G72" i="1" s="1"/>
  <c r="F73" i="1"/>
  <c r="B73" i="1" s="1"/>
  <c r="F74" i="1"/>
  <c r="F75" i="1"/>
  <c r="F76" i="1"/>
  <c r="B76" i="1" s="1"/>
  <c r="F77" i="1"/>
  <c r="G77" i="1" s="1"/>
  <c r="F78" i="1"/>
  <c r="F79" i="1"/>
  <c r="F80" i="1"/>
  <c r="F81" i="1"/>
  <c r="G81" i="1" s="1"/>
  <c r="F82" i="1"/>
  <c r="F83" i="1"/>
  <c r="F84" i="1"/>
  <c r="F85" i="1"/>
  <c r="G85" i="1" s="1"/>
  <c r="F86" i="1"/>
  <c r="F87" i="1"/>
  <c r="F88" i="1"/>
  <c r="F89" i="1"/>
  <c r="B89" i="1" s="1"/>
  <c r="F90" i="1"/>
  <c r="F91" i="1"/>
  <c r="F92" i="1"/>
  <c r="G92" i="1" s="1"/>
  <c r="F93" i="1"/>
  <c r="F94" i="1"/>
  <c r="F95" i="1"/>
  <c r="F96" i="1"/>
  <c r="G96" i="1" s="1"/>
  <c r="F97" i="1"/>
  <c r="B97" i="1" s="1"/>
  <c r="F98" i="1"/>
  <c r="F99" i="1"/>
  <c r="F100" i="1"/>
  <c r="F101" i="1"/>
  <c r="F102" i="1"/>
  <c r="F103" i="1"/>
  <c r="F104" i="1"/>
  <c r="F105" i="1"/>
  <c r="F106" i="1"/>
  <c r="F107" i="1"/>
  <c r="F108" i="1"/>
  <c r="F109" i="1"/>
  <c r="F110" i="1"/>
  <c r="F111" i="1"/>
  <c r="F112" i="1"/>
  <c r="F113" i="1"/>
  <c r="F114" i="1"/>
  <c r="F115" i="1"/>
  <c r="F116" i="1"/>
  <c r="B116" i="1" s="1"/>
  <c r="F117" i="1"/>
  <c r="F118" i="1"/>
  <c r="F119" i="1"/>
  <c r="F120" i="1"/>
  <c r="F121" i="1"/>
  <c r="F122" i="1"/>
  <c r="F123" i="1"/>
  <c r="F124" i="1"/>
  <c r="G124" i="1" s="1"/>
  <c r="F125" i="1"/>
  <c r="F126" i="1"/>
  <c r="F127" i="1"/>
  <c r="F128" i="1"/>
  <c r="G128" i="1" s="1"/>
  <c r="F129" i="1"/>
  <c r="F130" i="1"/>
  <c r="F131" i="1"/>
  <c r="F132" i="1"/>
  <c r="G132" i="1" s="1"/>
  <c r="F133" i="1"/>
  <c r="F134" i="1"/>
  <c r="F135" i="1"/>
  <c r="F136" i="1"/>
  <c r="B136" i="1" s="1"/>
  <c r="F137" i="1"/>
  <c r="F138" i="1"/>
  <c r="F139" i="1"/>
  <c r="F140" i="1"/>
  <c r="G140" i="1" s="1"/>
  <c r="F141" i="1"/>
  <c r="F142" i="1"/>
  <c r="F143" i="1"/>
  <c r="F144" i="1"/>
  <c r="B144" i="1" s="1"/>
  <c r="F145" i="1"/>
  <c r="F146" i="1"/>
  <c r="F147" i="1"/>
  <c r="F148" i="1"/>
  <c r="B148" i="1" s="1"/>
  <c r="F149" i="1"/>
  <c r="F150" i="1"/>
  <c r="F151" i="1"/>
  <c r="F152" i="1"/>
  <c r="G152" i="1" s="1"/>
  <c r="F153" i="1"/>
  <c r="F154" i="1"/>
  <c r="F155" i="1"/>
  <c r="F156" i="1"/>
  <c r="B156" i="1" s="1"/>
  <c r="F157" i="1"/>
  <c r="F158" i="1"/>
  <c r="F159" i="1"/>
  <c r="F160" i="1"/>
  <c r="F161" i="1"/>
  <c r="F162" i="1"/>
  <c r="F163" i="1"/>
  <c r="F164" i="1"/>
  <c r="B164" i="1" s="1"/>
  <c r="F165" i="1"/>
  <c r="F166" i="1"/>
  <c r="F167" i="1"/>
  <c r="F168" i="1"/>
  <c r="F169" i="1"/>
  <c r="F170" i="1"/>
  <c r="F171" i="1"/>
  <c r="F172" i="1"/>
  <c r="G172" i="1" s="1"/>
  <c r="F173" i="1"/>
  <c r="F174" i="1"/>
  <c r="F175" i="1"/>
  <c r="F176" i="1"/>
  <c r="F177" i="1"/>
  <c r="F178" i="1"/>
  <c r="F179" i="1"/>
  <c r="F180" i="1"/>
  <c r="F181" i="1"/>
  <c r="F182" i="1"/>
  <c r="F183" i="1"/>
  <c r="F184" i="1"/>
  <c r="G184" i="1" s="1"/>
  <c r="F185" i="1"/>
  <c r="F186" i="1"/>
  <c r="F187" i="1"/>
  <c r="F188" i="1"/>
  <c r="F189" i="1"/>
  <c r="F190" i="1"/>
  <c r="F191" i="1"/>
  <c r="F192" i="1"/>
  <c r="G192" i="1" s="1"/>
  <c r="F193" i="1"/>
  <c r="F194" i="1"/>
  <c r="F195" i="1"/>
  <c r="F196" i="1"/>
  <c r="G196" i="1" s="1"/>
  <c r="F197" i="1"/>
  <c r="F198" i="1"/>
  <c r="F199" i="1"/>
  <c r="F200" i="1"/>
  <c r="G200" i="1" s="1"/>
  <c r="F201" i="1"/>
  <c r="F202" i="1"/>
  <c r="F203" i="1"/>
  <c r="F204" i="1"/>
  <c r="F205" i="1"/>
  <c r="F206" i="1"/>
  <c r="F207" i="1"/>
  <c r="F208" i="1"/>
  <c r="F209" i="1"/>
  <c r="F210" i="1"/>
  <c r="F211" i="1"/>
  <c r="F212" i="1"/>
  <c r="F213" i="1"/>
  <c r="F214" i="1"/>
  <c r="F215" i="1"/>
  <c r="F216" i="1"/>
  <c r="B216" i="1" s="1"/>
  <c r="F217" i="1"/>
  <c r="F218" i="1"/>
  <c r="F219" i="1"/>
  <c r="F220" i="1"/>
  <c r="F221" i="1"/>
  <c r="F222" i="1"/>
  <c r="F223" i="1"/>
  <c r="F224" i="1"/>
  <c r="B224" i="1" s="1"/>
  <c r="F225" i="1"/>
  <c r="F226" i="1"/>
  <c r="F227" i="1"/>
  <c r="F228" i="1"/>
  <c r="G228" i="1" s="1"/>
  <c r="F229" i="1"/>
  <c r="F230" i="1"/>
  <c r="F231" i="1"/>
  <c r="F232" i="1"/>
  <c r="B232" i="1" s="1"/>
  <c r="F233" i="1"/>
  <c r="F234" i="1"/>
  <c r="F235" i="1"/>
  <c r="F236" i="1"/>
  <c r="G236" i="1" s="1"/>
  <c r="F237" i="1"/>
  <c r="F238" i="1"/>
  <c r="F239" i="1"/>
  <c r="F240" i="1"/>
  <c r="G240" i="1" s="1"/>
  <c r="F241" i="1"/>
  <c r="F242" i="1"/>
  <c r="F243" i="1"/>
  <c r="F244" i="1"/>
  <c r="G244" i="1" s="1"/>
  <c r="F245" i="1"/>
  <c r="F246" i="1"/>
  <c r="F247" i="1"/>
  <c r="F248" i="1"/>
  <c r="F249" i="1"/>
  <c r="F250" i="1"/>
  <c r="F251" i="1"/>
  <c r="F252" i="1"/>
  <c r="F253" i="1"/>
  <c r="F254" i="1"/>
  <c r="F255" i="1"/>
  <c r="F256" i="1"/>
  <c r="G256" i="1" s="1"/>
  <c r="F257" i="1"/>
  <c r="F258" i="1"/>
  <c r="F259" i="1"/>
  <c r="F260" i="1"/>
  <c r="G260" i="1" s="1"/>
  <c r="F261" i="1"/>
  <c r="F262" i="1"/>
  <c r="F263" i="1"/>
  <c r="F264" i="1"/>
  <c r="F265" i="1"/>
  <c r="F266" i="1"/>
  <c r="F267" i="1"/>
  <c r="F268" i="1"/>
  <c r="F269" i="1"/>
  <c r="F270" i="1"/>
  <c r="F271" i="1"/>
  <c r="F272" i="1"/>
  <c r="F273" i="1"/>
  <c r="F274" i="1"/>
  <c r="F275" i="1"/>
  <c r="F276" i="1"/>
  <c r="F277" i="1"/>
  <c r="F278" i="1"/>
  <c r="F279" i="1"/>
  <c r="F280" i="1"/>
  <c r="F281" i="1"/>
  <c r="F282" i="1"/>
  <c r="F283" i="1"/>
  <c r="F284" i="1"/>
  <c r="B284" i="1" s="1"/>
  <c r="F285" i="1"/>
  <c r="F286" i="1"/>
  <c r="F287" i="1"/>
  <c r="F288" i="1"/>
  <c r="F289" i="1"/>
  <c r="F290" i="1"/>
  <c r="F291" i="1"/>
  <c r="F292" i="1"/>
  <c r="F293" i="1"/>
  <c r="F294" i="1"/>
  <c r="F295" i="1"/>
  <c r="F296" i="1"/>
  <c r="F297" i="1"/>
  <c r="F298" i="1"/>
  <c r="F299" i="1"/>
  <c r="F300" i="1"/>
  <c r="B300" i="1" s="1"/>
  <c r="F301" i="1"/>
  <c r="F302" i="1"/>
  <c r="F303" i="1"/>
  <c r="F304" i="1"/>
  <c r="F305" i="1"/>
  <c r="F306" i="1"/>
  <c r="F307" i="1"/>
  <c r="F308" i="1"/>
  <c r="G308" i="1" s="1"/>
  <c r="F309" i="1"/>
  <c r="F310" i="1"/>
  <c r="F311" i="1"/>
  <c r="F312" i="1"/>
  <c r="F313" i="1"/>
  <c r="F314" i="1"/>
  <c r="F315" i="1"/>
  <c r="F316" i="1"/>
  <c r="F317" i="1"/>
  <c r="F318" i="1"/>
  <c r="F319" i="1"/>
  <c r="F320" i="1"/>
  <c r="F321" i="1"/>
  <c r="F322" i="1"/>
  <c r="F323" i="1"/>
  <c r="F324" i="1"/>
  <c r="G324" i="1" s="1"/>
  <c r="F325" i="1"/>
  <c r="F326" i="1"/>
  <c r="F327" i="1"/>
  <c r="F328" i="1"/>
  <c r="G328" i="1" s="1"/>
  <c r="F329" i="1"/>
  <c r="F330" i="1"/>
  <c r="F331" i="1"/>
  <c r="F332" i="1"/>
  <c r="F333" i="1"/>
  <c r="F334" i="1"/>
  <c r="F335" i="1"/>
  <c r="F336" i="1"/>
  <c r="G336" i="1" s="1"/>
  <c r="F337" i="1"/>
  <c r="F338" i="1"/>
  <c r="F339" i="1"/>
  <c r="F340" i="1"/>
  <c r="G340" i="1" s="1"/>
  <c r="F341" i="1"/>
  <c r="F342" i="1"/>
  <c r="F343" i="1"/>
  <c r="F344" i="1"/>
  <c r="F345" i="1"/>
  <c r="F346" i="1"/>
  <c r="F347" i="1"/>
  <c r="F348" i="1"/>
  <c r="F349" i="1"/>
  <c r="F350" i="1"/>
  <c r="F351" i="1"/>
  <c r="F352" i="1"/>
  <c r="F353" i="1"/>
  <c r="F354" i="1"/>
  <c r="F355" i="1"/>
  <c r="F356" i="1"/>
  <c r="F357" i="1"/>
  <c r="F358" i="1"/>
  <c r="F359" i="1"/>
  <c r="F360" i="1"/>
  <c r="B360" i="1" s="1"/>
  <c r="F361" i="1"/>
  <c r="F362" i="1"/>
  <c r="F363" i="1"/>
  <c r="F364" i="1"/>
  <c r="F365" i="1"/>
  <c r="F366" i="1"/>
  <c r="F367" i="1"/>
  <c r="F368" i="1"/>
  <c r="F369" i="1"/>
  <c r="F370" i="1"/>
  <c r="F371" i="1"/>
  <c r="F372" i="1"/>
  <c r="F373" i="1"/>
  <c r="F374" i="1"/>
  <c r="F375" i="1"/>
  <c r="F376" i="1"/>
  <c r="F377" i="1"/>
  <c r="F378" i="1"/>
  <c r="F379" i="1"/>
  <c r="F380" i="1"/>
  <c r="B380" i="1" s="1"/>
  <c r="F381" i="1"/>
  <c r="F382" i="1"/>
  <c r="F383" i="1"/>
  <c r="F384" i="1"/>
  <c r="F385" i="1"/>
  <c r="F386" i="1"/>
  <c r="F387" i="1"/>
  <c r="F388" i="1"/>
  <c r="F389" i="1"/>
  <c r="F390" i="1"/>
  <c r="F391" i="1"/>
  <c r="F392" i="1"/>
  <c r="F393" i="1"/>
  <c r="F394" i="1"/>
  <c r="F395" i="1"/>
  <c r="F396" i="1"/>
  <c r="F397" i="1"/>
  <c r="F398" i="1"/>
  <c r="F399" i="1"/>
  <c r="F400" i="1"/>
  <c r="F401" i="1"/>
  <c r="F402" i="1"/>
  <c r="F403" i="1"/>
  <c r="F404" i="1"/>
  <c r="B404" i="1" s="1"/>
  <c r="F405" i="1"/>
  <c r="F406" i="1"/>
  <c r="F407" i="1"/>
  <c r="F408" i="1"/>
  <c r="F409" i="1"/>
  <c r="F410" i="1"/>
  <c r="F411" i="1"/>
  <c r="F412" i="1"/>
  <c r="G412" i="1" s="1"/>
  <c r="F413" i="1"/>
  <c r="F414" i="1"/>
  <c r="F415" i="1"/>
  <c r="F416" i="1"/>
  <c r="F417" i="1"/>
  <c r="F418" i="1"/>
  <c r="F419" i="1"/>
  <c r="F420" i="1"/>
  <c r="B420" i="1" s="1"/>
  <c r="F421" i="1"/>
  <c r="F422" i="1"/>
  <c r="F423" i="1"/>
  <c r="F424" i="1"/>
  <c r="B424" i="1" s="1"/>
  <c r="F425" i="1"/>
  <c r="F426" i="1"/>
  <c r="F427" i="1"/>
  <c r="F428" i="1"/>
  <c r="F429" i="1"/>
  <c r="F430" i="1"/>
  <c r="F431" i="1"/>
  <c r="F432" i="1"/>
  <c r="F433" i="1"/>
  <c r="F434" i="1"/>
  <c r="F435" i="1"/>
  <c r="F436" i="1"/>
  <c r="B436" i="1" s="1"/>
  <c r="F437" i="1"/>
  <c r="F438" i="1"/>
  <c r="F439" i="1"/>
  <c r="F440" i="1"/>
  <c r="F441" i="1"/>
  <c r="F442" i="1"/>
  <c r="F443" i="1"/>
  <c r="F444" i="1"/>
  <c r="G444" i="1" s="1"/>
  <c r="F445" i="1"/>
  <c r="F446" i="1"/>
  <c r="F447" i="1"/>
  <c r="F448" i="1"/>
  <c r="F449" i="1"/>
  <c r="F450" i="1"/>
  <c r="F451" i="1"/>
  <c r="F452" i="1"/>
  <c r="F453" i="1"/>
  <c r="F454" i="1"/>
  <c r="F455" i="1"/>
  <c r="F456" i="1"/>
  <c r="F457" i="1"/>
  <c r="F458" i="1"/>
  <c r="F459" i="1"/>
  <c r="F460" i="1"/>
  <c r="B460" i="1" s="1"/>
  <c r="F461" i="1"/>
  <c r="F462" i="1"/>
  <c r="F463" i="1"/>
  <c r="F464" i="1"/>
  <c r="F465" i="1"/>
  <c r="F466" i="1"/>
  <c r="F467" i="1"/>
  <c r="F468" i="1"/>
  <c r="G468" i="1" s="1"/>
  <c r="F469" i="1"/>
  <c r="F470" i="1"/>
  <c r="F471" i="1"/>
  <c r="F472" i="1"/>
  <c r="F473" i="1"/>
  <c r="F474" i="1"/>
  <c r="F475" i="1"/>
  <c r="F476" i="1"/>
  <c r="F477" i="1"/>
  <c r="F478" i="1"/>
  <c r="F479" i="1"/>
  <c r="F480" i="1"/>
  <c r="G480" i="1" s="1"/>
  <c r="F481" i="1"/>
  <c r="F482" i="1"/>
  <c r="F483" i="1"/>
  <c r="F484" i="1"/>
  <c r="F485" i="1"/>
  <c r="F486" i="1"/>
  <c r="F487" i="1"/>
  <c r="F488" i="1"/>
  <c r="F489" i="1"/>
  <c r="F490" i="1"/>
  <c r="F491" i="1"/>
  <c r="F492" i="1"/>
  <c r="F493" i="1"/>
  <c r="F494" i="1"/>
  <c r="F495" i="1"/>
  <c r="F496" i="1"/>
  <c r="F497" i="1"/>
  <c r="F498" i="1"/>
  <c r="F499" i="1"/>
  <c r="F500" i="1"/>
  <c r="F501" i="1"/>
  <c r="F502" i="1"/>
  <c r="F503" i="1"/>
  <c r="F504" i="1"/>
  <c r="G504" i="1" s="1"/>
  <c r="F505" i="1"/>
  <c r="F506" i="1"/>
  <c r="F507" i="1"/>
  <c r="F508" i="1"/>
  <c r="F509" i="1"/>
  <c r="F510" i="1"/>
  <c r="F511" i="1"/>
  <c r="F512" i="1"/>
  <c r="G512" i="1" s="1"/>
  <c r="F513" i="1"/>
  <c r="F514" i="1"/>
  <c r="F515" i="1"/>
  <c r="F516" i="1"/>
  <c r="F517" i="1"/>
  <c r="F518" i="1"/>
  <c r="F519" i="1"/>
  <c r="F520" i="1"/>
  <c r="B520" i="1" s="1"/>
  <c r="F521" i="1"/>
  <c r="F522" i="1"/>
  <c r="F523" i="1"/>
  <c r="F524" i="1"/>
  <c r="G524" i="1" s="1"/>
  <c r="F525" i="1"/>
  <c r="F526" i="1"/>
  <c r="F527" i="1"/>
  <c r="F528" i="1"/>
  <c r="G528" i="1" s="1"/>
  <c r="F529" i="1"/>
  <c r="F530" i="1"/>
  <c r="F531" i="1"/>
  <c r="F532" i="1"/>
  <c r="F533" i="1"/>
  <c r="F534" i="1"/>
  <c r="F535" i="1"/>
  <c r="F536" i="1"/>
  <c r="F537" i="1"/>
  <c r="F538" i="1"/>
  <c r="F539" i="1"/>
  <c r="F540" i="1"/>
  <c r="F541" i="1"/>
  <c r="F542" i="1"/>
  <c r="F543" i="1"/>
  <c r="F544" i="1"/>
  <c r="F545" i="1"/>
  <c r="F546" i="1"/>
  <c r="F547" i="1"/>
  <c r="F548" i="1"/>
  <c r="F549" i="1"/>
  <c r="F550" i="1"/>
  <c r="F551" i="1"/>
  <c r="F552" i="1"/>
  <c r="F553" i="1"/>
  <c r="F554" i="1"/>
  <c r="F555" i="1"/>
  <c r="F556" i="1"/>
  <c r="B556" i="1" s="1"/>
  <c r="F557" i="1"/>
  <c r="F558" i="1"/>
  <c r="F559" i="1"/>
  <c r="F560" i="1"/>
  <c r="F561" i="1"/>
  <c r="F562" i="1"/>
  <c r="F563" i="1"/>
  <c r="F564" i="1"/>
  <c r="G564" i="1" s="1"/>
  <c r="F565" i="1"/>
  <c r="F566" i="1"/>
  <c r="F567" i="1"/>
  <c r="F568" i="1"/>
  <c r="F569" i="1"/>
  <c r="F570" i="1"/>
  <c r="F571" i="1"/>
  <c r="F572" i="1"/>
  <c r="F573" i="1"/>
  <c r="F574" i="1"/>
  <c r="F575" i="1"/>
  <c r="F576" i="1"/>
  <c r="B576" i="1" s="1"/>
  <c r="F577" i="1"/>
  <c r="F578" i="1"/>
  <c r="F579" i="1"/>
  <c r="F580" i="1"/>
  <c r="F581" i="1"/>
  <c r="F582" i="1"/>
  <c r="F583" i="1"/>
  <c r="F584" i="1"/>
  <c r="F585" i="1"/>
  <c r="F586" i="1"/>
  <c r="F587" i="1"/>
  <c r="F588" i="1"/>
  <c r="F589" i="1"/>
  <c r="F590" i="1"/>
  <c r="F591" i="1"/>
  <c r="F592" i="1"/>
  <c r="F593" i="1"/>
  <c r="F594" i="1"/>
  <c r="F595" i="1"/>
  <c r="F596" i="1"/>
  <c r="F597" i="1"/>
  <c r="F598" i="1"/>
  <c r="F599" i="1"/>
  <c r="F600" i="1"/>
  <c r="G600" i="1" s="1"/>
  <c r="F601" i="1"/>
  <c r="F602" i="1"/>
  <c r="F603" i="1"/>
  <c r="F604" i="1"/>
  <c r="G604" i="1" s="1"/>
  <c r="F605" i="1"/>
  <c r="F606" i="1"/>
  <c r="F607" i="1"/>
  <c r="F608" i="1"/>
  <c r="F609" i="1"/>
  <c r="F610" i="1"/>
  <c r="F611" i="1"/>
  <c r="F612" i="1"/>
  <c r="F613" i="1"/>
  <c r="F614" i="1"/>
  <c r="F615" i="1"/>
  <c r="F616" i="1"/>
  <c r="B616" i="1" s="1"/>
  <c r="F617" i="1"/>
  <c r="F618" i="1"/>
  <c r="F619" i="1"/>
  <c r="F620" i="1"/>
  <c r="F621" i="1"/>
  <c r="F622" i="1"/>
  <c r="F623" i="1"/>
  <c r="F624" i="1"/>
  <c r="F625" i="1"/>
  <c r="F626" i="1"/>
  <c r="F627" i="1"/>
  <c r="F628" i="1"/>
  <c r="F629" i="1"/>
  <c r="F630" i="1"/>
  <c r="F631" i="1"/>
  <c r="F632" i="1"/>
  <c r="F633" i="1"/>
  <c r="F634" i="1"/>
  <c r="F635" i="1"/>
  <c r="F636" i="1"/>
  <c r="G636" i="1" s="1"/>
  <c r="F637" i="1"/>
  <c r="F638" i="1"/>
  <c r="F639" i="1"/>
  <c r="F640" i="1"/>
  <c r="F641" i="1"/>
  <c r="F642" i="1"/>
  <c r="F643" i="1"/>
  <c r="F644" i="1"/>
  <c r="F645" i="1"/>
  <c r="F646" i="1"/>
  <c r="F647" i="1"/>
  <c r="F648" i="1"/>
  <c r="F649" i="1"/>
  <c r="F650" i="1"/>
  <c r="F651" i="1"/>
  <c r="F652" i="1"/>
  <c r="G652" i="1" s="1"/>
  <c r="F653" i="1"/>
  <c r="F654" i="1"/>
  <c r="F655" i="1"/>
  <c r="F656" i="1"/>
  <c r="G656" i="1" s="1"/>
  <c r="F657" i="1"/>
  <c r="F658" i="1"/>
  <c r="F659" i="1"/>
  <c r="F660" i="1"/>
  <c r="G660" i="1" s="1"/>
  <c r="F661" i="1"/>
  <c r="F662" i="1"/>
  <c r="F663" i="1"/>
  <c r="F664" i="1"/>
  <c r="F665" i="1"/>
  <c r="F666" i="1"/>
  <c r="F667" i="1"/>
  <c r="F668" i="1"/>
  <c r="F669" i="1"/>
  <c r="F670" i="1"/>
  <c r="F671" i="1"/>
  <c r="F672" i="1"/>
  <c r="F673" i="1"/>
  <c r="F674" i="1"/>
  <c r="F675" i="1"/>
  <c r="F676" i="1"/>
  <c r="B676" i="1" s="1"/>
  <c r="F677" i="1"/>
  <c r="F678" i="1"/>
  <c r="F679" i="1"/>
  <c r="F680" i="1"/>
  <c r="G680" i="1" s="1"/>
  <c r="F681" i="1"/>
  <c r="F682" i="1"/>
  <c r="F683" i="1"/>
  <c r="F684" i="1"/>
  <c r="F685" i="1"/>
  <c r="F686" i="1"/>
  <c r="F687" i="1"/>
  <c r="F688" i="1"/>
  <c r="F689" i="1"/>
  <c r="F690" i="1"/>
  <c r="F691" i="1"/>
  <c r="F692" i="1"/>
  <c r="G692" i="1" s="1"/>
  <c r="F693" i="1"/>
  <c r="F694" i="1"/>
  <c r="F695" i="1"/>
  <c r="F696" i="1"/>
  <c r="F697" i="1"/>
  <c r="F698" i="1"/>
  <c r="F699" i="1"/>
  <c r="F700" i="1"/>
  <c r="F701" i="1"/>
  <c r="F702" i="1"/>
  <c r="F703" i="1"/>
  <c r="F704" i="1"/>
  <c r="F705" i="1"/>
  <c r="F706" i="1"/>
  <c r="F707" i="1"/>
  <c r="F708" i="1"/>
  <c r="F709" i="1"/>
  <c r="F710" i="1"/>
  <c r="F711" i="1"/>
  <c r="F712" i="1"/>
  <c r="F713" i="1"/>
  <c r="F714" i="1"/>
  <c r="F715" i="1"/>
  <c r="F716" i="1"/>
  <c r="G716" i="1" s="1"/>
  <c r="F717" i="1"/>
  <c r="F718" i="1"/>
  <c r="F719" i="1"/>
  <c r="F720" i="1"/>
  <c r="F721" i="1"/>
  <c r="F722" i="1"/>
  <c r="F723" i="1"/>
  <c r="F724" i="1"/>
  <c r="F725" i="1"/>
  <c r="F726" i="1"/>
  <c r="F727" i="1"/>
  <c r="F728" i="1"/>
  <c r="F729" i="1"/>
  <c r="F730" i="1"/>
  <c r="F731" i="1"/>
  <c r="F732" i="1"/>
  <c r="F733" i="1"/>
  <c r="F734" i="1"/>
  <c r="F735" i="1"/>
  <c r="F736" i="1"/>
  <c r="F737" i="1"/>
  <c r="F738" i="1"/>
  <c r="F739" i="1"/>
  <c r="F740" i="1"/>
  <c r="F741" i="1"/>
  <c r="F742" i="1"/>
  <c r="F743" i="1"/>
  <c r="F744" i="1"/>
  <c r="F745" i="1"/>
  <c r="F746" i="1"/>
  <c r="F747" i="1"/>
  <c r="F748" i="1"/>
  <c r="F749" i="1"/>
  <c r="F750" i="1"/>
  <c r="F751" i="1"/>
  <c r="F752" i="1"/>
  <c r="F753" i="1"/>
  <c r="F754" i="1"/>
  <c r="F755" i="1"/>
  <c r="F756" i="1"/>
  <c r="F757" i="1"/>
  <c r="F758" i="1"/>
  <c r="F759" i="1"/>
  <c r="F760" i="1"/>
  <c r="F761" i="1"/>
  <c r="F762" i="1"/>
  <c r="F763" i="1"/>
  <c r="F764" i="1"/>
  <c r="F765" i="1"/>
  <c r="F766" i="1"/>
  <c r="F767" i="1"/>
  <c r="F768" i="1"/>
  <c r="F769" i="1"/>
  <c r="F770" i="1"/>
  <c r="F771" i="1"/>
  <c r="F772" i="1"/>
  <c r="F773" i="1"/>
  <c r="F774" i="1"/>
  <c r="F775" i="1"/>
  <c r="F776" i="1"/>
  <c r="F777" i="1"/>
  <c r="F778" i="1"/>
  <c r="F779" i="1"/>
  <c r="F780" i="1"/>
  <c r="F781" i="1"/>
  <c r="F782" i="1"/>
  <c r="F783" i="1"/>
  <c r="F784" i="1"/>
  <c r="F785" i="1"/>
  <c r="F786" i="1"/>
  <c r="F787" i="1"/>
  <c r="F788" i="1"/>
  <c r="F789" i="1"/>
  <c r="F790" i="1"/>
  <c r="F791" i="1"/>
  <c r="F792" i="1"/>
  <c r="F793" i="1"/>
  <c r="F794" i="1"/>
  <c r="F795" i="1"/>
  <c r="F796" i="1"/>
  <c r="F797" i="1"/>
  <c r="F798" i="1"/>
  <c r="F799" i="1"/>
  <c r="F800" i="1"/>
  <c r="F801" i="1"/>
  <c r="F802" i="1"/>
  <c r="F803" i="1"/>
  <c r="F804" i="1"/>
  <c r="F805" i="1"/>
  <c r="F806" i="1"/>
  <c r="F807" i="1"/>
  <c r="F808" i="1"/>
  <c r="F809" i="1"/>
  <c r="F810" i="1"/>
  <c r="F811" i="1"/>
  <c r="F812" i="1"/>
  <c r="F813" i="1"/>
  <c r="F814" i="1"/>
  <c r="F815" i="1"/>
  <c r="F816" i="1"/>
  <c r="F817" i="1"/>
  <c r="F818" i="1"/>
  <c r="F819" i="1"/>
  <c r="F820" i="1"/>
  <c r="F821" i="1"/>
  <c r="F822" i="1"/>
  <c r="F823" i="1"/>
  <c r="F824" i="1"/>
  <c r="F825" i="1"/>
  <c r="F826" i="1"/>
  <c r="F827" i="1"/>
  <c r="F828" i="1"/>
  <c r="F829" i="1"/>
  <c r="F830" i="1"/>
  <c r="F831" i="1"/>
  <c r="F832" i="1"/>
  <c r="F833" i="1"/>
  <c r="F834" i="1"/>
  <c r="F835" i="1"/>
  <c r="F836" i="1"/>
  <c r="F837" i="1"/>
  <c r="F838" i="1"/>
  <c r="F839" i="1"/>
  <c r="F840" i="1"/>
  <c r="F841" i="1"/>
  <c r="F842" i="1"/>
  <c r="F843" i="1"/>
  <c r="F844" i="1"/>
  <c r="F845" i="1"/>
  <c r="F846" i="1"/>
  <c r="F847" i="1"/>
  <c r="F848" i="1"/>
  <c r="F849" i="1"/>
  <c r="F850" i="1"/>
  <c r="F851" i="1"/>
  <c r="F852" i="1"/>
  <c r="F853" i="1"/>
  <c r="F854" i="1"/>
  <c r="F855" i="1"/>
  <c r="F856" i="1"/>
  <c r="F857" i="1"/>
  <c r="F858" i="1"/>
  <c r="F859" i="1"/>
  <c r="F860" i="1"/>
  <c r="F861" i="1"/>
  <c r="F862" i="1"/>
  <c r="F863" i="1"/>
  <c r="F864" i="1"/>
  <c r="F865" i="1"/>
  <c r="F866" i="1"/>
  <c r="F867" i="1"/>
  <c r="F868" i="1"/>
  <c r="F869" i="1"/>
  <c r="F870" i="1"/>
  <c r="F871" i="1"/>
  <c r="F872" i="1"/>
  <c r="F873" i="1"/>
  <c r="F874" i="1"/>
  <c r="F875" i="1"/>
  <c r="F876" i="1"/>
  <c r="F877" i="1"/>
  <c r="F878" i="1"/>
  <c r="F879" i="1"/>
  <c r="F880" i="1"/>
  <c r="F881" i="1"/>
  <c r="F882" i="1"/>
  <c r="F883" i="1"/>
  <c r="F884" i="1"/>
  <c r="F885" i="1"/>
  <c r="F886" i="1"/>
  <c r="F887" i="1"/>
  <c r="F888" i="1"/>
  <c r="F889" i="1"/>
  <c r="F890" i="1"/>
  <c r="F891" i="1"/>
  <c r="F892" i="1"/>
  <c r="F893" i="1"/>
  <c r="F894" i="1"/>
  <c r="F895" i="1"/>
  <c r="F896" i="1"/>
  <c r="F897" i="1"/>
  <c r="F898" i="1"/>
  <c r="F899" i="1"/>
  <c r="F900" i="1"/>
  <c r="F901" i="1"/>
  <c r="F902" i="1"/>
  <c r="F903" i="1"/>
  <c r="F904" i="1"/>
  <c r="F905" i="1"/>
  <c r="F906" i="1"/>
  <c r="F907" i="1"/>
  <c r="F908" i="1"/>
  <c r="F909" i="1"/>
  <c r="F910" i="1"/>
  <c r="F911" i="1"/>
  <c r="F912" i="1"/>
  <c r="F913" i="1"/>
  <c r="F914" i="1"/>
  <c r="F915" i="1"/>
  <c r="F916" i="1"/>
  <c r="F917" i="1"/>
  <c r="F918" i="1"/>
  <c r="F919" i="1"/>
  <c r="F920" i="1"/>
  <c r="F921" i="1"/>
  <c r="F922" i="1"/>
  <c r="F923" i="1"/>
  <c r="F924" i="1"/>
  <c r="F925" i="1"/>
  <c r="F926" i="1"/>
  <c r="F927" i="1"/>
  <c r="F928" i="1"/>
  <c r="F929" i="1"/>
  <c r="F930" i="1"/>
  <c r="F931" i="1"/>
  <c r="F932" i="1"/>
  <c r="F933" i="1"/>
  <c r="F934" i="1"/>
  <c r="F935" i="1"/>
  <c r="F936" i="1"/>
  <c r="F937" i="1"/>
  <c r="F938" i="1"/>
  <c r="F939" i="1"/>
  <c r="F940" i="1"/>
  <c r="F941" i="1"/>
  <c r="F942" i="1"/>
  <c r="F943" i="1"/>
  <c r="F944" i="1"/>
  <c r="F945" i="1"/>
  <c r="F946" i="1"/>
  <c r="F947" i="1"/>
  <c r="F948" i="1"/>
  <c r="F949" i="1"/>
  <c r="F950" i="1"/>
  <c r="F951" i="1"/>
  <c r="F952" i="1"/>
  <c r="F953" i="1"/>
  <c r="F954" i="1"/>
  <c r="F955" i="1"/>
  <c r="F956" i="1"/>
  <c r="F957" i="1"/>
  <c r="F958" i="1"/>
  <c r="F959" i="1"/>
  <c r="F960" i="1"/>
  <c r="F961" i="1"/>
  <c r="F962" i="1"/>
  <c r="F963" i="1"/>
  <c r="F964" i="1"/>
  <c r="F965" i="1"/>
  <c r="F966" i="1"/>
  <c r="F967" i="1"/>
  <c r="F968" i="1"/>
  <c r="F969" i="1"/>
  <c r="F970" i="1"/>
  <c r="F971" i="1"/>
  <c r="F972" i="1"/>
  <c r="F973" i="1"/>
  <c r="F974" i="1"/>
  <c r="F975" i="1"/>
  <c r="F976" i="1"/>
  <c r="F977" i="1"/>
  <c r="F978" i="1"/>
  <c r="F979" i="1"/>
  <c r="F980" i="1"/>
  <c r="F981" i="1"/>
  <c r="F982" i="1"/>
  <c r="F983" i="1"/>
  <c r="F984" i="1"/>
  <c r="F985" i="1"/>
  <c r="F986" i="1"/>
  <c r="F987" i="1"/>
  <c r="F988" i="1"/>
  <c r="F989" i="1"/>
  <c r="F990" i="1"/>
  <c r="F991" i="1"/>
  <c r="F992" i="1"/>
  <c r="F993" i="1"/>
  <c r="F994" i="1"/>
  <c r="F995" i="1"/>
  <c r="F996" i="1"/>
  <c r="F997" i="1"/>
  <c r="F998" i="1"/>
  <c r="F999" i="1"/>
  <c r="F1000" i="1"/>
  <c r="F1001" i="1"/>
  <c r="F1002" i="1"/>
  <c r="F1003" i="1"/>
  <c r="F1004" i="1"/>
  <c r="F1005" i="1"/>
  <c r="F5" i="1"/>
  <c r="G5" i="1"/>
  <c r="C90" i="75"/>
  <c r="C88" i="75"/>
  <c r="C89" i="75"/>
  <c r="B88" i="75"/>
  <c r="B90" i="75"/>
  <c r="C87" i="75"/>
  <c r="B89" i="75"/>
  <c r="B87" i="75"/>
  <c r="S6" i="1"/>
  <c r="S7" i="1"/>
  <c r="S8" i="1"/>
  <c r="S9" i="1"/>
  <c r="S10" i="1"/>
  <c r="S11" i="1"/>
  <c r="S12" i="1"/>
  <c r="S13" i="1"/>
  <c r="S14" i="1"/>
  <c r="S15" i="1"/>
  <c r="S16" i="1"/>
  <c r="S17" i="1"/>
  <c r="S18" i="1"/>
  <c r="S19" i="1"/>
  <c r="S20" i="1"/>
  <c r="S21" i="1"/>
  <c r="S22" i="1"/>
  <c r="S23" i="1"/>
  <c r="S24" i="1"/>
  <c r="S25" i="1"/>
  <c r="S26" i="1"/>
  <c r="S27" i="1"/>
  <c r="S28" i="1"/>
  <c r="S29" i="1"/>
  <c r="S30" i="1"/>
  <c r="S31" i="1"/>
  <c r="S32" i="1"/>
  <c r="S33" i="1"/>
  <c r="S34" i="1"/>
  <c r="S35" i="1"/>
  <c r="S36" i="1"/>
  <c r="S37" i="1"/>
  <c r="S38" i="1"/>
  <c r="S39" i="1"/>
  <c r="S40" i="1"/>
  <c r="S41" i="1"/>
  <c r="S42" i="1"/>
  <c r="S43" i="1"/>
  <c r="S44" i="1"/>
  <c r="S45" i="1"/>
  <c r="S46" i="1"/>
  <c r="S47" i="1"/>
  <c r="S48" i="1"/>
  <c r="S49" i="1"/>
  <c r="S50" i="1"/>
  <c r="S51" i="1"/>
  <c r="S52" i="1"/>
  <c r="S53" i="1"/>
  <c r="S54" i="1"/>
  <c r="S55" i="1"/>
  <c r="S56" i="1"/>
  <c r="S57" i="1"/>
  <c r="S58" i="1"/>
  <c r="S59" i="1"/>
  <c r="S60" i="1"/>
  <c r="S61" i="1"/>
  <c r="S62" i="1"/>
  <c r="S63" i="1"/>
  <c r="S64" i="1"/>
  <c r="S65" i="1"/>
  <c r="S66" i="1"/>
  <c r="S67" i="1"/>
  <c r="S68" i="1"/>
  <c r="S69" i="1"/>
  <c r="S70" i="1"/>
  <c r="S71" i="1"/>
  <c r="S72" i="1"/>
  <c r="S73" i="1"/>
  <c r="S74" i="1"/>
  <c r="S75" i="1"/>
  <c r="S76" i="1"/>
  <c r="S77" i="1"/>
  <c r="S78" i="1"/>
  <c r="S79" i="1"/>
  <c r="S80" i="1"/>
  <c r="S81" i="1"/>
  <c r="S82" i="1"/>
  <c r="S83" i="1"/>
  <c r="S84" i="1"/>
  <c r="S85" i="1"/>
  <c r="S86" i="1"/>
  <c r="S87" i="1"/>
  <c r="S88" i="1"/>
  <c r="S89" i="1"/>
  <c r="S90" i="1"/>
  <c r="S91" i="1"/>
  <c r="S92" i="1"/>
  <c r="S93" i="1"/>
  <c r="S94" i="1"/>
  <c r="S95" i="1"/>
  <c r="S96" i="1"/>
  <c r="S97" i="1"/>
  <c r="S98" i="1"/>
  <c r="S99" i="1"/>
  <c r="S100" i="1"/>
  <c r="S101" i="1"/>
  <c r="S102" i="1"/>
  <c r="S103" i="1"/>
  <c r="S104" i="1"/>
  <c r="S105" i="1"/>
  <c r="S106" i="1"/>
  <c r="S107" i="1"/>
  <c r="S108" i="1"/>
  <c r="S109" i="1"/>
  <c r="S110" i="1"/>
  <c r="S111" i="1"/>
  <c r="S112" i="1"/>
  <c r="S113" i="1"/>
  <c r="S114" i="1"/>
  <c r="S115" i="1"/>
  <c r="S116" i="1"/>
  <c r="S117" i="1"/>
  <c r="S118" i="1"/>
  <c r="S119" i="1"/>
  <c r="S120" i="1"/>
  <c r="S121" i="1"/>
  <c r="S122" i="1"/>
  <c r="S123" i="1"/>
  <c r="S124" i="1"/>
  <c r="S125" i="1"/>
  <c r="S126" i="1"/>
  <c r="S127" i="1"/>
  <c r="S128" i="1"/>
  <c r="S129" i="1"/>
  <c r="S130" i="1"/>
  <c r="S131" i="1"/>
  <c r="S132" i="1"/>
  <c r="S133" i="1"/>
  <c r="S134" i="1"/>
  <c r="S135" i="1"/>
  <c r="S136" i="1"/>
  <c r="S137" i="1"/>
  <c r="S138" i="1"/>
  <c r="S139" i="1"/>
  <c r="S140" i="1"/>
  <c r="S141" i="1"/>
  <c r="S142" i="1"/>
  <c r="S143" i="1"/>
  <c r="S144" i="1"/>
  <c r="S145" i="1"/>
  <c r="S146" i="1"/>
  <c r="S147" i="1"/>
  <c r="S148" i="1"/>
  <c r="S149" i="1"/>
  <c r="S150" i="1"/>
  <c r="S151" i="1"/>
  <c r="S152" i="1"/>
  <c r="S153" i="1"/>
  <c r="S154" i="1"/>
  <c r="S155" i="1"/>
  <c r="S156" i="1"/>
  <c r="S157" i="1"/>
  <c r="S158" i="1"/>
  <c r="S159" i="1"/>
  <c r="S160" i="1"/>
  <c r="S161" i="1"/>
  <c r="S162" i="1"/>
  <c r="S163" i="1"/>
  <c r="S164" i="1"/>
  <c r="S165" i="1"/>
  <c r="S166" i="1"/>
  <c r="S167" i="1"/>
  <c r="S168" i="1"/>
  <c r="S169" i="1"/>
  <c r="S170" i="1"/>
  <c r="S171" i="1"/>
  <c r="S172" i="1"/>
  <c r="S173" i="1"/>
  <c r="S174" i="1"/>
  <c r="S175" i="1"/>
  <c r="S176" i="1"/>
  <c r="S177" i="1"/>
  <c r="S178" i="1"/>
  <c r="S179" i="1"/>
  <c r="S180" i="1"/>
  <c r="S181" i="1"/>
  <c r="S182" i="1"/>
  <c r="S183" i="1"/>
  <c r="S184" i="1"/>
  <c r="S185" i="1"/>
  <c r="S186" i="1"/>
  <c r="S187" i="1"/>
  <c r="S188" i="1"/>
  <c r="S189" i="1"/>
  <c r="S190" i="1"/>
  <c r="S191" i="1"/>
  <c r="S192" i="1"/>
  <c r="S193" i="1"/>
  <c r="S194" i="1"/>
  <c r="S195" i="1"/>
  <c r="S196" i="1"/>
  <c r="S197" i="1"/>
  <c r="S198" i="1"/>
  <c r="S199" i="1"/>
  <c r="S200" i="1"/>
  <c r="S201" i="1"/>
  <c r="S202" i="1"/>
  <c r="S203" i="1"/>
  <c r="S204" i="1"/>
  <c r="S205" i="1"/>
  <c r="S206" i="1"/>
  <c r="S207" i="1"/>
  <c r="S208" i="1"/>
  <c r="S209" i="1"/>
  <c r="S210" i="1"/>
  <c r="S211" i="1"/>
  <c r="S212" i="1"/>
  <c r="S213" i="1"/>
  <c r="S214" i="1"/>
  <c r="S215" i="1"/>
  <c r="S216" i="1"/>
  <c r="S217" i="1"/>
  <c r="S218" i="1"/>
  <c r="S219" i="1"/>
  <c r="S220" i="1"/>
  <c r="S221" i="1"/>
  <c r="S222" i="1"/>
  <c r="S223" i="1"/>
  <c r="S224" i="1"/>
  <c r="S225" i="1"/>
  <c r="S226" i="1"/>
  <c r="S227" i="1"/>
  <c r="S228" i="1"/>
  <c r="S229" i="1"/>
  <c r="S230" i="1"/>
  <c r="S231" i="1"/>
  <c r="S232" i="1"/>
  <c r="S233" i="1"/>
  <c r="S234" i="1"/>
  <c r="S235" i="1"/>
  <c r="S236" i="1"/>
  <c r="S237" i="1"/>
  <c r="S238" i="1"/>
  <c r="S239" i="1"/>
  <c r="S240" i="1"/>
  <c r="S241" i="1"/>
  <c r="S242" i="1"/>
  <c r="S243" i="1"/>
  <c r="S244" i="1"/>
  <c r="S245" i="1"/>
  <c r="S246" i="1"/>
  <c r="S247" i="1"/>
  <c r="S248" i="1"/>
  <c r="S249" i="1"/>
  <c r="S250" i="1"/>
  <c r="S251" i="1"/>
  <c r="S252" i="1"/>
  <c r="S253" i="1"/>
  <c r="S254" i="1"/>
  <c r="S255" i="1"/>
  <c r="S256" i="1"/>
  <c r="S257" i="1"/>
  <c r="S258" i="1"/>
  <c r="S259" i="1"/>
  <c r="S260" i="1"/>
  <c r="S261" i="1"/>
  <c r="S262" i="1"/>
  <c r="S263" i="1"/>
  <c r="S264" i="1"/>
  <c r="S265" i="1"/>
  <c r="S266" i="1"/>
  <c r="S267" i="1"/>
  <c r="S268" i="1"/>
  <c r="S269" i="1"/>
  <c r="S270" i="1"/>
  <c r="S271" i="1"/>
  <c r="S272" i="1"/>
  <c r="S273" i="1"/>
  <c r="S274" i="1"/>
  <c r="S275" i="1"/>
  <c r="S276" i="1"/>
  <c r="S277" i="1"/>
  <c r="S278" i="1"/>
  <c r="S279" i="1"/>
  <c r="S280" i="1"/>
  <c r="S281" i="1"/>
  <c r="S282" i="1"/>
  <c r="S283" i="1"/>
  <c r="S284" i="1"/>
  <c r="S285" i="1"/>
  <c r="S286" i="1"/>
  <c r="S287" i="1"/>
  <c r="S288" i="1"/>
  <c r="S289" i="1"/>
  <c r="S290" i="1"/>
  <c r="S291" i="1"/>
  <c r="S292" i="1"/>
  <c r="S293" i="1"/>
  <c r="S294" i="1"/>
  <c r="S295" i="1"/>
  <c r="S296" i="1"/>
  <c r="S297" i="1"/>
  <c r="S298" i="1"/>
  <c r="S299" i="1"/>
  <c r="S300" i="1"/>
  <c r="S301" i="1"/>
  <c r="S302" i="1"/>
  <c r="S303" i="1"/>
  <c r="S304" i="1"/>
  <c r="S305" i="1"/>
  <c r="S306" i="1"/>
  <c r="S307" i="1"/>
  <c r="S308" i="1"/>
  <c r="S309" i="1"/>
  <c r="S310" i="1"/>
  <c r="S311" i="1"/>
  <c r="S312" i="1"/>
  <c r="S313" i="1"/>
  <c r="S314" i="1"/>
  <c r="S315" i="1"/>
  <c r="S316" i="1"/>
  <c r="S317" i="1"/>
  <c r="S318" i="1"/>
  <c r="S319" i="1"/>
  <c r="S320" i="1"/>
  <c r="S321" i="1"/>
  <c r="S322" i="1"/>
  <c r="S323" i="1"/>
  <c r="S324" i="1"/>
  <c r="S325" i="1"/>
  <c r="S326" i="1"/>
  <c r="S327" i="1"/>
  <c r="S328" i="1"/>
  <c r="S329" i="1"/>
  <c r="S330" i="1"/>
  <c r="S331" i="1"/>
  <c r="S332" i="1"/>
  <c r="S333" i="1"/>
  <c r="S334" i="1"/>
  <c r="S335" i="1"/>
  <c r="S336" i="1"/>
  <c r="S337" i="1"/>
  <c r="S338" i="1"/>
  <c r="S339" i="1"/>
  <c r="S340" i="1"/>
  <c r="S341" i="1"/>
  <c r="S342" i="1"/>
  <c r="S343" i="1"/>
  <c r="S344" i="1"/>
  <c r="S345" i="1"/>
  <c r="S346" i="1"/>
  <c r="S347" i="1"/>
  <c r="S348" i="1"/>
  <c r="S349" i="1"/>
  <c r="S350" i="1"/>
  <c r="S351" i="1"/>
  <c r="S352" i="1"/>
  <c r="S353" i="1"/>
  <c r="S354" i="1"/>
  <c r="S355" i="1"/>
  <c r="S356" i="1"/>
  <c r="S357" i="1"/>
  <c r="S358" i="1"/>
  <c r="S359" i="1"/>
  <c r="S360" i="1"/>
  <c r="S361" i="1"/>
  <c r="S362" i="1"/>
  <c r="S363" i="1"/>
  <c r="S364" i="1"/>
  <c r="S365" i="1"/>
  <c r="S366" i="1"/>
  <c r="S367" i="1"/>
  <c r="S368" i="1"/>
  <c r="S369" i="1"/>
  <c r="S370" i="1"/>
  <c r="S371" i="1"/>
  <c r="S372" i="1"/>
  <c r="S373" i="1"/>
  <c r="S374" i="1"/>
  <c r="S375" i="1"/>
  <c r="S376" i="1"/>
  <c r="S377" i="1"/>
  <c r="S378" i="1"/>
  <c r="S379" i="1"/>
  <c r="S380" i="1"/>
  <c r="S381" i="1"/>
  <c r="S382" i="1"/>
  <c r="S383" i="1"/>
  <c r="S384" i="1"/>
  <c r="S385" i="1"/>
  <c r="S386" i="1"/>
  <c r="S387" i="1"/>
  <c r="S388" i="1"/>
  <c r="S389" i="1"/>
  <c r="S390" i="1"/>
  <c r="S391" i="1"/>
  <c r="S392" i="1"/>
  <c r="S393" i="1"/>
  <c r="S394" i="1"/>
  <c r="S395" i="1"/>
  <c r="S396" i="1"/>
  <c r="S397" i="1"/>
  <c r="S398" i="1"/>
  <c r="S399" i="1"/>
  <c r="S400" i="1"/>
  <c r="S401" i="1"/>
  <c r="S402" i="1"/>
  <c r="S403" i="1"/>
  <c r="S404" i="1"/>
  <c r="S405" i="1"/>
  <c r="S406" i="1"/>
  <c r="S407" i="1"/>
  <c r="S408" i="1"/>
  <c r="S409" i="1"/>
  <c r="S410" i="1"/>
  <c r="S411" i="1"/>
  <c r="S412" i="1"/>
  <c r="S413" i="1"/>
  <c r="S414" i="1"/>
  <c r="S415" i="1"/>
  <c r="S416" i="1"/>
  <c r="S417" i="1"/>
  <c r="S418" i="1"/>
  <c r="S419" i="1"/>
  <c r="S420" i="1"/>
  <c r="S421" i="1"/>
  <c r="S422" i="1"/>
  <c r="S423" i="1"/>
  <c r="S424" i="1"/>
  <c r="S425" i="1"/>
  <c r="S426" i="1"/>
  <c r="S427" i="1"/>
  <c r="S428" i="1"/>
  <c r="S429" i="1"/>
  <c r="S430" i="1"/>
  <c r="S431" i="1"/>
  <c r="S432" i="1"/>
  <c r="S433" i="1"/>
  <c r="S434" i="1"/>
  <c r="S435" i="1"/>
  <c r="S436" i="1"/>
  <c r="S437" i="1"/>
  <c r="S438" i="1"/>
  <c r="S439" i="1"/>
  <c r="S440" i="1"/>
  <c r="S441" i="1"/>
  <c r="S442" i="1"/>
  <c r="S443" i="1"/>
  <c r="S444" i="1"/>
  <c r="S445" i="1"/>
  <c r="S446" i="1"/>
  <c r="S447" i="1"/>
  <c r="S448" i="1"/>
  <c r="S449" i="1"/>
  <c r="S450" i="1"/>
  <c r="S451" i="1"/>
  <c r="S452" i="1"/>
  <c r="S453" i="1"/>
  <c r="S454" i="1"/>
  <c r="S455" i="1"/>
  <c r="S456" i="1"/>
  <c r="S457" i="1"/>
  <c r="S458" i="1"/>
  <c r="S459" i="1"/>
  <c r="S460" i="1"/>
  <c r="S461" i="1"/>
  <c r="S462" i="1"/>
  <c r="S463" i="1"/>
  <c r="S464" i="1"/>
  <c r="S465" i="1"/>
  <c r="S466" i="1"/>
  <c r="S467" i="1"/>
  <c r="S468" i="1"/>
  <c r="S469" i="1"/>
  <c r="S470" i="1"/>
  <c r="S471" i="1"/>
  <c r="S472" i="1"/>
  <c r="S473" i="1"/>
  <c r="S474" i="1"/>
  <c r="S475" i="1"/>
  <c r="S476" i="1"/>
  <c r="S477" i="1"/>
  <c r="S478" i="1"/>
  <c r="S479" i="1"/>
  <c r="S480" i="1"/>
  <c r="S481" i="1"/>
  <c r="S482" i="1"/>
  <c r="S483" i="1"/>
  <c r="S484" i="1"/>
  <c r="S485" i="1"/>
  <c r="S486" i="1"/>
  <c r="S487" i="1"/>
  <c r="S488" i="1"/>
  <c r="S489" i="1"/>
  <c r="S490" i="1"/>
  <c r="S491" i="1"/>
  <c r="S492" i="1"/>
  <c r="S493" i="1"/>
  <c r="S494" i="1"/>
  <c r="S495" i="1"/>
  <c r="S496" i="1"/>
  <c r="S497" i="1"/>
  <c r="S498" i="1"/>
  <c r="S499" i="1"/>
  <c r="S500" i="1"/>
  <c r="S501" i="1"/>
  <c r="S502" i="1"/>
  <c r="S503" i="1"/>
  <c r="S504" i="1"/>
  <c r="S505" i="1"/>
  <c r="S506" i="1"/>
  <c r="S507" i="1"/>
  <c r="S508" i="1"/>
  <c r="S509" i="1"/>
  <c r="S510" i="1"/>
  <c r="S511" i="1"/>
  <c r="S512" i="1"/>
  <c r="S513" i="1"/>
  <c r="S514" i="1"/>
  <c r="S515" i="1"/>
  <c r="S516" i="1"/>
  <c r="S517" i="1"/>
  <c r="S518" i="1"/>
  <c r="S519" i="1"/>
  <c r="S520" i="1"/>
  <c r="S521" i="1"/>
  <c r="S522" i="1"/>
  <c r="S523" i="1"/>
  <c r="S524" i="1"/>
  <c r="S525" i="1"/>
  <c r="S526" i="1"/>
  <c r="S527" i="1"/>
  <c r="S528" i="1"/>
  <c r="S529" i="1"/>
  <c r="S530" i="1"/>
  <c r="S531" i="1"/>
  <c r="S532" i="1"/>
  <c r="S533" i="1"/>
  <c r="S534" i="1"/>
  <c r="S535" i="1"/>
  <c r="S536" i="1"/>
  <c r="S537" i="1"/>
  <c r="S538" i="1"/>
  <c r="S539" i="1"/>
  <c r="S540" i="1"/>
  <c r="S541" i="1"/>
  <c r="S542" i="1"/>
  <c r="S543" i="1"/>
  <c r="S544" i="1"/>
  <c r="S545" i="1"/>
  <c r="S546" i="1"/>
  <c r="S547" i="1"/>
  <c r="S548" i="1"/>
  <c r="S549" i="1"/>
  <c r="S550" i="1"/>
  <c r="S551" i="1"/>
  <c r="S552" i="1"/>
  <c r="S553" i="1"/>
  <c r="S554" i="1"/>
  <c r="S555" i="1"/>
  <c r="S556" i="1"/>
  <c r="S557" i="1"/>
  <c r="S558" i="1"/>
  <c r="S559" i="1"/>
  <c r="S560" i="1"/>
  <c r="S561" i="1"/>
  <c r="S562" i="1"/>
  <c r="S563" i="1"/>
  <c r="S564" i="1"/>
  <c r="S565" i="1"/>
  <c r="S566" i="1"/>
  <c r="S567" i="1"/>
  <c r="S568" i="1"/>
  <c r="S569" i="1"/>
  <c r="S570" i="1"/>
  <c r="S571" i="1"/>
  <c r="S572" i="1"/>
  <c r="S573" i="1"/>
  <c r="S574" i="1"/>
  <c r="S575" i="1"/>
  <c r="S576" i="1"/>
  <c r="S577" i="1"/>
  <c r="S578" i="1"/>
  <c r="S579" i="1"/>
  <c r="S580" i="1"/>
  <c r="S581" i="1"/>
  <c r="S582" i="1"/>
  <c r="S583" i="1"/>
  <c r="S584" i="1"/>
  <c r="S585" i="1"/>
  <c r="S586" i="1"/>
  <c r="S587" i="1"/>
  <c r="S588" i="1"/>
  <c r="S589" i="1"/>
  <c r="S590" i="1"/>
  <c r="S591" i="1"/>
  <c r="S592" i="1"/>
  <c r="S593" i="1"/>
  <c r="S594" i="1"/>
  <c r="S595" i="1"/>
  <c r="S596" i="1"/>
  <c r="S597" i="1"/>
  <c r="S598" i="1"/>
  <c r="S599" i="1"/>
  <c r="S600" i="1"/>
  <c r="S601" i="1"/>
  <c r="S602" i="1"/>
  <c r="S603" i="1"/>
  <c r="S604" i="1"/>
  <c r="S605" i="1"/>
  <c r="S606" i="1"/>
  <c r="S607" i="1"/>
  <c r="S608" i="1"/>
  <c r="S609" i="1"/>
  <c r="S610" i="1"/>
  <c r="S611" i="1"/>
  <c r="S612" i="1"/>
  <c r="S613" i="1"/>
  <c r="S614" i="1"/>
  <c r="S615" i="1"/>
  <c r="S616" i="1"/>
  <c r="S617" i="1"/>
  <c r="S618" i="1"/>
  <c r="S619" i="1"/>
  <c r="S620" i="1"/>
  <c r="S621" i="1"/>
  <c r="S622" i="1"/>
  <c r="S623" i="1"/>
  <c r="S624" i="1"/>
  <c r="S625" i="1"/>
  <c r="S626" i="1"/>
  <c r="S627" i="1"/>
  <c r="S628" i="1"/>
  <c r="S629" i="1"/>
  <c r="S630" i="1"/>
  <c r="S631" i="1"/>
  <c r="S632" i="1"/>
  <c r="S633" i="1"/>
  <c r="S634" i="1"/>
  <c r="S635" i="1"/>
  <c r="S636" i="1"/>
  <c r="S637" i="1"/>
  <c r="S638" i="1"/>
  <c r="S639" i="1"/>
  <c r="S640" i="1"/>
  <c r="S641" i="1"/>
  <c r="S642" i="1"/>
  <c r="S643" i="1"/>
  <c r="S644" i="1"/>
  <c r="S645" i="1"/>
  <c r="S646" i="1"/>
  <c r="S647" i="1"/>
  <c r="S648" i="1"/>
  <c r="S649" i="1"/>
  <c r="S650" i="1"/>
  <c r="S651" i="1"/>
  <c r="S652" i="1"/>
  <c r="S653" i="1"/>
  <c r="S654" i="1"/>
  <c r="S655" i="1"/>
  <c r="S656" i="1"/>
  <c r="S657" i="1"/>
  <c r="S658" i="1"/>
  <c r="S659" i="1"/>
  <c r="S660" i="1"/>
  <c r="S661" i="1"/>
  <c r="S662" i="1"/>
  <c r="S663" i="1"/>
  <c r="S664" i="1"/>
  <c r="S665" i="1"/>
  <c r="S666" i="1"/>
  <c r="S667" i="1"/>
  <c r="S668" i="1"/>
  <c r="S669" i="1"/>
  <c r="S670" i="1"/>
  <c r="S671" i="1"/>
  <c r="S672" i="1"/>
  <c r="S673" i="1"/>
  <c r="S674" i="1"/>
  <c r="S675" i="1"/>
  <c r="S676" i="1"/>
  <c r="S677" i="1"/>
  <c r="S678" i="1"/>
  <c r="S679" i="1"/>
  <c r="S680" i="1"/>
  <c r="S681" i="1"/>
  <c r="S682" i="1"/>
  <c r="S683" i="1"/>
  <c r="S684" i="1"/>
  <c r="S685" i="1"/>
  <c r="S686" i="1"/>
  <c r="S687" i="1"/>
  <c r="S688" i="1"/>
  <c r="S689" i="1"/>
  <c r="S690" i="1"/>
  <c r="S691" i="1"/>
  <c r="S692" i="1"/>
  <c r="S693" i="1"/>
  <c r="S694" i="1"/>
  <c r="S695" i="1"/>
  <c r="S696" i="1"/>
  <c r="S697" i="1"/>
  <c r="S698" i="1"/>
  <c r="S699" i="1"/>
  <c r="S700" i="1"/>
  <c r="S701" i="1"/>
  <c r="S702" i="1"/>
  <c r="S703" i="1"/>
  <c r="S704" i="1"/>
  <c r="S705" i="1"/>
  <c r="S706" i="1"/>
  <c r="S707" i="1"/>
  <c r="S708" i="1"/>
  <c r="S709" i="1"/>
  <c r="S710" i="1"/>
  <c r="S711" i="1"/>
  <c r="S712" i="1"/>
  <c r="S713" i="1"/>
  <c r="S714" i="1"/>
  <c r="S715" i="1"/>
  <c r="S716" i="1"/>
  <c r="S717" i="1"/>
  <c r="S718" i="1"/>
  <c r="S719" i="1"/>
  <c r="S720" i="1"/>
  <c r="S721" i="1"/>
  <c r="S722" i="1"/>
  <c r="S723" i="1"/>
  <c r="S724" i="1"/>
  <c r="S725" i="1"/>
  <c r="S726" i="1"/>
  <c r="S727" i="1"/>
  <c r="S728" i="1"/>
  <c r="S729" i="1"/>
  <c r="S730" i="1"/>
  <c r="S731" i="1"/>
  <c r="S732" i="1"/>
  <c r="S733" i="1"/>
  <c r="S734" i="1"/>
  <c r="S735" i="1"/>
  <c r="S736" i="1"/>
  <c r="S737" i="1"/>
  <c r="S738" i="1"/>
  <c r="S739" i="1"/>
  <c r="S740" i="1"/>
  <c r="S741" i="1"/>
  <c r="S742" i="1"/>
  <c r="S743" i="1"/>
  <c r="S744" i="1"/>
  <c r="S745" i="1"/>
  <c r="S746" i="1"/>
  <c r="S747" i="1"/>
  <c r="S748" i="1"/>
  <c r="S749" i="1"/>
  <c r="S750" i="1"/>
  <c r="S751" i="1"/>
  <c r="S752" i="1"/>
  <c r="S753" i="1"/>
  <c r="S754" i="1"/>
  <c r="S755" i="1"/>
  <c r="S756" i="1"/>
  <c r="S757" i="1"/>
  <c r="S758" i="1"/>
  <c r="S759" i="1"/>
  <c r="S760" i="1"/>
  <c r="S761" i="1"/>
  <c r="S762" i="1"/>
  <c r="S763" i="1"/>
  <c r="S764" i="1"/>
  <c r="S765" i="1"/>
  <c r="S766" i="1"/>
  <c r="S767" i="1"/>
  <c r="S768" i="1"/>
  <c r="S769" i="1"/>
  <c r="S770" i="1"/>
  <c r="S771" i="1"/>
  <c r="S772" i="1"/>
  <c r="S773" i="1"/>
  <c r="S774" i="1"/>
  <c r="S775" i="1"/>
  <c r="S776" i="1"/>
  <c r="S777" i="1"/>
  <c r="S778" i="1"/>
  <c r="S779" i="1"/>
  <c r="S780" i="1"/>
  <c r="S781" i="1"/>
  <c r="S782" i="1"/>
  <c r="S783" i="1"/>
  <c r="S784" i="1"/>
  <c r="S785" i="1"/>
  <c r="S786" i="1"/>
  <c r="S787" i="1"/>
  <c r="S788" i="1"/>
  <c r="S789" i="1"/>
  <c r="S790" i="1"/>
  <c r="S791" i="1"/>
  <c r="S792" i="1"/>
  <c r="S793" i="1"/>
  <c r="S794" i="1"/>
  <c r="S795" i="1"/>
  <c r="S796" i="1"/>
  <c r="S797" i="1"/>
  <c r="S798" i="1"/>
  <c r="S799" i="1"/>
  <c r="S800" i="1"/>
  <c r="S801" i="1"/>
  <c r="S802" i="1"/>
  <c r="S803" i="1"/>
  <c r="S804" i="1"/>
  <c r="S805" i="1"/>
  <c r="S806" i="1"/>
  <c r="S807" i="1"/>
  <c r="S808" i="1"/>
  <c r="S809" i="1"/>
  <c r="S810" i="1"/>
  <c r="S811" i="1"/>
  <c r="S812" i="1"/>
  <c r="S813" i="1"/>
  <c r="S814" i="1"/>
  <c r="S815" i="1"/>
  <c r="S816" i="1"/>
  <c r="S817" i="1"/>
  <c r="S818" i="1"/>
  <c r="S819" i="1"/>
  <c r="S820" i="1"/>
  <c r="S821" i="1"/>
  <c r="S822" i="1"/>
  <c r="S823" i="1"/>
  <c r="S824" i="1"/>
  <c r="S825" i="1"/>
  <c r="S826" i="1"/>
  <c r="S827" i="1"/>
  <c r="S828" i="1"/>
  <c r="S829" i="1"/>
  <c r="S830" i="1"/>
  <c r="S831" i="1"/>
  <c r="S832" i="1"/>
  <c r="S833" i="1"/>
  <c r="S834" i="1"/>
  <c r="S835" i="1"/>
  <c r="S836" i="1"/>
  <c r="S837" i="1"/>
  <c r="S838" i="1"/>
  <c r="S839" i="1"/>
  <c r="S840" i="1"/>
  <c r="S841" i="1"/>
  <c r="S842" i="1"/>
  <c r="S843" i="1"/>
  <c r="S844" i="1"/>
  <c r="S845" i="1"/>
  <c r="S846" i="1"/>
  <c r="S847" i="1"/>
  <c r="S848" i="1"/>
  <c r="S849" i="1"/>
  <c r="S850" i="1"/>
  <c r="S851" i="1"/>
  <c r="S852" i="1"/>
  <c r="S853" i="1"/>
  <c r="S854" i="1"/>
  <c r="S855" i="1"/>
  <c r="S856" i="1"/>
  <c r="S857" i="1"/>
  <c r="S858" i="1"/>
  <c r="S859" i="1"/>
  <c r="S860" i="1"/>
  <c r="S861" i="1"/>
  <c r="S862" i="1"/>
  <c r="S863" i="1"/>
  <c r="S864" i="1"/>
  <c r="S865" i="1"/>
  <c r="S866" i="1"/>
  <c r="S867" i="1"/>
  <c r="S868" i="1"/>
  <c r="S869" i="1"/>
  <c r="S870" i="1"/>
  <c r="S871" i="1"/>
  <c r="S872" i="1"/>
  <c r="S873" i="1"/>
  <c r="S874" i="1"/>
  <c r="S875" i="1"/>
  <c r="S876" i="1"/>
  <c r="S877" i="1"/>
  <c r="S878" i="1"/>
  <c r="S879" i="1"/>
  <c r="S880" i="1"/>
  <c r="S881" i="1"/>
  <c r="S882" i="1"/>
  <c r="S883" i="1"/>
  <c r="S884" i="1"/>
  <c r="S885" i="1"/>
  <c r="S886" i="1"/>
  <c r="S887" i="1"/>
  <c r="S888" i="1"/>
  <c r="S889" i="1"/>
  <c r="S890" i="1"/>
  <c r="S891" i="1"/>
  <c r="S892" i="1"/>
  <c r="S893" i="1"/>
  <c r="S894" i="1"/>
  <c r="S895" i="1"/>
  <c r="S896" i="1"/>
  <c r="S897" i="1"/>
  <c r="S898" i="1"/>
  <c r="S899" i="1"/>
  <c r="S900" i="1"/>
  <c r="S901" i="1"/>
  <c r="S902" i="1"/>
  <c r="S903" i="1"/>
  <c r="S904" i="1"/>
  <c r="S905" i="1"/>
  <c r="S906" i="1"/>
  <c r="S907" i="1"/>
  <c r="S908" i="1"/>
  <c r="S909" i="1"/>
  <c r="S910" i="1"/>
  <c r="S911" i="1"/>
  <c r="S912" i="1"/>
  <c r="S913" i="1"/>
  <c r="S914" i="1"/>
  <c r="S915" i="1"/>
  <c r="S916" i="1"/>
  <c r="S917" i="1"/>
  <c r="S918" i="1"/>
  <c r="S919" i="1"/>
  <c r="S920" i="1"/>
  <c r="S921" i="1"/>
  <c r="S922" i="1"/>
  <c r="S923" i="1"/>
  <c r="S924" i="1"/>
  <c r="S925" i="1"/>
  <c r="S926" i="1"/>
  <c r="S927" i="1"/>
  <c r="S928" i="1"/>
  <c r="S929" i="1"/>
  <c r="S930" i="1"/>
  <c r="S931" i="1"/>
  <c r="S932" i="1"/>
  <c r="S933" i="1"/>
  <c r="S934" i="1"/>
  <c r="S935" i="1"/>
  <c r="S936" i="1"/>
  <c r="S937" i="1"/>
  <c r="S938" i="1"/>
  <c r="S939" i="1"/>
  <c r="S940" i="1"/>
  <c r="S941" i="1"/>
  <c r="S942" i="1"/>
  <c r="S943" i="1"/>
  <c r="S944" i="1"/>
  <c r="S945" i="1"/>
  <c r="S946" i="1"/>
  <c r="S947" i="1"/>
  <c r="S948" i="1"/>
  <c r="S949" i="1"/>
  <c r="S950" i="1"/>
  <c r="S951" i="1"/>
  <c r="S952" i="1"/>
  <c r="S953" i="1"/>
  <c r="S954" i="1"/>
  <c r="S955" i="1"/>
  <c r="S956" i="1"/>
  <c r="S957" i="1"/>
  <c r="S958" i="1"/>
  <c r="S959" i="1"/>
  <c r="S960" i="1"/>
  <c r="S961" i="1"/>
  <c r="S962" i="1"/>
  <c r="S963" i="1"/>
  <c r="S964" i="1"/>
  <c r="S965" i="1"/>
  <c r="S966" i="1"/>
  <c r="S967" i="1"/>
  <c r="S968" i="1"/>
  <c r="S969" i="1"/>
  <c r="S970" i="1"/>
  <c r="S971" i="1"/>
  <c r="S972" i="1"/>
  <c r="S973" i="1"/>
  <c r="S974" i="1"/>
  <c r="S975" i="1"/>
  <c r="S976" i="1"/>
  <c r="S977" i="1"/>
  <c r="S978" i="1"/>
  <c r="S979" i="1"/>
  <c r="S980" i="1"/>
  <c r="S981" i="1"/>
  <c r="S982" i="1"/>
  <c r="S983" i="1"/>
  <c r="S984" i="1"/>
  <c r="S985" i="1"/>
  <c r="S986" i="1"/>
  <c r="S987" i="1"/>
  <c r="S988" i="1"/>
  <c r="S989" i="1"/>
  <c r="S990" i="1"/>
  <c r="S991" i="1"/>
  <c r="S992" i="1"/>
  <c r="S993" i="1"/>
  <c r="S994" i="1"/>
  <c r="S995" i="1"/>
  <c r="S996" i="1"/>
  <c r="S997" i="1"/>
  <c r="S998" i="1"/>
  <c r="S999" i="1"/>
  <c r="S1000" i="1"/>
  <c r="S1001" i="1"/>
  <c r="S1002" i="1"/>
  <c r="S1003" i="1"/>
  <c r="S1004" i="1"/>
  <c r="S1005" i="1"/>
  <c r="S5" i="1"/>
  <c r="B92" i="75"/>
  <c r="C21" i="15" s="1"/>
  <c r="K45" i="15"/>
  <c r="K46" i="15"/>
  <c r="B65" i="51" s="1" a="1"/>
  <c r="B65" i="51" s="1"/>
  <c r="K47" i="15"/>
  <c r="K48" i="15"/>
  <c r="K49" i="15"/>
  <c r="K50" i="15"/>
  <c r="K51" i="15"/>
  <c r="K52" i="15"/>
  <c r="K53" i="15"/>
  <c r="K54" i="15"/>
  <c r="K55" i="15"/>
  <c r="K56" i="15"/>
  <c r="K57" i="15"/>
  <c r="K58" i="15"/>
  <c r="K59" i="15"/>
  <c r="K60" i="15"/>
  <c r="K61" i="15"/>
  <c r="K62" i="15"/>
  <c r="K63" i="15"/>
  <c r="K64" i="15"/>
  <c r="K65" i="15"/>
  <c r="K66" i="15"/>
  <c r="K67" i="15"/>
  <c r="K68" i="15"/>
  <c r="K69" i="15"/>
  <c r="K70" i="15"/>
  <c r="K44" i="15"/>
  <c r="D3" i="51" s="1"/>
  <c r="D3" i="80"/>
  <c r="D3" i="61"/>
  <c r="D3" i="60"/>
  <c r="Q151" i="1"/>
  <c r="P5" i="1"/>
  <c r="Q775" i="1"/>
  <c r="Q263" i="1"/>
  <c r="Q199" i="1"/>
  <c r="Q823" i="1"/>
  <c r="Q759" i="1"/>
  <c r="Q567" i="1"/>
  <c r="Q503" i="1"/>
  <c r="Q311" i="1"/>
  <c r="Q247" i="1"/>
  <c r="Q839" i="1"/>
  <c r="Q583" i="1"/>
  <c r="Q935" i="1"/>
  <c r="Q871" i="1"/>
  <c r="Q679" i="1"/>
  <c r="Q615" i="1"/>
  <c r="Q423" i="1"/>
  <c r="Q359" i="1"/>
  <c r="Q167" i="1"/>
  <c r="Q903" i="1"/>
  <c r="Q327" i="1"/>
  <c r="Q983" i="1"/>
  <c r="Q791" i="1"/>
  <c r="Q727" i="1"/>
  <c r="Q535" i="1"/>
  <c r="Q471" i="1"/>
  <c r="Q279" i="1"/>
  <c r="Q215" i="1"/>
  <c r="R6" i="1"/>
  <c r="R14" i="1"/>
  <c r="R18" i="1"/>
  <c r="R22" i="1"/>
  <c r="R30" i="1"/>
  <c r="R34" i="1"/>
  <c r="R38" i="1"/>
  <c r="R46" i="1"/>
  <c r="R50" i="1"/>
  <c r="R54" i="1"/>
  <c r="R62" i="1"/>
  <c r="R66" i="1"/>
  <c r="R70" i="1"/>
  <c r="R78" i="1"/>
  <c r="R82" i="1"/>
  <c r="R86" i="1"/>
  <c r="R94" i="1"/>
  <c r="R98" i="1"/>
  <c r="R102" i="1"/>
  <c r="R110" i="1"/>
  <c r="R114" i="1"/>
  <c r="R118" i="1"/>
  <c r="R126" i="1"/>
  <c r="R130" i="1"/>
  <c r="R134" i="1"/>
  <c r="R142" i="1"/>
  <c r="R146" i="1"/>
  <c r="R150" i="1"/>
  <c r="R154" i="1"/>
  <c r="R158" i="1"/>
  <c r="R162" i="1"/>
  <c r="R166" i="1"/>
  <c r="R170" i="1"/>
  <c r="R174" i="1"/>
  <c r="R178" i="1"/>
  <c r="R182" i="1"/>
  <c r="R186" i="1"/>
  <c r="R190" i="1"/>
  <c r="R194" i="1"/>
  <c r="R198" i="1"/>
  <c r="R202" i="1"/>
  <c r="R206" i="1"/>
  <c r="R210" i="1"/>
  <c r="R214" i="1"/>
  <c r="R218" i="1"/>
  <c r="R222" i="1"/>
  <c r="R226" i="1"/>
  <c r="R230" i="1"/>
  <c r="R234" i="1"/>
  <c r="R238" i="1"/>
  <c r="R242" i="1"/>
  <c r="R246" i="1"/>
  <c r="R250" i="1"/>
  <c r="R254" i="1"/>
  <c r="R258" i="1"/>
  <c r="R262" i="1"/>
  <c r="R266" i="1"/>
  <c r="R270" i="1"/>
  <c r="R274" i="1"/>
  <c r="R278" i="1"/>
  <c r="R282" i="1"/>
  <c r="R286" i="1"/>
  <c r="R290" i="1"/>
  <c r="R294" i="1"/>
  <c r="R298" i="1"/>
  <c r="R302" i="1"/>
  <c r="R306" i="1"/>
  <c r="R310" i="1"/>
  <c r="R314" i="1"/>
  <c r="R318" i="1"/>
  <c r="R322" i="1"/>
  <c r="R326" i="1"/>
  <c r="R330" i="1"/>
  <c r="R334" i="1"/>
  <c r="R338" i="1"/>
  <c r="R342" i="1"/>
  <c r="R7" i="1"/>
  <c r="R11" i="1"/>
  <c r="R15" i="1"/>
  <c r="R19" i="1"/>
  <c r="R23" i="1"/>
  <c r="R27" i="1"/>
  <c r="R31" i="1"/>
  <c r="R35" i="1"/>
  <c r="R39" i="1"/>
  <c r="R43" i="1"/>
  <c r="R47" i="1"/>
  <c r="R51" i="1"/>
  <c r="R55" i="1"/>
  <c r="R59" i="1"/>
  <c r="R63" i="1"/>
  <c r="R67" i="1"/>
  <c r="R71" i="1"/>
  <c r="R75" i="1"/>
  <c r="R79" i="1"/>
  <c r="R83" i="1"/>
  <c r="R87" i="1"/>
  <c r="R91" i="1"/>
  <c r="R95" i="1"/>
  <c r="R99" i="1"/>
  <c r="R103" i="1"/>
  <c r="R107" i="1"/>
  <c r="R111" i="1"/>
  <c r="R115" i="1"/>
  <c r="R119" i="1"/>
  <c r="R123" i="1"/>
  <c r="R127" i="1"/>
  <c r="R131" i="1"/>
  <c r="R135" i="1"/>
  <c r="R139" i="1"/>
  <c r="R143" i="1"/>
  <c r="R147" i="1"/>
  <c r="R151" i="1"/>
  <c r="R155" i="1"/>
  <c r="R159" i="1"/>
  <c r="R163" i="1"/>
  <c r="R167" i="1"/>
  <c r="R171" i="1"/>
  <c r="R175" i="1"/>
  <c r="R179" i="1"/>
  <c r="R183" i="1"/>
  <c r="R187" i="1"/>
  <c r="R191" i="1"/>
  <c r="R195" i="1"/>
  <c r="R199" i="1"/>
  <c r="R203" i="1"/>
  <c r="R207" i="1"/>
  <c r="R211" i="1"/>
  <c r="R215" i="1"/>
  <c r="R219" i="1"/>
  <c r="R223" i="1"/>
  <c r="R227" i="1"/>
  <c r="R231" i="1"/>
  <c r="R235" i="1"/>
  <c r="R239" i="1"/>
  <c r="R243" i="1"/>
  <c r="R247" i="1"/>
  <c r="R251" i="1"/>
  <c r="R255" i="1"/>
  <c r="R259" i="1"/>
  <c r="R263" i="1"/>
  <c r="R267" i="1"/>
  <c r="R271" i="1"/>
  <c r="R275" i="1"/>
  <c r="R279" i="1"/>
  <c r="R283" i="1"/>
  <c r="R287" i="1"/>
  <c r="R291" i="1"/>
  <c r="R295" i="1"/>
  <c r="R299" i="1"/>
  <c r="R303" i="1"/>
  <c r="R307" i="1"/>
  <c r="R311" i="1"/>
  <c r="R315" i="1"/>
  <c r="R319" i="1"/>
  <c r="R323" i="1"/>
  <c r="R327" i="1"/>
  <c r="R331" i="1"/>
  <c r="R335" i="1"/>
  <c r="R339" i="1"/>
  <c r="R343" i="1"/>
  <c r="R8" i="1"/>
  <c r="R16" i="1"/>
  <c r="R24" i="1"/>
  <c r="R32" i="1"/>
  <c r="R40" i="1"/>
  <c r="R48" i="1"/>
  <c r="R56" i="1"/>
  <c r="R64" i="1"/>
  <c r="R72" i="1"/>
  <c r="R80" i="1"/>
  <c r="R88" i="1"/>
  <c r="R96" i="1"/>
  <c r="R104" i="1"/>
  <c r="R112" i="1"/>
  <c r="R120" i="1"/>
  <c r="R128" i="1"/>
  <c r="R136" i="1"/>
  <c r="R144" i="1"/>
  <c r="R152" i="1"/>
  <c r="R160" i="1"/>
  <c r="R168" i="1"/>
  <c r="R176" i="1"/>
  <c r="R184" i="1"/>
  <c r="R192" i="1"/>
  <c r="R200" i="1"/>
  <c r="R208" i="1"/>
  <c r="R216" i="1"/>
  <c r="R224" i="1"/>
  <c r="R232" i="1"/>
  <c r="R240" i="1"/>
  <c r="R248" i="1"/>
  <c r="R256" i="1"/>
  <c r="R264" i="1"/>
  <c r="R272" i="1"/>
  <c r="R280" i="1"/>
  <c r="R288" i="1"/>
  <c r="R296" i="1"/>
  <c r="R304" i="1"/>
  <c r="R312" i="1"/>
  <c r="R320" i="1"/>
  <c r="R328" i="1"/>
  <c r="R336" i="1"/>
  <c r="R344" i="1"/>
  <c r="R348" i="1"/>
  <c r="R352" i="1"/>
  <c r="R356" i="1"/>
  <c r="R360" i="1"/>
  <c r="R364" i="1"/>
  <c r="R368" i="1"/>
  <c r="R372" i="1"/>
  <c r="R376" i="1"/>
  <c r="R380" i="1"/>
  <c r="R384" i="1"/>
  <c r="R388" i="1"/>
  <c r="R392" i="1"/>
  <c r="R396" i="1"/>
  <c r="R400" i="1"/>
  <c r="R404" i="1"/>
  <c r="R408" i="1"/>
  <c r="R412" i="1"/>
  <c r="R416" i="1"/>
  <c r="R420" i="1"/>
  <c r="R424" i="1"/>
  <c r="R428" i="1"/>
  <c r="R432" i="1"/>
  <c r="R436" i="1"/>
  <c r="R440" i="1"/>
  <c r="R444" i="1"/>
  <c r="R448" i="1"/>
  <c r="R452" i="1"/>
  <c r="R456" i="1"/>
  <c r="R460" i="1"/>
  <c r="R464" i="1"/>
  <c r="R468" i="1"/>
  <c r="R472" i="1"/>
  <c r="R476" i="1"/>
  <c r="R480" i="1"/>
  <c r="R484" i="1"/>
  <c r="R488" i="1"/>
  <c r="R492" i="1"/>
  <c r="R496" i="1"/>
  <c r="R500" i="1"/>
  <c r="R504" i="1"/>
  <c r="R508" i="1"/>
  <c r="R512" i="1"/>
  <c r="R9" i="1"/>
  <c r="R17" i="1"/>
  <c r="R25" i="1"/>
  <c r="R33" i="1"/>
  <c r="R41" i="1"/>
  <c r="R49" i="1"/>
  <c r="R57" i="1"/>
  <c r="R65" i="1"/>
  <c r="R73" i="1"/>
  <c r="R81" i="1"/>
  <c r="R89" i="1"/>
  <c r="R97" i="1"/>
  <c r="R105" i="1"/>
  <c r="R113" i="1"/>
  <c r="R121" i="1"/>
  <c r="R129" i="1"/>
  <c r="R137" i="1"/>
  <c r="R145" i="1"/>
  <c r="R153" i="1"/>
  <c r="R161" i="1"/>
  <c r="R169" i="1"/>
  <c r="R177" i="1"/>
  <c r="R185" i="1"/>
  <c r="R193" i="1"/>
  <c r="R201" i="1"/>
  <c r="R209" i="1"/>
  <c r="R217" i="1"/>
  <c r="R225" i="1"/>
  <c r="R233" i="1"/>
  <c r="R241" i="1"/>
  <c r="R249" i="1"/>
  <c r="R257" i="1"/>
  <c r="R265" i="1"/>
  <c r="R273" i="1"/>
  <c r="R281" i="1"/>
  <c r="R289" i="1"/>
  <c r="R297" i="1"/>
  <c r="R305" i="1"/>
  <c r="R313" i="1"/>
  <c r="R321" i="1"/>
  <c r="R329" i="1"/>
  <c r="R337" i="1"/>
  <c r="R345" i="1"/>
  <c r="R349" i="1"/>
  <c r="R353" i="1"/>
  <c r="R357" i="1"/>
  <c r="R361" i="1"/>
  <c r="R365" i="1"/>
  <c r="R369" i="1"/>
  <c r="R373" i="1"/>
  <c r="R377" i="1"/>
  <c r="R381" i="1"/>
  <c r="R385" i="1"/>
  <c r="R389" i="1"/>
  <c r="R393" i="1"/>
  <c r="R397" i="1"/>
  <c r="R401" i="1"/>
  <c r="R405" i="1"/>
  <c r="R409" i="1"/>
  <c r="R413" i="1"/>
  <c r="R417" i="1"/>
  <c r="R421" i="1"/>
  <c r="R425" i="1"/>
  <c r="R429" i="1"/>
  <c r="R433" i="1"/>
  <c r="R437" i="1"/>
  <c r="R441" i="1"/>
  <c r="R445" i="1"/>
  <c r="R449" i="1"/>
  <c r="R453" i="1"/>
  <c r="R457" i="1"/>
  <c r="R461" i="1"/>
  <c r="R465" i="1"/>
  <c r="R469" i="1"/>
  <c r="R473" i="1"/>
  <c r="R477" i="1"/>
  <c r="R481" i="1"/>
  <c r="R485" i="1"/>
  <c r="R489" i="1"/>
  <c r="R493" i="1"/>
  <c r="R497" i="1"/>
  <c r="R501" i="1"/>
  <c r="R505" i="1"/>
  <c r="R509" i="1"/>
  <c r="R12" i="1"/>
  <c r="R28" i="1"/>
  <c r="R44" i="1"/>
  <c r="R60" i="1"/>
  <c r="R76" i="1"/>
  <c r="R92" i="1"/>
  <c r="R108" i="1"/>
  <c r="R124" i="1"/>
  <c r="R140" i="1"/>
  <c r="R156" i="1"/>
  <c r="R172" i="1"/>
  <c r="R188" i="1"/>
  <c r="R204" i="1"/>
  <c r="R220" i="1"/>
  <c r="R236" i="1"/>
  <c r="R252" i="1"/>
  <c r="R268" i="1"/>
  <c r="R284" i="1"/>
  <c r="R300" i="1"/>
  <c r="R316" i="1"/>
  <c r="R332" i="1"/>
  <c r="R346" i="1"/>
  <c r="R354" i="1"/>
  <c r="R362" i="1"/>
  <c r="R370" i="1"/>
  <c r="R378" i="1"/>
  <c r="R386" i="1"/>
  <c r="R394" i="1"/>
  <c r="R402" i="1"/>
  <c r="R410" i="1"/>
  <c r="R418" i="1"/>
  <c r="R426" i="1"/>
  <c r="R434" i="1"/>
  <c r="R442" i="1"/>
  <c r="R450" i="1"/>
  <c r="R458" i="1"/>
  <c r="R466" i="1"/>
  <c r="R474" i="1"/>
  <c r="R482" i="1"/>
  <c r="R490" i="1"/>
  <c r="R498" i="1"/>
  <c r="R506" i="1"/>
  <c r="R513" i="1"/>
  <c r="R517" i="1"/>
  <c r="R521" i="1"/>
  <c r="R525" i="1"/>
  <c r="R529" i="1"/>
  <c r="R533" i="1"/>
  <c r="R537" i="1"/>
  <c r="R541" i="1"/>
  <c r="R545" i="1"/>
  <c r="R549" i="1"/>
  <c r="R553" i="1"/>
  <c r="R557" i="1"/>
  <c r="R561" i="1"/>
  <c r="R565" i="1"/>
  <c r="R569" i="1"/>
  <c r="R573" i="1"/>
  <c r="R577" i="1"/>
  <c r="R581" i="1"/>
  <c r="R585" i="1"/>
  <c r="R589" i="1"/>
  <c r="R593" i="1"/>
  <c r="R597" i="1"/>
  <c r="R601" i="1"/>
  <c r="R605" i="1"/>
  <c r="R609" i="1"/>
  <c r="R613" i="1"/>
  <c r="R617" i="1"/>
  <c r="R621" i="1"/>
  <c r="R625" i="1"/>
  <c r="R629" i="1"/>
  <c r="R633" i="1"/>
  <c r="R637" i="1"/>
  <c r="R641" i="1"/>
  <c r="R645" i="1"/>
  <c r="R649" i="1"/>
  <c r="R653" i="1"/>
  <c r="R657" i="1"/>
  <c r="R661" i="1"/>
  <c r="R665" i="1"/>
  <c r="R669" i="1"/>
  <c r="R673" i="1"/>
  <c r="R677" i="1"/>
  <c r="R681" i="1"/>
  <c r="R685" i="1"/>
  <c r="R689" i="1"/>
  <c r="R693" i="1"/>
  <c r="R697" i="1"/>
  <c r="R701" i="1"/>
  <c r="R705" i="1"/>
  <c r="R709" i="1"/>
  <c r="R713" i="1"/>
  <c r="R717" i="1"/>
  <c r="R721" i="1"/>
  <c r="R725" i="1"/>
  <c r="R729" i="1"/>
  <c r="R733" i="1"/>
  <c r="R737" i="1"/>
  <c r="R741" i="1"/>
  <c r="R745" i="1"/>
  <c r="R749" i="1"/>
  <c r="R753" i="1"/>
  <c r="R757" i="1"/>
  <c r="R761" i="1"/>
  <c r="R765" i="1"/>
  <c r="R769" i="1"/>
  <c r="R773" i="1"/>
  <c r="R777" i="1"/>
  <c r="R781" i="1"/>
  <c r="R785" i="1"/>
  <c r="R789" i="1"/>
  <c r="R793" i="1"/>
  <c r="R797" i="1"/>
  <c r="R801" i="1"/>
  <c r="R805" i="1"/>
  <c r="R809" i="1"/>
  <c r="R813" i="1"/>
  <c r="R817" i="1"/>
  <c r="R821" i="1"/>
  <c r="R825" i="1"/>
  <c r="R829" i="1"/>
  <c r="R833" i="1"/>
  <c r="R837" i="1"/>
  <c r="R841" i="1"/>
  <c r="R845" i="1"/>
  <c r="R849" i="1"/>
  <c r="R853" i="1"/>
  <c r="R857" i="1"/>
  <c r="R861" i="1"/>
  <c r="R865" i="1"/>
  <c r="R869" i="1"/>
  <c r="R873" i="1"/>
  <c r="R877" i="1"/>
  <c r="R881" i="1"/>
  <c r="R885" i="1"/>
  <c r="R889" i="1"/>
  <c r="R893" i="1"/>
  <c r="R897" i="1"/>
  <c r="R901" i="1"/>
  <c r="R905" i="1"/>
  <c r="R909" i="1"/>
  <c r="R913" i="1"/>
  <c r="R917" i="1"/>
  <c r="R921" i="1"/>
  <c r="R925" i="1"/>
  <c r="R929" i="1"/>
  <c r="R933" i="1"/>
  <c r="R937" i="1"/>
  <c r="R941" i="1"/>
  <c r="R945" i="1"/>
  <c r="R949" i="1"/>
  <c r="R953" i="1"/>
  <c r="R957" i="1"/>
  <c r="R961" i="1"/>
  <c r="R965" i="1"/>
  <c r="R969" i="1"/>
  <c r="R973" i="1"/>
  <c r="R977" i="1"/>
  <c r="R981" i="1"/>
  <c r="R985" i="1"/>
  <c r="R989" i="1"/>
  <c r="R993" i="1"/>
  <c r="R997" i="1"/>
  <c r="R1001" i="1"/>
  <c r="R1005" i="1"/>
  <c r="P7" i="1"/>
  <c r="P11" i="1"/>
  <c r="P15" i="1"/>
  <c r="P19" i="1"/>
  <c r="R13" i="1"/>
  <c r="R29" i="1"/>
  <c r="R45" i="1"/>
  <c r="R61" i="1"/>
  <c r="R77" i="1"/>
  <c r="R93" i="1"/>
  <c r="R109" i="1"/>
  <c r="R125" i="1"/>
  <c r="R141" i="1"/>
  <c r="R157" i="1"/>
  <c r="R173" i="1"/>
  <c r="R189" i="1"/>
  <c r="R205" i="1"/>
  <c r="R221" i="1"/>
  <c r="R237" i="1"/>
  <c r="R253" i="1"/>
  <c r="R269" i="1"/>
  <c r="R285" i="1"/>
  <c r="R301" i="1"/>
  <c r="R317" i="1"/>
  <c r="R333" i="1"/>
  <c r="R347" i="1"/>
  <c r="R355" i="1"/>
  <c r="R363" i="1"/>
  <c r="R371" i="1"/>
  <c r="R379" i="1"/>
  <c r="R387" i="1"/>
  <c r="R395" i="1"/>
  <c r="R403" i="1"/>
  <c r="R411" i="1"/>
  <c r="R419" i="1"/>
  <c r="R427" i="1"/>
  <c r="R435" i="1"/>
  <c r="R443" i="1"/>
  <c r="R451" i="1"/>
  <c r="R459" i="1"/>
  <c r="R467" i="1"/>
  <c r="R475" i="1"/>
  <c r="R483" i="1"/>
  <c r="R491" i="1"/>
  <c r="R499" i="1"/>
  <c r="R507" i="1"/>
  <c r="R514" i="1"/>
  <c r="R518" i="1"/>
  <c r="R522" i="1"/>
  <c r="R526" i="1"/>
  <c r="R530" i="1"/>
  <c r="R534" i="1"/>
  <c r="R538" i="1"/>
  <c r="R542" i="1"/>
  <c r="R546" i="1"/>
  <c r="R550" i="1"/>
  <c r="R554" i="1"/>
  <c r="R558" i="1"/>
  <c r="R562" i="1"/>
  <c r="R566" i="1"/>
  <c r="R570" i="1"/>
  <c r="R574" i="1"/>
  <c r="R578" i="1"/>
  <c r="R582" i="1"/>
  <c r="R586" i="1"/>
  <c r="R590" i="1"/>
  <c r="R594" i="1"/>
  <c r="R598" i="1"/>
  <c r="R602" i="1"/>
  <c r="R606" i="1"/>
  <c r="R610" i="1"/>
  <c r="R614" i="1"/>
  <c r="R618" i="1"/>
  <c r="R622" i="1"/>
  <c r="R626" i="1"/>
  <c r="R630" i="1"/>
  <c r="R634" i="1"/>
  <c r="R638" i="1"/>
  <c r="R642" i="1"/>
  <c r="R646" i="1"/>
  <c r="R650" i="1"/>
  <c r="R654" i="1"/>
  <c r="R658" i="1"/>
  <c r="R662" i="1"/>
  <c r="R666" i="1"/>
  <c r="R670" i="1"/>
  <c r="R674" i="1"/>
  <c r="R678" i="1"/>
  <c r="R682" i="1"/>
  <c r="R686" i="1"/>
  <c r="R690" i="1"/>
  <c r="R694" i="1"/>
  <c r="R698" i="1"/>
  <c r="R702" i="1"/>
  <c r="R706" i="1"/>
  <c r="R710" i="1"/>
  <c r="R714" i="1"/>
  <c r="R718" i="1"/>
  <c r="R722" i="1"/>
  <c r="R726" i="1"/>
  <c r="R730" i="1"/>
  <c r="R734" i="1"/>
  <c r="R738" i="1"/>
  <c r="R742" i="1"/>
  <c r="R746" i="1"/>
  <c r="R750" i="1"/>
  <c r="R754" i="1"/>
  <c r="R758" i="1"/>
  <c r="R762" i="1"/>
  <c r="R766" i="1"/>
  <c r="R770" i="1"/>
  <c r="R774" i="1"/>
  <c r="R778" i="1"/>
  <c r="R782" i="1"/>
  <c r="R786" i="1"/>
  <c r="R790" i="1"/>
  <c r="R794" i="1"/>
  <c r="R798" i="1"/>
  <c r="R802" i="1"/>
  <c r="R806" i="1"/>
  <c r="R810" i="1"/>
  <c r="R814" i="1"/>
  <c r="R818" i="1"/>
  <c r="R822" i="1"/>
  <c r="R826" i="1"/>
  <c r="R830" i="1"/>
  <c r="R834" i="1"/>
  <c r="R838" i="1"/>
  <c r="R842" i="1"/>
  <c r="R846" i="1"/>
  <c r="R850" i="1"/>
  <c r="R854" i="1"/>
  <c r="R858" i="1"/>
  <c r="R862" i="1"/>
  <c r="R866" i="1"/>
  <c r="R870" i="1"/>
  <c r="R874" i="1"/>
  <c r="R878" i="1"/>
  <c r="R882" i="1"/>
  <c r="R886" i="1"/>
  <c r="R890" i="1"/>
  <c r="R894" i="1"/>
  <c r="R898" i="1"/>
  <c r="R902" i="1"/>
  <c r="R906" i="1"/>
  <c r="R910" i="1"/>
  <c r="R914" i="1"/>
  <c r="R918" i="1"/>
  <c r="R922" i="1"/>
  <c r="R926" i="1"/>
  <c r="R930" i="1"/>
  <c r="R934" i="1"/>
  <c r="R938" i="1"/>
  <c r="R942" i="1"/>
  <c r="R946" i="1"/>
  <c r="R950" i="1"/>
  <c r="R954" i="1"/>
  <c r="R958" i="1"/>
  <c r="R962" i="1"/>
  <c r="R966" i="1"/>
  <c r="R970" i="1"/>
  <c r="R974" i="1"/>
  <c r="R978" i="1"/>
  <c r="R982" i="1"/>
  <c r="R986" i="1"/>
  <c r="R990" i="1"/>
  <c r="R994" i="1"/>
  <c r="R998" i="1"/>
  <c r="R1002" i="1"/>
  <c r="R5" i="1"/>
  <c r="P8" i="1"/>
  <c r="P12" i="1"/>
  <c r="P16" i="1"/>
  <c r="P20" i="1"/>
  <c r="R20" i="1"/>
  <c r="R52" i="1"/>
  <c r="R84" i="1"/>
  <c r="R116" i="1"/>
  <c r="R148" i="1"/>
  <c r="R180" i="1"/>
  <c r="R212" i="1"/>
  <c r="R244" i="1"/>
  <c r="R276" i="1"/>
  <c r="R308" i="1"/>
  <c r="R340" i="1"/>
  <c r="R358" i="1"/>
  <c r="R374" i="1"/>
  <c r="R390" i="1"/>
  <c r="R406" i="1"/>
  <c r="R422" i="1"/>
  <c r="R438" i="1"/>
  <c r="R454" i="1"/>
  <c r="R470" i="1"/>
  <c r="R486" i="1"/>
  <c r="R502" i="1"/>
  <c r="R515" i="1"/>
  <c r="R523" i="1"/>
  <c r="R531" i="1"/>
  <c r="R539" i="1"/>
  <c r="R547" i="1"/>
  <c r="R555" i="1"/>
  <c r="R563" i="1"/>
  <c r="R571" i="1"/>
  <c r="R579" i="1"/>
  <c r="R587" i="1"/>
  <c r="R595" i="1"/>
  <c r="R603" i="1"/>
  <c r="R611" i="1"/>
  <c r="R619" i="1"/>
  <c r="R627" i="1"/>
  <c r="R635" i="1"/>
  <c r="R643" i="1"/>
  <c r="R651" i="1"/>
  <c r="R659" i="1"/>
  <c r="R667" i="1"/>
  <c r="R675" i="1"/>
  <c r="R683" i="1"/>
  <c r="R691" i="1"/>
  <c r="R699" i="1"/>
  <c r="R707" i="1"/>
  <c r="R715" i="1"/>
  <c r="R723" i="1"/>
  <c r="R731" i="1"/>
  <c r="R739" i="1"/>
  <c r="R747" i="1"/>
  <c r="R755" i="1"/>
  <c r="R763" i="1"/>
  <c r="R771" i="1"/>
  <c r="R779" i="1"/>
  <c r="R787" i="1"/>
  <c r="R795" i="1"/>
  <c r="R803" i="1"/>
  <c r="R811" i="1"/>
  <c r="R819" i="1"/>
  <c r="R827" i="1"/>
  <c r="R835" i="1"/>
  <c r="R843" i="1"/>
  <c r="R851" i="1"/>
  <c r="R859" i="1"/>
  <c r="R867" i="1"/>
  <c r="R875" i="1"/>
  <c r="R883" i="1"/>
  <c r="R891" i="1"/>
  <c r="R899" i="1"/>
  <c r="R907" i="1"/>
  <c r="R915" i="1"/>
  <c r="R923" i="1"/>
  <c r="R931" i="1"/>
  <c r="R939" i="1"/>
  <c r="R947" i="1"/>
  <c r="R955" i="1"/>
  <c r="R963" i="1"/>
  <c r="R971" i="1"/>
  <c r="R979" i="1"/>
  <c r="R987" i="1"/>
  <c r="R995" i="1"/>
  <c r="R1003" i="1"/>
  <c r="P9" i="1"/>
  <c r="P17" i="1"/>
  <c r="P23" i="1"/>
  <c r="P27" i="1"/>
  <c r="P31" i="1"/>
  <c r="P35" i="1"/>
  <c r="P39" i="1"/>
  <c r="P43" i="1"/>
  <c r="P47" i="1"/>
  <c r="P51" i="1"/>
  <c r="P55" i="1"/>
  <c r="P59" i="1"/>
  <c r="P63" i="1"/>
  <c r="P67" i="1"/>
  <c r="P71" i="1"/>
  <c r="P75" i="1"/>
  <c r="P79" i="1"/>
  <c r="P83" i="1"/>
  <c r="P87" i="1"/>
  <c r="P91" i="1"/>
  <c r="P95" i="1"/>
  <c r="P99" i="1"/>
  <c r="P103" i="1"/>
  <c r="P107" i="1"/>
  <c r="P111" i="1"/>
  <c r="P115" i="1"/>
  <c r="P119" i="1"/>
  <c r="P123" i="1"/>
  <c r="P127" i="1"/>
  <c r="P131" i="1"/>
  <c r="P135" i="1"/>
  <c r="P139" i="1"/>
  <c r="P143" i="1"/>
  <c r="P147" i="1"/>
  <c r="P151" i="1"/>
  <c r="P155" i="1"/>
  <c r="P159" i="1"/>
  <c r="P163" i="1"/>
  <c r="P167" i="1"/>
  <c r="P171" i="1"/>
  <c r="P175" i="1"/>
  <c r="P179" i="1"/>
  <c r="P183" i="1"/>
  <c r="P187" i="1"/>
  <c r="P191" i="1"/>
  <c r="P195" i="1"/>
  <c r="P199" i="1"/>
  <c r="P203" i="1"/>
  <c r="P207" i="1"/>
  <c r="P211" i="1"/>
  <c r="P215" i="1"/>
  <c r="P219" i="1"/>
  <c r="P223" i="1"/>
  <c r="P227" i="1"/>
  <c r="P231" i="1"/>
  <c r="P235" i="1"/>
  <c r="P239" i="1"/>
  <c r="P243" i="1"/>
  <c r="P247" i="1"/>
  <c r="P251" i="1"/>
  <c r="P255" i="1"/>
  <c r="P259" i="1"/>
  <c r="P263" i="1"/>
  <c r="P267" i="1"/>
  <c r="P271" i="1"/>
  <c r="P275" i="1"/>
  <c r="P279" i="1"/>
  <c r="P283" i="1"/>
  <c r="P287" i="1"/>
  <c r="P291" i="1"/>
  <c r="P295" i="1"/>
  <c r="P299" i="1"/>
  <c r="P303" i="1"/>
  <c r="P307" i="1"/>
  <c r="P311" i="1"/>
  <c r="P315" i="1"/>
  <c r="P319" i="1"/>
  <c r="P323" i="1"/>
  <c r="P327" i="1"/>
  <c r="P331" i="1"/>
  <c r="P335" i="1"/>
  <c r="P339" i="1"/>
  <c r="P343" i="1"/>
  <c r="P347" i="1"/>
  <c r="P351" i="1"/>
  <c r="P355" i="1"/>
  <c r="P359" i="1"/>
  <c r="P363" i="1"/>
  <c r="R21" i="1"/>
  <c r="R53" i="1"/>
  <c r="R85" i="1"/>
  <c r="R117" i="1"/>
  <c r="R149" i="1"/>
  <c r="R181" i="1"/>
  <c r="R213" i="1"/>
  <c r="R245" i="1"/>
  <c r="R277" i="1"/>
  <c r="R309" i="1"/>
  <c r="R341" i="1"/>
  <c r="R359" i="1"/>
  <c r="R375" i="1"/>
  <c r="R391" i="1"/>
  <c r="R407" i="1"/>
  <c r="R423" i="1"/>
  <c r="R439" i="1"/>
  <c r="R455" i="1"/>
  <c r="R471" i="1"/>
  <c r="R487" i="1"/>
  <c r="R503" i="1"/>
  <c r="R516" i="1"/>
  <c r="R524" i="1"/>
  <c r="R532" i="1"/>
  <c r="R540" i="1"/>
  <c r="R548" i="1"/>
  <c r="R556" i="1"/>
  <c r="R564" i="1"/>
  <c r="R572" i="1"/>
  <c r="R580" i="1"/>
  <c r="R588" i="1"/>
  <c r="R596" i="1"/>
  <c r="R604" i="1"/>
  <c r="R612" i="1"/>
  <c r="R620" i="1"/>
  <c r="R628" i="1"/>
  <c r="R636" i="1"/>
  <c r="R644" i="1"/>
  <c r="R652" i="1"/>
  <c r="R660" i="1"/>
  <c r="R668" i="1"/>
  <c r="R676" i="1"/>
  <c r="R684" i="1"/>
  <c r="R692" i="1"/>
  <c r="R700" i="1"/>
  <c r="R708" i="1"/>
  <c r="R716" i="1"/>
  <c r="R724" i="1"/>
  <c r="R732" i="1"/>
  <c r="R740" i="1"/>
  <c r="R748" i="1"/>
  <c r="R756" i="1"/>
  <c r="R764" i="1"/>
  <c r="R772" i="1"/>
  <c r="R780" i="1"/>
  <c r="R788" i="1"/>
  <c r="R796" i="1"/>
  <c r="R804" i="1"/>
  <c r="R812" i="1"/>
  <c r="R820" i="1"/>
  <c r="R828" i="1"/>
  <c r="R836" i="1"/>
  <c r="R844" i="1"/>
  <c r="R852" i="1"/>
  <c r="R860" i="1"/>
  <c r="R868" i="1"/>
  <c r="R876" i="1"/>
  <c r="R884" i="1"/>
  <c r="R892" i="1"/>
  <c r="R900" i="1"/>
  <c r="R908" i="1"/>
  <c r="R916" i="1"/>
  <c r="R924" i="1"/>
  <c r="R932" i="1"/>
  <c r="R940" i="1"/>
  <c r="R948" i="1"/>
  <c r="R956" i="1"/>
  <c r="R964" i="1"/>
  <c r="R972" i="1"/>
  <c r="R980" i="1"/>
  <c r="R988" i="1"/>
  <c r="R996" i="1"/>
  <c r="R1004" i="1"/>
  <c r="P10" i="1"/>
  <c r="P18" i="1"/>
  <c r="P24" i="1"/>
  <c r="P28" i="1"/>
  <c r="P32" i="1"/>
  <c r="P36" i="1"/>
  <c r="P40" i="1"/>
  <c r="P44" i="1"/>
  <c r="P48" i="1"/>
  <c r="P52" i="1"/>
  <c r="P56" i="1"/>
  <c r="P60" i="1"/>
  <c r="P64" i="1"/>
  <c r="P68" i="1"/>
  <c r="P72" i="1"/>
  <c r="P76" i="1"/>
  <c r="P80" i="1"/>
  <c r="P84" i="1"/>
  <c r="P88" i="1"/>
  <c r="P92" i="1"/>
  <c r="P96" i="1"/>
  <c r="P100" i="1"/>
  <c r="P104" i="1"/>
  <c r="P108" i="1"/>
  <c r="P112" i="1"/>
  <c r="P116" i="1"/>
  <c r="P120" i="1"/>
  <c r="P124" i="1"/>
  <c r="P128" i="1"/>
  <c r="P132" i="1"/>
  <c r="P136" i="1"/>
  <c r="P140" i="1"/>
  <c r="P144" i="1"/>
  <c r="P148" i="1"/>
  <c r="P152" i="1"/>
  <c r="P156" i="1"/>
  <c r="P160" i="1"/>
  <c r="P164" i="1"/>
  <c r="P168" i="1"/>
  <c r="P172" i="1"/>
  <c r="P176" i="1"/>
  <c r="P180" i="1"/>
  <c r="P184" i="1"/>
  <c r="P188" i="1"/>
  <c r="P192" i="1"/>
  <c r="P196" i="1"/>
  <c r="P200" i="1"/>
  <c r="P204" i="1"/>
  <c r="P208" i="1"/>
  <c r="P212" i="1"/>
  <c r="P216" i="1"/>
  <c r="P220" i="1"/>
  <c r="P224" i="1"/>
  <c r="P228" i="1"/>
  <c r="P232" i="1"/>
  <c r="P236" i="1"/>
  <c r="P240" i="1"/>
  <c r="P244" i="1"/>
  <c r="P248" i="1"/>
  <c r="P252" i="1"/>
  <c r="P256" i="1"/>
  <c r="P260" i="1"/>
  <c r="P264" i="1"/>
  <c r="P268" i="1"/>
  <c r="P272" i="1"/>
  <c r="P276" i="1"/>
  <c r="P280" i="1"/>
  <c r="P284" i="1"/>
  <c r="P288" i="1"/>
  <c r="P292" i="1"/>
  <c r="P296" i="1"/>
  <c r="P300" i="1"/>
  <c r="P304" i="1"/>
  <c r="P308" i="1"/>
  <c r="P312" i="1"/>
  <c r="P316" i="1"/>
  <c r="P320" i="1"/>
  <c r="P324" i="1"/>
  <c r="P328" i="1"/>
  <c r="P332" i="1"/>
  <c r="P336" i="1"/>
  <c r="P340" i="1"/>
  <c r="P344" i="1"/>
  <c r="P348" i="1"/>
  <c r="P352" i="1"/>
  <c r="P356" i="1"/>
  <c r="P360" i="1"/>
  <c r="R36" i="1"/>
  <c r="R68" i="1"/>
  <c r="R100" i="1"/>
  <c r="R132" i="1"/>
  <c r="R164" i="1"/>
  <c r="R196" i="1"/>
  <c r="R228" i="1"/>
  <c r="R260" i="1"/>
  <c r="R292" i="1"/>
  <c r="R324" i="1"/>
  <c r="R350" i="1"/>
  <c r="R366" i="1"/>
  <c r="R382" i="1"/>
  <c r="R398" i="1"/>
  <c r="R414" i="1"/>
  <c r="R430" i="1"/>
  <c r="R446" i="1"/>
  <c r="R462" i="1"/>
  <c r="R478" i="1"/>
  <c r="R494" i="1"/>
  <c r="R510" i="1"/>
  <c r="R37" i="1"/>
  <c r="R165" i="1"/>
  <c r="R293" i="1"/>
  <c r="R383" i="1"/>
  <c r="R447" i="1"/>
  <c r="R511" i="1"/>
  <c r="R528" i="1"/>
  <c r="R544" i="1"/>
  <c r="R560" i="1"/>
  <c r="R576" i="1"/>
  <c r="R592" i="1"/>
  <c r="R608" i="1"/>
  <c r="R624" i="1"/>
  <c r="R640" i="1"/>
  <c r="R656" i="1"/>
  <c r="R672" i="1"/>
  <c r="R688" i="1"/>
  <c r="R704" i="1"/>
  <c r="R720" i="1"/>
  <c r="R736" i="1"/>
  <c r="R752" i="1"/>
  <c r="R768" i="1"/>
  <c r="R784" i="1"/>
  <c r="R800" i="1"/>
  <c r="R816" i="1"/>
  <c r="R832" i="1"/>
  <c r="R848" i="1"/>
  <c r="R864" i="1"/>
  <c r="R880" i="1"/>
  <c r="R896" i="1"/>
  <c r="R912" i="1"/>
  <c r="R928" i="1"/>
  <c r="R944" i="1"/>
  <c r="R960" i="1"/>
  <c r="R976" i="1"/>
  <c r="R992" i="1"/>
  <c r="P6" i="1"/>
  <c r="P22" i="1"/>
  <c r="P30" i="1"/>
  <c r="P38" i="1"/>
  <c r="P46" i="1"/>
  <c r="P54" i="1"/>
  <c r="P62" i="1"/>
  <c r="P70" i="1"/>
  <c r="P78" i="1"/>
  <c r="P86" i="1"/>
  <c r="P94" i="1"/>
  <c r="P102" i="1"/>
  <c r="P110" i="1"/>
  <c r="P118" i="1"/>
  <c r="P126" i="1"/>
  <c r="P134" i="1"/>
  <c r="P142" i="1"/>
  <c r="P150" i="1"/>
  <c r="P158" i="1"/>
  <c r="P166" i="1"/>
  <c r="P174" i="1"/>
  <c r="P182" i="1"/>
  <c r="P190" i="1"/>
  <c r="P198" i="1"/>
  <c r="R69" i="1"/>
  <c r="R197" i="1"/>
  <c r="R325" i="1"/>
  <c r="R399" i="1"/>
  <c r="R463" i="1"/>
  <c r="R519" i="1"/>
  <c r="R535" i="1"/>
  <c r="R551" i="1"/>
  <c r="R567" i="1"/>
  <c r="R583" i="1"/>
  <c r="R599" i="1"/>
  <c r="R615" i="1"/>
  <c r="R631" i="1"/>
  <c r="R647" i="1"/>
  <c r="R663" i="1"/>
  <c r="R679" i="1"/>
  <c r="R695" i="1"/>
  <c r="R711" i="1"/>
  <c r="R727" i="1"/>
  <c r="R743" i="1"/>
  <c r="R759" i="1"/>
  <c r="R775" i="1"/>
  <c r="R791" i="1"/>
  <c r="R807" i="1"/>
  <c r="R823" i="1"/>
  <c r="R839" i="1"/>
  <c r="R855" i="1"/>
  <c r="R871" i="1"/>
  <c r="R887" i="1"/>
  <c r="R903" i="1"/>
  <c r="R919" i="1"/>
  <c r="R935" i="1"/>
  <c r="R951" i="1"/>
  <c r="R967" i="1"/>
  <c r="R983" i="1"/>
  <c r="R999" i="1"/>
  <c r="P13" i="1"/>
  <c r="P25" i="1"/>
  <c r="P33" i="1"/>
  <c r="P41" i="1"/>
  <c r="P49" i="1"/>
  <c r="P57" i="1"/>
  <c r="P65" i="1"/>
  <c r="P73" i="1"/>
  <c r="P81" i="1"/>
  <c r="P89" i="1"/>
  <c r="P97" i="1"/>
  <c r="P105" i="1"/>
  <c r="P113" i="1"/>
  <c r="P121" i="1"/>
  <c r="P129" i="1"/>
  <c r="P137" i="1"/>
  <c r="P145" i="1"/>
  <c r="P153" i="1"/>
  <c r="P161" i="1"/>
  <c r="P169" i="1"/>
  <c r="P177" i="1"/>
  <c r="P185" i="1"/>
  <c r="P193" i="1"/>
  <c r="P201" i="1"/>
  <c r="P209" i="1"/>
  <c r="P217" i="1"/>
  <c r="P225" i="1"/>
  <c r="P233" i="1"/>
  <c r="P241" i="1"/>
  <c r="P249" i="1"/>
  <c r="P257" i="1"/>
  <c r="P265" i="1"/>
  <c r="P273" i="1"/>
  <c r="P281" i="1"/>
  <c r="P289" i="1"/>
  <c r="P297" i="1"/>
  <c r="P305" i="1"/>
  <c r="P313" i="1"/>
  <c r="P321" i="1"/>
  <c r="P329" i="1"/>
  <c r="P337" i="1"/>
  <c r="R101" i="1"/>
  <c r="R229" i="1"/>
  <c r="R351" i="1"/>
  <c r="R415" i="1"/>
  <c r="R479" i="1"/>
  <c r="R520" i="1"/>
  <c r="R536" i="1"/>
  <c r="R552" i="1"/>
  <c r="R568" i="1"/>
  <c r="R584" i="1"/>
  <c r="R600" i="1"/>
  <c r="R616" i="1"/>
  <c r="R632" i="1"/>
  <c r="R648" i="1"/>
  <c r="R664" i="1"/>
  <c r="R680" i="1"/>
  <c r="R696" i="1"/>
  <c r="R712" i="1"/>
  <c r="R728" i="1"/>
  <c r="R744" i="1"/>
  <c r="R760" i="1"/>
  <c r="R776" i="1"/>
  <c r="R792" i="1"/>
  <c r="R808" i="1"/>
  <c r="R824" i="1"/>
  <c r="R840" i="1"/>
  <c r="R856" i="1"/>
  <c r="R872" i="1"/>
  <c r="R888" i="1"/>
  <c r="R904" i="1"/>
  <c r="R920" i="1"/>
  <c r="R936" i="1"/>
  <c r="R952" i="1"/>
  <c r="R968" i="1"/>
  <c r="R984" i="1"/>
  <c r="R1000" i="1"/>
  <c r="P14" i="1"/>
  <c r="P26" i="1"/>
  <c r="P34" i="1"/>
  <c r="P42" i="1"/>
  <c r="P50" i="1"/>
  <c r="P58" i="1"/>
  <c r="P66" i="1"/>
  <c r="P74" i="1"/>
  <c r="P82" i="1"/>
  <c r="P90" i="1"/>
  <c r="P98" i="1"/>
  <c r="P106" i="1"/>
  <c r="P114" i="1"/>
  <c r="P122" i="1"/>
  <c r="P130" i="1"/>
  <c r="P138" i="1"/>
  <c r="P146" i="1"/>
  <c r="P154" i="1"/>
  <c r="P162" i="1"/>
  <c r="P170" i="1"/>
  <c r="P178" i="1"/>
  <c r="P186" i="1"/>
  <c r="P194" i="1"/>
  <c r="P202" i="1"/>
  <c r="P210" i="1"/>
  <c r="P218" i="1"/>
  <c r="P226" i="1"/>
  <c r="P234" i="1"/>
  <c r="P242" i="1"/>
  <c r="P250" i="1"/>
  <c r="P258" i="1"/>
  <c r="P266" i="1"/>
  <c r="P274" i="1"/>
  <c r="P282" i="1"/>
  <c r="P290" i="1"/>
  <c r="P298" i="1"/>
  <c r="P306" i="1"/>
  <c r="P314" i="1"/>
  <c r="P322" i="1"/>
  <c r="P330" i="1"/>
  <c r="P338" i="1"/>
  <c r="P346" i="1"/>
  <c r="P354" i="1"/>
  <c r="P362" i="1"/>
  <c r="P367" i="1"/>
  <c r="P371" i="1"/>
  <c r="P375" i="1"/>
  <c r="P379" i="1"/>
  <c r="P383" i="1"/>
  <c r="R133" i="1"/>
  <c r="R495" i="1"/>
  <c r="R575" i="1"/>
  <c r="R639" i="1"/>
  <c r="R703" i="1"/>
  <c r="R767" i="1"/>
  <c r="R831" i="1"/>
  <c r="R895" i="1"/>
  <c r="R959" i="1"/>
  <c r="P21" i="1"/>
  <c r="P53" i="1"/>
  <c r="P85" i="1"/>
  <c r="P117" i="1"/>
  <c r="P149" i="1"/>
  <c r="P181" i="1"/>
  <c r="P206" i="1"/>
  <c r="P222" i="1"/>
  <c r="P238" i="1"/>
  <c r="P254" i="1"/>
  <c r="P270" i="1"/>
  <c r="P286" i="1"/>
  <c r="P302" i="1"/>
  <c r="P318" i="1"/>
  <c r="P334" i="1"/>
  <c r="P349" i="1"/>
  <c r="P358" i="1"/>
  <c r="P366" i="1"/>
  <c r="P372" i="1"/>
  <c r="P377" i="1"/>
  <c r="P382" i="1"/>
  <c r="P387" i="1"/>
  <c r="P391" i="1"/>
  <c r="P395" i="1"/>
  <c r="P399" i="1"/>
  <c r="P403" i="1"/>
  <c r="P407" i="1"/>
  <c r="P411" i="1"/>
  <c r="P415" i="1"/>
  <c r="P419" i="1"/>
  <c r="P423" i="1"/>
  <c r="P427" i="1"/>
  <c r="P431" i="1"/>
  <c r="P435" i="1"/>
  <c r="P439" i="1"/>
  <c r="P443" i="1"/>
  <c r="P447" i="1"/>
  <c r="P451" i="1"/>
  <c r="P455" i="1"/>
  <c r="P459" i="1"/>
  <c r="P463" i="1"/>
  <c r="P467" i="1"/>
  <c r="P471" i="1"/>
  <c r="P475" i="1"/>
  <c r="P479" i="1"/>
  <c r="P483" i="1"/>
  <c r="P487" i="1"/>
  <c r="P491" i="1"/>
  <c r="P495" i="1"/>
  <c r="P499" i="1"/>
  <c r="P503" i="1"/>
  <c r="P507" i="1"/>
  <c r="P511" i="1"/>
  <c r="P515" i="1"/>
  <c r="P519" i="1"/>
  <c r="P523" i="1"/>
  <c r="P527" i="1"/>
  <c r="P531" i="1"/>
  <c r="P535" i="1"/>
  <c r="P539" i="1"/>
  <c r="P543" i="1"/>
  <c r="P547" i="1"/>
  <c r="P551" i="1"/>
  <c r="P555" i="1"/>
  <c r="P559" i="1"/>
  <c r="P563" i="1"/>
  <c r="P567" i="1"/>
  <c r="P571" i="1"/>
  <c r="P575" i="1"/>
  <c r="P579" i="1"/>
  <c r="P583" i="1"/>
  <c r="P587" i="1"/>
  <c r="P591" i="1"/>
  <c r="P595" i="1"/>
  <c r="P599" i="1"/>
  <c r="P603" i="1"/>
  <c r="P607" i="1"/>
  <c r="P611" i="1"/>
  <c r="P615" i="1"/>
  <c r="P619" i="1"/>
  <c r="P623" i="1"/>
  <c r="P627" i="1"/>
  <c r="P631" i="1"/>
  <c r="P635" i="1"/>
  <c r="P639" i="1"/>
  <c r="P643" i="1"/>
  <c r="P647" i="1"/>
  <c r="P651" i="1"/>
  <c r="P655" i="1"/>
  <c r="P659" i="1"/>
  <c r="P663" i="1"/>
  <c r="P667" i="1"/>
  <c r="P671" i="1"/>
  <c r="P675" i="1"/>
  <c r="P679" i="1"/>
  <c r="P683" i="1"/>
  <c r="P687" i="1"/>
  <c r="P691" i="1"/>
  <c r="P695" i="1"/>
  <c r="P699" i="1"/>
  <c r="P703" i="1"/>
  <c r="P707" i="1"/>
  <c r="P711" i="1"/>
  <c r="P715" i="1"/>
  <c r="P719" i="1"/>
  <c r="P723" i="1"/>
  <c r="P727" i="1"/>
  <c r="P731" i="1"/>
  <c r="P735" i="1"/>
  <c r="P739" i="1"/>
  <c r="P743" i="1"/>
  <c r="P747" i="1"/>
  <c r="P751" i="1"/>
  <c r="P755" i="1"/>
  <c r="P759" i="1"/>
  <c r="P763" i="1"/>
  <c r="P767" i="1"/>
  <c r="P771" i="1"/>
  <c r="P775" i="1"/>
  <c r="P779" i="1"/>
  <c r="P783" i="1"/>
  <c r="P787" i="1"/>
  <c r="P791" i="1"/>
  <c r="P795" i="1"/>
  <c r="P799" i="1"/>
  <c r="P803" i="1"/>
  <c r="P807" i="1"/>
  <c r="P811" i="1"/>
  <c r="P815" i="1"/>
  <c r="P819" i="1"/>
  <c r="P823" i="1"/>
  <c r="P827" i="1"/>
  <c r="P831" i="1"/>
  <c r="P835" i="1"/>
  <c r="P839" i="1"/>
  <c r="P843" i="1"/>
  <c r="P847" i="1"/>
  <c r="P851" i="1"/>
  <c r="P855" i="1"/>
  <c r="P859" i="1"/>
  <c r="P863" i="1"/>
  <c r="P867" i="1"/>
  <c r="P871" i="1"/>
  <c r="P875" i="1"/>
  <c r="P879" i="1"/>
  <c r="P883" i="1"/>
  <c r="P887" i="1"/>
  <c r="P891" i="1"/>
  <c r="P895" i="1"/>
  <c r="P899" i="1"/>
  <c r="P903" i="1"/>
  <c r="P907" i="1"/>
  <c r="P911" i="1"/>
  <c r="P915" i="1"/>
  <c r="P919" i="1"/>
  <c r="P923" i="1"/>
  <c r="P927" i="1"/>
  <c r="P931" i="1"/>
  <c r="P935" i="1"/>
  <c r="P939" i="1"/>
  <c r="P943" i="1"/>
  <c r="P947" i="1"/>
  <c r="P951" i="1"/>
  <c r="R261" i="1"/>
  <c r="R527" i="1"/>
  <c r="R591" i="1"/>
  <c r="R655" i="1"/>
  <c r="R719" i="1"/>
  <c r="R783" i="1"/>
  <c r="R847" i="1"/>
  <c r="R911" i="1"/>
  <c r="R975" i="1"/>
  <c r="P29" i="1"/>
  <c r="P61" i="1"/>
  <c r="P93" i="1"/>
  <c r="P125" i="1"/>
  <c r="P157" i="1"/>
  <c r="P189" i="1"/>
  <c r="P213" i="1"/>
  <c r="P229" i="1"/>
  <c r="P245" i="1"/>
  <c r="P261" i="1"/>
  <c r="P277" i="1"/>
  <c r="P293" i="1"/>
  <c r="P309" i="1"/>
  <c r="P325" i="1"/>
  <c r="P341" i="1"/>
  <c r="P350" i="1"/>
  <c r="P361" i="1"/>
  <c r="P368" i="1"/>
  <c r="P373" i="1"/>
  <c r="P378" i="1"/>
  <c r="P384" i="1"/>
  <c r="P388" i="1"/>
  <c r="P392" i="1"/>
  <c r="P396" i="1"/>
  <c r="P400" i="1"/>
  <c r="P404" i="1"/>
  <c r="P408" i="1"/>
  <c r="P412" i="1"/>
  <c r="P416" i="1"/>
  <c r="P420" i="1"/>
  <c r="P424" i="1"/>
  <c r="P428" i="1"/>
  <c r="P432" i="1"/>
  <c r="P436" i="1"/>
  <c r="P440" i="1"/>
  <c r="P444" i="1"/>
  <c r="P448" i="1"/>
  <c r="P452" i="1"/>
  <c r="P456" i="1"/>
  <c r="P460" i="1"/>
  <c r="P464" i="1"/>
  <c r="P468" i="1"/>
  <c r="P472" i="1"/>
  <c r="P476" i="1"/>
  <c r="P480" i="1"/>
  <c r="P484" i="1"/>
  <c r="P488" i="1"/>
  <c r="P492" i="1"/>
  <c r="P496" i="1"/>
  <c r="P500" i="1"/>
  <c r="P504" i="1"/>
  <c r="P508" i="1"/>
  <c r="P512" i="1"/>
  <c r="P516" i="1"/>
  <c r="P520" i="1"/>
  <c r="P524" i="1"/>
  <c r="P528" i="1"/>
  <c r="P532" i="1"/>
  <c r="P536" i="1"/>
  <c r="P540" i="1"/>
  <c r="P544" i="1"/>
  <c r="P548" i="1"/>
  <c r="P552" i="1"/>
  <c r="P556" i="1"/>
  <c r="P560" i="1"/>
  <c r="P564" i="1"/>
  <c r="P568" i="1"/>
  <c r="P572" i="1"/>
  <c r="P576" i="1"/>
  <c r="P580" i="1"/>
  <c r="P584" i="1"/>
  <c r="P588" i="1"/>
  <c r="P592" i="1"/>
  <c r="P596" i="1"/>
  <c r="P600" i="1"/>
  <c r="P604" i="1"/>
  <c r="P608" i="1"/>
  <c r="P612" i="1"/>
  <c r="P616" i="1"/>
  <c r="P620" i="1"/>
  <c r="P624" i="1"/>
  <c r="P628" i="1"/>
  <c r="P632" i="1"/>
  <c r="P636" i="1"/>
  <c r="P640" i="1"/>
  <c r="P644" i="1"/>
  <c r="P648" i="1"/>
  <c r="P652" i="1"/>
  <c r="P656" i="1"/>
  <c r="P660" i="1"/>
  <c r="P664" i="1"/>
  <c r="P668" i="1"/>
  <c r="P672" i="1"/>
  <c r="P676" i="1"/>
  <c r="P680" i="1"/>
  <c r="P684" i="1"/>
  <c r="P688" i="1"/>
  <c r="P692" i="1"/>
  <c r="P696" i="1"/>
  <c r="P700" i="1"/>
  <c r="P704" i="1"/>
  <c r="P708" i="1"/>
  <c r="P712" i="1"/>
  <c r="P716" i="1"/>
  <c r="P720" i="1"/>
  <c r="P724" i="1"/>
  <c r="P728" i="1"/>
  <c r="P732" i="1"/>
  <c r="P736" i="1"/>
  <c r="P740" i="1"/>
  <c r="P744" i="1"/>
  <c r="P748" i="1"/>
  <c r="P752" i="1"/>
  <c r="P756" i="1"/>
  <c r="P760" i="1"/>
  <c r="P764" i="1"/>
  <c r="P768" i="1"/>
  <c r="P772" i="1"/>
  <c r="P776" i="1"/>
  <c r="P780" i="1"/>
  <c r="P784" i="1"/>
  <c r="P788" i="1"/>
  <c r="P792" i="1"/>
  <c r="P796" i="1"/>
  <c r="P800" i="1"/>
  <c r="P804" i="1"/>
  <c r="P808" i="1"/>
  <c r="P812" i="1"/>
  <c r="P816" i="1"/>
  <c r="P820" i="1"/>
  <c r="P824" i="1"/>
  <c r="P828" i="1"/>
  <c r="P832" i="1"/>
  <c r="P836" i="1"/>
  <c r="P840" i="1"/>
  <c r="P844" i="1"/>
  <c r="P848" i="1"/>
  <c r="P852" i="1"/>
  <c r="P856" i="1"/>
  <c r="P860" i="1"/>
  <c r="P864" i="1"/>
  <c r="P868" i="1"/>
  <c r="P872" i="1"/>
  <c r="P876" i="1"/>
  <c r="P880" i="1"/>
  <c r="P884" i="1"/>
  <c r="P888" i="1"/>
  <c r="P892" i="1"/>
  <c r="P896" i="1"/>
  <c r="P900" i="1"/>
  <c r="P904" i="1"/>
  <c r="P908" i="1"/>
  <c r="P912" i="1"/>
  <c r="P916" i="1"/>
  <c r="P920" i="1"/>
  <c r="P924" i="1"/>
  <c r="P928" i="1"/>
  <c r="P932" i="1"/>
  <c r="P936" i="1"/>
  <c r="P940" i="1"/>
  <c r="P944" i="1"/>
  <c r="P948" i="1"/>
  <c r="P952" i="1"/>
  <c r="R367" i="1"/>
  <c r="R543" i="1"/>
  <c r="R607" i="1"/>
  <c r="R671" i="1"/>
  <c r="R735" i="1"/>
  <c r="R799" i="1"/>
  <c r="R863" i="1"/>
  <c r="R927" i="1"/>
  <c r="R991" i="1"/>
  <c r="P37" i="1"/>
  <c r="P69" i="1"/>
  <c r="P101" i="1"/>
  <c r="P133" i="1"/>
  <c r="P165" i="1"/>
  <c r="P197" i="1"/>
  <c r="P214" i="1"/>
  <c r="P230" i="1"/>
  <c r="P246" i="1"/>
  <c r="P262" i="1"/>
  <c r="P278" i="1"/>
  <c r="P294" i="1"/>
  <c r="P310" i="1"/>
  <c r="P326" i="1"/>
  <c r="P342" i="1"/>
  <c r="P353" i="1"/>
  <c r="P364" i="1"/>
  <c r="P369" i="1"/>
  <c r="P374" i="1"/>
  <c r="P380" i="1"/>
  <c r="P385" i="1"/>
  <c r="P389" i="1"/>
  <c r="P393" i="1"/>
  <c r="P397" i="1"/>
  <c r="P401" i="1"/>
  <c r="P405" i="1"/>
  <c r="P409" i="1"/>
  <c r="P413" i="1"/>
  <c r="P417" i="1"/>
  <c r="P421" i="1"/>
  <c r="P425" i="1"/>
  <c r="P429" i="1"/>
  <c r="P433" i="1"/>
  <c r="P437" i="1"/>
  <c r="P441" i="1"/>
  <c r="P445" i="1"/>
  <c r="P449" i="1"/>
  <c r="P453" i="1"/>
  <c r="P457" i="1"/>
  <c r="P461" i="1"/>
  <c r="P465" i="1"/>
  <c r="P469" i="1"/>
  <c r="P473" i="1"/>
  <c r="P477" i="1"/>
  <c r="P481" i="1"/>
  <c r="P485" i="1"/>
  <c r="P489" i="1"/>
  <c r="P493" i="1"/>
  <c r="P497" i="1"/>
  <c r="P501" i="1"/>
  <c r="P505" i="1"/>
  <c r="P509" i="1"/>
  <c r="P513" i="1"/>
  <c r="P517" i="1"/>
  <c r="P521" i="1"/>
  <c r="P525" i="1"/>
  <c r="P529" i="1"/>
  <c r="P533" i="1"/>
  <c r="P537" i="1"/>
  <c r="P541" i="1"/>
  <c r="P545" i="1"/>
  <c r="P549" i="1"/>
  <c r="P553" i="1"/>
  <c r="P557" i="1"/>
  <c r="P561" i="1"/>
  <c r="P565" i="1"/>
  <c r="P569" i="1"/>
  <c r="P573" i="1"/>
  <c r="P577" i="1"/>
  <c r="P581" i="1"/>
  <c r="P585" i="1"/>
  <c r="P589" i="1"/>
  <c r="P593" i="1"/>
  <c r="P597" i="1"/>
  <c r="P601" i="1"/>
  <c r="P605" i="1"/>
  <c r="P609" i="1"/>
  <c r="P613" i="1"/>
  <c r="P617" i="1"/>
  <c r="P621" i="1"/>
  <c r="P625" i="1"/>
  <c r="P629" i="1"/>
  <c r="P633" i="1"/>
  <c r="P637" i="1"/>
  <c r="P641" i="1"/>
  <c r="P645" i="1"/>
  <c r="P649" i="1"/>
  <c r="P653" i="1"/>
  <c r="P657" i="1"/>
  <c r="P661" i="1"/>
  <c r="P665" i="1"/>
  <c r="P669" i="1"/>
  <c r="P673" i="1"/>
  <c r="P677" i="1"/>
  <c r="P681" i="1"/>
  <c r="P685" i="1"/>
  <c r="P689" i="1"/>
  <c r="P693" i="1"/>
  <c r="P697" i="1"/>
  <c r="P701" i="1"/>
  <c r="P705" i="1"/>
  <c r="P709" i="1"/>
  <c r="P713" i="1"/>
  <c r="P717" i="1"/>
  <c r="P721" i="1"/>
  <c r="P725" i="1"/>
  <c r="P729" i="1"/>
  <c r="P733" i="1"/>
  <c r="P737" i="1"/>
  <c r="P741" i="1"/>
  <c r="P745" i="1"/>
  <c r="P749" i="1"/>
  <c r="P753" i="1"/>
  <c r="P757" i="1"/>
  <c r="P761" i="1"/>
  <c r="P765" i="1"/>
  <c r="P769" i="1"/>
  <c r="P773" i="1"/>
  <c r="P777" i="1"/>
  <c r="P781" i="1"/>
  <c r="P785" i="1"/>
  <c r="P789" i="1"/>
  <c r="P793" i="1"/>
  <c r="P797" i="1"/>
  <c r="P801" i="1"/>
  <c r="P805" i="1"/>
  <c r="P809" i="1"/>
  <c r="P813" i="1"/>
  <c r="P817" i="1"/>
  <c r="P821" i="1"/>
  <c r="P825" i="1"/>
  <c r="P829" i="1"/>
  <c r="P833" i="1"/>
  <c r="P837" i="1"/>
  <c r="P841" i="1"/>
  <c r="P845" i="1"/>
  <c r="P849" i="1"/>
  <c r="P853" i="1"/>
  <c r="P857" i="1"/>
  <c r="P861" i="1"/>
  <c r="P865" i="1"/>
  <c r="P869" i="1"/>
  <c r="P873" i="1"/>
  <c r="P877" i="1"/>
  <c r="P881" i="1"/>
  <c r="P885" i="1"/>
  <c r="P889" i="1"/>
  <c r="P893" i="1"/>
  <c r="P897" i="1"/>
  <c r="P901" i="1"/>
  <c r="P905" i="1"/>
  <c r="P909" i="1"/>
  <c r="P913" i="1"/>
  <c r="P917" i="1"/>
  <c r="P921" i="1"/>
  <c r="P925" i="1"/>
  <c r="P929" i="1"/>
  <c r="P933" i="1"/>
  <c r="P937" i="1"/>
  <c r="P941" i="1"/>
  <c r="P945" i="1"/>
  <c r="R431" i="1"/>
  <c r="R751" i="1"/>
  <c r="Q5" i="1"/>
  <c r="P141" i="1"/>
  <c r="P237" i="1"/>
  <c r="P301" i="1"/>
  <c r="P357" i="1"/>
  <c r="P381" i="1"/>
  <c r="P398" i="1"/>
  <c r="P414" i="1"/>
  <c r="P430" i="1"/>
  <c r="P446" i="1"/>
  <c r="P462" i="1"/>
  <c r="P478" i="1"/>
  <c r="P494" i="1"/>
  <c r="P510" i="1"/>
  <c r="P526" i="1"/>
  <c r="P542" i="1"/>
  <c r="P558" i="1"/>
  <c r="P574" i="1"/>
  <c r="P590" i="1"/>
  <c r="P606" i="1"/>
  <c r="P622" i="1"/>
  <c r="P638" i="1"/>
  <c r="P654" i="1"/>
  <c r="P670" i="1"/>
  <c r="P686" i="1"/>
  <c r="P702" i="1"/>
  <c r="P718" i="1"/>
  <c r="P734" i="1"/>
  <c r="P750" i="1"/>
  <c r="P766" i="1"/>
  <c r="P782" i="1"/>
  <c r="P798" i="1"/>
  <c r="P814" i="1"/>
  <c r="P830" i="1"/>
  <c r="P846" i="1"/>
  <c r="P862" i="1"/>
  <c r="P878" i="1"/>
  <c r="P894" i="1"/>
  <c r="P910" i="1"/>
  <c r="P926" i="1"/>
  <c r="P942" i="1"/>
  <c r="P953" i="1"/>
  <c r="P957" i="1"/>
  <c r="P961" i="1"/>
  <c r="P965" i="1"/>
  <c r="P969" i="1"/>
  <c r="P973" i="1"/>
  <c r="P977" i="1"/>
  <c r="P981" i="1"/>
  <c r="P985" i="1"/>
  <c r="P989" i="1"/>
  <c r="P993" i="1"/>
  <c r="P997" i="1"/>
  <c r="P1001" i="1"/>
  <c r="P1005" i="1"/>
  <c r="Q8" i="1"/>
  <c r="Q12" i="1"/>
  <c r="Q16" i="1"/>
  <c r="Q20" i="1"/>
  <c r="Q24" i="1"/>
  <c r="Q28" i="1"/>
  <c r="Q32" i="1"/>
  <c r="Q36" i="1"/>
  <c r="Q40" i="1"/>
  <c r="Q44" i="1"/>
  <c r="Q48" i="1"/>
  <c r="Q52" i="1"/>
  <c r="Q56" i="1"/>
  <c r="Q60" i="1"/>
  <c r="Q64" i="1"/>
  <c r="Q68" i="1"/>
  <c r="Q72" i="1"/>
  <c r="Q76" i="1"/>
  <c r="Q80" i="1"/>
  <c r="Q84" i="1"/>
  <c r="Q88" i="1"/>
  <c r="Q92" i="1"/>
  <c r="Q96" i="1"/>
  <c r="Q100" i="1"/>
  <c r="Q104" i="1"/>
  <c r="Q108" i="1"/>
  <c r="Q112" i="1"/>
  <c r="Q116" i="1"/>
  <c r="Q120" i="1"/>
  <c r="Q124" i="1"/>
  <c r="Q128" i="1"/>
  <c r="Q132" i="1"/>
  <c r="Q136" i="1"/>
  <c r="Q140" i="1"/>
  <c r="Q144" i="1"/>
  <c r="Q148" i="1"/>
  <c r="Q152" i="1"/>
  <c r="Q156" i="1"/>
  <c r="Q160" i="1"/>
  <c r="Q164" i="1"/>
  <c r="Q168" i="1"/>
  <c r="Q172" i="1"/>
  <c r="Q176" i="1"/>
  <c r="Q180" i="1"/>
  <c r="Q184" i="1"/>
  <c r="Q188" i="1"/>
  <c r="Q192" i="1"/>
  <c r="Q196" i="1"/>
  <c r="Q200" i="1"/>
  <c r="Q204" i="1"/>
  <c r="Q208" i="1"/>
  <c r="Q212" i="1"/>
  <c r="Q216" i="1"/>
  <c r="Q220" i="1"/>
  <c r="Q224" i="1"/>
  <c r="Q228" i="1"/>
  <c r="Q232" i="1"/>
  <c r="Q236" i="1"/>
  <c r="Q240" i="1"/>
  <c r="Q244" i="1"/>
  <c r="Q248" i="1"/>
  <c r="Q252" i="1"/>
  <c r="Q256" i="1"/>
  <c r="Q260" i="1"/>
  <c r="Q264" i="1"/>
  <c r="Q268" i="1"/>
  <c r="Q272" i="1"/>
  <c r="Q276" i="1"/>
  <c r="Q280" i="1"/>
  <c r="Q284" i="1"/>
  <c r="Q288" i="1"/>
  <c r="Q292" i="1"/>
  <c r="Q296" i="1"/>
  <c r="Q300" i="1"/>
  <c r="Q304" i="1"/>
  <c r="Q308" i="1"/>
  <c r="Q312" i="1"/>
  <c r="Q316" i="1"/>
  <c r="Q320" i="1"/>
  <c r="Q324" i="1"/>
  <c r="Q328" i="1"/>
  <c r="Q332" i="1"/>
  <c r="Q336" i="1"/>
  <c r="Q340" i="1"/>
  <c r="Q344" i="1"/>
  <c r="Q348" i="1"/>
  <c r="Q352" i="1"/>
  <c r="Q356" i="1"/>
  <c r="Q360" i="1"/>
  <c r="Q364" i="1"/>
  <c r="Q368" i="1"/>
  <c r="Q372" i="1"/>
  <c r="Q376" i="1"/>
  <c r="Q380" i="1"/>
  <c r="Q384" i="1"/>
  <c r="Q388" i="1"/>
  <c r="Q392" i="1"/>
  <c r="Q396" i="1"/>
  <c r="Q400" i="1"/>
  <c r="Q404" i="1"/>
  <c r="Q408" i="1"/>
  <c r="Q412" i="1"/>
  <c r="Q416" i="1"/>
  <c r="Q420" i="1"/>
  <c r="Q424" i="1"/>
  <c r="Q428" i="1"/>
  <c r="Q432" i="1"/>
  <c r="Q436" i="1"/>
  <c r="Q440" i="1"/>
  <c r="Q444" i="1"/>
  <c r="Q448" i="1"/>
  <c r="Q452" i="1"/>
  <c r="Q456" i="1"/>
  <c r="Q460" i="1"/>
  <c r="Q464" i="1"/>
  <c r="Q468" i="1"/>
  <c r="Q472" i="1"/>
  <c r="Q476" i="1"/>
  <c r="Q480" i="1"/>
  <c r="Q484" i="1"/>
  <c r="Q488" i="1"/>
  <c r="Q492" i="1"/>
  <c r="Q496" i="1"/>
  <c r="Q500" i="1"/>
  <c r="Q504" i="1"/>
  <c r="Q508" i="1"/>
  <c r="Q512" i="1"/>
  <c r="Q516" i="1"/>
  <c r="Q520" i="1"/>
  <c r="Q524" i="1"/>
  <c r="Q528" i="1"/>
  <c r="Q532" i="1"/>
  <c r="Q536" i="1"/>
  <c r="Q540" i="1"/>
  <c r="Q544" i="1"/>
  <c r="Q548" i="1"/>
  <c r="Q552" i="1"/>
  <c r="Q556" i="1"/>
  <c r="Q560" i="1"/>
  <c r="Q564" i="1"/>
  <c r="Q568" i="1"/>
  <c r="Q572" i="1"/>
  <c r="Q576" i="1"/>
  <c r="Q580" i="1"/>
  <c r="Q584" i="1"/>
  <c r="Q588" i="1"/>
  <c r="Q592" i="1"/>
  <c r="Q596" i="1"/>
  <c r="Q600" i="1"/>
  <c r="Q604" i="1"/>
  <c r="Q608" i="1"/>
  <c r="Q612" i="1"/>
  <c r="Q616" i="1"/>
  <c r="Q620" i="1"/>
  <c r="Q624" i="1"/>
  <c r="Q628" i="1"/>
  <c r="Q632" i="1"/>
  <c r="Q636" i="1"/>
  <c r="Q640" i="1"/>
  <c r="Q644" i="1"/>
  <c r="Q648" i="1"/>
  <c r="Q652" i="1"/>
  <c r="Q656" i="1"/>
  <c r="Q660" i="1"/>
  <c r="Q664" i="1"/>
  <c r="Q668" i="1"/>
  <c r="Q672" i="1"/>
  <c r="Q676" i="1"/>
  <c r="Q680" i="1"/>
  <c r="Q684" i="1"/>
  <c r="Q688" i="1"/>
  <c r="Q692" i="1"/>
  <c r="Q696" i="1"/>
  <c r="Q700" i="1"/>
  <c r="Q704" i="1"/>
  <c r="Q708" i="1"/>
  <c r="Q712" i="1"/>
  <c r="Q716" i="1"/>
  <c r="Q720" i="1"/>
  <c r="Q724" i="1"/>
  <c r="Q728" i="1"/>
  <c r="Q732" i="1"/>
  <c r="Q736" i="1"/>
  <c r="Q740" i="1"/>
  <c r="Q744" i="1"/>
  <c r="Q748" i="1"/>
  <c r="Q752" i="1"/>
  <c r="Q756" i="1"/>
  <c r="Q760" i="1"/>
  <c r="Q764" i="1"/>
  <c r="Q768" i="1"/>
  <c r="Q772" i="1"/>
  <c r="Q776" i="1"/>
  <c r="Q780" i="1"/>
  <c r="Q784" i="1"/>
  <c r="Q788" i="1"/>
  <c r="Q792" i="1"/>
  <c r="Q796" i="1"/>
  <c r="Q800" i="1"/>
  <c r="Q804" i="1"/>
  <c r="Q808" i="1"/>
  <c r="Q812" i="1"/>
  <c r="Q816" i="1"/>
  <c r="Q820" i="1"/>
  <c r="Q824" i="1"/>
  <c r="Q828" i="1"/>
  <c r="Q832" i="1"/>
  <c r="Q836" i="1"/>
  <c r="Q840" i="1"/>
  <c r="Q844" i="1"/>
  <c r="Q848" i="1"/>
  <c r="Q852" i="1"/>
  <c r="Q856" i="1"/>
  <c r="Q860" i="1"/>
  <c r="Q864" i="1"/>
  <c r="Q868" i="1"/>
  <c r="Q872" i="1"/>
  <c r="Q876" i="1"/>
  <c r="Q880" i="1"/>
  <c r="Q884" i="1"/>
  <c r="Q888" i="1"/>
  <c r="Q892" i="1"/>
  <c r="Q896" i="1"/>
  <c r="Q900" i="1"/>
  <c r="Q904" i="1"/>
  <c r="Q908" i="1"/>
  <c r="Q912" i="1"/>
  <c r="Q916" i="1"/>
  <c r="Q920" i="1"/>
  <c r="Q924" i="1"/>
  <c r="Q928" i="1"/>
  <c r="Q932" i="1"/>
  <c r="Q936" i="1"/>
  <c r="Q940" i="1"/>
  <c r="Q944" i="1"/>
  <c r="Q948" i="1"/>
  <c r="Q952" i="1"/>
  <c r="Q956" i="1"/>
  <c r="Q960" i="1"/>
  <c r="Q964" i="1"/>
  <c r="Q968" i="1"/>
  <c r="Q972" i="1"/>
  <c r="Q976" i="1"/>
  <c r="Q980" i="1"/>
  <c r="Q984" i="1"/>
  <c r="Q988" i="1"/>
  <c r="Q992" i="1"/>
  <c r="Q996" i="1"/>
  <c r="Q1000" i="1"/>
  <c r="Q1004" i="1"/>
  <c r="Q993" i="1"/>
  <c r="Q1001" i="1"/>
  <c r="P221" i="1"/>
  <c r="P522" i="1"/>
  <c r="P570" i="1"/>
  <c r="P618" i="1"/>
  <c r="P666" i="1"/>
  <c r="P730" i="1"/>
  <c r="P778" i="1"/>
  <c r="P810" i="1"/>
  <c r="P858" i="1"/>
  <c r="P906" i="1"/>
  <c r="P950" i="1"/>
  <c r="P964" i="1"/>
  <c r="P976" i="1"/>
  <c r="P988" i="1"/>
  <c r="P1000" i="1"/>
  <c r="Q11" i="1"/>
  <c r="Q23" i="1"/>
  <c r="Q35" i="1"/>
  <c r="Q47" i="1"/>
  <c r="Q59" i="1"/>
  <c r="Q71" i="1"/>
  <c r="Q83" i="1"/>
  <c r="Q99" i="1"/>
  <c r="Q111" i="1"/>
  <c r="Q123" i="1"/>
  <c r="Q135" i="1"/>
  <c r="R559" i="1"/>
  <c r="R815" i="1"/>
  <c r="P45" i="1"/>
  <c r="P173" i="1"/>
  <c r="P253" i="1"/>
  <c r="P317" i="1"/>
  <c r="P365" i="1"/>
  <c r="P386" i="1"/>
  <c r="P402" i="1"/>
  <c r="P418" i="1"/>
  <c r="P434" i="1"/>
  <c r="P450" i="1"/>
  <c r="P466" i="1"/>
  <c r="P482" i="1"/>
  <c r="P498" i="1"/>
  <c r="P514" i="1"/>
  <c r="P530" i="1"/>
  <c r="P546" i="1"/>
  <c r="P562" i="1"/>
  <c r="P578" i="1"/>
  <c r="P594" i="1"/>
  <c r="P610" i="1"/>
  <c r="P626" i="1"/>
  <c r="P642" i="1"/>
  <c r="P658" i="1"/>
  <c r="P674" i="1"/>
  <c r="P690" i="1"/>
  <c r="P706" i="1"/>
  <c r="P722" i="1"/>
  <c r="P738" i="1"/>
  <c r="P754" i="1"/>
  <c r="P770" i="1"/>
  <c r="P786" i="1"/>
  <c r="P802" i="1"/>
  <c r="P818" i="1"/>
  <c r="P834" i="1"/>
  <c r="P850" i="1"/>
  <c r="P866" i="1"/>
  <c r="P882" i="1"/>
  <c r="P898" i="1"/>
  <c r="P914" i="1"/>
  <c r="P930" i="1"/>
  <c r="P946" i="1"/>
  <c r="P954" i="1"/>
  <c r="P958" i="1"/>
  <c r="P962" i="1"/>
  <c r="P966" i="1"/>
  <c r="P970" i="1"/>
  <c r="P974" i="1"/>
  <c r="P978" i="1"/>
  <c r="P982" i="1"/>
  <c r="P986" i="1"/>
  <c r="P990" i="1"/>
  <c r="P994" i="1"/>
  <c r="P998" i="1"/>
  <c r="P1002" i="1"/>
  <c r="Q9" i="1"/>
  <c r="Q13" i="1"/>
  <c r="Q17" i="1"/>
  <c r="Q21" i="1"/>
  <c r="Q25" i="1"/>
  <c r="Q29" i="1"/>
  <c r="Q33" i="1"/>
  <c r="Q37" i="1"/>
  <c r="Q41" i="1"/>
  <c r="Q45" i="1"/>
  <c r="Q49" i="1"/>
  <c r="Q53" i="1"/>
  <c r="Q57" i="1"/>
  <c r="Q61" i="1"/>
  <c r="Q65" i="1"/>
  <c r="Q69" i="1"/>
  <c r="Q73" i="1"/>
  <c r="Q77" i="1"/>
  <c r="Q81" i="1"/>
  <c r="Q85" i="1"/>
  <c r="Q89" i="1"/>
  <c r="Q93" i="1"/>
  <c r="Q97" i="1"/>
  <c r="Q101" i="1"/>
  <c r="Q105" i="1"/>
  <c r="Q109" i="1"/>
  <c r="Q113" i="1"/>
  <c r="Q117" i="1"/>
  <c r="Q121" i="1"/>
  <c r="Q125" i="1"/>
  <c r="Q129" i="1"/>
  <c r="Q133" i="1"/>
  <c r="Q137" i="1"/>
  <c r="Q141" i="1"/>
  <c r="Q145" i="1"/>
  <c r="Q149" i="1"/>
  <c r="Q153" i="1"/>
  <c r="Q157" i="1"/>
  <c r="Q161" i="1"/>
  <c r="Q165" i="1"/>
  <c r="Q169" i="1"/>
  <c r="Q173" i="1"/>
  <c r="Q177" i="1"/>
  <c r="Q181" i="1"/>
  <c r="Q185" i="1"/>
  <c r="Q189" i="1"/>
  <c r="Q193" i="1"/>
  <c r="Q197" i="1"/>
  <c r="Q201" i="1"/>
  <c r="Q205" i="1"/>
  <c r="Q209" i="1"/>
  <c r="Q213" i="1"/>
  <c r="Q217" i="1"/>
  <c r="Q221" i="1"/>
  <c r="Q225" i="1"/>
  <c r="Q229" i="1"/>
  <c r="Q233" i="1"/>
  <c r="Q237" i="1"/>
  <c r="Q241" i="1"/>
  <c r="Q245" i="1"/>
  <c r="Q249" i="1"/>
  <c r="Q253" i="1"/>
  <c r="Q257" i="1"/>
  <c r="Q261" i="1"/>
  <c r="Q265" i="1"/>
  <c r="Q269" i="1"/>
  <c r="Q273" i="1"/>
  <c r="Q277" i="1"/>
  <c r="Q281" i="1"/>
  <c r="Q285" i="1"/>
  <c r="Q289" i="1"/>
  <c r="Q293" i="1"/>
  <c r="Q297" i="1"/>
  <c r="Q301" i="1"/>
  <c r="Q305" i="1"/>
  <c r="Q309" i="1"/>
  <c r="Q313" i="1"/>
  <c r="Q317" i="1"/>
  <c r="Q321" i="1"/>
  <c r="Q325" i="1"/>
  <c r="Q329" i="1"/>
  <c r="Q333" i="1"/>
  <c r="Q337" i="1"/>
  <c r="Q341" i="1"/>
  <c r="Q345" i="1"/>
  <c r="Q349" i="1"/>
  <c r="Q353" i="1"/>
  <c r="Q357" i="1"/>
  <c r="Q361" i="1"/>
  <c r="Q365" i="1"/>
  <c r="Q369" i="1"/>
  <c r="Q373" i="1"/>
  <c r="Q377" i="1"/>
  <c r="Q381" i="1"/>
  <c r="Q385" i="1"/>
  <c r="Q389" i="1"/>
  <c r="Q393" i="1"/>
  <c r="Q397" i="1"/>
  <c r="Q401" i="1"/>
  <c r="Q405" i="1"/>
  <c r="Q409" i="1"/>
  <c r="Q413" i="1"/>
  <c r="Q417" i="1"/>
  <c r="Q421" i="1"/>
  <c r="Q425" i="1"/>
  <c r="Q429" i="1"/>
  <c r="Q433" i="1"/>
  <c r="Q437" i="1"/>
  <c r="Q441" i="1"/>
  <c r="Q445" i="1"/>
  <c r="Q449" i="1"/>
  <c r="Q453" i="1"/>
  <c r="Q457" i="1"/>
  <c r="Q461" i="1"/>
  <c r="Q465" i="1"/>
  <c r="Q469" i="1"/>
  <c r="Q473" i="1"/>
  <c r="Q477" i="1"/>
  <c r="Q481" i="1"/>
  <c r="Q485" i="1"/>
  <c r="Q489" i="1"/>
  <c r="Q493" i="1"/>
  <c r="Q497" i="1"/>
  <c r="Q501" i="1"/>
  <c r="Q505" i="1"/>
  <c r="Q509" i="1"/>
  <c r="Q513" i="1"/>
  <c r="Q517" i="1"/>
  <c r="Q521" i="1"/>
  <c r="Q525" i="1"/>
  <c r="Q529" i="1"/>
  <c r="Q533" i="1"/>
  <c r="Q537" i="1"/>
  <c r="Q541" i="1"/>
  <c r="Q545" i="1"/>
  <c r="Q549" i="1"/>
  <c r="Q553" i="1"/>
  <c r="Q557" i="1"/>
  <c r="Q561" i="1"/>
  <c r="Q565" i="1"/>
  <c r="Q569" i="1"/>
  <c r="Q573" i="1"/>
  <c r="Q577" i="1"/>
  <c r="Q581" i="1"/>
  <c r="Q585" i="1"/>
  <c r="Q589" i="1"/>
  <c r="Q593" i="1"/>
  <c r="Q597" i="1"/>
  <c r="Q601" i="1"/>
  <c r="Q605" i="1"/>
  <c r="Q609" i="1"/>
  <c r="Q613" i="1"/>
  <c r="Q617" i="1"/>
  <c r="Q621" i="1"/>
  <c r="Q625" i="1"/>
  <c r="Q629" i="1"/>
  <c r="Q633" i="1"/>
  <c r="Q637" i="1"/>
  <c r="Q641" i="1"/>
  <c r="Q645" i="1"/>
  <c r="Q649" i="1"/>
  <c r="Q653" i="1"/>
  <c r="Q657" i="1"/>
  <c r="Q661" i="1"/>
  <c r="Q665" i="1"/>
  <c r="Q669" i="1"/>
  <c r="Q673" i="1"/>
  <c r="Q677" i="1"/>
  <c r="Q681" i="1"/>
  <c r="Q685" i="1"/>
  <c r="Q689" i="1"/>
  <c r="Q693" i="1"/>
  <c r="Q697" i="1"/>
  <c r="Q701" i="1"/>
  <c r="Q705" i="1"/>
  <c r="Q709" i="1"/>
  <c r="Q713" i="1"/>
  <c r="Q717" i="1"/>
  <c r="Q721" i="1"/>
  <c r="Q725" i="1"/>
  <c r="Q729" i="1"/>
  <c r="Q733" i="1"/>
  <c r="Q737" i="1"/>
  <c r="Q741" i="1"/>
  <c r="Q745" i="1"/>
  <c r="Q749" i="1"/>
  <c r="Q753" i="1"/>
  <c r="Q757" i="1"/>
  <c r="Q761" i="1"/>
  <c r="Q765" i="1"/>
  <c r="Q769" i="1"/>
  <c r="Q773" i="1"/>
  <c r="Q777" i="1"/>
  <c r="Q781" i="1"/>
  <c r="Q785" i="1"/>
  <c r="Q789" i="1"/>
  <c r="Q793" i="1"/>
  <c r="Q797" i="1"/>
  <c r="Q801" i="1"/>
  <c r="Q805" i="1"/>
  <c r="Q809" i="1"/>
  <c r="Q813" i="1"/>
  <c r="Q817" i="1"/>
  <c r="Q821" i="1"/>
  <c r="Q825" i="1"/>
  <c r="Q829" i="1"/>
  <c r="Q833" i="1"/>
  <c r="Q837" i="1"/>
  <c r="Q841" i="1"/>
  <c r="Q845" i="1"/>
  <c r="Q849" i="1"/>
  <c r="Q853" i="1"/>
  <c r="Q857" i="1"/>
  <c r="Q861" i="1"/>
  <c r="Q865" i="1"/>
  <c r="Q869" i="1"/>
  <c r="Q873" i="1"/>
  <c r="Q877" i="1"/>
  <c r="Q881" i="1"/>
  <c r="Q885" i="1"/>
  <c r="Q889" i="1"/>
  <c r="Q893" i="1"/>
  <c r="Q897" i="1"/>
  <c r="Q901" i="1"/>
  <c r="Q905" i="1"/>
  <c r="Q909" i="1"/>
  <c r="Q913" i="1"/>
  <c r="Q917" i="1"/>
  <c r="Q921" i="1"/>
  <c r="Q925" i="1"/>
  <c r="Q929" i="1"/>
  <c r="Q933" i="1"/>
  <c r="Q937" i="1"/>
  <c r="Q941" i="1"/>
  <c r="Q945" i="1"/>
  <c r="Q949" i="1"/>
  <c r="Q953" i="1"/>
  <c r="Q957" i="1"/>
  <c r="Q961" i="1"/>
  <c r="Q965" i="1"/>
  <c r="Q969" i="1"/>
  <c r="Q973" i="1"/>
  <c r="Q977" i="1"/>
  <c r="Q981" i="1"/>
  <c r="Q985" i="1"/>
  <c r="Q989" i="1"/>
  <c r="Q997" i="1"/>
  <c r="Q1005" i="1"/>
  <c r="R943" i="1"/>
  <c r="P394" i="1"/>
  <c r="P426" i="1"/>
  <c r="P458" i="1"/>
  <c r="P506" i="1"/>
  <c r="P554" i="1"/>
  <c r="P602" i="1"/>
  <c r="P650" i="1"/>
  <c r="P698" i="1"/>
  <c r="P762" i="1"/>
  <c r="P826" i="1"/>
  <c r="P874" i="1"/>
  <c r="P922" i="1"/>
  <c r="P956" i="1"/>
  <c r="P968" i="1"/>
  <c r="P984" i="1"/>
  <c r="P992" i="1"/>
  <c r="P1004" i="1"/>
  <c r="Q15" i="1"/>
  <c r="Q27" i="1"/>
  <c r="Q39" i="1"/>
  <c r="Q55" i="1"/>
  <c r="Q67" i="1"/>
  <c r="Q79" i="1"/>
  <c r="Q91" i="1"/>
  <c r="Q103" i="1"/>
  <c r="Q115" i="1"/>
  <c r="Q127" i="1"/>
  <c r="R623" i="1"/>
  <c r="R879" i="1"/>
  <c r="P77" i="1"/>
  <c r="P205" i="1"/>
  <c r="P269" i="1"/>
  <c r="P333" i="1"/>
  <c r="P370" i="1"/>
  <c r="P390" i="1"/>
  <c r="P406" i="1"/>
  <c r="P422" i="1"/>
  <c r="P438" i="1"/>
  <c r="P454" i="1"/>
  <c r="P470" i="1"/>
  <c r="P486" i="1"/>
  <c r="P502" i="1"/>
  <c r="P518" i="1"/>
  <c r="P534" i="1"/>
  <c r="P550" i="1"/>
  <c r="P566" i="1"/>
  <c r="P582" i="1"/>
  <c r="P598" i="1"/>
  <c r="P614" i="1"/>
  <c r="P630" i="1"/>
  <c r="P646" i="1"/>
  <c r="P662" i="1"/>
  <c r="P678" i="1"/>
  <c r="P694" i="1"/>
  <c r="P710" i="1"/>
  <c r="P726" i="1"/>
  <c r="P742" i="1"/>
  <c r="P758" i="1"/>
  <c r="P774" i="1"/>
  <c r="P790" i="1"/>
  <c r="P806" i="1"/>
  <c r="P822" i="1"/>
  <c r="P838" i="1"/>
  <c r="P854" i="1"/>
  <c r="P870" i="1"/>
  <c r="P886" i="1"/>
  <c r="P902" i="1"/>
  <c r="P918" i="1"/>
  <c r="P934" i="1"/>
  <c r="P949" i="1"/>
  <c r="P955" i="1"/>
  <c r="P959" i="1"/>
  <c r="P963" i="1"/>
  <c r="P967" i="1"/>
  <c r="P971" i="1"/>
  <c r="P975" i="1"/>
  <c r="P979" i="1"/>
  <c r="P983" i="1"/>
  <c r="P987" i="1"/>
  <c r="P991" i="1"/>
  <c r="P995" i="1"/>
  <c r="P999" i="1"/>
  <c r="P1003" i="1"/>
  <c r="Q6" i="1"/>
  <c r="Q10" i="1"/>
  <c r="Q14" i="1"/>
  <c r="Q18" i="1"/>
  <c r="Q22" i="1"/>
  <c r="Q26" i="1"/>
  <c r="Q30" i="1"/>
  <c r="Q34" i="1"/>
  <c r="Q38" i="1"/>
  <c r="Q42" i="1"/>
  <c r="Q46" i="1"/>
  <c r="Q50" i="1"/>
  <c r="Q54" i="1"/>
  <c r="Q58" i="1"/>
  <c r="Q62" i="1"/>
  <c r="Q66" i="1"/>
  <c r="Q70" i="1"/>
  <c r="Q74" i="1"/>
  <c r="Q78" i="1"/>
  <c r="Q82" i="1"/>
  <c r="Q86" i="1"/>
  <c r="Q90" i="1"/>
  <c r="Q94" i="1"/>
  <c r="Q98" i="1"/>
  <c r="Q102" i="1"/>
  <c r="Q106" i="1"/>
  <c r="Q110" i="1"/>
  <c r="Q114" i="1"/>
  <c r="Q118" i="1"/>
  <c r="Q122" i="1"/>
  <c r="Q126" i="1"/>
  <c r="Q130" i="1"/>
  <c r="Q134" i="1"/>
  <c r="Q138" i="1"/>
  <c r="Q142" i="1"/>
  <c r="Q146" i="1"/>
  <c r="Q150" i="1"/>
  <c r="Q154" i="1"/>
  <c r="Q158" i="1"/>
  <c r="Q162" i="1"/>
  <c r="Q166" i="1"/>
  <c r="Q170" i="1"/>
  <c r="Q174" i="1"/>
  <c r="Q178" i="1"/>
  <c r="Q182" i="1"/>
  <c r="Q186" i="1"/>
  <c r="Q190" i="1"/>
  <c r="Q194" i="1"/>
  <c r="Q198" i="1"/>
  <c r="Q202" i="1"/>
  <c r="Q206" i="1"/>
  <c r="Q210" i="1"/>
  <c r="Q214" i="1"/>
  <c r="Q218" i="1"/>
  <c r="Q222" i="1"/>
  <c r="Q226" i="1"/>
  <c r="Q230" i="1"/>
  <c r="Q234" i="1"/>
  <c r="Q238" i="1"/>
  <c r="Q242" i="1"/>
  <c r="Q246" i="1"/>
  <c r="Q250" i="1"/>
  <c r="Q254" i="1"/>
  <c r="Q258" i="1"/>
  <c r="Q262" i="1"/>
  <c r="Q266" i="1"/>
  <c r="Q270" i="1"/>
  <c r="Q274" i="1"/>
  <c r="Q278" i="1"/>
  <c r="Q282" i="1"/>
  <c r="Q286" i="1"/>
  <c r="Q290" i="1"/>
  <c r="Q294" i="1"/>
  <c r="Q298" i="1"/>
  <c r="Q302" i="1"/>
  <c r="Q306" i="1"/>
  <c r="Q310" i="1"/>
  <c r="Q314" i="1"/>
  <c r="Q318" i="1"/>
  <c r="Q322" i="1"/>
  <c r="Q326" i="1"/>
  <c r="Q330" i="1"/>
  <c r="Q334" i="1"/>
  <c r="Q338" i="1"/>
  <c r="Q342" i="1"/>
  <c r="Q346" i="1"/>
  <c r="Q350" i="1"/>
  <c r="Q354" i="1"/>
  <c r="Q358" i="1"/>
  <c r="Q362" i="1"/>
  <c r="Q366" i="1"/>
  <c r="Q370" i="1"/>
  <c r="Q374" i="1"/>
  <c r="Q378" i="1"/>
  <c r="Q382" i="1"/>
  <c r="Q386" i="1"/>
  <c r="Q390" i="1"/>
  <c r="Q394" i="1"/>
  <c r="Q398" i="1"/>
  <c r="Q402" i="1"/>
  <c r="Q406" i="1"/>
  <c r="Q410" i="1"/>
  <c r="Q414" i="1"/>
  <c r="Q418" i="1"/>
  <c r="Q422" i="1"/>
  <c r="Q426" i="1"/>
  <c r="Q430" i="1"/>
  <c r="Q434" i="1"/>
  <c r="Q438" i="1"/>
  <c r="Q442" i="1"/>
  <c r="Q446" i="1"/>
  <c r="Q450" i="1"/>
  <c r="Q454" i="1"/>
  <c r="Q458" i="1"/>
  <c r="Q462" i="1"/>
  <c r="Q466" i="1"/>
  <c r="Q470" i="1"/>
  <c r="Q474" i="1"/>
  <c r="Q478" i="1"/>
  <c r="Q482" i="1"/>
  <c r="Q486" i="1"/>
  <c r="Q490" i="1"/>
  <c r="Q494" i="1"/>
  <c r="Q498" i="1"/>
  <c r="Q502" i="1"/>
  <c r="Q506" i="1"/>
  <c r="Q510" i="1"/>
  <c r="Q514" i="1"/>
  <c r="Q518" i="1"/>
  <c r="Q522" i="1"/>
  <c r="Q526" i="1"/>
  <c r="Q530" i="1"/>
  <c r="Q534" i="1"/>
  <c r="Q538" i="1"/>
  <c r="Q542" i="1"/>
  <c r="Q546" i="1"/>
  <c r="Q550" i="1"/>
  <c r="Q554" i="1"/>
  <c r="Q558" i="1"/>
  <c r="Q562" i="1"/>
  <c r="Q566" i="1"/>
  <c r="Q570" i="1"/>
  <c r="Q574" i="1"/>
  <c r="Q578" i="1"/>
  <c r="Q582" i="1"/>
  <c r="Q586" i="1"/>
  <c r="Q590" i="1"/>
  <c r="Q594" i="1"/>
  <c r="Q598" i="1"/>
  <c r="Q602" i="1"/>
  <c r="Q606" i="1"/>
  <c r="Q610" i="1"/>
  <c r="Q614" i="1"/>
  <c r="Q618" i="1"/>
  <c r="Q622" i="1"/>
  <c r="Q626" i="1"/>
  <c r="Q630" i="1"/>
  <c r="Q634" i="1"/>
  <c r="Q638" i="1"/>
  <c r="Q642" i="1"/>
  <c r="Q646" i="1"/>
  <c r="Q650" i="1"/>
  <c r="Q654" i="1"/>
  <c r="Q658" i="1"/>
  <c r="Q662" i="1"/>
  <c r="Q666" i="1"/>
  <c r="Q670" i="1"/>
  <c r="Q674" i="1"/>
  <c r="Q678" i="1"/>
  <c r="Q682" i="1"/>
  <c r="Q686" i="1"/>
  <c r="Q690" i="1"/>
  <c r="Q694" i="1"/>
  <c r="Q698" i="1"/>
  <c r="Q702" i="1"/>
  <c r="Q706" i="1"/>
  <c r="Q710" i="1"/>
  <c r="Q714" i="1"/>
  <c r="Q718" i="1"/>
  <c r="Q722" i="1"/>
  <c r="Q726" i="1"/>
  <c r="Q730" i="1"/>
  <c r="Q734" i="1"/>
  <c r="Q738" i="1"/>
  <c r="Q742" i="1"/>
  <c r="Q746" i="1"/>
  <c r="Q750" i="1"/>
  <c r="Q754" i="1"/>
  <c r="Q758" i="1"/>
  <c r="Q762" i="1"/>
  <c r="Q766" i="1"/>
  <c r="Q770" i="1"/>
  <c r="Q774" i="1"/>
  <c r="Q778" i="1"/>
  <c r="Q782" i="1"/>
  <c r="Q786" i="1"/>
  <c r="Q790" i="1"/>
  <c r="Q794" i="1"/>
  <c r="Q798" i="1"/>
  <c r="Q802" i="1"/>
  <c r="Q806" i="1"/>
  <c r="Q810" i="1"/>
  <c r="Q814" i="1"/>
  <c r="Q818" i="1"/>
  <c r="Q822" i="1"/>
  <c r="Q826" i="1"/>
  <c r="Q830" i="1"/>
  <c r="Q834" i="1"/>
  <c r="Q838" i="1"/>
  <c r="Q842" i="1"/>
  <c r="Q846" i="1"/>
  <c r="Q850" i="1"/>
  <c r="Q854" i="1"/>
  <c r="Q858" i="1"/>
  <c r="Q862" i="1"/>
  <c r="Q866" i="1"/>
  <c r="Q870" i="1"/>
  <c r="Q874" i="1"/>
  <c r="Q878" i="1"/>
  <c r="Q882" i="1"/>
  <c r="Q886" i="1"/>
  <c r="Q890" i="1"/>
  <c r="Q894" i="1"/>
  <c r="Q898" i="1"/>
  <c r="Q902" i="1"/>
  <c r="Q906" i="1"/>
  <c r="Q910" i="1"/>
  <c r="Q914" i="1"/>
  <c r="Q918" i="1"/>
  <c r="Q922" i="1"/>
  <c r="Q926" i="1"/>
  <c r="Q930" i="1"/>
  <c r="Q934" i="1"/>
  <c r="Q938" i="1"/>
  <c r="Q942" i="1"/>
  <c r="Q946" i="1"/>
  <c r="Q950" i="1"/>
  <c r="Q954" i="1"/>
  <c r="Q958" i="1"/>
  <c r="Q962" i="1"/>
  <c r="Q966" i="1"/>
  <c r="Q970" i="1"/>
  <c r="Q974" i="1"/>
  <c r="Q978" i="1"/>
  <c r="Q982" i="1"/>
  <c r="Q986" i="1"/>
  <c r="Q990" i="1"/>
  <c r="Q994" i="1"/>
  <c r="Q998" i="1"/>
  <c r="Q1002" i="1"/>
  <c r="R687" i="1"/>
  <c r="P109" i="1"/>
  <c r="P285" i="1"/>
  <c r="P345" i="1"/>
  <c r="P376" i="1"/>
  <c r="P410" i="1"/>
  <c r="P442" i="1"/>
  <c r="P474" i="1"/>
  <c r="P490" i="1"/>
  <c r="P538" i="1"/>
  <c r="P586" i="1"/>
  <c r="P634" i="1"/>
  <c r="P682" i="1"/>
  <c r="P714" i="1"/>
  <c r="P746" i="1"/>
  <c r="P794" i="1"/>
  <c r="P842" i="1"/>
  <c r="P890" i="1"/>
  <c r="P938" i="1"/>
  <c r="P960" i="1"/>
  <c r="P972" i="1"/>
  <c r="P980" i="1"/>
  <c r="P996" i="1"/>
  <c r="Q7" i="1"/>
  <c r="Q19" i="1"/>
  <c r="Q31" i="1"/>
  <c r="Q43" i="1"/>
  <c r="Q51" i="1"/>
  <c r="Q63" i="1"/>
  <c r="Q75" i="1"/>
  <c r="Q87" i="1"/>
  <c r="Q95" i="1"/>
  <c r="Q107" i="1"/>
  <c r="Q119" i="1"/>
  <c r="Q131" i="1"/>
  <c r="Q995" i="1"/>
  <c r="Q979" i="1"/>
  <c r="Q963" i="1"/>
  <c r="Q947" i="1"/>
  <c r="Q931" i="1"/>
  <c r="Q915" i="1"/>
  <c r="Q899" i="1"/>
  <c r="Q883" i="1"/>
  <c r="Q867" i="1"/>
  <c r="Q851" i="1"/>
  <c r="Q835" i="1"/>
  <c r="Q819" i="1"/>
  <c r="Q803" i="1"/>
  <c r="Q787" i="1"/>
  <c r="Q771" i="1"/>
  <c r="Q755" i="1"/>
  <c r="Q739" i="1"/>
  <c r="Q723" i="1"/>
  <c r="Q707" i="1"/>
  <c r="Q691" i="1"/>
  <c r="Q675" i="1"/>
  <c r="Q659" i="1"/>
  <c r="Q643" i="1"/>
  <c r="Q627" i="1"/>
  <c r="Q611" i="1"/>
  <c r="Q595" i="1"/>
  <c r="Q579" i="1"/>
  <c r="Q563" i="1"/>
  <c r="Q547" i="1"/>
  <c r="Q531" i="1"/>
  <c r="Q515" i="1"/>
  <c r="Q499" i="1"/>
  <c r="Q483" i="1"/>
  <c r="Q467" i="1"/>
  <c r="Q451" i="1"/>
  <c r="Q435" i="1"/>
  <c r="Q419" i="1"/>
  <c r="Q403" i="1"/>
  <c r="Q387" i="1"/>
  <c r="Q371" i="1"/>
  <c r="Q355" i="1"/>
  <c r="Q339" i="1"/>
  <c r="Q323" i="1"/>
  <c r="Q307" i="1"/>
  <c r="Q291" i="1"/>
  <c r="Q275" i="1"/>
  <c r="Q259" i="1"/>
  <c r="Q243" i="1"/>
  <c r="Q227" i="1"/>
  <c r="Q211" i="1"/>
  <c r="Q195" i="1"/>
  <c r="Q179" i="1"/>
  <c r="Q163" i="1"/>
  <c r="Q147" i="1"/>
  <c r="Q991" i="1"/>
  <c r="Q975" i="1"/>
  <c r="Q959" i="1"/>
  <c r="Q943" i="1"/>
  <c r="Q927" i="1"/>
  <c r="Q911" i="1"/>
  <c r="Q895" i="1"/>
  <c r="Q879" i="1"/>
  <c r="Q863" i="1"/>
  <c r="Q847" i="1"/>
  <c r="Q831" i="1"/>
  <c r="Q815" i="1"/>
  <c r="Q799" i="1"/>
  <c r="Q783" i="1"/>
  <c r="Q767" i="1"/>
  <c r="Q751" i="1"/>
  <c r="Q735" i="1"/>
  <c r="Q719" i="1"/>
  <c r="Q703" i="1"/>
  <c r="Q687" i="1"/>
  <c r="Q671" i="1"/>
  <c r="Q655" i="1"/>
  <c r="Q639" i="1"/>
  <c r="Q623" i="1"/>
  <c r="Q607" i="1"/>
  <c r="Q591" i="1"/>
  <c r="Q575" i="1"/>
  <c r="Q559" i="1"/>
  <c r="Q543" i="1"/>
  <c r="Q527" i="1"/>
  <c r="Q511" i="1"/>
  <c r="Q495" i="1"/>
  <c r="Q479" i="1"/>
  <c r="Q463" i="1"/>
  <c r="Q447" i="1"/>
  <c r="Q431" i="1"/>
  <c r="Q415" i="1"/>
  <c r="Q399" i="1"/>
  <c r="Q383" i="1"/>
  <c r="Q367" i="1"/>
  <c r="Q351" i="1"/>
  <c r="Q335" i="1"/>
  <c r="Q319" i="1"/>
  <c r="Q303" i="1"/>
  <c r="Q287" i="1"/>
  <c r="Q271" i="1"/>
  <c r="Q255" i="1"/>
  <c r="Q239" i="1"/>
  <c r="Q223" i="1"/>
  <c r="Q207" i="1"/>
  <c r="Q191" i="1"/>
  <c r="Q175" i="1"/>
  <c r="Q159" i="1"/>
  <c r="Q143" i="1"/>
  <c r="Q1003" i="1"/>
  <c r="Q987" i="1"/>
  <c r="Q971" i="1"/>
  <c r="Q955" i="1"/>
  <c r="Q939" i="1"/>
  <c r="Q923" i="1"/>
  <c r="Q907" i="1"/>
  <c r="Q891" i="1"/>
  <c r="Q875" i="1"/>
  <c r="Q859" i="1"/>
  <c r="Q843" i="1"/>
  <c r="Q827" i="1"/>
  <c r="Q811" i="1"/>
  <c r="Q795" i="1"/>
  <c r="Q779" i="1"/>
  <c r="Q763" i="1"/>
  <c r="Q747" i="1"/>
  <c r="Q731" i="1"/>
  <c r="Q715" i="1"/>
  <c r="Q699" i="1"/>
  <c r="Q683" i="1"/>
  <c r="Q667" i="1"/>
  <c r="Q651" i="1"/>
  <c r="Q635" i="1"/>
  <c r="Q619" i="1"/>
  <c r="Q603" i="1"/>
  <c r="Q587" i="1"/>
  <c r="Q571" i="1"/>
  <c r="Q555" i="1"/>
  <c r="Q539" i="1"/>
  <c r="Q523" i="1"/>
  <c r="Q507" i="1"/>
  <c r="Q491" i="1"/>
  <c r="Q475" i="1"/>
  <c r="Q459" i="1"/>
  <c r="Q443" i="1"/>
  <c r="Q427" i="1"/>
  <c r="Q411" i="1"/>
  <c r="Q395" i="1"/>
  <c r="Q379" i="1"/>
  <c r="Q363" i="1"/>
  <c r="Q347" i="1"/>
  <c r="Q331" i="1"/>
  <c r="Q315" i="1"/>
  <c r="Q299" i="1"/>
  <c r="Q283" i="1"/>
  <c r="Q267" i="1"/>
  <c r="Q251" i="1"/>
  <c r="Q235" i="1"/>
  <c r="Q219" i="1"/>
  <c r="Q203" i="1"/>
  <c r="Q187" i="1"/>
  <c r="Q171" i="1"/>
  <c r="Q155" i="1"/>
  <c r="Q139" i="1"/>
  <c r="A242" i="75"/>
  <c r="A243" i="75"/>
  <c r="A244" i="75"/>
  <c r="A245" i="75"/>
  <c r="A246" i="75"/>
  <c r="A247" i="75"/>
  <c r="A248" i="75"/>
  <c r="A249" i="75"/>
  <c r="A250" i="75"/>
  <c r="A251" i="75"/>
  <c r="A252" i="75"/>
  <c r="A253" i="75"/>
  <c r="A254" i="75"/>
  <c r="A255" i="75"/>
  <c r="A256" i="75" a="1"/>
  <c r="A256" i="75"/>
  <c r="A257" i="75" a="1"/>
  <c r="A257" i="75"/>
  <c r="A258" i="75" a="1"/>
  <c r="A258" i="75"/>
  <c r="A259" i="75" a="1"/>
  <c r="A259" i="75"/>
  <c r="A260" i="75" a="1"/>
  <c r="A260" i="75"/>
  <c r="A261" i="75" a="1"/>
  <c r="A261" i="75"/>
  <c r="A262" i="75" a="1"/>
  <c r="A262" i="75"/>
  <c r="A263" i="75" a="1"/>
  <c r="A263" i="75"/>
  <c r="A264" i="75" a="1"/>
  <c r="A264" i="75"/>
  <c r="A265" i="75" a="1"/>
  <c r="A265" i="75"/>
  <c r="A266" i="75" a="1"/>
  <c r="A266" i="75"/>
  <c r="A267" i="75" a="1"/>
  <c r="A267" i="75"/>
  <c r="A268" i="75" a="1"/>
  <c r="A268" i="75"/>
  <c r="A269" i="75" a="1"/>
  <c r="A269" i="75"/>
  <c r="A270" i="75" a="1"/>
  <c r="A270" i="75"/>
  <c r="A271" i="75" a="1"/>
  <c r="A271" i="75"/>
  <c r="A272" i="75" a="1"/>
  <c r="A272" i="75"/>
  <c r="A273" i="75" a="1"/>
  <c r="A273" i="75"/>
  <c r="A274" i="75" a="1"/>
  <c r="A274" i="75"/>
  <c r="A275" i="75" a="1"/>
  <c r="A275" i="75"/>
  <c r="A276" i="75" a="1"/>
  <c r="A276" i="75"/>
  <c r="A277" i="75" a="1"/>
  <c r="A277" i="75"/>
  <c r="A278" i="75" a="1"/>
  <c r="A278" i="75"/>
  <c r="A279" i="75" a="1"/>
  <c r="A279" i="75"/>
  <c r="A280" i="75" a="1"/>
  <c r="A280" i="75"/>
  <c r="A281" i="75" a="1"/>
  <c r="A281" i="75"/>
  <c r="A282" i="75" a="1"/>
  <c r="A282" i="75"/>
  <c r="A283" i="75" a="1"/>
  <c r="A283" i="75"/>
  <c r="A284" i="75" a="1"/>
  <c r="A284" i="75"/>
  <c r="A285" i="75" a="1"/>
  <c r="A285" i="75"/>
  <c r="A286" i="75" a="1"/>
  <c r="A286" i="75"/>
  <c r="A287" i="75" a="1"/>
  <c r="A287" i="75"/>
  <c r="A288" i="75" a="1"/>
  <c r="A288" i="75"/>
  <c r="A289" i="75" a="1"/>
  <c r="A289" i="75"/>
  <c r="A290" i="75" a="1"/>
  <c r="A290" i="75"/>
  <c r="A291" i="75" a="1"/>
  <c r="A291" i="75"/>
  <c r="D7" i="61"/>
  <c r="D6" i="61"/>
  <c r="C6" i="61"/>
  <c r="D5" i="61"/>
  <c r="C5" i="61"/>
  <c r="D4" i="61"/>
  <c r="C4" i="61"/>
  <c r="D2" i="61"/>
  <c r="D7" i="60"/>
  <c r="D6" i="60"/>
  <c r="C6" i="60"/>
  <c r="D5" i="60"/>
  <c r="C5" i="60"/>
  <c r="D4" i="60"/>
  <c r="C4" i="60"/>
  <c r="D2" i="60"/>
  <c r="C6" i="51"/>
  <c r="C5" i="51"/>
  <c r="C4" i="51"/>
  <c r="D6" i="51"/>
  <c r="D5" i="51"/>
  <c r="D4" i="51"/>
  <c r="Y6" i="1"/>
  <c r="AE6" i="1" s="1"/>
  <c r="AA2" i="1"/>
  <c r="D13" i="61"/>
  <c r="D13" i="60"/>
  <c r="D12" i="51"/>
  <c r="D41" i="15"/>
  <c r="D40" i="15"/>
  <c r="D39" i="15"/>
  <c r="D38" i="15"/>
  <c r="D37" i="15"/>
  <c r="D36" i="15"/>
  <c r="D34" i="15"/>
  <c r="L3" i="20"/>
  <c r="L4" i="20"/>
  <c r="L5" i="20"/>
  <c r="L6" i="20"/>
  <c r="L7" i="20"/>
  <c r="L8" i="20"/>
  <c r="L9" i="20"/>
  <c r="L10" i="20"/>
  <c r="L11" i="20"/>
  <c r="L12" i="20"/>
  <c r="L13" i="20"/>
  <c r="L14" i="20"/>
  <c r="L15" i="20"/>
  <c r="L16" i="20"/>
  <c r="L17" i="20"/>
  <c r="L18" i="20"/>
  <c r="L19" i="20"/>
  <c r="L20" i="20"/>
  <c r="L21" i="20"/>
  <c r="L22" i="20"/>
  <c r="L23" i="20"/>
  <c r="L24" i="20"/>
  <c r="L25" i="20"/>
  <c r="L26" i="20"/>
  <c r="L27" i="20"/>
  <c r="L28" i="20"/>
  <c r="L29" i="20"/>
  <c r="L30" i="20"/>
  <c r="L31" i="20"/>
  <c r="L32" i="20"/>
  <c r="L33" i="20"/>
  <c r="L34" i="20"/>
  <c r="L35" i="20"/>
  <c r="L36" i="20"/>
  <c r="L37" i="20"/>
  <c r="L38" i="20"/>
  <c r="L39" i="20"/>
  <c r="L40" i="20"/>
  <c r="L41" i="20"/>
  <c r="L42" i="20"/>
  <c r="L43" i="20"/>
  <c r="L44" i="20"/>
  <c r="L45" i="20"/>
  <c r="L46" i="20"/>
  <c r="L47" i="20"/>
  <c r="L48" i="20"/>
  <c r="L49" i="20"/>
  <c r="L50" i="20"/>
  <c r="L51" i="20"/>
  <c r="L52" i="20"/>
  <c r="L53" i="20"/>
  <c r="L54" i="20"/>
  <c r="L55" i="20"/>
  <c r="L56" i="20"/>
  <c r="L57" i="20"/>
  <c r="L58" i="20"/>
  <c r="L59" i="20"/>
  <c r="L60" i="20"/>
  <c r="L61" i="20"/>
  <c r="L62" i="20"/>
  <c r="L63" i="20"/>
  <c r="L64" i="20"/>
  <c r="L65" i="20"/>
  <c r="L66" i="20"/>
  <c r="L67" i="20"/>
  <c r="L68" i="20"/>
  <c r="L69" i="20"/>
  <c r="L70" i="20"/>
  <c r="L71" i="20"/>
  <c r="L72" i="20"/>
  <c r="L73" i="20"/>
  <c r="L74" i="20"/>
  <c r="L75" i="20"/>
  <c r="L76" i="20"/>
  <c r="L77" i="20"/>
  <c r="L78" i="20"/>
  <c r="L79" i="20"/>
  <c r="L80" i="20"/>
  <c r="L81" i="20"/>
  <c r="L82" i="20"/>
  <c r="L83" i="20"/>
  <c r="L84" i="20"/>
  <c r="L85" i="20"/>
  <c r="L86" i="20"/>
  <c r="L87" i="20"/>
  <c r="L88" i="20"/>
  <c r="L89" i="20"/>
  <c r="L90" i="20"/>
  <c r="L91" i="20"/>
  <c r="L92" i="20"/>
  <c r="L93" i="20"/>
  <c r="L94" i="20"/>
  <c r="L95" i="20"/>
  <c r="L96" i="20"/>
  <c r="L97" i="20"/>
  <c r="L98" i="20"/>
  <c r="L99" i="20"/>
  <c r="L100" i="20"/>
  <c r="L101" i="20"/>
  <c r="L102" i="20"/>
  <c r="L103" i="20"/>
  <c r="L104" i="20"/>
  <c r="L105" i="20"/>
  <c r="L106" i="20"/>
  <c r="L107" i="20"/>
  <c r="L108" i="20"/>
  <c r="L109" i="20"/>
  <c r="L110" i="20"/>
  <c r="L111" i="20"/>
  <c r="L112" i="20"/>
  <c r="L113" i="20"/>
  <c r="L114" i="20"/>
  <c r="L115" i="20"/>
  <c r="L116" i="20"/>
  <c r="L117" i="20"/>
  <c r="L118" i="20"/>
  <c r="L119" i="20"/>
  <c r="L120" i="20"/>
  <c r="L121" i="20"/>
  <c r="L122" i="20"/>
  <c r="L123" i="20"/>
  <c r="L124" i="20"/>
  <c r="L125" i="20"/>
  <c r="L126" i="20"/>
  <c r="L127" i="20"/>
  <c r="L128" i="20"/>
  <c r="L129" i="20"/>
  <c r="L130" i="20"/>
  <c r="L131" i="20"/>
  <c r="L132" i="20"/>
  <c r="L133" i="20"/>
  <c r="L134" i="20"/>
  <c r="L135" i="20"/>
  <c r="L136" i="20"/>
  <c r="L137" i="20"/>
  <c r="L138" i="20"/>
  <c r="L139" i="20"/>
  <c r="L140" i="20"/>
  <c r="L141" i="20"/>
  <c r="L142" i="20"/>
  <c r="L143" i="20"/>
  <c r="L144" i="20"/>
  <c r="L145" i="20"/>
  <c r="L146" i="20"/>
  <c r="L147" i="20"/>
  <c r="L148" i="20"/>
  <c r="L149" i="20"/>
  <c r="L150" i="20"/>
  <c r="L151" i="20"/>
  <c r="L152" i="20"/>
  <c r="L153" i="20"/>
  <c r="L154" i="20"/>
  <c r="L155" i="20"/>
  <c r="L156" i="20"/>
  <c r="L157" i="20"/>
  <c r="L158" i="20"/>
  <c r="L159" i="20"/>
  <c r="L160" i="20"/>
  <c r="L161" i="20"/>
  <c r="L162" i="20"/>
  <c r="L163" i="20"/>
  <c r="L164" i="20"/>
  <c r="L165" i="20"/>
  <c r="L166" i="20"/>
  <c r="L167" i="20"/>
  <c r="L168" i="20"/>
  <c r="L169" i="20"/>
  <c r="L170" i="20"/>
  <c r="L171" i="20"/>
  <c r="L172" i="20"/>
  <c r="L173" i="20"/>
  <c r="L174" i="20"/>
  <c r="L175" i="20"/>
  <c r="L176" i="20"/>
  <c r="L177" i="20"/>
  <c r="L178" i="20"/>
  <c r="L179" i="20"/>
  <c r="L180" i="20"/>
  <c r="L181" i="20"/>
  <c r="L182" i="20"/>
  <c r="L183" i="20"/>
  <c r="L184" i="20"/>
  <c r="L185" i="20"/>
  <c r="L186" i="20"/>
  <c r="L187" i="20"/>
  <c r="L188" i="20"/>
  <c r="L189" i="20"/>
  <c r="L190" i="20"/>
  <c r="L191" i="20"/>
  <c r="L192" i="20"/>
  <c r="L193" i="20"/>
  <c r="L194" i="20"/>
  <c r="L195" i="20"/>
  <c r="L196" i="20"/>
  <c r="L197" i="20"/>
  <c r="L198" i="20"/>
  <c r="L199" i="20"/>
  <c r="L200" i="20"/>
  <c r="L201" i="20"/>
  <c r="L202" i="20"/>
  <c r="L203" i="20"/>
  <c r="L204" i="20"/>
  <c r="L205" i="20"/>
  <c r="L206" i="20"/>
  <c r="L207" i="20"/>
  <c r="L208" i="20"/>
  <c r="L209" i="20"/>
  <c r="L210" i="20"/>
  <c r="L211" i="20"/>
  <c r="L212" i="20"/>
  <c r="L213" i="20"/>
  <c r="L214" i="20"/>
  <c r="L215" i="20"/>
  <c r="L216" i="20"/>
  <c r="L217" i="20"/>
  <c r="L218" i="20"/>
  <c r="L219" i="20"/>
  <c r="L220" i="20"/>
  <c r="L221" i="20"/>
  <c r="L222" i="20"/>
  <c r="L223" i="20"/>
  <c r="L224" i="20"/>
  <c r="L225" i="20"/>
  <c r="L226" i="20"/>
  <c r="L227" i="20"/>
  <c r="L228" i="20"/>
  <c r="L229" i="20"/>
  <c r="L230" i="20"/>
  <c r="L231" i="20"/>
  <c r="L232" i="20"/>
  <c r="L233" i="20"/>
  <c r="L234" i="20"/>
  <c r="L235" i="20"/>
  <c r="L236" i="20"/>
  <c r="L237" i="20"/>
  <c r="L238" i="20"/>
  <c r="L239" i="20"/>
  <c r="L240" i="20"/>
  <c r="L241" i="20"/>
  <c r="L242" i="20"/>
  <c r="L243" i="20"/>
  <c r="L244" i="20"/>
  <c r="L245" i="20"/>
  <c r="L2" i="20"/>
  <c r="D35" i="15"/>
  <c r="D33" i="15"/>
  <c r="J1005" i="1"/>
  <c r="BU13" i="1"/>
  <c r="BU22" i="1"/>
  <c r="BU26" i="1"/>
  <c r="BU33" i="1"/>
  <c r="BU42" i="1"/>
  <c r="BU62" i="1"/>
  <c r="BU65" i="1"/>
  <c r="BU70" i="1"/>
  <c r="BU74" i="1"/>
  <c r="BU93" i="1"/>
  <c r="BU105" i="1"/>
  <c r="BU113" i="1"/>
  <c r="BU118" i="1"/>
  <c r="BU121" i="1"/>
  <c r="BU122" i="1"/>
  <c r="BU125" i="1"/>
  <c r="BU126" i="1"/>
  <c r="BU133" i="1"/>
  <c r="BU137" i="1"/>
  <c r="BU141" i="1"/>
  <c r="BU146" i="1"/>
  <c r="BU149" i="1"/>
  <c r="BU153" i="1"/>
  <c r="BU157" i="1"/>
  <c r="BU162" i="1"/>
  <c r="BU169" i="1"/>
  <c r="BU173" i="1"/>
  <c r="BU185" i="1"/>
  <c r="BU186" i="1"/>
  <c r="BU193" i="1"/>
  <c r="BU197" i="1"/>
  <c r="BU202" i="1"/>
  <c r="BU209" i="1"/>
  <c r="BU217" i="1"/>
  <c r="BU229" i="1"/>
  <c r="BU230" i="1"/>
  <c r="BU233" i="1"/>
  <c r="BU249" i="1"/>
  <c r="BU257" i="1"/>
  <c r="BU261" i="1"/>
  <c r="BU262" i="1"/>
  <c r="BU265" i="1"/>
  <c r="BU269" i="1"/>
  <c r="BU273" i="1"/>
  <c r="BU277" i="1"/>
  <c r="BU282" i="1"/>
  <c r="BU285" i="1"/>
  <c r="BU286" i="1"/>
  <c r="BU293" i="1"/>
  <c r="BU302" i="1"/>
  <c r="BU305" i="1"/>
  <c r="BU309" i="1"/>
  <c r="BU313" i="1"/>
  <c r="BU321" i="1"/>
  <c r="BU325" i="1"/>
  <c r="BU329" i="1"/>
  <c r="BU333" i="1"/>
  <c r="BU337" i="1"/>
  <c r="BU341" i="1"/>
  <c r="BU346" i="1"/>
  <c r="BU353" i="1"/>
  <c r="BU357" i="1"/>
  <c r="BU365" i="1"/>
  <c r="BU366" i="1"/>
  <c r="BU385" i="1"/>
  <c r="BU390" i="1"/>
  <c r="BU393" i="1"/>
  <c r="BU397" i="1"/>
  <c r="BU406" i="1"/>
  <c r="BU409" i="1"/>
  <c r="BU417" i="1"/>
  <c r="BU421" i="1"/>
  <c r="BU422" i="1"/>
  <c r="BU425" i="1"/>
  <c r="BU437" i="1"/>
  <c r="BU445" i="1"/>
  <c r="BU462" i="1"/>
  <c r="BU465" i="1"/>
  <c r="BU469" i="1"/>
  <c r="BU470" i="1"/>
  <c r="BU473" i="1"/>
  <c r="BU481" i="1"/>
  <c r="BU485" i="1"/>
  <c r="BU489" i="1"/>
  <c r="BU497" i="1"/>
  <c r="BU498" i="1"/>
  <c r="BU513" i="1"/>
  <c r="BU517" i="1"/>
  <c r="BU525" i="1"/>
  <c r="BU526" i="1"/>
  <c r="BU533" i="1"/>
  <c r="BU537" i="1"/>
  <c r="BU541" i="1"/>
  <c r="BU542" i="1"/>
  <c r="BU545" i="1"/>
  <c r="BU550" i="1"/>
  <c r="BU553" i="1"/>
  <c r="BU557" i="1"/>
  <c r="BU565" i="1"/>
  <c r="BU566" i="1"/>
  <c r="BU574" i="1"/>
  <c r="BU577" i="1"/>
  <c r="BU581" i="1"/>
  <c r="BU582" i="1"/>
  <c r="BU594" i="1"/>
  <c r="BU597" i="1"/>
  <c r="BU602" i="1"/>
  <c r="BU605" i="1"/>
  <c r="BU609" i="1"/>
  <c r="BU610" i="1"/>
  <c r="BU613" i="1"/>
  <c r="BU614" i="1"/>
  <c r="BU618" i="1"/>
  <c r="BU621" i="1"/>
  <c r="BU625" i="1"/>
  <c r="BU629" i="1"/>
  <c r="BU633" i="1"/>
  <c r="BU645" i="1"/>
  <c r="BU650" i="1"/>
  <c r="BU653" i="1"/>
  <c r="BU661" i="1"/>
  <c r="BU670" i="1"/>
  <c r="BU673" i="1"/>
  <c r="BU689" i="1"/>
  <c r="BU697" i="1"/>
  <c r="BU701" i="1"/>
  <c r="BU713" i="1"/>
  <c r="BU717" i="1"/>
  <c r="BU725" i="1"/>
  <c r="BU729" i="1"/>
  <c r="BU733" i="1"/>
  <c r="BU741" i="1"/>
  <c r="BU745" i="1"/>
  <c r="BU750" i="1"/>
  <c r="BU753" i="1"/>
  <c r="BU754" i="1"/>
  <c r="BU765" i="1"/>
  <c r="BU766" i="1"/>
  <c r="BU769" i="1"/>
  <c r="BU773" i="1"/>
  <c r="BU781" i="1"/>
  <c r="BU785" i="1"/>
  <c r="BU789" i="1"/>
  <c r="BU797" i="1"/>
  <c r="BU801" i="1"/>
  <c r="BU802" i="1"/>
  <c r="BU805" i="1"/>
  <c r="BU817" i="1"/>
  <c r="BU818" i="1"/>
  <c r="BU821" i="1"/>
  <c r="BU829" i="1"/>
  <c r="BU833" i="1"/>
  <c r="BU837" i="1"/>
  <c r="BU841" i="1"/>
  <c r="BU845" i="1"/>
  <c r="BU849" i="1"/>
  <c r="BU853" i="1"/>
  <c r="BU857" i="1"/>
  <c r="BU862" i="1"/>
  <c r="BU877" i="1"/>
  <c r="BU881" i="1"/>
  <c r="BU885" i="1"/>
  <c r="BU889" i="1"/>
  <c r="BU893" i="1"/>
  <c r="BU897" i="1"/>
  <c r="BU905" i="1"/>
  <c r="BU909" i="1"/>
  <c r="BU913" i="1"/>
  <c r="BU917" i="1"/>
  <c r="BU922" i="1"/>
  <c r="BU925" i="1"/>
  <c r="BU933" i="1"/>
  <c r="BU945" i="1"/>
  <c r="BU950" i="1"/>
  <c r="BU953" i="1"/>
  <c r="BU957" i="1"/>
  <c r="BU966" i="1"/>
  <c r="BU969" i="1"/>
  <c r="BU977" i="1"/>
  <c r="BU981" i="1"/>
  <c r="BU982" i="1"/>
  <c r="BU985" i="1"/>
  <c r="BU990" i="1"/>
  <c r="BU5" i="1"/>
  <c r="BH6" i="1"/>
  <c r="BH7" i="1"/>
  <c r="BH10" i="1"/>
  <c r="BH11" i="1"/>
  <c r="BH13" i="1"/>
  <c r="BH14" i="1"/>
  <c r="BH15" i="1"/>
  <c r="BH17" i="1"/>
  <c r="BH18" i="1"/>
  <c r="BH19" i="1"/>
  <c r="BH21" i="1"/>
  <c r="BH22" i="1"/>
  <c r="BH23" i="1"/>
  <c r="BH25" i="1"/>
  <c r="BH26" i="1"/>
  <c r="BH27" i="1"/>
  <c r="BH29" i="1"/>
  <c r="BH30" i="1"/>
  <c r="BH34" i="1"/>
  <c r="BH35" i="1"/>
  <c r="BH37" i="1"/>
  <c r="BH39" i="1"/>
  <c r="BH41" i="1"/>
  <c r="BH42" i="1"/>
  <c r="BH43" i="1"/>
  <c r="BH45" i="1"/>
  <c r="BH46" i="1"/>
  <c r="BH47" i="1"/>
  <c r="BH50" i="1"/>
  <c r="BH51" i="1"/>
  <c r="BH53" i="1"/>
  <c r="BH54" i="1"/>
  <c r="BH55" i="1"/>
  <c r="BH57" i="1"/>
  <c r="BH58" i="1"/>
  <c r="BH59" i="1"/>
  <c r="BH61" i="1"/>
  <c r="BH62" i="1"/>
  <c r="BH63" i="1"/>
  <c r="BH65" i="1"/>
  <c r="BH66" i="1"/>
  <c r="BH67" i="1"/>
  <c r="BH69" i="1"/>
  <c r="BH70" i="1"/>
  <c r="BH71" i="1"/>
  <c r="BH73" i="1"/>
  <c r="BH74" i="1"/>
  <c r="BH75" i="1"/>
  <c r="BH77" i="1"/>
  <c r="BH78" i="1"/>
  <c r="BH79" i="1"/>
  <c r="BH83" i="1"/>
  <c r="BH85" i="1"/>
  <c r="BH89" i="1"/>
  <c r="BH93" i="1"/>
  <c r="BH97" i="1"/>
  <c r="BH98" i="1"/>
  <c r="BH99" i="1"/>
  <c r="BH101" i="1"/>
  <c r="BH102" i="1"/>
  <c r="BH103" i="1"/>
  <c r="BH105" i="1"/>
  <c r="BH106" i="1"/>
  <c r="BH107" i="1"/>
  <c r="BH109" i="1"/>
  <c r="BH110" i="1"/>
  <c r="BH111" i="1"/>
  <c r="BH113" i="1"/>
  <c r="BH114" i="1"/>
  <c r="BH115" i="1"/>
  <c r="BH117" i="1"/>
  <c r="BH118" i="1"/>
  <c r="BH119" i="1"/>
  <c r="BH122" i="1"/>
  <c r="BH123" i="1"/>
  <c r="BH125" i="1"/>
  <c r="BH127" i="1"/>
  <c r="BH130" i="1"/>
  <c r="BH131" i="1"/>
  <c r="BH133" i="1"/>
  <c r="BH135" i="1"/>
  <c r="BH138" i="1"/>
  <c r="BH139" i="1"/>
  <c r="BH141" i="1"/>
  <c r="BH143" i="1"/>
  <c r="BH146" i="1"/>
  <c r="BH147" i="1"/>
  <c r="BH149" i="1"/>
  <c r="BH151" i="1"/>
  <c r="BH154" i="1"/>
  <c r="BH155" i="1"/>
  <c r="BH157" i="1"/>
  <c r="BH159" i="1"/>
  <c r="BH161" i="1"/>
  <c r="BH162" i="1"/>
  <c r="BH163" i="1"/>
  <c r="BH165" i="1"/>
  <c r="BH166" i="1"/>
  <c r="BH167" i="1"/>
  <c r="BH169" i="1"/>
  <c r="BH170" i="1"/>
  <c r="BH171" i="1"/>
  <c r="BH173" i="1"/>
  <c r="BH174" i="1"/>
  <c r="BH175" i="1"/>
  <c r="BH177" i="1"/>
  <c r="BH178" i="1"/>
  <c r="BH179" i="1"/>
  <c r="BH181" i="1"/>
  <c r="BH182" i="1"/>
  <c r="BH183" i="1"/>
  <c r="BH185" i="1"/>
  <c r="BH186" i="1"/>
  <c r="BH187" i="1"/>
  <c r="BH189" i="1"/>
  <c r="BH190" i="1"/>
  <c r="BH191" i="1"/>
  <c r="BH193" i="1"/>
  <c r="BH194" i="1"/>
  <c r="BH195" i="1"/>
  <c r="BH197" i="1"/>
  <c r="BH198" i="1"/>
  <c r="BH199" i="1"/>
  <c r="BH201" i="1"/>
  <c r="BH202" i="1"/>
  <c r="BH203" i="1"/>
  <c r="BH205" i="1"/>
  <c r="BH206" i="1"/>
  <c r="BH207" i="1"/>
  <c r="BH209" i="1"/>
  <c r="BH210" i="1"/>
  <c r="BH211" i="1"/>
  <c r="BH213" i="1"/>
  <c r="BH214" i="1"/>
  <c r="BH215" i="1"/>
  <c r="BH217" i="1"/>
  <c r="BH218" i="1"/>
  <c r="BH219" i="1"/>
  <c r="BH221" i="1"/>
  <c r="BH222" i="1"/>
  <c r="BH223" i="1"/>
  <c r="BH225" i="1"/>
  <c r="BH226" i="1"/>
  <c r="BH227" i="1"/>
  <c r="BH229" i="1"/>
  <c r="BH230" i="1"/>
  <c r="BH231" i="1"/>
  <c r="BH233" i="1"/>
  <c r="BH234" i="1"/>
  <c r="BH235" i="1"/>
  <c r="BH237" i="1"/>
  <c r="BH238" i="1"/>
  <c r="BH239" i="1"/>
  <c r="BH241" i="1"/>
  <c r="BH242" i="1"/>
  <c r="BH243" i="1"/>
  <c r="BH245" i="1"/>
  <c r="BH246" i="1"/>
  <c r="BH247" i="1"/>
  <c r="BH249" i="1"/>
  <c r="BH250" i="1"/>
  <c r="BH251" i="1"/>
  <c r="BH253" i="1"/>
  <c r="BH254" i="1"/>
  <c r="BH255" i="1"/>
  <c r="BH257" i="1"/>
  <c r="BH258" i="1"/>
  <c r="BH259" i="1"/>
  <c r="BH261" i="1"/>
  <c r="BH262" i="1"/>
  <c r="BH263" i="1"/>
  <c r="BH266" i="1"/>
  <c r="BH267" i="1"/>
  <c r="BH269" i="1"/>
  <c r="BH270" i="1"/>
  <c r="BH271" i="1"/>
  <c r="BH273" i="1"/>
  <c r="BH274" i="1"/>
  <c r="BH275" i="1"/>
  <c r="BH277" i="1"/>
  <c r="BH278" i="1"/>
  <c r="BH279" i="1"/>
  <c r="BH281" i="1"/>
  <c r="BH282" i="1"/>
  <c r="BH283" i="1"/>
  <c r="BH285" i="1"/>
  <c r="BH286" i="1"/>
  <c r="BH287" i="1"/>
  <c r="BH289" i="1"/>
  <c r="BH290" i="1"/>
  <c r="BH291" i="1"/>
  <c r="BH293" i="1"/>
  <c r="BH294" i="1"/>
  <c r="BH295" i="1"/>
  <c r="BH297" i="1"/>
  <c r="BH298" i="1"/>
  <c r="BH299" i="1"/>
  <c r="BH301" i="1"/>
  <c r="BH302" i="1"/>
  <c r="BH303" i="1"/>
  <c r="BH305" i="1"/>
  <c r="BH306" i="1"/>
  <c r="BH307" i="1"/>
  <c r="BH309" i="1"/>
  <c r="BH310" i="1"/>
  <c r="BH311" i="1"/>
  <c r="BH313" i="1"/>
  <c r="BH314" i="1"/>
  <c r="BH315" i="1"/>
  <c r="BH317" i="1"/>
  <c r="BH318" i="1"/>
  <c r="BH319" i="1"/>
  <c r="BH321" i="1"/>
  <c r="BH322" i="1"/>
  <c r="BH323" i="1"/>
  <c r="BH325" i="1"/>
  <c r="BH326" i="1"/>
  <c r="BH327" i="1"/>
  <c r="BH329" i="1"/>
  <c r="BH330" i="1"/>
  <c r="BH331" i="1"/>
  <c r="BH333" i="1"/>
  <c r="BH334" i="1"/>
  <c r="BH335" i="1"/>
  <c r="BH337" i="1"/>
  <c r="BH338" i="1"/>
  <c r="BH339" i="1"/>
  <c r="BH341" i="1"/>
  <c r="BH342" i="1"/>
  <c r="BH343" i="1"/>
  <c r="BH345" i="1"/>
  <c r="BH346" i="1"/>
  <c r="BH347" i="1"/>
  <c r="BH349" i="1"/>
  <c r="BH350" i="1"/>
  <c r="BH351" i="1"/>
  <c r="BH353" i="1"/>
  <c r="BH354" i="1"/>
  <c r="BH355" i="1"/>
  <c r="BH357" i="1"/>
  <c r="BH358" i="1"/>
  <c r="BH359" i="1"/>
  <c r="BH361" i="1"/>
  <c r="BH362" i="1"/>
  <c r="BH363" i="1"/>
  <c r="BH365" i="1"/>
  <c r="BH366" i="1"/>
  <c r="BH367" i="1"/>
  <c r="BH369" i="1"/>
  <c r="BH370" i="1"/>
  <c r="BH371" i="1"/>
  <c r="BH373" i="1"/>
  <c r="BH374" i="1"/>
  <c r="BH375" i="1"/>
  <c r="BH377" i="1"/>
  <c r="BH378" i="1"/>
  <c r="BH379" i="1"/>
  <c r="BH381" i="1"/>
  <c r="BH382" i="1"/>
  <c r="BH383" i="1"/>
  <c r="BH385" i="1"/>
  <c r="BH386" i="1"/>
  <c r="BH387" i="1"/>
  <c r="BH389" i="1"/>
  <c r="BH390" i="1"/>
  <c r="BH391" i="1"/>
  <c r="BH393" i="1"/>
  <c r="BH394" i="1"/>
  <c r="BH395" i="1"/>
  <c r="BH397" i="1"/>
  <c r="BH398" i="1"/>
  <c r="BH399" i="1"/>
  <c r="BH401" i="1"/>
  <c r="BH402" i="1"/>
  <c r="BH403" i="1"/>
  <c r="BH405" i="1"/>
  <c r="BH406" i="1"/>
  <c r="BH407" i="1"/>
  <c r="BH409" i="1"/>
  <c r="BH410" i="1"/>
  <c r="BH411" i="1"/>
  <c r="BH414" i="1"/>
  <c r="BH415" i="1"/>
  <c r="BH421" i="1"/>
  <c r="BH422" i="1"/>
  <c r="BH423" i="1"/>
  <c r="BH426" i="1"/>
  <c r="BH427" i="1"/>
  <c r="BH429" i="1"/>
  <c r="BH430" i="1"/>
  <c r="BH431" i="1"/>
  <c r="BH433" i="1"/>
  <c r="BH434" i="1"/>
  <c r="BH435" i="1"/>
  <c r="BH437" i="1"/>
  <c r="BH438" i="1"/>
  <c r="BH439" i="1"/>
  <c r="BH441" i="1"/>
  <c r="BH442" i="1"/>
  <c r="BH443" i="1"/>
  <c r="BH445" i="1"/>
  <c r="BH446" i="1"/>
  <c r="BH447" i="1"/>
  <c r="BH449" i="1"/>
  <c r="BH450" i="1"/>
  <c r="BH451" i="1"/>
  <c r="BH453" i="1"/>
  <c r="BH454" i="1"/>
  <c r="BH455" i="1"/>
  <c r="BH457" i="1"/>
  <c r="BH458" i="1"/>
  <c r="BH459" i="1"/>
  <c r="BH461" i="1"/>
  <c r="BH462" i="1"/>
  <c r="BH463" i="1"/>
  <c r="BH465" i="1"/>
  <c r="BH466" i="1"/>
  <c r="BH467" i="1"/>
  <c r="BH469" i="1"/>
  <c r="BH470" i="1"/>
  <c r="BH471" i="1"/>
  <c r="BH473" i="1"/>
  <c r="BH474" i="1"/>
  <c r="BH475" i="1"/>
  <c r="BH477" i="1"/>
  <c r="BH478" i="1"/>
  <c r="BH479" i="1"/>
  <c r="BH481" i="1"/>
  <c r="BH482" i="1"/>
  <c r="BH483" i="1"/>
  <c r="BH485" i="1"/>
  <c r="BH486" i="1"/>
  <c r="BH487" i="1"/>
  <c r="BH489" i="1"/>
  <c r="BH490" i="1"/>
  <c r="BH491" i="1"/>
  <c r="BH493" i="1"/>
  <c r="BH494" i="1"/>
  <c r="BH495" i="1"/>
  <c r="BH497" i="1"/>
  <c r="BH498" i="1"/>
  <c r="BH499" i="1"/>
  <c r="BH501" i="1"/>
  <c r="BH502" i="1"/>
  <c r="BH503" i="1"/>
  <c r="BH505" i="1"/>
  <c r="BH506" i="1"/>
  <c r="BH507" i="1"/>
  <c r="BH509" i="1"/>
  <c r="BH510" i="1"/>
  <c r="BH511" i="1"/>
  <c r="BH513" i="1"/>
  <c r="BH514" i="1"/>
  <c r="BH515" i="1"/>
  <c r="BH517" i="1"/>
  <c r="BH518" i="1"/>
  <c r="BH519" i="1"/>
  <c r="BH521" i="1"/>
  <c r="BH522" i="1"/>
  <c r="BH523" i="1"/>
  <c r="BH525" i="1"/>
  <c r="BH526" i="1"/>
  <c r="BH527" i="1"/>
  <c r="BH529" i="1"/>
  <c r="BH530" i="1"/>
  <c r="BH531" i="1"/>
  <c r="BH533" i="1"/>
  <c r="BH534" i="1"/>
  <c r="BH535" i="1"/>
  <c r="BH537" i="1"/>
  <c r="BH538" i="1"/>
  <c r="BH539" i="1"/>
  <c r="BH541" i="1"/>
  <c r="BH542" i="1"/>
  <c r="BH543" i="1"/>
  <c r="BH545" i="1"/>
  <c r="BH546" i="1"/>
  <c r="BH547" i="1"/>
  <c r="BH549" i="1"/>
  <c r="BH550" i="1"/>
  <c r="BH551" i="1"/>
  <c r="BH553" i="1"/>
  <c r="BH554" i="1"/>
  <c r="BH555" i="1"/>
  <c r="BH557" i="1"/>
  <c r="BH558" i="1"/>
  <c r="BH559" i="1"/>
  <c r="BH561" i="1"/>
  <c r="BH562" i="1"/>
  <c r="BH563" i="1"/>
  <c r="BH565" i="1"/>
  <c r="BH566" i="1"/>
  <c r="BH567" i="1"/>
  <c r="BH569" i="1"/>
  <c r="BH570" i="1"/>
  <c r="BH571" i="1"/>
  <c r="BH573" i="1"/>
  <c r="BH574" i="1"/>
  <c r="BH575" i="1"/>
  <c r="BH577" i="1"/>
  <c r="BH578" i="1"/>
  <c r="BH579" i="1"/>
  <c r="BH581" i="1"/>
  <c r="BH582" i="1"/>
  <c r="BH583" i="1"/>
  <c r="BH585" i="1"/>
  <c r="BH586" i="1"/>
  <c r="BH587" i="1"/>
  <c r="BH589" i="1"/>
  <c r="BH590" i="1"/>
  <c r="BH591" i="1"/>
  <c r="BH593" i="1"/>
  <c r="BH594" i="1"/>
  <c r="BH595" i="1"/>
  <c r="BH597" i="1"/>
  <c r="BH598" i="1"/>
  <c r="BH599" i="1"/>
  <c r="BH601" i="1"/>
  <c r="BH602" i="1"/>
  <c r="BH603" i="1"/>
  <c r="BH605" i="1"/>
  <c r="BH606" i="1"/>
  <c r="BH607" i="1"/>
  <c r="BH609" i="1"/>
  <c r="BH610" i="1"/>
  <c r="BH611" i="1"/>
  <c r="BH613" i="1"/>
  <c r="BH614" i="1"/>
  <c r="BH615" i="1"/>
  <c r="BH617" i="1"/>
  <c r="BH618" i="1"/>
  <c r="BH619" i="1"/>
  <c r="BH621" i="1"/>
  <c r="BH622" i="1"/>
  <c r="BH623" i="1"/>
  <c r="BH625" i="1"/>
  <c r="BH626" i="1"/>
  <c r="BH627" i="1"/>
  <c r="BH629" i="1"/>
  <c r="BH630" i="1"/>
  <c r="BH631" i="1"/>
  <c r="BH633" i="1"/>
  <c r="BH634" i="1"/>
  <c r="BH635" i="1"/>
  <c r="BH637" i="1"/>
  <c r="BH638" i="1"/>
  <c r="BH639" i="1"/>
  <c r="BH641" i="1"/>
  <c r="BH642" i="1"/>
  <c r="BH643" i="1"/>
  <c r="BH645" i="1"/>
  <c r="BH646" i="1"/>
  <c r="BH647" i="1"/>
  <c r="BH649" i="1"/>
  <c r="BH650" i="1"/>
  <c r="BH651" i="1"/>
  <c r="BH653" i="1"/>
  <c r="BH654" i="1"/>
  <c r="BH655" i="1"/>
  <c r="BH657" i="1"/>
  <c r="BH658" i="1"/>
  <c r="BH659" i="1"/>
  <c r="BH661" i="1"/>
  <c r="BH662" i="1"/>
  <c r="BH663" i="1"/>
  <c r="BH665" i="1"/>
  <c r="BH666" i="1"/>
  <c r="BH667" i="1"/>
  <c r="BH669" i="1"/>
  <c r="BH670" i="1"/>
  <c r="BH671" i="1"/>
  <c r="BH673" i="1"/>
  <c r="BH674" i="1"/>
  <c r="BH675" i="1"/>
  <c r="BH677" i="1"/>
  <c r="BH678" i="1"/>
  <c r="BH679" i="1"/>
  <c r="BH681" i="1"/>
  <c r="BH682" i="1"/>
  <c r="BH683" i="1"/>
  <c r="BH685" i="1"/>
  <c r="BH686" i="1"/>
  <c r="BH687" i="1"/>
  <c r="BH689" i="1"/>
  <c r="BH690" i="1"/>
  <c r="BH691" i="1"/>
  <c r="BH693" i="1"/>
  <c r="BH694" i="1"/>
  <c r="BH695" i="1"/>
  <c r="BH697" i="1"/>
  <c r="BH698" i="1"/>
  <c r="BH699" i="1"/>
  <c r="BH701" i="1"/>
  <c r="BH702" i="1"/>
  <c r="BH703" i="1"/>
  <c r="BH705" i="1"/>
  <c r="BH706" i="1"/>
  <c r="BH707" i="1"/>
  <c r="BH709" i="1"/>
  <c r="BH710" i="1"/>
  <c r="BH711" i="1"/>
  <c r="BH713" i="1"/>
  <c r="BH714" i="1"/>
  <c r="BH715" i="1"/>
  <c r="BH717" i="1"/>
  <c r="BH718" i="1"/>
  <c r="BH719" i="1"/>
  <c r="BH721" i="1"/>
  <c r="BH722" i="1"/>
  <c r="BH723" i="1"/>
  <c r="BH725" i="1"/>
  <c r="BH726" i="1"/>
  <c r="BH727" i="1"/>
  <c r="BH729" i="1"/>
  <c r="BH730" i="1"/>
  <c r="BH731" i="1"/>
  <c r="BH733" i="1"/>
  <c r="BH734" i="1"/>
  <c r="BH735" i="1"/>
  <c r="BH737" i="1"/>
  <c r="BH738" i="1"/>
  <c r="BH739" i="1"/>
  <c r="BH741" i="1"/>
  <c r="BH742" i="1"/>
  <c r="BH743" i="1"/>
  <c r="BH745" i="1"/>
  <c r="BH746" i="1"/>
  <c r="BH747" i="1"/>
  <c r="BH749" i="1"/>
  <c r="BH750" i="1"/>
  <c r="BH751" i="1"/>
  <c r="BH753" i="1"/>
  <c r="BH754" i="1"/>
  <c r="BH755" i="1"/>
  <c r="BH757" i="1"/>
  <c r="BH758" i="1"/>
  <c r="BH759" i="1"/>
  <c r="BH761" i="1"/>
  <c r="BH762" i="1"/>
  <c r="BH763" i="1"/>
  <c r="BH765" i="1"/>
  <c r="BH766" i="1"/>
  <c r="BH767" i="1"/>
  <c r="BH770" i="1"/>
  <c r="BH771" i="1"/>
  <c r="BH773" i="1"/>
  <c r="BH774" i="1"/>
  <c r="BH775" i="1"/>
  <c r="BH777" i="1"/>
  <c r="BH778" i="1"/>
  <c r="BH779" i="1"/>
  <c r="BH781" i="1"/>
  <c r="BH782" i="1"/>
  <c r="BH783" i="1"/>
  <c r="BH785" i="1"/>
  <c r="BH786" i="1"/>
  <c r="BH787" i="1"/>
  <c r="BH789" i="1"/>
  <c r="BH790" i="1"/>
  <c r="BH791" i="1"/>
  <c r="BH793" i="1"/>
  <c r="BH794" i="1"/>
  <c r="BH795" i="1"/>
  <c r="BH797" i="1"/>
  <c r="BH798" i="1"/>
  <c r="BH799" i="1"/>
  <c r="BH801" i="1"/>
  <c r="BH802" i="1"/>
  <c r="BH803" i="1"/>
  <c r="BH805" i="1"/>
  <c r="BH806" i="1"/>
  <c r="BH807" i="1"/>
  <c r="BH809" i="1"/>
  <c r="BH810" i="1"/>
  <c r="BH811" i="1"/>
  <c r="BH813" i="1"/>
  <c r="BH814" i="1"/>
  <c r="BH815" i="1"/>
  <c r="BH817" i="1"/>
  <c r="BH818" i="1"/>
  <c r="BH819" i="1"/>
  <c r="BH821" i="1"/>
  <c r="BH822" i="1"/>
  <c r="BH823" i="1"/>
  <c r="BH825" i="1"/>
  <c r="BH826" i="1"/>
  <c r="BH827" i="1"/>
  <c r="BH829" i="1"/>
  <c r="BH831" i="1"/>
  <c r="BH833" i="1"/>
  <c r="BH834" i="1"/>
  <c r="BH835" i="1"/>
  <c r="BH837" i="1"/>
  <c r="BH838" i="1"/>
  <c r="BH839" i="1"/>
  <c r="BH841" i="1"/>
  <c r="BH842" i="1"/>
  <c r="BH843" i="1"/>
  <c r="BH845" i="1"/>
  <c r="BH846" i="1"/>
  <c r="BH847" i="1"/>
  <c r="BH849" i="1"/>
  <c r="BH850" i="1"/>
  <c r="BH851" i="1"/>
  <c r="BH853" i="1"/>
  <c r="BH854" i="1"/>
  <c r="BH855" i="1"/>
  <c r="BH857" i="1"/>
  <c r="BH858" i="1"/>
  <c r="BH859" i="1"/>
  <c r="BH861" i="1"/>
  <c r="BH862" i="1"/>
  <c r="BH863" i="1"/>
  <c r="BH865" i="1"/>
  <c r="BH866" i="1"/>
  <c r="BH867" i="1"/>
  <c r="BH869" i="1"/>
  <c r="BH870" i="1"/>
  <c r="BH871" i="1"/>
  <c r="BH873" i="1"/>
  <c r="BH874" i="1"/>
  <c r="BH875" i="1"/>
  <c r="BH877" i="1"/>
  <c r="BH878" i="1"/>
  <c r="BH879" i="1"/>
  <c r="BH881" i="1"/>
  <c r="BH882" i="1"/>
  <c r="BH883" i="1"/>
  <c r="BH885" i="1"/>
  <c r="BH886" i="1"/>
  <c r="BH887" i="1"/>
  <c r="BH889" i="1"/>
  <c r="BH890" i="1"/>
  <c r="BH891" i="1"/>
  <c r="BH893" i="1"/>
  <c r="BH894" i="1"/>
  <c r="BH895" i="1"/>
  <c r="BH897" i="1"/>
  <c r="BH898" i="1"/>
  <c r="BH899" i="1"/>
  <c r="BH901" i="1"/>
  <c r="BH902" i="1"/>
  <c r="BH903" i="1"/>
  <c r="BH905" i="1"/>
  <c r="BH906" i="1"/>
  <c r="BH907" i="1"/>
  <c r="BH909" i="1"/>
  <c r="BH910" i="1"/>
  <c r="BH911" i="1"/>
  <c r="BH913" i="1"/>
  <c r="BH914" i="1"/>
  <c r="BH915" i="1"/>
  <c r="BH917" i="1"/>
  <c r="BH918" i="1"/>
  <c r="BH919" i="1"/>
  <c r="BH921" i="1"/>
  <c r="BH922" i="1"/>
  <c r="BH923" i="1"/>
  <c r="BH925" i="1"/>
  <c r="BH926" i="1"/>
  <c r="BH927" i="1"/>
  <c r="BH929" i="1"/>
  <c r="BH930" i="1"/>
  <c r="BH931" i="1"/>
  <c r="BH933" i="1"/>
  <c r="BH934" i="1"/>
  <c r="BH935" i="1"/>
  <c r="BH937" i="1"/>
  <c r="BH938" i="1"/>
  <c r="BH939" i="1"/>
  <c r="BH941" i="1"/>
  <c r="BH942" i="1"/>
  <c r="BH943" i="1"/>
  <c r="BH945" i="1"/>
  <c r="BH946" i="1"/>
  <c r="BH947" i="1"/>
  <c r="BH949" i="1"/>
  <c r="BH950" i="1"/>
  <c r="BH951" i="1"/>
  <c r="BH953" i="1"/>
  <c r="BH954" i="1"/>
  <c r="BH955" i="1"/>
  <c r="BH957" i="1"/>
  <c r="BH958" i="1"/>
  <c r="BH959" i="1"/>
  <c r="BH961" i="1"/>
  <c r="BH962" i="1"/>
  <c r="BH963" i="1"/>
  <c r="BH965" i="1"/>
  <c r="BH966" i="1"/>
  <c r="BH967" i="1"/>
  <c r="BH969" i="1"/>
  <c r="BH970" i="1"/>
  <c r="BH971" i="1"/>
  <c r="BH973" i="1"/>
  <c r="BH974" i="1"/>
  <c r="BH975" i="1"/>
  <c r="BH977" i="1"/>
  <c r="BH978" i="1"/>
  <c r="BH979" i="1"/>
  <c r="BH981" i="1"/>
  <c r="BH982" i="1"/>
  <c r="BH983" i="1"/>
  <c r="BH985" i="1"/>
  <c r="BH986" i="1"/>
  <c r="BH987" i="1"/>
  <c r="BH989" i="1"/>
  <c r="BH990" i="1"/>
  <c r="BH991" i="1"/>
  <c r="BH993" i="1"/>
  <c r="BH994" i="1"/>
  <c r="BH995" i="1"/>
  <c r="BH997" i="1"/>
  <c r="BH998" i="1"/>
  <c r="BH999" i="1"/>
  <c r="BH1001" i="1"/>
  <c r="BH1002" i="1"/>
  <c r="BH1003" i="1"/>
  <c r="BH5" i="1"/>
  <c r="AU6" i="1"/>
  <c r="AU7" i="1"/>
  <c r="AU10" i="1"/>
  <c r="AU11" i="1"/>
  <c r="AU13" i="1"/>
  <c r="AU14" i="1"/>
  <c r="AU15" i="1"/>
  <c r="AU17" i="1"/>
  <c r="AU18" i="1"/>
  <c r="AU19" i="1"/>
  <c r="AU21" i="1"/>
  <c r="AU22" i="1"/>
  <c r="AU23" i="1"/>
  <c r="AU25" i="1"/>
  <c r="AU26" i="1"/>
  <c r="AU27" i="1"/>
  <c r="AU29" i="1"/>
  <c r="AU30" i="1"/>
  <c r="AU35" i="1"/>
  <c r="AU37" i="1"/>
  <c r="AU39" i="1"/>
  <c r="AU41" i="1"/>
  <c r="AU42" i="1"/>
  <c r="AU43" i="1"/>
  <c r="AU45" i="1"/>
  <c r="AU46" i="1"/>
  <c r="AU47" i="1"/>
  <c r="AU49" i="1"/>
  <c r="AU50" i="1"/>
  <c r="AU51" i="1"/>
  <c r="AU53" i="1"/>
  <c r="AU54" i="1"/>
  <c r="AU55" i="1"/>
  <c r="AU57" i="1"/>
  <c r="AU58" i="1"/>
  <c r="AU59" i="1"/>
  <c r="AU61" i="1"/>
  <c r="AU62" i="1"/>
  <c r="AU65" i="1"/>
  <c r="AU66" i="1"/>
  <c r="AU67" i="1"/>
  <c r="AU69" i="1"/>
  <c r="AU70" i="1"/>
  <c r="AU71" i="1"/>
  <c r="AU73" i="1"/>
  <c r="AU74" i="1"/>
  <c r="AU75" i="1"/>
  <c r="AU77" i="1"/>
  <c r="AU78" i="1"/>
  <c r="AU79" i="1"/>
  <c r="AU82" i="1"/>
  <c r="AU87" i="1"/>
  <c r="AU93" i="1"/>
  <c r="AU97" i="1"/>
  <c r="AU98" i="1"/>
  <c r="AU99" i="1"/>
  <c r="AU101" i="1"/>
  <c r="AU102" i="1"/>
  <c r="AU103" i="1"/>
  <c r="AU105" i="1"/>
  <c r="AU106" i="1"/>
  <c r="AU107" i="1"/>
  <c r="AU109" i="1"/>
  <c r="AU110" i="1"/>
  <c r="AU111" i="1"/>
  <c r="AU113" i="1"/>
  <c r="AU114" i="1"/>
  <c r="AU115" i="1"/>
  <c r="AU117" i="1"/>
  <c r="AU118" i="1"/>
  <c r="AU119" i="1"/>
  <c r="AU121" i="1"/>
  <c r="AU122" i="1"/>
  <c r="AU123" i="1"/>
  <c r="AU125" i="1"/>
  <c r="AU126" i="1"/>
  <c r="AU129" i="1"/>
  <c r="AU130" i="1"/>
  <c r="AU131" i="1"/>
  <c r="AU133" i="1"/>
  <c r="AU134" i="1"/>
  <c r="AU135" i="1"/>
  <c r="AU137" i="1"/>
  <c r="AU138" i="1"/>
  <c r="AU139" i="1"/>
  <c r="AU141" i="1"/>
  <c r="AU142" i="1"/>
  <c r="AU143" i="1"/>
  <c r="AU145" i="1"/>
  <c r="AU146" i="1"/>
  <c r="AU147" i="1"/>
  <c r="AU149" i="1"/>
  <c r="AU150" i="1"/>
  <c r="AU151" i="1"/>
  <c r="AU153" i="1"/>
  <c r="AU154" i="1"/>
  <c r="AU155" i="1"/>
  <c r="AU157" i="1"/>
  <c r="AU158" i="1"/>
  <c r="AU159" i="1"/>
  <c r="AU161" i="1"/>
  <c r="AU162" i="1"/>
  <c r="AU163" i="1"/>
  <c r="AU165" i="1"/>
  <c r="AU166" i="1"/>
  <c r="AU167" i="1"/>
  <c r="AU169" i="1"/>
  <c r="AU170" i="1"/>
  <c r="AU171" i="1"/>
  <c r="AU173" i="1"/>
  <c r="AU174" i="1"/>
  <c r="AU175" i="1"/>
  <c r="AU177" i="1"/>
  <c r="AU178" i="1"/>
  <c r="AU179" i="1"/>
  <c r="AU181" i="1"/>
  <c r="AU182" i="1"/>
  <c r="AU183" i="1"/>
  <c r="AU185" i="1"/>
  <c r="AU186" i="1"/>
  <c r="AU187" i="1"/>
  <c r="AU189" i="1"/>
  <c r="AU190" i="1"/>
  <c r="AU191" i="1"/>
  <c r="AU193" i="1"/>
  <c r="AU194" i="1"/>
  <c r="AU195" i="1"/>
  <c r="AU197" i="1"/>
  <c r="AU198" i="1"/>
  <c r="AU199" i="1"/>
  <c r="AU201" i="1"/>
  <c r="AU202" i="1"/>
  <c r="AU203" i="1"/>
  <c r="AU205" i="1"/>
  <c r="AU206" i="1"/>
  <c r="AU207" i="1"/>
  <c r="AU209" i="1"/>
  <c r="AU210" i="1"/>
  <c r="AU211" i="1"/>
  <c r="AU213" i="1"/>
  <c r="AU214" i="1"/>
  <c r="AU215" i="1"/>
  <c r="AU217" i="1"/>
  <c r="AU218" i="1"/>
  <c r="AU219" i="1"/>
  <c r="AU221" i="1"/>
  <c r="AU222" i="1"/>
  <c r="AU223" i="1"/>
  <c r="AU225" i="1"/>
  <c r="AU226" i="1"/>
  <c r="AU227" i="1"/>
  <c r="AU229" i="1"/>
  <c r="AU230" i="1"/>
  <c r="AU231" i="1"/>
  <c r="AU233" i="1"/>
  <c r="AU234" i="1"/>
  <c r="AU235" i="1"/>
  <c r="AU237" i="1"/>
  <c r="AU238" i="1"/>
  <c r="AU239" i="1"/>
  <c r="AU241" i="1"/>
  <c r="AU242" i="1"/>
  <c r="AU243" i="1"/>
  <c r="AU245" i="1"/>
  <c r="AU246" i="1"/>
  <c r="AU247" i="1"/>
  <c r="AU249" i="1"/>
  <c r="AU250" i="1"/>
  <c r="AU251" i="1"/>
  <c r="AU253" i="1"/>
  <c r="AU254" i="1"/>
  <c r="AU255" i="1"/>
  <c r="AU257" i="1"/>
  <c r="AU258" i="1"/>
  <c r="AU259" i="1"/>
  <c r="AU261" i="1"/>
  <c r="AU262" i="1"/>
  <c r="AU263" i="1"/>
  <c r="AU265" i="1"/>
  <c r="AU266" i="1"/>
  <c r="AU267" i="1"/>
  <c r="AU269" i="1"/>
  <c r="AU270" i="1"/>
  <c r="AU271" i="1"/>
  <c r="AU273" i="1"/>
  <c r="AU274" i="1"/>
  <c r="AU275" i="1"/>
  <c r="AU277" i="1"/>
  <c r="AU278" i="1"/>
  <c r="AU279" i="1"/>
  <c r="AU281" i="1"/>
  <c r="AU282" i="1"/>
  <c r="AU285" i="1"/>
  <c r="AU286" i="1"/>
  <c r="AU287" i="1"/>
  <c r="AU289" i="1"/>
  <c r="AU290" i="1"/>
  <c r="AU291" i="1"/>
  <c r="AU293" i="1"/>
  <c r="AU294" i="1"/>
  <c r="AU295" i="1"/>
  <c r="AU297" i="1"/>
  <c r="AU298" i="1"/>
  <c r="AU299" i="1"/>
  <c r="AU301" i="1"/>
  <c r="AU302" i="1"/>
  <c r="AU303" i="1"/>
  <c r="AU305" i="1"/>
  <c r="AU306" i="1"/>
  <c r="AU307" i="1"/>
  <c r="AU309" i="1"/>
  <c r="AU310" i="1"/>
  <c r="AU311" i="1"/>
  <c r="AU313" i="1"/>
  <c r="AU314" i="1"/>
  <c r="AU315" i="1"/>
  <c r="AU317" i="1"/>
  <c r="AU318" i="1"/>
  <c r="AU319" i="1"/>
  <c r="AU321" i="1"/>
  <c r="AU322" i="1"/>
  <c r="AU323" i="1"/>
  <c r="AU325" i="1"/>
  <c r="AU326" i="1"/>
  <c r="AU327" i="1"/>
  <c r="AU329" i="1"/>
  <c r="AU330" i="1"/>
  <c r="AU331" i="1"/>
  <c r="AU333" i="1"/>
  <c r="AU334" i="1"/>
  <c r="AU335" i="1"/>
  <c r="AU337" i="1"/>
  <c r="AU338" i="1"/>
  <c r="AU339" i="1"/>
  <c r="AU341" i="1"/>
  <c r="AU342" i="1"/>
  <c r="AU343" i="1"/>
  <c r="AU345" i="1"/>
  <c r="AU346" i="1"/>
  <c r="AU347" i="1"/>
  <c r="AU349" i="1"/>
  <c r="AU350" i="1"/>
  <c r="AU351" i="1"/>
  <c r="AU353" i="1"/>
  <c r="AU354" i="1"/>
  <c r="AU355" i="1"/>
  <c r="AU357" i="1"/>
  <c r="AU358" i="1"/>
  <c r="AU359" i="1"/>
  <c r="AU361" i="1"/>
  <c r="AU362" i="1"/>
  <c r="AU363" i="1"/>
  <c r="AU365" i="1"/>
  <c r="AU366" i="1"/>
  <c r="AU367" i="1"/>
  <c r="AU369" i="1"/>
  <c r="AU370" i="1"/>
  <c r="AU371" i="1"/>
  <c r="AU373" i="1"/>
  <c r="AU374" i="1"/>
  <c r="AU375" i="1"/>
  <c r="AU377" i="1"/>
  <c r="AU378" i="1"/>
  <c r="AU379" i="1"/>
  <c r="AU381" i="1"/>
  <c r="AU382" i="1"/>
  <c r="AU383" i="1"/>
  <c r="AU385" i="1"/>
  <c r="AU386" i="1"/>
  <c r="AU387" i="1"/>
  <c r="AU389" i="1"/>
  <c r="AU390" i="1"/>
  <c r="AU391" i="1"/>
  <c r="AU393" i="1"/>
  <c r="AU394" i="1"/>
  <c r="AU395" i="1"/>
  <c r="AU397" i="1"/>
  <c r="AU398" i="1"/>
  <c r="AU399" i="1"/>
  <c r="AU401" i="1"/>
  <c r="AU402" i="1"/>
  <c r="AU403" i="1"/>
  <c r="AU405" i="1"/>
  <c r="AU406" i="1"/>
  <c r="AU407" i="1"/>
  <c r="AU409" i="1"/>
  <c r="AU410" i="1"/>
  <c r="AU411" i="1"/>
  <c r="AU413" i="1"/>
  <c r="AU414" i="1"/>
  <c r="AU415" i="1"/>
  <c r="AU418" i="1"/>
  <c r="AU419" i="1"/>
  <c r="AU421" i="1"/>
  <c r="AU422" i="1"/>
  <c r="AU423" i="1"/>
  <c r="AU425" i="1"/>
  <c r="AU426" i="1"/>
  <c r="AU427" i="1"/>
  <c r="AU429" i="1"/>
  <c r="AU430" i="1"/>
  <c r="AU431" i="1"/>
  <c r="AU433" i="1"/>
  <c r="AU434" i="1"/>
  <c r="AU435" i="1"/>
  <c r="AU437" i="1"/>
  <c r="AU438" i="1"/>
  <c r="AU439" i="1"/>
  <c r="AU441" i="1"/>
  <c r="AU442" i="1"/>
  <c r="AU443" i="1"/>
  <c r="AU445" i="1"/>
  <c r="AU446" i="1"/>
  <c r="AU447" i="1"/>
  <c r="AU449" i="1"/>
  <c r="AU450" i="1"/>
  <c r="AU451" i="1"/>
  <c r="AU453" i="1"/>
  <c r="AU454" i="1"/>
  <c r="AU455" i="1"/>
  <c r="AU457" i="1"/>
  <c r="AU458" i="1"/>
  <c r="AU459" i="1"/>
  <c r="AU461" i="1"/>
  <c r="AU462" i="1"/>
  <c r="AU463" i="1"/>
  <c r="AU465" i="1"/>
  <c r="AU466" i="1"/>
  <c r="AU467" i="1"/>
  <c r="AU469" i="1"/>
  <c r="AU470" i="1"/>
  <c r="AU471" i="1"/>
  <c r="AU473" i="1"/>
  <c r="AU474" i="1"/>
  <c r="AU475" i="1"/>
  <c r="AU477" i="1"/>
  <c r="AU478" i="1"/>
  <c r="AU479" i="1"/>
  <c r="AU481" i="1"/>
  <c r="AU482" i="1"/>
  <c r="AU483" i="1"/>
  <c r="AU485" i="1"/>
  <c r="AU486" i="1"/>
  <c r="AU487" i="1"/>
  <c r="AU489" i="1"/>
  <c r="AU490" i="1"/>
  <c r="AU491" i="1"/>
  <c r="AU493" i="1"/>
  <c r="AU494" i="1"/>
  <c r="AU495" i="1"/>
  <c r="AU497" i="1"/>
  <c r="AU498" i="1"/>
  <c r="AU499" i="1"/>
  <c r="AU501" i="1"/>
  <c r="AU502" i="1"/>
  <c r="AU503" i="1"/>
  <c r="AU505" i="1"/>
  <c r="AU506" i="1"/>
  <c r="AU507" i="1"/>
  <c r="AU509" i="1"/>
  <c r="AU510" i="1"/>
  <c r="AU511" i="1"/>
  <c r="AU513" i="1"/>
  <c r="AU514" i="1"/>
  <c r="AU515" i="1"/>
  <c r="AU517" i="1"/>
  <c r="AU518" i="1"/>
  <c r="AU519" i="1"/>
  <c r="AU521" i="1"/>
  <c r="AU522" i="1"/>
  <c r="AU523" i="1"/>
  <c r="AU525" i="1"/>
  <c r="AU526" i="1"/>
  <c r="AU527" i="1"/>
  <c r="AU529" i="1"/>
  <c r="AU530" i="1"/>
  <c r="AU531" i="1"/>
  <c r="AU533" i="1"/>
  <c r="AU534" i="1"/>
  <c r="AU535" i="1"/>
  <c r="AU537" i="1"/>
  <c r="AU538" i="1"/>
  <c r="AU539" i="1"/>
  <c r="AU541" i="1"/>
  <c r="AU542" i="1"/>
  <c r="AU543" i="1"/>
  <c r="AU545" i="1"/>
  <c r="AU546" i="1"/>
  <c r="AU547" i="1"/>
  <c r="AU550" i="1"/>
  <c r="AU551" i="1"/>
  <c r="AU553" i="1"/>
  <c r="AU554" i="1"/>
  <c r="AU555" i="1"/>
  <c r="AU557" i="1"/>
  <c r="AU558" i="1"/>
  <c r="AU559" i="1"/>
  <c r="AU561" i="1"/>
  <c r="AU562" i="1"/>
  <c r="AU563" i="1"/>
  <c r="AU565" i="1"/>
  <c r="AU566" i="1"/>
  <c r="AU567" i="1"/>
  <c r="AU569" i="1"/>
  <c r="AU570" i="1"/>
  <c r="AU571" i="1"/>
  <c r="AU573" i="1"/>
  <c r="AU574" i="1"/>
  <c r="AU575" i="1"/>
  <c r="AU577" i="1"/>
  <c r="AU578" i="1"/>
  <c r="AU579" i="1"/>
  <c r="AU581" i="1"/>
  <c r="AU582" i="1"/>
  <c r="AU583" i="1"/>
  <c r="AU585" i="1"/>
  <c r="AU586" i="1"/>
  <c r="AU587" i="1"/>
  <c r="AU589" i="1"/>
  <c r="AU590" i="1"/>
  <c r="AU591" i="1"/>
  <c r="AU593" i="1"/>
  <c r="AU594" i="1"/>
  <c r="AU595" i="1"/>
  <c r="AU597" i="1"/>
  <c r="AU598" i="1"/>
  <c r="AU599" i="1"/>
  <c r="AU601" i="1"/>
  <c r="AU602" i="1"/>
  <c r="AU603" i="1"/>
  <c r="AU605" i="1"/>
  <c r="AU606" i="1"/>
  <c r="AU607" i="1"/>
  <c r="AU609" i="1"/>
  <c r="AU610" i="1"/>
  <c r="AU611" i="1"/>
  <c r="AU613" i="1"/>
  <c r="AU614" i="1"/>
  <c r="AU615" i="1"/>
  <c r="AU617" i="1"/>
  <c r="AU618" i="1"/>
  <c r="AU619" i="1"/>
  <c r="AU621" i="1"/>
  <c r="AU622" i="1"/>
  <c r="AU623" i="1"/>
  <c r="AU625" i="1"/>
  <c r="AU626" i="1"/>
  <c r="AU627" i="1"/>
  <c r="AU629" i="1"/>
  <c r="AU630" i="1"/>
  <c r="AU631" i="1"/>
  <c r="AU633" i="1"/>
  <c r="AU634" i="1"/>
  <c r="AU635" i="1"/>
  <c r="AU637" i="1"/>
  <c r="AU638" i="1"/>
  <c r="AU639" i="1"/>
  <c r="AU641" i="1"/>
  <c r="AU642" i="1"/>
  <c r="AU643" i="1"/>
  <c r="AU645" i="1"/>
  <c r="AU646" i="1"/>
  <c r="AU647" i="1"/>
  <c r="AU649" i="1"/>
  <c r="AU650" i="1"/>
  <c r="AU651" i="1"/>
  <c r="AU653" i="1"/>
  <c r="AU654" i="1"/>
  <c r="AU655" i="1"/>
  <c r="AU657" i="1"/>
  <c r="AU658" i="1"/>
  <c r="AU659" i="1"/>
  <c r="AU661" i="1"/>
  <c r="AU662" i="1"/>
  <c r="AU663" i="1"/>
  <c r="AU665" i="1"/>
  <c r="AU666" i="1"/>
  <c r="AU667" i="1"/>
  <c r="AU669" i="1"/>
  <c r="AU670" i="1"/>
  <c r="AU671" i="1"/>
  <c r="AU673" i="1"/>
  <c r="AU674" i="1"/>
  <c r="AU675" i="1"/>
  <c r="AU677" i="1"/>
  <c r="AU678" i="1"/>
  <c r="AU679" i="1"/>
  <c r="AU681" i="1"/>
  <c r="AU682" i="1"/>
  <c r="AU683" i="1"/>
  <c r="AU685" i="1"/>
  <c r="AU686" i="1"/>
  <c r="AU687" i="1"/>
  <c r="AU689" i="1"/>
  <c r="AU690" i="1"/>
  <c r="AU691" i="1"/>
  <c r="AU693" i="1"/>
  <c r="AU694" i="1"/>
  <c r="AU695" i="1"/>
  <c r="AU697" i="1"/>
  <c r="AU698" i="1"/>
  <c r="AU699" i="1"/>
  <c r="AU701" i="1"/>
  <c r="AU702" i="1"/>
  <c r="AU703" i="1"/>
  <c r="AU705" i="1"/>
  <c r="AU706" i="1"/>
  <c r="AU707" i="1"/>
  <c r="AU709" i="1"/>
  <c r="AU710" i="1"/>
  <c r="AU711" i="1"/>
  <c r="AU713" i="1"/>
  <c r="AU714" i="1"/>
  <c r="AU715" i="1"/>
  <c r="AU717" i="1"/>
  <c r="AU718" i="1"/>
  <c r="AU719" i="1"/>
  <c r="AU721" i="1"/>
  <c r="AU722" i="1"/>
  <c r="AU723" i="1"/>
  <c r="AU725" i="1"/>
  <c r="AU726" i="1"/>
  <c r="AU727" i="1"/>
  <c r="AU729" i="1"/>
  <c r="AU730" i="1"/>
  <c r="AU731" i="1"/>
  <c r="AU733" i="1"/>
  <c r="AU734" i="1"/>
  <c r="AU735" i="1"/>
  <c r="AU737" i="1"/>
  <c r="AU738" i="1"/>
  <c r="AU739" i="1"/>
  <c r="AU741" i="1"/>
  <c r="AU742" i="1"/>
  <c r="AU743" i="1"/>
  <c r="AU745" i="1"/>
  <c r="AU746" i="1"/>
  <c r="AU747" i="1"/>
  <c r="AU749" i="1"/>
  <c r="AU750" i="1"/>
  <c r="AU751" i="1"/>
  <c r="AU753" i="1"/>
  <c r="AU754" i="1"/>
  <c r="AU755" i="1"/>
  <c r="AU757" i="1"/>
  <c r="AU758" i="1"/>
  <c r="AU759" i="1"/>
  <c r="AU761" i="1"/>
  <c r="AU762" i="1"/>
  <c r="AU763" i="1"/>
  <c r="AU765" i="1"/>
  <c r="AU766" i="1"/>
  <c r="AU767" i="1"/>
  <c r="AU769" i="1"/>
  <c r="AU770" i="1"/>
  <c r="AU771" i="1"/>
  <c r="AU773" i="1"/>
  <c r="AU774" i="1"/>
  <c r="AU775" i="1"/>
  <c r="AU777" i="1"/>
  <c r="AU778" i="1"/>
  <c r="AU779" i="1"/>
  <c r="AU781" i="1"/>
  <c r="AU782" i="1"/>
  <c r="AU783" i="1"/>
  <c r="AU785" i="1"/>
  <c r="AU786" i="1"/>
  <c r="AU787" i="1"/>
  <c r="AU789" i="1"/>
  <c r="AU790" i="1"/>
  <c r="AU791" i="1"/>
  <c r="AU793" i="1"/>
  <c r="AU794" i="1"/>
  <c r="AU795" i="1"/>
  <c r="AU797" i="1"/>
  <c r="AU798" i="1"/>
  <c r="AU799" i="1"/>
  <c r="AU801" i="1"/>
  <c r="AU802" i="1"/>
  <c r="AU803" i="1"/>
  <c r="AU805" i="1"/>
  <c r="AU806" i="1"/>
  <c r="AU809" i="1"/>
  <c r="AU810" i="1"/>
  <c r="AU811" i="1"/>
  <c r="AU813" i="1"/>
  <c r="AU814" i="1"/>
  <c r="AU815" i="1"/>
  <c r="AU817" i="1"/>
  <c r="AU818" i="1"/>
  <c r="AU819" i="1"/>
  <c r="AU821" i="1"/>
  <c r="AU822" i="1"/>
  <c r="AU823" i="1"/>
  <c r="AU825" i="1"/>
  <c r="AU826" i="1"/>
  <c r="AU827" i="1"/>
  <c r="AU829" i="1"/>
  <c r="AU830" i="1"/>
  <c r="AU831" i="1"/>
  <c r="AU833" i="1"/>
  <c r="AU834" i="1"/>
  <c r="AU835" i="1"/>
  <c r="AU837" i="1"/>
  <c r="AU838" i="1"/>
  <c r="AU839" i="1"/>
  <c r="AU841" i="1"/>
  <c r="AU842" i="1"/>
  <c r="AU843" i="1"/>
  <c r="AU845" i="1"/>
  <c r="AU846" i="1"/>
  <c r="AU847" i="1"/>
  <c r="AU849" i="1"/>
  <c r="AU850" i="1"/>
  <c r="AU851" i="1"/>
  <c r="AU853" i="1"/>
  <c r="AU854" i="1"/>
  <c r="AU855" i="1"/>
  <c r="AU857" i="1"/>
  <c r="AU858" i="1"/>
  <c r="AU859" i="1"/>
  <c r="AU861" i="1"/>
  <c r="AU862" i="1"/>
  <c r="AU863" i="1"/>
  <c r="AU865" i="1"/>
  <c r="AU866" i="1"/>
  <c r="AU867" i="1"/>
  <c r="AU869" i="1"/>
  <c r="AU870" i="1"/>
  <c r="AU871" i="1"/>
  <c r="AU873" i="1"/>
  <c r="AU874" i="1"/>
  <c r="AU875" i="1"/>
  <c r="AU877" i="1"/>
  <c r="AU878" i="1"/>
  <c r="AU879" i="1"/>
  <c r="AU881" i="1"/>
  <c r="AU882" i="1"/>
  <c r="AU883" i="1"/>
  <c r="AU885" i="1"/>
  <c r="AU886" i="1"/>
  <c r="AU887" i="1"/>
  <c r="AU889" i="1"/>
  <c r="AU890" i="1"/>
  <c r="AU891" i="1"/>
  <c r="AU893" i="1"/>
  <c r="AU894" i="1"/>
  <c r="AU895" i="1"/>
  <c r="AU897" i="1"/>
  <c r="AU898" i="1"/>
  <c r="AU899" i="1"/>
  <c r="AU901" i="1"/>
  <c r="AU902" i="1"/>
  <c r="AU903" i="1"/>
  <c r="AU905" i="1"/>
  <c r="AU906" i="1"/>
  <c r="AU907" i="1"/>
  <c r="AU909" i="1"/>
  <c r="AU910" i="1"/>
  <c r="AU911" i="1"/>
  <c r="AU913" i="1"/>
  <c r="AU914" i="1"/>
  <c r="AU915" i="1"/>
  <c r="AU917" i="1"/>
  <c r="AU918" i="1"/>
  <c r="AU919" i="1"/>
  <c r="AU921" i="1"/>
  <c r="AU922" i="1"/>
  <c r="AU923" i="1"/>
  <c r="AU925" i="1"/>
  <c r="AU926" i="1"/>
  <c r="AU927" i="1"/>
  <c r="AU929" i="1"/>
  <c r="AU930" i="1"/>
  <c r="AU931" i="1"/>
  <c r="AU933" i="1"/>
  <c r="AU934" i="1"/>
  <c r="AU935" i="1"/>
  <c r="AU937" i="1"/>
  <c r="AU938" i="1"/>
  <c r="AU939" i="1"/>
  <c r="AU941" i="1"/>
  <c r="AU942" i="1"/>
  <c r="AU943" i="1"/>
  <c r="AU945" i="1"/>
  <c r="AU946" i="1"/>
  <c r="AU947" i="1"/>
  <c r="AU949" i="1"/>
  <c r="AU950" i="1"/>
  <c r="AU951" i="1"/>
  <c r="AU953" i="1"/>
  <c r="AU954" i="1"/>
  <c r="AU955" i="1"/>
  <c r="AU957" i="1"/>
  <c r="AU958" i="1"/>
  <c r="AU959" i="1"/>
  <c r="AU961" i="1"/>
  <c r="AU962" i="1"/>
  <c r="AU963" i="1"/>
  <c r="AU965" i="1"/>
  <c r="AU966" i="1"/>
  <c r="AU967" i="1"/>
  <c r="AU969" i="1"/>
  <c r="AU970" i="1"/>
  <c r="AU971" i="1"/>
  <c r="AU973" i="1"/>
  <c r="AU974" i="1"/>
  <c r="AU975" i="1"/>
  <c r="AU977" i="1"/>
  <c r="AU978" i="1"/>
  <c r="AU979" i="1"/>
  <c r="AU981" i="1"/>
  <c r="AU982" i="1"/>
  <c r="AU983" i="1"/>
  <c r="AU985" i="1"/>
  <c r="AU986" i="1"/>
  <c r="AU987" i="1"/>
  <c r="AU989" i="1"/>
  <c r="AU990" i="1"/>
  <c r="AU991" i="1"/>
  <c r="AU993" i="1"/>
  <c r="AU994" i="1"/>
  <c r="AU995" i="1"/>
  <c r="AU997" i="1"/>
  <c r="AU998" i="1"/>
  <c r="AU999" i="1"/>
  <c r="AU1001" i="1"/>
  <c r="AU1002" i="1"/>
  <c r="AU1003" i="1"/>
  <c r="AU5" i="1"/>
  <c r="AH8" i="1"/>
  <c r="AH12" i="1"/>
  <c r="AH16" i="1"/>
  <c r="AH20" i="1"/>
  <c r="AH24" i="1"/>
  <c r="AH28" i="1"/>
  <c r="AH32" i="1"/>
  <c r="AH36" i="1"/>
  <c r="AH40" i="1"/>
  <c r="AH44" i="1"/>
  <c r="AH48" i="1"/>
  <c r="AH52" i="1"/>
  <c r="AH56" i="1"/>
  <c r="AH60" i="1"/>
  <c r="AH64" i="1"/>
  <c r="AH68" i="1"/>
  <c r="AH72" i="1"/>
  <c r="AH76" i="1"/>
  <c r="AH80" i="1"/>
  <c r="AH100" i="1"/>
  <c r="AH104" i="1"/>
  <c r="AH108" i="1"/>
  <c r="AH112" i="1"/>
  <c r="AH116" i="1"/>
  <c r="AH124" i="1"/>
  <c r="AH128" i="1"/>
  <c r="AH132" i="1"/>
  <c r="AH136" i="1"/>
  <c r="AH140" i="1"/>
  <c r="AH144" i="1"/>
  <c r="AH148" i="1"/>
  <c r="AH152" i="1"/>
  <c r="AH160" i="1"/>
  <c r="AH164" i="1"/>
  <c r="AH168" i="1"/>
  <c r="AH172" i="1"/>
  <c r="AH176" i="1"/>
  <c r="AH180" i="1"/>
  <c r="AH184" i="1"/>
  <c r="AH188" i="1"/>
  <c r="AH192" i="1"/>
  <c r="AH196" i="1"/>
  <c r="AH200" i="1"/>
  <c r="AH204" i="1"/>
  <c r="AH208" i="1"/>
  <c r="AH212" i="1"/>
  <c r="AH216" i="1"/>
  <c r="AH220" i="1"/>
  <c r="AH224" i="1"/>
  <c r="AH228" i="1"/>
  <c r="AH232" i="1"/>
  <c r="AH236" i="1"/>
  <c r="AH240" i="1"/>
  <c r="AH244" i="1"/>
  <c r="AH248" i="1"/>
  <c r="AH252" i="1"/>
  <c r="AH256" i="1"/>
  <c r="AH260" i="1"/>
  <c r="AH264" i="1"/>
  <c r="AH268" i="1"/>
  <c r="AH272" i="1"/>
  <c r="AH276" i="1"/>
  <c r="AH280" i="1"/>
  <c r="AH284" i="1"/>
  <c r="AH288" i="1"/>
  <c r="AH292" i="1"/>
  <c r="AH296" i="1"/>
  <c r="AH300" i="1"/>
  <c r="AH304" i="1"/>
  <c r="AH308" i="1"/>
  <c r="AH312" i="1"/>
  <c r="AH316" i="1"/>
  <c r="AH320" i="1"/>
  <c r="AH324" i="1"/>
  <c r="AH328" i="1"/>
  <c r="AH332" i="1"/>
  <c r="AH336" i="1"/>
  <c r="AH340" i="1"/>
  <c r="AH344" i="1"/>
  <c r="AH348" i="1"/>
  <c r="AH352" i="1"/>
  <c r="AH356" i="1"/>
  <c r="AH360" i="1"/>
  <c r="AH364" i="1"/>
  <c r="AH368" i="1"/>
  <c r="AH372" i="1"/>
  <c r="AH380" i="1"/>
  <c r="AH384" i="1"/>
  <c r="AH388" i="1"/>
  <c r="AH392" i="1"/>
  <c r="AH396" i="1"/>
  <c r="AH400" i="1"/>
  <c r="AH404" i="1"/>
  <c r="AH408" i="1"/>
  <c r="AH412" i="1"/>
  <c r="AH416" i="1"/>
  <c r="AH424" i="1"/>
  <c r="AH428" i="1"/>
  <c r="AH432" i="1"/>
  <c r="AH436" i="1"/>
  <c r="AH440" i="1"/>
  <c r="AH444" i="1"/>
  <c r="AH448" i="1"/>
  <c r="AH452" i="1"/>
  <c r="AH456" i="1"/>
  <c r="AH460" i="1"/>
  <c r="AH464" i="1"/>
  <c r="AH468" i="1"/>
  <c r="AH472" i="1"/>
  <c r="AH476" i="1"/>
  <c r="AH480" i="1"/>
  <c r="AH484" i="1"/>
  <c r="AH488" i="1"/>
  <c r="AH492" i="1"/>
  <c r="AH496" i="1"/>
  <c r="AH500" i="1"/>
  <c r="AH504" i="1"/>
  <c r="AH508" i="1"/>
  <c r="AH512" i="1"/>
  <c r="AH516" i="1"/>
  <c r="AH520" i="1"/>
  <c r="AH524" i="1"/>
  <c r="AH528" i="1"/>
  <c r="AH532" i="1"/>
  <c r="AH536" i="1"/>
  <c r="AH540" i="1"/>
  <c r="AH544" i="1"/>
  <c r="AH548" i="1"/>
  <c r="AH552" i="1"/>
  <c r="AH556" i="1"/>
  <c r="AH560" i="1"/>
  <c r="AH564" i="1"/>
  <c r="AH568" i="1"/>
  <c r="AH572" i="1"/>
  <c r="AH576" i="1"/>
  <c r="AH580" i="1"/>
  <c r="AH584" i="1"/>
  <c r="AH588" i="1"/>
  <c r="AH592" i="1"/>
  <c r="AH596" i="1"/>
  <c r="AH600" i="1"/>
  <c r="AH604" i="1"/>
  <c r="AH608" i="1"/>
  <c r="AH612" i="1"/>
  <c r="AH616" i="1"/>
  <c r="AH620" i="1"/>
  <c r="AH624" i="1"/>
  <c r="AH628" i="1"/>
  <c r="AH632" i="1"/>
  <c r="AH636" i="1"/>
  <c r="AH640" i="1"/>
  <c r="AH644" i="1"/>
  <c r="AH648" i="1"/>
  <c r="AH652" i="1"/>
  <c r="AH656" i="1"/>
  <c r="AH660" i="1"/>
  <c r="AH664" i="1"/>
  <c r="AH668" i="1"/>
  <c r="AH672" i="1"/>
  <c r="AH676" i="1"/>
  <c r="AH680" i="1"/>
  <c r="AH684" i="1"/>
  <c r="AH688" i="1"/>
  <c r="AH692" i="1"/>
  <c r="AH696" i="1"/>
  <c r="AH700" i="1"/>
  <c r="AH704" i="1"/>
  <c r="AH708" i="1"/>
  <c r="AH712" i="1"/>
  <c r="AH716" i="1"/>
  <c r="AH720" i="1"/>
  <c r="AH724" i="1"/>
  <c r="AH728" i="1"/>
  <c r="AH732" i="1"/>
  <c r="AH736" i="1"/>
  <c r="AH740" i="1"/>
  <c r="AH744" i="1"/>
  <c r="AH748" i="1"/>
  <c r="AH752" i="1"/>
  <c r="AH756" i="1"/>
  <c r="AH760" i="1"/>
  <c r="AH764" i="1"/>
  <c r="AH768" i="1"/>
  <c r="AH772" i="1"/>
  <c r="AH776" i="1"/>
  <c r="AH780" i="1"/>
  <c r="AH784" i="1"/>
  <c r="AH788" i="1"/>
  <c r="AH792" i="1"/>
  <c r="AH796" i="1"/>
  <c r="AH800" i="1"/>
  <c r="AH804" i="1"/>
  <c r="AH808" i="1"/>
  <c r="AH812" i="1"/>
  <c r="AH816" i="1"/>
  <c r="AH824" i="1"/>
  <c r="AH828" i="1"/>
  <c r="AH832" i="1"/>
  <c r="AH836" i="1"/>
  <c r="AH840" i="1"/>
  <c r="AH844" i="1"/>
  <c r="AH848" i="1"/>
  <c r="AH852" i="1"/>
  <c r="AH856" i="1"/>
  <c r="AH860" i="1"/>
  <c r="AH864" i="1"/>
  <c r="AH868" i="1"/>
  <c r="AH872" i="1"/>
  <c r="AH876" i="1"/>
  <c r="AH880" i="1"/>
  <c r="AH884" i="1"/>
  <c r="AH888" i="1"/>
  <c r="AH892" i="1"/>
  <c r="AH896" i="1"/>
  <c r="AH900" i="1"/>
  <c r="AH904" i="1"/>
  <c r="AH908" i="1"/>
  <c r="AH912" i="1"/>
  <c r="AH916" i="1"/>
  <c r="AH920" i="1"/>
  <c r="AH924" i="1"/>
  <c r="AH928" i="1"/>
  <c r="AH932" i="1"/>
  <c r="AH936" i="1"/>
  <c r="AH940" i="1"/>
  <c r="AH944" i="1"/>
  <c r="AH948" i="1"/>
  <c r="AH952" i="1"/>
  <c r="AH956" i="1"/>
  <c r="AH960" i="1"/>
  <c r="AH964" i="1"/>
  <c r="AH968" i="1"/>
  <c r="AH972" i="1"/>
  <c r="AH976" i="1"/>
  <c r="AH980" i="1"/>
  <c r="AH984" i="1"/>
  <c r="AH988" i="1"/>
  <c r="AH992" i="1"/>
  <c r="AH996" i="1"/>
  <c r="AH1000" i="1"/>
  <c r="AH1004" i="1"/>
  <c r="M1" i="20"/>
  <c r="J31" i="1"/>
  <c r="J32" i="1"/>
  <c r="J33" i="1"/>
  <c r="J34" i="1"/>
  <c r="J35" i="1"/>
  <c r="J36" i="1"/>
  <c r="J37" i="1"/>
  <c r="J38" i="1"/>
  <c r="J39" i="1"/>
  <c r="J40" i="1"/>
  <c r="J41" i="1"/>
  <c r="J42" i="1"/>
  <c r="J43" i="1"/>
  <c r="J44" i="1"/>
  <c r="J45" i="1"/>
  <c r="J46" i="1"/>
  <c r="J47" i="1"/>
  <c r="J48" i="1"/>
  <c r="J49" i="1"/>
  <c r="J50" i="1"/>
  <c r="J51" i="1"/>
  <c r="J52" i="1"/>
  <c r="J53" i="1"/>
  <c r="J54" i="1"/>
  <c r="J55" i="1"/>
  <c r="J56" i="1"/>
  <c r="J57" i="1"/>
  <c r="J58" i="1"/>
  <c r="J59" i="1"/>
  <c r="J60" i="1"/>
  <c r="J61" i="1"/>
  <c r="J62" i="1"/>
  <c r="J63" i="1"/>
  <c r="J64" i="1"/>
  <c r="J65" i="1"/>
  <c r="J66" i="1"/>
  <c r="J67" i="1"/>
  <c r="J68" i="1"/>
  <c r="J69" i="1"/>
  <c r="J70" i="1"/>
  <c r="J71" i="1"/>
  <c r="J72" i="1"/>
  <c r="J73" i="1"/>
  <c r="J74" i="1"/>
  <c r="J75" i="1"/>
  <c r="J76" i="1"/>
  <c r="J77" i="1"/>
  <c r="J78" i="1"/>
  <c r="J79" i="1"/>
  <c r="J80" i="1"/>
  <c r="J81" i="1"/>
  <c r="J82" i="1"/>
  <c r="J83" i="1"/>
  <c r="J84" i="1"/>
  <c r="J85" i="1"/>
  <c r="J86" i="1"/>
  <c r="J87" i="1"/>
  <c r="J88" i="1"/>
  <c r="J89" i="1"/>
  <c r="J90" i="1"/>
  <c r="J91" i="1"/>
  <c r="J92" i="1"/>
  <c r="J93" i="1"/>
  <c r="J94" i="1"/>
  <c r="J95" i="1"/>
  <c r="J96" i="1"/>
  <c r="J97" i="1"/>
  <c r="J98" i="1"/>
  <c r="J99" i="1"/>
  <c r="J100" i="1"/>
  <c r="J101" i="1"/>
  <c r="J102" i="1"/>
  <c r="J103" i="1"/>
  <c r="J104" i="1"/>
  <c r="J105" i="1"/>
  <c r="J106" i="1"/>
  <c r="J107" i="1"/>
  <c r="J108" i="1"/>
  <c r="J109" i="1"/>
  <c r="J110" i="1"/>
  <c r="J111" i="1"/>
  <c r="J112" i="1"/>
  <c r="J113" i="1"/>
  <c r="J114" i="1"/>
  <c r="J115" i="1"/>
  <c r="J116" i="1"/>
  <c r="J117" i="1"/>
  <c r="J118" i="1"/>
  <c r="J119" i="1"/>
  <c r="J120" i="1"/>
  <c r="J121" i="1"/>
  <c r="J122" i="1"/>
  <c r="J123" i="1"/>
  <c r="J124" i="1"/>
  <c r="J125" i="1"/>
  <c r="J126" i="1"/>
  <c r="J127" i="1"/>
  <c r="J128" i="1"/>
  <c r="J129" i="1"/>
  <c r="J130" i="1"/>
  <c r="J131" i="1"/>
  <c r="J132" i="1"/>
  <c r="J133" i="1"/>
  <c r="J134" i="1"/>
  <c r="J135" i="1"/>
  <c r="J136" i="1"/>
  <c r="J137" i="1"/>
  <c r="J138" i="1"/>
  <c r="J139" i="1"/>
  <c r="J140" i="1"/>
  <c r="J141" i="1"/>
  <c r="J142" i="1"/>
  <c r="J143" i="1"/>
  <c r="J144" i="1"/>
  <c r="J145" i="1"/>
  <c r="J146" i="1"/>
  <c r="J147" i="1"/>
  <c r="J148" i="1"/>
  <c r="J149" i="1"/>
  <c r="J150" i="1"/>
  <c r="J151" i="1"/>
  <c r="J152" i="1"/>
  <c r="J153" i="1"/>
  <c r="J154" i="1"/>
  <c r="J155" i="1"/>
  <c r="J156" i="1"/>
  <c r="J157" i="1"/>
  <c r="J158" i="1"/>
  <c r="J159" i="1"/>
  <c r="J160" i="1"/>
  <c r="J161" i="1"/>
  <c r="J162" i="1"/>
  <c r="J163" i="1"/>
  <c r="J164" i="1"/>
  <c r="J165" i="1"/>
  <c r="J166" i="1"/>
  <c r="J167" i="1"/>
  <c r="J168" i="1"/>
  <c r="J169" i="1"/>
  <c r="J170" i="1"/>
  <c r="J171" i="1"/>
  <c r="J172" i="1"/>
  <c r="J173" i="1"/>
  <c r="J174" i="1"/>
  <c r="J175" i="1"/>
  <c r="J176" i="1"/>
  <c r="J177" i="1"/>
  <c r="J178" i="1"/>
  <c r="J179" i="1"/>
  <c r="J180" i="1"/>
  <c r="J181" i="1"/>
  <c r="J182" i="1"/>
  <c r="J183" i="1"/>
  <c r="J184" i="1"/>
  <c r="J185" i="1"/>
  <c r="J186" i="1"/>
  <c r="J187" i="1"/>
  <c r="J188" i="1"/>
  <c r="J189" i="1"/>
  <c r="J190" i="1"/>
  <c r="J191" i="1"/>
  <c r="J192" i="1"/>
  <c r="J193" i="1"/>
  <c r="J194" i="1"/>
  <c r="J195" i="1"/>
  <c r="J196" i="1"/>
  <c r="J197" i="1"/>
  <c r="J198" i="1"/>
  <c r="J199" i="1"/>
  <c r="J200" i="1"/>
  <c r="J201" i="1"/>
  <c r="J202" i="1"/>
  <c r="J203" i="1"/>
  <c r="J204" i="1"/>
  <c r="J205" i="1"/>
  <c r="J206" i="1"/>
  <c r="J207" i="1"/>
  <c r="J208" i="1"/>
  <c r="J209" i="1"/>
  <c r="J210" i="1"/>
  <c r="J211" i="1"/>
  <c r="J212" i="1"/>
  <c r="J213" i="1"/>
  <c r="J214" i="1"/>
  <c r="J215" i="1"/>
  <c r="J216" i="1"/>
  <c r="J217" i="1"/>
  <c r="J218" i="1"/>
  <c r="J219" i="1"/>
  <c r="J220" i="1"/>
  <c r="J221" i="1"/>
  <c r="J222" i="1"/>
  <c r="J223" i="1"/>
  <c r="J224" i="1"/>
  <c r="J225" i="1"/>
  <c r="J226" i="1"/>
  <c r="J227" i="1"/>
  <c r="J228" i="1"/>
  <c r="J229" i="1"/>
  <c r="J230" i="1"/>
  <c r="J231" i="1"/>
  <c r="J232" i="1"/>
  <c r="J233" i="1"/>
  <c r="J234" i="1"/>
  <c r="J235" i="1"/>
  <c r="J236" i="1"/>
  <c r="J237" i="1"/>
  <c r="J238" i="1"/>
  <c r="J239" i="1"/>
  <c r="J240" i="1"/>
  <c r="J241" i="1"/>
  <c r="J242" i="1"/>
  <c r="J243" i="1"/>
  <c r="J244" i="1"/>
  <c r="J245" i="1"/>
  <c r="J246" i="1"/>
  <c r="J247" i="1"/>
  <c r="J248" i="1"/>
  <c r="J249" i="1"/>
  <c r="J250" i="1"/>
  <c r="J251" i="1"/>
  <c r="J252" i="1"/>
  <c r="J253" i="1"/>
  <c r="J254" i="1"/>
  <c r="J255" i="1"/>
  <c r="J256" i="1"/>
  <c r="J257" i="1"/>
  <c r="J258" i="1"/>
  <c r="J259" i="1"/>
  <c r="J260" i="1"/>
  <c r="J261" i="1"/>
  <c r="J262" i="1"/>
  <c r="J263" i="1"/>
  <c r="J264" i="1"/>
  <c r="J265" i="1"/>
  <c r="J266" i="1"/>
  <c r="J267" i="1"/>
  <c r="J268" i="1"/>
  <c r="J269" i="1"/>
  <c r="J270" i="1"/>
  <c r="J271" i="1"/>
  <c r="J272" i="1"/>
  <c r="J273" i="1"/>
  <c r="J274" i="1"/>
  <c r="J275" i="1"/>
  <c r="J276" i="1"/>
  <c r="J277" i="1"/>
  <c r="J278" i="1"/>
  <c r="J279" i="1"/>
  <c r="J280" i="1"/>
  <c r="J281" i="1"/>
  <c r="J282" i="1"/>
  <c r="J283" i="1"/>
  <c r="J284" i="1"/>
  <c r="J285" i="1"/>
  <c r="J286" i="1"/>
  <c r="J287" i="1"/>
  <c r="J288" i="1"/>
  <c r="J289" i="1"/>
  <c r="J290" i="1"/>
  <c r="J291" i="1"/>
  <c r="J292" i="1"/>
  <c r="J293" i="1"/>
  <c r="J294" i="1"/>
  <c r="J295" i="1"/>
  <c r="J296" i="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J323" i="1"/>
  <c r="J324" i="1"/>
  <c r="J325" i="1"/>
  <c r="J326" i="1"/>
  <c r="J327" i="1"/>
  <c r="J328" i="1"/>
  <c r="J329" i="1"/>
  <c r="J330" i="1"/>
  <c r="J331" i="1"/>
  <c r="J332" i="1"/>
  <c r="J333" i="1"/>
  <c r="J334" i="1"/>
  <c r="J335" i="1"/>
  <c r="J336" i="1"/>
  <c r="J337" i="1"/>
  <c r="J338" i="1"/>
  <c r="J339" i="1"/>
  <c r="J340" i="1"/>
  <c r="J341" i="1"/>
  <c r="J342" i="1"/>
  <c r="J343" i="1"/>
  <c r="J344" i="1"/>
  <c r="J345" i="1"/>
  <c r="J346" i="1"/>
  <c r="J347" i="1"/>
  <c r="J348" i="1"/>
  <c r="J349" i="1"/>
  <c r="J350" i="1"/>
  <c r="J351" i="1"/>
  <c r="J352" i="1"/>
  <c r="J353" i="1"/>
  <c r="J354" i="1"/>
  <c r="J355" i="1"/>
  <c r="J356" i="1"/>
  <c r="J357" i="1"/>
  <c r="J358" i="1"/>
  <c r="J359" i="1"/>
  <c r="J360" i="1"/>
  <c r="J361" i="1"/>
  <c r="J362" i="1"/>
  <c r="J363" i="1"/>
  <c r="J364" i="1"/>
  <c r="J365" i="1"/>
  <c r="J366" i="1"/>
  <c r="J367" i="1"/>
  <c r="J368" i="1"/>
  <c r="J369" i="1"/>
  <c r="J370" i="1"/>
  <c r="J371" i="1"/>
  <c r="J372" i="1"/>
  <c r="J373" i="1"/>
  <c r="J374" i="1"/>
  <c r="J375" i="1"/>
  <c r="J376" i="1"/>
  <c r="J377" i="1"/>
  <c r="J378" i="1"/>
  <c r="J379" i="1"/>
  <c r="J380" i="1"/>
  <c r="J381" i="1"/>
  <c r="J382" i="1"/>
  <c r="J383" i="1"/>
  <c r="J384" i="1"/>
  <c r="J385" i="1"/>
  <c r="J386" i="1"/>
  <c r="J387" i="1"/>
  <c r="J388" i="1"/>
  <c r="J389" i="1"/>
  <c r="J390" i="1"/>
  <c r="J391" i="1"/>
  <c r="J392" i="1"/>
  <c r="J393" i="1"/>
  <c r="J394" i="1"/>
  <c r="J395" i="1"/>
  <c r="J396" i="1"/>
  <c r="J397" i="1"/>
  <c r="J398" i="1"/>
  <c r="J399" i="1"/>
  <c r="J400" i="1"/>
  <c r="J401" i="1"/>
  <c r="J402" i="1"/>
  <c r="J403" i="1"/>
  <c r="J404" i="1"/>
  <c r="J405" i="1"/>
  <c r="J406" i="1"/>
  <c r="J407" i="1"/>
  <c r="J408" i="1"/>
  <c r="J409" i="1"/>
  <c r="J410" i="1"/>
  <c r="J411" i="1"/>
  <c r="J412" i="1"/>
  <c r="J413" i="1"/>
  <c r="J414" i="1"/>
  <c r="J415" i="1"/>
  <c r="J416" i="1"/>
  <c r="J417" i="1"/>
  <c r="J418" i="1"/>
  <c r="J419" i="1"/>
  <c r="J420" i="1"/>
  <c r="J421" i="1"/>
  <c r="J422" i="1"/>
  <c r="J423" i="1"/>
  <c r="J424" i="1"/>
  <c r="J425" i="1"/>
  <c r="J426" i="1"/>
  <c r="J427" i="1"/>
  <c r="J428" i="1"/>
  <c r="J429" i="1"/>
  <c r="J430" i="1"/>
  <c r="J431" i="1"/>
  <c r="J432" i="1"/>
  <c r="J433" i="1"/>
  <c r="J434" i="1"/>
  <c r="J435" i="1"/>
  <c r="J436" i="1"/>
  <c r="J437" i="1"/>
  <c r="J438" i="1"/>
  <c r="J439" i="1"/>
  <c r="J440" i="1"/>
  <c r="J441" i="1"/>
  <c r="J442" i="1"/>
  <c r="J443" i="1"/>
  <c r="J444" i="1"/>
  <c r="J445" i="1"/>
  <c r="J446" i="1"/>
  <c r="J447" i="1"/>
  <c r="J448" i="1"/>
  <c r="J449" i="1"/>
  <c r="J450" i="1"/>
  <c r="J451" i="1"/>
  <c r="J452" i="1"/>
  <c r="J453" i="1"/>
  <c r="J454" i="1"/>
  <c r="J455" i="1"/>
  <c r="J456" i="1"/>
  <c r="J457" i="1"/>
  <c r="J458" i="1"/>
  <c r="J459" i="1"/>
  <c r="J460" i="1"/>
  <c r="J461" i="1"/>
  <c r="J462" i="1"/>
  <c r="J463" i="1"/>
  <c r="J464" i="1"/>
  <c r="J465" i="1"/>
  <c r="J466" i="1"/>
  <c r="J467" i="1"/>
  <c r="J468" i="1"/>
  <c r="J469" i="1"/>
  <c r="J470" i="1"/>
  <c r="J471" i="1"/>
  <c r="J472" i="1"/>
  <c r="J473" i="1"/>
  <c r="J474" i="1"/>
  <c r="J475" i="1"/>
  <c r="J476" i="1"/>
  <c r="J477" i="1"/>
  <c r="J478" i="1"/>
  <c r="J479" i="1"/>
  <c r="J480" i="1"/>
  <c r="J481" i="1"/>
  <c r="J482" i="1"/>
  <c r="J483" i="1"/>
  <c r="J484" i="1"/>
  <c r="J485" i="1"/>
  <c r="J486" i="1"/>
  <c r="J487" i="1"/>
  <c r="J488" i="1"/>
  <c r="J489" i="1"/>
  <c r="J490" i="1"/>
  <c r="J491" i="1"/>
  <c r="J492" i="1"/>
  <c r="J493" i="1"/>
  <c r="J494" i="1"/>
  <c r="J495" i="1"/>
  <c r="J496" i="1"/>
  <c r="J497" i="1"/>
  <c r="J498" i="1"/>
  <c r="J499" i="1"/>
  <c r="J500" i="1"/>
  <c r="J501" i="1"/>
  <c r="J502" i="1"/>
  <c r="J503" i="1"/>
  <c r="J504" i="1"/>
  <c r="J505" i="1"/>
  <c r="J506" i="1"/>
  <c r="J507" i="1"/>
  <c r="J508" i="1"/>
  <c r="J509" i="1"/>
  <c r="J510" i="1"/>
  <c r="J511" i="1"/>
  <c r="J512" i="1"/>
  <c r="J513" i="1"/>
  <c r="J514" i="1"/>
  <c r="J515" i="1"/>
  <c r="J516" i="1"/>
  <c r="J517" i="1"/>
  <c r="J518" i="1"/>
  <c r="J519" i="1"/>
  <c r="J520" i="1"/>
  <c r="J521" i="1"/>
  <c r="J522" i="1"/>
  <c r="J523" i="1"/>
  <c r="J524" i="1"/>
  <c r="J525" i="1"/>
  <c r="J526" i="1"/>
  <c r="J527" i="1"/>
  <c r="J528" i="1"/>
  <c r="J529" i="1"/>
  <c r="J530" i="1"/>
  <c r="J531" i="1"/>
  <c r="J532" i="1"/>
  <c r="J533" i="1"/>
  <c r="J534" i="1"/>
  <c r="J535" i="1"/>
  <c r="J536" i="1"/>
  <c r="J537" i="1"/>
  <c r="J538" i="1"/>
  <c r="J539" i="1"/>
  <c r="J540" i="1"/>
  <c r="J541" i="1"/>
  <c r="J542" i="1"/>
  <c r="J543" i="1"/>
  <c r="J544" i="1"/>
  <c r="J545" i="1"/>
  <c r="J546" i="1"/>
  <c r="J547" i="1"/>
  <c r="J548" i="1"/>
  <c r="J549" i="1"/>
  <c r="J550" i="1"/>
  <c r="J551" i="1"/>
  <c r="J552" i="1"/>
  <c r="J553" i="1"/>
  <c r="J554" i="1"/>
  <c r="J555" i="1"/>
  <c r="J556" i="1"/>
  <c r="J557" i="1"/>
  <c r="J558" i="1"/>
  <c r="J559" i="1"/>
  <c r="J560" i="1"/>
  <c r="J561" i="1"/>
  <c r="J562" i="1"/>
  <c r="J563" i="1"/>
  <c r="J564" i="1"/>
  <c r="J565" i="1"/>
  <c r="J566" i="1"/>
  <c r="J567" i="1"/>
  <c r="J568" i="1"/>
  <c r="J569" i="1"/>
  <c r="J570" i="1"/>
  <c r="J571" i="1"/>
  <c r="J572" i="1"/>
  <c r="J573" i="1"/>
  <c r="J574" i="1"/>
  <c r="J575" i="1"/>
  <c r="J576" i="1"/>
  <c r="J577" i="1"/>
  <c r="J578" i="1"/>
  <c r="J579" i="1"/>
  <c r="J580" i="1"/>
  <c r="J581" i="1"/>
  <c r="J582" i="1"/>
  <c r="J583" i="1"/>
  <c r="J584" i="1"/>
  <c r="J585" i="1"/>
  <c r="J586" i="1"/>
  <c r="J587" i="1"/>
  <c r="J588" i="1"/>
  <c r="J589" i="1"/>
  <c r="J590" i="1"/>
  <c r="J591" i="1"/>
  <c r="J592" i="1"/>
  <c r="J593" i="1"/>
  <c r="J594" i="1"/>
  <c r="J595" i="1"/>
  <c r="J596" i="1"/>
  <c r="J597" i="1"/>
  <c r="J598" i="1"/>
  <c r="J599" i="1"/>
  <c r="J600" i="1"/>
  <c r="J601" i="1"/>
  <c r="J602" i="1"/>
  <c r="J603" i="1"/>
  <c r="J604" i="1"/>
  <c r="J605" i="1"/>
  <c r="J606" i="1"/>
  <c r="J607" i="1"/>
  <c r="J608" i="1"/>
  <c r="J609" i="1"/>
  <c r="J610" i="1"/>
  <c r="J611" i="1"/>
  <c r="J612" i="1"/>
  <c r="J613" i="1"/>
  <c r="J614" i="1"/>
  <c r="J615" i="1"/>
  <c r="J616" i="1"/>
  <c r="J617" i="1"/>
  <c r="J618" i="1"/>
  <c r="J619" i="1"/>
  <c r="J620" i="1"/>
  <c r="J621" i="1"/>
  <c r="J622" i="1"/>
  <c r="J623" i="1"/>
  <c r="J624" i="1"/>
  <c r="J625" i="1"/>
  <c r="J626" i="1"/>
  <c r="J627" i="1"/>
  <c r="J628" i="1"/>
  <c r="J629" i="1"/>
  <c r="J630" i="1"/>
  <c r="J631" i="1"/>
  <c r="J632" i="1"/>
  <c r="J633" i="1"/>
  <c r="J634" i="1"/>
  <c r="J635" i="1"/>
  <c r="J636" i="1"/>
  <c r="J637" i="1"/>
  <c r="J638" i="1"/>
  <c r="J639" i="1"/>
  <c r="J640" i="1"/>
  <c r="J641" i="1"/>
  <c r="J642" i="1"/>
  <c r="J643" i="1"/>
  <c r="J644" i="1"/>
  <c r="J645" i="1"/>
  <c r="J646" i="1"/>
  <c r="J647" i="1"/>
  <c r="J648" i="1"/>
  <c r="J649" i="1"/>
  <c r="J650" i="1"/>
  <c r="J651" i="1"/>
  <c r="J652" i="1"/>
  <c r="J653" i="1"/>
  <c r="J654" i="1"/>
  <c r="J655" i="1"/>
  <c r="J656" i="1"/>
  <c r="J657" i="1"/>
  <c r="J658" i="1"/>
  <c r="J659" i="1"/>
  <c r="J660" i="1"/>
  <c r="J661" i="1"/>
  <c r="J662" i="1"/>
  <c r="J663" i="1"/>
  <c r="J664" i="1"/>
  <c r="J665" i="1"/>
  <c r="J666" i="1"/>
  <c r="J667" i="1"/>
  <c r="J668" i="1"/>
  <c r="J669" i="1"/>
  <c r="J670" i="1"/>
  <c r="J671" i="1"/>
  <c r="J672" i="1"/>
  <c r="J673" i="1"/>
  <c r="J674" i="1"/>
  <c r="J675" i="1"/>
  <c r="J676" i="1"/>
  <c r="J677" i="1"/>
  <c r="J678" i="1"/>
  <c r="J679" i="1"/>
  <c r="J680" i="1"/>
  <c r="J681" i="1"/>
  <c r="J682" i="1"/>
  <c r="J683" i="1"/>
  <c r="J684" i="1"/>
  <c r="J685" i="1"/>
  <c r="J686" i="1"/>
  <c r="J687" i="1"/>
  <c r="J688" i="1"/>
  <c r="J689" i="1"/>
  <c r="J690" i="1"/>
  <c r="J691" i="1"/>
  <c r="J692" i="1"/>
  <c r="J693" i="1"/>
  <c r="J694" i="1"/>
  <c r="J695" i="1"/>
  <c r="J696" i="1"/>
  <c r="J697" i="1"/>
  <c r="J698" i="1"/>
  <c r="J699" i="1"/>
  <c r="J700" i="1"/>
  <c r="J701" i="1"/>
  <c r="J702" i="1"/>
  <c r="J703" i="1"/>
  <c r="J704" i="1"/>
  <c r="J705" i="1"/>
  <c r="J706" i="1"/>
  <c r="J707" i="1"/>
  <c r="J708" i="1"/>
  <c r="J709" i="1"/>
  <c r="J710" i="1"/>
  <c r="J711" i="1"/>
  <c r="J712" i="1"/>
  <c r="J713" i="1"/>
  <c r="J714" i="1"/>
  <c r="J715" i="1"/>
  <c r="J716" i="1"/>
  <c r="J717" i="1"/>
  <c r="J718" i="1"/>
  <c r="J719" i="1"/>
  <c r="J720" i="1"/>
  <c r="J721" i="1"/>
  <c r="J722" i="1"/>
  <c r="J723" i="1"/>
  <c r="J724" i="1"/>
  <c r="J725" i="1"/>
  <c r="J726" i="1"/>
  <c r="J727" i="1"/>
  <c r="J728" i="1"/>
  <c r="J729" i="1"/>
  <c r="J730" i="1"/>
  <c r="J731" i="1"/>
  <c r="J732" i="1"/>
  <c r="J733" i="1"/>
  <c r="J734" i="1"/>
  <c r="J735" i="1"/>
  <c r="J736" i="1"/>
  <c r="J737" i="1"/>
  <c r="J738" i="1"/>
  <c r="J739" i="1"/>
  <c r="J740" i="1"/>
  <c r="J741" i="1"/>
  <c r="J742" i="1"/>
  <c r="J743" i="1"/>
  <c r="J744" i="1"/>
  <c r="J745" i="1"/>
  <c r="J746" i="1"/>
  <c r="J747" i="1"/>
  <c r="J748" i="1"/>
  <c r="J749" i="1"/>
  <c r="J750" i="1"/>
  <c r="J751" i="1"/>
  <c r="J752" i="1"/>
  <c r="J753" i="1"/>
  <c r="J754" i="1"/>
  <c r="J755" i="1"/>
  <c r="J756" i="1"/>
  <c r="J757" i="1"/>
  <c r="J758" i="1"/>
  <c r="J759" i="1"/>
  <c r="J760" i="1"/>
  <c r="J761" i="1"/>
  <c r="J762" i="1"/>
  <c r="J763" i="1"/>
  <c r="J764" i="1"/>
  <c r="J765" i="1"/>
  <c r="J766" i="1"/>
  <c r="J767" i="1"/>
  <c r="J768" i="1"/>
  <c r="J769" i="1"/>
  <c r="J770" i="1"/>
  <c r="J771" i="1"/>
  <c r="J772" i="1"/>
  <c r="J773" i="1"/>
  <c r="J774" i="1"/>
  <c r="J775" i="1"/>
  <c r="J776" i="1"/>
  <c r="J777" i="1"/>
  <c r="J778" i="1"/>
  <c r="J779" i="1"/>
  <c r="J780" i="1"/>
  <c r="J781" i="1"/>
  <c r="J782" i="1"/>
  <c r="J783" i="1"/>
  <c r="J784" i="1"/>
  <c r="J785" i="1"/>
  <c r="J786" i="1"/>
  <c r="J787" i="1"/>
  <c r="J788" i="1"/>
  <c r="J789" i="1"/>
  <c r="J790" i="1"/>
  <c r="J791" i="1"/>
  <c r="J792" i="1"/>
  <c r="J793" i="1"/>
  <c r="J794" i="1"/>
  <c r="J795" i="1"/>
  <c r="J796" i="1"/>
  <c r="J797" i="1"/>
  <c r="J798" i="1"/>
  <c r="J799" i="1"/>
  <c r="J800" i="1"/>
  <c r="J801" i="1"/>
  <c r="J802" i="1"/>
  <c r="J803" i="1"/>
  <c r="J804" i="1"/>
  <c r="J805" i="1"/>
  <c r="J806" i="1"/>
  <c r="J807" i="1"/>
  <c r="J808" i="1"/>
  <c r="J809" i="1"/>
  <c r="J810" i="1"/>
  <c r="J811" i="1"/>
  <c r="J812" i="1"/>
  <c r="J813" i="1"/>
  <c r="J814" i="1"/>
  <c r="J815" i="1"/>
  <c r="J816" i="1"/>
  <c r="J817" i="1"/>
  <c r="J818" i="1"/>
  <c r="J819" i="1"/>
  <c r="J820" i="1"/>
  <c r="J821" i="1"/>
  <c r="J822" i="1"/>
  <c r="J823" i="1"/>
  <c r="J824" i="1"/>
  <c r="J825" i="1"/>
  <c r="J826" i="1"/>
  <c r="J827" i="1"/>
  <c r="J828" i="1"/>
  <c r="J829" i="1"/>
  <c r="J830" i="1"/>
  <c r="J831" i="1"/>
  <c r="J832" i="1"/>
  <c r="J833" i="1"/>
  <c r="J834" i="1"/>
  <c r="J835" i="1"/>
  <c r="J836" i="1"/>
  <c r="J837" i="1"/>
  <c r="J838" i="1"/>
  <c r="J839" i="1"/>
  <c r="J840" i="1"/>
  <c r="J841" i="1"/>
  <c r="J842" i="1"/>
  <c r="J843" i="1"/>
  <c r="J844" i="1"/>
  <c r="J845" i="1"/>
  <c r="J846" i="1"/>
  <c r="J847" i="1"/>
  <c r="J848" i="1"/>
  <c r="J849" i="1"/>
  <c r="J850" i="1"/>
  <c r="J851" i="1"/>
  <c r="J852" i="1"/>
  <c r="J853" i="1"/>
  <c r="J854" i="1"/>
  <c r="J855" i="1"/>
  <c r="J856" i="1"/>
  <c r="J857" i="1"/>
  <c r="J858" i="1"/>
  <c r="J859" i="1"/>
  <c r="J860" i="1"/>
  <c r="J861" i="1"/>
  <c r="J862" i="1"/>
  <c r="J863" i="1"/>
  <c r="J864" i="1"/>
  <c r="J865" i="1"/>
  <c r="J866" i="1"/>
  <c r="J867" i="1"/>
  <c r="J868" i="1"/>
  <c r="J869" i="1"/>
  <c r="J870" i="1"/>
  <c r="J871" i="1"/>
  <c r="J872" i="1"/>
  <c r="J873" i="1"/>
  <c r="J874" i="1"/>
  <c r="J875" i="1"/>
  <c r="J876" i="1"/>
  <c r="J877" i="1"/>
  <c r="J878" i="1"/>
  <c r="J879" i="1"/>
  <c r="J880" i="1"/>
  <c r="J881" i="1"/>
  <c r="J882" i="1"/>
  <c r="J883" i="1"/>
  <c r="J884" i="1"/>
  <c r="J885" i="1"/>
  <c r="J886" i="1"/>
  <c r="J887" i="1"/>
  <c r="J888" i="1"/>
  <c r="J889" i="1"/>
  <c r="J890" i="1"/>
  <c r="J891" i="1"/>
  <c r="J892" i="1"/>
  <c r="J893" i="1"/>
  <c r="J894" i="1"/>
  <c r="J895" i="1"/>
  <c r="J896" i="1"/>
  <c r="J897" i="1"/>
  <c r="J898" i="1"/>
  <c r="J899" i="1"/>
  <c r="J900" i="1"/>
  <c r="J901" i="1"/>
  <c r="J902" i="1"/>
  <c r="J903" i="1"/>
  <c r="J904" i="1"/>
  <c r="J905" i="1"/>
  <c r="J906" i="1"/>
  <c r="J907" i="1"/>
  <c r="J908" i="1"/>
  <c r="J909" i="1"/>
  <c r="J910" i="1"/>
  <c r="J911" i="1"/>
  <c r="J912" i="1"/>
  <c r="J913" i="1"/>
  <c r="J914" i="1"/>
  <c r="J915" i="1"/>
  <c r="J916" i="1"/>
  <c r="J917" i="1"/>
  <c r="J918" i="1"/>
  <c r="J919" i="1"/>
  <c r="J920" i="1"/>
  <c r="J921" i="1"/>
  <c r="J922" i="1"/>
  <c r="J923" i="1"/>
  <c r="J924" i="1"/>
  <c r="J925" i="1"/>
  <c r="J926" i="1"/>
  <c r="J927" i="1"/>
  <c r="J928" i="1"/>
  <c r="J929" i="1"/>
  <c r="J930" i="1"/>
  <c r="J931" i="1"/>
  <c r="J932" i="1"/>
  <c r="J933" i="1"/>
  <c r="J934" i="1"/>
  <c r="J935" i="1"/>
  <c r="J936" i="1"/>
  <c r="J937" i="1"/>
  <c r="J938" i="1"/>
  <c r="J939" i="1"/>
  <c r="J940" i="1"/>
  <c r="J941" i="1"/>
  <c r="J942" i="1"/>
  <c r="J943" i="1"/>
  <c r="J944" i="1"/>
  <c r="J945" i="1"/>
  <c r="J946" i="1"/>
  <c r="J947" i="1"/>
  <c r="J948" i="1"/>
  <c r="J949" i="1"/>
  <c r="J950" i="1"/>
  <c r="J951" i="1"/>
  <c r="J952" i="1"/>
  <c r="J953" i="1"/>
  <c r="J954" i="1"/>
  <c r="J955" i="1"/>
  <c r="J956" i="1"/>
  <c r="J957" i="1"/>
  <c r="J958" i="1"/>
  <c r="J959" i="1"/>
  <c r="J960" i="1"/>
  <c r="J961" i="1"/>
  <c r="J962" i="1"/>
  <c r="J963" i="1"/>
  <c r="J964" i="1"/>
  <c r="J965" i="1"/>
  <c r="J966" i="1"/>
  <c r="J967" i="1"/>
  <c r="J968" i="1"/>
  <c r="J969" i="1"/>
  <c r="J970" i="1"/>
  <c r="J971" i="1"/>
  <c r="J972" i="1"/>
  <c r="J973" i="1"/>
  <c r="J974" i="1"/>
  <c r="J975" i="1"/>
  <c r="J976" i="1"/>
  <c r="J977" i="1"/>
  <c r="J978" i="1"/>
  <c r="J979" i="1"/>
  <c r="J980" i="1"/>
  <c r="J981" i="1"/>
  <c r="J982" i="1"/>
  <c r="J983" i="1"/>
  <c r="J984" i="1"/>
  <c r="J985" i="1"/>
  <c r="J986" i="1"/>
  <c r="J987" i="1"/>
  <c r="J988" i="1"/>
  <c r="J989" i="1"/>
  <c r="J990" i="1"/>
  <c r="J991" i="1"/>
  <c r="J992" i="1"/>
  <c r="J993" i="1"/>
  <c r="J994" i="1"/>
  <c r="J995" i="1"/>
  <c r="J996" i="1"/>
  <c r="J997" i="1"/>
  <c r="J998" i="1"/>
  <c r="J999" i="1"/>
  <c r="J1000" i="1"/>
  <c r="J1001" i="1"/>
  <c r="J1002" i="1"/>
  <c r="J1003" i="1"/>
  <c r="J1004" i="1"/>
  <c r="J25" i="1"/>
  <c r="J26" i="1"/>
  <c r="J27" i="1"/>
  <c r="J28" i="1"/>
  <c r="J29" i="1"/>
  <c r="J30" i="1"/>
  <c r="J6" i="1"/>
  <c r="J7" i="1"/>
  <c r="J8" i="1"/>
  <c r="J9" i="1"/>
  <c r="J10" i="1"/>
  <c r="J11" i="1"/>
  <c r="J12" i="1"/>
  <c r="J13" i="1"/>
  <c r="J14" i="1"/>
  <c r="J15" i="1"/>
  <c r="J16" i="1"/>
  <c r="J17" i="1"/>
  <c r="J18" i="1"/>
  <c r="J19" i="1"/>
  <c r="J20" i="1"/>
  <c r="J21" i="1"/>
  <c r="J22" i="1"/>
  <c r="J23" i="1"/>
  <c r="J24" i="1"/>
  <c r="J5" i="1"/>
  <c r="D7" i="51"/>
  <c r="D2" i="51"/>
  <c r="C31" i="15"/>
  <c r="D1" i="17"/>
  <c r="C1" i="17"/>
  <c r="C32" i="15" a="1"/>
  <c r="C32" i="15"/>
  <c r="AU604" i="1"/>
  <c r="AU480" i="1"/>
  <c r="AU656" i="1"/>
  <c r="AU928" i="1"/>
  <c r="AU40" i="1"/>
  <c r="AU484" i="1"/>
  <c r="AU756" i="1"/>
  <c r="BU384" i="1"/>
  <c r="AU868" i="1"/>
  <c r="AU384" i="1"/>
  <c r="BH584" i="1"/>
  <c r="AU956" i="1"/>
  <c r="AU520" i="1"/>
  <c r="AU108" i="1"/>
  <c r="BH620" i="1"/>
  <c r="AU828" i="1"/>
  <c r="AU68" i="1"/>
  <c r="AU172" i="1"/>
  <c r="AU664" i="1"/>
  <c r="AU532" i="1"/>
  <c r="BH232" i="1"/>
  <c r="AU156" i="1"/>
  <c r="AU640" i="1"/>
  <c r="AU324" i="1"/>
  <c r="AU800" i="1"/>
  <c r="AU572" i="1"/>
  <c r="BH776" i="1"/>
  <c r="AU300" i="1"/>
  <c r="BH512" i="1"/>
  <c r="BH224" i="1"/>
  <c r="BH240" i="1"/>
  <c r="BH68" i="1"/>
  <c r="AU549" i="1"/>
  <c r="AU968" i="1"/>
  <c r="BH820" i="1"/>
  <c r="AU1000" i="1"/>
  <c r="AU512" i="1"/>
  <c r="BH480" i="1"/>
  <c r="BH208" i="1"/>
  <c r="AU464" i="1"/>
  <c r="AU160" i="1"/>
  <c r="AU420" i="1"/>
  <c r="AU616" i="1"/>
  <c r="AU288" i="1"/>
  <c r="AU140" i="1"/>
  <c r="AU764" i="1"/>
  <c r="AU980" i="1"/>
  <c r="BH976" i="1"/>
  <c r="BH884" i="1"/>
  <c r="AU180" i="1"/>
  <c r="AU544" i="1"/>
  <c r="AU824" i="1"/>
  <c r="AU496" i="1"/>
  <c r="BH504" i="1"/>
  <c r="AU960" i="1"/>
  <c r="AU832" i="1"/>
  <c r="AU772" i="1"/>
  <c r="BH744" i="1"/>
  <c r="BH492" i="1"/>
  <c r="BH488" i="1"/>
  <c r="AU584" i="1"/>
  <c r="AU32" i="1"/>
  <c r="BH792" i="1"/>
  <c r="BH964" i="1"/>
  <c r="BH236" i="1"/>
  <c r="BU712" i="1"/>
  <c r="BU492" i="1"/>
  <c r="BU496" i="1"/>
  <c r="AU608" i="1"/>
  <c r="AU136" i="1"/>
  <c r="AU920" i="1"/>
  <c r="AU628" i="1"/>
  <c r="AU508" i="1"/>
  <c r="AU988" i="1"/>
  <c r="AU792" i="1"/>
  <c r="AU276" i="1"/>
  <c r="AU72" i="1"/>
  <c r="BH360" i="1"/>
  <c r="BH600" i="1"/>
  <c r="AU696" i="1"/>
  <c r="AU112" i="1"/>
  <c r="AU284" i="1"/>
  <c r="AU932" i="1"/>
  <c r="AU380" i="1"/>
  <c r="AU808" i="1"/>
  <c r="AU632" i="1"/>
  <c r="AU944" i="1"/>
  <c r="AU840" i="1"/>
  <c r="AU676" i="1"/>
  <c r="AU636" i="1"/>
  <c r="BH940" i="1"/>
  <c r="AU64" i="1"/>
  <c r="BH936" i="1"/>
  <c r="BH368" i="1"/>
  <c r="AU452" i="1"/>
  <c r="AU900" i="1"/>
  <c r="AU684" i="1"/>
  <c r="AU536" i="1"/>
  <c r="AU796" i="1"/>
  <c r="BH836" i="1"/>
  <c r="BH812" i="1"/>
  <c r="AU376" i="1"/>
  <c r="AU388" i="1"/>
  <c r="AU884" i="1"/>
  <c r="BH380" i="1"/>
  <c r="AU784" i="1"/>
  <c r="BH832" i="1"/>
  <c r="AU124" i="1"/>
  <c r="BH628" i="1"/>
  <c r="BH768" i="1"/>
  <c r="BH712" i="1"/>
  <c r="BH292" i="1"/>
  <c r="BH1004" i="1"/>
  <c r="BU850" i="1"/>
  <c r="BH276" i="1"/>
  <c r="BU520" i="1"/>
  <c r="BU316" i="1"/>
  <c r="BU312" i="1"/>
  <c r="AU672" i="1"/>
  <c r="AU460" i="1"/>
  <c r="AU760" i="1"/>
  <c r="AU788" i="1"/>
  <c r="BH484" i="1"/>
  <c r="BH496" i="1"/>
  <c r="BH648" i="1"/>
  <c r="AU876" i="1"/>
  <c r="BH340" i="1"/>
  <c r="AU228" i="1"/>
  <c r="BH960" i="1"/>
  <c r="AU100" i="1"/>
  <c r="AU620" i="1"/>
  <c r="AU260" i="1"/>
  <c r="AU28" i="1"/>
  <c r="AU896" i="1"/>
  <c r="AU568" i="1"/>
  <c r="AU908" i="1"/>
  <c r="BH516" i="1"/>
  <c r="AU748" i="1"/>
  <c r="AU448" i="1"/>
  <c r="AU976" i="1"/>
  <c r="AU592" i="1"/>
  <c r="AU148" i="1"/>
  <c r="BH520" i="1"/>
  <c r="BU428" i="1"/>
  <c r="AU580" i="1"/>
  <c r="AU564" i="1"/>
  <c r="BU856" i="1"/>
  <c r="AU436" i="1"/>
  <c r="BU728" i="1"/>
  <c r="BU876" i="1"/>
  <c r="BH608" i="1"/>
  <c r="BH184" i="1"/>
  <c r="AU192" i="1"/>
  <c r="AU208" i="1"/>
  <c r="BH300" i="1"/>
  <c r="AU504" i="1"/>
  <c r="AU752" i="1"/>
  <c r="BH536" i="1"/>
  <c r="AU712" i="1"/>
  <c r="BH52" i="1"/>
  <c r="AU280" i="1"/>
  <c r="BH892" i="1"/>
  <c r="BU700" i="1"/>
  <c r="BH604" i="1"/>
  <c r="BH312" i="1"/>
  <c r="BU548" i="1"/>
  <c r="BU88" i="1"/>
  <c r="AU720" i="1"/>
  <c r="BU928" i="1"/>
  <c r="BH332" i="1"/>
  <c r="AU268" i="1"/>
  <c r="AU292" i="1"/>
  <c r="BU434" i="1"/>
  <c r="BH212" i="1"/>
  <c r="BH708" i="1"/>
  <c r="BH268" i="1"/>
  <c r="AU560" i="1"/>
  <c r="BH664" i="1"/>
  <c r="AU948" i="1"/>
  <c r="BH32" i="1"/>
  <c r="AU188" i="1"/>
  <c r="BU120" i="1"/>
  <c r="AU456" i="1"/>
  <c r="BU324" i="1"/>
  <c r="AU524" i="1"/>
  <c r="AU588" i="1"/>
  <c r="BH1000" i="1"/>
  <c r="BU516" i="1"/>
  <c r="AU992" i="1"/>
  <c r="AU704" i="1"/>
  <c r="AU444" i="1"/>
  <c r="AU576" i="1"/>
  <c r="BU616" i="1"/>
  <c r="BU170" i="1"/>
  <c r="BU132" i="1"/>
  <c r="BH132" i="1"/>
  <c r="BH896" i="1"/>
  <c r="AU816" i="1"/>
  <c r="AU860" i="1"/>
  <c r="BH36" i="1"/>
  <c r="AU352" i="1"/>
  <c r="AU104" i="1"/>
  <c r="AU924" i="1"/>
  <c r="AU872" i="1"/>
  <c r="AU892" i="1"/>
  <c r="AU128" i="1"/>
  <c r="AU852" i="1"/>
  <c r="BH844" i="1"/>
  <c r="AU812" i="1"/>
  <c r="AU168" i="1"/>
  <c r="AU340" i="1"/>
  <c r="AU244" i="1"/>
  <c r="AU236" i="1"/>
  <c r="BH176" i="1"/>
  <c r="AU744" i="1"/>
  <c r="AU344" i="1"/>
  <c r="BH352" i="1"/>
  <c r="BU244" i="1"/>
  <c r="AU48" i="1"/>
  <c r="BU672" i="1"/>
  <c r="AU264" i="1"/>
  <c r="BH564" i="1"/>
  <c r="BH728" i="1"/>
  <c r="BU704" i="1"/>
  <c r="BU912" i="1"/>
  <c r="BU433" i="1"/>
  <c r="BU646" i="1"/>
  <c r="AU132" i="1"/>
  <c r="BH916" i="1"/>
  <c r="AU600" i="1"/>
  <c r="AU984" i="1"/>
  <c r="AU728" i="1"/>
  <c r="AU952" i="1"/>
  <c r="AU220" i="1"/>
  <c r="BH748" i="1"/>
  <c r="BH304" i="1"/>
  <c r="AU936" i="1"/>
  <c r="AU488" i="1"/>
  <c r="AU940" i="1"/>
  <c r="AU540" i="1"/>
  <c r="AU80" i="1"/>
  <c r="AU888" i="1"/>
  <c r="BH640" i="1"/>
  <c r="AU204" i="1"/>
  <c r="AU76" i="1"/>
  <c r="BH624" i="1"/>
  <c r="BH644" i="1"/>
  <c r="AU596" i="1"/>
  <c r="BH440" i="1"/>
  <c r="AU216" i="1"/>
  <c r="AU964" i="1"/>
  <c r="AU336" i="1"/>
  <c r="AU904" i="1"/>
  <c r="AU500" i="1"/>
  <c r="AU116" i="1"/>
  <c r="AU392" i="1"/>
  <c r="BH544" i="1"/>
  <c r="BH296" i="1"/>
  <c r="BH408" i="1"/>
  <c r="BU820" i="1"/>
  <c r="BU348" i="1"/>
  <c r="BU976" i="1"/>
  <c r="AU692" i="1"/>
  <c r="BH908" i="1"/>
  <c r="BH560" i="1"/>
  <c r="AU724" i="1"/>
  <c r="BH912" i="1"/>
  <c r="BH656" i="1"/>
  <c r="BH904" i="1"/>
  <c r="BH769" i="1"/>
  <c r="BU564" i="1"/>
  <c r="BH204" i="1"/>
  <c r="BU952" i="1"/>
  <c r="BH200" i="1"/>
  <c r="BH980" i="1"/>
  <c r="BU416" i="1"/>
  <c r="BH692" i="1"/>
  <c r="BH432" i="1"/>
  <c r="BU920" i="1"/>
  <c r="BH164" i="1"/>
  <c r="BU340" i="1"/>
  <c r="BU356" i="1"/>
  <c r="BU852" i="1"/>
  <c r="BU480" i="1"/>
  <c r="BU780" i="1"/>
  <c r="BU360" i="1"/>
  <c r="BU168" i="1"/>
  <c r="AU492" i="1"/>
  <c r="AU648" i="1"/>
  <c r="AU736" i="1"/>
  <c r="AU252" i="1"/>
  <c r="BH436" i="1"/>
  <c r="BU68" i="1"/>
  <c r="BU792" i="1"/>
  <c r="BU184" i="1"/>
  <c r="BU264" i="1"/>
  <c r="BH256" i="1"/>
  <c r="BH616" i="1"/>
  <c r="BH704" i="1"/>
  <c r="BH992" i="1"/>
  <c r="BH104" i="1"/>
  <c r="BH732" i="1"/>
  <c r="BU240" i="1"/>
  <c r="AU360" i="1"/>
  <c r="AU224" i="1"/>
  <c r="AU272" i="1"/>
  <c r="BU560" i="1"/>
  <c r="BH248" i="1"/>
  <c r="BU996" i="1"/>
  <c r="AU400" i="1"/>
  <c r="AU864" i="1"/>
  <c r="AU804" i="1"/>
  <c r="BH452" i="1"/>
  <c r="BH320" i="1"/>
  <c r="BH540" i="1"/>
  <c r="BH724" i="1"/>
  <c r="BU1004" i="1"/>
  <c r="BU304" i="1"/>
  <c r="BH700" i="1"/>
  <c r="BH192" i="1"/>
  <c r="BU328" i="1"/>
  <c r="BU8" i="1"/>
  <c r="BU36" i="1"/>
  <c r="BU692" i="1"/>
  <c r="BU460" i="1"/>
  <c r="BU272" i="1"/>
  <c r="BU46" i="1"/>
  <c r="BU816" i="1"/>
  <c r="BU732" i="1"/>
  <c r="BU60" i="1"/>
  <c r="BH356" i="1"/>
  <c r="AU256" i="1"/>
  <c r="AU176" i="1"/>
  <c r="AU776" i="1"/>
  <c r="BH984" i="1"/>
  <c r="BH856" i="1"/>
  <c r="BH576" i="1"/>
  <c r="BH804" i="1"/>
  <c r="BU288" i="1"/>
  <c r="BU872" i="1"/>
  <c r="BU116" i="1"/>
  <c r="BU668" i="1"/>
  <c r="BH988" i="1"/>
  <c r="BH696" i="1"/>
  <c r="BU248" i="1"/>
  <c r="BH64" i="1"/>
  <c r="AU364" i="1"/>
  <c r="BH944" i="1"/>
  <c r="BU112" i="1"/>
  <c r="AU308" i="1"/>
  <c r="AU356" i="1"/>
  <c r="BH752" i="1"/>
  <c r="BU100" i="1"/>
  <c r="BU440" i="1"/>
  <c r="AU424" i="1"/>
  <c r="BH948" i="1"/>
  <c r="BH40" i="1"/>
  <c r="BH996" i="1"/>
  <c r="BH868" i="1"/>
  <c r="BH828" i="1"/>
  <c r="BU528" i="1"/>
  <c r="AU164" i="1"/>
  <c r="BU664" i="1"/>
  <c r="BU96" i="1"/>
  <c r="BU308" i="1"/>
  <c r="BU300" i="1"/>
  <c r="AU820" i="1"/>
  <c r="BH444" i="1"/>
  <c r="BH572" i="1"/>
  <c r="BH348" i="1"/>
  <c r="AU332" i="1"/>
  <c r="AU880" i="1"/>
  <c r="AU52" i="1"/>
  <c r="AU56" i="1"/>
  <c r="AU856" i="1"/>
  <c r="BH872" i="1"/>
  <c r="AU780" i="1"/>
  <c r="AU368" i="1"/>
  <c r="AU680" i="1"/>
  <c r="AU768" i="1"/>
  <c r="BH24" i="1"/>
  <c r="BU276" i="1"/>
  <c r="AU472" i="1"/>
  <c r="BH396" i="1"/>
  <c r="BH404" i="1"/>
  <c r="BH860" i="1"/>
  <c r="BU968" i="1"/>
  <c r="BU108" i="1"/>
  <c r="BH220" i="1"/>
  <c r="BH772" i="1"/>
  <c r="AU248" i="1"/>
  <c r="BH376" i="1"/>
  <c r="AU1004" i="1"/>
  <c r="AU848" i="1"/>
  <c r="BH568" i="1"/>
  <c r="BU500" i="1"/>
  <c r="BH328" i="1"/>
  <c r="BH476" i="1"/>
  <c r="BH384" i="1"/>
  <c r="BH76" i="1"/>
  <c r="BU156" i="1"/>
  <c r="BU620" i="1"/>
  <c r="BU592" i="1"/>
  <c r="BU148" i="1"/>
  <c r="BU220" i="1"/>
  <c r="BU504" i="1"/>
  <c r="BH688" i="1"/>
  <c r="BH672" i="1"/>
  <c r="AU440" i="1"/>
  <c r="AU548" i="1"/>
  <c r="AU688" i="1"/>
  <c r="AU476" i="1"/>
  <c r="BU24" i="1"/>
  <c r="BH532" i="1"/>
  <c r="BH136" i="1"/>
  <c r="BH680" i="1"/>
  <c r="BU376" i="1"/>
  <c r="BU48" i="1"/>
  <c r="BU12" i="1"/>
  <c r="BH660" i="1"/>
  <c r="BH592" i="1"/>
  <c r="BU824" i="1"/>
  <c r="BU808" i="1"/>
  <c r="BU776" i="1"/>
  <c r="BU888" i="1"/>
  <c r="BU836" i="1"/>
  <c r="BU84" i="1"/>
  <c r="BU216" i="1"/>
  <c r="BU900" i="1"/>
  <c r="BU612" i="1"/>
  <c r="BU572" i="1"/>
  <c r="BU76" i="1"/>
  <c r="BU40" i="1"/>
  <c r="BU140" i="1"/>
  <c r="BU164" i="1"/>
  <c r="BU904" i="1"/>
  <c r="BU988" i="1"/>
  <c r="BU790" i="1"/>
  <c r="BU344" i="1"/>
  <c r="BU984" i="1"/>
  <c r="BU860" i="1"/>
  <c r="BU784" i="1"/>
  <c r="BU916" i="1"/>
  <c r="BU472" i="1"/>
  <c r="BU178" i="1"/>
  <c r="BU532" i="1"/>
  <c r="BU190" i="1"/>
  <c r="BU644" i="1"/>
  <c r="BU16" i="1"/>
  <c r="BU956" i="1"/>
  <c r="BU106" i="1"/>
  <c r="BU680" i="1"/>
  <c r="BU696" i="1"/>
  <c r="BH780" i="1"/>
  <c r="BU144" i="1"/>
  <c r="BU408" i="1"/>
  <c r="BH968" i="1"/>
  <c r="BH428" i="1"/>
  <c r="BH764" i="1"/>
  <c r="BH932" i="1"/>
  <c r="BH56" i="1"/>
  <c r="BH216" i="1"/>
  <c r="BH112" i="1"/>
  <c r="AU836" i="1"/>
  <c r="BH228" i="1"/>
  <c r="AU428" i="1"/>
  <c r="AU844" i="1"/>
  <c r="BH364" i="1"/>
  <c r="AU740" i="1"/>
  <c r="AU60" i="1"/>
  <c r="AU304" i="1"/>
  <c r="AU700" i="1"/>
  <c r="AU432" i="1"/>
  <c r="AU972" i="1"/>
  <c r="AU732" i="1"/>
  <c r="AU20" i="1"/>
  <c r="AU152" i="1"/>
  <c r="BH244" i="1"/>
  <c r="AU408" i="1"/>
  <c r="BH876" i="1"/>
  <c r="BH260" i="1"/>
  <c r="BH760" i="1"/>
  <c r="BU456" i="1"/>
  <c r="BU676" i="1"/>
  <c r="BH324" i="1"/>
  <c r="AU708" i="1"/>
  <c r="AU916" i="1"/>
  <c r="BH920" i="1"/>
  <c r="BH756" i="1"/>
  <c r="BH528" i="1"/>
  <c r="AU612" i="1"/>
  <c r="AU416" i="1"/>
  <c r="BH848" i="1"/>
  <c r="BU404" i="1"/>
  <c r="BH800" i="1"/>
  <c r="BH116" i="1"/>
  <c r="BH508" i="1"/>
  <c r="BU772" i="1"/>
  <c r="BH852" i="1"/>
  <c r="BU736" i="1"/>
  <c r="BU880" i="1"/>
  <c r="AU212" i="1"/>
  <c r="AU44" i="1"/>
  <c r="BH392" i="1"/>
  <c r="AU468" i="1"/>
  <c r="AU556" i="1"/>
  <c r="AU16" i="1"/>
  <c r="BH284" i="1"/>
  <c r="BH556" i="1"/>
  <c r="BU608" i="1"/>
  <c r="BH252" i="1"/>
  <c r="BH580" i="1"/>
  <c r="BU192" i="1"/>
  <c r="BH684" i="1"/>
  <c r="BH160" i="1"/>
  <c r="BU260" i="1"/>
  <c r="BU844" i="1"/>
  <c r="BU512" i="1"/>
  <c r="BU740" i="1"/>
  <c r="BH188" i="1"/>
  <c r="BH740" i="1"/>
  <c r="BH784" i="1"/>
  <c r="BU932" i="1"/>
  <c r="BU152" i="1"/>
  <c r="BU652" i="1"/>
  <c r="BU800" i="1"/>
  <c r="BU636" i="1"/>
  <c r="BU20" i="1"/>
  <c r="BH152" i="1"/>
  <c r="AU716" i="1"/>
  <c r="AU552" i="1"/>
  <c r="BH420" i="1"/>
  <c r="AU396" i="1"/>
  <c r="AU624" i="1"/>
  <c r="AU184" i="1"/>
  <c r="AU24" i="1"/>
  <c r="BU924" i="1"/>
  <c r="BU596" i="1"/>
  <c r="BU760" i="1"/>
  <c r="BH472" i="1"/>
  <c r="BH796" i="1"/>
  <c r="BU364" i="1"/>
  <c r="BH612" i="1"/>
  <c r="AU316" i="1"/>
  <c r="BU944" i="1"/>
  <c r="BU980" i="1"/>
  <c r="BU180" i="1"/>
  <c r="BH900" i="1"/>
  <c r="AU404" i="1"/>
  <c r="BH652" i="1"/>
  <c r="BU292" i="1"/>
  <c r="BH80" i="1"/>
  <c r="BH676" i="1"/>
  <c r="BH928" i="1"/>
  <c r="BH336" i="1"/>
  <c r="BU252" i="1"/>
  <c r="BU908" i="1"/>
  <c r="BH972" i="1"/>
  <c r="BH308" i="1"/>
  <c r="BH100" i="1"/>
  <c r="AU144" i="1"/>
  <c r="BH632" i="1"/>
  <c r="BH416" i="1"/>
  <c r="BU768" i="1"/>
  <c r="BU444" i="1"/>
  <c r="BU804" i="1"/>
  <c r="BU864" i="1"/>
  <c r="BU196" i="1"/>
  <c r="BU992" i="1"/>
  <c r="AU668" i="1"/>
  <c r="BU224" i="1"/>
  <c r="BU752" i="1"/>
  <c r="BU964" i="1"/>
  <c r="BH12" i="1"/>
  <c r="AU296" i="1"/>
  <c r="BU960" i="1"/>
  <c r="AU328" i="1"/>
  <c r="BU368" i="1"/>
  <c r="BU632" i="1"/>
  <c r="AU644" i="1"/>
  <c r="AU652" i="1"/>
  <c r="AU240" i="1"/>
  <c r="AU348" i="1"/>
  <c r="BH864" i="1"/>
  <c r="BH816" i="1"/>
  <c r="BH588" i="1"/>
  <c r="BH952" i="1"/>
  <c r="BU44" i="1"/>
  <c r="BH156" i="1"/>
  <c r="BH956" i="1"/>
  <c r="BH464" i="1"/>
  <c r="BU552" i="1"/>
  <c r="BU796" i="1"/>
  <c r="BU208" i="1"/>
  <c r="BU372" i="1"/>
  <c r="BU972" i="1"/>
  <c r="BU660" i="1"/>
  <c r="AU8" i="1"/>
  <c r="BU32" i="1"/>
  <c r="BU484" i="1"/>
  <c r="BH264" i="1"/>
  <c r="AU660" i="1"/>
  <c r="AU320" i="1"/>
  <c r="BU544" i="1"/>
  <c r="AU12" i="1"/>
  <c r="AU372" i="1"/>
  <c r="BH716" i="1"/>
  <c r="BH8" i="1"/>
  <c r="AU196" i="1"/>
  <c r="BH400" i="1"/>
  <c r="BH460" i="1"/>
  <c r="BH388" i="1"/>
  <c r="BH924" i="1"/>
  <c r="BH668" i="1"/>
  <c r="BU490" i="1"/>
  <c r="BU884" i="1"/>
  <c r="BU278" i="1"/>
  <c r="BU172" i="1"/>
  <c r="BU948" i="1"/>
  <c r="BU332" i="1"/>
  <c r="BU536" i="1"/>
  <c r="BU640" i="1"/>
  <c r="BU28" i="1"/>
  <c r="BU160" i="1"/>
  <c r="BU80" i="1"/>
  <c r="BH548" i="1"/>
  <c r="BH344" i="1"/>
  <c r="BH456" i="1"/>
  <c r="BH880" i="1"/>
  <c r="AU528" i="1"/>
  <c r="AU36" i="1"/>
  <c r="AU912" i="1"/>
  <c r="BH60" i="1"/>
  <c r="BU600" i="1"/>
  <c r="BU576" i="1"/>
  <c r="BU72" i="1"/>
  <c r="BH596" i="1"/>
  <c r="BU708" i="1"/>
  <c r="BU688" i="1"/>
  <c r="BU788" i="1"/>
  <c r="BU656" i="1"/>
  <c r="BU256" i="1"/>
  <c r="BU476" i="1"/>
  <c r="BU136" i="1"/>
  <c r="BU720" i="1"/>
  <c r="BU400" i="1"/>
  <c r="BU380" i="1"/>
  <c r="BU200" i="1"/>
  <c r="BU936" i="1"/>
  <c r="BU448" i="1"/>
  <c r="BU580" i="1"/>
  <c r="BU458" i="1"/>
  <c r="BU268" i="1"/>
  <c r="BU832" i="1"/>
  <c r="BU848" i="1"/>
  <c r="BU878" i="1"/>
  <c r="BU420" i="1"/>
  <c r="BU232" i="1"/>
  <c r="BH524" i="1"/>
  <c r="BH16" i="1"/>
  <c r="BH840" i="1"/>
  <c r="BH788" i="1"/>
  <c r="AU312" i="1"/>
  <c r="AU996" i="1"/>
  <c r="BU128" i="1"/>
  <c r="BU228" i="1"/>
  <c r="BU280" i="1"/>
  <c r="BU724" i="1"/>
  <c r="BH736" i="1"/>
  <c r="BU296" i="1"/>
  <c r="BU604" i="1"/>
  <c r="BH552" i="1"/>
  <c r="BU92" i="1"/>
  <c r="BH824" i="1"/>
  <c r="BH288" i="1"/>
  <c r="BU756" i="1"/>
  <c r="BH412" i="1"/>
  <c r="BH72" i="1"/>
  <c r="BU488" i="1"/>
  <c r="BU624" i="1"/>
  <c r="BU892" i="1"/>
  <c r="BU284" i="1"/>
  <c r="BU388" i="1"/>
  <c r="BU940" i="1"/>
  <c r="BU176" i="1"/>
  <c r="BU204" i="1"/>
  <c r="BU812" i="1"/>
  <c r="BU436" i="1"/>
  <c r="BH500" i="1"/>
  <c r="BU432" i="1"/>
  <c r="BH168" i="1"/>
  <c r="BU424" i="1"/>
  <c r="BU716" i="1"/>
  <c r="BU352" i="1"/>
  <c r="BU584" i="1"/>
  <c r="BU104" i="1"/>
  <c r="AU232" i="1"/>
  <c r="BH636" i="1"/>
  <c r="BH280" i="1"/>
  <c r="BH888" i="1"/>
  <c r="BH808" i="1"/>
  <c r="BH272" i="1"/>
  <c r="BU468" i="1"/>
  <c r="BU518" i="1"/>
  <c r="BU464" i="1"/>
  <c r="BH372" i="1"/>
  <c r="BH28" i="1"/>
  <c r="BH108" i="1"/>
  <c r="BU452" i="1"/>
  <c r="BU588" i="1"/>
  <c r="BU840" i="1"/>
  <c r="BU1000" i="1"/>
  <c r="BU412" i="1"/>
  <c r="BH20" i="1"/>
  <c r="BH316" i="1"/>
  <c r="BH172" i="1"/>
  <c r="BH44" i="1"/>
  <c r="BU9" i="1"/>
  <c r="BU320" i="1"/>
  <c r="BH448" i="1"/>
  <c r="BH468" i="1"/>
  <c r="BH720" i="1"/>
  <c r="BU392" i="1"/>
  <c r="BU828" i="1"/>
  <c r="BU764" i="1"/>
  <c r="BU358" i="1"/>
  <c r="BU124" i="1"/>
  <c r="BU868" i="1"/>
  <c r="BU568" i="1"/>
  <c r="BU654" i="1"/>
  <c r="BU396" i="1"/>
  <c r="BU556" i="1"/>
  <c r="BU52" i="1"/>
  <c r="BU236" i="1"/>
  <c r="BU56" i="1"/>
  <c r="BU540" i="1"/>
  <c r="BU684" i="1"/>
  <c r="BU64" i="1"/>
  <c r="BU250" i="1"/>
  <c r="BU212" i="1"/>
  <c r="BH196" i="1"/>
  <c r="BU130" i="1"/>
  <c r="BU744" i="1"/>
  <c r="AU516" i="1"/>
  <c r="BU336" i="1"/>
  <c r="BU188" i="1"/>
  <c r="BU508" i="1"/>
  <c r="BU648" i="1"/>
  <c r="BU524" i="1"/>
  <c r="BU896" i="1"/>
  <c r="BU748" i="1"/>
  <c r="AU200" i="1"/>
  <c r="BU628" i="1"/>
  <c r="BH180" i="1"/>
  <c r="A246" i="20"/>
  <c r="A250" i="20"/>
  <c r="A254" i="20"/>
  <c r="A247" i="20"/>
  <c r="A248" i="20"/>
  <c r="A249" i="20"/>
  <c r="A253" i="20"/>
  <c r="A251" i="20"/>
  <c r="A255" i="20"/>
  <c r="A252" i="20"/>
  <c r="A2" i="20"/>
  <c r="Y5" i="1"/>
  <c r="AA5" i="1" s="1"/>
  <c r="W5" i="1"/>
  <c r="W9" i="1"/>
  <c r="W13" i="1"/>
  <c r="W17" i="1"/>
  <c r="W21" i="1"/>
  <c r="W25" i="1"/>
  <c r="W29" i="1"/>
  <c r="W33" i="1"/>
  <c r="W37" i="1"/>
  <c r="W41" i="1"/>
  <c r="W45" i="1"/>
  <c r="W49" i="1"/>
  <c r="W53" i="1"/>
  <c r="W57" i="1"/>
  <c r="W61" i="1"/>
  <c r="W65" i="1"/>
  <c r="W69" i="1"/>
  <c r="W73" i="1"/>
  <c r="W77" i="1"/>
  <c r="W81" i="1"/>
  <c r="W85" i="1"/>
  <c r="W89" i="1"/>
  <c r="W93" i="1"/>
  <c r="W97" i="1"/>
  <c r="W101" i="1"/>
  <c r="W105" i="1"/>
  <c r="W109" i="1"/>
  <c r="W113" i="1"/>
  <c r="W117" i="1"/>
  <c r="W121" i="1"/>
  <c r="W125" i="1"/>
  <c r="W129" i="1"/>
  <c r="W133" i="1"/>
  <c r="W137" i="1"/>
  <c r="W141" i="1"/>
  <c r="W145" i="1"/>
  <c r="W149" i="1"/>
  <c r="W153" i="1"/>
  <c r="W157" i="1"/>
  <c r="W161" i="1"/>
  <c r="W165" i="1"/>
  <c r="W169" i="1"/>
  <c r="W173" i="1"/>
  <c r="W177" i="1"/>
  <c r="W181" i="1"/>
  <c r="W185" i="1"/>
  <c r="W189" i="1"/>
  <c r="W193" i="1"/>
  <c r="W197" i="1"/>
  <c r="W201" i="1"/>
  <c r="W205" i="1"/>
  <c r="W209" i="1"/>
  <c r="W213" i="1"/>
  <c r="W217" i="1"/>
  <c r="W221" i="1"/>
  <c r="W225" i="1"/>
  <c r="W229" i="1"/>
  <c r="W233" i="1"/>
  <c r="W237" i="1"/>
  <c r="W241" i="1"/>
  <c r="W245" i="1"/>
  <c r="W249" i="1"/>
  <c r="W253" i="1"/>
  <c r="W257" i="1"/>
  <c r="W261" i="1"/>
  <c r="W265" i="1"/>
  <c r="W269" i="1"/>
  <c r="W273" i="1"/>
  <c r="W277" i="1"/>
  <c r="W281" i="1"/>
  <c r="W285" i="1"/>
  <c r="W289" i="1"/>
  <c r="W293" i="1"/>
  <c r="W297" i="1"/>
  <c r="W301" i="1"/>
  <c r="W305" i="1"/>
  <c r="W309" i="1"/>
  <c r="W313" i="1"/>
  <c r="W317" i="1"/>
  <c r="W321" i="1"/>
  <c r="W325" i="1"/>
  <c r="W329" i="1"/>
  <c r="W333" i="1"/>
  <c r="W337" i="1"/>
  <c r="W341" i="1"/>
  <c r="W6" i="1"/>
  <c r="W10" i="1"/>
  <c r="W14" i="1"/>
  <c r="W18" i="1"/>
  <c r="W22" i="1"/>
  <c r="W26" i="1"/>
  <c r="W30" i="1"/>
  <c r="W34" i="1"/>
  <c r="W38" i="1"/>
  <c r="W42" i="1"/>
  <c r="W46" i="1"/>
  <c r="W50" i="1"/>
  <c r="W54" i="1"/>
  <c r="W58" i="1"/>
  <c r="W62" i="1"/>
  <c r="W66" i="1"/>
  <c r="W70" i="1"/>
  <c r="W74" i="1"/>
  <c r="W78" i="1"/>
  <c r="W82" i="1"/>
  <c r="W86" i="1"/>
  <c r="W90" i="1"/>
  <c r="W94" i="1"/>
  <c r="W98" i="1"/>
  <c r="W102" i="1"/>
  <c r="W106" i="1"/>
  <c r="W110" i="1"/>
  <c r="W114" i="1"/>
  <c r="W118" i="1"/>
  <c r="W122" i="1"/>
  <c r="W126" i="1"/>
  <c r="W130" i="1"/>
  <c r="W134" i="1"/>
  <c r="W138" i="1"/>
  <c r="W142" i="1"/>
  <c r="W146" i="1"/>
  <c r="W150" i="1"/>
  <c r="W154" i="1"/>
  <c r="W158" i="1"/>
  <c r="W162" i="1"/>
  <c r="W166" i="1"/>
  <c r="W170" i="1"/>
  <c r="W174" i="1"/>
  <c r="W178" i="1"/>
  <c r="W182" i="1"/>
  <c r="W186" i="1"/>
  <c r="W190" i="1"/>
  <c r="W194" i="1"/>
  <c r="W198" i="1"/>
  <c r="W202" i="1"/>
  <c r="W206" i="1"/>
  <c r="W210" i="1"/>
  <c r="W214" i="1"/>
  <c r="W218" i="1"/>
  <c r="W222" i="1"/>
  <c r="W226" i="1"/>
  <c r="W230" i="1"/>
  <c r="W234" i="1"/>
  <c r="W238" i="1"/>
  <c r="W242" i="1"/>
  <c r="W246" i="1"/>
  <c r="W250" i="1"/>
  <c r="W254" i="1"/>
  <c r="W258" i="1"/>
  <c r="W262" i="1"/>
  <c r="W266" i="1"/>
  <c r="W270" i="1"/>
  <c r="W274" i="1"/>
  <c r="W278" i="1"/>
  <c r="W282" i="1"/>
  <c r="W286" i="1"/>
  <c r="W290" i="1"/>
  <c r="W294" i="1"/>
  <c r="W298" i="1"/>
  <c r="W302" i="1"/>
  <c r="W306" i="1"/>
  <c r="W310" i="1"/>
  <c r="W314" i="1"/>
  <c r="W318" i="1"/>
  <c r="W322" i="1"/>
  <c r="W326" i="1"/>
  <c r="W330" i="1"/>
  <c r="W334" i="1"/>
  <c r="W338" i="1"/>
  <c r="W342" i="1"/>
  <c r="W7" i="1"/>
  <c r="W11" i="1"/>
  <c r="W15" i="1"/>
  <c r="W19" i="1"/>
  <c r="W23" i="1"/>
  <c r="W27" i="1"/>
  <c r="W31" i="1"/>
  <c r="W35" i="1"/>
  <c r="W39" i="1"/>
  <c r="W43" i="1"/>
  <c r="W47" i="1"/>
  <c r="W51" i="1"/>
  <c r="W55" i="1"/>
  <c r="W59" i="1"/>
  <c r="W63" i="1"/>
  <c r="W67" i="1"/>
  <c r="W71" i="1"/>
  <c r="W75" i="1"/>
  <c r="W79" i="1"/>
  <c r="W83" i="1"/>
  <c r="W87" i="1"/>
  <c r="W91" i="1"/>
  <c r="W95" i="1"/>
  <c r="W99" i="1"/>
  <c r="W103" i="1"/>
  <c r="W107" i="1"/>
  <c r="W111" i="1"/>
  <c r="W115" i="1"/>
  <c r="W119" i="1"/>
  <c r="W123" i="1"/>
  <c r="W127" i="1"/>
  <c r="W131" i="1"/>
  <c r="W135" i="1"/>
  <c r="W139" i="1"/>
  <c r="W143" i="1"/>
  <c r="W147" i="1"/>
  <c r="W151" i="1"/>
  <c r="W155" i="1"/>
  <c r="W159" i="1"/>
  <c r="W163" i="1"/>
  <c r="W167" i="1"/>
  <c r="W171" i="1"/>
  <c r="W175" i="1"/>
  <c r="W179" i="1"/>
  <c r="W183" i="1"/>
  <c r="W187" i="1"/>
  <c r="W191" i="1"/>
  <c r="W195" i="1"/>
  <c r="W199" i="1"/>
  <c r="W203" i="1"/>
  <c r="W207" i="1"/>
  <c r="W211" i="1"/>
  <c r="W215" i="1"/>
  <c r="W219" i="1"/>
  <c r="W223" i="1"/>
  <c r="W227" i="1"/>
  <c r="W231" i="1"/>
  <c r="W235" i="1"/>
  <c r="W239" i="1"/>
  <c r="W243" i="1"/>
  <c r="W247" i="1"/>
  <c r="W251" i="1"/>
  <c r="W255" i="1"/>
  <c r="W259" i="1"/>
  <c r="W263" i="1"/>
  <c r="W267" i="1"/>
  <c r="W271" i="1"/>
  <c r="W275" i="1"/>
  <c r="W279" i="1"/>
  <c r="W283" i="1"/>
  <c r="W287" i="1"/>
  <c r="W291" i="1"/>
  <c r="W295" i="1"/>
  <c r="W299" i="1"/>
  <c r="W303" i="1"/>
  <c r="W307" i="1"/>
  <c r="W311" i="1"/>
  <c r="W315" i="1"/>
  <c r="W319" i="1"/>
  <c r="W323" i="1"/>
  <c r="W327" i="1"/>
  <c r="W331" i="1"/>
  <c r="W335" i="1"/>
  <c r="W339" i="1"/>
  <c r="W343" i="1"/>
  <c r="W8" i="1"/>
  <c r="W24" i="1"/>
  <c r="W40" i="1"/>
  <c r="W56" i="1"/>
  <c r="W72" i="1"/>
  <c r="W88" i="1"/>
  <c r="W104" i="1"/>
  <c r="W120" i="1"/>
  <c r="W136" i="1"/>
  <c r="W152" i="1"/>
  <c r="W168" i="1"/>
  <c r="W184" i="1"/>
  <c r="W200" i="1"/>
  <c r="W216" i="1"/>
  <c r="W232" i="1"/>
  <c r="W248" i="1"/>
  <c r="W264" i="1"/>
  <c r="W280" i="1"/>
  <c r="W296" i="1"/>
  <c r="W312" i="1"/>
  <c r="W328" i="1"/>
  <c r="W344" i="1"/>
  <c r="W348" i="1"/>
  <c r="W352" i="1"/>
  <c r="W356" i="1"/>
  <c r="W360" i="1"/>
  <c r="W364" i="1"/>
  <c r="W368" i="1"/>
  <c r="W372" i="1"/>
  <c r="W376" i="1"/>
  <c r="W380" i="1"/>
  <c r="W384" i="1"/>
  <c r="W388" i="1"/>
  <c r="W392" i="1"/>
  <c r="W396" i="1"/>
  <c r="W400" i="1"/>
  <c r="W404" i="1"/>
  <c r="W408" i="1"/>
  <c r="W412" i="1"/>
  <c r="W416" i="1"/>
  <c r="W420" i="1"/>
  <c r="W424" i="1"/>
  <c r="W428" i="1"/>
  <c r="W432" i="1"/>
  <c r="W436" i="1"/>
  <c r="W440" i="1"/>
  <c r="W444" i="1"/>
  <c r="W448" i="1"/>
  <c r="W452" i="1"/>
  <c r="W456" i="1"/>
  <c r="W460" i="1"/>
  <c r="W464" i="1"/>
  <c r="W468" i="1"/>
  <c r="W472" i="1"/>
  <c r="W476" i="1"/>
  <c r="W480" i="1"/>
  <c r="W484" i="1"/>
  <c r="W488" i="1"/>
  <c r="W492" i="1"/>
  <c r="W496" i="1"/>
  <c r="W500" i="1"/>
  <c r="W504" i="1"/>
  <c r="W508" i="1"/>
  <c r="W512" i="1"/>
  <c r="W516" i="1"/>
  <c r="W520" i="1"/>
  <c r="W524" i="1"/>
  <c r="W528" i="1"/>
  <c r="W532" i="1"/>
  <c r="W536" i="1"/>
  <c r="W540" i="1"/>
  <c r="W544" i="1"/>
  <c r="W548" i="1"/>
  <c r="W552" i="1"/>
  <c r="W556" i="1"/>
  <c r="W560" i="1"/>
  <c r="W564" i="1"/>
  <c r="W568" i="1"/>
  <c r="W572" i="1"/>
  <c r="W576" i="1"/>
  <c r="W580" i="1"/>
  <c r="W584" i="1"/>
  <c r="W588" i="1"/>
  <c r="W592" i="1"/>
  <c r="W596" i="1"/>
  <c r="W600" i="1"/>
  <c r="W12" i="1"/>
  <c r="W28" i="1"/>
  <c r="W44" i="1"/>
  <c r="W60" i="1"/>
  <c r="W76" i="1"/>
  <c r="W92" i="1"/>
  <c r="W108" i="1"/>
  <c r="W124" i="1"/>
  <c r="W140" i="1"/>
  <c r="W156" i="1"/>
  <c r="W172" i="1"/>
  <c r="W188" i="1"/>
  <c r="W204" i="1"/>
  <c r="W220" i="1"/>
  <c r="W236" i="1"/>
  <c r="W252" i="1"/>
  <c r="W268" i="1"/>
  <c r="W284" i="1"/>
  <c r="W300" i="1"/>
  <c r="W316" i="1"/>
  <c r="W332" i="1"/>
  <c r="W345" i="1"/>
  <c r="W349" i="1"/>
  <c r="W353" i="1"/>
  <c r="W357" i="1"/>
  <c r="W361" i="1"/>
  <c r="W365" i="1"/>
  <c r="W369" i="1"/>
  <c r="W373" i="1"/>
  <c r="W377" i="1"/>
  <c r="W381" i="1"/>
  <c r="W385" i="1"/>
  <c r="W389" i="1"/>
  <c r="W393" i="1"/>
  <c r="W397" i="1"/>
  <c r="W401" i="1"/>
  <c r="W405" i="1"/>
  <c r="W409" i="1"/>
  <c r="W413" i="1"/>
  <c r="W417" i="1"/>
  <c r="W421" i="1"/>
  <c r="W425" i="1"/>
  <c r="W429" i="1"/>
  <c r="W433" i="1"/>
  <c r="W437" i="1"/>
  <c r="W441" i="1"/>
  <c r="W445" i="1"/>
  <c r="W449" i="1"/>
  <c r="W453" i="1"/>
  <c r="W457" i="1"/>
  <c r="W461" i="1"/>
  <c r="W465" i="1"/>
  <c r="W469" i="1"/>
  <c r="W473" i="1"/>
  <c r="W477" i="1"/>
  <c r="W481" i="1"/>
  <c r="W485" i="1"/>
  <c r="W489" i="1"/>
  <c r="W493" i="1"/>
  <c r="W497" i="1"/>
  <c r="W501" i="1"/>
  <c r="W505" i="1"/>
  <c r="W509" i="1"/>
  <c r="W513" i="1"/>
  <c r="W517" i="1"/>
  <c r="W521" i="1"/>
  <c r="W525" i="1"/>
  <c r="W529" i="1"/>
  <c r="W533" i="1"/>
  <c r="W537" i="1"/>
  <c r="W541" i="1"/>
  <c r="W545" i="1"/>
  <c r="W549" i="1"/>
  <c r="W553" i="1"/>
  <c r="W557" i="1"/>
  <c r="W561" i="1"/>
  <c r="W565" i="1"/>
  <c r="W569" i="1"/>
  <c r="W573" i="1"/>
  <c r="W577" i="1"/>
  <c r="W581" i="1"/>
  <c r="W585" i="1"/>
  <c r="W589" i="1"/>
  <c r="W593" i="1"/>
  <c r="W597" i="1"/>
  <c r="W16" i="1"/>
  <c r="W32" i="1"/>
  <c r="W48" i="1"/>
  <c r="W64" i="1"/>
  <c r="W80" i="1"/>
  <c r="W96" i="1"/>
  <c r="W112" i="1"/>
  <c r="W128" i="1"/>
  <c r="W144" i="1"/>
  <c r="W160" i="1"/>
  <c r="W176" i="1"/>
  <c r="W192" i="1"/>
  <c r="W208" i="1"/>
  <c r="W224" i="1"/>
  <c r="W240" i="1"/>
  <c r="W256" i="1"/>
  <c r="W272" i="1"/>
  <c r="W288" i="1"/>
  <c r="W304" i="1"/>
  <c r="W320" i="1"/>
  <c r="W336" i="1"/>
  <c r="W346" i="1"/>
  <c r="W350" i="1"/>
  <c r="W354" i="1"/>
  <c r="W358" i="1"/>
  <c r="W362" i="1"/>
  <c r="W366" i="1"/>
  <c r="W370" i="1"/>
  <c r="W374" i="1"/>
  <c r="W378" i="1"/>
  <c r="W382" i="1"/>
  <c r="W386" i="1"/>
  <c r="W390" i="1"/>
  <c r="W394" i="1"/>
  <c r="W398" i="1"/>
  <c r="W402" i="1"/>
  <c r="W406" i="1"/>
  <c r="W410" i="1"/>
  <c r="W414" i="1"/>
  <c r="W418" i="1"/>
  <c r="W422" i="1"/>
  <c r="W426" i="1"/>
  <c r="W430" i="1"/>
  <c r="W434" i="1"/>
  <c r="W438" i="1"/>
  <c r="W442" i="1"/>
  <c r="W446" i="1"/>
  <c r="W450" i="1"/>
  <c r="W454" i="1"/>
  <c r="W458" i="1"/>
  <c r="W462" i="1"/>
  <c r="W466" i="1"/>
  <c r="W470" i="1"/>
  <c r="W474" i="1"/>
  <c r="W478" i="1"/>
  <c r="W482" i="1"/>
  <c r="W486" i="1"/>
  <c r="W490" i="1"/>
  <c r="W494" i="1"/>
  <c r="W498" i="1"/>
  <c r="W502" i="1"/>
  <c r="W506" i="1"/>
  <c r="W510" i="1"/>
  <c r="W514" i="1"/>
  <c r="W518" i="1"/>
  <c r="W522" i="1"/>
  <c r="W526" i="1"/>
  <c r="W530" i="1"/>
  <c r="W534" i="1"/>
  <c r="W538" i="1"/>
  <c r="W542" i="1"/>
  <c r="W546" i="1"/>
  <c r="W550" i="1"/>
  <c r="W554" i="1"/>
  <c r="W558" i="1"/>
  <c r="W562" i="1"/>
  <c r="W566" i="1"/>
  <c r="W570" i="1"/>
  <c r="W574" i="1"/>
  <c r="W578" i="1"/>
  <c r="W582" i="1"/>
  <c r="W586" i="1"/>
  <c r="W590" i="1"/>
  <c r="W594" i="1"/>
  <c r="W598" i="1"/>
  <c r="W20" i="1"/>
  <c r="W84" i="1"/>
  <c r="W148" i="1"/>
  <c r="W212" i="1"/>
  <c r="W276" i="1"/>
  <c r="W340" i="1"/>
  <c r="W359" i="1"/>
  <c r="W375" i="1"/>
  <c r="W391" i="1"/>
  <c r="W407" i="1"/>
  <c r="W423" i="1"/>
  <c r="W439" i="1"/>
  <c r="W455" i="1"/>
  <c r="W471" i="1"/>
  <c r="W487" i="1"/>
  <c r="W503" i="1"/>
  <c r="W519" i="1"/>
  <c r="W535" i="1"/>
  <c r="W551" i="1"/>
  <c r="W567" i="1"/>
  <c r="W583" i="1"/>
  <c r="W599" i="1"/>
  <c r="W604" i="1"/>
  <c r="W608" i="1"/>
  <c r="W612" i="1"/>
  <c r="W616" i="1"/>
  <c r="W620" i="1"/>
  <c r="W624" i="1"/>
  <c r="W628" i="1"/>
  <c r="W632" i="1"/>
  <c r="W636" i="1"/>
  <c r="W640" i="1"/>
  <c r="W644" i="1"/>
  <c r="W648" i="1"/>
  <c r="W652" i="1"/>
  <c r="W656" i="1"/>
  <c r="W660" i="1"/>
  <c r="W664" i="1"/>
  <c r="W668" i="1"/>
  <c r="W672" i="1"/>
  <c r="W676" i="1"/>
  <c r="W680" i="1"/>
  <c r="W684" i="1"/>
  <c r="W688" i="1"/>
  <c r="W692" i="1"/>
  <c r="W696" i="1"/>
  <c r="W700" i="1"/>
  <c r="W704" i="1"/>
  <c r="W708" i="1"/>
  <c r="W712" i="1"/>
  <c r="W716" i="1"/>
  <c r="W720" i="1"/>
  <c r="W724" i="1"/>
  <c r="W728" i="1"/>
  <c r="W732" i="1"/>
  <c r="W736" i="1"/>
  <c r="W740" i="1"/>
  <c r="W744" i="1"/>
  <c r="W748" i="1"/>
  <c r="W752" i="1"/>
  <c r="W756" i="1"/>
  <c r="W760" i="1"/>
  <c r="W764" i="1"/>
  <c r="W768" i="1"/>
  <c r="W772" i="1"/>
  <c r="W776" i="1"/>
  <c r="W780" i="1"/>
  <c r="W784" i="1"/>
  <c r="W788" i="1"/>
  <c r="W792" i="1"/>
  <c r="W796" i="1"/>
  <c r="W800" i="1"/>
  <c r="W804" i="1"/>
  <c r="W808" i="1"/>
  <c r="W812" i="1"/>
  <c r="W816" i="1"/>
  <c r="W820" i="1"/>
  <c r="W824" i="1"/>
  <c r="W828" i="1"/>
  <c r="W832" i="1"/>
  <c r="W836" i="1"/>
  <c r="W840" i="1"/>
  <c r="W844" i="1"/>
  <c r="W848" i="1"/>
  <c r="W852" i="1"/>
  <c r="W856" i="1"/>
  <c r="W36" i="1"/>
  <c r="W100" i="1"/>
  <c r="W164" i="1"/>
  <c r="W228" i="1"/>
  <c r="W292" i="1"/>
  <c r="W347" i="1"/>
  <c r="W363" i="1"/>
  <c r="W379" i="1"/>
  <c r="W395" i="1"/>
  <c r="W411" i="1"/>
  <c r="W427" i="1"/>
  <c r="W443" i="1"/>
  <c r="W459" i="1"/>
  <c r="W475" i="1"/>
  <c r="W491" i="1"/>
  <c r="W507" i="1"/>
  <c r="W523" i="1"/>
  <c r="W539" i="1"/>
  <c r="W555" i="1"/>
  <c r="W571" i="1"/>
  <c r="W587" i="1"/>
  <c r="W601" i="1"/>
  <c r="W605" i="1"/>
  <c r="W609" i="1"/>
  <c r="W613" i="1"/>
  <c r="W617" i="1"/>
  <c r="W621" i="1"/>
  <c r="W625" i="1"/>
  <c r="W629" i="1"/>
  <c r="W633" i="1"/>
  <c r="W637" i="1"/>
  <c r="W641" i="1"/>
  <c r="W645" i="1"/>
  <c r="W649" i="1"/>
  <c r="W653" i="1"/>
  <c r="W657" i="1"/>
  <c r="W661" i="1"/>
  <c r="W665" i="1"/>
  <c r="W669" i="1"/>
  <c r="W673" i="1"/>
  <c r="W677" i="1"/>
  <c r="W681" i="1"/>
  <c r="W685" i="1"/>
  <c r="W689" i="1"/>
  <c r="W693" i="1"/>
  <c r="W697" i="1"/>
  <c r="W701" i="1"/>
  <c r="W705" i="1"/>
  <c r="W709" i="1"/>
  <c r="W713" i="1"/>
  <c r="W717" i="1"/>
  <c r="W721" i="1"/>
  <c r="W725" i="1"/>
  <c r="W729" i="1"/>
  <c r="W733" i="1"/>
  <c r="W737" i="1"/>
  <c r="W741" i="1"/>
  <c r="W745" i="1"/>
  <c r="W749" i="1"/>
  <c r="W753" i="1"/>
  <c r="W757" i="1"/>
  <c r="W761" i="1"/>
  <c r="W765" i="1"/>
  <c r="W769" i="1"/>
  <c r="W773" i="1"/>
  <c r="W777" i="1"/>
  <c r="W781" i="1"/>
  <c r="W785" i="1"/>
  <c r="W789" i="1"/>
  <c r="W793" i="1"/>
  <c r="W797" i="1"/>
  <c r="W801" i="1"/>
  <c r="W805" i="1"/>
  <c r="W809" i="1"/>
  <c r="W813" i="1"/>
  <c r="W817" i="1"/>
  <c r="W821" i="1"/>
  <c r="W825" i="1"/>
  <c r="W829" i="1"/>
  <c r="W833" i="1"/>
  <c r="W837" i="1"/>
  <c r="W841" i="1"/>
  <c r="W845" i="1"/>
  <c r="W849" i="1"/>
  <c r="W853" i="1"/>
  <c r="W857" i="1"/>
  <c r="W52" i="1"/>
  <c r="W116" i="1"/>
  <c r="W180" i="1"/>
  <c r="W244" i="1"/>
  <c r="W308" i="1"/>
  <c r="W351" i="1"/>
  <c r="W367" i="1"/>
  <c r="W383" i="1"/>
  <c r="W399" i="1"/>
  <c r="W415" i="1"/>
  <c r="W431" i="1"/>
  <c r="W447" i="1"/>
  <c r="W463" i="1"/>
  <c r="W479" i="1"/>
  <c r="W495" i="1"/>
  <c r="W511" i="1"/>
  <c r="W527" i="1"/>
  <c r="W543" i="1"/>
  <c r="W559" i="1"/>
  <c r="W575" i="1"/>
  <c r="W591" i="1"/>
  <c r="W602" i="1"/>
  <c r="W606" i="1"/>
  <c r="W610" i="1"/>
  <c r="W614" i="1"/>
  <c r="W618" i="1"/>
  <c r="W622" i="1"/>
  <c r="W626" i="1"/>
  <c r="W630" i="1"/>
  <c r="W634" i="1"/>
  <c r="W638" i="1"/>
  <c r="W642" i="1"/>
  <c r="W646" i="1"/>
  <c r="W650" i="1"/>
  <c r="W654" i="1"/>
  <c r="W658" i="1"/>
  <c r="W662" i="1"/>
  <c r="W666" i="1"/>
  <c r="W670" i="1"/>
  <c r="W674" i="1"/>
  <c r="W678" i="1"/>
  <c r="W682" i="1"/>
  <c r="W686" i="1"/>
  <c r="W690" i="1"/>
  <c r="W694" i="1"/>
  <c r="W698" i="1"/>
  <c r="W702" i="1"/>
  <c r="W706" i="1"/>
  <c r="W710" i="1"/>
  <c r="W714" i="1"/>
  <c r="W718" i="1"/>
  <c r="W722" i="1"/>
  <c r="W726" i="1"/>
  <c r="W730" i="1"/>
  <c r="W734" i="1"/>
  <c r="W738" i="1"/>
  <c r="W742" i="1"/>
  <c r="W746" i="1"/>
  <c r="W750" i="1"/>
  <c r="W754" i="1"/>
  <c r="W758" i="1"/>
  <c r="W762" i="1"/>
  <c r="W766" i="1"/>
  <c r="W770" i="1"/>
  <c r="W774" i="1"/>
  <c r="W778" i="1"/>
  <c r="W782" i="1"/>
  <c r="W786" i="1"/>
  <c r="W790" i="1"/>
  <c r="W794" i="1"/>
  <c r="W798" i="1"/>
  <c r="W802" i="1"/>
  <c r="W806" i="1"/>
  <c r="W810" i="1"/>
  <c r="W814" i="1"/>
  <c r="W818" i="1"/>
  <c r="W822" i="1"/>
  <c r="W826" i="1"/>
  <c r="W830" i="1"/>
  <c r="W834" i="1"/>
  <c r="W838" i="1"/>
  <c r="W842" i="1"/>
  <c r="W846" i="1"/>
  <c r="W850" i="1"/>
  <c r="W854" i="1"/>
  <c r="W68" i="1"/>
  <c r="W324" i="1"/>
  <c r="W403" i="1"/>
  <c r="W467" i="1"/>
  <c r="W531" i="1"/>
  <c r="W595" i="1"/>
  <c r="W615" i="1"/>
  <c r="W631" i="1"/>
  <c r="W647" i="1"/>
  <c r="W663" i="1"/>
  <c r="W679" i="1"/>
  <c r="W695" i="1"/>
  <c r="W711" i="1"/>
  <c r="W727" i="1"/>
  <c r="W743" i="1"/>
  <c r="W759" i="1"/>
  <c r="W775" i="1"/>
  <c r="W791" i="1"/>
  <c r="W807" i="1"/>
  <c r="W823" i="1"/>
  <c r="W839" i="1"/>
  <c r="W855" i="1"/>
  <c r="W861" i="1"/>
  <c r="W865" i="1"/>
  <c r="W869" i="1"/>
  <c r="W873" i="1"/>
  <c r="W877" i="1"/>
  <c r="W881" i="1"/>
  <c r="W885" i="1"/>
  <c r="W889" i="1"/>
  <c r="W893" i="1"/>
  <c r="W897" i="1"/>
  <c r="W901" i="1"/>
  <c r="W905" i="1"/>
  <c r="W909" i="1"/>
  <c r="W913" i="1"/>
  <c r="W917" i="1"/>
  <c r="W921" i="1"/>
  <c r="W925" i="1"/>
  <c r="W929" i="1"/>
  <c r="W933" i="1"/>
  <c r="W937" i="1"/>
  <c r="W941" i="1"/>
  <c r="W945" i="1"/>
  <c r="W949" i="1"/>
  <c r="W953" i="1"/>
  <c r="W957" i="1"/>
  <c r="W961" i="1"/>
  <c r="W965" i="1"/>
  <c r="W969" i="1"/>
  <c r="W973" i="1"/>
  <c r="W977" i="1"/>
  <c r="W981" i="1"/>
  <c r="W985" i="1"/>
  <c r="W989" i="1"/>
  <c r="W993" i="1"/>
  <c r="W997" i="1"/>
  <c r="W1001" i="1"/>
  <c r="W1005" i="1"/>
  <c r="W451" i="1"/>
  <c r="W579" i="1"/>
  <c r="W611" i="1"/>
  <c r="W659" i="1"/>
  <c r="W707" i="1"/>
  <c r="W739" i="1"/>
  <c r="W771" i="1"/>
  <c r="W803" i="1"/>
  <c r="W835" i="1"/>
  <c r="W860" i="1"/>
  <c r="W868" i="1"/>
  <c r="W876" i="1"/>
  <c r="W884" i="1"/>
  <c r="W892" i="1"/>
  <c r="W908" i="1"/>
  <c r="W912" i="1"/>
  <c r="W916" i="1"/>
  <c r="W928" i="1"/>
  <c r="W940" i="1"/>
  <c r="W956" i="1"/>
  <c r="W964" i="1"/>
  <c r="W976" i="1"/>
  <c r="W992" i="1"/>
  <c r="W1000" i="1"/>
  <c r="W132" i="1"/>
  <c r="W355" i="1"/>
  <c r="W419" i="1"/>
  <c r="W483" i="1"/>
  <c r="W547" i="1"/>
  <c r="W603" i="1"/>
  <c r="W619" i="1"/>
  <c r="W635" i="1"/>
  <c r="W651" i="1"/>
  <c r="W667" i="1"/>
  <c r="W683" i="1"/>
  <c r="W699" i="1"/>
  <c r="W715" i="1"/>
  <c r="W731" i="1"/>
  <c r="W747" i="1"/>
  <c r="W763" i="1"/>
  <c r="W779" i="1"/>
  <c r="W795" i="1"/>
  <c r="W811" i="1"/>
  <c r="W827" i="1"/>
  <c r="W843" i="1"/>
  <c r="W858" i="1"/>
  <c r="W862" i="1"/>
  <c r="W866" i="1"/>
  <c r="W870" i="1"/>
  <c r="W874" i="1"/>
  <c r="W878" i="1"/>
  <c r="W882" i="1"/>
  <c r="W886" i="1"/>
  <c r="W890" i="1"/>
  <c r="W894" i="1"/>
  <c r="W898" i="1"/>
  <c r="W902" i="1"/>
  <c r="W906" i="1"/>
  <c r="W910" i="1"/>
  <c r="W914" i="1"/>
  <c r="W918" i="1"/>
  <c r="W922" i="1"/>
  <c r="W926" i="1"/>
  <c r="W930" i="1"/>
  <c r="W934" i="1"/>
  <c r="W938" i="1"/>
  <c r="W942" i="1"/>
  <c r="W946" i="1"/>
  <c r="W950" i="1"/>
  <c r="W954" i="1"/>
  <c r="W958" i="1"/>
  <c r="W962" i="1"/>
  <c r="W966" i="1"/>
  <c r="W970" i="1"/>
  <c r="W974" i="1"/>
  <c r="W978" i="1"/>
  <c r="W982" i="1"/>
  <c r="W986" i="1"/>
  <c r="W990" i="1"/>
  <c r="W994" i="1"/>
  <c r="W998" i="1"/>
  <c r="W1002" i="1"/>
  <c r="W387" i="1"/>
  <c r="W515" i="1"/>
  <c r="W627" i="1"/>
  <c r="W643" i="1"/>
  <c r="W675" i="1"/>
  <c r="W691" i="1"/>
  <c r="W723" i="1"/>
  <c r="W755" i="1"/>
  <c r="W787" i="1"/>
  <c r="W819" i="1"/>
  <c r="W851" i="1"/>
  <c r="W864" i="1"/>
  <c r="W872" i="1"/>
  <c r="W880" i="1"/>
  <c r="W888" i="1"/>
  <c r="W896" i="1"/>
  <c r="W904" i="1"/>
  <c r="W920" i="1"/>
  <c r="W932" i="1"/>
  <c r="W944" i="1"/>
  <c r="W952" i="1"/>
  <c r="W968" i="1"/>
  <c r="W980" i="1"/>
  <c r="W988" i="1"/>
  <c r="W1004" i="1"/>
  <c r="W196" i="1"/>
  <c r="W371" i="1"/>
  <c r="W435" i="1"/>
  <c r="W499" i="1"/>
  <c r="W563" i="1"/>
  <c r="W607" i="1"/>
  <c r="W623" i="1"/>
  <c r="W639" i="1"/>
  <c r="W655" i="1"/>
  <c r="W671" i="1"/>
  <c r="W687" i="1"/>
  <c r="W703" i="1"/>
  <c r="W719" i="1"/>
  <c r="W735" i="1"/>
  <c r="W751" i="1"/>
  <c r="W767" i="1"/>
  <c r="W783" i="1"/>
  <c r="W799" i="1"/>
  <c r="W815" i="1"/>
  <c r="W831" i="1"/>
  <c r="W847" i="1"/>
  <c r="W859" i="1"/>
  <c r="W863" i="1"/>
  <c r="W867" i="1"/>
  <c r="W871" i="1"/>
  <c r="W875" i="1"/>
  <c r="W879" i="1"/>
  <c r="W883" i="1"/>
  <c r="W887" i="1"/>
  <c r="W891" i="1"/>
  <c r="W895" i="1"/>
  <c r="W899" i="1"/>
  <c r="W903" i="1"/>
  <c r="W907" i="1"/>
  <c r="W911" i="1"/>
  <c r="W915" i="1"/>
  <c r="W919" i="1"/>
  <c r="W923" i="1"/>
  <c r="W927" i="1"/>
  <c r="W931" i="1"/>
  <c r="W935" i="1"/>
  <c r="W939" i="1"/>
  <c r="W943" i="1"/>
  <c r="W947" i="1"/>
  <c r="W951" i="1"/>
  <c r="W955" i="1"/>
  <c r="W959" i="1"/>
  <c r="W963" i="1"/>
  <c r="W967" i="1"/>
  <c r="W971" i="1"/>
  <c r="W975" i="1"/>
  <c r="W979" i="1"/>
  <c r="W983" i="1"/>
  <c r="W987" i="1"/>
  <c r="W991" i="1"/>
  <c r="W995" i="1"/>
  <c r="W999" i="1"/>
  <c r="W1003" i="1"/>
  <c r="W260" i="1"/>
  <c r="W900" i="1"/>
  <c r="W924" i="1"/>
  <c r="W936" i="1"/>
  <c r="W948" i="1"/>
  <c r="W960" i="1"/>
  <c r="W972" i="1"/>
  <c r="W984" i="1"/>
  <c r="W996" i="1"/>
  <c r="AH989" i="1"/>
  <c r="AH941" i="1"/>
  <c r="AH933" i="1"/>
  <c r="AH905" i="1"/>
  <c r="AH833" i="1"/>
  <c r="AH825" i="1"/>
  <c r="AH797" i="1"/>
  <c r="AH793" i="1"/>
  <c r="AH773" i="1"/>
  <c r="AH757" i="1"/>
  <c r="AH749" i="1"/>
  <c r="AH721" i="1"/>
  <c r="AH581" i="1"/>
  <c r="AH461" i="1"/>
  <c r="AH353" i="1"/>
  <c r="AH345" i="1"/>
  <c r="AH341" i="1"/>
  <c r="AH329" i="1"/>
  <c r="AH285" i="1"/>
  <c r="AH253" i="1"/>
  <c r="AH245" i="1"/>
  <c r="AH241" i="1"/>
  <c r="AH145" i="1"/>
  <c r="AH113" i="1"/>
  <c r="AH77" i="1"/>
  <c r="AH73" i="1"/>
  <c r="AH65" i="1"/>
  <c r="BU721" i="1"/>
  <c r="BU49" i="1"/>
  <c r="BH830" i="1"/>
  <c r="AH982" i="1"/>
  <c r="AH902" i="1"/>
  <c r="AH578" i="1"/>
  <c r="BU861" i="1"/>
  <c r="BU521" i="1"/>
  <c r="BU317" i="1"/>
  <c r="BU213" i="1"/>
  <c r="BU85" i="1"/>
  <c r="BU81" i="1"/>
  <c r="BU21" i="1"/>
  <c r="BU965" i="1"/>
  <c r="BU873" i="1"/>
  <c r="BU825" i="1"/>
  <c r="BU705" i="1"/>
  <c r="BU669" i="1"/>
  <c r="BU617" i="1"/>
  <c r="BU457" i="1"/>
  <c r="BU441" i="1"/>
  <c r="BU389" i="1"/>
  <c r="BU381" i="1"/>
  <c r="BU377" i="1"/>
  <c r="BU369" i="1"/>
  <c r="BU281" i="1"/>
  <c r="BU205" i="1"/>
  <c r="BU61" i="1"/>
  <c r="BU865" i="1"/>
  <c r="BU813" i="1"/>
  <c r="BU641" i="1"/>
  <c r="BU373" i="1"/>
  <c r="BU349" i="1"/>
  <c r="BU145" i="1"/>
  <c r="BU29" i="1"/>
  <c r="BU869" i="1"/>
  <c r="BU693" i="1"/>
  <c r="BU685" i="1"/>
  <c r="BU593" i="1"/>
  <c r="BU997" i="1"/>
  <c r="BU949" i="1"/>
  <c r="BU937" i="1"/>
  <c r="BU793" i="1"/>
  <c r="BU761" i="1"/>
  <c r="BU677" i="1"/>
  <c r="BU665" i="1"/>
  <c r="BU569" i="1"/>
  <c r="BU561" i="1"/>
  <c r="BU509" i="1"/>
  <c r="BU449" i="1"/>
  <c r="BU429" i="1"/>
  <c r="BU361" i="1"/>
  <c r="BU345" i="1"/>
  <c r="BU289" i="1"/>
  <c r="BU245" i="1"/>
  <c r="BU221" i="1"/>
  <c r="BU201" i="1"/>
  <c r="BU117" i="1"/>
  <c r="BU89" i="1"/>
  <c r="BU77" i="1"/>
  <c r="BU25" i="1"/>
  <c r="BU17" i="1"/>
  <c r="BU987" i="1"/>
  <c r="BU951" i="1"/>
  <c r="AH820" i="1"/>
  <c r="BU993" i="1"/>
  <c r="BU961" i="1"/>
  <c r="BU777" i="1"/>
  <c r="BU757" i="1"/>
  <c r="BU709" i="1"/>
  <c r="BU573" i="1"/>
  <c r="BU501" i="1"/>
  <c r="BU493" i="1"/>
  <c r="BU401" i="1"/>
  <c r="BU189" i="1"/>
  <c r="BU161" i="1"/>
  <c r="BU101" i="1"/>
  <c r="BU97" i="1"/>
  <c r="BU69" i="1"/>
  <c r="AH156" i="1"/>
  <c r="AH1003" i="1"/>
  <c r="AH995" i="1"/>
  <c r="AH983" i="1"/>
  <c r="AH979" i="1"/>
  <c r="AH971" i="1"/>
  <c r="AH935" i="1"/>
  <c r="AH907" i="1"/>
  <c r="AH899" i="1"/>
  <c r="AH871" i="1"/>
  <c r="AH855" i="1"/>
  <c r="AH843" i="1"/>
  <c r="AH831" i="1"/>
  <c r="AH771" i="1"/>
  <c r="AH731" i="1"/>
  <c r="AH727" i="1"/>
  <c r="AH687" i="1"/>
  <c r="AH679" i="1"/>
  <c r="AH663" i="1"/>
  <c r="AH655" i="1"/>
  <c r="AH647" i="1"/>
  <c r="AH639" i="1"/>
  <c r="AH615" i="1"/>
  <c r="AH579" i="1"/>
  <c r="AH559" i="1"/>
  <c r="AH547" i="1"/>
  <c r="AH523" i="1"/>
  <c r="AH519" i="1"/>
  <c r="AH515" i="1"/>
  <c r="AH511" i="1"/>
  <c r="AH479" i="1"/>
  <c r="AH407" i="1"/>
  <c r="AH403" i="1"/>
  <c r="AH395" i="1"/>
  <c r="AH391" i="1"/>
  <c r="AH387" i="1"/>
  <c r="AH371" i="1"/>
  <c r="AH319" i="1"/>
  <c r="AH279" i="1"/>
  <c r="AH271" i="1"/>
  <c r="AH247" i="1"/>
  <c r="AH223" i="1"/>
  <c r="AH183" i="1"/>
  <c r="AH179" i="1"/>
  <c r="AH151" i="1"/>
  <c r="AH147" i="1"/>
  <c r="AH143" i="1"/>
  <c r="AH139" i="1"/>
  <c r="AH43" i="1"/>
  <c r="AH39" i="1"/>
  <c r="AH15" i="1"/>
  <c r="BU270" i="1"/>
  <c r="BU894" i="1"/>
  <c r="BU770" i="1"/>
  <c r="BU606" i="1"/>
  <c r="BU534" i="1"/>
  <c r="BU502" i="1"/>
  <c r="BU410" i="1"/>
  <c r="AH5" i="1"/>
  <c r="AH849" i="1"/>
  <c r="AH809" i="1"/>
  <c r="AH665" i="1"/>
  <c r="AH509" i="1"/>
  <c r="AH389" i="1"/>
  <c r="AH105" i="1"/>
  <c r="BU989" i="1"/>
  <c r="BU921" i="1"/>
  <c r="BU809" i="1"/>
  <c r="BU657" i="1"/>
  <c r="BU649" i="1"/>
  <c r="BU637" i="1"/>
  <c r="BU601" i="1"/>
  <c r="BU589" i="1"/>
  <c r="BU585" i="1"/>
  <c r="BU549" i="1"/>
  <c r="BU505" i="1"/>
  <c r="BU477" i="1"/>
  <c r="BU461" i="1"/>
  <c r="BU413" i="1"/>
  <c r="BU405" i="1"/>
  <c r="BU301" i="1"/>
  <c r="BU297" i="1"/>
  <c r="BU253" i="1"/>
  <c r="BU241" i="1"/>
  <c r="BU237" i="1"/>
  <c r="BU225" i="1"/>
  <c r="BU181" i="1"/>
  <c r="BU177" i="1"/>
  <c r="BU165" i="1"/>
  <c r="BU109" i="1"/>
  <c r="BU73" i="1"/>
  <c r="BU57" i="1"/>
  <c r="BU41" i="1"/>
  <c r="AU807" i="1"/>
  <c r="AU127" i="1"/>
  <c r="AH998" i="1"/>
  <c r="AH602" i="1"/>
  <c r="AH526" i="1"/>
  <c r="AH406" i="1"/>
  <c r="AH378" i="1"/>
  <c r="AH282" i="1"/>
  <c r="AH1001" i="1"/>
  <c r="AH997" i="1"/>
  <c r="AH993" i="1"/>
  <c r="AH985" i="1"/>
  <c r="AH981" i="1"/>
  <c r="AH977" i="1"/>
  <c r="AH973" i="1"/>
  <c r="AH969" i="1"/>
  <c r="AH965" i="1"/>
  <c r="AH961" i="1"/>
  <c r="AH957" i="1"/>
  <c r="AH953" i="1"/>
  <c r="AH949" i="1"/>
  <c r="AH945" i="1"/>
  <c r="AH937" i="1"/>
  <c r="AH929" i="1"/>
  <c r="AH925" i="1"/>
  <c r="AH921" i="1"/>
  <c r="AH917" i="1"/>
  <c r="AH913" i="1"/>
  <c r="AH909" i="1"/>
  <c r="AH901" i="1"/>
  <c r="AH897" i="1"/>
  <c r="AH893" i="1"/>
  <c r="AH889" i="1"/>
  <c r="AH885" i="1"/>
  <c r="AH881" i="1"/>
  <c r="AH877" i="1"/>
  <c r="AH873" i="1"/>
  <c r="AH869" i="1"/>
  <c r="AH865" i="1"/>
  <c r="AH861" i="1"/>
  <c r="AH857" i="1"/>
  <c r="AH853" i="1"/>
  <c r="AH845" i="1"/>
  <c r="AH841" i="1"/>
  <c r="AH837" i="1"/>
  <c r="AH829" i="1"/>
  <c r="AH821" i="1"/>
  <c r="AH817" i="1"/>
  <c r="AH813" i="1"/>
  <c r="AH805" i="1"/>
  <c r="AH801" i="1"/>
  <c r="AH789" i="1"/>
  <c r="AH785" i="1"/>
  <c r="BU983" i="1"/>
  <c r="BU811" i="1"/>
  <c r="BU335" i="1"/>
  <c r="BU39" i="1"/>
  <c r="AH781" i="1"/>
  <c r="AH777" i="1"/>
  <c r="AH769" i="1"/>
  <c r="AH765" i="1"/>
  <c r="AH761" i="1"/>
  <c r="AH753" i="1"/>
  <c r="AH745" i="1"/>
  <c r="AH741" i="1"/>
  <c r="AH737" i="1"/>
  <c r="AH733" i="1"/>
  <c r="AH729" i="1"/>
  <c r="AH725" i="1"/>
  <c r="AH717" i="1"/>
  <c r="AH713" i="1"/>
  <c r="AH709" i="1"/>
  <c r="AH705" i="1"/>
  <c r="AH701" i="1"/>
  <c r="AH697" i="1"/>
  <c r="AH693" i="1"/>
  <c r="AH689" i="1"/>
  <c r="AH685" i="1"/>
  <c r="AH681" i="1"/>
  <c r="AH677" i="1"/>
  <c r="AH673" i="1"/>
  <c r="AH669" i="1"/>
  <c r="AH661" i="1"/>
  <c r="AH657" i="1"/>
  <c r="AH653" i="1"/>
  <c r="AH649" i="1"/>
  <c r="AH645" i="1"/>
  <c r="AH641" i="1"/>
  <c r="AH637" i="1"/>
  <c r="AH633" i="1"/>
  <c r="AH629" i="1"/>
  <c r="AH625" i="1"/>
  <c r="AH621" i="1"/>
  <c r="AH617" i="1"/>
  <c r="AH613" i="1"/>
  <c r="AH609" i="1"/>
  <c r="AH605" i="1"/>
  <c r="AH601" i="1"/>
  <c r="AH597" i="1"/>
  <c r="AH593" i="1"/>
  <c r="AH589" i="1"/>
  <c r="AH585" i="1"/>
  <c r="AH577" i="1"/>
  <c r="AH573" i="1"/>
  <c r="AH569" i="1"/>
  <c r="AH565" i="1"/>
  <c r="AH561" i="1"/>
  <c r="AH557" i="1"/>
  <c r="AH553" i="1"/>
  <c r="AH549" i="1"/>
  <c r="AH545" i="1"/>
  <c r="AH541" i="1"/>
  <c r="AH537" i="1"/>
  <c r="AH533" i="1"/>
  <c r="AH529" i="1"/>
  <c r="AH525" i="1"/>
  <c r="AH521" i="1"/>
  <c r="AH517" i="1"/>
  <c r="AH513" i="1"/>
  <c r="AH505" i="1"/>
  <c r="AH501" i="1"/>
  <c r="AH497" i="1"/>
  <c r="AH493" i="1"/>
  <c r="AH489" i="1"/>
  <c r="AH485" i="1"/>
  <c r="AH481" i="1"/>
  <c r="AH477" i="1"/>
  <c r="AH473" i="1"/>
  <c r="AH469" i="1"/>
  <c r="AH465" i="1"/>
  <c r="AH457" i="1"/>
  <c r="AH453" i="1"/>
  <c r="AH449" i="1"/>
  <c r="AH445" i="1"/>
  <c r="AH441" i="1"/>
  <c r="AH437" i="1"/>
  <c r="AH433" i="1"/>
  <c r="AH429" i="1"/>
  <c r="AH425" i="1"/>
  <c r="AH421" i="1"/>
  <c r="AH417" i="1"/>
  <c r="AH413" i="1"/>
  <c r="BU515" i="1"/>
  <c r="BU79" i="1"/>
  <c r="BU35" i="1"/>
  <c r="AH978" i="1"/>
  <c r="AH954" i="1"/>
  <c r="AH858" i="1"/>
  <c r="AH854" i="1"/>
  <c r="AH846" i="1"/>
  <c r="AH834" i="1"/>
  <c r="AH798" i="1"/>
  <c r="AH770" i="1"/>
  <c r="AH766" i="1"/>
  <c r="AH742" i="1"/>
  <c r="AH734" i="1"/>
  <c r="AH706" i="1"/>
  <c r="AH686" i="1"/>
  <c r="AH634" i="1"/>
  <c r="AH598" i="1"/>
  <c r="AH586" i="1"/>
  <c r="AH498" i="1"/>
  <c r="AH494" i="1"/>
  <c r="AH490" i="1"/>
  <c r="AH462" i="1"/>
  <c r="AH394" i="1"/>
  <c r="AH334" i="1"/>
  <c r="AH330" i="1"/>
  <c r="AH286" i="1"/>
  <c r="AH274" i="1"/>
  <c r="AH242" i="1"/>
  <c r="AH218" i="1"/>
  <c r="AH214" i="1"/>
  <c r="AH194" i="1"/>
  <c r="AH182" i="1"/>
  <c r="AH142" i="1"/>
  <c r="AH102" i="1"/>
  <c r="AH50" i="1"/>
  <c r="AH38" i="1"/>
  <c r="AH34" i="1"/>
  <c r="BU954" i="1"/>
  <c r="BU946" i="1"/>
  <c r="BU838" i="1"/>
  <c r="BU834" i="1"/>
  <c r="BU814" i="1"/>
  <c r="BU762" i="1"/>
  <c r="BU722" i="1"/>
  <c r="BU662" i="1"/>
  <c r="BU562" i="1"/>
  <c r="BU486" i="1"/>
  <c r="BU374" i="1"/>
  <c r="BU342" i="1"/>
  <c r="BU338" i="1"/>
  <c r="BU294" i="1"/>
  <c r="BU290" i="1"/>
  <c r="BU206" i="1"/>
  <c r="BU198" i="1"/>
  <c r="BU90" i="1"/>
  <c r="BU30" i="1"/>
  <c r="AH376" i="1"/>
  <c r="BU535" i="1"/>
  <c r="BU399" i="1"/>
  <c r="BU359" i="1"/>
  <c r="BU243" i="1"/>
  <c r="BU171" i="1"/>
  <c r="BU131" i="1"/>
  <c r="BU991" i="1"/>
  <c r="BU971" i="1"/>
  <c r="BU955" i="1"/>
  <c r="BU619" i="1"/>
  <c r="BU999" i="1"/>
  <c r="BU979" i="1"/>
  <c r="BU963" i="1"/>
  <c r="BU367" i="1"/>
  <c r="BU319" i="1"/>
  <c r="BU1003" i="1"/>
  <c r="BU995" i="1"/>
  <c r="BU975" i="1"/>
  <c r="BU967" i="1"/>
  <c r="BU959" i="1"/>
  <c r="BU743" i="1"/>
  <c r="BU671" i="1"/>
  <c r="BU939" i="1"/>
  <c r="BU927" i="1"/>
  <c r="BU915" i="1"/>
  <c r="BU903" i="1"/>
  <c r="BU887" i="1"/>
  <c r="BU871" i="1"/>
  <c r="BU859" i="1"/>
  <c r="BU847" i="1"/>
  <c r="BU835" i="1"/>
  <c r="BU823" i="1"/>
  <c r="BU803" i="1"/>
  <c r="BU791" i="1"/>
  <c r="BU779" i="1"/>
  <c r="BU767" i="1"/>
  <c r="BU751" i="1"/>
  <c r="BU735" i="1"/>
  <c r="BU723" i="1"/>
  <c r="BU711" i="1"/>
  <c r="BU699" i="1"/>
  <c r="BU683" i="1"/>
  <c r="BU667" i="1"/>
  <c r="BU655" i="1"/>
  <c r="BU643" i="1"/>
  <c r="BU631" i="1"/>
  <c r="BU607" i="1"/>
  <c r="BU595" i="1"/>
  <c r="BU567" i="1"/>
  <c r="AH967" i="1"/>
  <c r="AH963" i="1"/>
  <c r="AH959" i="1"/>
  <c r="AH955" i="1"/>
  <c r="AH951" i="1"/>
  <c r="AH939" i="1"/>
  <c r="AH847" i="1"/>
  <c r="AH835" i="1"/>
  <c r="AH827" i="1"/>
  <c r="AH703" i="1"/>
  <c r="AH627" i="1"/>
  <c r="AH611" i="1"/>
  <c r="AH587" i="1"/>
  <c r="AH543" i="1"/>
  <c r="AH531" i="1"/>
  <c r="AH527" i="1"/>
  <c r="AH499" i="1"/>
  <c r="AH483" i="1"/>
  <c r="AH471" i="1"/>
  <c r="AH463" i="1"/>
  <c r="AH455" i="1"/>
  <c r="AH451" i="1"/>
  <c r="AH423" i="1"/>
  <c r="AH419" i="1"/>
  <c r="AH399" i="1"/>
  <c r="AH363" i="1"/>
  <c r="AH351" i="1"/>
  <c r="AH343" i="1"/>
  <c r="AH331" i="1"/>
  <c r="AH327" i="1"/>
  <c r="AH227" i="1"/>
  <c r="AH219" i="1"/>
  <c r="AH215" i="1"/>
  <c r="AH163" i="1"/>
  <c r="AH131" i="1"/>
  <c r="AH127" i="1"/>
  <c r="AH115" i="1"/>
  <c r="AH111" i="1"/>
  <c r="AH103" i="1"/>
  <c r="AH99" i="1"/>
  <c r="AH95" i="1"/>
  <c r="AH71" i="1"/>
  <c r="AH63" i="1"/>
  <c r="BU947" i="1"/>
  <c r="BU935" i="1"/>
  <c r="BU923" i="1"/>
  <c r="BU911" i="1"/>
  <c r="BU899" i="1"/>
  <c r="BU891" i="1"/>
  <c r="BU879" i="1"/>
  <c r="BU867" i="1"/>
  <c r="BU855" i="1"/>
  <c r="BU839" i="1"/>
  <c r="BU827" i="1"/>
  <c r="BU815" i="1"/>
  <c r="BU795" i="1"/>
  <c r="BU783" i="1"/>
  <c r="BU771" i="1"/>
  <c r="BU759" i="1"/>
  <c r="BU747" i="1"/>
  <c r="BU731" i="1"/>
  <c r="BU715" i="1"/>
  <c r="BU703" i="1"/>
  <c r="BU691" i="1"/>
  <c r="BU679" i="1"/>
  <c r="BU659" i="1"/>
  <c r="BU651" i="1"/>
  <c r="BU639" i="1"/>
  <c r="BU627" i="1"/>
  <c r="BU611" i="1"/>
  <c r="BU599" i="1"/>
  <c r="BU587" i="1"/>
  <c r="BU579" i="1"/>
  <c r="BU575" i="1"/>
  <c r="BU559" i="1"/>
  <c r="BU527" i="1"/>
  <c r="BU511" i="1"/>
  <c r="BU483" i="1"/>
  <c r="BU451" i="1"/>
  <c r="BU439" i="1"/>
  <c r="BU407" i="1"/>
  <c r="BU307" i="1"/>
  <c r="BU279" i="1"/>
  <c r="BU199" i="1"/>
  <c r="BU183" i="1"/>
  <c r="BU151" i="1"/>
  <c r="BU127" i="1"/>
  <c r="BU115" i="1"/>
  <c r="BU107" i="1"/>
  <c r="BU51" i="1"/>
  <c r="BU11" i="1"/>
  <c r="BU943" i="1"/>
  <c r="BU931" i="1"/>
  <c r="BU919" i="1"/>
  <c r="BU907" i="1"/>
  <c r="BU895" i="1"/>
  <c r="BU883" i="1"/>
  <c r="BU875" i="1"/>
  <c r="BU863" i="1"/>
  <c r="BU851" i="1"/>
  <c r="BU843" i="1"/>
  <c r="BU831" i="1"/>
  <c r="BU819" i="1"/>
  <c r="BU807" i="1"/>
  <c r="BU799" i="1"/>
  <c r="BU787" i="1"/>
  <c r="BU775" i="1"/>
  <c r="BU763" i="1"/>
  <c r="BU755" i="1"/>
  <c r="BU739" i="1"/>
  <c r="BU727" i="1"/>
  <c r="BU719" i="1"/>
  <c r="BU707" i="1"/>
  <c r="BU695" i="1"/>
  <c r="BU687" i="1"/>
  <c r="BU675" i="1"/>
  <c r="BU663" i="1"/>
  <c r="BU647" i="1"/>
  <c r="BU635" i="1"/>
  <c r="BU623" i="1"/>
  <c r="BU615" i="1"/>
  <c r="BU603" i="1"/>
  <c r="BU591" i="1"/>
  <c r="BU583" i="1"/>
  <c r="BU571" i="1"/>
  <c r="BU563" i="1"/>
  <c r="BU519" i="1"/>
  <c r="BU491" i="1"/>
  <c r="BU479" i="1"/>
  <c r="BU443" i="1"/>
  <c r="BU431" i="1"/>
  <c r="BU379" i="1"/>
  <c r="BU303" i="1"/>
  <c r="BU287" i="1"/>
  <c r="BU207" i="1"/>
  <c r="BU167" i="1"/>
  <c r="BU159" i="1"/>
  <c r="BU123" i="1"/>
  <c r="BU111" i="1"/>
  <c r="BU103" i="1"/>
  <c r="BU47" i="1"/>
  <c r="BU555" i="1"/>
  <c r="BU547" i="1"/>
  <c r="BU539" i="1"/>
  <c r="BU503" i="1"/>
  <c r="BU495" i="1"/>
  <c r="BU487" i="1"/>
  <c r="BU471" i="1"/>
  <c r="BU463" i="1"/>
  <c r="BU455" i="1"/>
  <c r="BU447" i="1"/>
  <c r="BU435" i="1"/>
  <c r="BU427" i="1"/>
  <c r="BU419" i="1"/>
  <c r="BU411" i="1"/>
  <c r="BU403" i="1"/>
  <c r="BU395" i="1"/>
  <c r="BU387" i="1"/>
  <c r="BU371" i="1"/>
  <c r="BU351" i="1"/>
  <c r="BU343" i="1"/>
  <c r="BU327" i="1"/>
  <c r="BU311" i="1"/>
  <c r="BU295" i="1"/>
  <c r="BU271" i="1"/>
  <c r="BU263" i="1"/>
  <c r="BU255" i="1"/>
  <c r="BU247" i="1"/>
  <c r="BU235" i="1"/>
  <c r="BU227" i="1"/>
  <c r="BU219" i="1"/>
  <c r="BU211" i="1"/>
  <c r="BU195" i="1"/>
  <c r="BU187" i="1"/>
  <c r="BU179" i="1"/>
  <c r="BU163" i="1"/>
  <c r="BU155" i="1"/>
  <c r="BU147" i="1"/>
  <c r="BU139" i="1"/>
  <c r="BU119" i="1"/>
  <c r="BU95" i="1"/>
  <c r="BU87" i="1"/>
  <c r="BU71" i="1"/>
  <c r="BU63" i="1"/>
  <c r="BU55" i="1"/>
  <c r="BU31" i="1"/>
  <c r="BU23" i="1"/>
  <c r="AH987" i="1"/>
  <c r="AH947" i="1"/>
  <c r="AH931" i="1"/>
  <c r="AH923" i="1"/>
  <c r="AH915" i="1"/>
  <c r="AH891" i="1"/>
  <c r="AH883" i="1"/>
  <c r="AH875" i="1"/>
  <c r="AH863" i="1"/>
  <c r="AH823" i="1"/>
  <c r="AH815" i="1"/>
  <c r="AH807" i="1"/>
  <c r="AH799" i="1"/>
  <c r="AH795" i="1"/>
  <c r="AH787" i="1"/>
  <c r="AH779" i="1"/>
  <c r="AH763" i="1"/>
  <c r="AH755" i="1"/>
  <c r="AH747" i="1"/>
  <c r="AH739" i="1"/>
  <c r="AH723" i="1"/>
  <c r="AH715" i="1"/>
  <c r="AH707" i="1"/>
  <c r="AH695" i="1"/>
  <c r="AH683" i="1"/>
  <c r="AH671" i="1"/>
  <c r="AH651" i="1"/>
  <c r="AH643" i="1"/>
  <c r="AH635" i="1"/>
  <c r="AH619" i="1"/>
  <c r="AH603" i="1"/>
  <c r="AH595" i="1"/>
  <c r="AH571" i="1"/>
  <c r="AH563" i="1"/>
  <c r="AH555" i="1"/>
  <c r="AH539" i="1"/>
  <c r="AH503" i="1"/>
  <c r="AH495" i="1"/>
  <c r="AH491" i="1"/>
  <c r="AH487" i="1"/>
  <c r="AH475" i="1"/>
  <c r="AH467" i="1"/>
  <c r="AH459" i="1"/>
  <c r="AH447" i="1"/>
  <c r="AH439" i="1"/>
  <c r="AH431" i="1"/>
  <c r="AH415" i="1"/>
  <c r="AH383" i="1"/>
  <c r="AH375" i="1"/>
  <c r="AH367" i="1"/>
  <c r="AH359" i="1"/>
  <c r="AH347" i="1"/>
  <c r="AH339" i="1"/>
  <c r="AH315" i="1"/>
  <c r="AH307" i="1"/>
  <c r="AH299" i="1"/>
  <c r="AH291" i="1"/>
  <c r="AH283" i="1"/>
  <c r="AH275" i="1"/>
  <c r="AH267" i="1"/>
  <c r="AH259" i="1"/>
  <c r="AH251" i="1"/>
  <c r="AH243" i="1"/>
  <c r="AH235" i="1"/>
  <c r="AH207" i="1"/>
  <c r="AH199" i="1"/>
  <c r="AH191" i="1"/>
  <c r="AH171" i="1"/>
  <c r="AH155" i="1"/>
  <c r="AH123" i="1"/>
  <c r="AH107" i="1"/>
  <c r="AH75" i="1"/>
  <c r="AH55" i="1"/>
  <c r="AH47" i="1"/>
  <c r="AH23" i="1"/>
  <c r="AH7" i="1"/>
  <c r="BU998" i="1"/>
  <c r="BU978" i="1"/>
  <c r="BU942" i="1"/>
  <c r="BU930" i="1"/>
  <c r="BU906" i="1"/>
  <c r="BU882" i="1"/>
  <c r="BU870" i="1"/>
  <c r="BU826" i="1"/>
  <c r="BU810" i="1"/>
  <c r="BU798" i="1"/>
  <c r="BU778" i="1"/>
  <c r="BU742" i="1"/>
  <c r="BU730" i="1"/>
  <c r="BU718" i="1"/>
  <c r="BU694" i="1"/>
  <c r="BU682" i="1"/>
  <c r="BU630" i="1"/>
  <c r="BU570" i="1"/>
  <c r="BU558" i="1"/>
  <c r="BU546" i="1"/>
  <c r="BU506" i="1"/>
  <c r="BU474" i="1"/>
  <c r="BU450" i="1"/>
  <c r="BU398" i="1"/>
  <c r="BU386" i="1"/>
  <c r="BU362" i="1"/>
  <c r="BU350" i="1"/>
  <c r="BU334" i="1"/>
  <c r="BU322" i="1"/>
  <c r="BU298" i="1"/>
  <c r="BU242" i="1"/>
  <c r="BU166" i="1"/>
  <c r="BU134" i="1"/>
  <c r="BU110" i="1"/>
  <c r="BU82" i="1"/>
  <c r="BU58" i="1"/>
  <c r="BU34" i="1"/>
  <c r="BU551" i="1"/>
  <c r="BU543" i="1"/>
  <c r="BU531" i="1"/>
  <c r="BU523" i="1"/>
  <c r="BU507" i="1"/>
  <c r="BU499" i="1"/>
  <c r="BU475" i="1"/>
  <c r="BU467" i="1"/>
  <c r="BU459" i="1"/>
  <c r="BU423" i="1"/>
  <c r="BU415" i="1"/>
  <c r="BU391" i="1"/>
  <c r="BU383" i="1"/>
  <c r="BU375" i="1"/>
  <c r="BU363" i="1"/>
  <c r="BU355" i="1"/>
  <c r="BU347" i="1"/>
  <c r="BU339" i="1"/>
  <c r="BU331" i="1"/>
  <c r="BU323" i="1"/>
  <c r="BU315" i="1"/>
  <c r="BU299" i="1"/>
  <c r="BU291" i="1"/>
  <c r="BU283" i="1"/>
  <c r="BU275" i="1"/>
  <c r="BU267" i="1"/>
  <c r="BU259" i="1"/>
  <c r="BU251" i="1"/>
  <c r="BU239" i="1"/>
  <c r="BU231" i="1"/>
  <c r="BU223" i="1"/>
  <c r="BU215" i="1"/>
  <c r="BU203" i="1"/>
  <c r="BU191" i="1"/>
  <c r="BU175" i="1"/>
  <c r="BU143" i="1"/>
  <c r="BU135" i="1"/>
  <c r="BU99" i="1"/>
  <c r="BU91" i="1"/>
  <c r="BU83" i="1"/>
  <c r="BU75" i="1"/>
  <c r="BU67" i="1"/>
  <c r="BU59" i="1"/>
  <c r="BU43" i="1"/>
  <c r="BU27" i="1"/>
  <c r="BU19" i="1"/>
  <c r="BU15" i="1"/>
  <c r="BU7" i="1"/>
  <c r="AH999" i="1"/>
  <c r="AH991" i="1"/>
  <c r="AH975" i="1"/>
  <c r="AH943" i="1"/>
  <c r="AH927" i="1"/>
  <c r="AH919" i="1"/>
  <c r="BX919" i="1" s="1"/>
  <c r="AH911" i="1"/>
  <c r="AH903" i="1"/>
  <c r="AH895" i="1"/>
  <c r="AH887" i="1"/>
  <c r="AH879" i="1"/>
  <c r="AH867" i="1"/>
  <c r="AH859" i="1"/>
  <c r="AH851" i="1"/>
  <c r="AH839" i="1"/>
  <c r="AH819" i="1"/>
  <c r="AH811" i="1"/>
  <c r="AH803" i="1"/>
  <c r="AH791" i="1"/>
  <c r="AH783" i="1"/>
  <c r="AH775" i="1"/>
  <c r="AH767" i="1"/>
  <c r="AH759" i="1"/>
  <c r="AH751" i="1"/>
  <c r="AH743" i="1"/>
  <c r="AH735" i="1"/>
  <c r="AH719" i="1"/>
  <c r="AH711" i="1"/>
  <c r="AH699" i="1"/>
  <c r="AH691" i="1"/>
  <c r="AH675" i="1"/>
  <c r="AH667" i="1"/>
  <c r="AH659" i="1"/>
  <c r="AH631" i="1"/>
  <c r="AH623" i="1"/>
  <c r="AH607" i="1"/>
  <c r="AH599" i="1"/>
  <c r="AH591" i="1"/>
  <c r="AH583" i="1"/>
  <c r="AH575" i="1"/>
  <c r="AH567" i="1"/>
  <c r="AH551" i="1"/>
  <c r="AH535" i="1"/>
  <c r="AH507" i="1"/>
  <c r="AH443" i="1"/>
  <c r="AH435" i="1"/>
  <c r="AH427" i="1"/>
  <c r="AH411" i="1"/>
  <c r="AH379" i="1"/>
  <c r="AH355" i="1"/>
  <c r="AH335" i="1"/>
  <c r="AH323" i="1"/>
  <c r="AH311" i="1"/>
  <c r="AH303" i="1"/>
  <c r="AH295" i="1"/>
  <c r="AH287" i="1"/>
  <c r="AH263" i="1"/>
  <c r="AH255" i="1"/>
  <c r="AH239" i="1"/>
  <c r="AH231" i="1"/>
  <c r="AH211" i="1"/>
  <c r="AH203" i="1"/>
  <c r="AH195" i="1"/>
  <c r="AH187" i="1"/>
  <c r="AH175" i="1"/>
  <c r="AH167" i="1"/>
  <c r="AH159" i="1"/>
  <c r="AH135" i="1"/>
  <c r="AH119" i="1"/>
  <c r="AH79" i="1"/>
  <c r="AH67" i="1"/>
  <c r="AH59" i="1"/>
  <c r="AH51" i="1"/>
  <c r="AH27" i="1"/>
  <c r="AH19" i="1"/>
  <c r="AH11" i="1"/>
  <c r="BU18" i="1"/>
  <c r="BU6" i="1"/>
  <c r="BU1002" i="1"/>
  <c r="BU986" i="1"/>
  <c r="BU974" i="1"/>
  <c r="BU958" i="1"/>
  <c r="BU934" i="1"/>
  <c r="BU914" i="1"/>
  <c r="BU910" i="1"/>
  <c r="BU902" i="1"/>
  <c r="BU898" i="1"/>
  <c r="BU890" i="1"/>
  <c r="BU886" i="1"/>
  <c r="BU874" i="1"/>
  <c r="BU866" i="1"/>
  <c r="BU854" i="1"/>
  <c r="BU846" i="1"/>
  <c r="BU822" i="1"/>
  <c r="BU806" i="1"/>
  <c r="BU794" i="1"/>
  <c r="BU786" i="1"/>
  <c r="BU782" i="1"/>
  <c r="BU758" i="1"/>
  <c r="BU746" i="1"/>
  <c r="BU738" i="1"/>
  <c r="BU734" i="1"/>
  <c r="BU726" i="1"/>
  <c r="BU714" i="1"/>
  <c r="BU710" i="1"/>
  <c r="BU702" i="1"/>
  <c r="BU686" i="1"/>
  <c r="BU678" i="1"/>
  <c r="BU666" i="1"/>
  <c r="BU638" i="1"/>
  <c r="BU634" i="1"/>
  <c r="BU626" i="1"/>
  <c r="BU598" i="1"/>
  <c r="BU590" i="1"/>
  <c r="BU586" i="1"/>
  <c r="BU578" i="1"/>
  <c r="BU554" i="1"/>
  <c r="BU538" i="1"/>
  <c r="BU530" i="1"/>
  <c r="BU522" i="1"/>
  <c r="BU514" i="1"/>
  <c r="BU510" i="1"/>
  <c r="BU494" i="1"/>
  <c r="BU482" i="1"/>
  <c r="BU454" i="1"/>
  <c r="BU446" i="1"/>
  <c r="BU438" i="1"/>
  <c r="BU430" i="1"/>
  <c r="BU426" i="1"/>
  <c r="BU414" i="1"/>
  <c r="BU394" i="1"/>
  <c r="BU382" i="1"/>
  <c r="BU378" i="1"/>
  <c r="BU370" i="1"/>
  <c r="BU354" i="1"/>
  <c r="BU330" i="1"/>
  <c r="BU318" i="1"/>
  <c r="BU306" i="1"/>
  <c r="BU258" i="1"/>
  <c r="BU246" i="1"/>
  <c r="BU238" i="1"/>
  <c r="BU234" i="1"/>
  <c r="BU226" i="1"/>
  <c r="BU218" i="1"/>
  <c r="BU194" i="1"/>
  <c r="BU182" i="1"/>
  <c r="BU174" i="1"/>
  <c r="BU154" i="1"/>
  <c r="BU150" i="1"/>
  <c r="BU142" i="1"/>
  <c r="BU138" i="1"/>
  <c r="BU98" i="1"/>
  <c r="BU94" i="1"/>
  <c r="BU86" i="1"/>
  <c r="BU78" i="1"/>
  <c r="BU66" i="1"/>
  <c r="BU50" i="1"/>
  <c r="BU38" i="1"/>
  <c r="AH1002" i="1"/>
  <c r="BX1002" i="1" s="1"/>
  <c r="AH994" i="1"/>
  <c r="AH990" i="1"/>
  <c r="AH986" i="1"/>
  <c r="AH974" i="1"/>
  <c r="AH970" i="1"/>
  <c r="AH966" i="1"/>
  <c r="AH962" i="1"/>
  <c r="AH958" i="1"/>
  <c r="AH950" i="1"/>
  <c r="AH946" i="1"/>
  <c r="AH942" i="1"/>
  <c r="BX942" i="1" s="1"/>
  <c r="AH938" i="1"/>
  <c r="AH934" i="1"/>
  <c r="AH930" i="1"/>
  <c r="AH926" i="1"/>
  <c r="AH922" i="1"/>
  <c r="AH918" i="1"/>
  <c r="AH914" i="1"/>
  <c r="AH910" i="1"/>
  <c r="AH906" i="1"/>
  <c r="AH898" i="1"/>
  <c r="AH894" i="1"/>
  <c r="AH890" i="1"/>
  <c r="AH886" i="1"/>
  <c r="AH882" i="1"/>
  <c r="AH878" i="1"/>
  <c r="BX878" i="1"/>
  <c r="AH874" i="1"/>
  <c r="AH870" i="1"/>
  <c r="AH866" i="1"/>
  <c r="AH862" i="1"/>
  <c r="BX862" i="1" s="1"/>
  <c r="AH850" i="1"/>
  <c r="AH842" i="1"/>
  <c r="AH838" i="1"/>
  <c r="AH830" i="1"/>
  <c r="AH826" i="1"/>
  <c r="AH822" i="1"/>
  <c r="AH818" i="1"/>
  <c r="AH814" i="1"/>
  <c r="AH810" i="1"/>
  <c r="AH806" i="1"/>
  <c r="AH802" i="1"/>
  <c r="AH794" i="1"/>
  <c r="AH790" i="1"/>
  <c r="AH786" i="1"/>
  <c r="AH782" i="1"/>
  <c r="AH778" i="1"/>
  <c r="AH774" i="1"/>
  <c r="AH762" i="1"/>
  <c r="AH758" i="1"/>
  <c r="AH754" i="1"/>
  <c r="AH750" i="1"/>
  <c r="AH746" i="1"/>
  <c r="AH738" i="1"/>
  <c r="AH730" i="1"/>
  <c r="AH726" i="1"/>
  <c r="AH722" i="1"/>
  <c r="AH718" i="1"/>
  <c r="AH714" i="1"/>
  <c r="AH710" i="1"/>
  <c r="AH702" i="1"/>
  <c r="AH698" i="1"/>
  <c r="AH694" i="1"/>
  <c r="AH690" i="1"/>
  <c r="AH682" i="1"/>
  <c r="AH678" i="1"/>
  <c r="AH674" i="1"/>
  <c r="AH670" i="1"/>
  <c r="AH666" i="1"/>
  <c r="AH662" i="1"/>
  <c r="AH658" i="1"/>
  <c r="AH654" i="1"/>
  <c r="AH650" i="1"/>
  <c r="AH646" i="1"/>
  <c r="AH642" i="1"/>
  <c r="AH638" i="1"/>
  <c r="AH630" i="1"/>
  <c r="AH626" i="1"/>
  <c r="AH622" i="1"/>
  <c r="AH618" i="1"/>
  <c r="AH614" i="1"/>
  <c r="AH610" i="1"/>
  <c r="AH606" i="1"/>
  <c r="AH594" i="1"/>
  <c r="AH590" i="1"/>
  <c r="AH582" i="1"/>
  <c r="AH574" i="1"/>
  <c r="AH570" i="1"/>
  <c r="AH566" i="1"/>
  <c r="AH562" i="1"/>
  <c r="AH558" i="1"/>
  <c r="AH554" i="1"/>
  <c r="AH550" i="1"/>
  <c r="AH546" i="1"/>
  <c r="AH542" i="1"/>
  <c r="AH538" i="1"/>
  <c r="AH534" i="1"/>
  <c r="AH530" i="1"/>
  <c r="AH522" i="1"/>
  <c r="AH518" i="1"/>
  <c r="AH514" i="1"/>
  <c r="AH510" i="1"/>
  <c r="AH506" i="1"/>
  <c r="AH502" i="1"/>
  <c r="AH486" i="1"/>
  <c r="AH482" i="1"/>
  <c r="AH478" i="1"/>
  <c r="AH474" i="1"/>
  <c r="AH470" i="1"/>
  <c r="AH466" i="1"/>
  <c r="AH458" i="1"/>
  <c r="AH454" i="1"/>
  <c r="AH450" i="1"/>
  <c r="AH446" i="1"/>
  <c r="AH442" i="1"/>
  <c r="AH438" i="1"/>
  <c r="AH434" i="1"/>
  <c r="AH430" i="1"/>
  <c r="AH426" i="1"/>
  <c r="AH422" i="1"/>
  <c r="AH418" i="1"/>
  <c r="AH414" i="1"/>
  <c r="AH410" i="1"/>
  <c r="AH402" i="1"/>
  <c r="AH398" i="1"/>
  <c r="AH390" i="1"/>
  <c r="AH386" i="1"/>
  <c r="AH382" i="1"/>
  <c r="AH374" i="1"/>
  <c r="AH370" i="1"/>
  <c r="AH366" i="1"/>
  <c r="AH362" i="1"/>
  <c r="AH358" i="1"/>
  <c r="AH354" i="1"/>
  <c r="AH350" i="1"/>
  <c r="AH346" i="1"/>
  <c r="AH342" i="1"/>
  <c r="AH338" i="1"/>
  <c r="AH326" i="1"/>
  <c r="AH322" i="1"/>
  <c r="AH318" i="1"/>
  <c r="AH314" i="1"/>
  <c r="AH310" i="1"/>
  <c r="AH306" i="1"/>
  <c r="AH302" i="1"/>
  <c r="AH298" i="1"/>
  <c r="AH294" i="1"/>
  <c r="AH290" i="1"/>
  <c r="AH278" i="1"/>
  <c r="AH270" i="1"/>
  <c r="AH266" i="1"/>
  <c r="AH262" i="1"/>
  <c r="AH258" i="1"/>
  <c r="AH254" i="1"/>
  <c r="AH250" i="1"/>
  <c r="AH246" i="1"/>
  <c r="AH238" i="1"/>
  <c r="AH234" i="1"/>
  <c r="AH230" i="1"/>
  <c r="AH226" i="1"/>
  <c r="AH222" i="1"/>
  <c r="AH210" i="1"/>
  <c r="AH206" i="1"/>
  <c r="AH202" i="1"/>
  <c r="AH198" i="1"/>
  <c r="AH190" i="1"/>
  <c r="AH186" i="1"/>
  <c r="AH178" i="1"/>
  <c r="AH174" i="1"/>
  <c r="AH170" i="1"/>
  <c r="AH166" i="1"/>
  <c r="AH162" i="1"/>
  <c r="AH158" i="1"/>
  <c r="AH154" i="1"/>
  <c r="AH150" i="1"/>
  <c r="AH146" i="1"/>
  <c r="AH138" i="1"/>
  <c r="AH134" i="1"/>
  <c r="AH130" i="1"/>
  <c r="AH126" i="1"/>
  <c r="AH122" i="1"/>
  <c r="AH118" i="1"/>
  <c r="AH114" i="1"/>
  <c r="AH110" i="1"/>
  <c r="AH106" i="1"/>
  <c r="AH98" i="1"/>
  <c r="AH82" i="1"/>
  <c r="AH78" i="1"/>
  <c r="AH74" i="1"/>
  <c r="AH70" i="1"/>
  <c r="AH66" i="1"/>
  <c r="AH62" i="1"/>
  <c r="AH58" i="1"/>
  <c r="AH54" i="1"/>
  <c r="AH46" i="1"/>
  <c r="AH42" i="1"/>
  <c r="AH30" i="1"/>
  <c r="AH26" i="1"/>
  <c r="AH22" i="1"/>
  <c r="AH18" i="1"/>
  <c r="AH14" i="1"/>
  <c r="AH10" i="1"/>
  <c r="AH409" i="1"/>
  <c r="AH405" i="1"/>
  <c r="AH401" i="1"/>
  <c r="AH397" i="1"/>
  <c r="AH393" i="1"/>
  <c r="AH385" i="1"/>
  <c r="AH381" i="1"/>
  <c r="AH377" i="1"/>
  <c r="AH373" i="1"/>
  <c r="AH369" i="1"/>
  <c r="AH365" i="1"/>
  <c r="AH361" i="1"/>
  <c r="AH357" i="1"/>
  <c r="AH349" i="1"/>
  <c r="AH337" i="1"/>
  <c r="AH333" i="1"/>
  <c r="AH325" i="1"/>
  <c r="AH321" i="1"/>
  <c r="AH317" i="1"/>
  <c r="AH313" i="1"/>
  <c r="AH309" i="1"/>
  <c r="AH305" i="1"/>
  <c r="AH301" i="1"/>
  <c r="AH297" i="1"/>
  <c r="AH293" i="1"/>
  <c r="AH289" i="1"/>
  <c r="AH281" i="1"/>
  <c r="AH277" i="1"/>
  <c r="AH273" i="1"/>
  <c r="AH269" i="1"/>
  <c r="AH265" i="1"/>
  <c r="AH261" i="1"/>
  <c r="AH257" i="1"/>
  <c r="AH249" i="1"/>
  <c r="AH237" i="1"/>
  <c r="AH233" i="1"/>
  <c r="AH229" i="1"/>
  <c r="AH225" i="1"/>
  <c r="AH221" i="1"/>
  <c r="AH217" i="1"/>
  <c r="AH213" i="1"/>
  <c r="AH209" i="1"/>
  <c r="AH205" i="1"/>
  <c r="AH201" i="1"/>
  <c r="AH197" i="1"/>
  <c r="AH193" i="1"/>
  <c r="AH189" i="1"/>
  <c r="AH185" i="1"/>
  <c r="AH181" i="1"/>
  <c r="AH177" i="1"/>
  <c r="AH173" i="1"/>
  <c r="AH169" i="1"/>
  <c r="AH165" i="1"/>
  <c r="AH161" i="1"/>
  <c r="AH157" i="1"/>
  <c r="AH153" i="1"/>
  <c r="AH149" i="1"/>
  <c r="AH141" i="1"/>
  <c r="AH137" i="1"/>
  <c r="AH133" i="1"/>
  <c r="AH129" i="1"/>
  <c r="BX129" i="1" s="1"/>
  <c r="AH125" i="1"/>
  <c r="AH121" i="1"/>
  <c r="AH117" i="1"/>
  <c r="AH109" i="1"/>
  <c r="AH101" i="1"/>
  <c r="AH97" i="1"/>
  <c r="AH69" i="1"/>
  <c r="AH61" i="1"/>
  <c r="AH57" i="1"/>
  <c r="AH53" i="1"/>
  <c r="AH49" i="1"/>
  <c r="AH45" i="1"/>
  <c r="AH41" i="1"/>
  <c r="AH37" i="1"/>
  <c r="AH29" i="1"/>
  <c r="AH25" i="1"/>
  <c r="AH21" i="1"/>
  <c r="AH17" i="1"/>
  <c r="AH13" i="1"/>
  <c r="AH6" i="1"/>
  <c r="A213" i="17"/>
  <c r="A209" i="17"/>
  <c r="A205" i="17"/>
  <c r="A201" i="17"/>
  <c r="A212" i="17"/>
  <c r="A208" i="17"/>
  <c r="A204" i="17"/>
  <c r="A200" i="17"/>
  <c r="A211" i="17"/>
  <c r="A207" i="17"/>
  <c r="A203" i="17"/>
  <c r="A214" i="17"/>
  <c r="A210" i="17"/>
  <c r="A206" i="17"/>
  <c r="A202" i="17"/>
  <c r="AH9" i="1"/>
  <c r="BU1001" i="1"/>
  <c r="BU973" i="1"/>
  <c r="BU941" i="1"/>
  <c r="BU929" i="1"/>
  <c r="BU901" i="1"/>
  <c r="BU749" i="1"/>
  <c r="BU737" i="1"/>
  <c r="BU681" i="1"/>
  <c r="BU529" i="1"/>
  <c r="BU453" i="1"/>
  <c r="BU129" i="1"/>
  <c r="BU53" i="1"/>
  <c r="BU45" i="1"/>
  <c r="BU37" i="1"/>
  <c r="BX1004" i="1"/>
  <c r="AU1005" i="1"/>
  <c r="A219" i="20"/>
  <c r="A177" i="17"/>
  <c r="A152" i="20"/>
  <c r="A229" i="20"/>
  <c r="A193" i="17"/>
  <c r="BU994" i="1"/>
  <c r="BU970" i="1"/>
  <c r="BU962" i="1"/>
  <c r="BU938" i="1"/>
  <c r="BU926" i="1"/>
  <c r="BU918" i="1"/>
  <c r="BU858" i="1"/>
  <c r="BU842" i="1"/>
  <c r="BU830" i="1"/>
  <c r="BU774" i="1"/>
  <c r="BU706" i="1"/>
  <c r="BU698" i="1"/>
  <c r="BU690" i="1"/>
  <c r="BU674" i="1"/>
  <c r="BU658" i="1"/>
  <c r="BU642" i="1"/>
  <c r="BU622" i="1"/>
  <c r="BU478" i="1"/>
  <c r="BU466" i="1"/>
  <c r="BU442" i="1"/>
  <c r="BU418" i="1"/>
  <c r="BU402" i="1"/>
  <c r="BU326" i="1"/>
  <c r="BU314" i="1"/>
  <c r="BU310" i="1"/>
  <c r="BU274" i="1"/>
  <c r="BU266" i="1"/>
  <c r="BU254" i="1"/>
  <c r="BU222" i="1"/>
  <c r="BU214" i="1"/>
  <c r="BU210" i="1"/>
  <c r="BU158" i="1"/>
  <c r="BU114" i="1"/>
  <c r="BU102" i="1"/>
  <c r="BU54" i="1"/>
  <c r="BU14" i="1"/>
  <c r="BU10" i="1"/>
  <c r="AH1005" i="1"/>
  <c r="BU1005" i="1"/>
  <c r="BH1005" i="1"/>
  <c r="A190" i="17"/>
  <c r="A218" i="20"/>
  <c r="A217" i="20"/>
  <c r="A154" i="17"/>
  <c r="AY4" i="1" s="1"/>
  <c r="A166" i="17"/>
  <c r="A176" i="20"/>
  <c r="A116" i="20"/>
  <c r="A183" i="17"/>
  <c r="A180" i="17"/>
  <c r="A216" i="20"/>
  <c r="A160" i="17"/>
  <c r="H15" i="51" s="1"/>
  <c r="A9" i="17"/>
  <c r="A19" i="20"/>
  <c r="A169" i="20"/>
  <c r="A114" i="20"/>
  <c r="A177" i="20"/>
  <c r="A193" i="20"/>
  <c r="A146" i="17"/>
  <c r="A130" i="17"/>
  <c r="A49" i="17"/>
  <c r="AD4" i="1" s="1"/>
  <c r="L14" i="77" s="1"/>
  <c r="A36" i="20"/>
  <c r="A54" i="17"/>
  <c r="AI4" i="1" s="1"/>
  <c r="A173" i="20"/>
  <c r="A195" i="20"/>
  <c r="A59" i="17"/>
  <c r="AP4" i="1" s="1"/>
  <c r="A124" i="17"/>
  <c r="A150" i="20"/>
  <c r="A151" i="20"/>
  <c r="A82" i="20"/>
  <c r="A30" i="20"/>
  <c r="A61" i="17"/>
  <c r="AR4" i="1" s="1"/>
  <c r="A22" i="17"/>
  <c r="A5" i="17"/>
  <c r="A96" i="17"/>
  <c r="A131" i="20"/>
  <c r="A76" i="17"/>
  <c r="BI4" i="1" s="1"/>
  <c r="A51" i="17"/>
  <c r="AF4" i="1" s="1"/>
  <c r="D19" i="77" s="1"/>
  <c r="A117" i="20"/>
  <c r="A221" i="20"/>
  <c r="A228" i="20"/>
  <c r="A194" i="17"/>
  <c r="A181" i="17"/>
  <c r="A23" i="20"/>
  <c r="A21" i="20"/>
  <c r="A18" i="20"/>
  <c r="A44" i="20"/>
  <c r="A11" i="20"/>
  <c r="A165" i="17"/>
  <c r="A103" i="20"/>
  <c r="A85" i="20"/>
  <c r="A180" i="20"/>
  <c r="A178" i="17"/>
  <c r="A45" i="17"/>
  <c r="Z4" i="1" s="1"/>
  <c r="A65" i="20"/>
  <c r="A162" i="17"/>
  <c r="R64" i="51" s="1"/>
  <c r="A63" i="17"/>
  <c r="AT4" i="1" s="1"/>
  <c r="A72" i="20"/>
  <c r="A121" i="17"/>
  <c r="A36" i="17"/>
  <c r="A160" i="20"/>
  <c r="A200" i="20"/>
  <c r="A8" i="20"/>
  <c r="A194" i="20"/>
  <c r="A129" i="17"/>
  <c r="A107" i="17"/>
  <c r="A52" i="17"/>
  <c r="AG4" i="1" s="1"/>
  <c r="A116" i="17"/>
  <c r="A56" i="20"/>
  <c r="A59" i="20"/>
  <c r="A135" i="17"/>
  <c r="A65" i="17"/>
  <c r="AV4" i="1" s="1"/>
  <c r="A158" i="20"/>
  <c r="A191" i="17"/>
  <c r="A213" i="20"/>
  <c r="A90" i="20"/>
  <c r="A70" i="20"/>
  <c r="A167" i="20"/>
  <c r="A132" i="20"/>
  <c r="A95" i="20"/>
  <c r="A157" i="17"/>
  <c r="A185" i="20"/>
  <c r="A186" i="20"/>
  <c r="A223" i="20"/>
  <c r="A239" i="20"/>
  <c r="A57" i="20"/>
  <c r="A144" i="17"/>
  <c r="C15" i="51" s="1"/>
  <c r="A4" i="20"/>
  <c r="A63" i="20"/>
  <c r="A105" i="17"/>
  <c r="A27" i="17"/>
  <c r="A147" i="20"/>
  <c r="A113" i="17"/>
  <c r="A169" i="17"/>
  <c r="A185" i="17"/>
  <c r="A222" i="20"/>
  <c r="A170" i="17"/>
  <c r="A71" i="20"/>
  <c r="A102" i="20"/>
  <c r="A121" i="20"/>
  <c r="A195" i="17"/>
  <c r="A207" i="20"/>
  <c r="A22" i="20"/>
  <c r="A148" i="20"/>
  <c r="A62" i="20"/>
  <c r="A168" i="17"/>
  <c r="C64" i="51" s="1"/>
  <c r="A142" i="20"/>
  <c r="A17" i="20"/>
  <c r="A128" i="20"/>
  <c r="A168" i="20"/>
  <c r="A40" i="20"/>
  <c r="A113" i="20"/>
  <c r="A32" i="20"/>
  <c r="A74" i="20"/>
  <c r="A40" i="17"/>
  <c r="A69" i="20"/>
  <c r="A125" i="20"/>
  <c r="A201" i="20"/>
  <c r="A100" i="20"/>
  <c r="A7" i="20"/>
  <c r="A25" i="20"/>
  <c r="A64" i="17"/>
  <c r="AU4" i="1" s="1"/>
  <c r="A224" i="20"/>
  <c r="A120" i="17"/>
  <c r="A144" i="20"/>
  <c r="A188" i="17"/>
  <c r="A225" i="20"/>
  <c r="A45" i="20"/>
  <c r="A6" i="20"/>
  <c r="A187" i="20"/>
  <c r="A162" i="20"/>
  <c r="A187" i="17"/>
  <c r="A171" i="17"/>
  <c r="A16" i="20"/>
  <c r="A14" i="20"/>
  <c r="A43" i="20"/>
  <c r="A188" i="20"/>
  <c r="A167" i="17"/>
  <c r="A29" i="20"/>
  <c r="A170" i="20"/>
  <c r="A179" i="20"/>
  <c r="A137" i="20"/>
  <c r="A98" i="20"/>
  <c r="A109" i="20"/>
  <c r="A136" i="20"/>
  <c r="A12" i="20"/>
  <c r="A172" i="17"/>
  <c r="A176" i="17"/>
  <c r="A197" i="17"/>
  <c r="A46" i="17"/>
  <c r="AA4" i="1" s="1"/>
  <c r="A205" i="20"/>
  <c r="A104" i="20"/>
  <c r="A147" i="17"/>
  <c r="D29" i="15" s="1"/>
  <c r="A52" i="20"/>
  <c r="A178" i="20"/>
  <c r="A55" i="20"/>
  <c r="A43" i="17"/>
  <c r="A106" i="17"/>
  <c r="A5" i="20"/>
  <c r="A56" i="17"/>
  <c r="AM4" i="1" s="1"/>
  <c r="R24" i="77" s="1"/>
  <c r="A93" i="20"/>
  <c r="A174" i="17"/>
  <c r="X15" i="51" s="1"/>
  <c r="A179" i="17"/>
  <c r="A175" i="20"/>
  <c r="A161" i="17"/>
  <c r="M15" i="51" s="1"/>
  <c r="A174" i="20"/>
  <c r="A173" i="17"/>
  <c r="A107" i="20"/>
  <c r="A198" i="20"/>
  <c r="A86" i="20"/>
  <c r="A80" i="20"/>
  <c r="A119" i="20"/>
  <c r="A163" i="17"/>
  <c r="W16" i="60" s="1"/>
  <c r="A129" i="20"/>
  <c r="A182" i="20"/>
  <c r="A105" i="20"/>
  <c r="A146" i="20"/>
  <c r="A108" i="20"/>
  <c r="A153" i="17"/>
  <c r="AL4" i="1" s="1"/>
  <c r="A48" i="20"/>
  <c r="A53" i="20"/>
  <c r="A132" i="17"/>
  <c r="A38" i="20"/>
  <c r="A16" i="17"/>
  <c r="A91" i="17"/>
  <c r="A41" i="20"/>
  <c r="A60" i="20"/>
  <c r="A159" i="17"/>
  <c r="A155" i="20"/>
  <c r="A96" i="20"/>
  <c r="A42" i="17"/>
  <c r="A60" i="17"/>
  <c r="AQ4" i="1" s="1"/>
  <c r="A131" i="17"/>
  <c r="A212" i="20"/>
  <c r="A3" i="20"/>
  <c r="A77" i="20"/>
  <c r="A97" i="20"/>
  <c r="A157" i="20"/>
  <c r="A97" i="17"/>
  <c r="A199" i="17"/>
  <c r="A241" i="20"/>
  <c r="A106" i="20"/>
  <c r="A133" i="17"/>
  <c r="A191" i="20"/>
  <c r="A145" i="20"/>
  <c r="A89" i="17"/>
  <c r="BY4" i="1" s="1"/>
  <c r="A134" i="17"/>
  <c r="A133" i="20"/>
  <c r="A172" i="20"/>
  <c r="A77" i="17"/>
  <c r="BK4" i="1" s="1"/>
  <c r="A103" i="17"/>
  <c r="A82" i="17"/>
  <c r="BQ4" i="1" s="1"/>
  <c r="A88" i="20"/>
  <c r="A78" i="20"/>
  <c r="A155" i="17"/>
  <c r="BL4" i="1" s="1"/>
  <c r="A135" i="20"/>
  <c r="A134" i="20"/>
  <c r="A94" i="20"/>
  <c r="A37" i="17"/>
  <c r="A149" i="17"/>
  <c r="A30" i="15" s="1"/>
  <c r="A87" i="17"/>
  <c r="BV4" i="1" s="1"/>
  <c r="A15" i="17"/>
  <c r="A74" i="17"/>
  <c r="BG4" i="1" s="1"/>
  <c r="A138" i="17"/>
  <c r="A164" i="20"/>
  <c r="A140" i="17"/>
  <c r="A29" i="17"/>
  <c r="A197" i="20"/>
  <c r="A158" i="17"/>
  <c r="A198" i="17"/>
  <c r="A184" i="17"/>
  <c r="A227" i="20"/>
  <c r="A189" i="17"/>
  <c r="A220" i="20"/>
  <c r="A215" i="20"/>
  <c r="A28" i="17"/>
  <c r="A31" i="20"/>
  <c r="A90" i="17"/>
  <c r="A9" i="20"/>
  <c r="A127" i="20"/>
  <c r="A204" i="20"/>
  <c r="A94" i="17"/>
  <c r="BZ4" i="1" s="1"/>
  <c r="A35" i="20"/>
  <c r="A138" i="20"/>
  <c r="A50" i="20"/>
  <c r="A32" i="17"/>
  <c r="A18" i="17"/>
  <c r="A13" i="17"/>
  <c r="A104" i="17"/>
  <c r="A81" i="20"/>
  <c r="A175" i="17"/>
  <c r="A68" i="20"/>
  <c r="A164" i="17"/>
  <c r="A171" i="20"/>
  <c r="A101" i="20"/>
  <c r="A61" i="20"/>
  <c r="A33" i="20"/>
  <c r="A209" i="20"/>
  <c r="A81" i="17"/>
  <c r="BP4" i="1" s="1"/>
  <c r="A202" i="20"/>
  <c r="A67" i="17"/>
  <c r="AZ4" i="1" s="1"/>
  <c r="A151" i="17"/>
  <c r="A33" i="15" s="1"/>
  <c r="A38" i="17"/>
  <c r="A84" i="17"/>
  <c r="BS4" i="1" s="1"/>
  <c r="A128" i="17"/>
  <c r="A149" i="20"/>
  <c r="A73" i="20"/>
  <c r="A98" i="17"/>
  <c r="C4" i="1" s="1"/>
  <c r="A1" i="75"/>
  <c r="A7" i="17"/>
  <c r="A6" i="17"/>
  <c r="A20" i="17"/>
  <c r="A161" i="20"/>
  <c r="A112" i="20"/>
  <c r="A192" i="17"/>
  <c r="A196" i="17"/>
  <c r="A226" i="20"/>
  <c r="A186" i="17"/>
  <c r="D32" i="15"/>
  <c r="A242" i="20"/>
  <c r="A233" i="20"/>
  <c r="A244" i="20"/>
  <c r="A231" i="20"/>
  <c r="A68" i="17"/>
  <c r="BA4" i="1" s="1"/>
  <c r="A48" i="17"/>
  <c r="AC4" i="1" s="1"/>
  <c r="A80" i="17"/>
  <c r="BO4" i="1" s="1"/>
  <c r="A189" i="20"/>
  <c r="A76" i="20"/>
  <c r="A31" i="17"/>
  <c r="A69" i="17"/>
  <c r="BB4" i="1" s="1"/>
  <c r="A123" i="20"/>
  <c r="A112" i="17"/>
  <c r="A99" i="17"/>
  <c r="E4" i="1" s="1"/>
  <c r="A49" i="20"/>
  <c r="A91" i="20"/>
  <c r="A75" i="20"/>
  <c r="A79" i="20"/>
  <c r="A10" i="20"/>
  <c r="A24" i="20"/>
  <c r="A24" i="17"/>
  <c r="A109" i="17"/>
  <c r="A95" i="17"/>
  <c r="CA4" i="1" s="1"/>
  <c r="A17" i="17"/>
  <c r="A62" i="17"/>
  <c r="AS4" i="1" s="1"/>
  <c r="J39" i="77" s="1"/>
  <c r="A110" i="17"/>
  <c r="A28" i="20"/>
  <c r="A156" i="17"/>
  <c r="A156" i="20"/>
  <c r="A84" i="20"/>
  <c r="A159" i="20"/>
  <c r="A27" i="20"/>
  <c r="A12" i="17"/>
  <c r="A101" i="17"/>
  <c r="T4" i="1" s="1"/>
  <c r="A211" i="20"/>
  <c r="A83" i="17"/>
  <c r="BR4" i="1" s="1"/>
  <c r="A3" i="17"/>
  <c r="A1" i="15" s="1"/>
  <c r="A50" i="17"/>
  <c r="AE4" i="1" s="1"/>
  <c r="A92" i="17"/>
  <c r="A136" i="17"/>
  <c r="A20" i="20"/>
  <c r="A181" i="20"/>
  <c r="A93" i="17"/>
  <c r="A238" i="20"/>
  <c r="A240" i="20"/>
  <c r="A75" i="17"/>
  <c r="BH4" i="1" s="1"/>
  <c r="A71" i="17"/>
  <c r="BD4" i="1" s="1"/>
  <c r="K54" i="77" s="1"/>
  <c r="A19" i="17"/>
  <c r="A51" i="20"/>
  <c r="A42" i="20"/>
  <c r="A46" i="20"/>
  <c r="A148" i="17"/>
  <c r="C29" i="15" s="1"/>
  <c r="A115" i="17"/>
  <c r="A4" i="17"/>
  <c r="A139" i="20"/>
  <c r="A88" i="17"/>
  <c r="BX4" i="1" s="1"/>
  <c r="A35" i="17"/>
  <c r="J1" i="15" s="1"/>
  <c r="A39" i="20"/>
  <c r="A182" i="17"/>
  <c r="A196" i="20"/>
  <c r="A143" i="20"/>
  <c r="A130" i="20"/>
  <c r="A126" i="20"/>
  <c r="A47" i="20"/>
  <c r="A208" i="20"/>
  <c r="A41" i="17"/>
  <c r="A125" i="17"/>
  <c r="A30" i="17"/>
  <c r="A111" i="17"/>
  <c r="A25" i="17"/>
  <c r="A78" i="17"/>
  <c r="BM4" i="1" s="1"/>
  <c r="A118" i="17"/>
  <c r="A214" i="20"/>
  <c r="A124" i="20"/>
  <c r="A100" i="17"/>
  <c r="H4" i="1" s="1"/>
  <c r="A230" i="20"/>
  <c r="A245" i="20"/>
  <c r="A232" i="20"/>
  <c r="A243" i="20"/>
  <c r="A139" i="17"/>
  <c r="A153" i="20"/>
  <c r="A137" i="17"/>
  <c r="A10" i="17"/>
  <c r="A34" i="20"/>
  <c r="A183" i="20"/>
  <c r="A122" i="17"/>
  <c r="A55" i="17"/>
  <c r="AK4" i="1" s="1"/>
  <c r="A67" i="20"/>
  <c r="A58" i="17"/>
  <c r="AO4" i="1" s="1"/>
  <c r="L29" i="77" s="1"/>
  <c r="A117" i="17"/>
  <c r="A64" i="20"/>
  <c r="A99" i="20"/>
  <c r="A58" i="20"/>
  <c r="A184" i="20"/>
  <c r="A111" i="20"/>
  <c r="A118" i="20"/>
  <c r="A166" i="20"/>
  <c r="A199" i="20"/>
  <c r="A57" i="17"/>
  <c r="AN4" i="1" s="1"/>
  <c r="A47" i="17"/>
  <c r="AB4" i="1" s="1"/>
  <c r="M9" i="77" s="1"/>
  <c r="A127" i="17"/>
  <c r="A44" i="17"/>
  <c r="X4" i="1" s="1"/>
  <c r="A86" i="17"/>
  <c r="BU4" i="1" s="1"/>
  <c r="A126" i="17"/>
  <c r="A26" i="20"/>
  <c r="A89" i="20"/>
  <c r="A120" i="20"/>
  <c r="A163" i="20"/>
  <c r="A190" i="20"/>
  <c r="A53" i="17"/>
  <c r="AH4" i="1" s="1"/>
  <c r="A145" i="17"/>
  <c r="C46" i="51" s="1"/>
  <c r="A39" i="17"/>
  <c r="A123" i="17"/>
  <c r="A23" i="17"/>
  <c r="A72" i="17"/>
  <c r="BE4" i="1" s="1"/>
  <c r="A114" i="17"/>
  <c r="A152" i="17"/>
  <c r="Y4" i="1" s="1"/>
  <c r="A54" i="20"/>
  <c r="A110" i="20"/>
  <c r="A26" i="17"/>
  <c r="A154" i="20"/>
  <c r="A234" i="20"/>
  <c r="A237" i="20"/>
  <c r="A236" i="20"/>
  <c r="A235" i="20"/>
  <c r="A150" i="17"/>
  <c r="A31" i="15" s="1"/>
  <c r="A11" i="17"/>
  <c r="A108" i="17"/>
  <c r="A203" i="20"/>
  <c r="A119" i="17"/>
  <c r="A85" i="17"/>
  <c r="BT4" i="1" s="1"/>
  <c r="A15" i="20"/>
  <c r="A66" i="17"/>
  <c r="AX4" i="1" s="1"/>
  <c r="A92" i="20"/>
  <c r="A122" i="20"/>
  <c r="A115" i="20"/>
  <c r="A142" i="17"/>
  <c r="A21" i="17"/>
  <c r="A206" i="20"/>
  <c r="A210" i="20"/>
  <c r="A140" i="20"/>
  <c r="A37" i="20"/>
  <c r="A83" i="20"/>
  <c r="A165" i="20"/>
  <c r="A141" i="20"/>
  <c r="A87" i="20"/>
  <c r="A13" i="20"/>
  <c r="A66" i="20"/>
  <c r="A192" i="20"/>
  <c r="A8" i="17"/>
  <c r="A4" i="15" s="1"/>
  <c r="C2" i="51" s="1"/>
  <c r="A73" i="17"/>
  <c r="BF4" i="1" s="1"/>
  <c r="A141" i="17"/>
  <c r="I4" i="1" s="1"/>
  <c r="A14" i="17"/>
  <c r="A79" i="17"/>
  <c r="BN4" i="1" s="1"/>
  <c r="A143" i="17"/>
  <c r="C11" i="60" s="1"/>
  <c r="A33" i="17"/>
  <c r="A70" i="17"/>
  <c r="BC4" i="1" s="1"/>
  <c r="A102" i="17"/>
  <c r="V4" i="1" s="1"/>
  <c r="D31" i="15"/>
  <c r="Y16" i="1"/>
  <c r="AA16" i="1" s="1"/>
  <c r="Y11" i="1"/>
  <c r="AA11" i="1" s="1"/>
  <c r="Y7" i="1"/>
  <c r="Y9" i="1"/>
  <c r="AA9" i="1" s="1"/>
  <c r="Y15" i="1"/>
  <c r="AC15" i="1" s="1"/>
  <c r="Y10" i="1"/>
  <c r="AA10" i="1" s="1"/>
  <c r="Y13" i="1"/>
  <c r="AE13" i="1" s="1"/>
  <c r="Y8" i="1"/>
  <c r="AA8" i="1" s="1"/>
  <c r="AL744" i="1"/>
  <c r="Y974" i="1"/>
  <c r="Y534" i="1"/>
  <c r="Y181" i="1"/>
  <c r="Y75" i="1"/>
  <c r="AC75" i="1" s="1"/>
  <c r="BL655" i="1"/>
  <c r="Y142" i="1"/>
  <c r="AY710" i="1"/>
  <c r="BC710" i="1" s="1"/>
  <c r="Y621" i="1"/>
  <c r="Y594" i="1"/>
  <c r="BL94" i="1"/>
  <c r="BL829" i="1"/>
  <c r="Y690" i="1"/>
  <c r="AL518" i="1"/>
  <c r="AR518" i="1" s="1"/>
  <c r="Y948" i="1"/>
  <c r="AE948" i="1" s="1"/>
  <c r="Y759" i="1"/>
  <c r="BL792" i="1"/>
  <c r="BP792" i="1" s="1"/>
  <c r="Y446" i="1"/>
  <c r="Y489" i="1"/>
  <c r="Y277" i="1"/>
  <c r="AL387" i="1"/>
  <c r="AP387" i="1" s="1"/>
  <c r="BL177" i="1"/>
  <c r="BP177" i="1" s="1"/>
  <c r="AL933" i="1"/>
  <c r="Y143" i="1"/>
  <c r="AG143" i="1" s="1"/>
  <c r="Y247" i="1"/>
  <c r="Y631" i="1"/>
  <c r="Y525" i="1"/>
  <c r="Y321" i="1"/>
  <c r="BL422" i="1"/>
  <c r="BP422" i="1" s="1"/>
  <c r="BL680" i="1"/>
  <c r="AL553" i="1"/>
  <c r="AL46" i="1"/>
  <c r="AR46" i="1" s="1"/>
  <c r="Y521" i="1"/>
  <c r="Y442" i="1"/>
  <c r="BL755" i="1"/>
  <c r="Y947" i="1"/>
  <c r="Y679" i="1"/>
  <c r="Y535" i="1"/>
  <c r="Y453" i="1"/>
  <c r="Y283" i="1"/>
  <c r="AY599" i="1"/>
  <c r="BE599" i="1" s="1"/>
  <c r="BL39" i="1"/>
  <c r="AY554" i="1"/>
  <c r="BC554" i="1" s="1"/>
  <c r="AL174" i="1"/>
  <c r="AY992" i="1"/>
  <c r="Y785" i="1"/>
  <c r="Y683" i="1"/>
  <c r="Y804" i="1"/>
  <c r="Y298" i="1"/>
  <c r="AE298" i="1" s="1"/>
  <c r="Y833" i="1"/>
  <c r="Y171" i="1"/>
  <c r="Y952" i="1"/>
  <c r="AG952" i="1" s="1"/>
  <c r="BL325" i="1"/>
  <c r="BN325" i="1" s="1"/>
  <c r="Y494" i="1"/>
  <c r="Y551" i="1"/>
  <c r="AA551" i="1" s="1"/>
  <c r="Y735" i="1"/>
  <c r="AY249" i="1"/>
  <c r="Y492" i="1"/>
  <c r="AG492" i="1" s="1"/>
  <c r="AL498" i="1"/>
  <c r="AL894" i="1"/>
  <c r="AN894" i="1" s="1"/>
  <c r="Y657" i="1"/>
  <c r="Y613" i="1"/>
  <c r="Y249" i="1"/>
  <c r="Y393" i="1"/>
  <c r="Y552" i="1"/>
  <c r="Y261" i="1"/>
  <c r="AG261" i="1" s="1"/>
  <c r="Y522" i="1"/>
  <c r="Y748" i="1"/>
  <c r="Y739" i="1"/>
  <c r="Y967" i="1"/>
  <c r="AA967" i="1" s="1"/>
  <c r="Y962" i="1"/>
  <c r="BL605" i="1"/>
  <c r="BR605" i="1" s="1"/>
  <c r="AL429" i="1"/>
  <c r="AY557" i="1"/>
  <c r="AL886" i="1"/>
  <c r="AY647" i="1"/>
  <c r="BC647" i="1" s="1"/>
  <c r="Y587" i="1"/>
  <c r="AY512" i="1"/>
  <c r="BC512" i="1" s="1"/>
  <c r="BL688" i="1"/>
  <c r="BP688" i="1" s="1"/>
  <c r="AL300" i="1"/>
  <c r="Y436" i="1"/>
  <c r="AC436" i="1" s="1"/>
  <c r="BL426" i="1"/>
  <c r="BN426" i="1" s="1"/>
  <c r="Y257" i="1"/>
  <c r="Y896" i="1"/>
  <c r="AG896" i="1" s="1"/>
  <c r="Y472" i="1"/>
  <c r="AG472" i="1" s="1"/>
  <c r="Y617" i="1"/>
  <c r="Y512" i="1"/>
  <c r="Y954" i="1"/>
  <c r="AE954" i="1" s="1"/>
  <c r="Y178" i="1"/>
  <c r="Y524" i="1"/>
  <c r="Y43" i="1"/>
  <c r="Y693" i="1"/>
  <c r="Y826" i="1"/>
  <c r="Y788" i="1"/>
  <c r="Y895" i="1"/>
  <c r="Y306" i="1"/>
  <c r="AC306" i="1" s="1"/>
  <c r="Y816" i="1"/>
  <c r="Y440" i="1"/>
  <c r="Y471" i="1"/>
  <c r="Y593" i="1"/>
  <c r="AE593" i="1" s="1"/>
  <c r="Y744" i="1"/>
  <c r="Y619" i="1"/>
  <c r="AE619" i="1" s="1"/>
  <c r="Y647" i="1"/>
  <c r="AE647" i="1" s="1"/>
  <c r="Y929" i="1"/>
  <c r="Y659" i="1"/>
  <c r="Y560" i="1"/>
  <c r="Y447" i="1"/>
  <c r="Y757" i="1"/>
  <c r="AA757" i="1" s="1"/>
  <c r="Y590" i="1"/>
  <c r="Y239" i="1"/>
  <c r="AG239" i="1" s="1"/>
  <c r="Y538" i="1"/>
  <c r="BL308" i="1"/>
  <c r="BL367" i="1"/>
  <c r="AL56" i="1"/>
  <c r="AL261" i="1"/>
  <c r="Y607" i="1"/>
  <c r="Y208" i="1"/>
  <c r="AA208" i="1" s="1"/>
  <c r="BL893" i="1"/>
  <c r="AL171" i="1"/>
  <c r="AN171" i="1" s="1"/>
  <c r="AL743" i="1"/>
  <c r="Y330" i="1"/>
  <c r="AY911" i="1"/>
  <c r="AL1003" i="1"/>
  <c r="BL336" i="1"/>
  <c r="Y74" i="1"/>
  <c r="BL740" i="1"/>
  <c r="BP740" i="1" s="1"/>
  <c r="AL958" i="1"/>
  <c r="BL508" i="1"/>
  <c r="AL985" i="1"/>
  <c r="AL354" i="1"/>
  <c r="AL818" i="1"/>
  <c r="AY925" i="1"/>
  <c r="Y875" i="1"/>
  <c r="Y495" i="1"/>
  <c r="AY487" i="1"/>
  <c r="AL458" i="1"/>
  <c r="AR458" i="1" s="1"/>
  <c r="AL288" i="1"/>
  <c r="BL438" i="1"/>
  <c r="Y871" i="1"/>
  <c r="AY843" i="1"/>
  <c r="BG843" i="1" s="1"/>
  <c r="BL102" i="1"/>
  <c r="BP102" i="1" s="1"/>
  <c r="AL21" i="1"/>
  <c r="Y69" i="1"/>
  <c r="Y290" i="1"/>
  <c r="AA290" i="1" s="1"/>
  <c r="Y709" i="1"/>
  <c r="Y396" i="1"/>
  <c r="Y863" i="1"/>
  <c r="Y93" i="1"/>
  <c r="Y793" i="1"/>
  <c r="Y874" i="1"/>
  <c r="Y217" i="1"/>
  <c r="BL982" i="1"/>
  <c r="BN982" i="1" s="1"/>
  <c r="AY222" i="1"/>
  <c r="BG222" i="1" s="1"/>
  <c r="BL733" i="1"/>
  <c r="BL821" i="1"/>
  <c r="AL197" i="1"/>
  <c r="AR197" i="1" s="1"/>
  <c r="Y636" i="1"/>
  <c r="BL580" i="1"/>
  <c r="Y661" i="1"/>
  <c r="AL606" i="1"/>
  <c r="AY477" i="1"/>
  <c r="BG477" i="1" s="1"/>
  <c r="AY357" i="1"/>
  <c r="BL548" i="1"/>
  <c r="AY763" i="1"/>
  <c r="BA763" i="1" s="1"/>
  <c r="AY812" i="1"/>
  <c r="AL347" i="1"/>
  <c r="AY285" i="1"/>
  <c r="AL14" i="1"/>
  <c r="AR14" i="1" s="1"/>
  <c r="AY387" i="1"/>
  <c r="BL453" i="1"/>
  <c r="AL206" i="1"/>
  <c r="BL93" i="1"/>
  <c r="AL905" i="1"/>
  <c r="AL201" i="1"/>
  <c r="AR201" i="1" s="1"/>
  <c r="AL944" i="1"/>
  <c r="AY433" i="1"/>
  <c r="AY403" i="1"/>
  <c r="BL436" i="1"/>
  <c r="Y264" i="1"/>
  <c r="AA264" i="1" s="1"/>
  <c r="Y250" i="1"/>
  <c r="Y135" i="1"/>
  <c r="Y109" i="1"/>
  <c r="Y965" i="1"/>
  <c r="Y708" i="1"/>
  <c r="AG708" i="1" s="1"/>
  <c r="Y361" i="1"/>
  <c r="Y740" i="1"/>
  <c r="AE740" i="1" s="1"/>
  <c r="Y887" i="1"/>
  <c r="Y329" i="1"/>
  <c r="Y163" i="1"/>
  <c r="AY990" i="1"/>
  <c r="BL306" i="1"/>
  <c r="BR306" i="1" s="1"/>
  <c r="BL151" i="1"/>
  <c r="BL68" i="1"/>
  <c r="BN68" i="1" s="1"/>
  <c r="BL959" i="1"/>
  <c r="AL926" i="1"/>
  <c r="AY665" i="1"/>
  <c r="AL234" i="1"/>
  <c r="AL798" i="1"/>
  <c r="AL385" i="1"/>
  <c r="AL277" i="1"/>
  <c r="AL413" i="1"/>
  <c r="AL569" i="1"/>
  <c r="AN569" i="1" s="1"/>
  <c r="AL251" i="1"/>
  <c r="AY207" i="1"/>
  <c r="BC207" i="1" s="1"/>
  <c r="AL851" i="1"/>
  <c r="AL887" i="1"/>
  <c r="AY352" i="1"/>
  <c r="AY821" i="1"/>
  <c r="BC821" i="1" s="1"/>
  <c r="AY483" i="1"/>
  <c r="BL800" i="1"/>
  <c r="BP800" i="1" s="1"/>
  <c r="BL494" i="1"/>
  <c r="AY70" i="1"/>
  <c r="BC70" i="1" s="1"/>
  <c r="Y32" i="1"/>
  <c r="AG32" i="1" s="1"/>
  <c r="Y518" i="1"/>
  <c r="Y285" i="1"/>
  <c r="Y484" i="1"/>
  <c r="Y30" i="1"/>
  <c r="Y175" i="1"/>
  <c r="Y362" i="1"/>
  <c r="Y423" i="1"/>
  <c r="AC423" i="1" s="1"/>
  <c r="Y97" i="1"/>
  <c r="Y166" i="1"/>
  <c r="Y870" i="1"/>
  <c r="Y734" i="1"/>
  <c r="AA734" i="1" s="1"/>
  <c r="Y508" i="1"/>
  <c r="Y919" i="1"/>
  <c r="Y923" i="1"/>
  <c r="Y407" i="1"/>
  <c r="Y528" i="1"/>
  <c r="Y736" i="1"/>
  <c r="Y652" i="1"/>
  <c r="BL717" i="1"/>
  <c r="BL889" i="1"/>
  <c r="BL692" i="1"/>
  <c r="AL580" i="1"/>
  <c r="AL817" i="1"/>
  <c r="AL757" i="1"/>
  <c r="AL293" i="1"/>
  <c r="AL311" i="1"/>
  <c r="AL457" i="1"/>
  <c r="AL706" i="1"/>
  <c r="AL984" i="1"/>
  <c r="AL151" i="1"/>
  <c r="AY372" i="1"/>
  <c r="AY982" i="1"/>
  <c r="BL489" i="1"/>
  <c r="BR489" i="1" s="1"/>
  <c r="AL897" i="1"/>
  <c r="BL437" i="1"/>
  <c r="AY526" i="1"/>
  <c r="BA526" i="1" s="1"/>
  <c r="BL278" i="1"/>
  <c r="BN278" i="1" s="1"/>
  <c r="BL896" i="1"/>
  <c r="AL990" i="1"/>
  <c r="AL181" i="1"/>
  <c r="AN181" i="1" s="1"/>
  <c r="AL898" i="1"/>
  <c r="AL339" i="1"/>
  <c r="AY879" i="1"/>
  <c r="BL80" i="1"/>
  <c r="BP80" i="1" s="1"/>
  <c r="Y245" i="1"/>
  <c r="AC245" i="1" s="1"/>
  <c r="Y627" i="1"/>
  <c r="AE627" i="1" s="1"/>
  <c r="Y533" i="1"/>
  <c r="Y772" i="1"/>
  <c r="AE772" i="1"/>
  <c r="Y956" i="1"/>
  <c r="AC956" i="1" s="1"/>
  <c r="Y645" i="1"/>
  <c r="AC645" i="1" s="1"/>
  <c r="Y908" i="1"/>
  <c r="Y211" i="1"/>
  <c r="Y516" i="1"/>
  <c r="BL275" i="1"/>
  <c r="BN275" i="1" s="1"/>
  <c r="AY572" i="1"/>
  <c r="BG572" i="1" s="1"/>
  <c r="BL709" i="1"/>
  <c r="BL416" i="1"/>
  <c r="AL456" i="1"/>
  <c r="AT456" i="1" s="1"/>
  <c r="AL365" i="1"/>
  <c r="AP365" i="1" s="1"/>
  <c r="AL666" i="1"/>
  <c r="AL341" i="1"/>
  <c r="AR341" i="1" s="1"/>
  <c r="AL870" i="1"/>
  <c r="AL626" i="1"/>
  <c r="AL239" i="1"/>
  <c r="AL956" i="1"/>
  <c r="AY311" i="1"/>
  <c r="AY759" i="1"/>
  <c r="BL583" i="1"/>
  <c r="AY371" i="1"/>
  <c r="BL212" i="1"/>
  <c r="BN212" i="1" s="1"/>
  <c r="Y372" i="1"/>
  <c r="Y212" i="1"/>
  <c r="Y599" i="1"/>
  <c r="Y67" i="1"/>
  <c r="Y626" i="1"/>
  <c r="Y149" i="1"/>
  <c r="AE149" i="1" s="1"/>
  <c r="Y367" i="1"/>
  <c r="Y543" i="1"/>
  <c r="Y390" i="1"/>
  <c r="Y509" i="1"/>
  <c r="Y915" i="1"/>
  <c r="Y912" i="1"/>
  <c r="Y824" i="1"/>
  <c r="Y632" i="1"/>
  <c r="AY836" i="1"/>
  <c r="BL909" i="1"/>
  <c r="AY424" i="1"/>
  <c r="AL471" i="1"/>
  <c r="AL44" i="1"/>
  <c r="AL349" i="1"/>
  <c r="AP349" i="1" s="1"/>
  <c r="AL697" i="1"/>
  <c r="AL946" i="1"/>
  <c r="AL169" i="1"/>
  <c r="BL541" i="1"/>
  <c r="BL825" i="1"/>
  <c r="AL917" i="1"/>
  <c r="AL390" i="1"/>
  <c r="AL476" i="1"/>
  <c r="BL152" i="1"/>
  <c r="AL325" i="1"/>
  <c r="AP325" i="1" s="1"/>
  <c r="AL486" i="1"/>
  <c r="AL729" i="1"/>
  <c r="AP729" i="1" s="1"/>
  <c r="AL850" i="1"/>
  <c r="AL989" i="1"/>
  <c r="AY801" i="1"/>
  <c r="AY905" i="1"/>
  <c r="AY143" i="1"/>
  <c r="BG143" i="1" s="1"/>
  <c r="BL522" i="1"/>
  <c r="AL883" i="1"/>
  <c r="AL101" i="1"/>
  <c r="AT101" i="1" s="1"/>
  <c r="AL521" i="1"/>
  <c r="AL509" i="1"/>
  <c r="AL446" i="1"/>
  <c r="AL227" i="1"/>
  <c r="AL869" i="1"/>
  <c r="BL365" i="1"/>
  <c r="AY949" i="1"/>
  <c r="AY226" i="1"/>
  <c r="BC226" i="1" s="1"/>
  <c r="BL634" i="1"/>
  <c r="AY540" i="1"/>
  <c r="AY939" i="1"/>
  <c r="BL142" i="1"/>
  <c r="Y144" i="1"/>
  <c r="Y454" i="1"/>
  <c r="Y130" i="1"/>
  <c r="Y750" i="1"/>
  <c r="AG750" i="1" s="1"/>
  <c r="Y957" i="1"/>
  <c r="Y352" i="1"/>
  <c r="AC352" i="1" s="1"/>
  <c r="BL781" i="1"/>
  <c r="AL273" i="1"/>
  <c r="AN273" i="1" s="1"/>
  <c r="AL140" i="1"/>
  <c r="AL192" i="1"/>
  <c r="AP192" i="1" s="1"/>
  <c r="AL541" i="1"/>
  <c r="AL264" i="1"/>
  <c r="AT264" i="1" s="1"/>
  <c r="AL932" i="1"/>
  <c r="AL749" i="1"/>
  <c r="BL506" i="1"/>
  <c r="BL758" i="1"/>
  <c r="BP758" i="1" s="1"/>
  <c r="BL504" i="1"/>
  <c r="BP504" i="1" s="1"/>
  <c r="BL870" i="1"/>
  <c r="AY348" i="1"/>
  <c r="AY1003" i="1"/>
  <c r="BL90" i="1"/>
  <c r="BL764" i="1"/>
  <c r="Y131" i="1"/>
  <c r="Y328" i="1"/>
  <c r="Y794" i="1"/>
  <c r="AC794" i="1" s="1"/>
  <c r="Y989" i="1"/>
  <c r="Y140" i="1"/>
  <c r="AG140" i="1" s="1"/>
  <c r="AY254" i="1"/>
  <c r="BA254" i="1" s="1"/>
  <c r="AL955" i="1"/>
  <c r="AL837" i="1"/>
  <c r="AL375" i="1"/>
  <c r="AL882" i="1"/>
  <c r="AL333" i="1"/>
  <c r="AT333" i="1" s="1"/>
  <c r="AL804" i="1"/>
  <c r="AL310" i="1"/>
  <c r="AY384" i="1"/>
  <c r="BL1002" i="1"/>
  <c r="AY314" i="1"/>
  <c r="BL647" i="1"/>
  <c r="BL154" i="1"/>
  <c r="BL565" i="1"/>
  <c r="BL562" i="1"/>
  <c r="BL244" i="1"/>
  <c r="BP244" i="1" s="1"/>
  <c r="BL689" i="1"/>
  <c r="Y274" i="1"/>
  <c r="Y28" i="1"/>
  <c r="AA28" i="1" s="1"/>
  <c r="Y258" i="1"/>
  <c r="Y834" i="1"/>
  <c r="Y799" i="1"/>
  <c r="Y784" i="1"/>
  <c r="Y194" i="1"/>
  <c r="AE194" i="1" s="1"/>
  <c r="AL858" i="1"/>
  <c r="AT858" i="1" s="1"/>
  <c r="AY358" i="1"/>
  <c r="AL705" i="1"/>
  <c r="AL268" i="1"/>
  <c r="AL414" i="1"/>
  <c r="AL921" i="1"/>
  <c r="AL928" i="1"/>
  <c r="AL393" i="1"/>
  <c r="AL508" i="1"/>
  <c r="AL778" i="1"/>
  <c r="AL821" i="1"/>
  <c r="AY250" i="1"/>
  <c r="BE250" i="1" s="1"/>
  <c r="BL810" i="1"/>
  <c r="BL28" i="1"/>
  <c r="BL285" i="1"/>
  <c r="BL998" i="1"/>
  <c r="AY101" i="1"/>
  <c r="BL429" i="1"/>
  <c r="BP429" i="1" s="1"/>
  <c r="BL690" i="1"/>
  <c r="AY162" i="1"/>
  <c r="AY401" i="1"/>
  <c r="BG401" i="1" s="1"/>
  <c r="Y18" i="1"/>
  <c r="AE18" i="1" s="1"/>
  <c r="Y419" i="1"/>
  <c r="AG419" i="1" s="1"/>
  <c r="Y244" i="1"/>
  <c r="AA244" i="1" s="1"/>
  <c r="Y117" i="1"/>
  <c r="Y354" i="1"/>
  <c r="Y820" i="1"/>
  <c r="Y575" i="1"/>
  <c r="AL162" i="1"/>
  <c r="BL874" i="1"/>
  <c r="BN874" i="1" s="1"/>
  <c r="Y210" i="1"/>
  <c r="AG210" i="1" s="1"/>
  <c r="AL696" i="1"/>
  <c r="AL830" i="1"/>
  <c r="BL796" i="1"/>
  <c r="BL321" i="1"/>
  <c r="Y459" i="1"/>
  <c r="AL207" i="1"/>
  <c r="AL906" i="1"/>
  <c r="AY243" i="1"/>
  <c r="BA243" i="1" s="1"/>
  <c r="BL572" i="1"/>
  <c r="BP572" i="1" s="1"/>
  <c r="Y501" i="1"/>
  <c r="AA501" i="1"/>
  <c r="AL290" i="1"/>
  <c r="AL386" i="1"/>
  <c r="AY448" i="1"/>
  <c r="BL168" i="1"/>
  <c r="BL636" i="1"/>
  <c r="Y513" i="1"/>
  <c r="Y507" i="1"/>
  <c r="Y24" i="1"/>
  <c r="AA24" i="1" s="1"/>
  <c r="Y1000" i="1"/>
  <c r="AA1000" i="1" s="1"/>
  <c r="Y727" i="1"/>
  <c r="Y775" i="1"/>
  <c r="Y714" i="1"/>
  <c r="AG714" i="1" s="1"/>
  <c r="Y505" i="1"/>
  <c r="Y449" i="1"/>
  <c r="Y792" i="1"/>
  <c r="Y469" i="1"/>
  <c r="Y766" i="1"/>
  <c r="Y539" i="1"/>
  <c r="Y691" i="1"/>
  <c r="AC691" i="1" s="1"/>
  <c r="AY941" i="1"/>
  <c r="AY860" i="1"/>
  <c r="BG860" i="1" s="1"/>
  <c r="BL782" i="1"/>
  <c r="BR782" i="1" s="1"/>
  <c r="BL52" i="1"/>
  <c r="BR52" i="1" s="1"/>
  <c r="AL97" i="1"/>
  <c r="BL843" i="1"/>
  <c r="AL61" i="1"/>
  <c r="AP61" i="1" s="1"/>
  <c r="AL534" i="1"/>
  <c r="AT534" i="1" s="1"/>
  <c r="AL572" i="1"/>
  <c r="AT572" i="1" s="1"/>
  <c r="AY591" i="1"/>
  <c r="Y383" i="1"/>
  <c r="AC383" i="1" s="1"/>
  <c r="Y499" i="1"/>
  <c r="AA499" i="1" s="1"/>
  <c r="Y151" i="1"/>
  <c r="Y359" i="1"/>
  <c r="Y235" i="1"/>
  <c r="AC235" i="1" s="1"/>
  <c r="Y673" i="1"/>
  <c r="BL886" i="1"/>
  <c r="AL901" i="1"/>
  <c r="AT901" i="1" s="1"/>
  <c r="BL159" i="1"/>
  <c r="BP159" i="1" s="1"/>
  <c r="BL771" i="1"/>
  <c r="AL542" i="1"/>
  <c r="AR542" i="1" s="1"/>
  <c r="AL134" i="1"/>
  <c r="AR134" i="1" s="1"/>
  <c r="AL566" i="1"/>
  <c r="AN566" i="1" s="1"/>
  <c r="AL367" i="1"/>
  <c r="AL595" i="1"/>
  <c r="AL733" i="1"/>
  <c r="BL150" i="1"/>
  <c r="BL38" i="1"/>
  <c r="BL754" i="1"/>
  <c r="Y302" i="1"/>
  <c r="Y602" i="1"/>
  <c r="Y268" i="1"/>
  <c r="Y831" i="1"/>
  <c r="AG831" i="1" s="1"/>
  <c r="Y1001" i="1"/>
  <c r="Y969" i="1"/>
  <c r="Y620" i="1"/>
  <c r="Y275" i="1"/>
  <c r="AA275" i="1" s="1"/>
  <c r="Y179" i="1"/>
  <c r="Y346" i="1"/>
  <c r="AE346" i="1" s="1"/>
  <c r="BL995" i="1"/>
  <c r="BT995" i="1" s="1"/>
  <c r="AL494" i="1"/>
  <c r="AL781" i="1"/>
  <c r="AL119" i="1"/>
  <c r="AL953" i="1"/>
  <c r="AL1000" i="1"/>
  <c r="BL705" i="1"/>
  <c r="BP705" i="1" s="1"/>
  <c r="AY600" i="1"/>
  <c r="BL749" i="1"/>
  <c r="BP749" i="1" s="1"/>
  <c r="AL771" i="1"/>
  <c r="AL182" i="1"/>
  <c r="AP182" i="1" s="1"/>
  <c r="AL344" i="1"/>
  <c r="AL342" i="1"/>
  <c r="AL212" i="1"/>
  <c r="AP212" i="1" s="1"/>
  <c r="AY482" i="1"/>
  <c r="BL526" i="1"/>
  <c r="BL119" i="1"/>
  <c r="AL86" i="1"/>
  <c r="AR86" i="1" s="1"/>
  <c r="AL761" i="1"/>
  <c r="AL254" i="1"/>
  <c r="AL548" i="1"/>
  <c r="AL981" i="1"/>
  <c r="BL527" i="1"/>
  <c r="BL440" i="1"/>
  <c r="BL864" i="1"/>
  <c r="AY481" i="1"/>
  <c r="AY104" i="1"/>
  <c r="BC104" i="1" s="1"/>
  <c r="Y272" i="1"/>
  <c r="Y116" i="1"/>
  <c r="Y403" i="1"/>
  <c r="Y493" i="1"/>
  <c r="AY318" i="1"/>
  <c r="AL145" i="1"/>
  <c r="AT145" i="1" s="1"/>
  <c r="AL79" i="1"/>
  <c r="AT79" i="1" s="1"/>
  <c r="AL216" i="1"/>
  <c r="AL274" i="1"/>
  <c r="AL522" i="1"/>
  <c r="AY264" i="1"/>
  <c r="BE264" i="1" s="1"/>
  <c r="AY979" i="1"/>
  <c r="BA979" i="1" s="1"/>
  <c r="AY458" i="1"/>
  <c r="BL17" i="1"/>
  <c r="BL640" i="1"/>
  <c r="BL468" i="1"/>
  <c r="BR468" i="1" s="1"/>
  <c r="Y304" i="1"/>
  <c r="Y854" i="1"/>
  <c r="Y206" i="1"/>
  <c r="AE206" i="1" s="1"/>
  <c r="Y898" i="1"/>
  <c r="BL618" i="1"/>
  <c r="AL98" i="1"/>
  <c r="AP98" i="1" s="1"/>
  <c r="AL229" i="1"/>
  <c r="AP229" i="1" s="1"/>
  <c r="AL642" i="1"/>
  <c r="AL531" i="1"/>
  <c r="AL384" i="1"/>
  <c r="AT384" i="1" s="1"/>
  <c r="AY215" i="1"/>
  <c r="BE215" i="1" s="1"/>
  <c r="AY209" i="1"/>
  <c r="BL729" i="1"/>
  <c r="BL26" i="1"/>
  <c r="BP26" i="1" s="1"/>
  <c r="AY270" i="1"/>
  <c r="AY662" i="1"/>
  <c r="BL477" i="1"/>
  <c r="Y377" i="1"/>
  <c r="Y20" i="1"/>
  <c r="AC20" i="1" s="1"/>
  <c r="Y666" i="1"/>
  <c r="Y893" i="1"/>
  <c r="Y503" i="1"/>
  <c r="AY987" i="1"/>
  <c r="AL874" i="1"/>
  <c r="AR874" i="1" s="1"/>
  <c r="AL680" i="1"/>
  <c r="AL306" i="1"/>
  <c r="AL674" i="1"/>
  <c r="AL113" i="1"/>
  <c r="AT113" i="1" s="1"/>
  <c r="AL312" i="1"/>
  <c r="AL951" i="1"/>
  <c r="AY279" i="1"/>
  <c r="BC279" i="1" s="1"/>
  <c r="BL744" i="1"/>
  <c r="BT744" i="1" s="1"/>
  <c r="BL676" i="1"/>
  <c r="AY47" i="1"/>
  <c r="BE47" i="1" s="1"/>
  <c r="BL486" i="1"/>
  <c r="BL920" i="1"/>
  <c r="BL205" i="1"/>
  <c r="Y167" i="1"/>
  <c r="AE167" i="1" s="1"/>
  <c r="Y790" i="1"/>
  <c r="Y87" i="1"/>
  <c r="Y544" i="1"/>
  <c r="AE544" i="1" s="1"/>
  <c r="Y465" i="1"/>
  <c r="Y559" i="1"/>
  <c r="Y186" i="1"/>
  <c r="Y997" i="1"/>
  <c r="AE997" i="1" s="1"/>
  <c r="Y654" i="1"/>
  <c r="AG654" i="1" s="1"/>
  <c r="Y857" i="1"/>
  <c r="Y540" i="1"/>
  <c r="Y326" i="1"/>
  <c r="AA326" i="1" s="1"/>
  <c r="Y924" i="1"/>
  <c r="Y976" i="1"/>
  <c r="AG976" i="1" s="1"/>
  <c r="Y227" i="1"/>
  <c r="AE227" i="1" s="1"/>
  <c r="Y860" i="1"/>
  <c r="Y624" i="1"/>
  <c r="Y648" i="1"/>
  <c r="Y185" i="1"/>
  <c r="Y905" i="1"/>
  <c r="Y773" i="1"/>
  <c r="Y563" i="1"/>
  <c r="Y966" i="1"/>
  <c r="AE966" i="1" s="1"/>
  <c r="Y676" i="1"/>
  <c r="Y482" i="1"/>
  <c r="Y399" i="1"/>
  <c r="Y811" i="1"/>
  <c r="Y426" i="1"/>
  <c r="Y270" i="1"/>
  <c r="Y771" i="1"/>
  <c r="AA771" i="1" s="1"/>
  <c r="Y369" i="1"/>
  <c r="Y207" i="1"/>
  <c r="Y674" i="1"/>
  <c r="AC674" i="1" s="1"/>
  <c r="Y934" i="1"/>
  <c r="Y70" i="1"/>
  <c r="AE70" i="1" s="1"/>
  <c r="Y864" i="1"/>
  <c r="Y916" i="1"/>
  <c r="AA916" i="1" s="1"/>
  <c r="Y573" i="1"/>
  <c r="AC573" i="1" s="1"/>
  <c r="Y26" i="1"/>
  <c r="AA26" i="1" s="1"/>
  <c r="Y933" i="1"/>
  <c r="Y542" i="1"/>
  <c r="Y477" i="1"/>
  <c r="Y106" i="1"/>
  <c r="Y762" i="1"/>
  <c r="Y918" i="1"/>
  <c r="Y971" i="1"/>
  <c r="Y496" i="1"/>
  <c r="AA496" i="1" s="1"/>
  <c r="Y385" i="1"/>
  <c r="Y287" i="1"/>
  <c r="Y331" i="1"/>
  <c r="Y876" i="1"/>
  <c r="Y872" i="1"/>
  <c r="Y696" i="1"/>
  <c r="AC696" i="1" s="1"/>
  <c r="Y415" i="1"/>
  <c r="AC415" i="1" s="1"/>
  <c r="Y865" i="1"/>
  <c r="AC865" i="1" s="1"/>
  <c r="Y884" i="1"/>
  <c r="Y880" i="1"/>
  <c r="Y448" i="1"/>
  <c r="Y977" i="1"/>
  <c r="Y350" i="1"/>
  <c r="Y549" i="1"/>
  <c r="Y985" i="1"/>
  <c r="AC985" i="1" s="1"/>
  <c r="Y246" i="1"/>
  <c r="AE246" i="1" s="1"/>
  <c r="Y478" i="1"/>
  <c r="Y278" i="1"/>
  <c r="Y851" i="1"/>
  <c r="Y888" i="1"/>
  <c r="AA888" i="1" s="1"/>
  <c r="Y434" i="1"/>
  <c r="Y203" i="1"/>
  <c r="Y755" i="1"/>
  <c r="Y846" i="1"/>
  <c r="Y457" i="1"/>
  <c r="Y641" i="1"/>
  <c r="AC641" i="1" s="1"/>
  <c r="Y476" i="1"/>
  <c r="AC476" i="1" s="1"/>
  <c r="Y802" i="1"/>
  <c r="Y289" i="1"/>
  <c r="Y567" i="1"/>
  <c r="Y717" i="1"/>
  <c r="AG717" i="1" s="1"/>
  <c r="Y119" i="1"/>
  <c r="BL222" i="1"/>
  <c r="AY902" i="1"/>
  <c r="AL765" i="1"/>
  <c r="AY684" i="1"/>
  <c r="AL579" i="1"/>
  <c r="AY965" i="1"/>
  <c r="BE965" i="1" s="1"/>
  <c r="AL788" i="1"/>
  <c r="AL152" i="1"/>
  <c r="AR152" i="1" s="1"/>
  <c r="BL701" i="1"/>
  <c r="AY315" i="1"/>
  <c r="BC315" i="1" s="1"/>
  <c r="Y189" i="1"/>
  <c r="Y848" i="1"/>
  <c r="Y458" i="1"/>
  <c r="Y597" i="1"/>
  <c r="AC597" i="1" s="1"/>
  <c r="Y107" i="1"/>
  <c r="Y883" i="1"/>
  <c r="Y462" i="1"/>
  <c r="BL296" i="1"/>
  <c r="AY861" i="1"/>
  <c r="AY202" i="1"/>
  <c r="AL48" i="1"/>
  <c r="AL910" i="1"/>
  <c r="AL262" i="1"/>
  <c r="AL505" i="1"/>
  <c r="AL648" i="1"/>
  <c r="AL612" i="1"/>
  <c r="BL229" i="1"/>
  <c r="BN229" i="1" s="1"/>
  <c r="BL254" i="1"/>
  <c r="AY380" i="1"/>
  <c r="BL500" i="1"/>
  <c r="Y220" i="1"/>
  <c r="Y523" i="1"/>
  <c r="Y498" i="1"/>
  <c r="Y600" i="1"/>
  <c r="Y680" i="1"/>
  <c r="Y808" i="1"/>
  <c r="Y241" i="1"/>
  <c r="Y936" i="1"/>
  <c r="AA936" i="1" s="1"/>
  <c r="Y809" i="1"/>
  <c r="AY701" i="1"/>
  <c r="AY398" i="1"/>
  <c r="AL296" i="1"/>
  <c r="AL150" i="1"/>
  <c r="AL454" i="1"/>
  <c r="AL313" i="1"/>
  <c r="AL645" i="1"/>
  <c r="BL497" i="1"/>
  <c r="AL528" i="1"/>
  <c r="AL751" i="1"/>
  <c r="AL76" i="1"/>
  <c r="AL242" i="1"/>
  <c r="AL857" i="1"/>
  <c r="AL605" i="1"/>
  <c r="AL99" i="1"/>
  <c r="AN99" i="1" s="1"/>
  <c r="AY494" i="1"/>
  <c r="AL622" i="1"/>
  <c r="AL257" i="1"/>
  <c r="AL88" i="1"/>
  <c r="AL83" i="1"/>
  <c r="AL479" i="1"/>
  <c r="BL202" i="1"/>
  <c r="BL407" i="1"/>
  <c r="BT407" i="1" s="1"/>
  <c r="BL65" i="1"/>
  <c r="BT65" i="1" s="1"/>
  <c r="BL575" i="1"/>
  <c r="BL395" i="1"/>
  <c r="Y284" i="1"/>
  <c r="AA284" i="1" s="1"/>
  <c r="Y411" i="1"/>
  <c r="AC411" i="1" s="1"/>
  <c r="Y994" i="1"/>
  <c r="AL409" i="1"/>
  <c r="AL157" i="1"/>
  <c r="AP157" i="1" s="1"/>
  <c r="AL786" i="1"/>
  <c r="AL695" i="1"/>
  <c r="AY320" i="1"/>
  <c r="BE320" i="1" s="1"/>
  <c r="BL551" i="1"/>
  <c r="BR551" i="1" s="1"/>
  <c r="BL67" i="1"/>
  <c r="BL962" i="1"/>
  <c r="Y388" i="1"/>
  <c r="Y148" i="1"/>
  <c r="AG148" i="1" s="1"/>
  <c r="Y445" i="1"/>
  <c r="BL388" i="1"/>
  <c r="AL583" i="1"/>
  <c r="AL388" i="1"/>
  <c r="AT388" i="1" s="1"/>
  <c r="AL875" i="1"/>
  <c r="BL518" i="1"/>
  <c r="AY948" i="1"/>
  <c r="BL612" i="1"/>
  <c r="AY811" i="1"/>
  <c r="AY61" i="1"/>
  <c r="Y502" i="1"/>
  <c r="Y29" i="1"/>
  <c r="Y65" i="1"/>
  <c r="AG65" i="1" s="1"/>
  <c r="Y228" i="1"/>
  <c r="AC228" i="1" s="1"/>
  <c r="AY503" i="1"/>
  <c r="AY177" i="1"/>
  <c r="BC177" i="1" s="1"/>
  <c r="AL678" i="1"/>
  <c r="AL914" i="1"/>
  <c r="AL849" i="1"/>
  <c r="AL371" i="1"/>
  <c r="AN371" i="1" s="1"/>
  <c r="BL642" i="1"/>
  <c r="BL376" i="1"/>
  <c r="BL775" i="1"/>
  <c r="BR775" i="1" s="1"/>
  <c r="BL768" i="1"/>
  <c r="Y317" i="1"/>
  <c r="Y72" i="1"/>
  <c r="Y371" i="1"/>
  <c r="Y656" i="1"/>
  <c r="Y279" i="1"/>
  <c r="Y248" i="1"/>
  <c r="AE248" i="1" s="1"/>
  <c r="Y397" i="1"/>
  <c r="AC397" i="1" s="1"/>
  <c r="Y487" i="1"/>
  <c r="Y429" i="1"/>
  <c r="AG429" i="1" s="1"/>
  <c r="Y663" i="1"/>
  <c r="AC663" i="1" s="1"/>
  <c r="Y381" i="1"/>
  <c r="Y68" i="1"/>
  <c r="AE68" i="1" s="1"/>
  <c r="Y681" i="1"/>
  <c r="Y963" i="1"/>
  <c r="AA963" i="1" s="1"/>
  <c r="Y315" i="1"/>
  <c r="Y172" i="1"/>
  <c r="Y22" i="1"/>
  <c r="AE22" i="1" s="1"/>
  <c r="Y76" i="1"/>
  <c r="Y687" i="1"/>
  <c r="Y460" i="1"/>
  <c r="Y625" i="1"/>
  <c r="Y732" i="1"/>
  <c r="AC732" i="1" s="1"/>
  <c r="Y568" i="1"/>
  <c r="Y265" i="1"/>
  <c r="Y452" i="1"/>
  <c r="Y155" i="1"/>
  <c r="AG155" i="1" s="1"/>
  <c r="Y421" i="1"/>
  <c r="Y375" i="1"/>
  <c r="Y945" i="1"/>
  <c r="Y537" i="1"/>
  <c r="Y733" i="1"/>
  <c r="Y995" i="1"/>
  <c r="Y605" i="1"/>
  <c r="Y786" i="1"/>
  <c r="BL137" i="1"/>
  <c r="AY460" i="1"/>
  <c r="BL114" i="1"/>
  <c r="AL138" i="1"/>
  <c r="AR138" i="1" s="1"/>
  <c r="BL630" i="1"/>
  <c r="Y428" i="1"/>
  <c r="Y886" i="1"/>
  <c r="Y712" i="1"/>
  <c r="AA712" i="1" s="1"/>
  <c r="AY455" i="1"/>
  <c r="BE455" i="1" s="1"/>
  <c r="AY598" i="1"/>
  <c r="AL223" i="1"/>
  <c r="AN223" i="1" s="1"/>
  <c r="AL330" i="1"/>
  <c r="AN330" i="1" s="1"/>
  <c r="AL510" i="1"/>
  <c r="AY233" i="1"/>
  <c r="BG233" i="1" s="1"/>
  <c r="BL994" i="1"/>
  <c r="BR994" i="1" s="1"/>
  <c r="Y514" i="1"/>
  <c r="Y577" i="1"/>
  <c r="Y490" i="1"/>
  <c r="AC490" i="1" s="1"/>
  <c r="Y819" i="1"/>
  <c r="AL75" i="1"/>
  <c r="AT75" i="1" s="1"/>
  <c r="AL420" i="1"/>
  <c r="AL950" i="1"/>
  <c r="AT950" i="1" s="1"/>
  <c r="AY929" i="1"/>
  <c r="BC929" i="1" s="1"/>
  <c r="BL117" i="1"/>
  <c r="AL624" i="1"/>
  <c r="AP624" i="1" s="1"/>
  <c r="AL982" i="1"/>
  <c r="AY312" i="1"/>
  <c r="BG312" i="1" s="1"/>
  <c r="BL290" i="1"/>
  <c r="AL861" i="1"/>
  <c r="BL15" i="1"/>
  <c r="AL424" i="1"/>
  <c r="AY140" i="1"/>
  <c r="BL389" i="1"/>
  <c r="BR389" i="1" s="1"/>
  <c r="BL554" i="1"/>
  <c r="Y364" i="1"/>
  <c r="AA364" i="1" s="1"/>
  <c r="Y466" i="1"/>
  <c r="AL118" i="1"/>
  <c r="AP118" i="1" s="1"/>
  <c r="AL637" i="1"/>
  <c r="AY195" i="1"/>
  <c r="BL417" i="1"/>
  <c r="BT417" i="1" s="1"/>
  <c r="Y176" i="1"/>
  <c r="Y408" i="1"/>
  <c r="Y754" i="1"/>
  <c r="AL236" i="1"/>
  <c r="AR236" i="1" s="1"/>
  <c r="AL57" i="1"/>
  <c r="BL22" i="1"/>
  <c r="AY164" i="1"/>
  <c r="BA164" i="1" s="1"/>
  <c r="BL342" i="1"/>
  <c r="BL532" i="1"/>
  <c r="BR532" i="1" s="1"/>
  <c r="Y200" i="1"/>
  <c r="Y456" i="1"/>
  <c r="BL750" i="1"/>
  <c r="AL353" i="1"/>
  <c r="AT353" i="1" s="1"/>
  <c r="AL665" i="1"/>
  <c r="AL915" i="1"/>
  <c r="AY55" i="1"/>
  <c r="BA55" i="1" s="1"/>
  <c r="BL964" i="1"/>
  <c r="AY985" i="1"/>
  <c r="AY789" i="1"/>
  <c r="Y112" i="1"/>
  <c r="Y232" i="1"/>
  <c r="Y165" i="1"/>
  <c r="Y638" i="1"/>
  <c r="Y425" i="1"/>
  <c r="Y365" i="1"/>
  <c r="Y94" i="1"/>
  <c r="AC94" i="1" s="1"/>
  <c r="Y177" i="1"/>
  <c r="Y197" i="1"/>
  <c r="Y707" i="1"/>
  <c r="Y601" i="1"/>
  <c r="Y519" i="1"/>
  <c r="Y301" i="1"/>
  <c r="Y564" i="1"/>
  <c r="Y858" i="1"/>
  <c r="Y89" i="1"/>
  <c r="AA89" i="1" s="1"/>
  <c r="Y812" i="1"/>
  <c r="Y85" i="1"/>
  <c r="Y704" i="1"/>
  <c r="Y251" i="1"/>
  <c r="Y640" i="1"/>
  <c r="Y628" i="1"/>
  <c r="Y718" i="1"/>
  <c r="BL115" i="1"/>
  <c r="BN115" i="1" s="1"/>
  <c r="AY103" i="1"/>
  <c r="BA103" i="1" s="1"/>
  <c r="AY770" i="1"/>
  <c r="AL954" i="1"/>
  <c r="BL578" i="1"/>
  <c r="Y226" i="1"/>
  <c r="Y798" i="1"/>
  <c r="AA798" i="1" s="1"/>
  <c r="Y391" i="1"/>
  <c r="Y405" i="1"/>
  <c r="AY754" i="1"/>
  <c r="AL737" i="1"/>
  <c r="AL238" i="1"/>
  <c r="BL95" i="1"/>
  <c r="AY377" i="1"/>
  <c r="AY907" i="1"/>
  <c r="Y308" i="1"/>
  <c r="Y417" i="1"/>
  <c r="Y849" i="1"/>
  <c r="Y219" i="1"/>
  <c r="Y723" i="1"/>
  <c r="AC723" i="1" s="1"/>
  <c r="AY978" i="1"/>
  <c r="AL654" i="1"/>
  <c r="AL822" i="1"/>
  <c r="AR822" i="1" s="1"/>
  <c r="AY816" i="1"/>
  <c r="AY892" i="1"/>
  <c r="AL983" i="1"/>
  <c r="AL726" i="1"/>
  <c r="AL672" i="1"/>
  <c r="BL263" i="1"/>
  <c r="BP263" i="1" s="1"/>
  <c r="AL184" i="1"/>
  <c r="AT184" i="1" s="1"/>
  <c r="AL823" i="1"/>
  <c r="AY102" i="1"/>
  <c r="BL334" i="1"/>
  <c r="BR334" i="1" s="1"/>
  <c r="Y141" i="1"/>
  <c r="Y374" i="1"/>
  <c r="AL592" i="1"/>
  <c r="AL976" i="1"/>
  <c r="AR976" i="1" s="1"/>
  <c r="AL469" i="1"/>
  <c r="AY339" i="1"/>
  <c r="BL625" i="1"/>
  <c r="Y199" i="1"/>
  <c r="Y526" i="1"/>
  <c r="AL219" i="1"/>
  <c r="AP219" i="1" s="1"/>
  <c r="BL104" i="1"/>
  <c r="BT104" i="1" s="1"/>
  <c r="AL909" i="1"/>
  <c r="BL133" i="1"/>
  <c r="AY412" i="1"/>
  <c r="BL246" i="1"/>
  <c r="Y630" i="1"/>
  <c r="Y99" i="1"/>
  <c r="Y810" i="1"/>
  <c r="AL499" i="1"/>
  <c r="AT499" i="1" s="1"/>
  <c r="AL425" i="1"/>
  <c r="AL574" i="1"/>
  <c r="AL688" i="1"/>
  <c r="AR688" i="1" s="1"/>
  <c r="AY731" i="1"/>
  <c r="BC731" i="1" s="1"/>
  <c r="BL72" i="1"/>
  <c r="AY875" i="1"/>
  <c r="Y60" i="1"/>
  <c r="AC60" i="1" s="1"/>
  <c r="Y692" i="1"/>
  <c r="Y409" i="1"/>
  <c r="Y53" i="1"/>
  <c r="AE53" i="1" s="1"/>
  <c r="Y752" i="1"/>
  <c r="Y789" i="1"/>
  <c r="Y546" i="1"/>
  <c r="Y416" i="1"/>
  <c r="AE416" i="1" s="1"/>
  <c r="Y951" i="1"/>
  <c r="Y325" i="1"/>
  <c r="Y939" i="1"/>
  <c r="Y332" i="1"/>
  <c r="Y154" i="1"/>
  <c r="AA154" i="1" s="1"/>
  <c r="Y961" i="1"/>
  <c r="Y132" i="1"/>
  <c r="Y236" i="1"/>
  <c r="Y765" i="1"/>
  <c r="Y344" i="1"/>
  <c r="Y840" i="1"/>
  <c r="Y50" i="1"/>
  <c r="Y293" i="1"/>
  <c r="Y105" i="1"/>
  <c r="Y300" i="1"/>
  <c r="AA300" i="1" s="1"/>
  <c r="Y996" i="1"/>
  <c r="Y731" i="1"/>
  <c r="AE731" i="1" s="1"/>
  <c r="Y855" i="1"/>
  <c r="Y595" i="1"/>
  <c r="Y845" i="1"/>
  <c r="Y711" i="1"/>
  <c r="Y979" i="1"/>
  <c r="Y113" i="1"/>
  <c r="Y162" i="1"/>
  <c r="Y310" i="1"/>
  <c r="Y410" i="1"/>
  <c r="Y829" i="1"/>
  <c r="Y767" i="1"/>
  <c r="Y547" i="1"/>
  <c r="AA547" i="1" s="1"/>
  <c r="Y743" i="1"/>
  <c r="Y724" i="1"/>
  <c r="Y313" i="1"/>
  <c r="Y548" i="1"/>
  <c r="Y455" i="1"/>
  <c r="Y406" i="1"/>
  <c r="Y675" i="1"/>
  <c r="Y911" i="1"/>
  <c r="AE911" i="1" s="1"/>
  <c r="Y737" i="1"/>
  <c r="Y110" i="1"/>
  <c r="Y800" i="1"/>
  <c r="Y589" i="1"/>
  <c r="Y556" i="1"/>
  <c r="Y572" i="1"/>
  <c r="Y955" i="1"/>
  <c r="Y491" i="1"/>
  <c r="Y576" i="1"/>
  <c r="AY476" i="1"/>
  <c r="Y38" i="1"/>
  <c r="AG38" i="1" s="1"/>
  <c r="Y877" i="1"/>
  <c r="AL232" i="1"/>
  <c r="AL104" i="1"/>
  <c r="AT104" i="1" s="1"/>
  <c r="AL734" i="1"/>
  <c r="AN734" i="1" s="1"/>
  <c r="Y964" i="1"/>
  <c r="AL283" i="1"/>
  <c r="Y978" i="1"/>
  <c r="AE978" i="1" s="1"/>
  <c r="BL715" i="1"/>
  <c r="BR715" i="1" s="1"/>
  <c r="Y751" i="1"/>
  <c r="Y993" i="1"/>
  <c r="Y378" i="1"/>
  <c r="Y764" i="1"/>
  <c r="Y937" i="1"/>
  <c r="Y488" i="1"/>
  <c r="Y830" i="1"/>
  <c r="Y903" i="1"/>
  <c r="Y62" i="1"/>
  <c r="Y906" i="1"/>
  <c r="Y213" i="1"/>
  <c r="Y204" i="1"/>
  <c r="AC204" i="1" s="1"/>
  <c r="Y255" i="1"/>
  <c r="Y975" i="1"/>
  <c r="Y581" i="1"/>
  <c r="Y1003" i="1"/>
  <c r="Y986" i="1"/>
  <c r="Y894" i="1"/>
  <c r="Y337" i="1"/>
  <c r="Y463" i="1"/>
  <c r="Y609" i="1"/>
  <c r="Y832" i="1"/>
  <c r="Y196" i="1"/>
  <c r="Y370" i="1"/>
  <c r="Y483" i="1"/>
  <c r="Y19" i="1"/>
  <c r="AE19" i="1" s="1"/>
  <c r="Y254" i="1"/>
  <c r="Y847" i="1"/>
  <c r="AE847" i="1" s="1"/>
  <c r="Y54" i="1"/>
  <c r="BL331" i="1"/>
  <c r="AY214" i="1"/>
  <c r="BA214" i="1" s="1"/>
  <c r="AL439" i="1"/>
  <c r="AN439" i="1" s="1"/>
  <c r="AL129" i="1"/>
  <c r="AT129" i="1" s="1"/>
  <c r="Y930" i="1"/>
  <c r="Y125" i="1"/>
  <c r="AC125" i="1" s="1"/>
  <c r="BL742" i="1"/>
  <c r="AL977" i="1"/>
  <c r="BL495" i="1"/>
  <c r="Y726" i="1"/>
  <c r="BL992" i="1"/>
  <c r="BR992" i="1" s="1"/>
  <c r="AL593" i="1"/>
  <c r="AR593" i="1" s="1"/>
  <c r="BL827" i="1"/>
  <c r="Y566" i="1"/>
  <c r="AC566" i="1" s="1"/>
  <c r="AY847" i="1"/>
  <c r="AL372" i="1"/>
  <c r="BL826" i="1"/>
  <c r="AL610" i="1"/>
  <c r="AL226" i="1"/>
  <c r="AL573" i="1"/>
  <c r="AY724" i="1"/>
  <c r="Y776" i="1"/>
  <c r="Y485" i="1"/>
  <c r="AC485" i="1" s="1"/>
  <c r="Y160" i="1"/>
  <c r="AL824" i="1"/>
  <c r="AL840" i="1"/>
  <c r="BL89" i="1"/>
  <c r="Y999" i="1"/>
  <c r="BL276" i="1"/>
  <c r="BL418" i="1"/>
  <c r="AY111" i="1"/>
  <c r="BL452" i="1"/>
  <c r="BR452" i="1" s="1"/>
  <c r="BL118" i="1"/>
  <c r="AL452" i="1"/>
  <c r="AL655" i="1"/>
  <c r="AN655" i="1" s="1"/>
  <c r="BL912" i="1"/>
  <c r="BT912" i="1" s="1"/>
  <c r="AY914" i="1"/>
  <c r="AY346" i="1"/>
  <c r="BA346" i="1" s="1"/>
  <c r="AL826" i="1"/>
  <c r="AL908" i="1"/>
  <c r="AL430" i="1"/>
  <c r="AL805" i="1"/>
  <c r="AY40" i="1"/>
  <c r="BC40" i="1" s="1"/>
  <c r="AY853" i="1"/>
  <c r="AY552" i="1"/>
  <c r="AL302" i="1"/>
  <c r="AP302" i="1" s="1"/>
  <c r="AL188" i="1"/>
  <c r="AL774" i="1"/>
  <c r="AL608" i="1"/>
  <c r="AL484" i="1"/>
  <c r="AY247" i="1"/>
  <c r="BL221" i="1"/>
  <c r="BP221" i="1" s="1"/>
  <c r="BL48" i="1"/>
  <c r="BL802" i="1"/>
  <c r="BL604" i="1"/>
  <c r="Y742" i="1"/>
  <c r="AC742" i="1" s="1"/>
  <c r="Y558" i="1"/>
  <c r="Y14" i="1"/>
  <c r="Y322" i="1"/>
  <c r="Y36" i="1"/>
  <c r="AG36" i="1" s="1"/>
  <c r="Y137" i="1"/>
  <c r="Y422" i="1"/>
  <c r="Y672" i="1"/>
  <c r="Y532" i="1"/>
  <c r="Y386" i="1"/>
  <c r="Y615" i="1"/>
  <c r="Y904" i="1"/>
  <c r="Y697" i="1"/>
  <c r="Y260" i="1"/>
  <c r="Y980" i="1"/>
  <c r="AC980" i="1" s="1"/>
  <c r="AY119" i="1"/>
  <c r="BE119" i="1" s="1"/>
  <c r="AY100" i="1"/>
  <c r="BC100" i="1" s="1"/>
  <c r="BL58" i="1"/>
  <c r="BL814" i="1"/>
  <c r="BT814" i="1" s="1"/>
  <c r="AL464" i="1"/>
  <c r="AY728" i="1"/>
  <c r="BA728" i="1" s="1"/>
  <c r="AY397" i="1"/>
  <c r="BL79" i="1"/>
  <c r="AL337" i="1"/>
  <c r="AP337" i="1" s="1"/>
  <c r="AL78" i="1"/>
  <c r="AN78" i="1" s="1"/>
  <c r="AL732" i="1"/>
  <c r="AR732" i="1" s="1"/>
  <c r="AL629" i="1"/>
  <c r="AL156" i="1"/>
  <c r="AL271" i="1"/>
  <c r="AL806" i="1"/>
  <c r="AL809" i="1"/>
  <c r="AL994" i="1"/>
  <c r="AL992" i="1"/>
  <c r="AL529" i="1"/>
  <c r="AL799" i="1"/>
  <c r="AL776" i="1"/>
  <c r="AP776" i="1" s="1"/>
  <c r="BL765" i="1"/>
  <c r="BT765" i="1" s="1"/>
  <c r="AY873" i="1"/>
  <c r="BL536" i="1"/>
  <c r="BL570" i="1"/>
  <c r="BP570" i="1" s="1"/>
  <c r="AY81" i="1"/>
  <c r="BC81" i="1" s="1"/>
  <c r="AY206" i="1"/>
  <c r="AY916" i="1"/>
  <c r="BL353" i="1"/>
  <c r="Y224" i="1"/>
  <c r="Y774" i="1"/>
  <c r="Y55" i="1"/>
  <c r="Y169" i="1"/>
  <c r="Y973" i="1"/>
  <c r="Y233" i="1"/>
  <c r="Y722" i="1"/>
  <c r="Y387" i="1"/>
  <c r="Y451" i="1"/>
  <c r="Y280" i="1"/>
  <c r="Y747" i="1"/>
  <c r="Y920" i="1"/>
  <c r="Y86" i="1"/>
  <c r="AC86" i="1" s="1"/>
  <c r="Y637" i="1"/>
  <c r="AY5" i="1"/>
  <c r="BL730" i="1"/>
  <c r="AY472" i="1"/>
  <c r="BG472" i="1" s="1"/>
  <c r="AY126" i="1"/>
  <c r="BL631" i="1"/>
  <c r="BP631" i="1" s="1"/>
  <c r="BL328" i="1"/>
  <c r="BL979" i="1"/>
  <c r="BP979" i="1" s="1"/>
  <c r="AY714" i="1"/>
  <c r="AL972" i="1"/>
  <c r="BL481" i="1"/>
  <c r="BL812" i="1"/>
  <c r="BT812" i="1" s="1"/>
  <c r="AY541" i="1"/>
  <c r="AY981" i="1"/>
  <c r="BL450" i="1"/>
  <c r="BR450" i="1" s="1"/>
  <c r="BL659" i="1"/>
  <c r="BL502" i="1"/>
  <c r="AY299" i="1"/>
  <c r="BE299" i="1" s="1"/>
  <c r="AY621" i="1"/>
  <c r="AY574" i="1"/>
  <c r="AY895" i="1"/>
  <c r="AY135" i="1"/>
  <c r="BE135" i="1" s="1"/>
  <c r="BL445" i="1"/>
  <c r="BP445" i="1" s="1"/>
  <c r="BL324" i="1"/>
  <c r="AY679" i="1"/>
  <c r="AL570" i="1"/>
  <c r="AL210" i="1"/>
  <c r="AP210" i="1" s="1"/>
  <c r="AL756" i="1"/>
  <c r="AR756" i="1" s="1"/>
  <c r="BL741" i="1"/>
  <c r="BL918" i="1"/>
  <c r="AY727" i="1"/>
  <c r="BG727" i="1" s="1"/>
  <c r="BL29" i="1"/>
  <c r="AY133" i="1"/>
  <c r="BA133" i="1" s="1"/>
  <c r="AY62" i="1"/>
  <c r="BG62" i="1" s="1"/>
  <c r="BL62" i="1"/>
  <c r="BT62" i="1" s="1"/>
  <c r="BL954" i="1"/>
  <c r="AL719" i="1"/>
  <c r="AL137" i="1"/>
  <c r="AR137" i="1" s="1"/>
  <c r="AL611" i="1"/>
  <c r="AL839" i="1"/>
  <c r="BL25" i="1"/>
  <c r="AL309" i="1"/>
  <c r="AL396" i="1"/>
  <c r="AL408" i="1"/>
  <c r="AL331" i="1"/>
  <c r="AL589" i="1"/>
  <c r="AT589" i="1" s="1"/>
  <c r="AY280" i="1"/>
  <c r="BG280" i="1" s="1"/>
  <c r="AL638" i="1"/>
  <c r="AL996" i="1"/>
  <c r="AL448" i="1"/>
  <c r="AY416" i="1"/>
  <c r="AY782" i="1"/>
  <c r="BL164" i="1"/>
  <c r="BL761" i="1"/>
  <c r="AY857" i="1"/>
  <c r="AY275" i="1"/>
  <c r="BL725" i="1"/>
  <c r="AY699" i="1"/>
  <c r="BL129" i="1"/>
  <c r="BL398" i="1"/>
  <c r="Y256" i="1"/>
  <c r="Y159" i="1"/>
  <c r="Y806" i="1"/>
  <c r="Y340" i="1"/>
  <c r="Y642" i="1"/>
  <c r="Y565" i="1"/>
  <c r="Y841" i="1"/>
  <c r="Y677" i="1"/>
  <c r="Y473" i="1"/>
  <c r="AG473" i="1" s="1"/>
  <c r="Y323" i="1"/>
  <c r="Y418" i="1"/>
  <c r="AG418" i="1" s="1"/>
  <c r="Y761" i="1"/>
  <c r="Y368" i="1"/>
  <c r="Y111" i="1"/>
  <c r="Y520" i="1"/>
  <c r="Y667" i="1"/>
  <c r="Y47" i="1"/>
  <c r="Y650" i="1"/>
  <c r="Y479" i="1"/>
  <c r="Y797" i="1"/>
  <c r="Y497" i="1"/>
  <c r="Y66" i="1"/>
  <c r="AG66" i="1" s="1"/>
  <c r="Y665" i="1"/>
  <c r="Y118" i="1"/>
  <c r="Y618" i="1"/>
  <c r="AY484" i="1"/>
  <c r="AY664" i="1"/>
  <c r="BG664" i="1" s="1"/>
  <c r="AY799" i="1"/>
  <c r="AL819" i="1"/>
  <c r="AY330" i="1"/>
  <c r="BE330" i="1" s="1"/>
  <c r="AY977" i="1"/>
  <c r="BL179" i="1"/>
  <c r="AY758" i="1"/>
  <c r="BC758" i="1" s="1"/>
  <c r="AY556" i="1"/>
  <c r="BA556" i="1" s="1"/>
  <c r="BL338" i="1"/>
  <c r="BR338" i="1" s="1"/>
  <c r="AY562" i="1"/>
  <c r="BL442" i="1"/>
  <c r="AL506" i="1"/>
  <c r="AR506" i="1" s="1"/>
  <c r="BL557" i="1"/>
  <c r="BL351" i="1"/>
  <c r="AY610" i="1"/>
  <c r="BG610" i="1" s="1"/>
  <c r="AL248" i="1"/>
  <c r="BL646" i="1"/>
  <c r="AY995" i="1"/>
  <c r="AL315" i="1"/>
  <c r="AL419" i="1"/>
  <c r="BL396" i="1"/>
  <c r="AY328" i="1"/>
  <c r="AL435" i="1"/>
  <c r="AP435" i="1" s="1"/>
  <c r="BL369" i="1"/>
  <c r="BL91" i="1"/>
  <c r="AY924" i="1"/>
  <c r="AL852" i="1"/>
  <c r="AL185" i="1"/>
  <c r="AT185" i="1" s="1"/>
  <c r="AL128" i="1"/>
  <c r="AL722" i="1"/>
  <c r="AP722" i="1"/>
  <c r="AL864" i="1"/>
  <c r="AL179" i="1"/>
  <c r="AL503" i="1"/>
  <c r="BL120" i="1"/>
  <c r="BN120" i="1" s="1"/>
  <c r="AY286" i="1"/>
  <c r="BL312" i="1"/>
  <c r="BL183" i="1"/>
  <c r="AY189" i="1"/>
  <c r="BL736" i="1"/>
  <c r="BL856" i="1"/>
  <c r="BL458" i="1"/>
  <c r="Y320" i="1"/>
  <c r="Y614" i="1"/>
  <c r="Y84" i="1"/>
  <c r="Y730" i="1"/>
  <c r="Y541" i="1"/>
  <c r="Y579" i="1"/>
  <c r="Y23" i="1"/>
  <c r="Y670" i="1"/>
  <c r="Y644" i="1"/>
  <c r="AE644" i="1" s="1"/>
  <c r="Y294" i="1"/>
  <c r="Y603" i="1"/>
  <c r="Y90" i="1"/>
  <c r="Y787" i="1"/>
  <c r="Y435" i="1"/>
  <c r="Y481" i="1"/>
  <c r="Y286" i="1"/>
  <c r="Y778" i="1"/>
  <c r="Y795" i="1"/>
  <c r="AC795" i="1" s="1"/>
  <c r="Y126" i="1"/>
  <c r="Y902" i="1"/>
  <c r="Y769" i="1"/>
  <c r="Y561" i="1"/>
  <c r="Y879" i="1"/>
  <c r="Y796" i="1"/>
  <c r="Y746" i="1"/>
  <c r="AC746" i="1" s="1"/>
  <c r="Y669" i="1"/>
  <c r="Y803" i="1"/>
  <c r="AY655" i="1"/>
  <c r="AY872" i="1"/>
  <c r="AY899" i="1"/>
  <c r="BE899" i="1" s="1"/>
  <c r="AY180" i="1"/>
  <c r="BL247" i="1"/>
  <c r="BL337" i="1"/>
  <c r="AL437" i="1"/>
  <c r="AN437" i="1" s="1"/>
  <c r="AY989" i="1"/>
  <c r="AY830" i="1"/>
  <c r="BL880" i="1"/>
  <c r="AY561" i="1"/>
  <c r="AY885" i="1"/>
  <c r="BL327" i="1"/>
  <c r="AY445" i="1"/>
  <c r="AY272" i="1"/>
  <c r="AL831" i="1"/>
  <c r="AL691" i="1"/>
  <c r="AL141" i="1"/>
  <c r="AL317" i="1"/>
  <c r="AL500" i="1"/>
  <c r="AP500" i="1" s="1"/>
  <c r="AL442" i="1"/>
  <c r="AR442" i="1" s="1"/>
  <c r="AL504" i="1"/>
  <c r="AL70" i="1"/>
  <c r="AN70" i="1" s="1"/>
  <c r="AL284" i="1"/>
  <c r="AL405" i="1"/>
  <c r="AL178" i="1"/>
  <c r="AT178" i="1" s="1"/>
  <c r="AL502" i="1"/>
  <c r="AL998" i="1"/>
  <c r="AT998" i="1" s="1"/>
  <c r="AL745" i="1"/>
  <c r="AL377" i="1"/>
  <c r="AL802" i="1"/>
  <c r="AT802" i="1" s="1"/>
  <c r="AL664" i="1"/>
  <c r="AP664" i="1" s="1"/>
  <c r="BL70" i="1"/>
  <c r="AL142" i="1"/>
  <c r="AL307" i="1"/>
  <c r="AR307" i="1" s="1"/>
  <c r="AL939" i="1"/>
  <c r="AL785" i="1"/>
  <c r="AL714" i="1"/>
  <c r="AL488" i="1"/>
  <c r="BL55" i="1"/>
  <c r="BL333" i="1"/>
  <c r="BL648" i="1"/>
  <c r="BL970" i="1"/>
  <c r="BL408" i="1"/>
  <c r="BN408" i="1" s="1"/>
  <c r="BL697" i="1"/>
  <c r="BL902" i="1"/>
  <c r="AY742" i="1"/>
  <c r="BA742" i="1" s="1"/>
  <c r="AY220" i="1"/>
  <c r="BL455" i="1"/>
  <c r="BL767" i="1"/>
  <c r="BL5" i="1"/>
  <c r="BR5" i="1" s="1"/>
  <c r="AY127" i="1"/>
  <c r="BL363" i="1"/>
  <c r="AY538" i="1"/>
  <c r="Y146" i="1"/>
  <c r="Y398" i="1"/>
  <c r="Y838" i="1"/>
  <c r="Y124" i="1"/>
  <c r="Y81" i="1"/>
  <c r="AA81" i="1" s="1"/>
  <c r="Y686" i="1"/>
  <c r="Y150" i="1"/>
  <c r="AG150" i="1" s="1"/>
  <c r="Y909" i="1"/>
  <c r="Y720" i="1"/>
  <c r="Y100" i="1"/>
  <c r="Y223" i="1"/>
  <c r="Y339" i="1"/>
  <c r="Y913" i="1"/>
  <c r="AE913" i="1" s="1"/>
  <c r="Y850" i="1"/>
  <c r="Y921" i="1"/>
  <c r="Y42" i="1"/>
  <c r="Y327" i="1"/>
  <c r="AG327" i="1" s="1"/>
  <c r="Y584" i="1"/>
  <c r="Y357" i="1"/>
  <c r="Y791" i="1"/>
  <c r="AG791" i="1" s="1"/>
  <c r="Y891" i="1"/>
  <c r="Y443" i="1"/>
  <c r="Y305" i="1"/>
  <c r="Y297" i="1"/>
  <c r="Y324" i="1"/>
  <c r="AE324" i="1" s="1"/>
  <c r="Y101" i="1"/>
  <c r="Y852" i="1"/>
  <c r="Y958" i="1"/>
  <c r="Y940" i="1"/>
  <c r="Y664" i="1"/>
  <c r="Y828" i="1"/>
  <c r="Y716" i="1"/>
  <c r="Y574" i="1"/>
  <c r="Y695" i="1"/>
  <c r="Y209" i="1"/>
  <c r="Y844" i="1"/>
  <c r="Y237" i="1"/>
  <c r="Y959" i="1"/>
  <c r="Y634" i="1"/>
  <c r="BL238" i="1"/>
  <c r="BL791" i="1"/>
  <c r="AY443" i="1"/>
  <c r="AY944" i="1"/>
  <c r="AY12" i="1"/>
  <c r="BG12" i="1" s="1"/>
  <c r="AY688" i="1"/>
  <c r="AY589" i="1"/>
  <c r="AY835" i="1"/>
  <c r="AY137" i="1"/>
  <c r="BC137" i="1" s="1"/>
  <c r="AY810" i="1"/>
  <c r="BG810" i="1" s="1"/>
  <c r="BL716" i="1"/>
  <c r="AY402" i="1"/>
  <c r="BL679" i="1"/>
  <c r="AY732" i="1"/>
  <c r="BA732" i="1" s="1"/>
  <c r="AY865" i="1"/>
  <c r="AL862" i="1"/>
  <c r="AL440" i="1"/>
  <c r="AL884" i="1"/>
  <c r="AR884" i="1" s="1"/>
  <c r="AY167" i="1"/>
  <c r="BL882" i="1"/>
  <c r="AY765" i="1"/>
  <c r="AL967" i="1"/>
  <c r="AP967" i="1" s="1"/>
  <c r="AL816" i="1"/>
  <c r="AL51" i="1"/>
  <c r="AP51" i="1" s="1"/>
  <c r="AL565" i="1"/>
  <c r="AL55" i="1"/>
  <c r="AR55" i="1" s="1"/>
  <c r="AL601" i="1"/>
  <c r="AN601" i="1" s="1"/>
  <c r="AL324" i="1"/>
  <c r="AN324" i="1" s="1"/>
  <c r="AL362" i="1"/>
  <c r="AT362" i="1" s="1"/>
  <c r="AL586" i="1"/>
  <c r="AR586" i="1" s="1"/>
  <c r="BL573" i="1"/>
  <c r="BL43" i="1"/>
  <c r="BL957" i="1"/>
  <c r="BL474" i="1"/>
  <c r="BN474" i="1" s="1"/>
  <c r="BL726" i="1"/>
  <c r="AY373" i="1"/>
  <c r="Y338" i="1"/>
  <c r="Y243" i="1"/>
  <c r="AE243" i="1" s="1"/>
  <c r="Y941" i="1"/>
  <c r="Y334" i="1"/>
  <c r="Y83" i="1"/>
  <c r="AA83" i="1" s="1"/>
  <c r="Y164" i="1"/>
  <c r="AC164" i="1" s="1"/>
  <c r="Y262" i="1"/>
  <c r="Y779" i="1"/>
  <c r="Y414" i="1"/>
  <c r="Y942" i="1"/>
  <c r="Y335" i="1"/>
  <c r="Y885" i="1"/>
  <c r="Y152" i="1"/>
  <c r="AE152" i="1" s="1"/>
  <c r="Y394" i="1"/>
  <c r="Y983" i="1"/>
  <c r="Y604" i="1"/>
  <c r="Y760" i="1"/>
  <c r="Y653" i="1"/>
  <c r="Y689" i="1"/>
  <c r="AY20" i="1"/>
  <c r="AY656" i="1"/>
  <c r="AL109" i="1"/>
  <c r="AR109" i="1" s="1"/>
  <c r="AL845" i="1"/>
  <c r="BL499" i="1"/>
  <c r="AL415" i="1"/>
  <c r="AR415" i="1" s="1"/>
  <c r="AY672" i="1"/>
  <c r="AY498" i="1"/>
  <c r="BL189" i="1"/>
  <c r="AY368" i="1"/>
  <c r="BL35" i="1"/>
  <c r="AY176" i="1"/>
  <c r="AL964" i="1"/>
  <c r="AL135" i="1"/>
  <c r="AR135" i="1" s="1"/>
  <c r="AL52" i="1"/>
  <c r="AN52" i="1" s="1"/>
  <c r="AL620" i="1"/>
  <c r="AP620" i="1" s="1"/>
  <c r="AL895" i="1"/>
  <c r="BL69" i="1"/>
  <c r="BT69" i="1" s="1"/>
  <c r="AL100" i="1"/>
  <c r="AR100" i="1" s="1"/>
  <c r="AL438" i="1"/>
  <c r="AL369" i="1"/>
  <c r="AP369" i="1" s="1"/>
  <c r="AL873" i="1"/>
  <c r="AL738" i="1"/>
  <c r="AL920" i="1"/>
  <c r="AY216" i="1"/>
  <c r="AL301" i="1"/>
  <c r="AL359" i="1"/>
  <c r="AL399" i="1"/>
  <c r="AY304" i="1"/>
  <c r="BL430" i="1"/>
  <c r="BL842" i="1"/>
  <c r="BP842" i="1" s="1"/>
  <c r="BL350" i="1"/>
  <c r="AY815" i="1"/>
  <c r="BG815" i="1" s="1"/>
  <c r="BL18" i="1"/>
  <c r="AY508" i="1"/>
  <c r="BL672" i="1"/>
  <c r="BL984" i="1"/>
  <c r="BL203" i="1"/>
  <c r="BL657" i="1"/>
  <c r="BP657" i="1" s="1"/>
  <c r="Y295" i="1"/>
  <c r="Y646" i="1"/>
  <c r="Y45" i="1"/>
  <c r="Y230" i="1"/>
  <c r="Y319" i="1"/>
  <c r="Y861" i="1"/>
  <c r="Y882" i="1"/>
  <c r="Y77" i="1"/>
  <c r="Y139" i="1"/>
  <c r="AC139" i="1" s="1"/>
  <c r="Y424" i="1"/>
  <c r="Y719" i="1"/>
  <c r="Y837" i="1"/>
  <c r="AA837" i="1" s="1"/>
  <c r="Y238" i="1"/>
  <c r="Y585" i="1"/>
  <c r="Y616" i="1"/>
  <c r="Y269" i="1"/>
  <c r="Y527" i="1"/>
  <c r="Y982" i="1"/>
  <c r="Y360" i="1"/>
  <c r="Y379" i="1"/>
  <c r="Y688" i="1"/>
  <c r="Y358" i="1"/>
  <c r="Y907" i="1"/>
  <c r="Y21" i="1"/>
  <c r="Y807" i="1"/>
  <c r="Y910" i="1"/>
  <c r="Y222" i="1"/>
  <c r="Y700" i="1"/>
  <c r="Y515" i="1"/>
  <c r="BL963" i="1"/>
  <c r="BL116" i="1"/>
  <c r="AY465" i="1"/>
  <c r="AL410" i="1"/>
  <c r="AL682" i="1"/>
  <c r="AL255" i="1"/>
  <c r="AL698" i="1"/>
  <c r="AR698" i="1" s="1"/>
  <c r="AY256" i="1"/>
  <c r="AL165" i="1"/>
  <c r="AL292" i="1"/>
  <c r="AL694" i="1"/>
  <c r="AR694" i="1" s="1"/>
  <c r="AL585" i="1"/>
  <c r="AL450" i="1"/>
  <c r="AL461" i="1"/>
  <c r="AR461" i="1" s="1"/>
  <c r="BL61" i="1"/>
  <c r="AL106" i="1"/>
  <c r="BL871" i="1"/>
  <c r="AY721" i="1"/>
  <c r="BE721" i="1" s="1"/>
  <c r="BL520" i="1"/>
  <c r="BL198" i="1"/>
  <c r="AL191" i="1"/>
  <c r="AL527" i="1"/>
  <c r="AL960" i="1"/>
  <c r="AL204" i="1"/>
  <c r="AT204" i="1" s="1"/>
  <c r="AL164" i="1"/>
  <c r="AL614" i="1"/>
  <c r="AN614" i="1" s="1"/>
  <c r="AL489" i="1"/>
  <c r="AL482" i="1"/>
  <c r="AL493" i="1"/>
  <c r="BL63" i="1"/>
  <c r="AY80" i="1"/>
  <c r="AL163" i="1"/>
  <c r="AY157" i="1"/>
  <c r="BC157" i="1" s="1"/>
  <c r="BL588" i="1"/>
  <c r="BN588" i="1" s="1"/>
  <c r="AY543" i="1"/>
  <c r="AL1004" i="1"/>
  <c r="AL536" i="1"/>
  <c r="AL357" i="1"/>
  <c r="AP357" i="1" s="1"/>
  <c r="AL758" i="1"/>
  <c r="AL754" i="1"/>
  <c r="BL146" i="1"/>
  <c r="BN146" i="1" s="1"/>
  <c r="AL619" i="1"/>
  <c r="AL892" i="1"/>
  <c r="AL991" i="1"/>
  <c r="BL77" i="1"/>
  <c r="BL669" i="1"/>
  <c r="BL770" i="1"/>
  <c r="BL185" i="1"/>
  <c r="AY415" i="1"/>
  <c r="BE415" i="1" s="1"/>
  <c r="AY715" i="1"/>
  <c r="AY252" i="1"/>
  <c r="BL576" i="1"/>
  <c r="BL598" i="1"/>
  <c r="BL235" i="1"/>
  <c r="BL700" i="1"/>
  <c r="Y356" i="1"/>
  <c r="Y694" i="1"/>
  <c r="AE694" i="1" s="1"/>
  <c r="Y276" i="1"/>
  <c r="Y578" i="1"/>
  <c r="Y303" i="1"/>
  <c r="Y866" i="1"/>
  <c r="Y174" i="1"/>
  <c r="AY625" i="1"/>
  <c r="AL812" i="1"/>
  <c r="AL871" i="1"/>
  <c r="AL133" i="1"/>
  <c r="AL790" i="1"/>
  <c r="AL546" i="1"/>
  <c r="AL659" i="1"/>
  <c r="AT659" i="1" s="1"/>
  <c r="AL764" i="1"/>
  <c r="AL863" i="1"/>
  <c r="BL78" i="1"/>
  <c r="AY513" i="1"/>
  <c r="BL938" i="1"/>
  <c r="BR938" i="1" s="1"/>
  <c r="BL216" i="1"/>
  <c r="BR216" i="1" s="1"/>
  <c r="BL665" i="1"/>
  <c r="BL762" i="1"/>
  <c r="BT762" i="1" s="1"/>
  <c r="AY316" i="1"/>
  <c r="BL757" i="1"/>
  <c r="BL949" i="1"/>
  <c r="BL299" i="1"/>
  <c r="AY479" i="1"/>
  <c r="Y82" i="1"/>
  <c r="Y598" i="1"/>
  <c r="AA598" i="1" s="1"/>
  <c r="Y183" i="1"/>
  <c r="AE183" i="1" s="1"/>
  <c r="Y450" i="1"/>
  <c r="Y389" i="1"/>
  <c r="AE389" i="1" s="1"/>
  <c r="Y741" i="1"/>
  <c r="Y412" i="1"/>
  <c r="AY155" i="1"/>
  <c r="AL318" i="1"/>
  <c r="AN318" i="1" s="1"/>
  <c r="AL214" i="1"/>
  <c r="AL285" i="1"/>
  <c r="AL889" i="1"/>
  <c r="AL800" i="1"/>
  <c r="AL336" i="1"/>
  <c r="AL465" i="1"/>
  <c r="AL735" i="1"/>
  <c r="AT735" i="1" s="1"/>
  <c r="AL640" i="1"/>
  <c r="AY375" i="1"/>
  <c r="AY470" i="1"/>
  <c r="BA470" i="1" s="1"/>
  <c r="BL84" i="1"/>
  <c r="BL490" i="1"/>
  <c r="BL934" i="1"/>
  <c r="BR934" i="1" s="1"/>
  <c r="BL108" i="1"/>
  <c r="AY145" i="1"/>
  <c r="BL704" i="1"/>
  <c r="AY571" i="1"/>
  <c r="AY76" i="1"/>
  <c r="BC76" i="1" s="1"/>
  <c r="BL385" i="1"/>
  <c r="Y80" i="1"/>
  <c r="AC80" i="1" s="1"/>
  <c r="Y187" i="1"/>
  <c r="Y758" i="1"/>
  <c r="Y188" i="1"/>
  <c r="Y309" i="1"/>
  <c r="AA309" i="1" s="1"/>
  <c r="Y282" i="1"/>
  <c r="Y649" i="1"/>
  <c r="Y401" i="1"/>
  <c r="Y182" i="1"/>
  <c r="Y586" i="1"/>
  <c r="BL839" i="1"/>
  <c r="AL428" i="1"/>
  <c r="AP428" i="1" s="1"/>
  <c r="AL731" i="1"/>
  <c r="AL639" i="1"/>
  <c r="AT639" i="1" s="1"/>
  <c r="AL246" i="1"/>
  <c r="AL247" i="1"/>
  <c r="AL918" i="1"/>
  <c r="AL416" i="1"/>
  <c r="AL856" i="1"/>
  <c r="AL747" i="1"/>
  <c r="AL676" i="1"/>
  <c r="AL607" i="1"/>
  <c r="AP607" i="1" s="1"/>
  <c r="AL552" i="1"/>
  <c r="BL101" i="1"/>
  <c r="AY410" i="1"/>
  <c r="AY851" i="1"/>
  <c r="BL872" i="1"/>
  <c r="BL207" i="1"/>
  <c r="BL513" i="1"/>
  <c r="BL465" i="1"/>
  <c r="AY932" i="1"/>
  <c r="AY307" i="1"/>
  <c r="BL629" i="1"/>
  <c r="BL834" i="1"/>
  <c r="AY996" i="1"/>
  <c r="BL340" i="1"/>
  <c r="BL753" i="1"/>
  <c r="Y240" i="1"/>
  <c r="Y17" i="1"/>
  <c r="AE17" i="1" s="1"/>
  <c r="Y662" i="1"/>
  <c r="Y71" i="1"/>
  <c r="AA71" i="1" s="1"/>
  <c r="Y311" i="1"/>
  <c r="Y706" i="1"/>
  <c r="Y201" i="1"/>
  <c r="Y925" i="1"/>
  <c r="AG925" i="1" s="1"/>
  <c r="Y827" i="1"/>
  <c r="Y312" i="1"/>
  <c r="Y612" i="1"/>
  <c r="Y221" i="1"/>
  <c r="Y63" i="1"/>
  <c r="Y633" i="1"/>
  <c r="Y950" i="1"/>
  <c r="Y392" i="1"/>
  <c r="Y873" i="1"/>
  <c r="Y349" i="1"/>
  <c r="Y685" i="1"/>
  <c r="Y348" i="1"/>
  <c r="Y836" i="1"/>
  <c r="Y147" i="1"/>
  <c r="Y562" i="1"/>
  <c r="AE562" i="1" s="1"/>
  <c r="Y557" i="1"/>
  <c r="Y972" i="1"/>
  <c r="Y968" i="1"/>
  <c r="Y943" i="1"/>
  <c r="Y134" i="1"/>
  <c r="AG134" i="1" s="1"/>
  <c r="Y225" i="1"/>
  <c r="Y998" i="1"/>
  <c r="Y468" i="1"/>
  <c r="Y291" i="1"/>
  <c r="AG291" i="1" s="1"/>
  <c r="Y889" i="1"/>
  <c r="Y145" i="1"/>
  <c r="AE145" i="1" s="1"/>
  <c r="Y464" i="1"/>
  <c r="Y901" i="1"/>
  <c r="Y990" i="1"/>
  <c r="Y138" i="1"/>
  <c r="Y536" i="1"/>
  <c r="Y988" i="1"/>
  <c r="Y668" i="1"/>
  <c r="Y606" i="1"/>
  <c r="Y500" i="1"/>
  <c r="Y932" i="1"/>
  <c r="AG932" i="1" s="1"/>
  <c r="Y299" i="1"/>
  <c r="Y651" i="1"/>
  <c r="Y161" i="1"/>
  <c r="AC161" i="1" s="1"/>
  <c r="Y753" i="1"/>
  <c r="Y801" i="1"/>
  <c r="Y991" i="1"/>
  <c r="AA991" i="1" s="1"/>
  <c r="Y721" i="1"/>
  <c r="AE721" i="1" s="1"/>
  <c r="Y122" i="1"/>
  <c r="AC122" i="1" s="1"/>
  <c r="Y698" i="1"/>
  <c r="Y729" i="1"/>
  <c r="Y333" i="1"/>
  <c r="Y214" i="1"/>
  <c r="Y745" i="1"/>
  <c r="Y862" i="1"/>
  <c r="Y34" i="1"/>
  <c r="Y655" i="1"/>
  <c r="AG655" i="1" s="1"/>
  <c r="Y431" i="1"/>
  <c r="Y813" i="1"/>
  <c r="Y259" i="1"/>
  <c r="Y41" i="1"/>
  <c r="AA41" i="1" s="1"/>
  <c r="BL197" i="1"/>
  <c r="AY586" i="1"/>
  <c r="AY115" i="1"/>
  <c r="BL931" i="1"/>
  <c r="BT931" i="1" s="1"/>
  <c r="AL867" i="1"/>
  <c r="AY454" i="1"/>
  <c r="BL666" i="1"/>
  <c r="BL652" i="1"/>
  <c r="AL186" i="1"/>
  <c r="AT186" i="1" s="1"/>
  <c r="BL88" i="1"/>
  <c r="AY522" i="1"/>
  <c r="AL577" i="1"/>
  <c r="AL407" i="1"/>
  <c r="AY776" i="1"/>
  <c r="BA776" i="1" s="1"/>
  <c r="AY345" i="1"/>
  <c r="BL723" i="1"/>
  <c r="BL710" i="1"/>
  <c r="AY945" i="1"/>
  <c r="BA945" i="1" s="1"/>
  <c r="BL752" i="1"/>
  <c r="BP752" i="1" s="1"/>
  <c r="AY319" i="1"/>
  <c r="BA319" i="1" s="1"/>
  <c r="AL116" i="1"/>
  <c r="AL925" i="1"/>
  <c r="AR925" i="1" s="1"/>
  <c r="AY36" i="1"/>
  <c r="AY760" i="1"/>
  <c r="BL13" i="1"/>
  <c r="BL439" i="1"/>
  <c r="BL319" i="1"/>
  <c r="BL488" i="1"/>
  <c r="BL45" i="1"/>
  <c r="BP45" i="1" s="1"/>
  <c r="AY923" i="1"/>
  <c r="AY117" i="1"/>
  <c r="BL282" i="1"/>
  <c r="AL692" i="1"/>
  <c r="AL126" i="1"/>
  <c r="AP126" i="1" s="1"/>
  <c r="AL532" i="1"/>
  <c r="AY906" i="1"/>
  <c r="AY671" i="1"/>
  <c r="AY489" i="1"/>
  <c r="AY661" i="1"/>
  <c r="BA661" i="1" s="1"/>
  <c r="AL689" i="1"/>
  <c r="AT689" i="1" s="1"/>
  <c r="AY313" i="1"/>
  <c r="BL531" i="1"/>
  <c r="BL619" i="1"/>
  <c r="AY831" i="1"/>
  <c r="BL382" i="1"/>
  <c r="BN382" i="1" s="1"/>
  <c r="AY369" i="1"/>
  <c r="AL360" i="1"/>
  <c r="AL803" i="1"/>
  <c r="AL590" i="1"/>
  <c r="AL971" i="1"/>
  <c r="AL366" i="1"/>
  <c r="AL853" i="1"/>
  <c r="AR853" i="1" s="1"/>
  <c r="AL124" i="1"/>
  <c r="AL332" i="1"/>
  <c r="AL838" i="1"/>
  <c r="AL649" i="1"/>
  <c r="AR649" i="1" s="1"/>
  <c r="AL658" i="1"/>
  <c r="AL477" i="1"/>
  <c r="AL968" i="1"/>
  <c r="AL295" i="1"/>
  <c r="AL723" i="1"/>
  <c r="AL828" i="1"/>
  <c r="AL927" i="1"/>
  <c r="AL725" i="1"/>
  <c r="AY160" i="1"/>
  <c r="BA160" i="1" s="1"/>
  <c r="AY819" i="1"/>
  <c r="AY718" i="1"/>
  <c r="BL344" i="1"/>
  <c r="BL644" i="1"/>
  <c r="BR644" i="1" s="1"/>
  <c r="AY805" i="1"/>
  <c r="BL140" i="1"/>
  <c r="AY234" i="1"/>
  <c r="BL409" i="1"/>
  <c r="BR409" i="1" s="1"/>
  <c r="BL930" i="1"/>
  <c r="BP930" i="1" s="1"/>
  <c r="AY44" i="1"/>
  <c r="BE44" i="1" s="1"/>
  <c r="BL310" i="1"/>
  <c r="BR310" i="1" s="1"/>
  <c r="BL503" i="1"/>
  <c r="BR503" i="1" s="1"/>
  <c r="Y128" i="1"/>
  <c r="Y253" i="1"/>
  <c r="Y438" i="1"/>
  <c r="AE438" i="1" s="1"/>
  <c r="Y180" i="1"/>
  <c r="AA180" i="1" s="1"/>
  <c r="Y168" i="1"/>
  <c r="AE168" i="1" s="1"/>
  <c r="Y153" i="1"/>
  <c r="BL981" i="1"/>
  <c r="AY750" i="1"/>
  <c r="AY975" i="1"/>
  <c r="BL509" i="1"/>
  <c r="BL280" i="1"/>
  <c r="AY1001" i="1"/>
  <c r="BE1001" i="1" s="1"/>
  <c r="AY787" i="1"/>
  <c r="BL293" i="1"/>
  <c r="AY114" i="1"/>
  <c r="AL512" i="1"/>
  <c r="AR512" i="1" s="1"/>
  <c r="AL567" i="1"/>
  <c r="AL636" i="1"/>
  <c r="AL702" i="1"/>
  <c r="AL263" i="1"/>
  <c r="AR263" i="1" s="1"/>
  <c r="AL728" i="1"/>
  <c r="AL395" i="1"/>
  <c r="AL646" i="1"/>
  <c r="AY138" i="1"/>
  <c r="BA138" i="1" s="1"/>
  <c r="AL588" i="1"/>
  <c r="AL208" i="1"/>
  <c r="AR208" i="1" s="1"/>
  <c r="BL988" i="1"/>
  <c r="AL497" i="1"/>
  <c r="Y281" i="1"/>
  <c r="Y79" i="1"/>
  <c r="AE79" i="1" s="1"/>
  <c r="Y318" i="1"/>
  <c r="Y629" i="1"/>
  <c r="Y622" i="1"/>
  <c r="Y316" i="1"/>
  <c r="Y156" i="1"/>
  <c r="AG156" i="1" s="1"/>
  <c r="Y486" i="1"/>
  <c r="Y231" i="1"/>
  <c r="AA231" i="1" s="1"/>
  <c r="Y48" i="1"/>
  <c r="AA48" i="1" s="1"/>
  <c r="AY426" i="1"/>
  <c r="BC426" i="1" s="1"/>
  <c r="AY149" i="1"/>
  <c r="BG149" i="1" s="1"/>
  <c r="AY841" i="1"/>
  <c r="BL703" i="1"/>
  <c r="BT703" i="1" s="1"/>
  <c r="BL213" i="1"/>
  <c r="BL166" i="1"/>
  <c r="AY933" i="1"/>
  <c r="BA933" i="1" s="1"/>
  <c r="AY519" i="1"/>
  <c r="BC519" i="1" s="1"/>
  <c r="BL361" i="1"/>
  <c r="AY131" i="1"/>
  <c r="BE131" i="1" s="1"/>
  <c r="BL901" i="1"/>
  <c r="BT901" i="1" s="1"/>
  <c r="BL616" i="1"/>
  <c r="AY188" i="1"/>
  <c r="AL893" i="1"/>
  <c r="AL176" i="1"/>
  <c r="AR176" i="1" s="1"/>
  <c r="AL327" i="1"/>
  <c r="AL422" i="1"/>
  <c r="AL491" i="1"/>
  <c r="BL160" i="1"/>
  <c r="BT160" i="1" s="1"/>
  <c r="AL187" i="1"/>
  <c r="AN187" i="1" s="1"/>
  <c r="AL793" i="1"/>
  <c r="AL550" i="1"/>
  <c r="AL389" i="1"/>
  <c r="BL54" i="1"/>
  <c r="BP54" i="1" s="1"/>
  <c r="AL995" i="1"/>
  <c r="AL885" i="1"/>
  <c r="AY620" i="1"/>
  <c r="BE620" i="1" s="1"/>
  <c r="BL322" i="1"/>
  <c r="BP322" i="1" s="1"/>
  <c r="Y56" i="1"/>
  <c r="Y699" i="1"/>
  <c r="Y569" i="1"/>
  <c r="Y129" i="1"/>
  <c r="AC129" i="1" s="1"/>
  <c r="Y195" i="1"/>
  <c r="Y104" i="1"/>
  <c r="Y822" i="1"/>
  <c r="AA822" i="1" s="1"/>
  <c r="Y273" i="1"/>
  <c r="AE273" i="1" s="1"/>
  <c r="Y61" i="1"/>
  <c r="AA61" i="1" s="1"/>
  <c r="AY262" i="1"/>
  <c r="BL404" i="1"/>
  <c r="BT404" i="1" s="1"/>
  <c r="BL20" i="1"/>
  <c r="BL898" i="1"/>
  <c r="BT898" i="1" s="1"/>
  <c r="BL693" i="1"/>
  <c r="BL258" i="1"/>
  <c r="BL948" i="1"/>
  <c r="BL806" i="1"/>
  <c r="BL601" i="1"/>
  <c r="BL271" i="1"/>
  <c r="BL1000" i="1"/>
  <c r="AY915" i="1"/>
  <c r="BL461" i="1"/>
  <c r="AL597" i="1"/>
  <c r="AL650" i="1"/>
  <c r="AR650" i="1" s="1"/>
  <c r="AL721" i="1"/>
  <c r="AL787" i="1"/>
  <c r="AL218" i="1"/>
  <c r="AN218" i="1" s="1"/>
  <c r="AL848" i="1"/>
  <c r="AL514" i="1"/>
  <c r="AL64" i="1"/>
  <c r="AL114" i="1"/>
  <c r="AP114" i="1" s="1"/>
  <c r="AL108" i="1"/>
  <c r="AT108" i="1" s="1"/>
  <c r="AL810" i="1"/>
  <c r="AL215" i="1"/>
  <c r="BL375" i="1"/>
  <c r="AY200" i="1"/>
  <c r="BG200" i="1" s="1"/>
  <c r="BL975" i="1"/>
  <c r="AY597" i="1"/>
  <c r="AY797" i="1"/>
  <c r="AY291" i="1"/>
  <c r="BL148" i="1"/>
  <c r="BL162" i="1"/>
  <c r="AL720" i="1"/>
  <c r="AL978" i="1"/>
  <c r="AP978" i="1" s="1"/>
  <c r="AL352" i="1"/>
  <c r="AL617" i="1"/>
  <c r="AR617" i="1" s="1"/>
  <c r="AL854" i="1"/>
  <c r="AL394" i="1"/>
  <c r="AL217" i="1"/>
  <c r="AL69" i="1"/>
  <c r="AL54" i="1"/>
  <c r="AP54" i="1" s="1"/>
  <c r="AL480" i="1"/>
  <c r="AL929" i="1"/>
  <c r="AL478" i="1"/>
  <c r="AL455" i="1"/>
  <c r="BL857" i="1"/>
  <c r="AY292" i="1"/>
  <c r="AY912" i="1"/>
  <c r="AL999" i="1"/>
  <c r="AY568" i="1"/>
  <c r="AL12" i="1"/>
  <c r="AY248" i="1"/>
  <c r="BE248" i="1" s="1"/>
  <c r="AL712" i="1"/>
  <c r="AL294" i="1"/>
  <c r="AL578" i="1"/>
  <c r="AL825" i="1"/>
  <c r="AL297" i="1"/>
  <c r="AL582" i="1"/>
  <c r="AL202" i="1"/>
  <c r="AL421" i="1"/>
  <c r="AL172" i="1"/>
  <c r="AR172" i="1" s="1"/>
  <c r="BL71" i="1"/>
  <c r="AL922" i="1"/>
  <c r="AT922" i="1" s="1"/>
  <c r="AL351" i="1"/>
  <c r="AL177" i="1"/>
  <c r="AP177" i="1" s="1"/>
  <c r="AL677" i="1"/>
  <c r="BL304" i="1"/>
  <c r="BL204" i="1"/>
  <c r="AY594" i="1"/>
  <c r="AY935" i="1"/>
  <c r="AY951" i="1"/>
  <c r="AY650" i="1"/>
  <c r="Y88" i="1"/>
  <c r="AC88" i="1" s="1"/>
  <c r="Y596" i="1"/>
  <c r="Y944" i="1"/>
  <c r="Y121" i="1"/>
  <c r="Y987" i="1"/>
  <c r="Y78" i="1"/>
  <c r="AE78" i="1" s="1"/>
  <c r="Y927" i="1"/>
  <c r="Y867" i="1"/>
  <c r="Y938" i="1"/>
  <c r="Y781" i="1"/>
  <c r="AA781" i="1" s="1"/>
  <c r="Y817" i="1"/>
  <c r="Y835" i="1"/>
  <c r="Y684" i="1"/>
  <c r="Y583" i="1"/>
  <c r="AG583" i="1" s="1"/>
  <c r="Y843" i="1"/>
  <c r="Y981" i="1"/>
  <c r="Y571" i="1"/>
  <c r="Y506" i="1"/>
  <c r="AG506" i="1" s="1"/>
  <c r="Y461" i="1"/>
  <c r="Y545" i="1"/>
  <c r="Y715" i="1"/>
  <c r="Y783" i="1"/>
  <c r="AC783" i="1" s="1"/>
  <c r="Y73" i="1"/>
  <c r="Y899" i="1"/>
  <c r="Y643" i="1"/>
  <c r="Y58" i="1"/>
  <c r="AA58" i="1" s="1"/>
  <c r="Y890" i="1"/>
  <c r="Y825" i="1"/>
  <c r="Y702" i="1"/>
  <c r="Y701" i="1"/>
  <c r="Y926" i="1"/>
  <c r="AA926" i="1" s="1"/>
  <c r="Y441" i="1"/>
  <c r="Y510" i="1"/>
  <c r="Y815" i="1"/>
  <c r="AA815" i="1" s="1"/>
  <c r="Y475" i="1"/>
  <c r="Y610" i="1"/>
  <c r="Y380" i="1"/>
  <c r="Y413" i="1"/>
  <c r="Y805" i="1"/>
  <c r="Y267" i="1"/>
  <c r="Y671" i="1"/>
  <c r="Y608" i="1"/>
  <c r="Y345" i="1"/>
  <c r="Y173" i="1"/>
  <c r="Y40" i="1"/>
  <c r="AE40" i="1" s="1"/>
  <c r="Y52" i="1"/>
  <c r="Y582" i="1"/>
  <c r="AA582" i="1" s="1"/>
  <c r="Y102" i="1"/>
  <c r="Y288" i="1"/>
  <c r="BL668" i="1"/>
  <c r="AY451" i="1"/>
  <c r="AY187" i="1"/>
  <c r="BA187" i="1" s="1"/>
  <c r="AY969" i="1"/>
  <c r="AY438" i="1"/>
  <c r="AY547" i="1"/>
  <c r="BL277" i="1"/>
  <c r="AY211" i="1"/>
  <c r="BE211" i="1" s="1"/>
  <c r="BL74" i="1"/>
  <c r="BL614" i="1"/>
  <c r="AY943" i="1"/>
  <c r="AY278" i="1"/>
  <c r="BL393" i="1"/>
  <c r="BL248" i="1"/>
  <c r="AY686" i="1"/>
  <c r="BL965" i="1"/>
  <c r="BL719" i="1"/>
  <c r="BL637" i="1"/>
  <c r="AY343" i="1"/>
  <c r="BL135" i="1"/>
  <c r="BR135" i="1" s="1"/>
  <c r="AL773" i="1"/>
  <c r="AL272" i="1"/>
  <c r="AL543" i="1"/>
  <c r="AL868" i="1"/>
  <c r="AL444" i="1"/>
  <c r="AL683" i="1"/>
  <c r="AL418" i="1"/>
  <c r="AL127" i="1"/>
  <c r="AT127" i="1" s="1"/>
  <c r="BL127" i="1"/>
  <c r="AL736" i="1"/>
  <c r="AL557" i="1"/>
  <c r="AL866" i="1"/>
  <c r="AL562" i="1"/>
  <c r="AL1001" i="1"/>
  <c r="AL633" i="1"/>
  <c r="AL256" i="1"/>
  <c r="AT256" i="1" s="1"/>
  <c r="AL742" i="1"/>
  <c r="AL280" i="1"/>
  <c r="AL153" i="1"/>
  <c r="AL92" i="1"/>
  <c r="BL192" i="1"/>
  <c r="BR192" i="1" s="1"/>
  <c r="AL685" i="1"/>
  <c r="AP685" i="1" s="1"/>
  <c r="AL783" i="1"/>
  <c r="AL961" i="1"/>
  <c r="AL107" i="1"/>
  <c r="AT107" i="1" s="1"/>
  <c r="AL368" i="1"/>
  <c r="AP368" i="1" s="1"/>
  <c r="AL507" i="1"/>
  <c r="AL878" i="1"/>
  <c r="AL423" i="1"/>
  <c r="AL704" i="1"/>
  <c r="AT704" i="1" s="1"/>
  <c r="AY457" i="1"/>
  <c r="AY602" i="1"/>
  <c r="BA602" i="1" s="1"/>
  <c r="BL206" i="1"/>
  <c r="AL487" i="1"/>
  <c r="AY521" i="1"/>
  <c r="AY804" i="1"/>
  <c r="BA804" i="1" s="1"/>
  <c r="AY780" i="1"/>
  <c r="BL428" i="1"/>
  <c r="AY63" i="1"/>
  <c r="BE63" i="1" s="1"/>
  <c r="AY617" i="1"/>
  <c r="AY564" i="1"/>
  <c r="AL835" i="1"/>
  <c r="BL122" i="1"/>
  <c r="BL411" i="1"/>
  <c r="BN411" i="1" s="1"/>
  <c r="BL798" i="1"/>
  <c r="AL282" i="1"/>
  <c r="AT282" i="1" s="1"/>
  <c r="AY269" i="1"/>
  <c r="BL784" i="1"/>
  <c r="BN784" i="1" s="1"/>
  <c r="BL813" i="1"/>
  <c r="BT813" i="1" s="1"/>
  <c r="AL544" i="1"/>
  <c r="Y853" i="1"/>
  <c r="Y623" i="1"/>
  <c r="AE623" i="1" s="1"/>
  <c r="Y342" i="1"/>
  <c r="AE342" i="1" s="1"/>
  <c r="Y992" i="1"/>
  <c r="Y402" i="1"/>
  <c r="Y859" i="1"/>
  <c r="Y395" i="1"/>
  <c r="Y931" i="1"/>
  <c r="Y749" i="1"/>
  <c r="Y1004" i="1"/>
  <c r="Y57" i="1"/>
  <c r="AC57" i="1" s="1"/>
  <c r="Y51" i="1"/>
  <c r="Y205" i="1"/>
  <c r="Y439" i="1"/>
  <c r="Y444" i="1"/>
  <c r="Y271" i="1"/>
  <c r="Y44" i="1"/>
  <c r="AE44" i="1" s="1"/>
  <c r="Y856" i="1"/>
  <c r="Y433" i="1"/>
  <c r="Y193" i="1"/>
  <c r="AE193" i="1" s="1"/>
  <c r="Y191" i="1"/>
  <c r="Y818" i="1"/>
  <c r="Y108" i="1"/>
  <c r="Y170" i="1"/>
  <c r="Y353" i="1"/>
  <c r="AG353" i="1" s="1"/>
  <c r="Y660" i="1"/>
  <c r="AE660" i="1" s="1"/>
  <c r="Y517" i="1"/>
  <c r="Y570" i="1"/>
  <c r="Y263" i="1"/>
  <c r="Y953" i="1"/>
  <c r="Y37" i="1"/>
  <c r="AE37" i="1" s="1"/>
  <c r="Y782" i="1"/>
  <c r="AE782" i="1" s="1"/>
  <c r="Y123" i="1"/>
  <c r="Y12" i="1"/>
  <c r="AA12" i="1" s="1"/>
  <c r="Y914" i="1"/>
  <c r="Y363" i="1"/>
  <c r="Y713" i="1"/>
  <c r="Y49" i="1"/>
  <c r="Y91" i="1"/>
  <c r="Y266" i="1"/>
  <c r="Y114" i="1"/>
  <c r="Y215" i="1"/>
  <c r="Y550" i="1"/>
  <c r="Y46" i="1"/>
  <c r="Y39" i="1"/>
  <c r="AA39" i="1" s="1"/>
  <c r="Y64" i="1"/>
  <c r="AE64" i="1" s="1"/>
  <c r="BL721" i="1"/>
  <c r="AY98" i="1"/>
  <c r="BL181" i="1"/>
  <c r="BL932" i="1"/>
  <c r="BR932" i="1" s="1"/>
  <c r="BL626" i="1"/>
  <c r="BL639" i="1"/>
  <c r="BL597" i="1"/>
  <c r="AY444" i="1"/>
  <c r="BC444" i="1" s="1"/>
  <c r="AY134" i="1"/>
  <c r="BG134" i="1" s="1"/>
  <c r="AY687" i="1"/>
  <c r="BL966" i="1"/>
  <c r="BL505" i="1"/>
  <c r="BL335" i="1"/>
  <c r="AY64" i="1"/>
  <c r="BE64" i="1" s="1"/>
  <c r="AY603" i="1"/>
  <c r="BL591" i="1"/>
  <c r="BP591" i="1" s="1"/>
  <c r="BL397" i="1"/>
  <c r="AY154" i="1"/>
  <c r="AL613" i="1"/>
  <c r="AL759" i="1"/>
  <c r="AL913" i="1"/>
  <c r="AR913" i="1" s="1"/>
  <c r="AL267" i="1"/>
  <c r="AL364" i="1"/>
  <c r="AL180" i="1"/>
  <c r="AP180" i="1" s="1"/>
  <c r="BL136" i="1"/>
  <c r="AL792" i="1"/>
  <c r="AR792" i="1" s="1"/>
  <c r="AL962" i="1"/>
  <c r="AL594" i="1"/>
  <c r="AT594" i="1" s="1"/>
  <c r="AL777" i="1"/>
  <c r="AL323" i="1"/>
  <c r="AL662" i="1"/>
  <c r="AL221" i="1"/>
  <c r="AT221" i="1" s="1"/>
  <c r="AL193" i="1"/>
  <c r="AN193" i="1" s="1"/>
  <c r="AL117" i="1"/>
  <c r="AR117" i="1" s="1"/>
  <c r="AL102" i="1"/>
  <c r="AL888" i="1"/>
  <c r="AL727" i="1"/>
  <c r="AL561" i="1"/>
  <c r="AL462" i="1"/>
  <c r="AL115" i="1"/>
  <c r="AR115" i="1" s="1"/>
  <c r="AL547" i="1"/>
  <c r="AL195" i="1"/>
  <c r="AL936" i="1"/>
  <c r="BL907" i="1"/>
  <c r="BP907" i="1" s="1"/>
  <c r="AY183" i="1"/>
  <c r="BL318" i="1"/>
  <c r="BL483" i="1"/>
  <c r="BL910" i="1"/>
  <c r="BL100" i="1"/>
  <c r="BL794" i="1"/>
  <c r="AL397" i="1"/>
  <c r="AT397" i="1" s="1"/>
  <c r="AL286" i="1"/>
  <c r="AP286" i="1" s="1"/>
  <c r="AY940" i="1"/>
  <c r="AY560" i="1"/>
  <c r="AY657" i="1"/>
  <c r="AY551" i="1"/>
  <c r="AL988" i="1"/>
  <c r="AL715" i="1"/>
  <c r="AR715" i="1" s="1"/>
  <c r="AL379" i="1"/>
  <c r="AL643" i="1"/>
  <c r="AN643" i="1" s="1"/>
  <c r="AL621" i="1"/>
  <c r="AY510" i="1"/>
  <c r="BL295" i="1"/>
  <c r="AY404" i="1"/>
  <c r="AY874" i="1"/>
  <c r="BC874" i="1" s="1"/>
  <c r="BL106" i="1"/>
  <c r="BN106" i="1" s="1"/>
  <c r="AL829" i="1"/>
  <c r="BL947" i="1"/>
  <c r="AL146" i="1"/>
  <c r="AN146" i="1" s="1"/>
  <c r="AY431" i="1"/>
  <c r="BE431" i="1" s="1"/>
  <c r="AY674" i="1"/>
  <c r="AY709" i="1"/>
  <c r="AY112" i="1"/>
  <c r="BL911" i="1"/>
  <c r="BL592" i="1"/>
  <c r="AY463" i="1"/>
  <c r="BC463" i="1" s="1"/>
  <c r="BL707" i="1"/>
  <c r="AL627" i="1"/>
  <c r="AN627" i="1" s="1"/>
  <c r="AL634" i="1"/>
  <c r="AY333" i="1"/>
  <c r="AY253" i="1"/>
  <c r="BG253" i="1" s="1"/>
  <c r="AL795" i="1"/>
  <c r="BL138" i="1"/>
  <c r="AY964" i="1"/>
  <c r="BL914" i="1"/>
  <c r="BR914" i="1" s="1"/>
  <c r="AY777" i="1"/>
  <c r="BG777" i="1" s="1"/>
  <c r="AL796" i="1"/>
  <c r="BL939" i="1"/>
  <c r="BR939" i="1" s="1"/>
  <c r="AY282" i="1"/>
  <c r="AY231" i="1"/>
  <c r="BC231" i="1" s="1"/>
  <c r="BL759" i="1"/>
  <c r="BL378" i="1"/>
  <c r="BN378" i="1" s="1"/>
  <c r="BL51" i="1"/>
  <c r="BR51" i="1" s="1"/>
  <c r="BL406" i="1"/>
  <c r="BP406" i="1" s="1"/>
  <c r="AY673" i="1"/>
  <c r="AL304" i="1"/>
  <c r="AL348" i="1"/>
  <c r="AY393" i="1"/>
  <c r="BG393" i="1" s="1"/>
  <c r="BL433" i="1"/>
  <c r="AY854" i="1"/>
  <c r="AL258" i="1"/>
  <c r="AN258" i="1" s="1"/>
  <c r="AY238" i="1"/>
  <c r="BE238" i="1" s="1"/>
  <c r="AY618" i="1"/>
  <c r="BL976" i="1"/>
  <c r="BL66" i="1"/>
  <c r="BL251" i="1"/>
  <c r="BR251" i="1" s="1"/>
  <c r="AY223" i="1"/>
  <c r="BL883" i="1"/>
  <c r="AY884" i="1"/>
  <c r="BL435" i="1"/>
  <c r="BR435" i="1" s="1"/>
  <c r="AY34" i="1"/>
  <c r="BC34" i="1" s="1"/>
  <c r="AY683" i="1"/>
  <c r="BL927" i="1"/>
  <c r="BP927" i="1" s="1"/>
  <c r="AY360" i="1"/>
  <c r="BC360" i="1" s="1"/>
  <c r="AY926" i="1"/>
  <c r="BA926" i="1" s="1"/>
  <c r="AY528" i="1"/>
  <c r="BG528" i="1" s="1"/>
  <c r="AY142" i="1"/>
  <c r="AL63" i="1"/>
  <c r="AN63" i="1" s="1"/>
  <c r="AL335" i="1"/>
  <c r="AY156" i="1"/>
  <c r="BG156" i="1" s="1"/>
  <c r="AY499" i="1"/>
  <c r="BA499" i="1" s="1"/>
  <c r="BL603" i="1"/>
  <c r="BT603" i="1" s="1"/>
  <c r="AY388" i="1"/>
  <c r="BG388" i="1" s="1"/>
  <c r="BL23" i="1"/>
  <c r="BN23" i="1" s="1"/>
  <c r="BL980" i="1"/>
  <c r="BL380" i="1"/>
  <c r="BT380" i="1" s="1"/>
  <c r="AY593" i="1"/>
  <c r="BG593" i="1" s="1"/>
  <c r="AY629" i="1"/>
  <c r="BG629" i="1" s="1"/>
  <c r="AY370" i="1"/>
  <c r="BL611" i="1"/>
  <c r="AL105" i="1"/>
  <c r="AT105" i="1" s="1"/>
  <c r="BL459" i="1"/>
  <c r="AY606" i="1"/>
  <c r="BG606" i="1" s="1"/>
  <c r="AY109" i="1"/>
  <c r="BC109" i="1" s="1"/>
  <c r="BL462" i="1"/>
  <c r="AY527" i="1"/>
  <c r="BA527" i="1" s="1"/>
  <c r="BL862" i="1"/>
  <c r="BL242" i="1"/>
  <c r="BL559" i="1"/>
  <c r="BL844" i="1"/>
  <c r="BT844" i="1" s="1"/>
  <c r="BL211" i="1"/>
  <c r="BP211" i="1" s="1"/>
  <c r="AL575" i="1"/>
  <c r="AN575" i="1" s="1"/>
  <c r="AY520" i="1"/>
  <c r="BC520" i="1" s="1"/>
  <c r="BL530" i="1"/>
  <c r="AY960" i="1"/>
  <c r="BC960" i="1" s="1"/>
  <c r="BL81" i="1"/>
  <c r="BN81" i="1" s="1"/>
  <c r="AY957" i="1"/>
  <c r="BE957" i="1" s="1"/>
  <c r="AY430" i="1"/>
  <c r="BL650" i="1"/>
  <c r="BL243" i="1"/>
  <c r="AY769" i="1"/>
  <c r="AY818" i="1"/>
  <c r="BL600" i="1"/>
  <c r="AY901" i="1"/>
  <c r="AY588" i="1"/>
  <c r="AY355" i="1"/>
  <c r="AY826" i="1"/>
  <c r="BL317" i="1"/>
  <c r="BL940" i="1"/>
  <c r="BT940" i="1" s="1"/>
  <c r="AY509" i="1"/>
  <c r="BL799" i="1"/>
  <c r="BL514" i="1"/>
  <c r="AY349" i="1"/>
  <c r="BL21" i="1"/>
  <c r="BL262" i="1"/>
  <c r="AL376" i="1"/>
  <c r="AN376" i="1" s="1"/>
  <c r="AL899" i="1"/>
  <c r="AR899" i="1" s="1"/>
  <c r="AY697" i="1"/>
  <c r="BG697" i="1" s="1"/>
  <c r="BL320" i="1"/>
  <c r="AY374" i="1"/>
  <c r="BL297" i="1"/>
  <c r="BP297" i="1" s="1"/>
  <c r="BL139" i="1"/>
  <c r="BP139" i="1" s="1"/>
  <c r="BL867" i="1"/>
  <c r="BR867" i="1" s="1"/>
  <c r="BL348" i="1"/>
  <c r="AY525" i="1"/>
  <c r="AY273" i="1"/>
  <c r="BL492" i="1"/>
  <c r="AY413" i="1"/>
  <c r="BG413" i="1" s="1"/>
  <c r="AY203" i="1"/>
  <c r="AY752" i="1"/>
  <c r="AY539" i="1"/>
  <c r="BG539" i="1" s="1"/>
  <c r="BL126" i="1"/>
  <c r="BL236" i="1"/>
  <c r="BP236" i="1" s="1"/>
  <c r="AY545" i="1"/>
  <c r="BL180" i="1"/>
  <c r="AY579" i="1"/>
  <c r="BA579" i="1" s="1"/>
  <c r="BL590" i="1"/>
  <c r="AY659" i="1"/>
  <c r="BL482" i="1"/>
  <c r="BN482" i="1" s="1"/>
  <c r="AL492" i="1"/>
  <c r="AR492" i="1" s="1"/>
  <c r="BL112" i="1"/>
  <c r="BL374" i="1"/>
  <c r="BP374" i="1" s="1"/>
  <c r="AL907" i="1"/>
  <c r="AY274" i="1"/>
  <c r="BA274" i="1" s="1"/>
  <c r="AL980" i="1"/>
  <c r="AY575" i="1"/>
  <c r="AY329" i="1"/>
  <c r="AL709" i="1"/>
  <c r="AR709" i="1" s="1"/>
  <c r="AY607" i="1"/>
  <c r="BL858" i="1"/>
  <c r="BT858" i="1" s="1"/>
  <c r="AY627" i="1"/>
  <c r="BL662" i="1"/>
  <c r="AY289" i="1"/>
  <c r="AY910" i="1"/>
  <c r="BA910" i="1" s="1"/>
  <c r="AY523" i="1"/>
  <c r="BG523" i="1" s="1"/>
  <c r="BL286" i="1"/>
  <c r="BR286" i="1" s="1"/>
  <c r="BL187" i="1"/>
  <c r="AY553" i="1"/>
  <c r="BL877" i="1"/>
  <c r="BL968" i="1"/>
  <c r="BN968" i="1" s="1"/>
  <c r="AL628" i="1"/>
  <c r="AN628" i="1" s="1"/>
  <c r="BL828" i="1"/>
  <c r="BL675" i="1"/>
  <c r="AY148" i="1"/>
  <c r="BG148" i="1" s="1"/>
  <c r="AY744" i="1"/>
  <c r="AL609" i="1"/>
  <c r="AN609" i="1" s="1"/>
  <c r="AY677" i="1"/>
  <c r="AY425" i="1"/>
  <c r="BG425" i="1" s="1"/>
  <c r="BL556" i="1"/>
  <c r="BP556" i="1" s="1"/>
  <c r="BL878" i="1"/>
  <c r="BN878" i="1" s="1"/>
  <c r="BL905" i="1"/>
  <c r="BP905" i="1" s="1"/>
  <c r="AY27" i="1"/>
  <c r="BA27" i="1" s="1"/>
  <c r="BL383" i="1"/>
  <c r="BR383" i="1" s="1"/>
  <c r="AY515" i="1"/>
  <c r="BG515" i="1" s="1"/>
  <c r="AY590" i="1"/>
  <c r="AY820" i="1"/>
  <c r="AL1002" i="1"/>
  <c r="BL958" i="1"/>
  <c r="AL632" i="1"/>
  <c r="AT632" i="1" s="1"/>
  <c r="AY453" i="1"/>
  <c r="BE453" i="1" s="1"/>
  <c r="BL577" i="1"/>
  <c r="AL472" i="1"/>
  <c r="AP472" i="1" s="1"/>
  <c r="AY232" i="1"/>
  <c r="BL471" i="1"/>
  <c r="AY988" i="1"/>
  <c r="BL860" i="1"/>
  <c r="AY225" i="1"/>
  <c r="BC225" i="1" s="1"/>
  <c r="BL301" i="1"/>
  <c r="BL774" i="1"/>
  <c r="BL260" i="1"/>
  <c r="AY417" i="1"/>
  <c r="BL817" i="1"/>
  <c r="BL381" i="1"/>
  <c r="BT381" i="1" s="1"/>
  <c r="AY276" i="1"/>
  <c r="BL622" i="1"/>
  <c r="BN622" i="1" s="1"/>
  <c r="AL957" i="1"/>
  <c r="AP957" i="1" s="1"/>
  <c r="AY615" i="1"/>
  <c r="BL738" i="1"/>
  <c r="AY492" i="1"/>
  <c r="BG492" i="1" s="1"/>
  <c r="AL540" i="1"/>
  <c r="AY390" i="1"/>
  <c r="BG390" i="1" s="1"/>
  <c r="BL623" i="1"/>
  <c r="AY366" i="1"/>
  <c r="AY191" i="1"/>
  <c r="AY791" i="1"/>
  <c r="BE791" i="1" s="1"/>
  <c r="BL645" i="1"/>
  <c r="BL149" i="1"/>
  <c r="BL464" i="1"/>
  <c r="BT464" i="1" s="1"/>
  <c r="AY832" i="1"/>
  <c r="BA832" i="1" s="1"/>
  <c r="BL473" i="1"/>
  <c r="BL53" i="1"/>
  <c r="BN53" i="1" s="1"/>
  <c r="AL762" i="1"/>
  <c r="AL513" i="1"/>
  <c r="AT513" i="1" s="1"/>
  <c r="AL402" i="1"/>
  <c r="AN402" i="1" s="1"/>
  <c r="AL122" i="1"/>
  <c r="AL942" i="1"/>
  <c r="AT942" i="1" s="1"/>
  <c r="AL644" i="1"/>
  <c r="AL334" i="1"/>
  <c r="AN334" i="1" s="1"/>
  <c r="AY986" i="1"/>
  <c r="AY788" i="1"/>
  <c r="BA788" i="1" s="1"/>
  <c r="BL897" i="1"/>
  <c r="BL253" i="1"/>
  <c r="BN253" i="1" s="1"/>
  <c r="AY689" i="1"/>
  <c r="AY54" i="1"/>
  <c r="BL496" i="1"/>
  <c r="AY361" i="1"/>
  <c r="AY337" i="1"/>
  <c r="BA337" i="1" s="1"/>
  <c r="BL188" i="1"/>
  <c r="BP188" i="1" s="1"/>
  <c r="AL935" i="1"/>
  <c r="AY418" i="1"/>
  <c r="AL460" i="1"/>
  <c r="AY405" i="1"/>
  <c r="AY301" i="1"/>
  <c r="BG301" i="1" s="1"/>
  <c r="BL259" i="1"/>
  <c r="BN259" i="1" s="1"/>
  <c r="BL852" i="1"/>
  <c r="AY490" i="1"/>
  <c r="BL803" i="1"/>
  <c r="AY530" i="1"/>
  <c r="BE530" i="1" s="1"/>
  <c r="BL875" i="1"/>
  <c r="BR875" i="1" s="1"/>
  <c r="AL668" i="1"/>
  <c r="BL424" i="1"/>
  <c r="BL670" i="1"/>
  <c r="BR670" i="1" s="1"/>
  <c r="BL305" i="1"/>
  <c r="AY255" i="1"/>
  <c r="BG255" i="1" s="1"/>
  <c r="AL568" i="1"/>
  <c r="AL535" i="1"/>
  <c r="AN535" i="1" s="1"/>
  <c r="AL433" i="1"/>
  <c r="AR433" i="1" s="1"/>
  <c r="AL147" i="1"/>
  <c r="AR147" i="1" s="1"/>
  <c r="AL111" i="1"/>
  <c r="AL451" i="1"/>
  <c r="AT451" i="1" s="1"/>
  <c r="AL170" i="1"/>
  <c r="AL739" i="1"/>
  <c r="AR739" i="1" s="1"/>
  <c r="AL449" i="1"/>
  <c r="AP449" i="1" s="1"/>
  <c r="AL900" i="1"/>
  <c r="AN900" i="1" s="1"/>
  <c r="AL615" i="1"/>
  <c r="AN615" i="1" s="1"/>
  <c r="AL305" i="1"/>
  <c r="AP305" i="1" s="1"/>
  <c r="AL965" i="1"/>
  <c r="BL186" i="1"/>
  <c r="BR186" i="1" s="1"/>
  <c r="AL230" i="1"/>
  <c r="AL252" i="1"/>
  <c r="AL245" i="1"/>
  <c r="AL110" i="1"/>
  <c r="AL228" i="1"/>
  <c r="AP228" i="1" s="1"/>
  <c r="AL370" i="1"/>
  <c r="AL470" i="1"/>
  <c r="AL710" i="1"/>
  <c r="AT710" i="1" s="1"/>
  <c r="AL966" i="1"/>
  <c r="AL473" i="1"/>
  <c r="AN473" i="1" s="1"/>
  <c r="AL713" i="1"/>
  <c r="AL969" i="1"/>
  <c r="AR969" i="1" s="1"/>
  <c r="AL530" i="1"/>
  <c r="AL770" i="1"/>
  <c r="AL123" i="1"/>
  <c r="AL525" i="1"/>
  <c r="AL912" i="1"/>
  <c r="AP912" i="1" s="1"/>
  <c r="BL44" i="1"/>
  <c r="AY185" i="1"/>
  <c r="AL250" i="1"/>
  <c r="AL467" i="1"/>
  <c r="AN467" i="1" s="1"/>
  <c r="AL811" i="1"/>
  <c r="AP811" i="1" s="1"/>
  <c r="AL401" i="1"/>
  <c r="AL740" i="1"/>
  <c r="AN740" i="1" s="1"/>
  <c r="AL299" i="1"/>
  <c r="AP299" i="1" s="1"/>
  <c r="AL671" i="1"/>
  <c r="AL91" i="1"/>
  <c r="AL653" i="1"/>
  <c r="AL797" i="1"/>
  <c r="AY224" i="1"/>
  <c r="AY544" i="1"/>
  <c r="BL487" i="1"/>
  <c r="BR487" i="1" s="1"/>
  <c r="BL584" i="1"/>
  <c r="AY947" i="1"/>
  <c r="BG947" i="1" s="1"/>
  <c r="BL837" i="1"/>
  <c r="AY774" i="1"/>
  <c r="BL99" i="1"/>
  <c r="BR99" i="1" s="1"/>
  <c r="BL303" i="1"/>
  <c r="BT303" i="1" s="1"/>
  <c r="BL329" i="1"/>
  <c r="BL633" i="1"/>
  <c r="BL772" i="1"/>
  <c r="BL838" i="1"/>
  <c r="BT838" i="1" s="1"/>
  <c r="AY983" i="1"/>
  <c r="AY808" i="1"/>
  <c r="AY737" i="1"/>
  <c r="BL392" i="1"/>
  <c r="BP392" i="1" s="1"/>
  <c r="AY342" i="1"/>
  <c r="AY268" i="1"/>
  <c r="BA268" i="1" s="1"/>
  <c r="BL537" i="1"/>
  <c r="AL200" i="1"/>
  <c r="AP200" i="1" s="1"/>
  <c r="AL328" i="1"/>
  <c r="AY353" i="1"/>
  <c r="AY129" i="1"/>
  <c r="BG129" i="1" s="1"/>
  <c r="AL144" i="1"/>
  <c r="AN144" i="1" s="1"/>
  <c r="AY219" i="1"/>
  <c r="BL386" i="1"/>
  <c r="AY99" i="1"/>
  <c r="BE99" i="1" s="1"/>
  <c r="AY864" i="1"/>
  <c r="BG864" i="1" s="1"/>
  <c r="AY643" i="1"/>
  <c r="AL463" i="1"/>
  <c r="AY876" i="1"/>
  <c r="BL797" i="1"/>
  <c r="BT797" i="1" s="1"/>
  <c r="BL105" i="1"/>
  <c r="AY695" i="1"/>
  <c r="BG695" i="1" s="1"/>
  <c r="BL245" i="1"/>
  <c r="AL699" i="1"/>
  <c r="AL58" i="1"/>
  <c r="BL925" i="1"/>
  <c r="BR925" i="1" s="1"/>
  <c r="BL307" i="1"/>
  <c r="BP307" i="1" s="1"/>
  <c r="AY535" i="1"/>
  <c r="BG535" i="1" s="1"/>
  <c r="BL163" i="1"/>
  <c r="BL6" i="1"/>
  <c r="AY767" i="1"/>
  <c r="AY783" i="1"/>
  <c r="BC783" i="1" s="1"/>
  <c r="AY502" i="1"/>
  <c r="AY532" i="1"/>
  <c r="BG532" i="1" s="1"/>
  <c r="AY660" i="1"/>
  <c r="AY822" i="1"/>
  <c r="BL747" i="1"/>
  <c r="AL791" i="1"/>
  <c r="AY147" i="1"/>
  <c r="BA147" i="1" s="1"/>
  <c r="BL201" i="1"/>
  <c r="AY385" i="1"/>
  <c r="BL339" i="1"/>
  <c r="BT339" i="1" s="1"/>
  <c r="BL831" i="1"/>
  <c r="BT831" i="1" s="1"/>
  <c r="BL658" i="1"/>
  <c r="BR658" i="1" s="1"/>
  <c r="AY921" i="1"/>
  <c r="AL37" i="1"/>
  <c r="AT37" i="1" s="1"/>
  <c r="AL807" i="1"/>
  <c r="AL938" i="1"/>
  <c r="BL734" i="1"/>
  <c r="AY542" i="1"/>
  <c r="AL125" i="1"/>
  <c r="BL900" i="1"/>
  <c r="BT900" i="1" s="1"/>
  <c r="AY863" i="1"/>
  <c r="BL316" i="1"/>
  <c r="BP316" i="1" s="1"/>
  <c r="BL449" i="1"/>
  <c r="BL887" i="1"/>
  <c r="BR887" i="1" s="1"/>
  <c r="AL707" i="1"/>
  <c r="BL933" i="1"/>
  <c r="AY327" i="1"/>
  <c r="BA327" i="1" s="1"/>
  <c r="AL986" i="1"/>
  <c r="AR986" i="1" s="1"/>
  <c r="AL843" i="1"/>
  <c r="AR843" i="1" s="1"/>
  <c r="AL103" i="1"/>
  <c r="AL224" i="1"/>
  <c r="AL876" i="1"/>
  <c r="BL412" i="1"/>
  <c r="BN412" i="1" s="1"/>
  <c r="AY208" i="1"/>
  <c r="BE208" i="1" s="1"/>
  <c r="BL833" i="1"/>
  <c r="BL33" i="1"/>
  <c r="AY616" i="1"/>
  <c r="BE616" i="1" s="1"/>
  <c r="AL846" i="1"/>
  <c r="AT846" i="1" s="1"/>
  <c r="BL568" i="1"/>
  <c r="AY461" i="1"/>
  <c r="BA461" i="1" s="1"/>
  <c r="AL511" i="1"/>
  <c r="AN511" i="1" s="1"/>
  <c r="BL391" i="1"/>
  <c r="AY991" i="1"/>
  <c r="BC991" i="1" s="1"/>
  <c r="AY241" i="1"/>
  <c r="BL783" i="1"/>
  <c r="BN783" i="1" s="1"/>
  <c r="BL291" i="1"/>
  <c r="BT291" i="1" s="1"/>
  <c r="AY356" i="1"/>
  <c r="AY91" i="1"/>
  <c r="BA91" i="1" s="1"/>
  <c r="AL526" i="1"/>
  <c r="AR526" i="1" s="1"/>
  <c r="AY56" i="1"/>
  <c r="BC56" i="1" s="1"/>
  <c r="BL760" i="1"/>
  <c r="AL911" i="1"/>
  <c r="AL660" i="1"/>
  <c r="AL90" i="1"/>
  <c r="AL253" i="1"/>
  <c r="AL199" i="1"/>
  <c r="AN199" i="1" s="1"/>
  <c r="AL859" i="1"/>
  <c r="AL673" i="1"/>
  <c r="AL495" i="1"/>
  <c r="AL453" i="1"/>
  <c r="BL36" i="1"/>
  <c r="AL166" i="1"/>
  <c r="AL53" i="1"/>
  <c r="AL373" i="1"/>
  <c r="AL143" i="1"/>
  <c r="AP143" i="1" s="1"/>
  <c r="AL168" i="1"/>
  <c r="AL598" i="1"/>
  <c r="AL902" i="1"/>
  <c r="AL537" i="1"/>
  <c r="AN537" i="1" s="1"/>
  <c r="AL841" i="1"/>
  <c r="AP841" i="1" s="1"/>
  <c r="AL466" i="1"/>
  <c r="AL834" i="1"/>
  <c r="AL406" i="1"/>
  <c r="AT406" i="1" s="1"/>
  <c r="AL656" i="1"/>
  <c r="AN656" i="1" s="1"/>
  <c r="AL81" i="1"/>
  <c r="AL130" i="1"/>
  <c r="AT130" i="1" s="1"/>
  <c r="AL555" i="1"/>
  <c r="AP555" i="1" s="1"/>
  <c r="AL979" i="1"/>
  <c r="AP979" i="1" s="1"/>
  <c r="AL657" i="1"/>
  <c r="AL412" i="1"/>
  <c r="AL842" i="1"/>
  <c r="AL533" i="1"/>
  <c r="BL266" i="1"/>
  <c r="BL358" i="1"/>
  <c r="BL712" i="1"/>
  <c r="BL906" i="1"/>
  <c r="BL808" i="1"/>
  <c r="BT808" i="1" s="1"/>
  <c r="AY166" i="1"/>
  <c r="BE166" i="1" s="1"/>
  <c r="BL472" i="1"/>
  <c r="AY423" i="1"/>
  <c r="BL711" i="1"/>
  <c r="BN711" i="1" s="1"/>
  <c r="BL698" i="1"/>
  <c r="BL928" i="1"/>
  <c r="AY88" i="1"/>
  <c r="AY284" i="1"/>
  <c r="BA284" i="1" s="1"/>
  <c r="AY172" i="1"/>
  <c r="BE172" i="1" s="1"/>
  <c r="AY506" i="1"/>
  <c r="BL608" i="1"/>
  <c r="AY971" i="1"/>
  <c r="BL885" i="1"/>
  <c r="AY734" i="1"/>
  <c r="AY136" i="1"/>
  <c r="BL267" i="1"/>
  <c r="AY210" i="1"/>
  <c r="BG210" i="1" s="1"/>
  <c r="BL593" i="1"/>
  <c r="BL732" i="1"/>
  <c r="Y192" i="1"/>
  <c r="Y103" i="1"/>
  <c r="Y404" i="1"/>
  <c r="Y355" i="1"/>
  <c r="AC355" i="1" s="1"/>
  <c r="Y678" i="1"/>
  <c r="Y92" i="1"/>
  <c r="AC92" i="1" s="1"/>
  <c r="Y98" i="1"/>
  <c r="Y252" i="1"/>
  <c r="AC252" i="1" s="1"/>
  <c r="Y343" i="1"/>
  <c r="Y474" i="1"/>
  <c r="AE474" i="1" s="1"/>
  <c r="Y814" i="1"/>
  <c r="Y480" i="1"/>
  <c r="AG480" i="1" s="1"/>
  <c r="Y427" i="1"/>
  <c r="Y777" i="1"/>
  <c r="Y218" i="1"/>
  <c r="Y763" i="1"/>
  <c r="AA763" i="1" s="1"/>
  <c r="Y133" i="1"/>
  <c r="AA133" i="1" s="1"/>
  <c r="Y184" i="1"/>
  <c r="Y25" i="1"/>
  <c r="AG25" i="1" s="1"/>
  <c r="Y554" i="1"/>
  <c r="Y234" i="1"/>
  <c r="Y314" i="1"/>
  <c r="Y869" i="1"/>
  <c r="Y292" i="1"/>
  <c r="Y95" i="1"/>
  <c r="Y682" i="1"/>
  <c r="AA682" i="1" s="1"/>
  <c r="Y432" i="1"/>
  <c r="Y341" i="1"/>
  <c r="Y881" i="1"/>
  <c r="Y529" i="1"/>
  <c r="Y970" i="1"/>
  <c r="Y611" i="1"/>
  <c r="Y347" i="1"/>
  <c r="Y917" i="1"/>
  <c r="Y821" i="1"/>
  <c r="Y511" i="1"/>
  <c r="AG511" i="1" s="1"/>
  <c r="Y705" i="1"/>
  <c r="Y728" i="1"/>
  <c r="Y504" i="1"/>
  <c r="Y400" i="1"/>
  <c r="AE400" i="1" s="1"/>
  <c r="Y555" i="1"/>
  <c r="Y127" i="1"/>
  <c r="Y922" i="1"/>
  <c r="Y900" i="1"/>
  <c r="Y382" i="1"/>
  <c r="Y897" i="1"/>
  <c r="Y768" i="1"/>
  <c r="Y198" i="1"/>
  <c r="Y588" i="1"/>
  <c r="AA588" i="1" s="1"/>
  <c r="Y553" i="1"/>
  <c r="Y580" i="1"/>
  <c r="Y928" i="1"/>
  <c r="Y467" i="1"/>
  <c r="Y376" i="1"/>
  <c r="Y780" i="1"/>
  <c r="Y639" i="1"/>
  <c r="Y960" i="1"/>
  <c r="Y878" i="1"/>
  <c r="AG878" i="1" s="1"/>
  <c r="Y984" i="1"/>
  <c r="Y823" i="1"/>
  <c r="AG823" i="1" s="1"/>
  <c r="Y949" i="1"/>
  <c r="AL20" i="1"/>
  <c r="AN20" i="1" s="1"/>
  <c r="AY364" i="1"/>
  <c r="AY738" i="1"/>
  <c r="BC738" i="1" s="1"/>
  <c r="BL748" i="1"/>
  <c r="BL609" i="1"/>
  <c r="AY834" i="1"/>
  <c r="BL182" i="1"/>
  <c r="BN182" i="1" s="1"/>
  <c r="BL686" i="1"/>
  <c r="AL746" i="1"/>
  <c r="AY654" i="1"/>
  <c r="AY976" i="1"/>
  <c r="AL426" i="1"/>
  <c r="AY400" i="1"/>
  <c r="AY773" i="1"/>
  <c r="BL400" i="1"/>
  <c r="AY428" i="1"/>
  <c r="BA428" i="1" s="1"/>
  <c r="BL110" i="1"/>
  <c r="AY217" i="1"/>
  <c r="AY422" i="1"/>
  <c r="BE422" i="1" s="1"/>
  <c r="BL850" i="1"/>
  <c r="AY930" i="1"/>
  <c r="BL431" i="1"/>
  <c r="AL265" i="1"/>
  <c r="AR265" i="1" s="1"/>
  <c r="BL224" i="1"/>
  <c r="AY518" i="1"/>
  <c r="AY596" i="1"/>
  <c r="AY336" i="1"/>
  <c r="BE336" i="1" s="1"/>
  <c r="AL941" i="1"/>
  <c r="AL602" i="1"/>
  <c r="AL545" i="1"/>
  <c r="AL443" i="1"/>
  <c r="AT443" i="1" s="1"/>
  <c r="AL249" i="1"/>
  <c r="AL343" i="1"/>
  <c r="AL308" i="1"/>
  <c r="AL686" i="1"/>
  <c r="AL383" i="1"/>
  <c r="AL844" i="1"/>
  <c r="AL554" i="1"/>
  <c r="AL112" i="1"/>
  <c r="AR112" i="1" s="1"/>
  <c r="AL741" i="1"/>
  <c r="BL143" i="1"/>
  <c r="BP143" i="1" s="1"/>
  <c r="AL198" i="1"/>
  <c r="AP198" i="1" s="1"/>
  <c r="AL220" i="1"/>
  <c r="AL213" i="1"/>
  <c r="AL183" i="1"/>
  <c r="AR183" i="1" s="1"/>
  <c r="AL266" i="1"/>
  <c r="AL350" i="1"/>
  <c r="AN350" i="1" s="1"/>
  <c r="AL630" i="1"/>
  <c r="AL934" i="1"/>
  <c r="AL441" i="1"/>
  <c r="AT441" i="1" s="1"/>
  <c r="AL681" i="1"/>
  <c r="AT681" i="1" s="1"/>
  <c r="AL937" i="1"/>
  <c r="AL434" i="1"/>
  <c r="AL690" i="1"/>
  <c r="AP690" i="1" s="1"/>
  <c r="AL930" i="1"/>
  <c r="AL445" i="1"/>
  <c r="AL784" i="1"/>
  <c r="BL8" i="1"/>
  <c r="BL194" i="1"/>
  <c r="BT194" i="1" s="1"/>
  <c r="AL225" i="1"/>
  <c r="AL189" i="1"/>
  <c r="AT189" i="1" s="1"/>
  <c r="AL427" i="1"/>
  <c r="AL766" i="1"/>
  <c r="AL340" i="1"/>
  <c r="AL700" i="1"/>
  <c r="AL131" i="1"/>
  <c r="AR131" i="1" s="1"/>
  <c r="AL631" i="1"/>
  <c r="AR631" i="1" s="1"/>
  <c r="AL970" i="1"/>
  <c r="AL576" i="1"/>
  <c r="AL896" i="1"/>
  <c r="AY169" i="1"/>
  <c r="BC169" i="1" s="1"/>
  <c r="AY480" i="1"/>
  <c r="AY435" i="1"/>
  <c r="BE435" i="1" s="1"/>
  <c r="AY511" i="1"/>
  <c r="AY883" i="1"/>
  <c r="BL706" i="1"/>
  <c r="BL936" i="1"/>
  <c r="AY108" i="1"/>
  <c r="BL239" i="1"/>
  <c r="BL399" i="1"/>
  <c r="BL569" i="1"/>
  <c r="BL708" i="1"/>
  <c r="BT708" i="1" s="1"/>
  <c r="BL778" i="1"/>
  <c r="AY587" i="1"/>
  <c r="AY702" i="1"/>
  <c r="BL131" i="1"/>
  <c r="BR131" i="1" s="1"/>
  <c r="BL195" i="1"/>
  <c r="BL357" i="1"/>
  <c r="BL661" i="1"/>
  <c r="BN661" i="1" s="1"/>
  <c r="BL491" i="1"/>
  <c r="BL866" i="1"/>
  <c r="BP866" i="1" s="1"/>
  <c r="AY917" i="1"/>
  <c r="BL9" i="1"/>
  <c r="AY194" i="1"/>
  <c r="BL372" i="1"/>
  <c r="BL269" i="1"/>
  <c r="AY141" i="1"/>
  <c r="BG141" i="1" s="1"/>
  <c r="Y96" i="1"/>
  <c r="AG96" i="1" s="1"/>
  <c r="Y336" i="1"/>
  <c r="Y420" i="1"/>
  <c r="Y470" i="1"/>
  <c r="AE470" i="1" s="1"/>
  <c r="Y710" i="1"/>
  <c r="AA710" i="1" s="1"/>
  <c r="Y136" i="1"/>
  <c r="AC136" i="1" s="1"/>
  <c r="Y157" i="1"/>
  <c r="Y296" i="1"/>
  <c r="Y384" i="1"/>
  <c r="AE384" i="1" s="1"/>
  <c r="Y430" i="1"/>
  <c r="AC430" i="1" s="1"/>
  <c r="Y770" i="1"/>
  <c r="Y437" i="1"/>
  <c r="Y351" i="1"/>
  <c r="Y756" i="1"/>
  <c r="AC756" i="1" s="1"/>
  <c r="Y115" i="1"/>
  <c r="Y635" i="1"/>
  <c r="AG635" i="1" s="1"/>
  <c r="Y946" i="1"/>
  <c r="Y531" i="1"/>
  <c r="AG531" i="1" s="1"/>
  <c r="Y242" i="1"/>
  <c r="Y366" i="1"/>
  <c r="Y842" i="1"/>
  <c r="Y592" i="1"/>
  <c r="Y703" i="1"/>
  <c r="Y202" i="1"/>
  <c r="Y738" i="1"/>
  <c r="Y591" i="1"/>
  <c r="AG591" i="1" s="1"/>
  <c r="Y27" i="1"/>
  <c r="AA27" i="1" s="1"/>
  <c r="Y725" i="1"/>
  <c r="AE725" i="1" s="1"/>
  <c r="Y307" i="1"/>
  <c r="AE307" i="1" s="1"/>
  <c r="Y868" i="1"/>
  <c r="Y530" i="1"/>
  <c r="Y190" i="1"/>
  <c r="AC190" i="1" s="1"/>
  <c r="Y373" i="1"/>
  <c r="Y1002" i="1"/>
  <c r="AG1002" i="1" s="1"/>
  <c r="Y892" i="1"/>
  <c r="Y935" i="1"/>
  <c r="Y839" i="1"/>
  <c r="Y216" i="1"/>
  <c r="Y658" i="1"/>
  <c r="AY14" i="1"/>
  <c r="BC14" i="1" s="1"/>
  <c r="AY53" i="1"/>
  <c r="AL801" i="1"/>
  <c r="AN801" i="1" s="1"/>
  <c r="AY639" i="1"/>
  <c r="AL808" i="1"/>
  <c r="AR808" i="1" s="1"/>
  <c r="AY719" i="1"/>
  <c r="AL708" i="1"/>
  <c r="AY838" i="1"/>
  <c r="AY972" i="1"/>
  <c r="BG972" i="1" s="1"/>
  <c r="AL42" i="1"/>
  <c r="AP42" i="1" s="1"/>
  <c r="AL789" i="1"/>
  <c r="AL670" i="1"/>
  <c r="BL370" i="1"/>
  <c r="BL607" i="1"/>
  <c r="AY680" i="1"/>
  <c r="BA680" i="1" s="1"/>
  <c r="AL515" i="1"/>
  <c r="AY394" i="1"/>
  <c r="AY894" i="1"/>
  <c r="AL241" i="1"/>
  <c r="AT241" i="1" s="1"/>
  <c r="BL421" i="1"/>
  <c r="BL85" i="1"/>
  <c r="AY745" i="1"/>
  <c r="AY848" i="1"/>
  <c r="AL836" i="1"/>
  <c r="AL711" i="1"/>
  <c r="AN711" i="1" s="1"/>
  <c r="BL579" i="1"/>
  <c r="BL681" i="1"/>
  <c r="AY341" i="1"/>
  <c r="BL175" i="1"/>
  <c r="BL86" i="1"/>
  <c r="BP86" i="1" s="1"/>
  <c r="BL475" i="1"/>
  <c r="BN475" i="1" s="1"/>
  <c r="AY170" i="1"/>
  <c r="BA170" i="1" s="1"/>
  <c r="BL879" i="1"/>
  <c r="BL695" i="1"/>
  <c r="BP695" i="1" s="1"/>
  <c r="AY79" i="1"/>
  <c r="AY524" i="1"/>
  <c r="AY576" i="1"/>
  <c r="BC576" i="1" s="1"/>
  <c r="AY271" i="1"/>
  <c r="BL542" i="1"/>
  <c r="BT542" i="1" s="1"/>
  <c r="BL209" i="1"/>
  <c r="BP209" i="1" s="1"/>
  <c r="AL13" i="1"/>
  <c r="AT13" i="1" s="1"/>
  <c r="AY937" i="1"/>
  <c r="AL538" i="1"/>
  <c r="AN538" i="1" s="1"/>
  <c r="BL735" i="1"/>
  <c r="AY567" i="1"/>
  <c r="AL750" i="1"/>
  <c r="BL156" i="1"/>
  <c r="AY559" i="1"/>
  <c r="BG559" i="1" s="1"/>
  <c r="AY362" i="1"/>
  <c r="BL713" i="1"/>
  <c r="AY408" i="1"/>
  <c r="BA408" i="1" s="1"/>
  <c r="BL790" i="1"/>
  <c r="BR790" i="1" s="1"/>
  <c r="BL443" i="1"/>
  <c r="BL722" i="1"/>
  <c r="AL222" i="1"/>
  <c r="AL278" i="1"/>
  <c r="BL103" i="1"/>
  <c r="BT103" i="1" s="1"/>
  <c r="BL478" i="1"/>
  <c r="AL833" i="1"/>
  <c r="AN833" i="1" s="1"/>
  <c r="BL560" i="1"/>
  <c r="AY844" i="1"/>
  <c r="BE844" i="1" s="1"/>
  <c r="AY302" i="1"/>
  <c r="BL173" i="1"/>
  <c r="BP173" i="1" s="1"/>
  <c r="AY325" i="1"/>
  <c r="BE325" i="1" s="1"/>
  <c r="BL816" i="1"/>
  <c r="AY409" i="1"/>
  <c r="AY582" i="1"/>
  <c r="AY467" i="1"/>
  <c r="BG467" i="1" s="1"/>
  <c r="BL945" i="1"/>
  <c r="BL200" i="1"/>
  <c r="BL929" i="1"/>
  <c r="BL323" i="1"/>
  <c r="BR323" i="1" s="1"/>
  <c r="AY898" i="1"/>
  <c r="AY251" i="1"/>
  <c r="AY595" i="1"/>
  <c r="BG595" i="1" s="1"/>
  <c r="AY968" i="1"/>
  <c r="AL860" i="1"/>
  <c r="AY165" i="1"/>
  <c r="AY486" i="1"/>
  <c r="BC486" i="1" s="1"/>
  <c r="BL511" i="1"/>
  <c r="AL718" i="1"/>
  <c r="AN718" i="1" s="1"/>
  <c r="AL276" i="1"/>
  <c r="AL196" i="1"/>
  <c r="AN196" i="1" s="1"/>
  <c r="BL989" i="1"/>
  <c r="AL949" i="1"/>
  <c r="BL37" i="1"/>
  <c r="BT37" i="1" s="1"/>
  <c r="AY57" i="1"/>
  <c r="BL904" i="1"/>
  <c r="BL157" i="1"/>
  <c r="AY441" i="1"/>
  <c r="BG441" i="1" s="1"/>
  <c r="AY918" i="1"/>
  <c r="AY288" i="1"/>
  <c r="BC288" i="1" s="1"/>
  <c r="AY9" i="1"/>
  <c r="BA9" i="1" s="1"/>
  <c r="BL109" i="1"/>
  <c r="BL991" i="1"/>
  <c r="BL534" i="1"/>
  <c r="AY335" i="1"/>
  <c r="BC335" i="1" s="1"/>
  <c r="AL436" i="1"/>
  <c r="AY205" i="1"/>
  <c r="BL161" i="1"/>
  <c r="AY626" i="1"/>
  <c r="BL394" i="1"/>
  <c r="AY954" i="1"/>
  <c r="AL475" i="1"/>
  <c r="AL501" i="1"/>
  <c r="AR501" i="1" s="1"/>
  <c r="AY228" i="1"/>
  <c r="AY974" i="1"/>
  <c r="BL41" i="1"/>
  <c r="AL1005" i="1"/>
  <c r="BL261" i="1"/>
  <c r="AY106" i="1"/>
  <c r="BC106" i="1" s="1"/>
  <c r="AL32" i="1"/>
  <c r="AT32" i="1" s="1"/>
  <c r="AY300" i="1"/>
  <c r="BE300" i="1" s="1"/>
  <c r="AY768" i="1"/>
  <c r="BL990" i="1"/>
  <c r="BN990" i="1" s="1"/>
  <c r="AY890" i="1"/>
  <c r="AY452" i="1"/>
  <c r="BL894" i="1"/>
  <c r="AY475" i="1"/>
  <c r="BE475" i="1" s="1"/>
  <c r="BL766" i="1"/>
  <c r="BL419" i="1"/>
  <c r="AY212" i="1"/>
  <c r="BL610" i="1"/>
  <c r="BL851" i="1"/>
  <c r="BL863" i="1"/>
  <c r="AY201" i="1"/>
  <c r="BL190" i="1"/>
  <c r="BT190" i="1" s="1"/>
  <c r="AY646" i="1"/>
  <c r="AL769" i="1"/>
  <c r="BL745" i="1"/>
  <c r="AY382" i="1"/>
  <c r="BE382" i="1" s="1"/>
  <c r="BL284" i="1"/>
  <c r="AL329" i="1"/>
  <c r="AL80" i="1"/>
  <c r="AT80" i="1" s="1"/>
  <c r="AL591" i="1"/>
  <c r="AY507" i="1"/>
  <c r="BE507" i="1" s="1"/>
  <c r="AL652" i="1"/>
  <c r="AY931" i="1"/>
  <c r="BL617" i="1"/>
  <c r="BP617" i="1" s="1"/>
  <c r="BL11" i="1"/>
  <c r="BL519" i="1"/>
  <c r="BL824" i="1"/>
  <c r="AL17" i="1"/>
  <c r="AY678" i="1"/>
  <c r="AY469" i="1"/>
  <c r="BL656" i="1"/>
  <c r="BL678" i="1"/>
  <c r="BN678" i="1" s="1"/>
  <c r="AY829" i="1"/>
  <c r="BL446" i="1"/>
  <c r="BL349" i="1"/>
  <c r="BL613" i="1"/>
  <c r="AY580" i="1"/>
  <c r="AY266" i="1"/>
  <c r="AY466" i="1"/>
  <c r="AY739" i="1"/>
  <c r="BE739" i="1" s="1"/>
  <c r="AY922" i="1"/>
  <c r="BC922" i="1" s="1"/>
  <c r="BL405" i="1"/>
  <c r="BT405" i="1" s="1"/>
  <c r="AY168" i="1"/>
  <c r="BL27" i="1"/>
  <c r="AL391" i="1"/>
  <c r="AY959" i="1"/>
  <c r="AY429" i="1"/>
  <c r="BL283" i="1"/>
  <c r="AY529" i="1"/>
  <c r="AL319" i="1"/>
  <c r="AL432" i="1"/>
  <c r="AL326" i="1"/>
  <c r="AL880" i="1"/>
  <c r="AY649" i="1"/>
  <c r="AL259" i="1"/>
  <c r="BL346" i="1"/>
  <c r="BT346" i="1" s="1"/>
  <c r="BL635" i="1"/>
  <c r="BT635" i="1" s="1"/>
  <c r="AY850" i="1"/>
  <c r="BE850" i="1" s="1"/>
  <c r="AY399" i="1"/>
  <c r="AL891" i="1"/>
  <c r="BL683" i="1"/>
  <c r="BN683" i="1" s="1"/>
  <c r="AY334" i="1"/>
  <c r="AY548" i="1"/>
  <c r="AL755" i="1"/>
  <c r="AP755" i="1" s="1"/>
  <c r="BL950" i="1"/>
  <c r="BL818" i="1"/>
  <c r="AY221" i="1"/>
  <c r="BL294" i="1"/>
  <c r="AL618" i="1"/>
  <c r="AY227" i="1"/>
  <c r="AL136" i="1"/>
  <c r="AT136" i="1" s="1"/>
  <c r="AL815" i="1"/>
  <c r="BL368" i="1"/>
  <c r="AY635" i="1"/>
  <c r="AY722" i="1"/>
  <c r="AY367" i="1"/>
  <c r="BC367" i="1" s="1"/>
  <c r="AL279" i="1"/>
  <c r="BL330" i="1"/>
  <c r="BL469" i="1"/>
  <c r="AY708" i="1"/>
  <c r="AY290" i="1"/>
  <c r="BC290" i="1" s="1"/>
  <c r="AL496" i="1"/>
  <c r="AY516" i="1"/>
  <c r="AL772" i="1"/>
  <c r="BL776" i="1"/>
  <c r="BL252" i="1"/>
  <c r="AY730" i="1"/>
  <c r="AY792" i="1"/>
  <c r="BC792" i="1" s="1"/>
  <c r="AL947" i="1"/>
  <c r="AY578" i="1"/>
  <c r="AY691" i="1"/>
  <c r="BL240" i="1"/>
  <c r="BT240" i="1" s="1"/>
  <c r="AY514" i="1"/>
  <c r="AY950" i="1"/>
  <c r="BE950" i="1" s="1"/>
  <c r="AL635" i="1"/>
  <c r="AP635" i="1" s="1"/>
  <c r="AY6" i="1"/>
  <c r="BL671" i="1"/>
  <c r="AL160" i="1"/>
  <c r="AR160" i="1" s="1"/>
  <c r="BL10" i="1"/>
  <c r="AY871" i="1"/>
  <c r="AL847" i="1"/>
  <c r="AL173" i="1"/>
  <c r="AT173" i="1" s="1"/>
  <c r="BL82" i="1"/>
  <c r="BL463" i="1"/>
  <c r="AY670" i="1"/>
  <c r="AL411" i="1"/>
  <c r="AY845" i="1"/>
  <c r="BL971" i="1"/>
  <c r="BN971" i="1" s="1"/>
  <c r="AY712" i="1"/>
  <c r="BL804" i="1"/>
  <c r="AY963" i="1"/>
  <c r="AY389" i="1"/>
  <c r="BL973" i="1"/>
  <c r="AL7" i="1"/>
  <c r="AP7" i="1" s="1"/>
  <c r="AL27" i="1"/>
  <c r="AR27" i="1" s="1"/>
  <c r="AY326" i="1"/>
  <c r="AY795" i="1"/>
  <c r="AL924" i="1"/>
  <c r="AY893" i="1"/>
  <c r="BE893" i="1" s="1"/>
  <c r="AY936" i="1"/>
  <c r="BL34" i="1"/>
  <c r="AY178" i="1"/>
  <c r="AY611" i="1"/>
  <c r="BL208" i="1"/>
  <c r="AY736" i="1"/>
  <c r="BL315" i="1"/>
  <c r="BP315" i="1" s="1"/>
  <c r="BL96" i="1"/>
  <c r="AY825" i="1"/>
  <c r="AY531" i="1"/>
  <c r="BL32" i="1"/>
  <c r="AY740" i="1"/>
  <c r="AY420" i="1"/>
  <c r="BE420" i="1" s="1"/>
  <c r="AY653" i="1"/>
  <c r="AL748" i="1"/>
  <c r="AL948" i="1"/>
  <c r="BL859" i="1"/>
  <c r="BL377" i="1"/>
  <c r="BL696" i="1"/>
  <c r="BR696" i="1" s="1"/>
  <c r="BL823" i="1"/>
  <c r="BL210" i="1"/>
  <c r="AY534" i="1"/>
  <c r="AY784" i="1"/>
  <c r="BE784" i="1" s="1"/>
  <c r="AY563" i="1"/>
  <c r="AY980" i="1"/>
  <c r="BG980" i="1" s="1"/>
  <c r="BL953" i="1"/>
  <c r="BL620" i="1"/>
  <c r="BL884" i="1"/>
  <c r="BL922" i="1"/>
  <c r="BL983" i="1"/>
  <c r="BR983" i="1" s="1"/>
  <c r="BL12" i="1"/>
  <c r="BN12" i="1" s="1"/>
  <c r="BL364" i="1"/>
  <c r="AY840" i="1"/>
  <c r="BG840" i="1" s="1"/>
  <c r="AY869" i="1"/>
  <c r="AY581" i="1"/>
  <c r="BL840" i="1"/>
  <c r="AY450" i="1"/>
  <c r="BA450" i="1" s="1"/>
  <c r="BL387" i="1"/>
  <c r="AL558" i="1"/>
  <c r="AL679" i="1"/>
  <c r="AL753" i="1"/>
  <c r="AY344" i="1"/>
  <c r="BE344" i="1" s="1"/>
  <c r="AY966" i="1"/>
  <c r="BL256" i="1"/>
  <c r="BP256" i="1" s="1"/>
  <c r="AL381" i="1"/>
  <c r="AR381" i="1" s="1"/>
  <c r="AY218" i="1"/>
  <c r="BE218" i="1" s="1"/>
  <c r="BL985" i="1"/>
  <c r="BT985" i="1" s="1"/>
  <c r="AY258" i="1"/>
  <c r="AY866" i="1"/>
  <c r="AY39" i="1"/>
  <c r="BG39" i="1" s="1"/>
  <c r="AY331" i="1"/>
  <c r="BG331" i="1" s="1"/>
  <c r="AY827" i="1"/>
  <c r="AY566" i="1"/>
  <c r="BL214" i="1"/>
  <c r="AY648" i="1"/>
  <c r="AY796" i="1"/>
  <c r="AY794" i="1"/>
  <c r="AY306" i="1"/>
  <c r="BL908" i="1"/>
  <c r="BL427" i="1"/>
  <c r="BL46" i="1"/>
  <c r="BL602" i="1"/>
  <c r="BT602" i="1" s="1"/>
  <c r="BL466" i="1"/>
  <c r="AY569" i="1"/>
  <c r="BA569" i="1" s="1"/>
  <c r="AY309" i="1"/>
  <c r="BG309" i="1" s="1"/>
  <c r="BL169" i="1"/>
  <c r="AY870" i="1"/>
  <c r="AY501" i="1"/>
  <c r="AY15" i="1"/>
  <c r="BE15" i="1" s="1"/>
  <c r="BL567" i="1"/>
  <c r="AY350" i="1"/>
  <c r="BC350" i="1" s="1"/>
  <c r="AY846" i="1"/>
  <c r="BL155" i="1"/>
  <c r="BN155" i="1" s="1"/>
  <c r="AY692" i="1"/>
  <c r="BL24" i="1"/>
  <c r="AY550" i="1"/>
  <c r="AY938" i="1"/>
  <c r="AY790" i="1"/>
  <c r="BL444" i="1"/>
  <c r="BN444" i="1" s="1"/>
  <c r="AY419" i="1"/>
  <c r="BC419" i="1" s="1"/>
  <c r="AL275" i="1"/>
  <c r="AL855" i="1"/>
  <c r="BL507" i="1"/>
  <c r="AY471" i="1"/>
  <c r="BL521" i="1"/>
  <c r="BL128" i="1"/>
  <c r="AY729" i="1"/>
  <c r="BC729" i="1" s="1"/>
  <c r="AY880" i="1"/>
  <c r="BL300" i="1"/>
  <c r="AY257" i="1"/>
  <c r="BL599" i="1"/>
  <c r="AY546" i="1"/>
  <c r="AY317" i="1"/>
  <c r="BG317" i="1" s="1"/>
  <c r="AY658" i="1"/>
  <c r="BL457" i="1"/>
  <c r="BR457" i="1" s="1"/>
  <c r="BL147" i="1"/>
  <c r="AY757" i="1"/>
  <c r="BC757" i="1" s="1"/>
  <c r="AY997" i="1"/>
  <c r="AY144" i="1"/>
  <c r="BA144" i="1" s="1"/>
  <c r="AL775" i="1"/>
  <c r="BL87" i="1"/>
  <c r="BT87" i="1" s="1"/>
  <c r="BL432" i="1"/>
  <c r="BL1004" i="1"/>
  <c r="AY984" i="1"/>
  <c r="AY955" i="1"/>
  <c r="BL881" i="1"/>
  <c r="AL693" i="1"/>
  <c r="AY517" i="1"/>
  <c r="BL993" i="1"/>
  <c r="BP993" i="1" s="1"/>
  <c r="AY781" i="1"/>
  <c r="BG781" i="1" s="1"/>
  <c r="AY693" i="1"/>
  <c r="AY50" i="1"/>
  <c r="BL403" i="1"/>
  <c r="AY436" i="1"/>
  <c r="BC436" i="1" s="1"/>
  <c r="AY624" i="1"/>
  <c r="BA624" i="1" s="1"/>
  <c r="BL19" i="1"/>
  <c r="BL31" i="1"/>
  <c r="AL782" i="1"/>
  <c r="AL190" i="1"/>
  <c r="AN190" i="1" s="1"/>
  <c r="AY161" i="1"/>
  <c r="AY667" i="1"/>
  <c r="BL402" i="1"/>
  <c r="BR402" i="1" s="1"/>
  <c r="AL669" i="1"/>
  <c r="AT669" i="1" s="1"/>
  <c r="AY622" i="1"/>
  <c r="BL628" i="1"/>
  <c r="BT628" i="1" s="1"/>
  <c r="AY908" i="1"/>
  <c r="BL493" i="1"/>
  <c r="BR493" i="1" s="1"/>
  <c r="AY365" i="1"/>
  <c r="BL268" i="1"/>
  <c r="BT268" i="1" s="1"/>
  <c r="BL651" i="1"/>
  <c r="BT651" i="1" s="1"/>
  <c r="BL845" i="1"/>
  <c r="BR845" i="1" s="1"/>
  <c r="AY685" i="1"/>
  <c r="BL888" i="1"/>
  <c r="BR888" i="1" s="1"/>
  <c r="AY237" i="1"/>
  <c r="BE237" i="1" s="1"/>
  <c r="AY973" i="1"/>
  <c r="BG973" i="1" s="1"/>
  <c r="AY107" i="1"/>
  <c r="AL952" i="1"/>
  <c r="BL215" i="1"/>
  <c r="BL955" i="1"/>
  <c r="BP955" i="1" s="1"/>
  <c r="AY464" i="1"/>
  <c r="AL26" i="1"/>
  <c r="BL517" i="1"/>
  <c r="BL846" i="1"/>
  <c r="BL835" i="1"/>
  <c r="AY807" i="1"/>
  <c r="AY324" i="1"/>
  <c r="BL56" i="1"/>
  <c r="AY771" i="1"/>
  <c r="AY347" i="1"/>
  <c r="BA347" i="1" s="1"/>
  <c r="BL345" i="1"/>
  <c r="BP345" i="1" s="1"/>
  <c r="BL969" i="1"/>
  <c r="AY993" i="1"/>
  <c r="AY235" i="1"/>
  <c r="BA235" i="1" s="1"/>
  <c r="AL240" i="1"/>
  <c r="BL448" i="1"/>
  <c r="BP448" i="1" s="1"/>
  <c r="BL298" i="1"/>
  <c r="BL470" i="1"/>
  <c r="AY716" i="1"/>
  <c r="BL413" i="1"/>
  <c r="BP413" i="1" s="1"/>
  <c r="AL987" i="1"/>
  <c r="AL94" i="1"/>
  <c r="AL717" i="1"/>
  <c r="BL728" i="1"/>
  <c r="BL287" i="1"/>
  <c r="AY351" i="1"/>
  <c r="BL125" i="1"/>
  <c r="BN125" i="1" s="1"/>
  <c r="AY786" i="1"/>
  <c r="AY308" i="1"/>
  <c r="BL787" i="1"/>
  <c r="AY229" i="1"/>
  <c r="BL847" i="1"/>
  <c r="AY619" i="1"/>
  <c r="BE619" i="1" s="1"/>
  <c r="BL217" i="1"/>
  <c r="BR217" i="1" s="1"/>
  <c r="AY151" i="1"/>
  <c r="BC151" i="1" s="1"/>
  <c r="AY798" i="1"/>
  <c r="AY363" i="1"/>
  <c r="BC363" i="1" s="1"/>
  <c r="AY952" i="1"/>
  <c r="AY310" i="1"/>
  <c r="BL869" i="1"/>
  <c r="AL23" i="1"/>
  <c r="AT23" i="1" s="1"/>
  <c r="BL501" i="1"/>
  <c r="BT501" i="1" s="1"/>
  <c r="AY125" i="1"/>
  <c r="BC125" i="1" s="1"/>
  <c r="AY900" i="1"/>
  <c r="BL820" i="1"/>
  <c r="BR820" i="1" s="1"/>
  <c r="AY1004" i="1"/>
  <c r="BL485" i="1"/>
  <c r="BN485" i="1" s="1"/>
  <c r="AY558" i="1"/>
  <c r="BL895" i="1"/>
  <c r="BT895" i="1" s="1"/>
  <c r="AY496" i="1"/>
  <c r="BC496" i="1" s="1"/>
  <c r="AY608" i="1"/>
  <c r="BL563" i="1"/>
  <c r="BP563" i="1" s="1"/>
  <c r="AY778" i="1"/>
  <c r="BA778" i="1" s="1"/>
  <c r="BL64" i="1"/>
  <c r="BL191" i="1"/>
  <c r="AY802" i="1"/>
  <c r="AL865" i="1"/>
  <c r="AR865" i="1" s="1"/>
  <c r="BL425" i="1"/>
  <c r="BL288" i="1"/>
  <c r="AY332" i="1"/>
  <c r="AY69" i="1"/>
  <c r="BC69" i="1" s="1"/>
  <c r="AL167" i="1"/>
  <c r="AL730" i="1"/>
  <c r="AP730" i="1" s="1"/>
  <c r="AL820" i="1"/>
  <c r="AY359" i="1"/>
  <c r="BG359" i="1" s="1"/>
  <c r="AY743" i="1"/>
  <c r="AL459" i="1"/>
  <c r="AY628" i="1"/>
  <c r="AY386" i="1"/>
  <c r="BG386" i="1" s="1"/>
  <c r="AY909" i="1"/>
  <c r="AY379" i="1"/>
  <c r="BC379" i="1" s="1"/>
  <c r="BL594" i="1"/>
  <c r="BL228" i="1"/>
  <c r="BP228" i="1" s="1"/>
  <c r="AY637" i="1"/>
  <c r="AY842" i="1"/>
  <c r="BL586" i="1"/>
  <c r="AY293" i="1"/>
  <c r="BA293" i="1" s="1"/>
  <c r="BL510" i="1"/>
  <c r="BT510" i="1" s="1"/>
  <c r="AY705" i="1"/>
  <c r="AY110" i="1"/>
  <c r="BE110" i="1" s="1"/>
  <c r="BL999" i="1"/>
  <c r="BR999" i="1" s="1"/>
  <c r="BL232" i="1"/>
  <c r="BN232" i="1" s="1"/>
  <c r="AY29" i="1"/>
  <c r="BG29" i="1" s="1"/>
  <c r="BL525" i="1"/>
  <c r="AY132" i="1"/>
  <c r="BG132" i="1" s="1"/>
  <c r="BL220" i="1"/>
  <c r="BL113" i="1"/>
  <c r="AY614" i="1"/>
  <c r="BL769" i="1"/>
  <c r="BR769" i="1" s="1"/>
  <c r="AL355" i="1"/>
  <c r="AY497" i="1"/>
  <c r="AY833" i="1"/>
  <c r="AY733" i="1"/>
  <c r="BE733" i="1" s="1"/>
  <c r="AL194" i="1"/>
  <c r="BL923" i="1"/>
  <c r="AY193" i="1"/>
  <c r="AY793" i="1"/>
  <c r="BE793" i="1" s="1"/>
  <c r="BL853" i="1"/>
  <c r="BN853" i="1" s="1"/>
  <c r="BL673" i="1"/>
  <c r="BL942" i="1"/>
  <c r="BT942" i="1" s="1"/>
  <c r="BL638" i="1"/>
  <c r="BR638" i="1" s="1"/>
  <c r="BL718" i="1"/>
  <c r="BL178" i="1"/>
  <c r="AY78" i="1"/>
  <c r="BC78" i="1" s="1"/>
  <c r="AY998" i="1"/>
  <c r="BA998" i="1" s="1"/>
  <c r="BL621" i="1"/>
  <c r="BT621" i="1" s="1"/>
  <c r="BL130" i="1"/>
  <c r="AL417" i="1"/>
  <c r="AL363" i="1"/>
  <c r="AT363" i="1" s="1"/>
  <c r="AL154" i="1"/>
  <c r="AL260" i="1"/>
  <c r="AN260" i="1" s="1"/>
  <c r="AL563" i="1"/>
  <c r="AR563" i="1" s="1"/>
  <c r="AL378" i="1"/>
  <c r="AL827" i="1"/>
  <c r="AL599" i="1"/>
  <c r="BL919" i="1"/>
  <c r="BT919" i="1" s="1"/>
  <c r="BL917" i="1"/>
  <c r="AY244" i="1"/>
  <c r="BA244" i="1" s="1"/>
  <c r="AL481" i="1"/>
  <c r="AT481" i="1" s="1"/>
  <c r="AL724" i="1"/>
  <c r="AY42" i="1"/>
  <c r="BA42" i="1" s="1"/>
  <c r="BL523" i="1"/>
  <c r="BP523" i="1" s="1"/>
  <c r="AY675" i="1"/>
  <c r="AY634" i="1"/>
  <c r="BL512" i="1"/>
  <c r="AL923" i="1"/>
  <c r="AN923" i="1" s="1"/>
  <c r="AL243" i="1"/>
  <c r="AL539" i="1"/>
  <c r="AL281" i="1"/>
  <c r="BL176" i="1"/>
  <c r="BT176" i="1" s="1"/>
  <c r="BL60" i="1"/>
  <c r="AL524" i="1"/>
  <c r="AY681" i="1"/>
  <c r="BA681" i="1" s="1"/>
  <c r="AY640" i="1"/>
  <c r="AY447" i="1"/>
  <c r="AY573" i="1"/>
  <c r="BE573" i="1" s="1"/>
  <c r="BL943" i="1"/>
  <c r="BL47" i="1"/>
  <c r="BT47" i="1" s="1"/>
  <c r="AY184" i="1"/>
  <c r="AY565" i="1"/>
  <c r="BA565" i="1" s="1"/>
  <c r="AL752" i="1"/>
  <c r="AY505" i="1"/>
  <c r="AY192" i="1"/>
  <c r="AL474" i="1"/>
  <c r="BL30" i="1"/>
  <c r="AY163" i="1"/>
  <c r="BC163" i="1" s="1"/>
  <c r="BL218" i="1"/>
  <c r="BL292" i="1"/>
  <c r="AY748" i="1"/>
  <c r="BA748" i="1" s="1"/>
  <c r="BL807" i="1"/>
  <c r="BL848" i="1"/>
  <c r="AL22" i="1"/>
  <c r="AN22" i="1" s="1"/>
  <c r="AL36" i="1"/>
  <c r="AR36" i="1" s="1"/>
  <c r="AL945" i="1"/>
  <c r="AP945" i="1" s="1"/>
  <c r="BL946" i="1"/>
  <c r="BR946" i="1" s="1"/>
  <c r="AY449" i="1"/>
  <c r="BA449" i="1" s="1"/>
  <c r="AL485" i="1"/>
  <c r="BL702" i="1"/>
  <c r="AY396" i="1"/>
  <c r="BG396" i="1" s="1"/>
  <c r="AY323" i="1"/>
  <c r="AY537" i="1"/>
  <c r="AY19" i="1"/>
  <c r="BL739" i="1"/>
  <c r="AY267" i="1"/>
  <c r="AY378" i="1"/>
  <c r="BL684" i="1"/>
  <c r="AY555" i="1"/>
  <c r="AY741" i="1"/>
  <c r="BG741" i="1" s="1"/>
  <c r="AL767" i="1"/>
  <c r="AY803" i="1"/>
  <c r="AL975" i="1"/>
  <c r="AY297" i="1"/>
  <c r="BA297" i="1" s="1"/>
  <c r="BL134" i="1"/>
  <c r="BN134" i="1" s="1"/>
  <c r="BL460" i="1"/>
  <c r="BL98" i="1"/>
  <c r="BL967" i="1"/>
  <c r="AL34" i="1"/>
  <c r="AP34" i="1" s="1"/>
  <c r="AY934" i="1"/>
  <c r="AL916" i="1"/>
  <c r="BL196" i="1"/>
  <c r="BR196" i="1" s="1"/>
  <c r="AL380" i="1"/>
  <c r="AL483" i="1"/>
  <c r="AP483" i="1" s="1"/>
  <c r="AY113" i="1"/>
  <c r="BA113" i="1" s="1"/>
  <c r="BL854" i="1"/>
  <c r="BN854" i="1" s="1"/>
  <c r="AY623" i="1"/>
  <c r="AY577" i="1"/>
  <c r="BC577" i="1" s="1"/>
  <c r="BL667" i="1"/>
  <c r="AY242" i="1"/>
  <c r="BG242" i="1" s="1"/>
  <c r="AY265" i="1"/>
  <c r="BL627" i="1"/>
  <c r="AY32" i="1"/>
  <c r="BA32" i="1" s="1"/>
  <c r="BL899" i="1"/>
  <c r="BR899" i="1" s="1"/>
  <c r="BL227" i="1"/>
  <c r="BL545" i="1"/>
  <c r="BR545" i="1" s="1"/>
  <c r="BL581" i="1"/>
  <c r="AY999" i="1"/>
  <c r="BA999" i="1" s="1"/>
  <c r="AY338" i="1"/>
  <c r="BL876" i="1"/>
  <c r="BN876" i="1" s="1"/>
  <c r="AL943" i="1"/>
  <c r="AL233" i="1"/>
  <c r="BL986" i="1"/>
  <c r="BL997" i="1"/>
  <c r="BT997" i="1" s="1"/>
  <c r="BL359" i="1"/>
  <c r="BL815" i="1"/>
  <c r="BR815" i="1" s="1"/>
  <c r="BL174" i="1"/>
  <c r="AL780" i="1"/>
  <c r="AY295" i="1"/>
  <c r="BE295" i="1" s="1"/>
  <c r="BL795" i="1"/>
  <c r="BP795" i="1" s="1"/>
  <c r="AY240" i="1"/>
  <c r="AY828" i="1"/>
  <c r="BL935" i="1"/>
  <c r="BL42" i="1"/>
  <c r="BP42" i="1" s="1"/>
  <c r="AL159" i="1"/>
  <c r="AR159" i="1" s="1"/>
  <c r="AY663" i="1"/>
  <c r="AL603" i="1"/>
  <c r="AR603" i="1" s="1"/>
  <c r="AY28" i="1"/>
  <c r="BE28" i="1" s="1"/>
  <c r="BL313" i="1"/>
  <c r="BT313" i="1" s="1"/>
  <c r="BL632" i="1"/>
  <c r="BR632" i="1" s="1"/>
  <c r="BL674" i="1"/>
  <c r="BN674" i="1" s="1"/>
  <c r="AY124" i="1"/>
  <c r="BA124" i="1" s="1"/>
  <c r="BL552" i="1"/>
  <c r="AL814" i="1"/>
  <c r="BL547" i="1"/>
  <c r="BL311" i="1"/>
  <c r="BL743" i="1"/>
  <c r="BT743" i="1" s="1"/>
  <c r="AY703" i="1"/>
  <c r="BL274" i="1"/>
  <c r="BL257" i="1"/>
  <c r="BN257" i="1" s="1"/>
  <c r="BL1001" i="1"/>
  <c r="BL145" i="1"/>
  <c r="BN145" i="1" s="1"/>
  <c r="BL447" i="1"/>
  <c r="BN447" i="1" s="1"/>
  <c r="AY919" i="1"/>
  <c r="BE919" i="1" s="1"/>
  <c r="AY747" i="1"/>
  <c r="BG747" i="1" s="1"/>
  <c r="BL467" i="1"/>
  <c r="BP467" i="1" s="1"/>
  <c r="AY230" i="1"/>
  <c r="BL516" i="1"/>
  <c r="BL937" i="1"/>
  <c r="AY764" i="1"/>
  <c r="BG764" i="1" s="1"/>
  <c r="BL410" i="1"/>
  <c r="BR410" i="1" s="1"/>
  <c r="AY173" i="1"/>
  <c r="BC173" i="1" s="1"/>
  <c r="AY824" i="1"/>
  <c r="BL951" i="1"/>
  <c r="AY491" i="1"/>
  <c r="BL49" i="1"/>
  <c r="BP49" i="1" s="1"/>
  <c r="BL751" i="1"/>
  <c r="BR751" i="1" s="1"/>
  <c r="AY239" i="1"/>
  <c r="BA239" i="1" s="1"/>
  <c r="AL203" i="1"/>
  <c r="BL343" i="1"/>
  <c r="BP343" i="1" s="1"/>
  <c r="BL836" i="1"/>
  <c r="BR836" i="1" s="1"/>
  <c r="AY406" i="1"/>
  <c r="BL326" i="1"/>
  <c r="AL904" i="1"/>
  <c r="AR904" i="1" s="1"/>
  <c r="AL447" i="1"/>
  <c r="AL291" i="1"/>
  <c r="AL879" i="1"/>
  <c r="AL641" i="1"/>
  <c r="AL314" i="1"/>
  <c r="BL249" i="1"/>
  <c r="BT249" i="1" s="1"/>
  <c r="BL158" i="1"/>
  <c r="AY814" i="1"/>
  <c r="BG814" i="1" s="1"/>
  <c r="BL960" i="1"/>
  <c r="BL415" i="1"/>
  <c r="BR415" i="1" s="1"/>
  <c r="AY383" i="1"/>
  <c r="AL161" i="1"/>
  <c r="AR161" i="1" s="1"/>
  <c r="AY198" i="1"/>
  <c r="BC198" i="1" s="1"/>
  <c r="BL891" i="1"/>
  <c r="AL559" i="1"/>
  <c r="AP559" i="1" s="1"/>
  <c r="AY174" i="1"/>
  <c r="BG174" i="1" s="1"/>
  <c r="BL724" i="1"/>
  <c r="BR724" i="1" s="1"/>
  <c r="AL87" i="1"/>
  <c r="BL941" i="1"/>
  <c r="BN941" i="1" s="1"/>
  <c r="BL663" i="1"/>
  <c r="BP663" i="1" s="1"/>
  <c r="AY186" i="1"/>
  <c r="AY604" i="1"/>
  <c r="AY897" i="1"/>
  <c r="BL643" i="1"/>
  <c r="BR643" i="1" s="1"/>
  <c r="BL624" i="1"/>
  <c r="BR624" i="1" s="1"/>
  <c r="AY868" i="1"/>
  <c r="BA868" i="1" s="1"/>
  <c r="BL279" i="1"/>
  <c r="AL403" i="1"/>
  <c r="AT403" i="1" s="1"/>
  <c r="AY246" i="1"/>
  <c r="AY751" i="1"/>
  <c r="AY723" i="1"/>
  <c r="AY414" i="1"/>
  <c r="BC414" i="1" s="1"/>
  <c r="BL779" i="1"/>
  <c r="AY495" i="1"/>
  <c r="BE495" i="1" s="1"/>
  <c r="AY171" i="1"/>
  <c r="BC171" i="1" s="1"/>
  <c r="BL529" i="1"/>
  <c r="BR529" i="1" s="1"/>
  <c r="AL661" i="1"/>
  <c r="AY90" i="1"/>
  <c r="BL987" i="1"/>
  <c r="BL355" i="1"/>
  <c r="BT355" i="1" s="1"/>
  <c r="BL414" i="1"/>
  <c r="BR414" i="1" s="1"/>
  <c r="BL773" i="1"/>
  <c r="BR773" i="1" s="1"/>
  <c r="BL956" i="1"/>
  <c r="BN956" i="1" s="1"/>
  <c r="AY877" i="1"/>
  <c r="BA877" i="1" s="1"/>
  <c r="AL30" i="1"/>
  <c r="AL15" i="1"/>
  <c r="AT15" i="1" s="1"/>
  <c r="AY682" i="1"/>
  <c r="AY636" i="1"/>
  <c r="BL314" i="1"/>
  <c r="BP314" i="1" s="1"/>
  <c r="AY118" i="1"/>
  <c r="BC118" i="1" s="1"/>
  <c r="BL654" i="1"/>
  <c r="BL756" i="1"/>
  <c r="BP756" i="1" s="1"/>
  <c r="BL480" i="1"/>
  <c r="AY785" i="1"/>
  <c r="BA785" i="1" s="1"/>
  <c r="BL685" i="1"/>
  <c r="BT685" i="1" s="1"/>
  <c r="AL813" i="1"/>
  <c r="AT813" i="1" s="1"/>
  <c r="AL132" i="1"/>
  <c r="AN132" i="1" s="1"/>
  <c r="BL231" i="1"/>
  <c r="BN231" i="1" s="1"/>
  <c r="AY849" i="1"/>
  <c r="BG849" i="1" s="1"/>
  <c r="BL664" i="1"/>
  <c r="AY456" i="1"/>
  <c r="BA456" i="1" s="1"/>
  <c r="AL560" i="1"/>
  <c r="AR560" i="1" s="1"/>
  <c r="AL556" i="1"/>
  <c r="AN556" i="1" s="1"/>
  <c r="AL701" i="1"/>
  <c r="AL519" i="1"/>
  <c r="AL931" i="1"/>
  <c r="AN931" i="1" s="1"/>
  <c r="AL121" i="1"/>
  <c r="AY261" i="1"/>
  <c r="BG261" i="1" s="1"/>
  <c r="AY583" i="1"/>
  <c r="AY652" i="1"/>
  <c r="BA652" i="1" s="1"/>
  <c r="AY260" i="1"/>
  <c r="BG260" i="1" s="1"/>
  <c r="AY946" i="1"/>
  <c r="BA946" i="1" s="1"/>
  <c r="BL75" i="1"/>
  <c r="BP75" i="1" s="1"/>
  <c r="AY296" i="1"/>
  <c r="BA296" i="1" s="1"/>
  <c r="AY281" i="1"/>
  <c r="BL270" i="1"/>
  <c r="BP270" i="1" s="1"/>
  <c r="AY644" i="1"/>
  <c r="BA644" i="1" s="1"/>
  <c r="AL903" i="1"/>
  <c r="AR903" i="1" s="1"/>
  <c r="BL653" i="1"/>
  <c r="BL479" i="1"/>
  <c r="BL892" i="1"/>
  <c r="BL865" i="1"/>
  <c r="BL539" i="1"/>
  <c r="BN539" i="1" s="1"/>
  <c r="BL952" i="1"/>
  <c r="AY395" i="1"/>
  <c r="BL660" i="1"/>
  <c r="BP660" i="1" s="1"/>
  <c r="AL600" i="1"/>
  <c r="AP600" i="1" s="1"/>
  <c r="AY442" i="1"/>
  <c r="AY856" i="1"/>
  <c r="AY41" i="1"/>
  <c r="BG41" i="1" s="1"/>
  <c r="AL320" i="1"/>
  <c r="AT320" i="1" s="1"/>
  <c r="AY651" i="1"/>
  <c r="BG651" i="1" s="1"/>
  <c r="AY459" i="1"/>
  <c r="BE459" i="1" s="1"/>
  <c r="AL940" i="1"/>
  <c r="AN940" i="1" s="1"/>
  <c r="BL281" i="1"/>
  <c r="BL582" i="1"/>
  <c r="BN582" i="1" s="1"/>
  <c r="AY605" i="1"/>
  <c r="BC605" i="1" s="1"/>
  <c r="AY942" i="1"/>
  <c r="BL528" i="1"/>
  <c r="BL809" i="1"/>
  <c r="AY432" i="1"/>
  <c r="BL165" i="1"/>
  <c r="BT165" i="1" s="1"/>
  <c r="BL352" i="1"/>
  <c r="AY839" i="1"/>
  <c r="AY967" i="1"/>
  <c r="BL40" i="1"/>
  <c r="BT40" i="1" s="1"/>
  <c r="BL543" i="1"/>
  <c r="AL18" i="1"/>
  <c r="AR18" i="1" s="1"/>
  <c r="AY30" i="1"/>
  <c r="BC30" i="1" s="1"/>
  <c r="AY123" i="1"/>
  <c r="BL123" i="1"/>
  <c r="AY94" i="1"/>
  <c r="BC94" i="1" s="1"/>
  <c r="AY707" i="1"/>
  <c r="AY958" i="1"/>
  <c r="BC958" i="1" s="1"/>
  <c r="BL830" i="1"/>
  <c r="BT830" i="1" s="1"/>
  <c r="BL832" i="1"/>
  <c r="AL584" i="1"/>
  <c r="AT584" i="1" s="1"/>
  <c r="AY762" i="1"/>
  <c r="BG762" i="1" s="1"/>
  <c r="AL321" i="1"/>
  <c r="AL303" i="1"/>
  <c r="AY1005" i="1"/>
  <c r="AL62" i="1"/>
  <c r="AL794" i="1"/>
  <c r="AY713" i="1"/>
  <c r="BL255" i="1"/>
  <c r="BL7" i="1"/>
  <c r="AY913" i="1"/>
  <c r="BL132" i="1"/>
  <c r="BN132" i="1" s="1"/>
  <c r="AY630" i="1"/>
  <c r="BL714" i="1"/>
  <c r="BL434" i="1"/>
  <c r="BL915" i="1"/>
  <c r="AY961" i="1"/>
  <c r="AY772" i="1"/>
  <c r="BC772" i="1" s="1"/>
  <c r="AL358" i="1"/>
  <c r="AN358" i="1" s="1"/>
  <c r="BL606" i="1"/>
  <c r="BR606" i="1" s="1"/>
  <c r="AL684" i="1"/>
  <c r="AR684" i="1" s="1"/>
  <c r="AL244" i="1"/>
  <c r="BL184" i="1"/>
  <c r="AY704" i="1"/>
  <c r="BC704" i="1" s="1"/>
  <c r="BL16" i="1"/>
  <c r="BL913" i="1"/>
  <c r="BT913" i="1" s="1"/>
  <c r="BL456" i="1"/>
  <c r="AY706" i="1"/>
  <c r="AY852" i="1"/>
  <c r="AL9" i="1"/>
  <c r="AL523" i="1"/>
  <c r="AR523" i="1" s="1"/>
  <c r="AY485" i="1"/>
  <c r="BL57" i="1"/>
  <c r="BP57" i="1" s="1"/>
  <c r="AY196" i="1"/>
  <c r="BL977" i="1"/>
  <c r="BL649" i="1"/>
  <c r="BN649" i="1" s="1"/>
  <c r="BL558" i="1"/>
  <c r="BL332" i="1"/>
  <c r="AL28" i="1"/>
  <c r="BL234" i="1"/>
  <c r="BL777" i="1"/>
  <c r="BN777" i="1" s="1"/>
  <c r="AY859" i="1"/>
  <c r="BC859" i="1" s="1"/>
  <c r="AY889" i="1"/>
  <c r="AY259" i="1"/>
  <c r="BA259" i="1" s="1"/>
  <c r="AY536" i="1"/>
  <c r="BL535" i="1"/>
  <c r="AY46" i="1"/>
  <c r="AY584" i="1"/>
  <c r="AY354" i="1"/>
  <c r="AL716" i="1"/>
  <c r="BL694" i="1"/>
  <c r="AL890" i="1"/>
  <c r="AN890" i="1" s="1"/>
  <c r="BL746" i="1"/>
  <c r="AY287" i="1"/>
  <c r="BG287" i="1" s="1"/>
  <c r="AY720" i="1"/>
  <c r="BE720" i="1" s="1"/>
  <c r="BL171" i="1"/>
  <c r="BT171" i="1" s="1"/>
  <c r="AY645" i="1"/>
  <c r="BL589" i="1"/>
  <c r="AL877" i="1"/>
  <c r="BL153" i="1"/>
  <c r="BT153" i="1" s="1"/>
  <c r="BL596" i="1"/>
  <c r="BL566" i="1"/>
  <c r="BL237" i="1"/>
  <c r="AL551" i="1"/>
  <c r="AL663" i="1"/>
  <c r="BL641" i="1"/>
  <c r="BT641" i="1" s="1"/>
  <c r="BL193" i="1"/>
  <c r="AY7" i="1"/>
  <c r="BE7" i="1" s="1"/>
  <c r="AL25" i="1"/>
  <c r="AN25" i="1" s="1"/>
  <c r="BL515" i="1"/>
  <c r="BL801" i="1"/>
  <c r="BL373" i="1"/>
  <c r="AY612" i="1"/>
  <c r="AY800" i="1"/>
  <c r="BL172" i="1"/>
  <c r="BL341" i="1"/>
  <c r="AL289" i="1"/>
  <c r="AP289" i="1" s="1"/>
  <c r="BL549" i="1"/>
  <c r="BN549" i="1" s="1"/>
  <c r="AL270" i="1"/>
  <c r="AP270" i="1" s="1"/>
  <c r="AL604" i="1"/>
  <c r="AR604" i="1" s="1"/>
  <c r="BL199" i="1"/>
  <c r="BP199" i="1" s="1"/>
  <c r="AL549" i="1"/>
  <c r="AP549" i="1" s="1"/>
  <c r="BL691" i="1"/>
  <c r="BL737" i="1"/>
  <c r="AY493" i="1"/>
  <c r="AY809" i="1"/>
  <c r="AL490" i="1"/>
  <c r="Y1005" i="1"/>
  <c r="AG1005" i="1" s="1"/>
  <c r="BL720" i="1"/>
  <c r="AL997" i="1"/>
  <c r="AT997" i="1" s="1"/>
  <c r="AY439" i="1"/>
  <c r="AL647" i="1"/>
  <c r="AN647" i="1" s="1"/>
  <c r="AL571" i="1"/>
  <c r="AY585" i="1"/>
  <c r="AY340" i="1"/>
  <c r="BL587" i="1"/>
  <c r="BL595" i="1"/>
  <c r="AY478" i="1"/>
  <c r="BL226" i="1"/>
  <c r="BL861" i="1"/>
  <c r="BT861" i="1" s="1"/>
  <c r="AY182" i="1"/>
  <c r="AY37" i="1"/>
  <c r="BL855" i="1"/>
  <c r="BL272" i="1"/>
  <c r="AY601" i="1"/>
  <c r="BA601" i="1" s="1"/>
  <c r="AL667" i="1"/>
  <c r="AL703" i="1"/>
  <c r="BL92" i="1"/>
  <c r="AY631" i="1"/>
  <c r="BL682" i="1"/>
  <c r="BT682" i="1" s="1"/>
  <c r="BL441" i="1"/>
  <c r="BT441" i="1" s="1"/>
  <c r="BL14" i="1"/>
  <c r="BL362" i="1"/>
  <c r="BL550" i="1"/>
  <c r="BL170" i="1"/>
  <c r="AY437" i="1"/>
  <c r="AY305" i="1"/>
  <c r="AY928" i="1"/>
  <c r="BC928" i="1" s="1"/>
  <c r="BL484" i="1"/>
  <c r="BL788" i="1"/>
  <c r="BR788" i="1" s="1"/>
  <c r="BL996" i="1"/>
  <c r="AY711" i="1"/>
  <c r="AY903" i="1"/>
  <c r="BL50" i="1"/>
  <c r="BN50" i="1" s="1"/>
  <c r="BL97" i="1"/>
  <c r="AL392" i="1"/>
  <c r="AY632" i="1"/>
  <c r="AY888" i="1"/>
  <c r="AY855" i="1"/>
  <c r="AY152" i="1"/>
  <c r="BL961" i="1"/>
  <c r="BL677" i="1"/>
  <c r="BL926" i="1"/>
  <c r="AL10" i="1"/>
  <c r="AY956" i="1"/>
  <c r="AY878" i="1"/>
  <c r="BL225" i="1"/>
  <c r="AY468" i="1"/>
  <c r="BL59" i="1"/>
  <c r="AY994" i="1"/>
  <c r="BL454" i="1"/>
  <c r="AY121" i="1"/>
  <c r="BC121" i="1" s="1"/>
  <c r="AY698" i="1"/>
  <c r="BL546" i="1"/>
  <c r="AL687" i="1"/>
  <c r="BL451" i="1"/>
  <c r="BP451" i="1" s="1"/>
  <c r="AY190" i="1"/>
  <c r="BL793" i="1"/>
  <c r="AY761" i="1"/>
  <c r="AY263" i="1"/>
  <c r="AL919" i="1"/>
  <c r="AR919" i="1" s="1"/>
  <c r="AL963" i="1"/>
  <c r="AL581" i="1"/>
  <c r="AL993" i="1"/>
  <c r="AN993" i="1" s="1"/>
  <c r="AL675" i="1"/>
  <c r="AY887" i="1"/>
  <c r="BL420" i="1"/>
  <c r="BL574" i="1"/>
  <c r="AY641" i="1"/>
  <c r="BL76" i="1"/>
  <c r="BL699" i="1"/>
  <c r="BL921" i="1"/>
  <c r="BN921" i="1" s="1"/>
  <c r="AL517" i="1"/>
  <c r="BL615" i="1"/>
  <c r="BL390" i="1"/>
  <c r="AL404" i="1"/>
  <c r="AP404" i="1" s="1"/>
  <c r="AL346" i="1"/>
  <c r="BL811" i="1"/>
  <c r="AY1000" i="1"/>
  <c r="AY1002" i="1"/>
  <c r="AY175" i="1"/>
  <c r="AY746" i="1"/>
  <c r="BG746" i="1" s="1"/>
  <c r="AY204" i="1"/>
  <c r="BL360" i="1"/>
  <c r="BP360" i="1" s="1"/>
  <c r="AL587" i="1"/>
  <c r="AY500" i="1"/>
  <c r="AY962" i="1"/>
  <c r="BL890" i="1"/>
  <c r="AL400" i="1"/>
  <c r="BL819" i="1"/>
  <c r="BL727" i="1"/>
  <c r="AY427" i="1"/>
  <c r="BE427" i="1" s="1"/>
  <c r="AY970" i="1"/>
  <c r="BG970" i="1" s="1"/>
  <c r="AY642" i="1"/>
  <c r="BL371" i="1"/>
  <c r="BP371" i="1" s="1"/>
  <c r="AY700" i="1"/>
  <c r="BE700" i="1" s="1"/>
  <c r="BL241" i="1"/>
  <c r="BL540" i="1"/>
  <c r="BL233" i="1"/>
  <c r="AY749" i="1"/>
  <c r="BL538" i="1"/>
  <c r="AY953" i="1"/>
  <c r="AY474" i="1"/>
  <c r="BL366" i="1"/>
  <c r="BP366" i="1" s="1"/>
  <c r="AY381" i="1"/>
  <c r="BL1005" i="1"/>
  <c r="BL571" i="1"/>
  <c r="AY823" i="1"/>
  <c r="AY725" i="1"/>
  <c r="AY592" i="1"/>
  <c r="BC592" i="1" s="1"/>
  <c r="BL121" i="1"/>
  <c r="BL347" i="1"/>
  <c r="BT347" i="1" s="1"/>
  <c r="BL167" i="1"/>
  <c r="AL235" i="1"/>
  <c r="AY676" i="1"/>
  <c r="AL316" i="1"/>
  <c r="AL651" i="1"/>
  <c r="AL382" i="1"/>
  <c r="AL760" i="1"/>
  <c r="AY867" i="1"/>
  <c r="AY213" i="1"/>
  <c r="BA213" i="1" s="1"/>
  <c r="AY488" i="1"/>
  <c r="BL302" i="1"/>
  <c r="AY199" i="1"/>
  <c r="BL230" i="1"/>
  <c r="BP230" i="1" s="1"/>
  <c r="BL944" i="1"/>
  <c r="BR944" i="1" s="1"/>
  <c r="BL219" i="1"/>
  <c r="AY753" i="1"/>
  <c r="BL903" i="1"/>
  <c r="BR903" i="1" s="1"/>
  <c r="AY392" i="1"/>
  <c r="AL287" i="1"/>
  <c r="AY446" i="1"/>
  <c r="BE446" i="1" s="1"/>
  <c r="AL231" i="1"/>
  <c r="BL401" i="1"/>
  <c r="AY690" i="1"/>
  <c r="BA690" i="1" s="1"/>
  <c r="BL805" i="1"/>
  <c r="AY633" i="1"/>
  <c r="BL111" i="1"/>
  <c r="BN111" i="1" s="1"/>
  <c r="BL978" i="1"/>
  <c r="BL785" i="1"/>
  <c r="BL916" i="1"/>
  <c r="BT916" i="1" s="1"/>
  <c r="AL356" i="1"/>
  <c r="BL356" i="1"/>
  <c r="BP356" i="1" s="1"/>
  <c r="AY613" i="1"/>
  <c r="BG613" i="1" s="1"/>
  <c r="AY756" i="1"/>
  <c r="BA756" i="1" s="1"/>
  <c r="AY669" i="1"/>
  <c r="BG669" i="1" s="1"/>
  <c r="AL974" i="1"/>
  <c r="AL47" i="1"/>
  <c r="AP47" i="1" s="1"/>
  <c r="AY813" i="1"/>
  <c r="BG813" i="1" s="1"/>
  <c r="AY726" i="1"/>
  <c r="AY321" i="1"/>
  <c r="BE321" i="1" s="1"/>
  <c r="AY882" i="1"/>
  <c r="BC882" i="1" s="1"/>
  <c r="AY97" i="1"/>
  <c r="BC97" i="1" s="1"/>
  <c r="BL780" i="1"/>
  <c r="BR780" i="1" s="1"/>
  <c r="AY817" i="1"/>
  <c r="BL822" i="1"/>
  <c r="BN822" i="1" s="1"/>
  <c r="BL544" i="1"/>
  <c r="AL338" i="1"/>
  <c r="AY87" i="1"/>
  <c r="AY440" i="1"/>
  <c r="BA440" i="1" s="1"/>
  <c r="BL731" i="1"/>
  <c r="BN731" i="1" s="1"/>
  <c r="AY891" i="1"/>
  <c r="BG891" i="1" s="1"/>
  <c r="BL553" i="1"/>
  <c r="BN553" i="1" s="1"/>
  <c r="AY181" i="1"/>
  <c r="BG181" i="1" s="1"/>
  <c r="AY904" i="1"/>
  <c r="BA904" i="1" s="1"/>
  <c r="AY245" i="1"/>
  <c r="BC245" i="1" s="1"/>
  <c r="AL959" i="1"/>
  <c r="AY277" i="1"/>
  <c r="BL250" i="1"/>
  <c r="AL596" i="1"/>
  <c r="BL873" i="1"/>
  <c r="AY570" i="1"/>
  <c r="AL431" i="1"/>
  <c r="BL972" i="1"/>
  <c r="AY609" i="1"/>
  <c r="BL289" i="1"/>
  <c r="AY694" i="1"/>
  <c r="AL41" i="1"/>
  <c r="AN41" i="1" s="1"/>
  <c r="BL498" i="1"/>
  <c r="AL19" i="1"/>
  <c r="AL8" i="1"/>
  <c r="AN8" i="1" s="1"/>
  <c r="BL585" i="1"/>
  <c r="BR585" i="1" s="1"/>
  <c r="AL516" i="1"/>
  <c r="BL141" i="1"/>
  <c r="BL763" i="1"/>
  <c r="AY775" i="1"/>
  <c r="AY755" i="1"/>
  <c r="BG755" i="1" s="1"/>
  <c r="AL361" i="1"/>
  <c r="AL872" i="1"/>
  <c r="AL322" i="1"/>
  <c r="AY303" i="1"/>
  <c r="BG303" i="1" s="1"/>
  <c r="AY105" i="1"/>
  <c r="BA105" i="1" s="1"/>
  <c r="BL533" i="1"/>
  <c r="BN533" i="1" s="1"/>
  <c r="BL868" i="1"/>
  <c r="AY668" i="1"/>
  <c r="BL144" i="1"/>
  <c r="BP144" i="1" s="1"/>
  <c r="BL687" i="1"/>
  <c r="AL298" i="1"/>
  <c r="BL73" i="1"/>
  <c r="AY837" i="1"/>
  <c r="BL309" i="1"/>
  <c r="AY533" i="1"/>
  <c r="AL211" i="1"/>
  <c r="AT211" i="1" s="1"/>
  <c r="BL476" i="1"/>
  <c r="AL625" i="1"/>
  <c r="BL264" i="1"/>
  <c r="AY25" i="1"/>
  <c r="BG25" i="1" s="1"/>
  <c r="AY376" i="1"/>
  <c r="BL841" i="1"/>
  <c r="AL374" i="1"/>
  <c r="AR374" i="1" s="1"/>
  <c r="AL175" i="1"/>
  <c r="AN175" i="1" s="1"/>
  <c r="BL849" i="1"/>
  <c r="BR849" i="1" s="1"/>
  <c r="AL29" i="1"/>
  <c r="AL345" i="1"/>
  <c r="AR345" i="1" s="1"/>
  <c r="AY179" i="1"/>
  <c r="AL209" i="1"/>
  <c r="AY236" i="1"/>
  <c r="AY666" i="1"/>
  <c r="AL269" i="1"/>
  <c r="AR269" i="1" s="1"/>
  <c r="AL468" i="1"/>
  <c r="AP468" i="1" s="1"/>
  <c r="BL423" i="1"/>
  <c r="AY322" i="1"/>
  <c r="AY735" i="1"/>
  <c r="AY51" i="1"/>
  <c r="BL379" i="1"/>
  <c r="AY779" i="1"/>
  <c r="BG779" i="1" s="1"/>
  <c r="AL779" i="1"/>
  <c r="AL520" i="1"/>
  <c r="AY696" i="1"/>
  <c r="BL564" i="1"/>
  <c r="BN564" i="1" s="1"/>
  <c r="AL763" i="1"/>
  <c r="AY504" i="1"/>
  <c r="BL384" i="1"/>
  <c r="BN384" i="1" s="1"/>
  <c r="AY886" i="1"/>
  <c r="BA886" i="1" s="1"/>
  <c r="BL789" i="1"/>
  <c r="BP789" i="1" s="1"/>
  <c r="AY717" i="1"/>
  <c r="BG717" i="1" s="1"/>
  <c r="BL124" i="1"/>
  <c r="BT124" i="1" s="1"/>
  <c r="AL398" i="1"/>
  <c r="AL155" i="1"/>
  <c r="AN155" i="1" s="1"/>
  <c r="AY411" i="1"/>
  <c r="AY294" i="1"/>
  <c r="AL6" i="1"/>
  <c r="AP6" i="1" s="1"/>
  <c r="AY862" i="1"/>
  <c r="BL924" i="1"/>
  <c r="BN924" i="1" s="1"/>
  <c r="AL40" i="1"/>
  <c r="AR40" i="1" s="1"/>
  <c r="AY462" i="1"/>
  <c r="BL555" i="1"/>
  <c r="AL39" i="1"/>
  <c r="AT39" i="1" s="1"/>
  <c r="AY153" i="1"/>
  <c r="BA153" i="1" s="1"/>
  <c r="AY197" i="1"/>
  <c r="BL273" i="1"/>
  <c r="BP273" i="1" s="1"/>
  <c r="BL83" i="1"/>
  <c r="AY920" i="1"/>
  <c r="BL223" i="1"/>
  <c r="AY391" i="1"/>
  <c r="AL768" i="1"/>
  <c r="AY283" i="1"/>
  <c r="BG283" i="1" s="1"/>
  <c r="AY473" i="1"/>
  <c r="BC473" i="1" s="1"/>
  <c r="AL623" i="1"/>
  <c r="AL973" i="1"/>
  <c r="AT973" i="1" s="1"/>
  <c r="AY896" i="1"/>
  <c r="BG896" i="1" s="1"/>
  <c r="AL237" i="1"/>
  <c r="AL832" i="1"/>
  <c r="AY116" i="1"/>
  <c r="AY407" i="1"/>
  <c r="BL524" i="1"/>
  <c r="AY858" i="1"/>
  <c r="BA858" i="1" s="1"/>
  <c r="BL265" i="1"/>
  <c r="BR265" i="1" s="1"/>
  <c r="BL107" i="1"/>
  <c r="BP107" i="1" s="1"/>
  <c r="AY806" i="1"/>
  <c r="BG806" i="1" s="1"/>
  <c r="AY927" i="1"/>
  <c r="AY298" i="1"/>
  <c r="BG298" i="1" s="1"/>
  <c r="AL205" i="1"/>
  <c r="AR205" i="1" s="1"/>
  <c r="AL881" i="1"/>
  <c r="AY58" i="1"/>
  <c r="AL564" i="1"/>
  <c r="AT564" i="1" s="1"/>
  <c r="BL1003" i="1"/>
  <c r="BN1003" i="1" s="1"/>
  <c r="BL561" i="1"/>
  <c r="BL786" i="1"/>
  <c r="AY434" i="1"/>
  <c r="BL974" i="1"/>
  <c r="AY881" i="1"/>
  <c r="BA881" i="1" s="1"/>
  <c r="AY638" i="1"/>
  <c r="AY549" i="1"/>
  <c r="BC549" i="1" s="1"/>
  <c r="AL616" i="1"/>
  <c r="BL354" i="1"/>
  <c r="BN354" i="1" s="1"/>
  <c r="AY421" i="1"/>
  <c r="AN101" i="1"/>
  <c r="AC734" i="1"/>
  <c r="AE645" i="1"/>
  <c r="BA207" i="1"/>
  <c r="AG436" i="1"/>
  <c r="AT457" i="1"/>
  <c r="BN758" i="1"/>
  <c r="AG734" i="1"/>
  <c r="AG645" i="1"/>
  <c r="AR349" i="1"/>
  <c r="BR758" i="1"/>
  <c r="BC311" i="1"/>
  <c r="AP817" i="1"/>
  <c r="AP101" i="1"/>
  <c r="BT758" i="1"/>
  <c r="BE710" i="1"/>
  <c r="BR829" i="1"/>
  <c r="BN829" i="1"/>
  <c r="AA181" i="1"/>
  <c r="AA645" i="1"/>
  <c r="BP275" i="1"/>
  <c r="AE734" i="1"/>
  <c r="AN817" i="1"/>
  <c r="AR101" i="1"/>
  <c r="BA710" i="1"/>
  <c r="AA415" i="1"/>
  <c r="AG397" i="1"/>
  <c r="BE1003" i="1"/>
  <c r="AN264" i="1"/>
  <c r="BR909" i="1"/>
  <c r="BT909" i="1"/>
  <c r="AP456" i="1"/>
  <c r="AG587" i="1"/>
  <c r="AE181" i="1"/>
  <c r="BG710" i="1"/>
  <c r="AR744" i="1"/>
  <c r="AY766" i="1"/>
  <c r="Y229" i="1"/>
  <c r="AC229" i="1" s="1"/>
  <c r="BP528" i="1"/>
  <c r="BP654" i="1"/>
  <c r="BP935" i="1"/>
  <c r="BR123" i="1"/>
  <c r="BN653" i="1"/>
  <c r="BN937" i="1"/>
  <c r="BN543" i="1"/>
  <c r="BN403" i="1"/>
  <c r="BR776" i="1"/>
  <c r="BR109" i="1"/>
  <c r="BP186" i="1"/>
  <c r="BP433" i="1"/>
  <c r="BR138" i="1"/>
  <c r="BT206" i="1"/>
  <c r="BT344" i="1"/>
  <c r="BP78" i="1"/>
  <c r="BR203" i="1"/>
  <c r="BP189" i="1"/>
  <c r="BR442" i="1"/>
  <c r="BP725" i="1"/>
  <c r="BN137" i="1"/>
  <c r="BN65" i="1"/>
  <c r="BP729" i="1"/>
  <c r="BR754" i="1"/>
  <c r="BT886" i="1"/>
  <c r="BR634" i="1"/>
  <c r="BP825" i="1"/>
  <c r="BN437" i="1"/>
  <c r="BN889" i="1"/>
  <c r="BT39" i="1"/>
  <c r="BP691" i="1"/>
  <c r="BR596" i="1"/>
  <c r="BT7" i="1"/>
  <c r="BP865" i="1"/>
  <c r="BT987" i="1"/>
  <c r="BN279" i="1"/>
  <c r="BR1001" i="1"/>
  <c r="BT552" i="1"/>
  <c r="BR581" i="1"/>
  <c r="BR512" i="1"/>
  <c r="BN823" i="1"/>
  <c r="BT96" i="1"/>
  <c r="BP82" i="1"/>
  <c r="BP681" i="1"/>
  <c r="BT748" i="1"/>
  <c r="BR910" i="1"/>
  <c r="BN505" i="1"/>
  <c r="BR304" i="1"/>
  <c r="BT258" i="1"/>
  <c r="BP13" i="1"/>
  <c r="BN710" i="1"/>
  <c r="BP197" i="1"/>
  <c r="BN576" i="1"/>
  <c r="BT185" i="1"/>
  <c r="BR198" i="1"/>
  <c r="BR963" i="1"/>
  <c r="BP238" i="1"/>
  <c r="BN351" i="1"/>
  <c r="BP179" i="1"/>
  <c r="BN398" i="1"/>
  <c r="BN324" i="1"/>
  <c r="BT659" i="1"/>
  <c r="BR246" i="1"/>
  <c r="BT785" i="1"/>
  <c r="BR558" i="1"/>
  <c r="BP892" i="1"/>
  <c r="BR480" i="1"/>
  <c r="BT739" i="1"/>
  <c r="BP218" i="1"/>
  <c r="BP178" i="1"/>
  <c r="BT288" i="1"/>
  <c r="BR24" i="1"/>
  <c r="BN466" i="1"/>
  <c r="BP32" i="1"/>
  <c r="BR851" i="1"/>
  <c r="BP41" i="1"/>
  <c r="BN478" i="1"/>
  <c r="BP722" i="1"/>
  <c r="BN579" i="1"/>
  <c r="BR607" i="1"/>
  <c r="BT491" i="1"/>
  <c r="BT8" i="1"/>
  <c r="BR267" i="1"/>
  <c r="BP266" i="1"/>
  <c r="BP36" i="1"/>
  <c r="BT772" i="1"/>
  <c r="BP584" i="1"/>
  <c r="BR44" i="1"/>
  <c r="BT348" i="1"/>
  <c r="BT514" i="1"/>
  <c r="BP317" i="1"/>
  <c r="BP911" i="1"/>
  <c r="BN652" i="1"/>
  <c r="BP700" i="1"/>
  <c r="BN363" i="1"/>
  <c r="BP455" i="1"/>
  <c r="BR481" i="1"/>
  <c r="BT802" i="1"/>
  <c r="BP395" i="1"/>
  <c r="BT202" i="1"/>
  <c r="BT296" i="1"/>
  <c r="BN821" i="1"/>
  <c r="BR763" i="1"/>
  <c r="BT167" i="1"/>
  <c r="BN233" i="1"/>
  <c r="BR720" i="1"/>
  <c r="BP960" i="1"/>
  <c r="BN274" i="1"/>
  <c r="BP547" i="1"/>
  <c r="BP174" i="1"/>
  <c r="BN64" i="1"/>
  <c r="BR215" i="1"/>
  <c r="BR567" i="1"/>
  <c r="BN169" i="1"/>
  <c r="BR953" i="1"/>
  <c r="BR34" i="1"/>
  <c r="BT330" i="1"/>
  <c r="BR824" i="1"/>
  <c r="BP511" i="1"/>
  <c r="BT431" i="1"/>
  <c r="BT852" i="1"/>
  <c r="BN320" i="1"/>
  <c r="BT600" i="1"/>
  <c r="BR752" i="1"/>
  <c r="BN629" i="1"/>
  <c r="BR513" i="1"/>
  <c r="BT299" i="1"/>
  <c r="BT63" i="1"/>
  <c r="BN69" i="1"/>
  <c r="BT333" i="1"/>
  <c r="BP327" i="1"/>
  <c r="BR247" i="1"/>
  <c r="BP730" i="1"/>
  <c r="BN95" i="1"/>
  <c r="BP119" i="1"/>
  <c r="BN321" i="1"/>
  <c r="BP562" i="1"/>
  <c r="BR959" i="1"/>
  <c r="BT436" i="1"/>
  <c r="BP580" i="1"/>
  <c r="BR733" i="1"/>
  <c r="BP438" i="1"/>
  <c r="BN893" i="1"/>
  <c r="BR792" i="1"/>
  <c r="BE823" i="1"/>
  <c r="BA281" i="1"/>
  <c r="BG936" i="1"/>
  <c r="BG649" i="1"/>
  <c r="BE838" i="1"/>
  <c r="BC709" i="1"/>
  <c r="BA780" i="1"/>
  <c r="BG969" i="1"/>
  <c r="BA234" i="1"/>
  <c r="BE679" i="1"/>
  <c r="BA202" i="1"/>
  <c r="BA458" i="1"/>
  <c r="BA318" i="1"/>
  <c r="BA143" i="1"/>
  <c r="BE403" i="1"/>
  <c r="BA812" i="1"/>
  <c r="BC682" i="1"/>
  <c r="BE146" i="1"/>
  <c r="BC752" i="1"/>
  <c r="BA58" i="1"/>
  <c r="BC676" i="1"/>
  <c r="BE175" i="1"/>
  <c r="BE942" i="1"/>
  <c r="BC897" i="1"/>
  <c r="BG383" i="1"/>
  <c r="BA828" i="1"/>
  <c r="BE83" i="1"/>
  <c r="BA110" i="1"/>
  <c r="BG993" i="1"/>
  <c r="BE464" i="1"/>
  <c r="BG550" i="1"/>
  <c r="BA846" i="1"/>
  <c r="BA501" i="1"/>
  <c r="BE827" i="1"/>
  <c r="BG563" i="1"/>
  <c r="BE740" i="1"/>
  <c r="BE963" i="1"/>
  <c r="BA845" i="1"/>
  <c r="BG165" i="1"/>
  <c r="BA251" i="1"/>
  <c r="BA822" i="1"/>
  <c r="BC224" i="1"/>
  <c r="BG617" i="1"/>
  <c r="BC943" i="1"/>
  <c r="BG951" i="1"/>
  <c r="BE841" i="1"/>
  <c r="BC831" i="1"/>
  <c r="BC906" i="1"/>
  <c r="BG373" i="1"/>
  <c r="BC328" i="1"/>
  <c r="BC995" i="1"/>
  <c r="BA562" i="1"/>
  <c r="BA126" i="1"/>
  <c r="BC52" i="1"/>
  <c r="BE731" i="1"/>
  <c r="BE907" i="1"/>
  <c r="BC600" i="1"/>
  <c r="BA941" i="1"/>
  <c r="BG913" i="1"/>
  <c r="BC824" i="1"/>
  <c r="BG955" i="1"/>
  <c r="BA866" i="1"/>
  <c r="BE641" i="1"/>
  <c r="BG800" i="1"/>
  <c r="BC961" i="1"/>
  <c r="BE967" i="1"/>
  <c r="BG856" i="1"/>
  <c r="BG583" i="1"/>
  <c r="BA184" i="1"/>
  <c r="BE870" i="1"/>
  <c r="BC966" i="1"/>
  <c r="BA646" i="1"/>
  <c r="BC890" i="1"/>
  <c r="BG409" i="1"/>
  <c r="BG302" i="1"/>
  <c r="BG937" i="1"/>
  <c r="BG745" i="1"/>
  <c r="BA719" i="1"/>
  <c r="BG53" i="1"/>
  <c r="BA194" i="1"/>
  <c r="BE511" i="1"/>
  <c r="BG976" i="1"/>
  <c r="BA971" i="1"/>
  <c r="BE660" i="1"/>
  <c r="BA737" i="1"/>
  <c r="BC627" i="1"/>
  <c r="BG282" i="1"/>
  <c r="BA805" i="1"/>
  <c r="BA760" i="1"/>
  <c r="BE256" i="1"/>
  <c r="BG402" i="1"/>
  <c r="BG835" i="1"/>
  <c r="BA944" i="1"/>
  <c r="BE445" i="1"/>
  <c r="BC189" i="1"/>
  <c r="BA621" i="1"/>
  <c r="BG847" i="1"/>
  <c r="BA412" i="1"/>
  <c r="BG377" i="1"/>
  <c r="BE948" i="1"/>
  <c r="BA320" i="1"/>
  <c r="BA902" i="1"/>
  <c r="BC987" i="1"/>
  <c r="BC270" i="1"/>
  <c r="BG481" i="1"/>
  <c r="BE162" i="1"/>
  <c r="BG487" i="1"/>
  <c r="BC867" i="1"/>
  <c r="BG962" i="1"/>
  <c r="BE903" i="1"/>
  <c r="BE493" i="1"/>
  <c r="BC246" i="1"/>
  <c r="BE338" i="1"/>
  <c r="BA623" i="1"/>
  <c r="BG909" i="1"/>
  <c r="BC908" i="1"/>
  <c r="BC997" i="1"/>
  <c r="BC658" i="1"/>
  <c r="BA548" i="1"/>
  <c r="BG168" i="1"/>
  <c r="BC931" i="1"/>
  <c r="BC968" i="1"/>
  <c r="BA702" i="1"/>
  <c r="BE654" i="1"/>
  <c r="BC353" i="1"/>
  <c r="BC826" i="1"/>
  <c r="BA112" i="1"/>
  <c r="BG940" i="1"/>
  <c r="BA915" i="1"/>
  <c r="BC750" i="1"/>
  <c r="BA923" i="1"/>
  <c r="BG656" i="1"/>
  <c r="BA830" i="1"/>
  <c r="BG655" i="1"/>
  <c r="BE484" i="1"/>
  <c r="BE981" i="1"/>
  <c r="BC875" i="1"/>
  <c r="BG892" i="1"/>
  <c r="BG55" i="1"/>
  <c r="BA540" i="1"/>
  <c r="BC990" i="1"/>
  <c r="BE357" i="1"/>
  <c r="BA130" i="1"/>
  <c r="BG554" i="1"/>
  <c r="BR813" i="1"/>
  <c r="AR28" i="1"/>
  <c r="AN320" i="1"/>
  <c r="AR121" i="1"/>
  <c r="AN485" i="1"/>
  <c r="AR287" i="1"/>
  <c r="AN159" i="1"/>
  <c r="AP775" i="1"/>
  <c r="AT641" i="1"/>
  <c r="AT275" i="1"/>
  <c r="AN753" i="1"/>
  <c r="AR598" i="1"/>
  <c r="AN876" i="1"/>
  <c r="AN969" i="1"/>
  <c r="AT900" i="1"/>
  <c r="AN796" i="1"/>
  <c r="AT727" i="1"/>
  <c r="AR423" i="1"/>
  <c r="AR685" i="1"/>
  <c r="AN153" i="1"/>
  <c r="AN868" i="1"/>
  <c r="AN692" i="1"/>
  <c r="AT731" i="1"/>
  <c r="AT800" i="1"/>
  <c r="AR493" i="1"/>
  <c r="AT895" i="1"/>
  <c r="AT964" i="1"/>
  <c r="AN852" i="1"/>
  <c r="AP819" i="1"/>
  <c r="AT156" i="1"/>
  <c r="AP283" i="1"/>
  <c r="AT469" i="1"/>
  <c r="AR823" i="1"/>
  <c r="AR953" i="1"/>
  <c r="AT595" i="1"/>
  <c r="AN921" i="1"/>
  <c r="AR626" i="1"/>
  <c r="AR990" i="1"/>
  <c r="AT413" i="1"/>
  <c r="AN905" i="1"/>
  <c r="AT553" i="1"/>
  <c r="AP880" i="1"/>
  <c r="AP631" i="1"/>
  <c r="AN741" i="1"/>
  <c r="AP673" i="1"/>
  <c r="AN90" i="1"/>
  <c r="AP938" i="1"/>
  <c r="AP379" i="1"/>
  <c r="AN888" i="1"/>
  <c r="AP418" i="1"/>
  <c r="AN202" i="1"/>
  <c r="AR578" i="1"/>
  <c r="AP389" i="1"/>
  <c r="AN812" i="1"/>
  <c r="AR1004" i="1"/>
  <c r="AN440" i="1"/>
  <c r="AN502" i="1"/>
  <c r="AR809" i="1"/>
  <c r="AT573" i="1"/>
  <c r="AT372" i="1"/>
  <c r="AR726" i="1"/>
  <c r="AN424" i="1"/>
  <c r="AP645" i="1"/>
  <c r="AR872" i="1"/>
  <c r="AT231" i="1"/>
  <c r="AP519" i="1"/>
  <c r="AN879" i="1"/>
  <c r="AP975" i="1"/>
  <c r="AP243" i="1"/>
  <c r="AN724" i="1"/>
  <c r="AN326" i="1"/>
  <c r="AT860" i="1"/>
  <c r="AP896" i="1"/>
  <c r="AP427" i="1"/>
  <c r="AT220" i="1"/>
  <c r="AP859" i="1"/>
  <c r="AT660" i="1"/>
  <c r="AN807" i="1"/>
  <c r="AP370" i="1"/>
  <c r="AN252" i="1"/>
  <c r="AP147" i="1"/>
  <c r="AT790" i="1"/>
  <c r="AT873" i="1"/>
  <c r="AP142" i="1"/>
  <c r="AP141" i="1"/>
  <c r="AT806" i="1"/>
  <c r="AT484" i="1"/>
  <c r="AR184" i="1"/>
  <c r="AR983" i="1"/>
  <c r="AN654" i="1"/>
  <c r="AN583" i="1"/>
  <c r="AR409" i="1"/>
  <c r="AT674" i="1"/>
  <c r="AP696" i="1"/>
  <c r="AN393" i="1"/>
  <c r="AN898" i="1"/>
  <c r="AT818" i="1"/>
  <c r="AR958" i="1"/>
  <c r="AT1003" i="1"/>
  <c r="AT261" i="1"/>
  <c r="AR623" i="1"/>
  <c r="AT625" i="1"/>
  <c r="AR616" i="1"/>
  <c r="AN763" i="1"/>
  <c r="AT877" i="1"/>
  <c r="AT291" i="1"/>
  <c r="AN432" i="1"/>
  <c r="AN591" i="1"/>
  <c r="AP934" i="1"/>
  <c r="AP453" i="1"/>
  <c r="AT530" i="1"/>
  <c r="AT966" i="1"/>
  <c r="AR988" i="1"/>
  <c r="AP117" i="1"/>
  <c r="AR487" i="1"/>
  <c r="AT783" i="1"/>
  <c r="AT177" i="1"/>
  <c r="AT712" i="1"/>
  <c r="AT422" i="1"/>
  <c r="AN658" i="1"/>
  <c r="AP971" i="1"/>
  <c r="AT336" i="1"/>
  <c r="AR527" i="1"/>
  <c r="AP785" i="1"/>
  <c r="AR745" i="1"/>
  <c r="AT405" i="1"/>
  <c r="AT691" i="1"/>
  <c r="AP503" i="1"/>
  <c r="AP248" i="1"/>
  <c r="AP309" i="1"/>
  <c r="AT271" i="1"/>
  <c r="AR840" i="1"/>
  <c r="AR574" i="1"/>
  <c r="AT861" i="1"/>
  <c r="AT624" i="1"/>
  <c r="AN420" i="1"/>
  <c r="AR695" i="1"/>
  <c r="AT857" i="1"/>
  <c r="AR522" i="1"/>
  <c r="AP342" i="1"/>
  <c r="AN771" i="1"/>
  <c r="AT386" i="1"/>
  <c r="AN821" i="1"/>
  <c r="AN749" i="1"/>
  <c r="AT192" i="1"/>
  <c r="AP293" i="1"/>
  <c r="AT798" i="1"/>
  <c r="AR347" i="1"/>
  <c r="AN354" i="1"/>
  <c r="AN56" i="1"/>
  <c r="AR886" i="1"/>
  <c r="AT498" i="1"/>
  <c r="AC814" i="1"/>
  <c r="AE550" i="1"/>
  <c r="AC914" i="1"/>
  <c r="AG517" i="1"/>
  <c r="AE433" i="1"/>
  <c r="AA444" i="1"/>
  <c r="AA57" i="1"/>
  <c r="AC805" i="1"/>
  <c r="AC475" i="1"/>
  <c r="AG835" i="1"/>
  <c r="AE862" i="1"/>
  <c r="AG998" i="1"/>
  <c r="AC349" i="1"/>
  <c r="AC741" i="1"/>
  <c r="AE866" i="1"/>
  <c r="AG885" i="1"/>
  <c r="AE779" i="1"/>
  <c r="AA338" i="1"/>
  <c r="AA237" i="1"/>
  <c r="AG891" i="1"/>
  <c r="AE642" i="1"/>
  <c r="AG256" i="1"/>
  <c r="AG747" i="1"/>
  <c r="AC697" i="1"/>
  <c r="AE36" i="1"/>
  <c r="AE832" i="1"/>
  <c r="AE939" i="1"/>
  <c r="AG546" i="1"/>
  <c r="AE630" i="1"/>
  <c r="AC199" i="1"/>
  <c r="AE638" i="1"/>
  <c r="AA456" i="1"/>
  <c r="AE577" i="1"/>
  <c r="AE119" i="1"/>
  <c r="AE802" i="1"/>
  <c r="AE151" i="1"/>
  <c r="AG766" i="1"/>
  <c r="AC274" i="1"/>
  <c r="AA144" i="1"/>
  <c r="AG824" i="1"/>
  <c r="AE372" i="1"/>
  <c r="AA908" i="1"/>
  <c r="AC533" i="1"/>
  <c r="AE508" i="1"/>
  <c r="AA163" i="1"/>
  <c r="AE135" i="1"/>
  <c r="AE967" i="1"/>
  <c r="AA494" i="1"/>
  <c r="AC759" i="1"/>
  <c r="AG759" i="1"/>
  <c r="AA75" i="1"/>
  <c r="AA592" i="1"/>
  <c r="AC949" i="1"/>
  <c r="AE467" i="1"/>
  <c r="AE529" i="1"/>
  <c r="AA103" i="1"/>
  <c r="AC64" i="1"/>
  <c r="AA49" i="1"/>
  <c r="AE856" i="1"/>
  <c r="AA439" i="1"/>
  <c r="AG1004" i="1"/>
  <c r="AE927" i="1"/>
  <c r="AA944" i="1"/>
  <c r="AC569" i="1"/>
  <c r="AC431" i="1"/>
  <c r="AA698" i="1"/>
  <c r="AG299" i="1"/>
  <c r="AC668" i="1"/>
  <c r="AE990" i="1"/>
  <c r="AA889" i="1"/>
  <c r="AC972" i="1"/>
  <c r="AE63" i="1"/>
  <c r="AG646" i="1"/>
  <c r="AA844" i="1"/>
  <c r="AE297" i="1"/>
  <c r="AA339" i="1"/>
  <c r="AC909" i="1"/>
  <c r="AC669" i="1"/>
  <c r="AG435" i="1"/>
  <c r="AG579" i="1"/>
  <c r="AC677" i="1"/>
  <c r="AC637" i="1"/>
  <c r="AA672" i="1"/>
  <c r="AA322" i="1"/>
  <c r="AC999" i="1"/>
  <c r="AA855" i="1"/>
  <c r="AG961" i="1"/>
  <c r="AE219" i="1"/>
  <c r="AG786" i="1"/>
  <c r="AG421" i="1"/>
  <c r="AG568" i="1"/>
  <c r="AG687" i="1"/>
  <c r="AA687" i="1"/>
  <c r="AA315" i="1"/>
  <c r="AA381" i="1"/>
  <c r="AA755" i="1"/>
  <c r="AC851" i="1"/>
  <c r="AA448" i="1"/>
  <c r="AC448" i="1"/>
  <c r="AC331" i="1"/>
  <c r="AE971" i="1"/>
  <c r="AG477" i="1"/>
  <c r="AG857" i="1"/>
  <c r="AE620" i="1"/>
  <c r="AA407" i="1"/>
  <c r="AA839" i="1"/>
  <c r="AA738" i="1"/>
  <c r="AA842" i="1"/>
  <c r="AE946" i="1"/>
  <c r="AE900" i="1"/>
  <c r="AA881" i="1"/>
  <c r="AC234" i="1"/>
  <c r="AE678" i="1"/>
  <c r="AG192" i="1"/>
  <c r="AE128" i="1"/>
  <c r="AE827" i="1"/>
  <c r="AG240" i="1"/>
  <c r="AA578" i="1"/>
  <c r="AA515" i="1"/>
  <c r="AC238" i="1"/>
  <c r="AE828" i="1"/>
  <c r="AA305" i="1"/>
  <c r="AG769" i="1"/>
  <c r="AG778" i="1"/>
  <c r="AA787" i="1"/>
  <c r="AC541" i="1"/>
  <c r="AC320" i="1"/>
  <c r="AG451" i="1"/>
  <c r="AE973" i="1"/>
  <c r="AC224" i="1"/>
  <c r="AE224" i="1"/>
  <c r="AE422" i="1"/>
  <c r="AA764" i="1"/>
  <c r="AC491" i="1"/>
  <c r="AE589" i="1"/>
  <c r="AE548" i="1"/>
  <c r="AG310" i="1"/>
  <c r="AG810" i="1"/>
  <c r="AE226" i="1"/>
  <c r="AE640" i="1"/>
  <c r="AA812" i="1"/>
  <c r="AE176" i="1"/>
  <c r="AE819" i="1"/>
  <c r="AC945" i="1"/>
  <c r="AC502" i="1"/>
  <c r="AE936" i="1"/>
  <c r="AG278" i="1"/>
  <c r="AE549" i="1"/>
  <c r="AE880" i="1"/>
  <c r="AE287" i="1"/>
  <c r="AG918" i="1"/>
  <c r="AE542" i="1"/>
  <c r="AG773" i="1"/>
  <c r="AC624" i="1"/>
  <c r="AC924" i="1"/>
  <c r="AE403" i="1"/>
  <c r="AG969" i="1"/>
  <c r="AG775" i="1"/>
  <c r="AE217" i="1"/>
  <c r="AC871" i="1"/>
  <c r="AA538" i="1"/>
  <c r="AE447" i="1"/>
  <c r="AG895" i="1"/>
  <c r="AC283" i="1"/>
  <c r="AE984" i="1"/>
  <c r="AA580" i="1"/>
  <c r="AE821" i="1"/>
  <c r="AG931" i="1"/>
  <c r="AG643" i="1"/>
  <c r="AC318" i="1"/>
  <c r="AE412" i="1"/>
  <c r="AE760" i="1"/>
  <c r="AC152" i="1"/>
  <c r="AA414" i="1"/>
  <c r="AE796" i="1"/>
  <c r="AA286" i="1"/>
  <c r="AA730" i="1"/>
  <c r="AE111" i="1"/>
  <c r="AA159" i="1"/>
  <c r="AA169" i="1"/>
  <c r="AG776" i="1"/>
  <c r="AA830" i="1"/>
  <c r="AG313" i="1"/>
  <c r="AE845" i="1"/>
  <c r="AA50" i="1"/>
  <c r="AG301" i="1"/>
  <c r="AE112" i="1"/>
  <c r="AC462" i="1"/>
  <c r="AE458" i="1"/>
  <c r="AC478" i="1"/>
  <c r="AG872" i="1"/>
  <c r="AA385" i="1"/>
  <c r="AC933" i="1"/>
  <c r="AA860" i="1"/>
  <c r="AA544" i="1"/>
  <c r="AE503" i="1"/>
  <c r="AA854" i="1"/>
  <c r="AA539" i="1"/>
  <c r="AG820" i="1"/>
  <c r="AG166" i="1"/>
  <c r="AG175" i="1"/>
  <c r="AE518" i="1"/>
  <c r="AC874" i="1"/>
  <c r="AE495" i="1"/>
  <c r="AC788" i="1"/>
  <c r="AG962" i="1"/>
  <c r="AG522" i="1"/>
  <c r="AA171" i="1"/>
  <c r="AA683" i="1"/>
  <c r="AG321" i="1"/>
  <c r="AE143" i="1"/>
  <c r="AG277" i="1"/>
  <c r="AE914" i="1"/>
  <c r="BG780" i="1"/>
  <c r="AP501" i="1"/>
  <c r="AR368" i="1"/>
  <c r="BE780" i="1"/>
  <c r="BT135" i="1"/>
  <c r="AN472" i="1"/>
  <c r="BC148" i="1"/>
  <c r="BT474" i="1"/>
  <c r="AG320" i="1"/>
  <c r="AA152" i="1"/>
  <c r="BE830" i="1"/>
  <c r="BR327" i="1"/>
  <c r="AR806" i="1"/>
  <c r="AE451" i="1"/>
  <c r="AE687" i="1"/>
  <c r="AE568" i="1"/>
  <c r="AE477" i="1"/>
  <c r="AG331" i="1"/>
  <c r="AE448" i="1"/>
  <c r="BG111" i="1"/>
  <c r="AE381" i="1"/>
  <c r="AG903" i="1"/>
  <c r="BP644" i="1"/>
  <c r="BP246" i="1"/>
  <c r="BP934" i="1"/>
  <c r="BR588" i="1"/>
  <c r="BT934" i="1"/>
  <c r="BP629" i="1"/>
  <c r="AG318" i="1"/>
  <c r="BT531" i="1"/>
  <c r="BN531" i="1"/>
  <c r="BE410" i="1"/>
  <c r="BG410" i="1"/>
  <c r="BR657" i="1"/>
  <c r="AA541" i="1"/>
  <c r="AG541" i="1"/>
  <c r="AP655" i="1"/>
  <c r="AE547" i="1"/>
  <c r="AC731" i="1"/>
  <c r="AA731" i="1"/>
  <c r="AA765" i="1"/>
  <c r="AT976" i="1"/>
  <c r="AN976" i="1"/>
  <c r="AN822" i="1"/>
  <c r="AG219" i="1"/>
  <c r="AA219" i="1"/>
  <c r="AN737" i="1"/>
  <c r="AC364" i="1"/>
  <c r="AG364" i="1"/>
  <c r="BA929" i="1"/>
  <c r="BG929" i="1"/>
  <c r="AR371" i="1"/>
  <c r="BE177" i="1"/>
  <c r="BG177" i="1"/>
  <c r="AP99" i="1"/>
  <c r="AA851" i="1"/>
  <c r="AG851" i="1"/>
  <c r="AE985" i="1"/>
  <c r="AA985" i="1"/>
  <c r="AE415" i="1"/>
  <c r="AG415" i="1"/>
  <c r="BE571" i="1"/>
  <c r="BG571" i="1"/>
  <c r="BC216" i="1"/>
  <c r="BA216" i="1"/>
  <c r="BT445" i="1"/>
  <c r="BN445" i="1"/>
  <c r="AA86" i="1"/>
  <c r="AN805" i="1"/>
  <c r="AG204" i="1"/>
  <c r="AA204" i="1"/>
  <c r="BE923" i="1"/>
  <c r="AG422" i="1"/>
  <c r="AA276" i="1"/>
  <c r="BR629" i="1"/>
  <c r="AC721" i="1"/>
  <c r="AN732" i="1"/>
  <c r="AT732" i="1"/>
  <c r="AE980" i="1"/>
  <c r="AR484" i="1"/>
  <c r="AP484" i="1"/>
  <c r="AG463" i="1"/>
  <c r="AA644" i="1"/>
  <c r="BP247" i="1"/>
  <c r="AA451" i="1"/>
  <c r="AP226" i="1"/>
  <c r="AP659" i="1"/>
  <c r="BN934" i="1"/>
  <c r="BE346" i="1"/>
  <c r="BP531" i="1"/>
  <c r="AC615" i="1"/>
  <c r="AC760" i="1"/>
  <c r="BT450" i="1"/>
  <c r="AA903" i="1"/>
  <c r="AR422" i="1"/>
  <c r="AE778" i="1"/>
  <c r="AG152" i="1"/>
  <c r="BN247" i="1"/>
  <c r="AN806" i="1"/>
  <c r="BN333" i="1"/>
  <c r="BA907" i="1"/>
  <c r="AA224" i="1"/>
  <c r="AN226" i="1"/>
  <c r="BA731" i="1"/>
  <c r="AG315" i="1"/>
  <c r="AC765" i="1"/>
  <c r="AC755" i="1"/>
  <c r="BG346" i="1"/>
  <c r="BN657" i="1"/>
  <c r="AR99" i="1"/>
  <c r="AG284" i="1"/>
  <c r="BR612" i="1"/>
  <c r="AE1003" i="1"/>
  <c r="AG547" i="1"/>
  <c r="BE621" i="1"/>
  <c r="AE364" i="1"/>
  <c r="BP551" i="1"/>
  <c r="AC412" i="1"/>
  <c r="AC29" i="1"/>
  <c r="AC381" i="1"/>
  <c r="AG764" i="1"/>
  <c r="BP361" i="1"/>
  <c r="BR361" i="1"/>
  <c r="BR988" i="1"/>
  <c r="BP988" i="1"/>
  <c r="AE180" i="1"/>
  <c r="AG180" i="1"/>
  <c r="BN503" i="1"/>
  <c r="BP503" i="1"/>
  <c r="BP409" i="1"/>
  <c r="AT971" i="1"/>
  <c r="BE115" i="1"/>
  <c r="AE925" i="1"/>
  <c r="AA925" i="1"/>
  <c r="BP753" i="1"/>
  <c r="BT753" i="1"/>
  <c r="BT513" i="1"/>
  <c r="AR416" i="1"/>
  <c r="BA375" i="1"/>
  <c r="BR762" i="1"/>
  <c r="BN762" i="1"/>
  <c r="BA513" i="1"/>
  <c r="AR357" i="1"/>
  <c r="AT357" i="1"/>
  <c r="AG760" i="1"/>
  <c r="AA760" i="1"/>
  <c r="AN405" i="1"/>
  <c r="BC621" i="1"/>
  <c r="BG621" i="1"/>
  <c r="BT979" i="1"/>
  <c r="BN979" i="1"/>
  <c r="AA973" i="1"/>
  <c r="AC973" i="1"/>
  <c r="AA14" i="1"/>
  <c r="AE14" i="1"/>
  <c r="BN89" i="1"/>
  <c r="AA485" i="1"/>
  <c r="AG485" i="1"/>
  <c r="BN742" i="1"/>
  <c r="AP759" i="1"/>
  <c r="AC395" i="1"/>
  <c r="AA395" i="1"/>
  <c r="AP866" i="1"/>
  <c r="AR866" i="1"/>
  <c r="BP968" i="1"/>
  <c r="AA320" i="1"/>
  <c r="AG914" i="1"/>
  <c r="AC644" i="1"/>
  <c r="AA422" i="1"/>
  <c r="AC778" i="1"/>
  <c r="AG57" i="1"/>
  <c r="BP813" i="1"/>
  <c r="BT247" i="1"/>
  <c r="BC830" i="1"/>
  <c r="AP806" i="1"/>
  <c r="AP256" i="1"/>
  <c r="BP333" i="1"/>
  <c r="AG224" i="1"/>
  <c r="AE805" i="1"/>
  <c r="AC451" i="1"/>
  <c r="BP286" i="1"/>
  <c r="BC957" i="1"/>
  <c r="AN829" i="1"/>
  <c r="BG189" i="1"/>
  <c r="AE615" i="1"/>
  <c r="BR69" i="1"/>
  <c r="AG475" i="1"/>
  <c r="AA183" i="1"/>
  <c r="AP416" i="1"/>
  <c r="BA410" i="1"/>
  <c r="BN753" i="1"/>
  <c r="AC925" i="1"/>
  <c r="BA472" i="1"/>
  <c r="AT655" i="1"/>
  <c r="BP450" i="1"/>
  <c r="BT644" i="1"/>
  <c r="AG980" i="1"/>
  <c r="AG936" i="1"/>
  <c r="BN395" i="1"/>
  <c r="AR174" i="1"/>
  <c r="AE538" i="1"/>
  <c r="BC487" i="1"/>
  <c r="BC902" i="1"/>
  <c r="AP884" i="1"/>
  <c r="AC327" i="1"/>
  <c r="AA969" i="1"/>
  <c r="AG447" i="1"/>
  <c r="AE383" i="1"/>
  <c r="AA776" i="1"/>
  <c r="AE924" i="1"/>
  <c r="AA283" i="1"/>
  <c r="AN840" i="1"/>
  <c r="AA403" i="1"/>
  <c r="BG679" i="1"/>
  <c r="AP522" i="1"/>
  <c r="BN740" i="1"/>
  <c r="BE990" i="1"/>
  <c r="AE551" i="1"/>
  <c r="AE462" i="1"/>
  <c r="AR386" i="1"/>
  <c r="BP782" i="1"/>
  <c r="AP347" i="1"/>
  <c r="BR436" i="1"/>
  <c r="AN283" i="1"/>
  <c r="BR576" i="1"/>
  <c r="AA473" i="1"/>
  <c r="BR95" i="1"/>
  <c r="BN800" i="1"/>
  <c r="AA166" i="1"/>
  <c r="BN238" i="1"/>
  <c r="AA352" i="1"/>
  <c r="AE683" i="1"/>
  <c r="AR56" i="1"/>
  <c r="BR600" i="1"/>
  <c r="BT782" i="1"/>
  <c r="AN347" i="1"/>
  <c r="BN436" i="1"/>
  <c r="BA990" i="1"/>
  <c r="AN802" i="1"/>
  <c r="BT95" i="1"/>
  <c r="BR800" i="1"/>
  <c r="AA478" i="1"/>
  <c r="AG874" i="1"/>
  <c r="BE373" i="1"/>
  <c r="BT892" i="1"/>
  <c r="BN600" i="1"/>
  <c r="BR122" i="1"/>
  <c r="BN927" i="1"/>
  <c r="AN853" i="1"/>
  <c r="BG902" i="1"/>
  <c r="AP506" i="1"/>
  <c r="BE315" i="1"/>
  <c r="BA487" i="1"/>
  <c r="AE891" i="1"/>
  <c r="AG819" i="1"/>
  <c r="AA346" i="1"/>
  <c r="AP296" i="1"/>
  <c r="AN104" i="1"/>
  <c r="AN958" i="1"/>
  <c r="BP202" i="1"/>
  <c r="BT395" i="1"/>
  <c r="AC403" i="1"/>
  <c r="AT409" i="1"/>
  <c r="AG538" i="1"/>
  <c r="AC447" i="1"/>
  <c r="AA773" i="1"/>
  <c r="BT548" i="1"/>
  <c r="AR534" i="1"/>
  <c r="AN387" i="1"/>
  <c r="BN244" i="1"/>
  <c r="BN605" i="1"/>
  <c r="AC952" i="1"/>
  <c r="AC660" i="1"/>
  <c r="AG796" i="1"/>
  <c r="AN964" i="1"/>
  <c r="AR910" i="1"/>
  <c r="BA377" i="1"/>
  <c r="BE487" i="1"/>
  <c r="AC194" i="1"/>
  <c r="AA447" i="1"/>
  <c r="AR1003" i="1"/>
  <c r="AT627" i="1"/>
  <c r="AT78" i="1"/>
  <c r="BC948" i="1"/>
  <c r="AC538" i="1"/>
  <c r="AA654" i="1"/>
  <c r="BC810" i="1"/>
  <c r="BR150" i="1"/>
  <c r="AE969" i="1"/>
  <c r="AC324" i="1"/>
  <c r="AP583" i="1"/>
  <c r="BE412" i="1"/>
  <c r="BT532" i="1"/>
  <c r="BC250" i="1"/>
  <c r="AG641" i="1"/>
  <c r="AN503" i="1"/>
  <c r="AE775" i="1"/>
  <c r="BP799" i="1"/>
  <c r="BR799" i="1"/>
  <c r="AP304" i="1"/>
  <c r="BC253" i="1"/>
  <c r="BE253" i="1"/>
  <c r="BG98" i="1"/>
  <c r="AC424" i="1"/>
  <c r="AA424" i="1"/>
  <c r="AA47" i="1"/>
  <c r="AE47" i="1"/>
  <c r="AT989" i="1"/>
  <c r="AG772" i="1"/>
  <c r="AI772" i="1" s="1"/>
  <c r="AC772" i="1"/>
  <c r="AC736" i="1"/>
  <c r="AE736" i="1"/>
  <c r="AP887" i="1"/>
  <c r="AR887" i="1"/>
  <c r="BR580" i="1"/>
  <c r="BT580" i="1"/>
  <c r="BR740" i="1"/>
  <c r="BT740" i="1"/>
  <c r="BG911" i="1"/>
  <c r="BA911" i="1"/>
  <c r="BT893" i="1"/>
  <c r="BR893" i="1"/>
  <c r="BC130" i="1"/>
  <c r="BG130" i="1"/>
  <c r="BT688" i="1"/>
  <c r="BR688" i="1"/>
  <c r="AT886" i="1"/>
  <c r="AP886" i="1"/>
  <c r="AE962" i="1"/>
  <c r="AI962" i="1" s="1"/>
  <c r="AA962" i="1"/>
  <c r="AC962" i="1"/>
  <c r="AA522" i="1"/>
  <c r="AE522" i="1"/>
  <c r="AA249" i="1"/>
  <c r="AC249" i="1"/>
  <c r="AC551" i="1"/>
  <c r="AG551" i="1"/>
  <c r="AC683" i="1"/>
  <c r="AG683" i="1"/>
  <c r="BE554" i="1"/>
  <c r="AG11" i="1"/>
  <c r="AC143" i="1"/>
  <c r="AC277" i="1"/>
  <c r="AE277" i="1"/>
  <c r="BN792" i="1"/>
  <c r="BT792" i="1"/>
  <c r="AA690" i="1"/>
  <c r="AG690" i="1"/>
  <c r="AE974" i="1"/>
  <c r="AP100" i="1"/>
  <c r="AT100" i="1"/>
  <c r="AG676" i="1"/>
  <c r="AA676" i="1"/>
  <c r="BT26" i="1"/>
  <c r="BR285" i="1"/>
  <c r="BN285" i="1"/>
  <c r="BE314" i="1"/>
  <c r="AN471" i="1"/>
  <c r="BR80" i="1"/>
  <c r="BG982" i="1"/>
  <c r="BT692" i="1"/>
  <c r="BN692" i="1"/>
  <c r="BR692" i="1"/>
  <c r="AA740" i="1"/>
  <c r="AG740" i="1"/>
  <c r="BA357" i="1"/>
  <c r="BC357" i="1"/>
  <c r="BG357" i="1"/>
  <c r="AE239" i="1"/>
  <c r="BR912" i="1"/>
  <c r="BN13" i="1"/>
  <c r="AT347" i="1"/>
  <c r="AT440" i="1"/>
  <c r="AP615" i="1"/>
  <c r="AP966" i="1"/>
  <c r="AR740" i="1"/>
  <c r="BR725" i="1"/>
  <c r="BP436" i="1"/>
  <c r="BA373" i="1"/>
  <c r="AG642" i="1"/>
  <c r="AE402" i="1"/>
  <c r="BG990" i="1"/>
  <c r="AP502" i="1"/>
  <c r="AR283" i="1"/>
  <c r="AR239" i="1"/>
  <c r="BT800" i="1"/>
  <c r="AE166" i="1"/>
  <c r="AG919" i="1"/>
  <c r="AG632" i="1"/>
  <c r="AN342" i="1"/>
  <c r="AE352" i="1"/>
  <c r="BC911" i="1"/>
  <c r="BA314" i="1"/>
  <c r="AN574" i="1"/>
  <c r="AA872" i="1"/>
  <c r="AC740" i="1"/>
  <c r="BE728" i="1"/>
  <c r="AT887" i="1"/>
  <c r="AA736" i="1"/>
  <c r="BC982" i="1"/>
  <c r="BT438" i="1"/>
  <c r="AN798" i="1"/>
  <c r="AP917" i="1"/>
  <c r="BP959" i="1"/>
  <c r="BN959" i="1"/>
  <c r="AA109" i="1"/>
  <c r="AG109" i="1"/>
  <c r="BN453" i="1"/>
  <c r="BR453" i="1"/>
  <c r="BP453" i="1"/>
  <c r="AR354" i="1"/>
  <c r="AP354" i="1"/>
  <c r="BN782" i="1"/>
  <c r="BP912" i="1"/>
  <c r="BA610" i="1"/>
  <c r="BN725" i="1"/>
  <c r="AC642" i="1"/>
  <c r="AA697" i="1"/>
  <c r="AT502" i="1"/>
  <c r="AP802" i="1"/>
  <c r="AG352" i="1"/>
  <c r="BE911" i="1"/>
  <c r="BG758" i="1"/>
  <c r="AA772" i="1"/>
  <c r="BT959" i="1"/>
  <c r="AN887" i="1"/>
  <c r="BN580" i="1"/>
  <c r="AG736" i="1"/>
  <c r="BP692" i="1"/>
  <c r="AP749" i="1"/>
  <c r="BP893" i="1"/>
  <c r="AC297" i="1"/>
  <c r="BN688" i="1"/>
  <c r="BP733" i="1"/>
  <c r="AA874" i="1"/>
  <c r="AE908" i="1"/>
  <c r="AP553" i="1"/>
  <c r="AP955" i="1"/>
  <c r="AR955" i="1"/>
  <c r="BT634" i="1"/>
  <c r="BN634" i="1"/>
  <c r="AT869" i="1"/>
  <c r="AR869" i="1"/>
  <c r="AR521" i="1"/>
  <c r="AP521" i="1"/>
  <c r="AG626" i="1"/>
  <c r="AE626" i="1"/>
  <c r="AA97" i="1"/>
  <c r="AG97" i="1"/>
  <c r="AC492" i="1"/>
  <c r="AE492" i="1"/>
  <c r="AC494" i="1"/>
  <c r="AE494" i="1"/>
  <c r="AE785" i="1"/>
  <c r="AA453" i="1"/>
  <c r="AG453" i="1"/>
  <c r="BR755" i="1"/>
  <c r="BT755" i="1"/>
  <c r="AE621" i="1"/>
  <c r="AC135" i="1"/>
  <c r="AE163" i="1"/>
  <c r="AP869" i="1"/>
  <c r="AC967" i="1"/>
  <c r="AA759" i="1"/>
  <c r="AG135" i="1"/>
  <c r="AN413" i="1"/>
  <c r="AE97" i="1"/>
  <c r="BC812" i="1"/>
  <c r="AA135" i="1"/>
  <c r="AC908" i="1"/>
  <c r="AR413" i="1"/>
  <c r="AT521" i="1"/>
  <c r="AT955" i="1"/>
  <c r="AG967" i="1"/>
  <c r="AE759" i="1"/>
  <c r="AR933" i="1"/>
  <c r="AG494" i="1"/>
  <c r="AG525" i="1"/>
  <c r="AC453" i="1"/>
  <c r="AE794" i="1"/>
  <c r="AA794" i="1"/>
  <c r="AA824" i="1"/>
  <c r="AE824" i="1"/>
  <c r="AR553" i="1"/>
  <c r="AN553" i="1"/>
  <c r="AG75" i="1"/>
  <c r="BE812" i="1"/>
  <c r="AA533" i="1"/>
  <c r="AA931" i="1"/>
  <c r="AT706" i="1"/>
  <c r="BN102" i="1"/>
  <c r="AA492" i="1"/>
  <c r="BP889" i="1"/>
  <c r="BN755" i="1"/>
  <c r="AG163" i="1"/>
  <c r="AN933" i="1"/>
  <c r="AP990" i="1"/>
  <c r="AC372" i="1"/>
  <c r="BA512" i="1"/>
  <c r="BP755" i="1"/>
  <c r="AC525" i="1"/>
  <c r="AE453" i="1"/>
  <c r="BP658" i="1"/>
  <c r="BN905" i="1"/>
  <c r="BN925" i="1"/>
  <c r="AP170" i="1"/>
  <c r="BR305" i="1"/>
  <c r="BT305" i="1"/>
  <c r="BC337" i="1"/>
  <c r="BA689" i="1"/>
  <c r="BE689" i="1"/>
  <c r="BP464" i="1"/>
  <c r="BR464" i="1"/>
  <c r="BG453" i="1"/>
  <c r="BG910" i="1"/>
  <c r="BR862" i="1"/>
  <c r="BT862" i="1"/>
  <c r="BE499" i="1"/>
  <c r="BT939" i="1"/>
  <c r="BA874" i="1"/>
  <c r="BE874" i="1"/>
  <c r="AN561" i="1"/>
  <c r="AT561" i="1"/>
  <c r="AR323" i="1"/>
  <c r="BT639" i="1"/>
  <c r="BP639" i="1"/>
  <c r="AC713" i="1"/>
  <c r="AP683" i="1"/>
  <c r="AC622" i="1"/>
  <c r="AG622" i="1"/>
  <c r="AP588" i="1"/>
  <c r="AN588" i="1"/>
  <c r="AP803" i="1"/>
  <c r="AN803" i="1"/>
  <c r="AR803" i="1"/>
  <c r="AP689" i="1"/>
  <c r="AR689" i="1"/>
  <c r="AN689" i="1"/>
  <c r="BR282" i="1"/>
  <c r="BP282" i="1"/>
  <c r="BN282" i="1"/>
  <c r="BT282" i="1"/>
  <c r="BR488" i="1"/>
  <c r="BN488" i="1"/>
  <c r="BP488" i="1"/>
  <c r="AP116" i="1"/>
  <c r="AR407" i="1"/>
  <c r="AP867" i="1"/>
  <c r="AR867" i="1"/>
  <c r="AN867" i="1"/>
  <c r="AA431" i="1"/>
  <c r="AG431" i="1"/>
  <c r="AE431" i="1"/>
  <c r="AE698" i="1"/>
  <c r="AC698" i="1"/>
  <c r="AC299" i="1"/>
  <c r="AA299" i="1"/>
  <c r="AC990" i="1"/>
  <c r="AA990" i="1"/>
  <c r="AA225" i="1"/>
  <c r="AE225" i="1"/>
  <c r="AC225" i="1"/>
  <c r="AG225" i="1"/>
  <c r="AG706" i="1"/>
  <c r="AC706" i="1"/>
  <c r="AE706" i="1"/>
  <c r="AA706" i="1"/>
  <c r="BA932" i="1"/>
  <c r="BG932" i="1"/>
  <c r="BC932" i="1"/>
  <c r="BE932" i="1"/>
  <c r="BN757" i="1"/>
  <c r="BP757" i="1"/>
  <c r="BR757" i="1"/>
  <c r="BT757" i="1"/>
  <c r="AT546" i="1"/>
  <c r="AA356" i="1"/>
  <c r="AE356" i="1"/>
  <c r="AG356" i="1"/>
  <c r="AN991" i="1"/>
  <c r="AP991" i="1"/>
  <c r="AR991" i="1"/>
  <c r="AP163" i="1"/>
  <c r="AT163" i="1"/>
  <c r="AP204" i="1"/>
  <c r="AR204" i="1"/>
  <c r="AP682" i="1"/>
  <c r="AA910" i="1"/>
  <c r="AG910" i="1"/>
  <c r="AE910" i="1"/>
  <c r="AC910" i="1"/>
  <c r="AC585" i="1"/>
  <c r="AE585" i="1"/>
  <c r="AA585" i="1"/>
  <c r="AG585" i="1"/>
  <c r="AE646" i="1"/>
  <c r="AA646" i="1"/>
  <c r="AC646" i="1"/>
  <c r="BN430" i="1"/>
  <c r="BP430" i="1"/>
  <c r="BR430" i="1"/>
  <c r="AN51" i="1"/>
  <c r="AR51" i="1"/>
  <c r="BP882" i="1"/>
  <c r="BR882" i="1"/>
  <c r="BT882" i="1"/>
  <c r="AC716" i="1"/>
  <c r="AA716" i="1"/>
  <c r="AG716" i="1"/>
  <c r="AE716" i="1"/>
  <c r="AE791" i="1"/>
  <c r="AC791" i="1"/>
  <c r="AA791" i="1"/>
  <c r="AA909" i="1"/>
  <c r="AE909" i="1"/>
  <c r="AG909" i="1"/>
  <c r="BE538" i="1"/>
  <c r="BC538" i="1"/>
  <c r="BG538" i="1"/>
  <c r="BA538" i="1"/>
  <c r="BP970" i="1"/>
  <c r="BN970" i="1"/>
  <c r="BT970" i="1"/>
  <c r="BR970" i="1"/>
  <c r="BE272" i="1"/>
  <c r="BG272" i="1"/>
  <c r="AP437" i="1"/>
  <c r="AT437" i="1"/>
  <c r="AR437" i="1"/>
  <c r="AP50" i="1"/>
  <c r="AR819" i="1"/>
  <c r="AN819" i="1"/>
  <c r="AG497" i="1"/>
  <c r="AE497" i="1"/>
  <c r="AA497" i="1"/>
  <c r="BR164" i="1"/>
  <c r="BP164" i="1"/>
  <c r="BT164" i="1"/>
  <c r="BN164" i="1"/>
  <c r="BR25" i="1"/>
  <c r="BP25" i="1"/>
  <c r="BT25" i="1"/>
  <c r="BP741" i="1"/>
  <c r="BN741" i="1"/>
  <c r="BT741" i="1"/>
  <c r="BR741" i="1"/>
  <c r="BC714" i="1"/>
  <c r="BG714" i="1"/>
  <c r="BE714" i="1"/>
  <c r="AA747" i="1"/>
  <c r="AE747" i="1"/>
  <c r="AC747" i="1"/>
  <c r="BG916" i="1"/>
  <c r="BC916" i="1"/>
  <c r="BE916" i="1"/>
  <c r="AR994" i="1"/>
  <c r="AT994" i="1"/>
  <c r="AN994" i="1"/>
  <c r="AP994" i="1"/>
  <c r="AT337" i="1"/>
  <c r="AN337" i="1"/>
  <c r="AR337" i="1"/>
  <c r="AG742" i="1"/>
  <c r="AA742" i="1"/>
  <c r="BC853" i="1"/>
  <c r="BG853" i="1"/>
  <c r="BE853" i="1"/>
  <c r="BA853" i="1"/>
  <c r="AG832" i="1"/>
  <c r="AC832" i="1"/>
  <c r="AA832" i="1"/>
  <c r="AE906" i="1"/>
  <c r="AC906" i="1"/>
  <c r="AA906" i="1"/>
  <c r="AG906" i="1"/>
  <c r="AG993" i="1"/>
  <c r="AA993" i="1"/>
  <c r="AE993" i="1"/>
  <c r="AC993" i="1"/>
  <c r="AE572" i="1"/>
  <c r="AA572" i="1"/>
  <c r="AC724" i="1"/>
  <c r="AG724" i="1"/>
  <c r="AC595" i="1"/>
  <c r="AA595" i="1"/>
  <c r="AE132" i="1"/>
  <c r="AA132" i="1"/>
  <c r="AG132" i="1"/>
  <c r="AC132" i="1"/>
  <c r="AC546" i="1"/>
  <c r="AA546" i="1"/>
  <c r="AG99" i="1"/>
  <c r="AC99" i="1"/>
  <c r="AA99" i="1"/>
  <c r="AE99" i="1"/>
  <c r="AC526" i="1"/>
  <c r="AA526" i="1"/>
  <c r="AG526" i="1"/>
  <c r="AE405" i="1"/>
  <c r="AG405" i="1"/>
  <c r="AA405" i="1"/>
  <c r="AC405" i="1"/>
  <c r="BT115" i="1"/>
  <c r="BR115" i="1"/>
  <c r="BP115" i="1"/>
  <c r="AE197" i="1"/>
  <c r="AA197" i="1"/>
  <c r="AG197" i="1"/>
  <c r="AC197" i="1"/>
  <c r="AG112" i="1"/>
  <c r="AA112" i="1"/>
  <c r="BR342" i="1"/>
  <c r="BT342" i="1"/>
  <c r="BP342" i="1"/>
  <c r="AT118" i="1"/>
  <c r="AR118" i="1"/>
  <c r="AR624" i="1"/>
  <c r="AG452" i="1"/>
  <c r="AE452" i="1"/>
  <c r="AG681" i="1"/>
  <c r="AC317" i="1"/>
  <c r="AE317" i="1"/>
  <c r="AG228" i="1"/>
  <c r="AE228" i="1"/>
  <c r="AA228" i="1"/>
  <c r="BR388" i="1"/>
  <c r="BP388" i="1"/>
  <c r="BT388" i="1"/>
  <c r="BN388" i="1"/>
  <c r="BT575" i="1"/>
  <c r="BR575" i="1"/>
  <c r="BP575" i="1"/>
  <c r="AP622" i="1"/>
  <c r="AR622" i="1"/>
  <c r="AR648" i="1"/>
  <c r="AT648" i="1"/>
  <c r="AN648" i="1"/>
  <c r="AP648" i="1"/>
  <c r="AG289" i="1"/>
  <c r="AA289" i="1"/>
  <c r="AC289" i="1"/>
  <c r="AE289" i="1"/>
  <c r="AC434" i="1"/>
  <c r="AE434" i="1"/>
  <c r="AG884" i="1"/>
  <c r="AA884" i="1"/>
  <c r="AC762" i="1"/>
  <c r="AE762" i="1"/>
  <c r="AG762" i="1"/>
  <c r="AA762" i="1"/>
  <c r="AG207" i="1"/>
  <c r="AE207" i="1"/>
  <c r="AA207" i="1"/>
  <c r="AC207" i="1"/>
  <c r="AE905" i="1"/>
  <c r="AA905" i="1"/>
  <c r="AC905" i="1"/>
  <c r="AG905" i="1"/>
  <c r="AA997" i="1"/>
  <c r="BN676" i="1"/>
  <c r="BT676" i="1"/>
  <c r="BP676" i="1"/>
  <c r="BR676" i="1"/>
  <c r="AE377" i="1"/>
  <c r="AC377" i="1"/>
  <c r="AA377" i="1"/>
  <c r="AG377" i="1"/>
  <c r="AN384" i="1"/>
  <c r="AR384" i="1"/>
  <c r="AP384" i="1"/>
  <c r="BT17" i="1"/>
  <c r="BP17" i="1"/>
  <c r="BR17" i="1"/>
  <c r="AP145" i="1"/>
  <c r="AR145" i="1"/>
  <c r="BN864" i="1"/>
  <c r="BT864" i="1"/>
  <c r="BP864" i="1"/>
  <c r="BR864" i="1"/>
  <c r="AP548" i="1"/>
  <c r="AT548" i="1"/>
  <c r="AR548" i="1"/>
  <c r="AN548" i="1"/>
  <c r="AR771" i="1"/>
  <c r="AT771" i="1"/>
  <c r="AP1000" i="1"/>
  <c r="AR1000" i="1"/>
  <c r="AR494" i="1"/>
  <c r="AN494" i="1"/>
  <c r="AP494" i="1"/>
  <c r="AT494" i="1"/>
  <c r="AN901" i="1"/>
  <c r="AT61" i="1"/>
  <c r="AC539" i="1"/>
  <c r="AG539" i="1"/>
  <c r="AE539" i="1"/>
  <c r="AC449" i="1"/>
  <c r="AG449" i="1"/>
  <c r="AE449" i="1"/>
  <c r="AA449" i="1"/>
  <c r="AG727" i="1"/>
  <c r="AC727" i="1"/>
  <c r="AA727" i="1"/>
  <c r="AE727" i="1"/>
  <c r="AC513" i="1"/>
  <c r="AE513" i="1"/>
  <c r="AG513" i="1"/>
  <c r="AA513" i="1"/>
  <c r="AP386" i="1"/>
  <c r="AN386" i="1"/>
  <c r="BC243" i="1"/>
  <c r="BG243" i="1"/>
  <c r="BE243" i="1"/>
  <c r="BT321" i="1"/>
  <c r="BP321" i="1"/>
  <c r="BR321" i="1"/>
  <c r="AE210" i="1"/>
  <c r="AC210" i="1"/>
  <c r="AA210" i="1"/>
  <c r="AC820" i="1"/>
  <c r="AA820" i="1"/>
  <c r="AE820" i="1"/>
  <c r="AR228" i="1"/>
  <c r="BC986" i="1"/>
  <c r="BA986" i="1"/>
  <c r="AP609" i="1"/>
  <c r="BR858" i="1"/>
  <c r="BT374" i="1"/>
  <c r="BR492" i="1"/>
  <c r="BP492" i="1"/>
  <c r="BN262" i="1"/>
  <c r="BT262" i="1"/>
  <c r="BE826" i="1"/>
  <c r="BA826" i="1"/>
  <c r="BN650" i="1"/>
  <c r="BT650" i="1"/>
  <c r="BP980" i="1"/>
  <c r="BR980" i="1"/>
  <c r="BG142" i="1"/>
  <c r="BA142" i="1"/>
  <c r="BG884" i="1"/>
  <c r="BE884" i="1"/>
  <c r="BE964" i="1"/>
  <c r="BC964" i="1"/>
  <c r="BR707" i="1"/>
  <c r="BN707" i="1"/>
  <c r="BT707" i="1"/>
  <c r="AT621" i="1"/>
  <c r="AN621" i="1"/>
  <c r="BN318" i="1"/>
  <c r="BT318" i="1"/>
  <c r="BP318" i="1"/>
  <c r="AR195" i="1"/>
  <c r="AP792" i="1"/>
  <c r="AT792" i="1"/>
  <c r="AG853" i="1"/>
  <c r="AT961" i="1"/>
  <c r="AT280" i="1"/>
  <c r="BE547" i="1"/>
  <c r="AA671" i="1"/>
  <c r="AG671" i="1"/>
  <c r="AE671" i="1"/>
  <c r="AG510" i="1"/>
  <c r="AA510" i="1"/>
  <c r="AC281" i="1"/>
  <c r="AA281" i="1"/>
  <c r="AP853" i="1"/>
  <c r="AT853" i="1"/>
  <c r="BE831" i="1"/>
  <c r="BA831" i="1"/>
  <c r="BA906" i="1"/>
  <c r="BE906" i="1"/>
  <c r="BT710" i="1"/>
  <c r="BP710" i="1"/>
  <c r="BR710" i="1"/>
  <c r="AR186" i="1"/>
  <c r="AP186" i="1"/>
  <c r="BR197" i="1"/>
  <c r="BN197" i="1"/>
  <c r="BT197" i="1"/>
  <c r="AA745" i="1"/>
  <c r="AG745" i="1"/>
  <c r="AC745" i="1"/>
  <c r="AC801" i="1"/>
  <c r="AG801" i="1"/>
  <c r="AA801" i="1"/>
  <c r="AE801" i="1"/>
  <c r="AA668" i="1"/>
  <c r="AE668" i="1"/>
  <c r="AC889" i="1"/>
  <c r="AG889" i="1"/>
  <c r="AE836" i="1"/>
  <c r="AA836" i="1"/>
  <c r="AC836" i="1"/>
  <c r="AA312" i="1"/>
  <c r="AG312" i="1"/>
  <c r="AC312" i="1"/>
  <c r="AE312" i="1"/>
  <c r="BE996" i="1"/>
  <c r="BC996" i="1"/>
  <c r="BG996" i="1"/>
  <c r="BA996" i="1"/>
  <c r="AR552" i="1"/>
  <c r="AP552" i="1"/>
  <c r="AN552" i="1"/>
  <c r="AT552" i="1"/>
  <c r="AC389" i="1"/>
  <c r="AG389" i="1"/>
  <c r="AA389" i="1"/>
  <c r="BT216" i="1"/>
  <c r="BN216" i="1"/>
  <c r="BP216" i="1"/>
  <c r="AR812" i="1"/>
  <c r="AT812" i="1"/>
  <c r="AP812" i="1"/>
  <c r="BT576" i="1"/>
  <c r="BP576" i="1"/>
  <c r="AT754" i="1"/>
  <c r="AP482" i="1"/>
  <c r="AN482" i="1"/>
  <c r="AR482" i="1"/>
  <c r="BR871" i="1"/>
  <c r="BP871" i="1"/>
  <c r="BN871" i="1"/>
  <c r="AN450" i="1"/>
  <c r="AR450" i="1"/>
  <c r="BN963" i="1"/>
  <c r="BT963" i="1"/>
  <c r="BP963" i="1"/>
  <c r="AE982" i="1"/>
  <c r="AC982" i="1"/>
  <c r="AG982" i="1"/>
  <c r="AE861" i="1"/>
  <c r="AC861" i="1"/>
  <c r="AA861" i="1"/>
  <c r="AG861" i="1"/>
  <c r="BC815" i="1"/>
  <c r="BE815" i="1"/>
  <c r="BA815" i="1"/>
  <c r="AR738" i="1"/>
  <c r="AT738" i="1"/>
  <c r="AP738" i="1"/>
  <c r="AN738" i="1"/>
  <c r="AT324" i="1"/>
  <c r="AP324" i="1"/>
  <c r="BN679" i="1"/>
  <c r="BR679" i="1"/>
  <c r="BT679" i="1"/>
  <c r="BR238" i="1"/>
  <c r="BV238" i="1" s="1"/>
  <c r="BT238" i="1"/>
  <c r="AG958" i="1"/>
  <c r="AA958" i="1"/>
  <c r="AA124" i="1"/>
  <c r="AE124" i="1"/>
  <c r="BN902" i="1"/>
  <c r="BR902" i="1"/>
  <c r="BP902" i="1"/>
  <c r="BT902" i="1"/>
  <c r="AP307" i="1"/>
  <c r="AN307" i="1"/>
  <c r="AT307" i="1"/>
  <c r="BA561" i="1"/>
  <c r="AN435" i="1"/>
  <c r="AR435" i="1"/>
  <c r="BP442" i="1"/>
  <c r="BT442" i="1"/>
  <c r="BN442" i="1"/>
  <c r="AA618" i="1"/>
  <c r="AG618" i="1"/>
  <c r="AE618" i="1"/>
  <c r="AC618" i="1"/>
  <c r="AE368" i="1"/>
  <c r="AG368" i="1"/>
  <c r="AA368" i="1"/>
  <c r="AC256" i="1"/>
  <c r="AE256" i="1"/>
  <c r="AR996" i="1"/>
  <c r="AN996" i="1"/>
  <c r="AT996" i="1"/>
  <c r="AP996" i="1"/>
  <c r="BG133" i="1"/>
  <c r="BC133" i="1"/>
  <c r="BR631" i="1"/>
  <c r="BN631" i="1"/>
  <c r="BT631" i="1"/>
  <c r="BN536" i="1"/>
  <c r="BT536" i="1"/>
  <c r="BR536" i="1"/>
  <c r="BP536" i="1"/>
  <c r="AP156" i="1"/>
  <c r="AR156" i="1"/>
  <c r="AN156" i="1"/>
  <c r="BA100" i="1"/>
  <c r="AT774" i="1"/>
  <c r="AP774" i="1"/>
  <c r="AR774" i="1"/>
  <c r="AE894" i="1"/>
  <c r="AA894" i="1"/>
  <c r="AG894" i="1"/>
  <c r="AC894" i="1"/>
  <c r="AE488" i="1"/>
  <c r="AG488" i="1"/>
  <c r="AT232" i="1"/>
  <c r="AP232" i="1"/>
  <c r="AR232" i="1"/>
  <c r="AN232" i="1"/>
  <c r="AC110" i="1"/>
  <c r="AA110" i="1"/>
  <c r="AG829" i="1"/>
  <c r="AA829" i="1"/>
  <c r="AC829" i="1"/>
  <c r="AE829" i="1"/>
  <c r="AE300" i="1"/>
  <c r="AC300" i="1"/>
  <c r="AG939" i="1"/>
  <c r="AA939" i="1"/>
  <c r="AC939" i="1"/>
  <c r="BE875" i="1"/>
  <c r="BA875" i="1"/>
  <c r="BG875" i="1"/>
  <c r="BN133" i="1"/>
  <c r="BP133" i="1"/>
  <c r="BT133" i="1"/>
  <c r="BR133" i="1"/>
  <c r="AC374" i="1"/>
  <c r="AG374" i="1"/>
  <c r="AE374" i="1"/>
  <c r="AA374" i="1"/>
  <c r="BE978" i="1"/>
  <c r="BG978" i="1"/>
  <c r="BP578" i="1"/>
  <c r="BT578" i="1"/>
  <c r="BR578" i="1"/>
  <c r="AC425" i="1"/>
  <c r="AE425" i="1"/>
  <c r="AA425" i="1"/>
  <c r="AG425" i="1"/>
  <c r="BP750" i="1"/>
  <c r="BN750" i="1"/>
  <c r="BR750" i="1"/>
  <c r="BT750" i="1"/>
  <c r="BN417" i="1"/>
  <c r="BP417" i="1"/>
  <c r="AP861" i="1"/>
  <c r="AN861" i="1"/>
  <c r="AR861" i="1"/>
  <c r="AC279" i="1"/>
  <c r="AG279" i="1"/>
  <c r="AT914" i="1"/>
  <c r="AN914" i="1"/>
  <c r="AP914" i="1"/>
  <c r="AR914" i="1"/>
  <c r="BN518" i="1"/>
  <c r="BR518" i="1"/>
  <c r="BT518" i="1"/>
  <c r="AN695" i="1"/>
  <c r="AT695" i="1"/>
  <c r="AP479" i="1"/>
  <c r="AT479" i="1"/>
  <c r="AN479" i="1"/>
  <c r="AP528" i="1"/>
  <c r="AN528" i="1"/>
  <c r="AT528" i="1"/>
  <c r="AR528" i="1"/>
  <c r="AA498" i="1"/>
  <c r="AG498" i="1"/>
  <c r="AE498" i="1"/>
  <c r="AC498" i="1"/>
  <c r="AG462" i="1"/>
  <c r="AA462" i="1"/>
  <c r="AT579" i="1"/>
  <c r="AR579" i="1"/>
  <c r="AE457" i="1"/>
  <c r="AA457" i="1"/>
  <c r="AG457" i="1"/>
  <c r="AA350" i="1"/>
  <c r="AC350" i="1"/>
  <c r="AE350" i="1"/>
  <c r="AC385" i="1"/>
  <c r="AG385" i="1"/>
  <c r="AE385" i="1"/>
  <c r="AG864" i="1"/>
  <c r="AE864" i="1"/>
  <c r="AC864" i="1"/>
  <c r="AE676" i="1"/>
  <c r="AC676" i="1"/>
  <c r="BP205" i="1"/>
  <c r="BR205" i="1"/>
  <c r="BN205" i="1"/>
  <c r="BT205" i="1"/>
  <c r="AN306" i="1"/>
  <c r="AT306" i="1"/>
  <c r="AP306" i="1"/>
  <c r="AR306" i="1"/>
  <c r="BR26" i="1"/>
  <c r="BV26" i="1" s="1"/>
  <c r="BN26" i="1"/>
  <c r="AC854" i="1"/>
  <c r="AG854" i="1"/>
  <c r="AE854" i="1"/>
  <c r="AT342" i="1"/>
  <c r="AR342" i="1"/>
  <c r="BP939" i="1"/>
  <c r="BP650" i="1"/>
  <c r="BP600" i="1"/>
  <c r="BN912" i="1"/>
  <c r="BP262" i="1"/>
  <c r="BN492" i="1"/>
  <c r="BR13" i="1"/>
  <c r="AT957" i="1"/>
  <c r="BC610" i="1"/>
  <c r="AR440" i="1"/>
  <c r="BC679" i="1"/>
  <c r="BP875" i="1"/>
  <c r="AN912" i="1"/>
  <c r="BN639" i="1"/>
  <c r="BC373" i="1"/>
  <c r="AG253" i="1"/>
  <c r="AA642" i="1"/>
  <c r="AC473" i="1"/>
  <c r="AA458" i="1"/>
  <c r="AE697" i="1"/>
  <c r="AT70" i="1"/>
  <c r="AR502" i="1"/>
  <c r="AT283" i="1"/>
  <c r="AR802" i="1"/>
  <c r="AP799" i="1"/>
  <c r="BC547" i="1"/>
  <c r="AG124" i="1"/>
  <c r="AE510" i="1"/>
  <c r="AE958" i="1"/>
  <c r="BA978" i="1"/>
  <c r="AT1000" i="1"/>
  <c r="BR417" i="1"/>
  <c r="AC112" i="1"/>
  <c r="AE681" i="1"/>
  <c r="AA864" i="1"/>
  <c r="AG300" i="1"/>
  <c r="AE884" i="1"/>
  <c r="AG434" i="1"/>
  <c r="AT819" i="1"/>
  <c r="AN186" i="1"/>
  <c r="BR320" i="1"/>
  <c r="BT488" i="1"/>
  <c r="AP579" i="1"/>
  <c r="BG906" i="1"/>
  <c r="AT435" i="1"/>
  <c r="BN25" i="1"/>
  <c r="AN774" i="1"/>
  <c r="AR324" i="1"/>
  <c r="AC368" i="1"/>
  <c r="AC497" i="1"/>
  <c r="BA916" i="1"/>
  <c r="BI916" i="1" s="1"/>
  <c r="AC671" i="1"/>
  <c r="AA982" i="1"/>
  <c r="AR163" i="1"/>
  <c r="AT991" i="1"/>
  <c r="AC356" i="1"/>
  <c r="AN145" i="1"/>
  <c r="AP695" i="1"/>
  <c r="BN17" i="1"/>
  <c r="BR385" i="1"/>
  <c r="AG836" i="1"/>
  <c r="AE889" i="1"/>
  <c r="AG990" i="1"/>
  <c r="AG668" i="1"/>
  <c r="AE299" i="1"/>
  <c r="AG698" i="1"/>
  <c r="AE745" i="1"/>
  <c r="BA714" i="1"/>
  <c r="AT803" i="1"/>
  <c r="AN204" i="1"/>
  <c r="AR479" i="1"/>
  <c r="AA256" i="1"/>
  <c r="AE742" i="1"/>
  <c r="AA972" i="1"/>
  <c r="AG972" i="1"/>
  <c r="AE972" i="1"/>
  <c r="AA873" i="1"/>
  <c r="AC873" i="1"/>
  <c r="AG873" i="1"/>
  <c r="AE873" i="1"/>
  <c r="BP872" i="1"/>
  <c r="BN872" i="1"/>
  <c r="BT872" i="1"/>
  <c r="BR872" i="1"/>
  <c r="AC82" i="1"/>
  <c r="AN863" i="1"/>
  <c r="AT863" i="1"/>
  <c r="AR863" i="1"/>
  <c r="AP863" i="1"/>
  <c r="AG303" i="1"/>
  <c r="AC303" i="1"/>
  <c r="AE303" i="1"/>
  <c r="AA303" i="1"/>
  <c r="BN185" i="1"/>
  <c r="BR185" i="1"/>
  <c r="BP185" i="1"/>
  <c r="AN1004" i="1"/>
  <c r="AP1004" i="1"/>
  <c r="AV1004" i="1" s="1"/>
  <c r="AT1004" i="1"/>
  <c r="BP198" i="1"/>
  <c r="BN198" i="1"/>
  <c r="BT198" i="1"/>
  <c r="AN165" i="1"/>
  <c r="AE358" i="1"/>
  <c r="AA358" i="1"/>
  <c r="AC358" i="1"/>
  <c r="AE424" i="1"/>
  <c r="AG424" i="1"/>
  <c r="BP984" i="1"/>
  <c r="BN984" i="1"/>
  <c r="BR984" i="1"/>
  <c r="AN100" i="1"/>
  <c r="BR43" i="1"/>
  <c r="BT43" i="1"/>
  <c r="BP43" i="1"/>
  <c r="BN43" i="1"/>
  <c r="BG137" i="1"/>
  <c r="AG844" i="1"/>
  <c r="AC844" i="1"/>
  <c r="AE844" i="1"/>
  <c r="AA297" i="1"/>
  <c r="AG297" i="1"/>
  <c r="AE339" i="1"/>
  <c r="AG339" i="1"/>
  <c r="AC339" i="1"/>
  <c r="BN767" i="1"/>
  <c r="BR767" i="1"/>
  <c r="BP767" i="1"/>
  <c r="BT767" i="1"/>
  <c r="AT488" i="1"/>
  <c r="AN488" i="1"/>
  <c r="AP488" i="1"/>
  <c r="AR488" i="1"/>
  <c r="AR317" i="1"/>
  <c r="AP317" i="1"/>
  <c r="AT317" i="1"/>
  <c r="AN317" i="1"/>
  <c r="BG899" i="1"/>
  <c r="BA899" i="1"/>
  <c r="AT852" i="1"/>
  <c r="AR852" i="1"/>
  <c r="AP852" i="1"/>
  <c r="AP315" i="1"/>
  <c r="AN315" i="1"/>
  <c r="AT315" i="1"/>
  <c r="AR315" i="1"/>
  <c r="BE758" i="1"/>
  <c r="BA758" i="1"/>
  <c r="AG47" i="1"/>
  <c r="AC47" i="1"/>
  <c r="AR331" i="1"/>
  <c r="AP331" i="1"/>
  <c r="AN331" i="1"/>
  <c r="AN719" i="1"/>
  <c r="AR719" i="1"/>
  <c r="AP719" i="1"/>
  <c r="AT719" i="1"/>
  <c r="BG728" i="1"/>
  <c r="BC728" i="1"/>
  <c r="AA532" i="1"/>
  <c r="AE532" i="1"/>
  <c r="AC532" i="1"/>
  <c r="AG532" i="1"/>
  <c r="BN221" i="1"/>
  <c r="BT221" i="1"/>
  <c r="AN908" i="1"/>
  <c r="AR908" i="1"/>
  <c r="AT908" i="1"/>
  <c r="BR118" i="1"/>
  <c r="AA975" i="1"/>
  <c r="AG975" i="1"/>
  <c r="AC975" i="1"/>
  <c r="AE975" i="1"/>
  <c r="AE576" i="1"/>
  <c r="AG576" i="1"/>
  <c r="AA406" i="1"/>
  <c r="AE113" i="1"/>
  <c r="AC840" i="1"/>
  <c r="AA840" i="1"/>
  <c r="AE840" i="1"/>
  <c r="AG409" i="1"/>
  <c r="AE409" i="1"/>
  <c r="AA409" i="1"/>
  <c r="AC409" i="1"/>
  <c r="AP574" i="1"/>
  <c r="AT574" i="1"/>
  <c r="AV574" i="1" s="1"/>
  <c r="BT263" i="1"/>
  <c r="BR263" i="1"/>
  <c r="BC892" i="1"/>
  <c r="BA892" i="1"/>
  <c r="AC251" i="1"/>
  <c r="AA251" i="1"/>
  <c r="AG251" i="1"/>
  <c r="AE251" i="1"/>
  <c r="AA301" i="1"/>
  <c r="AE301" i="1"/>
  <c r="AC301" i="1"/>
  <c r="BC55" i="1"/>
  <c r="AP236" i="1"/>
  <c r="AT236" i="1"/>
  <c r="AN236" i="1"/>
  <c r="BT389" i="1"/>
  <c r="BP389" i="1"/>
  <c r="BN389" i="1"/>
  <c r="AR420" i="1"/>
  <c r="AP420" i="1"/>
  <c r="AE625" i="1"/>
  <c r="AC429" i="1"/>
  <c r="AE429" i="1"/>
  <c r="BN376" i="1"/>
  <c r="BT376" i="1"/>
  <c r="BR376" i="1"/>
  <c r="BP376" i="1"/>
  <c r="BN962" i="1"/>
  <c r="BT962" i="1"/>
  <c r="BP962" i="1"/>
  <c r="BR962" i="1"/>
  <c r="AE994" i="1"/>
  <c r="AC994" i="1"/>
  <c r="AA994" i="1"/>
  <c r="AN857" i="1"/>
  <c r="AP857" i="1"/>
  <c r="AR857" i="1"/>
  <c r="AR313" i="1"/>
  <c r="AP313" i="1"/>
  <c r="AN313" i="1"/>
  <c r="AT313" i="1"/>
  <c r="AE241" i="1"/>
  <c r="AG241" i="1"/>
  <c r="BR701" i="1"/>
  <c r="BN701" i="1"/>
  <c r="BT701" i="1"/>
  <c r="BN222" i="1"/>
  <c r="BT222" i="1"/>
  <c r="BR222" i="1"/>
  <c r="BP222" i="1"/>
  <c r="AG478" i="1"/>
  <c r="AE478" i="1"/>
  <c r="AC872" i="1"/>
  <c r="AE872" i="1"/>
  <c r="AE933" i="1"/>
  <c r="AA933" i="1"/>
  <c r="AG933" i="1"/>
  <c r="AE426" i="1"/>
  <c r="AG426" i="1"/>
  <c r="AC426" i="1"/>
  <c r="AA426" i="1"/>
  <c r="AE860" i="1"/>
  <c r="AG860" i="1"/>
  <c r="AC860" i="1"/>
  <c r="AN951" i="1"/>
  <c r="AR951" i="1"/>
  <c r="AT951" i="1"/>
  <c r="AP951" i="1"/>
  <c r="AC503" i="1"/>
  <c r="AG503" i="1"/>
  <c r="AA503" i="1"/>
  <c r="AR98" i="1"/>
  <c r="AT98" i="1"/>
  <c r="AN522" i="1"/>
  <c r="AT522" i="1"/>
  <c r="BR119" i="1"/>
  <c r="BT119" i="1"/>
  <c r="BT828" i="1"/>
  <c r="BN939" i="1"/>
  <c r="BR650" i="1"/>
  <c r="BG826" i="1"/>
  <c r="BR262" i="1"/>
  <c r="BT492" i="1"/>
  <c r="BT13" i="1"/>
  <c r="AR957" i="1"/>
  <c r="AT146" i="1"/>
  <c r="AP440" i="1"/>
  <c r="BA679" i="1"/>
  <c r="BE986" i="1"/>
  <c r="BR852" i="1"/>
  <c r="AR230" i="1"/>
  <c r="AN530" i="1"/>
  <c r="AR250" i="1"/>
  <c r="BT725" i="1"/>
  <c r="BR639" i="1"/>
  <c r="AE473" i="1"/>
  <c r="AC458" i="1"/>
  <c r="AP70" i="1"/>
  <c r="BP95" i="1"/>
  <c r="AN799" i="1"/>
  <c r="BN637" i="1"/>
  <c r="BT984" i="1"/>
  <c r="AC124" i="1"/>
  <c r="AC510" i="1"/>
  <c r="AC958" i="1"/>
  <c r="BC978" i="1"/>
  <c r="AR682" i="1"/>
  <c r="AT420" i="1"/>
  <c r="AN1000" i="1"/>
  <c r="BT871" i="1"/>
  <c r="AN624" i="1"/>
  <c r="AT482" i="1"/>
  <c r="BN263" i="1"/>
  <c r="AN118" i="1"/>
  <c r="AE526" i="1"/>
  <c r="BP518" i="1"/>
  <c r="AC544" i="1"/>
  <c r="AA625" i="1"/>
  <c r="AC884" i="1"/>
  <c r="AG350" i="1"/>
  <c r="AA434" i="1"/>
  <c r="AC457" i="1"/>
  <c r="BA884" i="1"/>
  <c r="AT867" i="1"/>
  <c r="AN116" i="1"/>
  <c r="BP679" i="1"/>
  <c r="AP908" i="1"/>
  <c r="AN579" i="1"/>
  <c r="BG831" i="1"/>
  <c r="AT51" i="1"/>
  <c r="BR221" i="1"/>
  <c r="BC899" i="1"/>
  <c r="AT165" i="1"/>
  <c r="AP771" i="1"/>
  <c r="AN163" i="1"/>
  <c r="BN119" i="1"/>
  <c r="BN575" i="1"/>
  <c r="AG994" i="1"/>
  <c r="AI994" i="1" s="1"/>
  <c r="AN546" i="1"/>
  <c r="AT331" i="1"/>
  <c r="BP701" i="1"/>
  <c r="AG358" i="1"/>
  <c r="BE892" i="1"/>
  <c r="BN342" i="1"/>
  <c r="AA429" i="1"/>
  <c r="AE546" i="1"/>
  <c r="AG840" i="1"/>
  <c r="BN882" i="1"/>
  <c r="BN578" i="1"/>
  <c r="BT430" i="1"/>
  <c r="AA419" i="1"/>
  <c r="AC419" i="1"/>
  <c r="AE419" i="1"/>
  <c r="BT690" i="1"/>
  <c r="BP690" i="1"/>
  <c r="AT821" i="1"/>
  <c r="AP821" i="1"/>
  <c r="AR821" i="1"/>
  <c r="AN928" i="1"/>
  <c r="AR928" i="1"/>
  <c r="AT928" i="1"/>
  <c r="AG784" i="1"/>
  <c r="AG28" i="1"/>
  <c r="AC989" i="1"/>
  <c r="BN764" i="1"/>
  <c r="AT749" i="1"/>
  <c r="AR749" i="1"/>
  <c r="BR522" i="1"/>
  <c r="BP285" i="1"/>
  <c r="BN690" i="1"/>
  <c r="BT285" i="1"/>
  <c r="AP928" i="1"/>
  <c r="BR690" i="1"/>
  <c r="BT365" i="1"/>
  <c r="BT583" i="1"/>
  <c r="AR666" i="1"/>
  <c r="AT666" i="1"/>
  <c r="AP666" i="1"/>
  <c r="AN666" i="1"/>
  <c r="BN709" i="1"/>
  <c r="BP709" i="1"/>
  <c r="BT709" i="1"/>
  <c r="AP181" i="1"/>
  <c r="AR181" i="1"/>
  <c r="AP984" i="1"/>
  <c r="AR984" i="1"/>
  <c r="AN293" i="1"/>
  <c r="AT293" i="1"/>
  <c r="AE175" i="1"/>
  <c r="AC175" i="1"/>
  <c r="AA175" i="1"/>
  <c r="AG518" i="1"/>
  <c r="AA518" i="1"/>
  <c r="AC518" i="1"/>
  <c r="AP798" i="1"/>
  <c r="AR798" i="1"/>
  <c r="AC109" i="1"/>
  <c r="AE109" i="1"/>
  <c r="AN989" i="1"/>
  <c r="BR709" i="1"/>
  <c r="AN201" i="1"/>
  <c r="BR438" i="1"/>
  <c r="BN438" i="1"/>
  <c r="AA495" i="1"/>
  <c r="AG495" i="1"/>
  <c r="AC495" i="1"/>
  <c r="AP56" i="1"/>
  <c r="AT56" i="1"/>
  <c r="AG788" i="1"/>
  <c r="AE788" i="1"/>
  <c r="AC524" i="1"/>
  <c r="BT453" i="1"/>
  <c r="BT733" i="1"/>
  <c r="AE874" i="1"/>
  <c r="AR498" i="1"/>
  <c r="AP498" i="1"/>
  <c r="AN498" i="1"/>
  <c r="AG171" i="1"/>
  <c r="AE171" i="1"/>
  <c r="AC171" i="1"/>
  <c r="AA947" i="1"/>
  <c r="AC947" i="1"/>
  <c r="AC321" i="1"/>
  <c r="AE321" i="1"/>
  <c r="AA321" i="1"/>
  <c r="BC617" i="1"/>
  <c r="AG598" i="1"/>
  <c r="BC856" i="1"/>
  <c r="BN828" i="1"/>
  <c r="BA453" i="1"/>
  <c r="AN957" i="1"/>
  <c r="BN464" i="1"/>
  <c r="BG337" i="1"/>
  <c r="BN852" i="1"/>
  <c r="BT875" i="1"/>
  <c r="BN305" i="1"/>
  <c r="AN228" i="1"/>
  <c r="AR966" i="1"/>
  <c r="AP530" i="1"/>
  <c r="AR912" i="1"/>
  <c r="AP740" i="1"/>
  <c r="BN251" i="1"/>
  <c r="BE606" i="1"/>
  <c r="BG868" i="1"/>
  <c r="BN103" i="1"/>
  <c r="BE532" i="1"/>
  <c r="BG986" i="1"/>
  <c r="BG689" i="1"/>
  <c r="AN433" i="1"/>
  <c r="AR615" i="1"/>
  <c r="BP487" i="1"/>
  <c r="BT927" i="1"/>
  <c r="BN980" i="1"/>
  <c r="BA964" i="1"/>
  <c r="BR318" i="1"/>
  <c r="BG112" i="1"/>
  <c r="BT439" i="1"/>
  <c r="BN439" i="1"/>
  <c r="BP18" i="1"/>
  <c r="BT18" i="1"/>
  <c r="BG556" i="1"/>
  <c r="BC945" i="1"/>
  <c r="AR248" i="1"/>
  <c r="BN45" i="1"/>
  <c r="AP942" i="1"/>
  <c r="AT305" i="1"/>
  <c r="BT99" i="1"/>
  <c r="AC49" i="1"/>
  <c r="AA111" i="1"/>
  <c r="AC779" i="1"/>
  <c r="AG439" i="1"/>
  <c r="BC377" i="1"/>
  <c r="BG686" i="1"/>
  <c r="BP203" i="1"/>
  <c r="AE169" i="1"/>
  <c r="AC237" i="1"/>
  <c r="BE579" i="1"/>
  <c r="BN730" i="1"/>
  <c r="BP914" i="1"/>
  <c r="BT317" i="1"/>
  <c r="AT248" i="1"/>
  <c r="BT45" i="1"/>
  <c r="BG788" i="1"/>
  <c r="BG315" i="1"/>
  <c r="AE159" i="1"/>
  <c r="AG323" i="1"/>
  <c r="AA660" i="1"/>
  <c r="AE956" i="1"/>
  <c r="AC286" i="1"/>
  <c r="BA617" i="1"/>
  <c r="BR416" i="1"/>
  <c r="AR964" i="1"/>
  <c r="BE377" i="1"/>
  <c r="BT150" i="1"/>
  <c r="AA602" i="1"/>
  <c r="AC169" i="1"/>
  <c r="AG913" i="1"/>
  <c r="AE926" i="1"/>
  <c r="AC969" i="1"/>
  <c r="AC819" i="1"/>
  <c r="AG346" i="1"/>
  <c r="AR182" i="1"/>
  <c r="BR202" i="1"/>
  <c r="AG403" i="1"/>
  <c r="AP409" i="1"/>
  <c r="AN541" i="1"/>
  <c r="AG50" i="1"/>
  <c r="AR674" i="1"/>
  <c r="AE235" i="1"/>
  <c r="BP532" i="1"/>
  <c r="BN532" i="1"/>
  <c r="AC176" i="1"/>
  <c r="AA176" i="1"/>
  <c r="AG605" i="1"/>
  <c r="AC605" i="1"/>
  <c r="AR583" i="1"/>
  <c r="AT583" i="1"/>
  <c r="AN605" i="1"/>
  <c r="AT605" i="1"/>
  <c r="AR605" i="1"/>
  <c r="BN500" i="1"/>
  <c r="BP500" i="1"/>
  <c r="BC965" i="1"/>
  <c r="BA965" i="1"/>
  <c r="BG965" i="1"/>
  <c r="AC567" i="1"/>
  <c r="AG567" i="1"/>
  <c r="AE567" i="1"/>
  <c r="AC880" i="1"/>
  <c r="AA880" i="1"/>
  <c r="AC287" i="1"/>
  <c r="AA287" i="1"/>
  <c r="AE482" i="1"/>
  <c r="AC482" i="1"/>
  <c r="AE654" i="1"/>
  <c r="AC654" i="1"/>
  <c r="BA279" i="1"/>
  <c r="BG279" i="1"/>
  <c r="BA987" i="1"/>
  <c r="BG987" i="1"/>
  <c r="BG270" i="1"/>
  <c r="BA270" i="1"/>
  <c r="BR640" i="1"/>
  <c r="BN640" i="1"/>
  <c r="AT981" i="1"/>
  <c r="AN981" i="1"/>
  <c r="AR212" i="1"/>
  <c r="BN705" i="1"/>
  <c r="AR566" i="1"/>
  <c r="AP566" i="1"/>
  <c r="AT566" i="1"/>
  <c r="AP534" i="1"/>
  <c r="AN534" i="1"/>
  <c r="AG691" i="1"/>
  <c r="AE691" i="1"/>
  <c r="AA691" i="1"/>
  <c r="AE459" i="1"/>
  <c r="AA459" i="1"/>
  <c r="AG575" i="1"/>
  <c r="AA575" i="1"/>
  <c r="AC575" i="1"/>
  <c r="AE575" i="1"/>
  <c r="BG250" i="1"/>
  <c r="BA250" i="1"/>
  <c r="AN268" i="1"/>
  <c r="AR268" i="1"/>
  <c r="AT268" i="1"/>
  <c r="AP268" i="1"/>
  <c r="AE258" i="1"/>
  <c r="AA258" i="1"/>
  <c r="BN647" i="1"/>
  <c r="BP647" i="1"/>
  <c r="BT647" i="1"/>
  <c r="BR647" i="1"/>
  <c r="AN375" i="1"/>
  <c r="AT375" i="1"/>
  <c r="AE131" i="1"/>
  <c r="AA131" i="1"/>
  <c r="AG131" i="1"/>
  <c r="AC131" i="1"/>
  <c r="AN446" i="1"/>
  <c r="AG915" i="1"/>
  <c r="AN956" i="1"/>
  <c r="AA245" i="1"/>
  <c r="AG245" i="1"/>
  <c r="AT898" i="1"/>
  <c r="AR898" i="1"/>
  <c r="AP898" i="1"/>
  <c r="BP489" i="1"/>
  <c r="BN489" i="1"/>
  <c r="BT489" i="1"/>
  <c r="AG652" i="1"/>
  <c r="AA923" i="1"/>
  <c r="BN494" i="1"/>
  <c r="AN926" i="1"/>
  <c r="AN206" i="1"/>
  <c r="AA661" i="1"/>
  <c r="AR818" i="1"/>
  <c r="AV818" i="1" s="1"/>
  <c r="AN818" i="1"/>
  <c r="AP818" i="1"/>
  <c r="AP715" i="1"/>
  <c r="BT418" i="1"/>
  <c r="BP418" i="1"/>
  <c r="AA226" i="1"/>
  <c r="AC226" i="1"/>
  <c r="AG640" i="1"/>
  <c r="AA640" i="1"/>
  <c r="AC640" i="1"/>
  <c r="AR950" i="1"/>
  <c r="AG886" i="1"/>
  <c r="AE886" i="1"/>
  <c r="AA886" i="1"/>
  <c r="BT775" i="1"/>
  <c r="BP775" i="1"/>
  <c r="BG948" i="1"/>
  <c r="BA948" i="1"/>
  <c r="AR257" i="1"/>
  <c r="AT257" i="1"/>
  <c r="AT751" i="1"/>
  <c r="AP751" i="1"/>
  <c r="AN751" i="1"/>
  <c r="AE600" i="1"/>
  <c r="AP612" i="1"/>
  <c r="AT612" i="1"/>
  <c r="AR612" i="1"/>
  <c r="BR296" i="1"/>
  <c r="BP296" i="1"/>
  <c r="AE641" i="1"/>
  <c r="AA641" i="1"/>
  <c r="AE278" i="1"/>
  <c r="AA278" i="1"/>
  <c r="AC278" i="1"/>
  <c r="AG549" i="1"/>
  <c r="AC549" i="1"/>
  <c r="AA549" i="1"/>
  <c r="AE696" i="1"/>
  <c r="AG696" i="1"/>
  <c r="AA696" i="1"/>
  <c r="AA918" i="1"/>
  <c r="AC918" i="1"/>
  <c r="AE773" i="1"/>
  <c r="AC773" i="1"/>
  <c r="AG465" i="1"/>
  <c r="AA465" i="1"/>
  <c r="AA20" i="1"/>
  <c r="BC215" i="1"/>
  <c r="BA215" i="1"/>
  <c r="AG206" i="1"/>
  <c r="AC206" i="1"/>
  <c r="AA206" i="1"/>
  <c r="BA264" i="1"/>
  <c r="BC264" i="1"/>
  <c r="BG264" i="1"/>
  <c r="AA383" i="1"/>
  <c r="AG383" i="1"/>
  <c r="BN52" i="1"/>
  <c r="BP52" i="1"/>
  <c r="AE792" i="1"/>
  <c r="AC792" i="1"/>
  <c r="BN572" i="1"/>
  <c r="BT572" i="1"/>
  <c r="AR696" i="1"/>
  <c r="AN696" i="1"/>
  <c r="AT696" i="1"/>
  <c r="AE244" i="1"/>
  <c r="AC244" i="1"/>
  <c r="BP998" i="1"/>
  <c r="BN998" i="1"/>
  <c r="AG194" i="1"/>
  <c r="AA194" i="1"/>
  <c r="AT310" i="1"/>
  <c r="AR310" i="1"/>
  <c r="AC140" i="1"/>
  <c r="AE140" i="1"/>
  <c r="AA140" i="1"/>
  <c r="BC348" i="1"/>
  <c r="BE348" i="1"/>
  <c r="BG348" i="1"/>
  <c r="BA348" i="1"/>
  <c r="AT883" i="1"/>
  <c r="BE836" i="1"/>
  <c r="AT311" i="1"/>
  <c r="BE902" i="1"/>
  <c r="BN514" i="1"/>
  <c r="BC431" i="1"/>
  <c r="BT106" i="1"/>
  <c r="BT188" i="1"/>
  <c r="AT739" i="1"/>
  <c r="AP467" i="1"/>
  <c r="BA315" i="1"/>
  <c r="AC111" i="1"/>
  <c r="AE650" i="1"/>
  <c r="BN189" i="1"/>
  <c r="AT910" i="1"/>
  <c r="AP840" i="1"/>
  <c r="BT842" i="1"/>
  <c r="BT570" i="1"/>
  <c r="AA327" i="1"/>
  <c r="AA324" i="1"/>
  <c r="AA819" i="1"/>
  <c r="AC936" i="1"/>
  <c r="AR296" i="1"/>
  <c r="AP461" i="1"/>
  <c r="BN202" i="1"/>
  <c r="BR395" i="1"/>
  <c r="AN409" i="1"/>
  <c r="AG176" i="1"/>
  <c r="BG215" i="1"/>
  <c r="BE270" i="1"/>
  <c r="BR572" i="1"/>
  <c r="BE987" i="1"/>
  <c r="BN775" i="1"/>
  <c r="AG244" i="1"/>
  <c r="AA416" i="1"/>
  <c r="AE918" i="1"/>
  <c r="AG880" i="1"/>
  <c r="AA567" i="1"/>
  <c r="BG776" i="1"/>
  <c r="BT52" i="1"/>
  <c r="AE245" i="1"/>
  <c r="AC886" i="1"/>
  <c r="AA885" i="1"/>
  <c r="BN296" i="1"/>
  <c r="AP981" i="1"/>
  <c r="AT44" i="1"/>
  <c r="AP605" i="1"/>
  <c r="AA482" i="1"/>
  <c r="AP1003" i="1"/>
  <c r="AN1003" i="1"/>
  <c r="AT171" i="1"/>
  <c r="AE895" i="1"/>
  <c r="AA895" i="1"/>
  <c r="BT605" i="1"/>
  <c r="AE952" i="1"/>
  <c r="AA952" i="1"/>
  <c r="AG283" i="1"/>
  <c r="AE283" i="1"/>
  <c r="AA521" i="1"/>
  <c r="AA247" i="1"/>
  <c r="AR171" i="1"/>
  <c r="AC895" i="1"/>
  <c r="AR261" i="1"/>
  <c r="BP432" i="1"/>
  <c r="BR432" i="1"/>
  <c r="BE79" i="1"/>
  <c r="BG79" i="1"/>
  <c r="AT708" i="1"/>
  <c r="BC677" i="1"/>
  <c r="BA677" i="1"/>
  <c r="BT662" i="1"/>
  <c r="BR662" i="1"/>
  <c r="BE520" i="1"/>
  <c r="BG520" i="1"/>
  <c r="BC593" i="1"/>
  <c r="BE593" i="1"/>
  <c r="BC926" i="1"/>
  <c r="BE926" i="1"/>
  <c r="AP258" i="1"/>
  <c r="BE393" i="1"/>
  <c r="AT634" i="1"/>
  <c r="AR634" i="1"/>
  <c r="BR592" i="1"/>
  <c r="BN592" i="1"/>
  <c r="BT295" i="1"/>
  <c r="BN295" i="1"/>
  <c r="BG657" i="1"/>
  <c r="BA564" i="1"/>
  <c r="BC564" i="1"/>
  <c r="BT965" i="1"/>
  <c r="BN965" i="1"/>
  <c r="AP172" i="1"/>
  <c r="AN297" i="1"/>
  <c r="AR297" i="1"/>
  <c r="BN806" i="1"/>
  <c r="BP806" i="1"/>
  <c r="AE61" i="1"/>
  <c r="AC61" i="1"/>
  <c r="AC195" i="1"/>
  <c r="AE195" i="1"/>
  <c r="AC56" i="1"/>
  <c r="AA56" i="1"/>
  <c r="AT995" i="1"/>
  <c r="AP995" i="1"/>
  <c r="AN793" i="1"/>
  <c r="AR793" i="1"/>
  <c r="BE188" i="1"/>
  <c r="BG188" i="1"/>
  <c r="BN213" i="1"/>
  <c r="BP213" i="1"/>
  <c r="AA156" i="1"/>
  <c r="AP263" i="1"/>
  <c r="AR723" i="1"/>
  <c r="AA412" i="1"/>
  <c r="AG412" i="1"/>
  <c r="BP63" i="1"/>
  <c r="BN63" i="1"/>
  <c r="AC837" i="1"/>
  <c r="AE837" i="1"/>
  <c r="AG837" i="1"/>
  <c r="BE216" i="1"/>
  <c r="BG216" i="1"/>
  <c r="BA368" i="1"/>
  <c r="BC368" i="1"/>
  <c r="BC656" i="1"/>
  <c r="BA656" i="1"/>
  <c r="AC414" i="1"/>
  <c r="AE414" i="1"/>
  <c r="AG414" i="1"/>
  <c r="AT586" i="1"/>
  <c r="AN586" i="1"/>
  <c r="AT967" i="1"/>
  <c r="AN967" i="1"/>
  <c r="AR785" i="1"/>
  <c r="AN785" i="1"/>
  <c r="BN70" i="1"/>
  <c r="BR70" i="1"/>
  <c r="BT70" i="1"/>
  <c r="AP745" i="1"/>
  <c r="AN745" i="1"/>
  <c r="BE655" i="1"/>
  <c r="BC655" i="1"/>
  <c r="BA655" i="1"/>
  <c r="AE746" i="1"/>
  <c r="AG746" i="1"/>
  <c r="AA769" i="1"/>
  <c r="AC769" i="1"/>
  <c r="AG787" i="1"/>
  <c r="AC787" i="1"/>
  <c r="BP120" i="1"/>
  <c r="BR120" i="1"/>
  <c r="AR722" i="1"/>
  <c r="AN722" i="1"/>
  <c r="BA81" i="1"/>
  <c r="BC139" i="1"/>
  <c r="BG139" i="1"/>
  <c r="BA139" i="1"/>
  <c r="BP802" i="1"/>
  <c r="BR802" i="1"/>
  <c r="AN302" i="1"/>
  <c r="AR302" i="1"/>
  <c r="BC847" i="1"/>
  <c r="BA847" i="1"/>
  <c r="AA847" i="1"/>
  <c r="AC847" i="1"/>
  <c r="AA370" i="1"/>
  <c r="AE370" i="1"/>
  <c r="AP734" i="1"/>
  <c r="AR734" i="1"/>
  <c r="AG491" i="1"/>
  <c r="AA491" i="1"/>
  <c r="AG589" i="1"/>
  <c r="AA589" i="1"/>
  <c r="AC589" i="1"/>
  <c r="AC911" i="1"/>
  <c r="AG911" i="1"/>
  <c r="AA911" i="1"/>
  <c r="AG548" i="1"/>
  <c r="AA548" i="1"/>
  <c r="AA310" i="1"/>
  <c r="AC310" i="1"/>
  <c r="AE310" i="1"/>
  <c r="AC711" i="1"/>
  <c r="AE711" i="1"/>
  <c r="AG293" i="1"/>
  <c r="AA293" i="1"/>
  <c r="AE293" i="1"/>
  <c r="AC951" i="1"/>
  <c r="AA951" i="1"/>
  <c r="AN499" i="1"/>
  <c r="AR499" i="1"/>
  <c r="BN246" i="1"/>
  <c r="BT246" i="1"/>
  <c r="AN726" i="1"/>
  <c r="AP726" i="1"/>
  <c r="AG798" i="1"/>
  <c r="AC798" i="1"/>
  <c r="AE798" i="1"/>
  <c r="AG601" i="1"/>
  <c r="AE601" i="1"/>
  <c r="AT330" i="1"/>
  <c r="AP330" i="1"/>
  <c r="AR330" i="1"/>
  <c r="AC421" i="1"/>
  <c r="AE421" i="1"/>
  <c r="AA397" i="1"/>
  <c r="AE397" i="1"/>
  <c r="AC371" i="1"/>
  <c r="AA371" i="1"/>
  <c r="AG371" i="1"/>
  <c r="BT768" i="1"/>
  <c r="AR388" i="1"/>
  <c r="AN388" i="1"/>
  <c r="BT551" i="1"/>
  <c r="BN551" i="1"/>
  <c r="AN88" i="1"/>
  <c r="AG220" i="1"/>
  <c r="AE107" i="1"/>
  <c r="AA476" i="1"/>
  <c r="AE476" i="1"/>
  <c r="AA971" i="1"/>
  <c r="AC971" i="1"/>
  <c r="AG573" i="1"/>
  <c r="AE573" i="1"/>
  <c r="AA573" i="1"/>
  <c r="AG934" i="1"/>
  <c r="AA934" i="1"/>
  <c r="AA563" i="1"/>
  <c r="AC976" i="1"/>
  <c r="AE976" i="1"/>
  <c r="AC857" i="1"/>
  <c r="AA857" i="1"/>
  <c r="AA790" i="1"/>
  <c r="AG790" i="1"/>
  <c r="BP486" i="1"/>
  <c r="BN486" i="1"/>
  <c r="BC209" i="1"/>
  <c r="BP527" i="1"/>
  <c r="AN572" i="1"/>
  <c r="AP572" i="1"/>
  <c r="AA714" i="1"/>
  <c r="AC714" i="1"/>
  <c r="AE501" i="1"/>
  <c r="AG501" i="1"/>
  <c r="AN162" i="1"/>
  <c r="AP162" i="1"/>
  <c r="AG117" i="1"/>
  <c r="AA117" i="1"/>
  <c r="BR810" i="1"/>
  <c r="BN810" i="1"/>
  <c r="AN858" i="1"/>
  <c r="AP858" i="1"/>
  <c r="BN689" i="1"/>
  <c r="BP154" i="1"/>
  <c r="AP264" i="1"/>
  <c r="AR264" i="1"/>
  <c r="AP273" i="1"/>
  <c r="AT273" i="1"/>
  <c r="AE750" i="1"/>
  <c r="AC750" i="1"/>
  <c r="AN476" i="1"/>
  <c r="AR476" i="1"/>
  <c r="BP909" i="1"/>
  <c r="BN909" i="1"/>
  <c r="AC543" i="1"/>
  <c r="AE543" i="1"/>
  <c r="BT212" i="1"/>
  <c r="BR212" i="1"/>
  <c r="BP212" i="1"/>
  <c r="AR456" i="1"/>
  <c r="AN456" i="1"/>
  <c r="BE56" i="1"/>
  <c r="BN462" i="1"/>
  <c r="BT559" i="1"/>
  <c r="BE674" i="1"/>
  <c r="AT467" i="1"/>
  <c r="AR299" i="1"/>
  <c r="BC947" i="1"/>
  <c r="AA914" i="1"/>
  <c r="AE57" i="1"/>
  <c r="AP868" i="1"/>
  <c r="BE278" i="1"/>
  <c r="BP976" i="1"/>
  <c r="AT829" i="1"/>
  <c r="AN759" i="1"/>
  <c r="BE915" i="1"/>
  <c r="BN898" i="1"/>
  <c r="BA750" i="1"/>
  <c r="BA777" i="1"/>
  <c r="BE515" i="1"/>
  <c r="AC108" i="1"/>
  <c r="BN813" i="1"/>
  <c r="BC780" i="1"/>
  <c r="AR256" i="1"/>
  <c r="AA805" i="1"/>
  <c r="BN286" i="1"/>
  <c r="AN634" i="1"/>
  <c r="BT592" i="1"/>
  <c r="BR295" i="1"/>
  <c r="BG211" i="1"/>
  <c r="AA475" i="1"/>
  <c r="AT153" i="1"/>
  <c r="BN314" i="1"/>
  <c r="BR968" i="1"/>
  <c r="BT462" i="1"/>
  <c r="BP559" i="1"/>
  <c r="BE777" i="1"/>
  <c r="BC515" i="1"/>
  <c r="BN831" i="1"/>
  <c r="AT252" i="1"/>
  <c r="BA177" i="1"/>
  <c r="AP439" i="1"/>
  <c r="BG731" i="1"/>
  <c r="AG559" i="1"/>
  <c r="AA752" i="1"/>
  <c r="AC315" i="1"/>
  <c r="AC687" i="1"/>
  <c r="AC568" i="1"/>
  <c r="AG469" i="1"/>
  <c r="AA463" i="1"/>
  <c r="AA477" i="1"/>
  <c r="AE331" i="1"/>
  <c r="AG448" i="1"/>
  <c r="AG985" i="1"/>
  <c r="AI985" i="1" s="1"/>
  <c r="AE755" i="1"/>
  <c r="BN976" i="1"/>
  <c r="BT883" i="1"/>
  <c r="AT492" i="1"/>
  <c r="BG941" i="1"/>
  <c r="BC393" i="1"/>
  <c r="BA593" i="1"/>
  <c r="BA957" i="1"/>
  <c r="BA769" i="1"/>
  <c r="AP634" i="1"/>
  <c r="BP592" i="1"/>
  <c r="BC346" i="1"/>
  <c r="BR445" i="1"/>
  <c r="BP295" i="1"/>
  <c r="AT97" i="1"/>
  <c r="BE657" i="1"/>
  <c r="AT805" i="1"/>
  <c r="BR531" i="1"/>
  <c r="AR168" i="1"/>
  <c r="AP594" i="1"/>
  <c r="AR180" i="1"/>
  <c r="AN484" i="1"/>
  <c r="BE189" i="1"/>
  <c r="BT503" i="1"/>
  <c r="AC433" i="1"/>
  <c r="BP89" i="1"/>
  <c r="BR206" i="1"/>
  <c r="AT737" i="1"/>
  <c r="AP732" i="1"/>
  <c r="AP442" i="1"/>
  <c r="BP69" i="1"/>
  <c r="AN369" i="1"/>
  <c r="AP367" i="1"/>
  <c r="BP38" i="1"/>
  <c r="BT657" i="1"/>
  <c r="AG973" i="1"/>
  <c r="AE475" i="1"/>
  <c r="AE485" i="1"/>
  <c r="AA620" i="1"/>
  <c r="AC219" i="1"/>
  <c r="AR119" i="1"/>
  <c r="BE929" i="1"/>
  <c r="AP76" i="1"/>
  <c r="AP614" i="1"/>
  <c r="AT99" i="1"/>
  <c r="AN357" i="1"/>
  <c r="BT334" i="1"/>
  <c r="AN157" i="1"/>
  <c r="AP976" i="1"/>
  <c r="AV976" i="1" s="1"/>
  <c r="AC183" i="1"/>
  <c r="BP104" i="1"/>
  <c r="AP336" i="1"/>
  <c r="BN612" i="1"/>
  <c r="AR639" i="1"/>
  <c r="BC410" i="1"/>
  <c r="BP513" i="1"/>
  <c r="BT629" i="1"/>
  <c r="BR753" i="1"/>
  <c r="AE34" i="1"/>
  <c r="AG731" i="1"/>
  <c r="AC1003" i="1"/>
  <c r="AE204" i="1"/>
  <c r="AC547" i="1"/>
  <c r="BC472" i="1"/>
  <c r="AR655" i="1"/>
  <c r="BN450" i="1"/>
  <c r="AR971" i="1"/>
  <c r="AP658" i="1"/>
  <c r="AR572" i="1"/>
  <c r="BT120" i="1"/>
  <c r="AT734" i="1"/>
  <c r="AV734" i="1" s="1"/>
  <c r="AT726" i="1"/>
  <c r="BR63" i="1"/>
  <c r="AT88" i="1"/>
  <c r="AR424" i="1"/>
  <c r="BP407" i="1"/>
  <c r="AA750" i="1"/>
  <c r="AR273" i="1"/>
  <c r="BP762" i="1"/>
  <c r="AA148" i="1"/>
  <c r="AP388" i="1"/>
  <c r="BG375" i="1"/>
  <c r="AC501" i="1"/>
  <c r="AR858" i="1"/>
  <c r="AG847" i="1"/>
  <c r="AE857" i="1"/>
  <c r="AC858" i="1"/>
  <c r="AG971" i="1"/>
  <c r="AC548" i="1"/>
  <c r="AC764" i="1"/>
  <c r="BC489" i="1"/>
  <c r="AT302" i="1"/>
  <c r="AT722" i="1"/>
  <c r="AP586" i="1"/>
  <c r="BN644" i="1"/>
  <c r="BV644" i="1" s="1"/>
  <c r="AC180" i="1"/>
  <c r="AE541" i="1"/>
  <c r="AG499" i="1"/>
  <c r="AE517" i="1"/>
  <c r="AE787" i="1"/>
  <c r="AE769" i="1"/>
  <c r="AA746" i="1"/>
  <c r="AA980" i="1"/>
  <c r="BE139" i="1"/>
  <c r="BP70" i="1"/>
  <c r="AT785" i="1"/>
  <c r="AC269" i="1"/>
  <c r="BA1001" i="1"/>
  <c r="AP499" i="1"/>
  <c r="AN414" i="1"/>
  <c r="AE371" i="1"/>
  <c r="AA976" i="1"/>
  <c r="AE714" i="1"/>
  <c r="AI714" i="1" s="1"/>
  <c r="AA421" i="1"/>
  <c r="AC293" i="1"/>
  <c r="AG476" i="1"/>
  <c r="AG739" i="1"/>
  <c r="AC657" i="1"/>
  <c r="AE693" i="1"/>
  <c r="AP277" i="1"/>
  <c r="BN352" i="1"/>
  <c r="BP352" i="1"/>
  <c r="BN173" i="1"/>
  <c r="BR173" i="1"/>
  <c r="AT222" i="1"/>
  <c r="AN222" i="1"/>
  <c r="AT538" i="1"/>
  <c r="AP538" i="1"/>
  <c r="BE680" i="1"/>
  <c r="BC680" i="1"/>
  <c r="AT801" i="1"/>
  <c r="AG868" i="1"/>
  <c r="AC868" i="1"/>
  <c r="AE531" i="1"/>
  <c r="AA430" i="1"/>
  <c r="AG430" i="1"/>
  <c r="BP372" i="1"/>
  <c r="BN372" i="1"/>
  <c r="BN778" i="1"/>
  <c r="BG883" i="1"/>
  <c r="BA883" i="1"/>
  <c r="BN194" i="1"/>
  <c r="BP194" i="1"/>
  <c r="AR681" i="1"/>
  <c r="AN681" i="1"/>
  <c r="BP224" i="1"/>
  <c r="BR224" i="1"/>
  <c r="BC428" i="1"/>
  <c r="BR748" i="1"/>
  <c r="BP748" i="1"/>
  <c r="AG960" i="1"/>
  <c r="AE960" i="1"/>
  <c r="AA960" i="1"/>
  <c r="AC588" i="1"/>
  <c r="AE588" i="1"/>
  <c r="AC555" i="1"/>
  <c r="AE555" i="1"/>
  <c r="AG314" i="1"/>
  <c r="AE314" i="1"/>
  <c r="AC777" i="1"/>
  <c r="AA777" i="1"/>
  <c r="AG777" i="1"/>
  <c r="BE210" i="1"/>
  <c r="BA210" i="1"/>
  <c r="AT842" i="1"/>
  <c r="AR842" i="1"/>
  <c r="AT555" i="1"/>
  <c r="AR555" i="1"/>
  <c r="AT656" i="1"/>
  <c r="AN841" i="1"/>
  <c r="AR841" i="1"/>
  <c r="AT166" i="1"/>
  <c r="AR673" i="1"/>
  <c r="AN673" i="1"/>
  <c r="AT90" i="1"/>
  <c r="BA356" i="1"/>
  <c r="BE356" i="1"/>
  <c r="BG356" i="1"/>
  <c r="BG991" i="1"/>
  <c r="BA991" i="1"/>
  <c r="BE991" i="1"/>
  <c r="BP568" i="1"/>
  <c r="BT568" i="1"/>
  <c r="BN833" i="1"/>
  <c r="BT833" i="1"/>
  <c r="AR224" i="1"/>
  <c r="AN224" i="1"/>
  <c r="AN986" i="1"/>
  <c r="AT986" i="1"/>
  <c r="AP986" i="1"/>
  <c r="BT887" i="1"/>
  <c r="BN887" i="1"/>
  <c r="BP887" i="1"/>
  <c r="BP900" i="1"/>
  <c r="BN900" i="1"/>
  <c r="BR900" i="1"/>
  <c r="AN938" i="1"/>
  <c r="AR938" i="1"/>
  <c r="BN658" i="1"/>
  <c r="BT658" i="1"/>
  <c r="BR201" i="1"/>
  <c r="BT201" i="1"/>
  <c r="BN201" i="1"/>
  <c r="BC822" i="1"/>
  <c r="BE822" i="1"/>
  <c r="BG822" i="1"/>
  <c r="BI822" i="1" s="1"/>
  <c r="BA783" i="1"/>
  <c r="BG783" i="1"/>
  <c r="BE535" i="1"/>
  <c r="BC535" i="1"/>
  <c r="BA535" i="1"/>
  <c r="BR797" i="1"/>
  <c r="BN797" i="1"/>
  <c r="BP797" i="1"/>
  <c r="BE864" i="1"/>
  <c r="BC864" i="1"/>
  <c r="AP144" i="1"/>
  <c r="AR200" i="1"/>
  <c r="BN392" i="1"/>
  <c r="BT392" i="1"/>
  <c r="BR392" i="1"/>
  <c r="BR838" i="1"/>
  <c r="BN838" i="1"/>
  <c r="BP838" i="1"/>
  <c r="BP303" i="1"/>
  <c r="BR303" i="1"/>
  <c r="BN303" i="1"/>
  <c r="BE947" i="1"/>
  <c r="BA947" i="1"/>
  <c r="BE224" i="1"/>
  <c r="AR811" i="1"/>
  <c r="AT811" i="1"/>
  <c r="AN811" i="1"/>
  <c r="BC301" i="1"/>
  <c r="BT473" i="1"/>
  <c r="BP473" i="1"/>
  <c r="BR645" i="1"/>
  <c r="BT645" i="1"/>
  <c r="BP623" i="1"/>
  <c r="BT623" i="1"/>
  <c r="BN738" i="1"/>
  <c r="BC276" i="1"/>
  <c r="BA276" i="1"/>
  <c r="BR260" i="1"/>
  <c r="BT260" i="1"/>
  <c r="BT860" i="1"/>
  <c r="BR860" i="1"/>
  <c r="AT472" i="1"/>
  <c r="AR472" i="1"/>
  <c r="AN600" i="1"/>
  <c r="BA848" i="1"/>
  <c r="BC848" i="1"/>
  <c r="AP789" i="1"/>
  <c r="AC216" i="1"/>
  <c r="AA216" i="1"/>
  <c r="AC591" i="1"/>
  <c r="AA591" i="1"/>
  <c r="AA136" i="1"/>
  <c r="BN866" i="1"/>
  <c r="BP239" i="1"/>
  <c r="BR239" i="1"/>
  <c r="AN631" i="1"/>
  <c r="AT930" i="1"/>
  <c r="AP930" i="1"/>
  <c r="AR930" i="1"/>
  <c r="AR249" i="1"/>
  <c r="BN850" i="1"/>
  <c r="BT850" i="1"/>
  <c r="BP686" i="1"/>
  <c r="BR686" i="1"/>
  <c r="BN686" i="1"/>
  <c r="AG949" i="1"/>
  <c r="AA949" i="1"/>
  <c r="AG382" i="1"/>
  <c r="AC382" i="1"/>
  <c r="AA705" i="1"/>
  <c r="AE705" i="1"/>
  <c r="AG529" i="1"/>
  <c r="AA529" i="1"/>
  <c r="AA184" i="1"/>
  <c r="AC184" i="1"/>
  <c r="AG184" i="1"/>
  <c r="AE103" i="1"/>
  <c r="AG103" i="1"/>
  <c r="BP885" i="1"/>
  <c r="BT885" i="1"/>
  <c r="BN885" i="1"/>
  <c r="BP698" i="1"/>
  <c r="BT698" i="1"/>
  <c r="BP358" i="1"/>
  <c r="BT358" i="1"/>
  <c r="BN358" i="1"/>
  <c r="BP760" i="1"/>
  <c r="BT760" i="1"/>
  <c r="BR760" i="1"/>
  <c r="BP543" i="1"/>
  <c r="BC408" i="1"/>
  <c r="AP222" i="1"/>
  <c r="BE783" i="1"/>
  <c r="AT938" i="1"/>
  <c r="AA474" i="1"/>
  <c r="AC467" i="1"/>
  <c r="BG428" i="1"/>
  <c r="AE136" i="1"/>
  <c r="BN281" i="1"/>
  <c r="BT281" i="1"/>
  <c r="BA257" i="1"/>
  <c r="BC257" i="1"/>
  <c r="BC582" i="1"/>
  <c r="BE582" i="1"/>
  <c r="BR542" i="1"/>
  <c r="BP542" i="1"/>
  <c r="AP241" i="1"/>
  <c r="AN241" i="1"/>
  <c r="AE1002" i="1"/>
  <c r="AG592" i="1"/>
  <c r="AE592" i="1"/>
  <c r="AG756" i="1"/>
  <c r="AE756" i="1"/>
  <c r="AA336" i="1"/>
  <c r="BR195" i="1"/>
  <c r="BN195" i="1"/>
  <c r="BA169" i="1"/>
  <c r="BG169" i="1"/>
  <c r="AN766" i="1"/>
  <c r="AT766" i="1"/>
  <c r="AT350" i="1"/>
  <c r="AR350" i="1"/>
  <c r="AN941" i="1"/>
  <c r="AT941" i="1"/>
  <c r="AT426" i="1"/>
  <c r="AG347" i="1"/>
  <c r="AC347" i="1"/>
  <c r="AE347" i="1"/>
  <c r="BT653" i="1"/>
  <c r="BE408" i="1"/>
  <c r="BG251" i="1"/>
  <c r="BP953" i="1"/>
  <c r="BA79" i="1"/>
  <c r="AP801" i="1"/>
  <c r="BP201" i="1"/>
  <c r="AG682" i="1"/>
  <c r="BP850" i="1"/>
  <c r="BN239" i="1"/>
  <c r="AA531" i="1"/>
  <c r="BP662" i="1"/>
  <c r="BA148" i="1"/>
  <c r="AN492" i="1"/>
  <c r="BG926" i="1"/>
  <c r="BN662" i="1"/>
  <c r="BV662" i="1" s="1"/>
  <c r="BT286" i="1"/>
  <c r="BA520" i="1"/>
  <c r="BG677" i="1"/>
  <c r="BG957" i="1"/>
  <c r="BR958" i="1"/>
  <c r="BT905" i="1"/>
  <c r="BR905" i="1"/>
  <c r="AT709" i="1"/>
  <c r="AN709" i="1"/>
  <c r="AP709" i="1"/>
  <c r="BC274" i="1"/>
  <c r="BG274" i="1"/>
  <c r="AP899" i="1"/>
  <c r="AT899" i="1"/>
  <c r="BA349" i="1"/>
  <c r="BE349" i="1"/>
  <c r="BR940" i="1"/>
  <c r="BP940" i="1"/>
  <c r="BN940" i="1"/>
  <c r="BG588" i="1"/>
  <c r="BE388" i="1"/>
  <c r="BA388" i="1"/>
  <c r="BC388" i="1"/>
  <c r="AR335" i="1"/>
  <c r="AN335" i="1"/>
  <c r="BE34" i="1"/>
  <c r="BT406" i="1"/>
  <c r="BR406" i="1"/>
  <c r="BN406" i="1"/>
  <c r="BA231" i="1"/>
  <c r="BG231" i="1"/>
  <c r="BE231" i="1"/>
  <c r="AT379" i="1"/>
  <c r="AN379" i="1"/>
  <c r="AR397" i="1"/>
  <c r="AP397" i="1"/>
  <c r="BT910" i="1"/>
  <c r="BP910" i="1"/>
  <c r="BN907" i="1"/>
  <c r="BT907" i="1"/>
  <c r="AP115" i="1"/>
  <c r="AP888" i="1"/>
  <c r="AT888" i="1"/>
  <c r="AR888" i="1"/>
  <c r="BR591" i="1"/>
  <c r="BN591" i="1"/>
  <c r="BT505" i="1"/>
  <c r="BR505" i="1"/>
  <c r="BE444" i="1"/>
  <c r="BG444" i="1"/>
  <c r="BN932" i="1"/>
  <c r="BT932" i="1"/>
  <c r="BP932" i="1"/>
  <c r="AA91" i="1"/>
  <c r="AC91" i="1"/>
  <c r="AC517" i="1"/>
  <c r="AA517" i="1"/>
  <c r="AA433" i="1"/>
  <c r="AG433" i="1"/>
  <c r="AE444" i="1"/>
  <c r="AC444" i="1"/>
  <c r="AG395" i="1"/>
  <c r="AE395" i="1"/>
  <c r="AG342" i="1"/>
  <c r="AC342" i="1"/>
  <c r="AA342" i="1"/>
  <c r="BN798" i="1"/>
  <c r="BT798" i="1"/>
  <c r="BE564" i="1"/>
  <c r="BG564" i="1"/>
  <c r="BN206" i="1"/>
  <c r="BP206" i="1"/>
  <c r="AN423" i="1"/>
  <c r="AP423" i="1"/>
  <c r="AN685" i="1"/>
  <c r="AT866" i="1"/>
  <c r="AN866" i="1"/>
  <c r="AV866" i="1" s="1"/>
  <c r="BN135" i="1"/>
  <c r="BP135" i="1"/>
  <c r="AP492" i="1"/>
  <c r="BE677" i="1"/>
  <c r="BP958" i="1"/>
  <c r="AN712" i="1"/>
  <c r="BC41" i="1"/>
  <c r="BE894" i="1"/>
  <c r="BA894" i="1"/>
  <c r="AG343" i="1"/>
  <c r="AE343" i="1"/>
  <c r="BP449" i="1"/>
  <c r="BR449" i="1"/>
  <c r="BC767" i="1"/>
  <c r="BA767" i="1"/>
  <c r="BT537" i="1"/>
  <c r="BR537" i="1"/>
  <c r="BP537" i="1"/>
  <c r="AP797" i="1"/>
  <c r="AN797" i="1"/>
  <c r="AR473" i="1"/>
  <c r="AP473" i="1"/>
  <c r="BE255" i="1"/>
  <c r="BR381" i="1"/>
  <c r="BP877" i="1"/>
  <c r="BT877" i="1"/>
  <c r="BA329" i="1"/>
  <c r="BE329" i="1"/>
  <c r="BN348" i="1"/>
  <c r="BR348" i="1"/>
  <c r="BR242" i="1"/>
  <c r="BP242" i="1"/>
  <c r="BA854" i="1"/>
  <c r="BE854" i="1"/>
  <c r="BC282" i="1"/>
  <c r="BA282" i="1"/>
  <c r="BA560" i="1"/>
  <c r="AR462" i="1"/>
  <c r="BT966" i="1"/>
  <c r="AE818" i="1"/>
  <c r="AG818" i="1"/>
  <c r="AC818" i="1"/>
  <c r="AA1004" i="1"/>
  <c r="AE1004" i="1"/>
  <c r="AC1004" i="1"/>
  <c r="BT784" i="1"/>
  <c r="BR784" i="1"/>
  <c r="BP784" i="1"/>
  <c r="BC804" i="1"/>
  <c r="BG804" i="1"/>
  <c r="BE804" i="1"/>
  <c r="AR878" i="1"/>
  <c r="AP878" i="1"/>
  <c r="AT633" i="1"/>
  <c r="AR633" i="1"/>
  <c r="AT543" i="1"/>
  <c r="BT277" i="1"/>
  <c r="BR277" i="1"/>
  <c r="AG817" i="1"/>
  <c r="AE817" i="1"/>
  <c r="AR999" i="1"/>
  <c r="AT999" i="1"/>
  <c r="AT720" i="1"/>
  <c r="AN720" i="1"/>
  <c r="AR702" i="1"/>
  <c r="AN702" i="1"/>
  <c r="BR981" i="1"/>
  <c r="BT981" i="1"/>
  <c r="BN981" i="1"/>
  <c r="AN295" i="1"/>
  <c r="AT295" i="1"/>
  <c r="AR295" i="1"/>
  <c r="AT124" i="1"/>
  <c r="AP124" i="1"/>
  <c r="AR124" i="1"/>
  <c r="BC313" i="1"/>
  <c r="BA454" i="1"/>
  <c r="BG454" i="1"/>
  <c r="BC454" i="1"/>
  <c r="AC651" i="1"/>
  <c r="AG651" i="1"/>
  <c r="AA651" i="1"/>
  <c r="AE651" i="1"/>
  <c r="AE998" i="1"/>
  <c r="AC998" i="1"/>
  <c r="AA998" i="1"/>
  <c r="AC147" i="1"/>
  <c r="AA147" i="1"/>
  <c r="AG147" i="1"/>
  <c r="AE147" i="1"/>
  <c r="AT918" i="1"/>
  <c r="AP918" i="1"/>
  <c r="AN918" i="1"/>
  <c r="AE309" i="1"/>
  <c r="AG309" i="1"/>
  <c r="AC309" i="1"/>
  <c r="BT490" i="1"/>
  <c r="BN490" i="1"/>
  <c r="BR665" i="1"/>
  <c r="BP665" i="1"/>
  <c r="BN665" i="1"/>
  <c r="AR871" i="1"/>
  <c r="AT871" i="1"/>
  <c r="AP871" i="1"/>
  <c r="AG694" i="1"/>
  <c r="BR77" i="1"/>
  <c r="BN77" i="1"/>
  <c r="BE157" i="1"/>
  <c r="BG721" i="1"/>
  <c r="BA721" i="1"/>
  <c r="AR255" i="1"/>
  <c r="AP255" i="1"/>
  <c r="AN255" i="1"/>
  <c r="AC907" i="1"/>
  <c r="AE907" i="1"/>
  <c r="AA907" i="1"/>
  <c r="AG907" i="1"/>
  <c r="AC719" i="1"/>
  <c r="AE719" i="1"/>
  <c r="AC604" i="1"/>
  <c r="AG604" i="1"/>
  <c r="AG334" i="1"/>
  <c r="AA334" i="1"/>
  <c r="BR957" i="1"/>
  <c r="BT957" i="1"/>
  <c r="BC688" i="1"/>
  <c r="BG688" i="1"/>
  <c r="AA574" i="1"/>
  <c r="AC574" i="1"/>
  <c r="AG720" i="1"/>
  <c r="AC720" i="1"/>
  <c r="AC146" i="1"/>
  <c r="AA146" i="1"/>
  <c r="BT458" i="1"/>
  <c r="BP458" i="1"/>
  <c r="BR369" i="1"/>
  <c r="BP369" i="1"/>
  <c r="BN369" i="1"/>
  <c r="BG484" i="1"/>
  <c r="BA484" i="1"/>
  <c r="BC484" i="1"/>
  <c r="AT448" i="1"/>
  <c r="AN448" i="1"/>
  <c r="AR448" i="1"/>
  <c r="AT137" i="1"/>
  <c r="AN137" i="1"/>
  <c r="AT570" i="1"/>
  <c r="AP570" i="1"/>
  <c r="AN570" i="1"/>
  <c r="BA981" i="1"/>
  <c r="BG981" i="1"/>
  <c r="BR730" i="1"/>
  <c r="BT730" i="1"/>
  <c r="AE387" i="1"/>
  <c r="AG387" i="1"/>
  <c r="AC387" i="1"/>
  <c r="AA387" i="1"/>
  <c r="AR271" i="1"/>
  <c r="AN271" i="1"/>
  <c r="AP271" i="1"/>
  <c r="AG386" i="1"/>
  <c r="AR452" i="1"/>
  <c r="AN452" i="1"/>
  <c r="AT452" i="1"/>
  <c r="BR418" i="1"/>
  <c r="BN418" i="1"/>
  <c r="AE776" i="1"/>
  <c r="AC776" i="1"/>
  <c r="AP610" i="1"/>
  <c r="AT610" i="1"/>
  <c r="AN610" i="1"/>
  <c r="AR610" i="1"/>
  <c r="AG566" i="1"/>
  <c r="AE566" i="1"/>
  <c r="AA566" i="1"/>
  <c r="AA726" i="1"/>
  <c r="AE726" i="1"/>
  <c r="AG726" i="1"/>
  <c r="AE125" i="1"/>
  <c r="BE214" i="1"/>
  <c r="BG214" i="1"/>
  <c r="BC214" i="1"/>
  <c r="AC337" i="1"/>
  <c r="AA337" i="1"/>
  <c r="AE337" i="1"/>
  <c r="AG337" i="1"/>
  <c r="AG581" i="1"/>
  <c r="AE581" i="1"/>
  <c r="AC581" i="1"/>
  <c r="AC213" i="1"/>
  <c r="AG213" i="1"/>
  <c r="AE213" i="1"/>
  <c r="AA213" i="1"/>
  <c r="AC830" i="1"/>
  <c r="AG830" i="1"/>
  <c r="AE830" i="1"/>
  <c r="AG378" i="1"/>
  <c r="AA378" i="1"/>
  <c r="AC378" i="1"/>
  <c r="AC978" i="1"/>
  <c r="AA978" i="1"/>
  <c r="AP104" i="1"/>
  <c r="BE476" i="1"/>
  <c r="BA476" i="1"/>
  <c r="AC955" i="1"/>
  <c r="AA955" i="1"/>
  <c r="AE955" i="1"/>
  <c r="AC800" i="1"/>
  <c r="AG800" i="1"/>
  <c r="AE800" i="1"/>
  <c r="AE675" i="1"/>
  <c r="AG675" i="1"/>
  <c r="AC675" i="1"/>
  <c r="AA675" i="1"/>
  <c r="AC313" i="1"/>
  <c r="AA313" i="1"/>
  <c r="AE313" i="1"/>
  <c r="AC767" i="1"/>
  <c r="AG767" i="1"/>
  <c r="AA767" i="1"/>
  <c r="AE767" i="1"/>
  <c r="AA162" i="1"/>
  <c r="AE162" i="1"/>
  <c r="AG162" i="1"/>
  <c r="AC162" i="1"/>
  <c r="AA845" i="1"/>
  <c r="AC845" i="1"/>
  <c r="AG845" i="1"/>
  <c r="AC996" i="1"/>
  <c r="AE996" i="1"/>
  <c r="AA996" i="1"/>
  <c r="AG996" i="1"/>
  <c r="AE50" i="1"/>
  <c r="AC50" i="1"/>
  <c r="AE236" i="1"/>
  <c r="AG236" i="1"/>
  <c r="AA236" i="1"/>
  <c r="AC236" i="1"/>
  <c r="AA332" i="1"/>
  <c r="AC332" i="1"/>
  <c r="AG332" i="1"/>
  <c r="AE332" i="1"/>
  <c r="AC416" i="1"/>
  <c r="AG416" i="1"/>
  <c r="AA53" i="1"/>
  <c r="AC53" i="1"/>
  <c r="AG53" i="1"/>
  <c r="AE7" i="1"/>
  <c r="AT688" i="1"/>
  <c r="AP688" i="1"/>
  <c r="AN688" i="1"/>
  <c r="AA810" i="1"/>
  <c r="AC810" i="1"/>
  <c r="AE810" i="1"/>
  <c r="BG412" i="1"/>
  <c r="BC412" i="1"/>
  <c r="AC427" i="1"/>
  <c r="AE427" i="1"/>
  <c r="BT245" i="1"/>
  <c r="BN245" i="1"/>
  <c r="BP772" i="1"/>
  <c r="BR772" i="1"/>
  <c r="BE490" i="1"/>
  <c r="BT675" i="1"/>
  <c r="BN675" i="1"/>
  <c r="AP376" i="1"/>
  <c r="BE901" i="1"/>
  <c r="BA901" i="1"/>
  <c r="BR611" i="1"/>
  <c r="BT611" i="1"/>
  <c r="BG223" i="1"/>
  <c r="BE223" i="1"/>
  <c r="AR348" i="1"/>
  <c r="AN348" i="1"/>
  <c r="BE510" i="1"/>
  <c r="BA510" i="1"/>
  <c r="AP936" i="1"/>
  <c r="AP613" i="1"/>
  <c r="BE943" i="1"/>
  <c r="BG943" i="1"/>
  <c r="AG288" i="1"/>
  <c r="AA288" i="1"/>
  <c r="AC288" i="1"/>
  <c r="AC890" i="1"/>
  <c r="AE890" i="1"/>
  <c r="AN351" i="1"/>
  <c r="BP344" i="1"/>
  <c r="BR344" i="1"/>
  <c r="BV344" i="1" s="1"/>
  <c r="BN344" i="1"/>
  <c r="BT382" i="1"/>
  <c r="BR382" i="1"/>
  <c r="AP692" i="1"/>
  <c r="AR692" i="1"/>
  <c r="AN925" i="1"/>
  <c r="AT925" i="1"/>
  <c r="BP88" i="1"/>
  <c r="BR88" i="1"/>
  <c r="AC813" i="1"/>
  <c r="AE813" i="1"/>
  <c r="AA813" i="1"/>
  <c r="AG813" i="1"/>
  <c r="AC991" i="1"/>
  <c r="AE991" i="1"/>
  <c r="AC138" i="1"/>
  <c r="AA138" i="1"/>
  <c r="AE138" i="1"/>
  <c r="AG138" i="1"/>
  <c r="AC968" i="1"/>
  <c r="AI968" i="1" s="1"/>
  <c r="AG968" i="1"/>
  <c r="AA968" i="1"/>
  <c r="AE968" i="1"/>
  <c r="AG633" i="1"/>
  <c r="AE633" i="1"/>
  <c r="AC633" i="1"/>
  <c r="AA182" i="1"/>
  <c r="AE182" i="1"/>
  <c r="AG182" i="1"/>
  <c r="AC182" i="1"/>
  <c r="BN704" i="1"/>
  <c r="BT704" i="1"/>
  <c r="BR704" i="1"/>
  <c r="BP704" i="1"/>
  <c r="AN800" i="1"/>
  <c r="AP800" i="1"/>
  <c r="AE598" i="1"/>
  <c r="BN78" i="1"/>
  <c r="BR78" i="1"/>
  <c r="AA866" i="1"/>
  <c r="AI866" i="1" s="1"/>
  <c r="AC866" i="1"/>
  <c r="BG415" i="1"/>
  <c r="BA415" i="1"/>
  <c r="AN536" i="1"/>
  <c r="AP536" i="1"/>
  <c r="AR164" i="1"/>
  <c r="AP164" i="1"/>
  <c r="BR116" i="1"/>
  <c r="BN116" i="1"/>
  <c r="AG882" i="1"/>
  <c r="AC882" i="1"/>
  <c r="AA882" i="1"/>
  <c r="AI882" i="1" s="1"/>
  <c r="AE882" i="1"/>
  <c r="AT920" i="1"/>
  <c r="BN499" i="1"/>
  <c r="BP499" i="1"/>
  <c r="AE885" i="1"/>
  <c r="AC885" i="1"/>
  <c r="AC338" i="1"/>
  <c r="AG338" i="1"/>
  <c r="AI338" i="1" s="1"/>
  <c r="AE338" i="1"/>
  <c r="AT565" i="1"/>
  <c r="AN565" i="1"/>
  <c r="AP565" i="1"/>
  <c r="AV565" i="1" s="1"/>
  <c r="AR565" i="1"/>
  <c r="BE732" i="1"/>
  <c r="BG732" i="1"/>
  <c r="BC732" i="1"/>
  <c r="BI732" i="1" s="1"/>
  <c r="BN791" i="1"/>
  <c r="BR791" i="1"/>
  <c r="BP791" i="1"/>
  <c r="BT791" i="1"/>
  <c r="BV791" i="1" s="1"/>
  <c r="AE940" i="1"/>
  <c r="AA940" i="1"/>
  <c r="AG940" i="1"/>
  <c r="AC940" i="1"/>
  <c r="AI940" i="1" s="1"/>
  <c r="BC742" i="1"/>
  <c r="BG742" i="1"/>
  <c r="BE742" i="1"/>
  <c r="AE730" i="1"/>
  <c r="AG730" i="1"/>
  <c r="AT503" i="1"/>
  <c r="AR503" i="1"/>
  <c r="AT419" i="1"/>
  <c r="AN419" i="1"/>
  <c r="AR419" i="1"/>
  <c r="AP419" i="1"/>
  <c r="AG565" i="1"/>
  <c r="AA565" i="1"/>
  <c r="AE565" i="1"/>
  <c r="AC565" i="1"/>
  <c r="BP761" i="1"/>
  <c r="BT761" i="1"/>
  <c r="BR761" i="1"/>
  <c r="AT309" i="1"/>
  <c r="AN309" i="1"/>
  <c r="AR309" i="1"/>
  <c r="BP918" i="1"/>
  <c r="BT918" i="1"/>
  <c r="BN918" i="1"/>
  <c r="BA299" i="1"/>
  <c r="BG299" i="1"/>
  <c r="BP328" i="1"/>
  <c r="BR328" i="1"/>
  <c r="BV328" i="1" s="1"/>
  <c r="BT328" i="1"/>
  <c r="AN776" i="1"/>
  <c r="AR776" i="1"/>
  <c r="AT776" i="1"/>
  <c r="BE552" i="1"/>
  <c r="BE556" i="1"/>
  <c r="BT914" i="1"/>
  <c r="BA810" i="1"/>
  <c r="BE945" i="1"/>
  <c r="BP514" i="1"/>
  <c r="AT506" i="1"/>
  <c r="BP831" i="1"/>
  <c r="BG431" i="1"/>
  <c r="AN248" i="1"/>
  <c r="AN884" i="1"/>
  <c r="BA255" i="1"/>
  <c r="BN584" i="1"/>
  <c r="BR181" i="1"/>
  <c r="AG159" i="1"/>
  <c r="AG111" i="1"/>
  <c r="AI111" i="1" s="1"/>
  <c r="AA90" i="1"/>
  <c r="AG779" i="1"/>
  <c r="AC650" i="1"/>
  <c r="AG286" i="1"/>
  <c r="AC796" i="1"/>
  <c r="BE617" i="1"/>
  <c r="BT189" i="1"/>
  <c r="AN878" i="1"/>
  <c r="AV878" i="1" s="1"/>
  <c r="AP78" i="1"/>
  <c r="BN842" i="1"/>
  <c r="BN570" i="1"/>
  <c r="BT203" i="1"/>
  <c r="BV203" i="1" s="1"/>
  <c r="AA913" i="1"/>
  <c r="AC926" i="1"/>
  <c r="AE327" i="1"/>
  <c r="AA891" i="1"/>
  <c r="AG324" i="1"/>
  <c r="AG237" i="1"/>
  <c r="AN461" i="1"/>
  <c r="AN164" i="1"/>
  <c r="BC415" i="1"/>
  <c r="AG866" i="1"/>
  <c r="AP575" i="1"/>
  <c r="AP925" i="1"/>
  <c r="AV925" i="1" s="1"/>
  <c r="AT692" i="1"/>
  <c r="BG313" i="1"/>
  <c r="BT369" i="1"/>
  <c r="BN761" i="1"/>
  <c r="BV761" i="1" s="1"/>
  <c r="AC730" i="1"/>
  <c r="AA818" i="1"/>
  <c r="BA943" i="1"/>
  <c r="AE288" i="1"/>
  <c r="AA890" i="1"/>
  <c r="AT255" i="1"/>
  <c r="AN871" i="1"/>
  <c r="AR918" i="1"/>
  <c r="AC862" i="1"/>
  <c r="AA800" i="1"/>
  <c r="BN328" i="1"/>
  <c r="AE234" i="1"/>
  <c r="AG955" i="1"/>
  <c r="AA581" i="1"/>
  <c r="AN412" i="1"/>
  <c r="AR412" i="1"/>
  <c r="AT103" i="1"/>
  <c r="AN103" i="1"/>
  <c r="AR125" i="1"/>
  <c r="AN125" i="1"/>
  <c r="BP44" i="1"/>
  <c r="BN44" i="1"/>
  <c r="AT370" i="1"/>
  <c r="AR370" i="1"/>
  <c r="AT668" i="1"/>
  <c r="AN668" i="1"/>
  <c r="BE405" i="1"/>
  <c r="AR907" i="1"/>
  <c r="AN907" i="1"/>
  <c r="BP126" i="1"/>
  <c r="BT126" i="1"/>
  <c r="BG374" i="1"/>
  <c r="BC374" i="1"/>
  <c r="BN317" i="1"/>
  <c r="BR317" i="1"/>
  <c r="BT243" i="1"/>
  <c r="BN243" i="1"/>
  <c r="BE109" i="1"/>
  <c r="BA109" i="1"/>
  <c r="BE618" i="1"/>
  <c r="BG618" i="1"/>
  <c r="AP627" i="1"/>
  <c r="AR627" i="1"/>
  <c r="BP106" i="1"/>
  <c r="BV106" i="1" s="1"/>
  <c r="BR106" i="1"/>
  <c r="BP794" i="1"/>
  <c r="BG603" i="1"/>
  <c r="AG49" i="1"/>
  <c r="AI49" i="1" s="1"/>
  <c r="AE49" i="1"/>
  <c r="AE439" i="1"/>
  <c r="AC439" i="1"/>
  <c r="AA623" i="1"/>
  <c r="AI623" i="1" s="1"/>
  <c r="AG623" i="1"/>
  <c r="BA686" i="1"/>
  <c r="AT455" i="1"/>
  <c r="AN455" i="1"/>
  <c r="AR854" i="1"/>
  <c r="AP854" i="1"/>
  <c r="AR597" i="1"/>
  <c r="AT597" i="1"/>
  <c r="BT280" i="1"/>
  <c r="BR280" i="1"/>
  <c r="AR725" i="1"/>
  <c r="AP725" i="1"/>
  <c r="AN590" i="1"/>
  <c r="AR590" i="1"/>
  <c r="AT590" i="1"/>
  <c r="BC671" i="1"/>
  <c r="BE671" i="1"/>
  <c r="BR439" i="1"/>
  <c r="BP439" i="1"/>
  <c r="BC776" i="1"/>
  <c r="BE776" i="1"/>
  <c r="BA586" i="1"/>
  <c r="AE729" i="1"/>
  <c r="AA729" i="1"/>
  <c r="AG729" i="1"/>
  <c r="AE606" i="1"/>
  <c r="AA606" i="1"/>
  <c r="AC606" i="1"/>
  <c r="AC145" i="1"/>
  <c r="AA145" i="1"/>
  <c r="AG145" i="1"/>
  <c r="AA349" i="1"/>
  <c r="AI349" i="1" s="1"/>
  <c r="AE349" i="1"/>
  <c r="AG349" i="1"/>
  <c r="BT340" i="1"/>
  <c r="AN731" i="1"/>
  <c r="AR731" i="1"/>
  <c r="AP731" i="1"/>
  <c r="AE80" i="1"/>
  <c r="AA80" i="1"/>
  <c r="AT640" i="1"/>
  <c r="AP640" i="1"/>
  <c r="AN640" i="1"/>
  <c r="AR640" i="1"/>
  <c r="AE741" i="1"/>
  <c r="AA741" i="1"/>
  <c r="BR949" i="1"/>
  <c r="BP949" i="1"/>
  <c r="BP598" i="1"/>
  <c r="BN598" i="1"/>
  <c r="BR598" i="1"/>
  <c r="BT598" i="1"/>
  <c r="BT146" i="1"/>
  <c r="BP146" i="1"/>
  <c r="BR146" i="1"/>
  <c r="AN493" i="1"/>
  <c r="AV493" i="1" s="1"/>
  <c r="AT493" i="1"/>
  <c r="AT191" i="1"/>
  <c r="AR191" i="1"/>
  <c r="AP292" i="1"/>
  <c r="AN292" i="1"/>
  <c r="AN359" i="1"/>
  <c r="AT359" i="1"/>
  <c r="AP895" i="1"/>
  <c r="AR895" i="1"/>
  <c r="AN895" i="1"/>
  <c r="BE20" i="1"/>
  <c r="BC20" i="1"/>
  <c r="BG20" i="1"/>
  <c r="AP362" i="1"/>
  <c r="AN362" i="1"/>
  <c r="AR362" i="1"/>
  <c r="AV362" i="1" s="1"/>
  <c r="BC765" i="1"/>
  <c r="BG765" i="1"/>
  <c r="BE765" i="1"/>
  <c r="BA765" i="1"/>
  <c r="BN5" i="1"/>
  <c r="BT5" i="1"/>
  <c r="AG902" i="1"/>
  <c r="AC902" i="1"/>
  <c r="AG670" i="1"/>
  <c r="AC670" i="1"/>
  <c r="BR183" i="1"/>
  <c r="BP183" i="1"/>
  <c r="AN185" i="1"/>
  <c r="AP185" i="1"/>
  <c r="BA330" i="1"/>
  <c r="BG330" i="1"/>
  <c r="AE66" i="1"/>
  <c r="BA699" i="1"/>
  <c r="BC699" i="1"/>
  <c r="BG699" i="1"/>
  <c r="BE699" i="1"/>
  <c r="AP589" i="1"/>
  <c r="AR589" i="1"/>
  <c r="AN589" i="1"/>
  <c r="BA135" i="1"/>
  <c r="BG135" i="1"/>
  <c r="BC135" i="1"/>
  <c r="AR972" i="1"/>
  <c r="AV972" i="1" s="1"/>
  <c r="AN972" i="1"/>
  <c r="AT972" i="1"/>
  <c r="AP972" i="1"/>
  <c r="AA920" i="1"/>
  <c r="AI920" i="1" s="1"/>
  <c r="AE920" i="1"/>
  <c r="AC920" i="1"/>
  <c r="AG920" i="1"/>
  <c r="BR353" i="1"/>
  <c r="BV353" i="1" s="1"/>
  <c r="BT353" i="1"/>
  <c r="BP353" i="1"/>
  <c r="BN353" i="1"/>
  <c r="AR992" i="1"/>
  <c r="AV992" i="1" s="1"/>
  <c r="AT992" i="1"/>
  <c r="AN992" i="1"/>
  <c r="BC556" i="1"/>
  <c r="BN914" i="1"/>
  <c r="BE810" i="1"/>
  <c r="BE767" i="1"/>
  <c r="BG945" i="1"/>
  <c r="BC147" i="1"/>
  <c r="AN506" i="1"/>
  <c r="BA431" i="1"/>
  <c r="BR45" i="1"/>
  <c r="AT884" i="1"/>
  <c r="AV884" i="1" s="1"/>
  <c r="BE788" i="1"/>
  <c r="BN188" i="1"/>
  <c r="AP668" i="1"/>
  <c r="AN739" i="1"/>
  <c r="AR305" i="1"/>
  <c r="AP252" i="1"/>
  <c r="AT299" i="1"/>
  <c r="BN99" i="1"/>
  <c r="AC323" i="1"/>
  <c r="AG660" i="1"/>
  <c r="AA779" i="1"/>
  <c r="AE286" i="1"/>
  <c r="AA796" i="1"/>
  <c r="AC623" i="1"/>
  <c r="BR189" i="1"/>
  <c r="AP964" i="1"/>
  <c r="AV964" i="1" s="1"/>
  <c r="AT878" i="1"/>
  <c r="AT840" i="1"/>
  <c r="AR418" i="1"/>
  <c r="BR842" i="1"/>
  <c r="BR570" i="1"/>
  <c r="BN203" i="1"/>
  <c r="AG169" i="1"/>
  <c r="AC913" i="1"/>
  <c r="AG926" i="1"/>
  <c r="AC891" i="1"/>
  <c r="AE237" i="1"/>
  <c r="AT461" i="1"/>
  <c r="AV461" i="1" s="1"/>
  <c r="AT164" i="1"/>
  <c r="BT78" i="1"/>
  <c r="AR800" i="1"/>
  <c r="BG737" i="1"/>
  <c r="BT482" i="1"/>
  <c r="AP907" i="1"/>
  <c r="BG360" i="1"/>
  <c r="BC330" i="1"/>
  <c r="BE282" i="1"/>
  <c r="BC981" i="1"/>
  <c r="BG560" i="1"/>
  <c r="AP590" i="1"/>
  <c r="AV590" i="1" s="1"/>
  <c r="AG978" i="1"/>
  <c r="AA66" i="1"/>
  <c r="BA20" i="1"/>
  <c r="BA885" i="1"/>
  <c r="AP992" i="1"/>
  <c r="AN543" i="1"/>
  <c r="BP5" i="1"/>
  <c r="AC413" i="1"/>
  <c r="AG890" i="1"/>
  <c r="BC721" i="1"/>
  <c r="AP493" i="1"/>
  <c r="BT665" i="1"/>
  <c r="AC726" i="1"/>
  <c r="AG741" i="1"/>
  <c r="AG80" i="1"/>
  <c r="BR101" i="1"/>
  <c r="AA633" i="1"/>
  <c r="AG606" i="1"/>
  <c r="AG862" i="1"/>
  <c r="AE378" i="1"/>
  <c r="BN380" i="1"/>
  <c r="AP452" i="1"/>
  <c r="BC299" i="1"/>
  <c r="AR570" i="1"/>
  <c r="BR918" i="1"/>
  <c r="AP448" i="1"/>
  <c r="AR219" i="1"/>
  <c r="BA339" i="1"/>
  <c r="BE339" i="1"/>
  <c r="BC339" i="1"/>
  <c r="BG339" i="1"/>
  <c r="AT592" i="1"/>
  <c r="AP184" i="1"/>
  <c r="AP983" i="1"/>
  <c r="AT983" i="1"/>
  <c r="AN983" i="1"/>
  <c r="AR654" i="1"/>
  <c r="AP654" i="1"/>
  <c r="AC849" i="1"/>
  <c r="AA849" i="1"/>
  <c r="AG849" i="1"/>
  <c r="AE849" i="1"/>
  <c r="AC812" i="1"/>
  <c r="AG812" i="1"/>
  <c r="AE812" i="1"/>
  <c r="AC232" i="1"/>
  <c r="BP964" i="1"/>
  <c r="BR964" i="1"/>
  <c r="BN964" i="1"/>
  <c r="AP353" i="1"/>
  <c r="AR353" i="1"/>
  <c r="AN353" i="1"/>
  <c r="AN57" i="1"/>
  <c r="AR57" i="1"/>
  <c r="AP950" i="1"/>
  <c r="BP994" i="1"/>
  <c r="BV994" i="1" s="1"/>
  <c r="BT994" i="1"/>
  <c r="BN994" i="1"/>
  <c r="AP223" i="1"/>
  <c r="AT223" i="1"/>
  <c r="BP114" i="1"/>
  <c r="BN114" i="1"/>
  <c r="BT114" i="1"/>
  <c r="BR114" i="1"/>
  <c r="BV114" i="1" s="1"/>
  <c r="AG945" i="1"/>
  <c r="AE945" i="1"/>
  <c r="AA945" i="1"/>
  <c r="AA155" i="1"/>
  <c r="AG732" i="1"/>
  <c r="AG963" i="1"/>
  <c r="AG663" i="1"/>
  <c r="AR849" i="1"/>
  <c r="AV849" i="1" s="1"/>
  <c r="AN849" i="1"/>
  <c r="AP849" i="1"/>
  <c r="AT849" i="1"/>
  <c r="BC503" i="1"/>
  <c r="BI503" i="1" s="1"/>
  <c r="BG503" i="1"/>
  <c r="BE503" i="1"/>
  <c r="BA503" i="1"/>
  <c r="AT654" i="1"/>
  <c r="AN184" i="1"/>
  <c r="AG226" i="1"/>
  <c r="BC103" i="1"/>
  <c r="BT964" i="1"/>
  <c r="BV964" i="1" s="1"/>
  <c r="AG502" i="1"/>
  <c r="AE502" i="1"/>
  <c r="AA502" i="1"/>
  <c r="BC320" i="1"/>
  <c r="BG320" i="1"/>
  <c r="AP257" i="1"/>
  <c r="AN257" i="1"/>
  <c r="BR500" i="1"/>
  <c r="BT500" i="1"/>
  <c r="AE203" i="1"/>
  <c r="AA203" i="1"/>
  <c r="AC203" i="1"/>
  <c r="AI203" i="1" s="1"/>
  <c r="AA542" i="1"/>
  <c r="AG542" i="1"/>
  <c r="AC542" i="1"/>
  <c r="AC916" i="1"/>
  <c r="AI916" i="1" s="1"/>
  <c r="AG916" i="1"/>
  <c r="AE916" i="1"/>
  <c r="AA624" i="1"/>
  <c r="AG624" i="1"/>
  <c r="AE624" i="1"/>
  <c r="AG924" i="1"/>
  <c r="AA924" i="1"/>
  <c r="AC465" i="1"/>
  <c r="AE465" i="1"/>
  <c r="AP674" i="1"/>
  <c r="AN674" i="1"/>
  <c r="AT229" i="1"/>
  <c r="AN229" i="1"/>
  <c r="BT640" i="1"/>
  <c r="BP640" i="1"/>
  <c r="BC481" i="1"/>
  <c r="BA481" i="1"/>
  <c r="BT159" i="1"/>
  <c r="BN159" i="1"/>
  <c r="BR159" i="1"/>
  <c r="BV159" i="1" s="1"/>
  <c r="AG235" i="1"/>
  <c r="AA235" i="1"/>
  <c r="AC775" i="1"/>
  <c r="AA775" i="1"/>
  <c r="AC507" i="1"/>
  <c r="AG507" i="1"/>
  <c r="AA507" i="1"/>
  <c r="BA448" i="1"/>
  <c r="BC448" i="1"/>
  <c r="BE448" i="1"/>
  <c r="AG459" i="1"/>
  <c r="AC459" i="1"/>
  <c r="BC162" i="1"/>
  <c r="BG162" i="1"/>
  <c r="BA162" i="1"/>
  <c r="BR998" i="1"/>
  <c r="BV998" i="1" s="1"/>
  <c r="BT998" i="1"/>
  <c r="AT393" i="1"/>
  <c r="AP393" i="1"/>
  <c r="AR393" i="1"/>
  <c r="AC258" i="1"/>
  <c r="AG258" i="1"/>
  <c r="BT244" i="1"/>
  <c r="BR244" i="1"/>
  <c r="BV244" i="1" s="1"/>
  <c r="AN310" i="1"/>
  <c r="AP310" i="1"/>
  <c r="AR375" i="1"/>
  <c r="AP375" i="1"/>
  <c r="AN612" i="1"/>
  <c r="AR751" i="1"/>
  <c r="AR981" i="1"/>
  <c r="BE481" i="1"/>
  <c r="AR229" i="1"/>
  <c r="BE279" i="1"/>
  <c r="AG482" i="1"/>
  <c r="BG448" i="1"/>
  <c r="AE507" i="1"/>
  <c r="AG203" i="1"/>
  <c r="BR278" i="1"/>
  <c r="BP278" i="1"/>
  <c r="AT385" i="1"/>
  <c r="BC939" i="1"/>
  <c r="AE367" i="1"/>
  <c r="AA871" i="1"/>
  <c r="AE871" i="1"/>
  <c r="AN261" i="1"/>
  <c r="AP261" i="1"/>
  <c r="AA804" i="1"/>
  <c r="AC804" i="1"/>
  <c r="BE474" i="1"/>
  <c r="BA474" i="1"/>
  <c r="BC1000" i="1"/>
  <c r="BE1000" i="1"/>
  <c r="BG46" i="1"/>
  <c r="BE46" i="1"/>
  <c r="BR809" i="1"/>
  <c r="BT809" i="1"/>
  <c r="BR479" i="1"/>
  <c r="BT479" i="1"/>
  <c r="BA261" i="1"/>
  <c r="BE261" i="1"/>
  <c r="AP813" i="1"/>
  <c r="AR813" i="1"/>
  <c r="BP779" i="1"/>
  <c r="BN779" i="1"/>
  <c r="BA186" i="1"/>
  <c r="BC186" i="1"/>
  <c r="BG186" i="1"/>
  <c r="BN960" i="1"/>
  <c r="BR960" i="1"/>
  <c r="BT960" i="1"/>
  <c r="BA406" i="1"/>
  <c r="BA764" i="1"/>
  <c r="BC764" i="1"/>
  <c r="BP274" i="1"/>
  <c r="BT274" i="1"/>
  <c r="BA265" i="1"/>
  <c r="BE265" i="1"/>
  <c r="BN176" i="1"/>
  <c r="AR693" i="1"/>
  <c r="AN693" i="1"/>
  <c r="BT507" i="1"/>
  <c r="BR507" i="1"/>
  <c r="BA870" i="1"/>
  <c r="BG870" i="1"/>
  <c r="AN558" i="1"/>
  <c r="AR558" i="1"/>
  <c r="BT620" i="1"/>
  <c r="BR620" i="1"/>
  <c r="AP748" i="1"/>
  <c r="AN748" i="1"/>
  <c r="BG178" i="1"/>
  <c r="BA178" i="1"/>
  <c r="BE829" i="1"/>
  <c r="BA829" i="1"/>
  <c r="BC829" i="1"/>
  <c r="BT863" i="1"/>
  <c r="BR863" i="1"/>
  <c r="BN863" i="1"/>
  <c r="BC300" i="1"/>
  <c r="BG300" i="1"/>
  <c r="AT196" i="1"/>
  <c r="BR929" i="1"/>
  <c r="BN929" i="1"/>
  <c r="BP560" i="1"/>
  <c r="BT560" i="1"/>
  <c r="BA559" i="1"/>
  <c r="BC524" i="1"/>
  <c r="BG524" i="1"/>
  <c r="BA524" i="1"/>
  <c r="BE524" i="1"/>
  <c r="AT836" i="1"/>
  <c r="AP836" i="1"/>
  <c r="BA639" i="1"/>
  <c r="BE639" i="1"/>
  <c r="BC639" i="1"/>
  <c r="AG530" i="1"/>
  <c r="AA530" i="1"/>
  <c r="AE530" i="1"/>
  <c r="AC530" i="1"/>
  <c r="AA242" i="1"/>
  <c r="AE242" i="1"/>
  <c r="AG242" i="1"/>
  <c r="AA157" i="1"/>
  <c r="AC157" i="1"/>
  <c r="AE157" i="1"/>
  <c r="AG157" i="1"/>
  <c r="BG917" i="1"/>
  <c r="BE917" i="1"/>
  <c r="BA917" i="1"/>
  <c r="BC917" i="1"/>
  <c r="BT399" i="1"/>
  <c r="BN399" i="1"/>
  <c r="BP399" i="1"/>
  <c r="BR399" i="1"/>
  <c r="AN970" i="1"/>
  <c r="AT970" i="1"/>
  <c r="AR970" i="1"/>
  <c r="AP970" i="1"/>
  <c r="AP445" i="1"/>
  <c r="AT343" i="1"/>
  <c r="AN343" i="1"/>
  <c r="AP343" i="1"/>
  <c r="AR343" i="1"/>
  <c r="BA930" i="1"/>
  <c r="BC930" i="1"/>
  <c r="BE930" i="1"/>
  <c r="BG930" i="1"/>
  <c r="AA553" i="1"/>
  <c r="AE553" i="1"/>
  <c r="AG553" i="1"/>
  <c r="AC553" i="1"/>
  <c r="AC728" i="1"/>
  <c r="AA728" i="1"/>
  <c r="AG728" i="1"/>
  <c r="AE728" i="1"/>
  <c r="AC432" i="1"/>
  <c r="AE432" i="1"/>
  <c r="AG432" i="1"/>
  <c r="AA432" i="1"/>
  <c r="AA218" i="1"/>
  <c r="AC218" i="1"/>
  <c r="AG218" i="1"/>
  <c r="AA404" i="1"/>
  <c r="AC404" i="1"/>
  <c r="AG404" i="1"/>
  <c r="AE404" i="1"/>
  <c r="BC506" i="1"/>
  <c r="BE506" i="1"/>
  <c r="BG506" i="1"/>
  <c r="BA506" i="1"/>
  <c r="BR712" i="1"/>
  <c r="BN712" i="1"/>
  <c r="BP712" i="1"/>
  <c r="AN53" i="1"/>
  <c r="BC241" i="1"/>
  <c r="BE241" i="1"/>
  <c r="BA241" i="1"/>
  <c r="BG241" i="1"/>
  <c r="AP876" i="1"/>
  <c r="AR876" i="1"/>
  <c r="AT876" i="1"/>
  <c r="BA643" i="1"/>
  <c r="AP969" i="1"/>
  <c r="AT969" i="1"/>
  <c r="BN186" i="1"/>
  <c r="BG530" i="1"/>
  <c r="BA530" i="1"/>
  <c r="BA361" i="1"/>
  <c r="AP402" i="1"/>
  <c r="AT402" i="1"/>
  <c r="BA366" i="1"/>
  <c r="BC366" i="1"/>
  <c r="BG366" i="1"/>
  <c r="BE417" i="1"/>
  <c r="BA417" i="1"/>
  <c r="AR632" i="1"/>
  <c r="AP632" i="1"/>
  <c r="BE425" i="1"/>
  <c r="BA425" i="1"/>
  <c r="BA752" i="1"/>
  <c r="BE752" i="1"/>
  <c r="BA528" i="1"/>
  <c r="BC528" i="1"/>
  <c r="BE528" i="1"/>
  <c r="BP66" i="1"/>
  <c r="BN66" i="1"/>
  <c r="BT759" i="1"/>
  <c r="BP759" i="1"/>
  <c r="BN759" i="1"/>
  <c r="BC333" i="1"/>
  <c r="BA333" i="1"/>
  <c r="BE333" i="1"/>
  <c r="BR947" i="1"/>
  <c r="BT947" i="1"/>
  <c r="BN947" i="1"/>
  <c r="BC551" i="1"/>
  <c r="BA551" i="1"/>
  <c r="BE551" i="1"/>
  <c r="BG551" i="1"/>
  <c r="BA183" i="1"/>
  <c r="BG183" i="1"/>
  <c r="BC183" i="1"/>
  <c r="BE183" i="1"/>
  <c r="AR777" i="1"/>
  <c r="AT777" i="1"/>
  <c r="AP777" i="1"/>
  <c r="BR397" i="1"/>
  <c r="BT397" i="1"/>
  <c r="BP397" i="1"/>
  <c r="BN397" i="1"/>
  <c r="BT626" i="1"/>
  <c r="BR626" i="1"/>
  <c r="BP626" i="1"/>
  <c r="AG266" i="1"/>
  <c r="AC266" i="1"/>
  <c r="AA266" i="1"/>
  <c r="AA570" i="1"/>
  <c r="AE570" i="1"/>
  <c r="AC570" i="1"/>
  <c r="AA271" i="1"/>
  <c r="AE271" i="1"/>
  <c r="AC271" i="1"/>
  <c r="AE992" i="1"/>
  <c r="AG992" i="1"/>
  <c r="AA992" i="1"/>
  <c r="AP835" i="1"/>
  <c r="AT835" i="1"/>
  <c r="AR835" i="1"/>
  <c r="AN704" i="1"/>
  <c r="AR704" i="1"/>
  <c r="AP704" i="1"/>
  <c r="AT149" i="1"/>
  <c r="AN149" i="1"/>
  <c r="AP149" i="1"/>
  <c r="AC582" i="1"/>
  <c r="AE582" i="1"/>
  <c r="AC610" i="1"/>
  <c r="AA643" i="1"/>
  <c r="AC643" i="1"/>
  <c r="AG684" i="1"/>
  <c r="AA684" i="1"/>
  <c r="AE684" i="1"/>
  <c r="AC684" i="1"/>
  <c r="AG596" i="1"/>
  <c r="AR217" i="1"/>
  <c r="AP217" i="1"/>
  <c r="AN217" i="1"/>
  <c r="AT217" i="1"/>
  <c r="BR975" i="1"/>
  <c r="BN975" i="1"/>
  <c r="BT975" i="1"/>
  <c r="BP975" i="1"/>
  <c r="BR601" i="1"/>
  <c r="BN601" i="1"/>
  <c r="BT601" i="1"/>
  <c r="BP601" i="1"/>
  <c r="AA104" i="1"/>
  <c r="AE104" i="1"/>
  <c r="AG104" i="1"/>
  <c r="AC104" i="1"/>
  <c r="AN550" i="1"/>
  <c r="AT550" i="1"/>
  <c r="AR550" i="1"/>
  <c r="AP550" i="1"/>
  <c r="AA486" i="1"/>
  <c r="AC486" i="1"/>
  <c r="AG486" i="1"/>
  <c r="AE486" i="1"/>
  <c r="AN497" i="1"/>
  <c r="AR497" i="1"/>
  <c r="AT497" i="1"/>
  <c r="AP497" i="1"/>
  <c r="AR728" i="1"/>
  <c r="AP728" i="1"/>
  <c r="AT728" i="1"/>
  <c r="AN728" i="1"/>
  <c r="BC975" i="1"/>
  <c r="BE975" i="1"/>
  <c r="BG975" i="1"/>
  <c r="BA975" i="1"/>
  <c r="BN930" i="1"/>
  <c r="BT930" i="1"/>
  <c r="AP828" i="1"/>
  <c r="AN828" i="1"/>
  <c r="AT828" i="1"/>
  <c r="BT619" i="1"/>
  <c r="BC319" i="1"/>
  <c r="BG319" i="1"/>
  <c r="BT652" i="1"/>
  <c r="BR652" i="1"/>
  <c r="BP652" i="1"/>
  <c r="AG122" i="1"/>
  <c r="AC988" i="1"/>
  <c r="AE988" i="1"/>
  <c r="AA988" i="1"/>
  <c r="AC392" i="1"/>
  <c r="AE311" i="1"/>
  <c r="AG311" i="1"/>
  <c r="AC311" i="1"/>
  <c r="BR465" i="1"/>
  <c r="BP465" i="1"/>
  <c r="BN465" i="1"/>
  <c r="AT856" i="1"/>
  <c r="AN856" i="1"/>
  <c r="AP856" i="1"/>
  <c r="AG649" i="1"/>
  <c r="AC649" i="1"/>
  <c r="AE649" i="1"/>
  <c r="BR108" i="1"/>
  <c r="BN108" i="1"/>
  <c r="BT108" i="1"/>
  <c r="BP108" i="1"/>
  <c r="AT285" i="1"/>
  <c r="AR285" i="1"/>
  <c r="AP285" i="1"/>
  <c r="AN285" i="1"/>
  <c r="AE578" i="1"/>
  <c r="AC578" i="1"/>
  <c r="AG578" i="1"/>
  <c r="BP770" i="1"/>
  <c r="BN770" i="1"/>
  <c r="BR770" i="1"/>
  <c r="AN585" i="1"/>
  <c r="AP585" i="1"/>
  <c r="AR585" i="1"/>
  <c r="AT585" i="1"/>
  <c r="AE515" i="1"/>
  <c r="AG515" i="1"/>
  <c r="AC527" i="1"/>
  <c r="AA527" i="1"/>
  <c r="AE527" i="1"/>
  <c r="AG527" i="1"/>
  <c r="AR873" i="1"/>
  <c r="AP873" i="1"/>
  <c r="AN873" i="1"/>
  <c r="BT35" i="1"/>
  <c r="BR35" i="1"/>
  <c r="AE653" i="1"/>
  <c r="AA653" i="1"/>
  <c r="AG653" i="1"/>
  <c r="AC653" i="1"/>
  <c r="AG164" i="1"/>
  <c r="AE164" i="1"/>
  <c r="AA164" i="1"/>
  <c r="BA835" i="1"/>
  <c r="BC835" i="1"/>
  <c r="AG852" i="1"/>
  <c r="AC852" i="1"/>
  <c r="AA852" i="1"/>
  <c r="AE852" i="1"/>
  <c r="AC921" i="1"/>
  <c r="AE921" i="1"/>
  <c r="AG921" i="1"/>
  <c r="AA838" i="1"/>
  <c r="AG838" i="1"/>
  <c r="BN697" i="1"/>
  <c r="BP697" i="1"/>
  <c r="BT697" i="1"/>
  <c r="BR697" i="1"/>
  <c r="AT142" i="1"/>
  <c r="AR142" i="1"/>
  <c r="AN142" i="1"/>
  <c r="AN504" i="1"/>
  <c r="AR504" i="1"/>
  <c r="BP880" i="1"/>
  <c r="BN880" i="1"/>
  <c r="BR880" i="1"/>
  <c r="BT880" i="1"/>
  <c r="AE669" i="1"/>
  <c r="AG669" i="1"/>
  <c r="AA669" i="1"/>
  <c r="AC435" i="1"/>
  <c r="AA435" i="1"/>
  <c r="AG614" i="1"/>
  <c r="AA614" i="1"/>
  <c r="AC614" i="1"/>
  <c r="AP864" i="1"/>
  <c r="AR864" i="1"/>
  <c r="AN864" i="1"/>
  <c r="BR351" i="1"/>
  <c r="BP351" i="1"/>
  <c r="BT351" i="1"/>
  <c r="BE799" i="1"/>
  <c r="BG799" i="1"/>
  <c r="BC799" i="1"/>
  <c r="BA799" i="1"/>
  <c r="AA667" i="1"/>
  <c r="AG667" i="1"/>
  <c r="AE667" i="1"/>
  <c r="AC667" i="1"/>
  <c r="AE340" i="1"/>
  <c r="AA340" i="1"/>
  <c r="AC340" i="1"/>
  <c r="AG340" i="1"/>
  <c r="BA782" i="1"/>
  <c r="BC782" i="1"/>
  <c r="BE782" i="1"/>
  <c r="AN839" i="1"/>
  <c r="AP839" i="1"/>
  <c r="AR839" i="1"/>
  <c r="AT839" i="1"/>
  <c r="AT756" i="1"/>
  <c r="AN756" i="1"/>
  <c r="AP756" i="1"/>
  <c r="BE574" i="1"/>
  <c r="BC574" i="1"/>
  <c r="AA774" i="1"/>
  <c r="AE774" i="1"/>
  <c r="AG774" i="1"/>
  <c r="AC774" i="1"/>
  <c r="AR529" i="1"/>
  <c r="AP529" i="1"/>
  <c r="BT79" i="1"/>
  <c r="BP79" i="1"/>
  <c r="AA904" i="1"/>
  <c r="AG904" i="1"/>
  <c r="BP604" i="1"/>
  <c r="BN604" i="1"/>
  <c r="BT604" i="1"/>
  <c r="BT452" i="1"/>
  <c r="BN452" i="1"/>
  <c r="AP573" i="1"/>
  <c r="AR573" i="1"/>
  <c r="AN573" i="1"/>
  <c r="AR977" i="1"/>
  <c r="AT977" i="1"/>
  <c r="AN977" i="1"/>
  <c r="AC483" i="1"/>
  <c r="AA483" i="1"/>
  <c r="AG483" i="1"/>
  <c r="AE483" i="1"/>
  <c r="AG255" i="1"/>
  <c r="AA255" i="1"/>
  <c r="AE255" i="1"/>
  <c r="AC255" i="1"/>
  <c r="AC877" i="1"/>
  <c r="AE877" i="1"/>
  <c r="AA877" i="1"/>
  <c r="AG877" i="1"/>
  <c r="AA737" i="1"/>
  <c r="AG737" i="1"/>
  <c r="AC737" i="1"/>
  <c r="AE410" i="1"/>
  <c r="AC410" i="1"/>
  <c r="AG410" i="1"/>
  <c r="AG105" i="1"/>
  <c r="AA105" i="1"/>
  <c r="AC105" i="1"/>
  <c r="AE105" i="1"/>
  <c r="AE325" i="1"/>
  <c r="AC325" i="1"/>
  <c r="AA325" i="1"/>
  <c r="AG325" i="1"/>
  <c r="BT72" i="1"/>
  <c r="BP72" i="1"/>
  <c r="BR72" i="1"/>
  <c r="BN72" i="1"/>
  <c r="AN909" i="1"/>
  <c r="AP909" i="1"/>
  <c r="AE141" i="1"/>
  <c r="AG141" i="1"/>
  <c r="AA141" i="1"/>
  <c r="AC141" i="1"/>
  <c r="BE816" i="1"/>
  <c r="AC718" i="1"/>
  <c r="AE519" i="1"/>
  <c r="AG519" i="1"/>
  <c r="AA519" i="1"/>
  <c r="AC519" i="1"/>
  <c r="AE456" i="1"/>
  <c r="AG456" i="1"/>
  <c r="BG195" i="1"/>
  <c r="BA195" i="1"/>
  <c r="BP290" i="1"/>
  <c r="BN290" i="1"/>
  <c r="BR290" i="1"/>
  <c r="BT290" i="1"/>
  <c r="AA577" i="1"/>
  <c r="AC577" i="1"/>
  <c r="AG577" i="1"/>
  <c r="BT630" i="1"/>
  <c r="BR630" i="1"/>
  <c r="BN630" i="1"/>
  <c r="BP630" i="1"/>
  <c r="AC375" i="1"/>
  <c r="AA172" i="1"/>
  <c r="AR678" i="1"/>
  <c r="AT678" i="1"/>
  <c r="BE701" i="1"/>
  <c r="BA701" i="1"/>
  <c r="BC701" i="1"/>
  <c r="BT254" i="1"/>
  <c r="BN254" i="1"/>
  <c r="BP254" i="1"/>
  <c r="BR254" i="1"/>
  <c r="AG883" i="1"/>
  <c r="AE883" i="1"/>
  <c r="AC883" i="1"/>
  <c r="BC684" i="1"/>
  <c r="BE684" i="1"/>
  <c r="BG684" i="1"/>
  <c r="BA684" i="1"/>
  <c r="BR477" i="1"/>
  <c r="BN477" i="1"/>
  <c r="BT477" i="1"/>
  <c r="BP477" i="1"/>
  <c r="BR618" i="1"/>
  <c r="BT618" i="1"/>
  <c r="BN618" i="1"/>
  <c r="BP618" i="1"/>
  <c r="AN274" i="1"/>
  <c r="AT274" i="1"/>
  <c r="AP274" i="1"/>
  <c r="AR274" i="1"/>
  <c r="BP440" i="1"/>
  <c r="BT440" i="1"/>
  <c r="AR344" i="1"/>
  <c r="AT344" i="1"/>
  <c r="AN344" i="1"/>
  <c r="BR995" i="1"/>
  <c r="BN995" i="1"/>
  <c r="BN754" i="1"/>
  <c r="BP754" i="1"/>
  <c r="BR886" i="1"/>
  <c r="BN886" i="1"/>
  <c r="BP843" i="1"/>
  <c r="BN843" i="1"/>
  <c r="BR843" i="1"/>
  <c r="BT843" i="1"/>
  <c r="AA505" i="1"/>
  <c r="AG505" i="1"/>
  <c r="AE505" i="1"/>
  <c r="AC505" i="1"/>
  <c r="AT290" i="1"/>
  <c r="AN290" i="1"/>
  <c r="AR290" i="1"/>
  <c r="AP290" i="1"/>
  <c r="AP778" i="1"/>
  <c r="AR778" i="1"/>
  <c r="AN778" i="1"/>
  <c r="AT778" i="1"/>
  <c r="BE186" i="1"/>
  <c r="BT929" i="1"/>
  <c r="BA385" i="1"/>
  <c r="BC417" i="1"/>
  <c r="BA574" i="1"/>
  <c r="AP451" i="1"/>
  <c r="AN401" i="1"/>
  <c r="BR398" i="1"/>
  <c r="AA243" i="1"/>
  <c r="AA193" i="1"/>
  <c r="AC904" i="1"/>
  <c r="BP35" i="1"/>
  <c r="BR79" i="1"/>
  <c r="AR141" i="1"/>
  <c r="AP504" i="1"/>
  <c r="AT529" i="1"/>
  <c r="AE838" i="1"/>
  <c r="BC256" i="1"/>
  <c r="BN440" i="1"/>
  <c r="AN790" i="1"/>
  <c r="AR469" i="1"/>
  <c r="AP678" i="1"/>
  <c r="AE158" i="1"/>
  <c r="AC888" i="1"/>
  <c r="AC802" i="1"/>
  <c r="BR66" i="1"/>
  <c r="BT315" i="1"/>
  <c r="BC126" i="1"/>
  <c r="AR836" i="1"/>
  <c r="BR137" i="1"/>
  <c r="BT179" i="1"/>
  <c r="BP947" i="1"/>
  <c r="AN777" i="1"/>
  <c r="BT712" i="1"/>
  <c r="BR604" i="1"/>
  <c r="AA883" i="1"/>
  <c r="BG701" i="1"/>
  <c r="AP344" i="1"/>
  <c r="BT770" i="1"/>
  <c r="AP977" i="1"/>
  <c r="AA649" i="1"/>
  <c r="AA410" i="1"/>
  <c r="BG639" i="1"/>
  <c r="AR748" i="1"/>
  <c r="AE218" i="1"/>
  <c r="BG263" i="1"/>
  <c r="BE263" i="1"/>
  <c r="BG631" i="1"/>
  <c r="BE631" i="1"/>
  <c r="BN915" i="1"/>
  <c r="BR915" i="1"/>
  <c r="BE839" i="1"/>
  <c r="BC839" i="1"/>
  <c r="BC651" i="1"/>
  <c r="BE651" i="1"/>
  <c r="BR952" i="1"/>
  <c r="BT952" i="1"/>
  <c r="BC946" i="1"/>
  <c r="BG946" i="1"/>
  <c r="AP701" i="1"/>
  <c r="AR701" i="1"/>
  <c r="BC636" i="1"/>
  <c r="BG636" i="1"/>
  <c r="AN661" i="1"/>
  <c r="BA246" i="1"/>
  <c r="BE246" i="1"/>
  <c r="BP724" i="1"/>
  <c r="BN724" i="1"/>
  <c r="BT724" i="1"/>
  <c r="AR291" i="1"/>
  <c r="AP291" i="1"/>
  <c r="AN291" i="1"/>
  <c r="BN951" i="1"/>
  <c r="BA230" i="1"/>
  <c r="BE230" i="1"/>
  <c r="BR674" i="1"/>
  <c r="BT674" i="1"/>
  <c r="BC675" i="1"/>
  <c r="BE675" i="1"/>
  <c r="BR1004" i="1"/>
  <c r="BN1004" i="1"/>
  <c r="BN24" i="1"/>
  <c r="BP24" i="1"/>
  <c r="BA350" i="1"/>
  <c r="BE350" i="1"/>
  <c r="BC648" i="1"/>
  <c r="BA648" i="1"/>
  <c r="BG966" i="1"/>
  <c r="BE966" i="1"/>
  <c r="BA581" i="1"/>
  <c r="BC581" i="1"/>
  <c r="BC784" i="1"/>
  <c r="BA784" i="1"/>
  <c r="BT32" i="1"/>
  <c r="BN32" i="1"/>
  <c r="BR32" i="1"/>
  <c r="BA529" i="1"/>
  <c r="BC529" i="1"/>
  <c r="BA580" i="1"/>
  <c r="BC580" i="1"/>
  <c r="BE580" i="1"/>
  <c r="BE678" i="1"/>
  <c r="BA678" i="1"/>
  <c r="BC678" i="1"/>
  <c r="AR769" i="1"/>
  <c r="AP769" i="1"/>
  <c r="AN769" i="1"/>
  <c r="BC452" i="1"/>
  <c r="BE452" i="1"/>
  <c r="BA452" i="1"/>
  <c r="BE486" i="1"/>
  <c r="BG486" i="1"/>
  <c r="BA486" i="1"/>
  <c r="BE467" i="1"/>
  <c r="BA467" i="1"/>
  <c r="BC467" i="1"/>
  <c r="AN278" i="1"/>
  <c r="BN735" i="1"/>
  <c r="BP735" i="1"/>
  <c r="BT735" i="1"/>
  <c r="BR735" i="1"/>
  <c r="BA341" i="1"/>
  <c r="BC341" i="1"/>
  <c r="BE341" i="1"/>
  <c r="BG341" i="1"/>
  <c r="BC838" i="1"/>
  <c r="BA838" i="1"/>
  <c r="AG658" i="1"/>
  <c r="AE658" i="1"/>
  <c r="AA658" i="1"/>
  <c r="AC658" i="1"/>
  <c r="AA115" i="1"/>
  <c r="AG115" i="1"/>
  <c r="AE115" i="1"/>
  <c r="AC115" i="1"/>
  <c r="AG420" i="1"/>
  <c r="AA420" i="1"/>
  <c r="AE420" i="1"/>
  <c r="AC420" i="1"/>
  <c r="BA587" i="1"/>
  <c r="BG587" i="1"/>
  <c r="BC587" i="1"/>
  <c r="BE587" i="1"/>
  <c r="BE480" i="1"/>
  <c r="BA480" i="1"/>
  <c r="BC480" i="1"/>
  <c r="BG480" i="1"/>
  <c r="AP225" i="1"/>
  <c r="AR937" i="1"/>
  <c r="AP937" i="1"/>
  <c r="AN937" i="1"/>
  <c r="AT937" i="1"/>
  <c r="BR143" i="1"/>
  <c r="BN143" i="1"/>
  <c r="BT143" i="1"/>
  <c r="AN602" i="1"/>
  <c r="AP602" i="1"/>
  <c r="AT602" i="1"/>
  <c r="AR602" i="1"/>
  <c r="BE400" i="1"/>
  <c r="BG400" i="1"/>
  <c r="BA400" i="1"/>
  <c r="BC400" i="1"/>
  <c r="BN609" i="1"/>
  <c r="BP609" i="1"/>
  <c r="BT609" i="1"/>
  <c r="BR609" i="1"/>
  <c r="AE878" i="1"/>
  <c r="AC878" i="1"/>
  <c r="AA878" i="1"/>
  <c r="AE127" i="1"/>
  <c r="AA127" i="1"/>
  <c r="AC127" i="1"/>
  <c r="AE970" i="1"/>
  <c r="AA970" i="1"/>
  <c r="AG970" i="1"/>
  <c r="AC970" i="1"/>
  <c r="AC869" i="1"/>
  <c r="AG869" i="1"/>
  <c r="AE869" i="1"/>
  <c r="AA869" i="1"/>
  <c r="AA814" i="1"/>
  <c r="AE814" i="1"/>
  <c r="AG814" i="1"/>
  <c r="BR593" i="1"/>
  <c r="BN593" i="1"/>
  <c r="BP593" i="1"/>
  <c r="BT593" i="1"/>
  <c r="BR472" i="1"/>
  <c r="BP472" i="1"/>
  <c r="BT472" i="1"/>
  <c r="BN472" i="1"/>
  <c r="AR979" i="1"/>
  <c r="AT979" i="1"/>
  <c r="AN979" i="1"/>
  <c r="AR466" i="1"/>
  <c r="AN253" i="1"/>
  <c r="BA146" i="1"/>
  <c r="BC146" i="1"/>
  <c r="BG146" i="1"/>
  <c r="BC461" i="1"/>
  <c r="BE461" i="1"/>
  <c r="BG461" i="1"/>
  <c r="BA921" i="1"/>
  <c r="BA983" i="1"/>
  <c r="AP525" i="1"/>
  <c r="AR110" i="1"/>
  <c r="AP110" i="1"/>
  <c r="AR900" i="1"/>
  <c r="AT535" i="1"/>
  <c r="AP535" i="1"/>
  <c r="BE418" i="1"/>
  <c r="BP253" i="1"/>
  <c r="BT253" i="1"/>
  <c r="BP53" i="1"/>
  <c r="BT53" i="1"/>
  <c r="BP622" i="1"/>
  <c r="BR622" i="1"/>
  <c r="BG225" i="1"/>
  <c r="BA225" i="1"/>
  <c r="BG590" i="1"/>
  <c r="BC590" i="1"/>
  <c r="BA590" i="1"/>
  <c r="BE590" i="1"/>
  <c r="AR628" i="1"/>
  <c r="BG545" i="1"/>
  <c r="BA545" i="1"/>
  <c r="BN139" i="1"/>
  <c r="BR139" i="1"/>
  <c r="BP23" i="1"/>
  <c r="BT23" i="1"/>
  <c r="BR23" i="1"/>
  <c r="BG683" i="1"/>
  <c r="BA683" i="1"/>
  <c r="BC683" i="1"/>
  <c r="BE683" i="1"/>
  <c r="BC238" i="1"/>
  <c r="BA238" i="1"/>
  <c r="BA673" i="1"/>
  <c r="BE673" i="1"/>
  <c r="BC673" i="1"/>
  <c r="BN138" i="1"/>
  <c r="BT138" i="1"/>
  <c r="BG709" i="1"/>
  <c r="BA709" i="1"/>
  <c r="BE709" i="1"/>
  <c r="AP643" i="1"/>
  <c r="AT643" i="1"/>
  <c r="AR643" i="1"/>
  <c r="AV643" i="1" s="1"/>
  <c r="AR727" i="1"/>
  <c r="AN727" i="1"/>
  <c r="AP727" i="1"/>
  <c r="BT136" i="1"/>
  <c r="BN136" i="1"/>
  <c r="BP136" i="1"/>
  <c r="BR136" i="1"/>
  <c r="BP335" i="1"/>
  <c r="BN335" i="1"/>
  <c r="BR335" i="1"/>
  <c r="BT335" i="1"/>
  <c r="BP721" i="1"/>
  <c r="BR721" i="1"/>
  <c r="BN721" i="1"/>
  <c r="BT721" i="1"/>
  <c r="AA782" i="1"/>
  <c r="AG782" i="1"/>
  <c r="AG170" i="1"/>
  <c r="AC170" i="1"/>
  <c r="AE170" i="1"/>
  <c r="AA170" i="1"/>
  <c r="AA51" i="1"/>
  <c r="AC51" i="1"/>
  <c r="AG51" i="1"/>
  <c r="AE51" i="1"/>
  <c r="AR282" i="1"/>
  <c r="AP282" i="1"/>
  <c r="AT487" i="1"/>
  <c r="AP487" i="1"/>
  <c r="AR783" i="1"/>
  <c r="AP783" i="1"/>
  <c r="BP719" i="1"/>
  <c r="BA451" i="1"/>
  <c r="BE451" i="1"/>
  <c r="BC451" i="1"/>
  <c r="BG451" i="1"/>
  <c r="AA345" i="1"/>
  <c r="AC345" i="1"/>
  <c r="AE345" i="1"/>
  <c r="AE441" i="1"/>
  <c r="AC571" i="1"/>
  <c r="AG571" i="1"/>
  <c r="AA571" i="1"/>
  <c r="AE571" i="1"/>
  <c r="AE987" i="1"/>
  <c r="AG987" i="1"/>
  <c r="AA987" i="1"/>
  <c r="AC987" i="1"/>
  <c r="AR294" i="1"/>
  <c r="BC292" i="1"/>
  <c r="BE292" i="1"/>
  <c r="BG292" i="1"/>
  <c r="BA292" i="1"/>
  <c r="AN352" i="1"/>
  <c r="AP352" i="1"/>
  <c r="AT352" i="1"/>
  <c r="AR352" i="1"/>
  <c r="AR514" i="1"/>
  <c r="AN514" i="1"/>
  <c r="AP514" i="1"/>
  <c r="AT514" i="1"/>
  <c r="AT721" i="1"/>
  <c r="AR721" i="1"/>
  <c r="AN721" i="1"/>
  <c r="AP721" i="1"/>
  <c r="BN693" i="1"/>
  <c r="BP693" i="1"/>
  <c r="BT693" i="1"/>
  <c r="BR693" i="1"/>
  <c r="AC699" i="1"/>
  <c r="AE699" i="1"/>
  <c r="AA699" i="1"/>
  <c r="AG699" i="1"/>
  <c r="AP491" i="1"/>
  <c r="AR491" i="1"/>
  <c r="AT491" i="1"/>
  <c r="AN491" i="1"/>
  <c r="BP166" i="1"/>
  <c r="BR166" i="1"/>
  <c r="BT166" i="1"/>
  <c r="BN166" i="1"/>
  <c r="BC787" i="1"/>
  <c r="BE787" i="1"/>
  <c r="BG787" i="1"/>
  <c r="BA787" i="1"/>
  <c r="AG168" i="1"/>
  <c r="AA168" i="1"/>
  <c r="AC168" i="1"/>
  <c r="BG805" i="1"/>
  <c r="BE805" i="1"/>
  <c r="AN477" i="1"/>
  <c r="AR477" i="1"/>
  <c r="AP477" i="1"/>
  <c r="AT477" i="1"/>
  <c r="AT366" i="1"/>
  <c r="BG760" i="1"/>
  <c r="BE760" i="1"/>
  <c r="BR723" i="1"/>
  <c r="BT723" i="1"/>
  <c r="BP931" i="1"/>
  <c r="BN931" i="1"/>
  <c r="AC655" i="1"/>
  <c r="AA753" i="1"/>
  <c r="AG753" i="1"/>
  <c r="AE753" i="1"/>
  <c r="AE901" i="1"/>
  <c r="AA901" i="1"/>
  <c r="AC901" i="1"/>
  <c r="AG348" i="1"/>
  <c r="BR834" i="1"/>
  <c r="BN834" i="1"/>
  <c r="BT834" i="1"/>
  <c r="BG851" i="1"/>
  <c r="BA851" i="1"/>
  <c r="BC851" i="1"/>
  <c r="AN246" i="1"/>
  <c r="AP246" i="1"/>
  <c r="AR246" i="1"/>
  <c r="AC758" i="1"/>
  <c r="AA758" i="1"/>
  <c r="AE758" i="1"/>
  <c r="AG758" i="1"/>
  <c r="AR465" i="1"/>
  <c r="AT465" i="1"/>
  <c r="AP465" i="1"/>
  <c r="AN465" i="1"/>
  <c r="BG316" i="1"/>
  <c r="BE625" i="1"/>
  <c r="BG625" i="1"/>
  <c r="BA625" i="1"/>
  <c r="BC625" i="1"/>
  <c r="BT700" i="1"/>
  <c r="BR700" i="1"/>
  <c r="AT892" i="1"/>
  <c r="AR892" i="1"/>
  <c r="AR106" i="1"/>
  <c r="AN106" i="1"/>
  <c r="AT106" i="1"/>
  <c r="AP106" i="1"/>
  <c r="AP410" i="1"/>
  <c r="AN410" i="1"/>
  <c r="AR410" i="1"/>
  <c r="AT410" i="1"/>
  <c r="AG807" i="1"/>
  <c r="AC807" i="1"/>
  <c r="AG238" i="1"/>
  <c r="AA238" i="1"/>
  <c r="AE238" i="1"/>
  <c r="BT672" i="1"/>
  <c r="BG304" i="1"/>
  <c r="BA304" i="1"/>
  <c r="BC304" i="1"/>
  <c r="BE304" i="1"/>
  <c r="AR52" i="1"/>
  <c r="AP109" i="1"/>
  <c r="AA394" i="1"/>
  <c r="AG394" i="1"/>
  <c r="AC394" i="1"/>
  <c r="AR816" i="1"/>
  <c r="AN862" i="1"/>
  <c r="AT862" i="1"/>
  <c r="AR862" i="1"/>
  <c r="AP862" i="1"/>
  <c r="BE944" i="1"/>
  <c r="BG944" i="1"/>
  <c r="AC828" i="1"/>
  <c r="AA828" i="1"/>
  <c r="AC305" i="1"/>
  <c r="AE305" i="1"/>
  <c r="AG305" i="1"/>
  <c r="AA223" i="1"/>
  <c r="AC223" i="1"/>
  <c r="AE223" i="1"/>
  <c r="BR363" i="1"/>
  <c r="BP363" i="1"/>
  <c r="AR714" i="1"/>
  <c r="AT714" i="1"/>
  <c r="AN714" i="1"/>
  <c r="AP714" i="1"/>
  <c r="AR377" i="1"/>
  <c r="AP377" i="1"/>
  <c r="AT377" i="1"/>
  <c r="BG445" i="1"/>
  <c r="BC445" i="1"/>
  <c r="BP337" i="1"/>
  <c r="BR337" i="1"/>
  <c r="BN337" i="1"/>
  <c r="BT337" i="1"/>
  <c r="AA561" i="1"/>
  <c r="AC561" i="1"/>
  <c r="AG561" i="1"/>
  <c r="AE579" i="1"/>
  <c r="AA579" i="1"/>
  <c r="BT736" i="1"/>
  <c r="BP736" i="1"/>
  <c r="BR736" i="1"/>
  <c r="BN736" i="1"/>
  <c r="BE924" i="1"/>
  <c r="BG924" i="1"/>
  <c r="BC924" i="1"/>
  <c r="BA924" i="1"/>
  <c r="BG328" i="1"/>
  <c r="BE328" i="1"/>
  <c r="BA328" i="1"/>
  <c r="BC562" i="1"/>
  <c r="BG562" i="1"/>
  <c r="AG118" i="1"/>
  <c r="AE118" i="1"/>
  <c r="AA118" i="1"/>
  <c r="AC118" i="1"/>
  <c r="AA761" i="1"/>
  <c r="AG761" i="1"/>
  <c r="AE761" i="1"/>
  <c r="BA275" i="1"/>
  <c r="BG275" i="1"/>
  <c r="BC275" i="1"/>
  <c r="BE275" i="1"/>
  <c r="AT408" i="1"/>
  <c r="AN408" i="1"/>
  <c r="AR408" i="1"/>
  <c r="AP408" i="1"/>
  <c r="BN29" i="1"/>
  <c r="BT29" i="1"/>
  <c r="BR29" i="1"/>
  <c r="BP659" i="1"/>
  <c r="BN659" i="1"/>
  <c r="AA637" i="1"/>
  <c r="AG637" i="1"/>
  <c r="AA233" i="1"/>
  <c r="AC233" i="1"/>
  <c r="BG873" i="1"/>
  <c r="BA873" i="1"/>
  <c r="BE873" i="1"/>
  <c r="AT809" i="1"/>
  <c r="AN809" i="1"/>
  <c r="AN464" i="1"/>
  <c r="AP464" i="1"/>
  <c r="AR464" i="1"/>
  <c r="AT464" i="1"/>
  <c r="AC322" i="1"/>
  <c r="AE322" i="1"/>
  <c r="AG322" i="1"/>
  <c r="BG247" i="1"/>
  <c r="BE52" i="1"/>
  <c r="BG52" i="1"/>
  <c r="AE160" i="1"/>
  <c r="AG160" i="1"/>
  <c r="AC160" i="1"/>
  <c r="AA160" i="1"/>
  <c r="AN593" i="1"/>
  <c r="AP593" i="1"/>
  <c r="AA54" i="1"/>
  <c r="AG54" i="1"/>
  <c r="AE54" i="1"/>
  <c r="AC54" i="1"/>
  <c r="AG986" i="1"/>
  <c r="AC986" i="1"/>
  <c r="AA986" i="1"/>
  <c r="AE986" i="1"/>
  <c r="AE62" i="1"/>
  <c r="AG62" i="1"/>
  <c r="AG751" i="1"/>
  <c r="AE751" i="1"/>
  <c r="AA751" i="1"/>
  <c r="AC751" i="1"/>
  <c r="AA556" i="1"/>
  <c r="AC556" i="1"/>
  <c r="AG556" i="1"/>
  <c r="AE556" i="1"/>
  <c r="AE743" i="1"/>
  <c r="AA743" i="1"/>
  <c r="AG743" i="1"/>
  <c r="AC743" i="1"/>
  <c r="AG855" i="1"/>
  <c r="AE855" i="1"/>
  <c r="AC855" i="1"/>
  <c r="AI855" i="1" s="1"/>
  <c r="AC961" i="1"/>
  <c r="AA961" i="1"/>
  <c r="AC692" i="1"/>
  <c r="AE692" i="1"/>
  <c r="AG692" i="1"/>
  <c r="AA692" i="1"/>
  <c r="AC630" i="1"/>
  <c r="AA630" i="1"/>
  <c r="AA199" i="1"/>
  <c r="AG199" i="1"/>
  <c r="AP672" i="1"/>
  <c r="AE723" i="1"/>
  <c r="AA638" i="1"/>
  <c r="AG638" i="1"/>
  <c r="AT915" i="1"/>
  <c r="AN915" i="1"/>
  <c r="AR915" i="1"/>
  <c r="BE164" i="1"/>
  <c r="BG164" i="1"/>
  <c r="BC164" i="1"/>
  <c r="AA466" i="1"/>
  <c r="AG466" i="1"/>
  <c r="AC466" i="1"/>
  <c r="AE466" i="1"/>
  <c r="AN75" i="1"/>
  <c r="BG455" i="1"/>
  <c r="BC455" i="1"/>
  <c r="BA455" i="1"/>
  <c r="AA733" i="1"/>
  <c r="AG733" i="1"/>
  <c r="AE733" i="1"/>
  <c r="AC733" i="1"/>
  <c r="AC487" i="1"/>
  <c r="AE487" i="1"/>
  <c r="BP642" i="1"/>
  <c r="BN642" i="1"/>
  <c r="BR642" i="1"/>
  <c r="BT642" i="1"/>
  <c r="BP67" i="1"/>
  <c r="BR65" i="1"/>
  <c r="AE523" i="1"/>
  <c r="AC523" i="1"/>
  <c r="AG523" i="1"/>
  <c r="AA523" i="1"/>
  <c r="BC202" i="1"/>
  <c r="BE202" i="1"/>
  <c r="AA848" i="1"/>
  <c r="AC848" i="1"/>
  <c r="AG848" i="1"/>
  <c r="AE848" i="1"/>
  <c r="AA119" i="1"/>
  <c r="AG119" i="1"/>
  <c r="AG876" i="1"/>
  <c r="AE811" i="1"/>
  <c r="AP312" i="1"/>
  <c r="AT312" i="1"/>
  <c r="AN312" i="1"/>
  <c r="AR312" i="1"/>
  <c r="AT680" i="1"/>
  <c r="AN680" i="1"/>
  <c r="AP680" i="1"/>
  <c r="AR680" i="1"/>
  <c r="BT729" i="1"/>
  <c r="BR729" i="1"/>
  <c r="AC304" i="1"/>
  <c r="AC272" i="1"/>
  <c r="AA272" i="1"/>
  <c r="AG272" i="1"/>
  <c r="AE272" i="1"/>
  <c r="BR526" i="1"/>
  <c r="BN526" i="1"/>
  <c r="BT526" i="1"/>
  <c r="AP953" i="1"/>
  <c r="AN953" i="1"/>
  <c r="AC831" i="1"/>
  <c r="AA831" i="1"/>
  <c r="AN595" i="1"/>
  <c r="AP595" i="1"/>
  <c r="AA151" i="1"/>
  <c r="AC151" i="1"/>
  <c r="AG151" i="1"/>
  <c r="AC766" i="1"/>
  <c r="AE766" i="1"/>
  <c r="AG1000" i="1"/>
  <c r="AC1000" i="1"/>
  <c r="BN796" i="1"/>
  <c r="BT796" i="1"/>
  <c r="BP796" i="1"/>
  <c r="BR796" i="1"/>
  <c r="AR921" i="1"/>
  <c r="AT921" i="1"/>
  <c r="BT779" i="1"/>
  <c r="BE406" i="1"/>
  <c r="BC230" i="1"/>
  <c r="BC559" i="1"/>
  <c r="BE860" i="1"/>
  <c r="AR796" i="1"/>
  <c r="BR560" i="1"/>
  <c r="BC430" i="1"/>
  <c r="BN723" i="1"/>
  <c r="AR196" i="1"/>
  <c r="AN110" i="1"/>
  <c r="AP710" i="1"/>
  <c r="AG233" i="1"/>
  <c r="AA807" i="1"/>
  <c r="AP75" i="1"/>
  <c r="AN892" i="1"/>
  <c r="AN333" i="1"/>
  <c r="AT909" i="1"/>
  <c r="BA839" i="1"/>
  <c r="BP952" i="1"/>
  <c r="AN701" i="1"/>
  <c r="AN813" i="1"/>
  <c r="BE764" i="1"/>
  <c r="BG230" i="1"/>
  <c r="BP674" i="1"/>
  <c r="BG350" i="1"/>
  <c r="BE559" i="1"/>
  <c r="BN560" i="1"/>
  <c r="BP723" i="1"/>
  <c r="BP929" i="1"/>
  <c r="AP196" i="1"/>
  <c r="BG752" i="1"/>
  <c r="BR53" i="1"/>
  <c r="BR253" i="1"/>
  <c r="BC530" i="1"/>
  <c r="AP900" i="1"/>
  <c r="BR930" i="1"/>
  <c r="AC579" i="1"/>
  <c r="AN487" i="1"/>
  <c r="BA445" i="1"/>
  <c r="AT504" i="1"/>
  <c r="AN529" i="1"/>
  <c r="BT754" i="1"/>
  <c r="AC838" i="1"/>
  <c r="AE637" i="1"/>
  <c r="AE807" i="1"/>
  <c r="AR75" i="1"/>
  <c r="AP892" i="1"/>
  <c r="BR440" i="1"/>
  <c r="AR909" i="1"/>
  <c r="BN729" i="1"/>
  <c r="AG630" i="1"/>
  <c r="AN678" i="1"/>
  <c r="AE1000" i="1"/>
  <c r="AE961" i="1"/>
  <c r="BT66" i="1"/>
  <c r="BN457" i="1"/>
  <c r="BP452" i="1"/>
  <c r="BV452" i="1" s="1"/>
  <c r="AT693" i="1"/>
  <c r="BG581" i="1"/>
  <c r="AN836" i="1"/>
  <c r="AV836" i="1" s="1"/>
  <c r="BE562" i="1"/>
  <c r="BR659" i="1"/>
  <c r="BC760" i="1"/>
  <c r="BE366" i="1"/>
  <c r="AR402" i="1"/>
  <c r="AR828" i="1"/>
  <c r="BG782" i="1"/>
  <c r="AE614" i="1"/>
  <c r="AC761" i="1"/>
  <c r="AG271" i="1"/>
  <c r="AC992" i="1"/>
  <c r="AN835" i="1"/>
  <c r="AR149" i="1"/>
  <c r="AG223" i="1"/>
  <c r="AA921" i="1"/>
  <c r="BP526" i="1"/>
  <c r="BV526" i="1" s="1"/>
  <c r="AT246" i="1"/>
  <c r="AR856" i="1"/>
  <c r="BE851" i="1"/>
  <c r="BT465" i="1"/>
  <c r="BP834" i="1"/>
  <c r="AA311" i="1"/>
  <c r="AG901" i="1"/>
  <c r="AG988" i="1"/>
  <c r="AC753" i="1"/>
  <c r="AE737" i="1"/>
  <c r="BG673" i="1"/>
  <c r="AP915" i="1"/>
  <c r="BC21" i="1"/>
  <c r="BE204" i="1"/>
  <c r="BG204" i="1"/>
  <c r="BE632" i="1"/>
  <c r="BA632" i="1"/>
  <c r="BA305" i="1"/>
  <c r="BG305" i="1"/>
  <c r="BT582" i="1"/>
  <c r="BP582" i="1"/>
  <c r="BE442" i="1"/>
  <c r="BG442" i="1"/>
  <c r="BN270" i="1"/>
  <c r="BR270" i="1"/>
  <c r="BT664" i="1"/>
  <c r="BP664" i="1"/>
  <c r="BR756" i="1"/>
  <c r="BN756" i="1"/>
  <c r="BN414" i="1"/>
  <c r="BP414" i="1"/>
  <c r="BT414" i="1"/>
  <c r="BV414" i="1" s="1"/>
  <c r="BP624" i="1"/>
  <c r="BN624" i="1"/>
  <c r="BT624" i="1"/>
  <c r="BE198" i="1"/>
  <c r="BA198" i="1"/>
  <c r="BG198" i="1"/>
  <c r="BP249" i="1"/>
  <c r="BN249" i="1"/>
  <c r="BR249" i="1"/>
  <c r="BE239" i="1"/>
  <c r="BC239" i="1"/>
  <c r="BR447" i="1"/>
  <c r="BP447" i="1"/>
  <c r="BR547" i="1"/>
  <c r="BT547" i="1"/>
  <c r="BN547" i="1"/>
  <c r="BV547" i="1" s="1"/>
  <c r="BC693" i="1"/>
  <c r="BG693" i="1"/>
  <c r="BR599" i="1"/>
  <c r="BN599" i="1"/>
  <c r="BT908" i="1"/>
  <c r="BP908" i="1"/>
  <c r="BP985" i="1"/>
  <c r="BR985" i="1"/>
  <c r="BT12" i="1"/>
  <c r="BR12" i="1"/>
  <c r="BT696" i="1"/>
  <c r="BN696" i="1"/>
  <c r="BN315" i="1"/>
  <c r="BR315" i="1"/>
  <c r="AR815" i="1"/>
  <c r="AT815" i="1"/>
  <c r="AN391" i="1"/>
  <c r="BG922" i="1"/>
  <c r="BE922" i="1"/>
  <c r="BP11" i="1"/>
  <c r="BT11" i="1"/>
  <c r="BN11" i="1"/>
  <c r="AN329" i="1"/>
  <c r="AR329" i="1"/>
  <c r="AT329" i="1"/>
  <c r="BT419" i="1"/>
  <c r="BN419" i="1"/>
  <c r="BR419" i="1"/>
  <c r="BA595" i="1"/>
  <c r="BC595" i="1"/>
  <c r="BA325" i="1"/>
  <c r="BC325" i="1"/>
  <c r="BP790" i="1"/>
  <c r="BN790" i="1"/>
  <c r="BR209" i="1"/>
  <c r="BN209" i="1"/>
  <c r="BR421" i="1"/>
  <c r="BT421" i="1"/>
  <c r="BP421" i="1"/>
  <c r="BN421" i="1"/>
  <c r="AG892" i="1"/>
  <c r="AE892" i="1"/>
  <c r="AC892" i="1"/>
  <c r="AA892" i="1"/>
  <c r="AA703" i="1"/>
  <c r="AG703" i="1"/>
  <c r="AE703" i="1"/>
  <c r="AC703" i="1"/>
  <c r="AE770" i="1"/>
  <c r="AA770" i="1"/>
  <c r="AG770" i="1"/>
  <c r="AC770" i="1"/>
  <c r="BR269" i="1"/>
  <c r="BT269" i="1"/>
  <c r="BN269" i="1"/>
  <c r="BP269" i="1"/>
  <c r="BN357" i="1"/>
  <c r="BP357" i="1"/>
  <c r="BR357" i="1"/>
  <c r="BT357" i="1"/>
  <c r="BN706" i="1"/>
  <c r="BP706" i="1"/>
  <c r="BR706" i="1"/>
  <c r="BT706" i="1"/>
  <c r="AP340" i="1"/>
  <c r="AR630" i="1"/>
  <c r="AR844" i="1"/>
  <c r="AP844" i="1"/>
  <c r="AT844" i="1"/>
  <c r="AN844" i="1"/>
  <c r="BE518" i="1"/>
  <c r="BG518" i="1"/>
  <c r="BC518" i="1"/>
  <c r="BA518" i="1"/>
  <c r="BP110" i="1"/>
  <c r="BR110" i="1"/>
  <c r="BT110" i="1"/>
  <c r="BN110" i="1"/>
  <c r="AT746" i="1"/>
  <c r="AN746" i="1"/>
  <c r="AP746" i="1"/>
  <c r="AR746" i="1"/>
  <c r="AG376" i="1"/>
  <c r="AC376" i="1"/>
  <c r="AA376" i="1"/>
  <c r="AE376" i="1"/>
  <c r="AA897" i="1"/>
  <c r="AG897" i="1"/>
  <c r="AE897" i="1"/>
  <c r="AC897" i="1"/>
  <c r="AA917" i="1"/>
  <c r="AE917" i="1"/>
  <c r="AG917" i="1"/>
  <c r="AC917" i="1"/>
  <c r="AA25" i="1"/>
  <c r="AG98" i="1"/>
  <c r="AC98" i="1"/>
  <c r="AA98" i="1"/>
  <c r="AE98" i="1"/>
  <c r="BC734" i="1"/>
  <c r="BE734" i="1"/>
  <c r="BA734" i="1"/>
  <c r="BG734" i="1"/>
  <c r="BP928" i="1"/>
  <c r="BT928" i="1"/>
  <c r="BN928" i="1"/>
  <c r="BR928" i="1"/>
  <c r="AP533" i="1"/>
  <c r="AN533" i="1"/>
  <c r="AR533" i="1"/>
  <c r="AT533" i="1"/>
  <c r="AT598" i="1"/>
  <c r="AR495" i="1"/>
  <c r="BP33" i="1"/>
  <c r="BN33" i="1"/>
  <c r="BT33" i="1"/>
  <c r="BR33" i="1"/>
  <c r="AN843" i="1"/>
  <c r="AP58" i="1"/>
  <c r="AT68" i="1"/>
  <c r="AP68" i="1"/>
  <c r="AR710" i="1"/>
  <c r="AN710" i="1"/>
  <c r="AN451" i="1"/>
  <c r="AR451" i="1"/>
  <c r="BP670" i="1"/>
  <c r="BN670" i="1"/>
  <c r="BR259" i="1"/>
  <c r="BT259" i="1"/>
  <c r="AT334" i="1"/>
  <c r="AP334" i="1"/>
  <c r="BT149" i="1"/>
  <c r="BR149" i="1"/>
  <c r="BP149" i="1"/>
  <c r="BC492" i="1"/>
  <c r="BA492" i="1"/>
  <c r="BA232" i="1"/>
  <c r="BE232" i="1"/>
  <c r="BC232" i="1"/>
  <c r="BG232" i="1"/>
  <c r="BA92" i="1"/>
  <c r="BG273" i="1"/>
  <c r="BA273" i="1"/>
  <c r="BC273" i="1"/>
  <c r="BE273" i="1"/>
  <c r="BE697" i="1"/>
  <c r="BA697" i="1"/>
  <c r="BN459" i="1"/>
  <c r="BA156" i="1"/>
  <c r="BC156" i="1"/>
  <c r="BN433" i="1"/>
  <c r="BT433" i="1"/>
  <c r="AT796" i="1"/>
  <c r="AP796" i="1"/>
  <c r="BE463" i="1"/>
  <c r="BG463" i="1"/>
  <c r="BG404" i="1"/>
  <c r="BA404" i="1"/>
  <c r="BE404" i="1"/>
  <c r="BC404" i="1"/>
  <c r="AT286" i="1"/>
  <c r="AR286" i="1"/>
  <c r="AN286" i="1"/>
  <c r="AN547" i="1"/>
  <c r="AR547" i="1"/>
  <c r="AP547" i="1"/>
  <c r="AT547" i="1"/>
  <c r="AN913" i="1"/>
  <c r="AP913" i="1"/>
  <c r="AT913" i="1"/>
  <c r="BC134" i="1"/>
  <c r="BA134" i="1"/>
  <c r="AG550" i="1"/>
  <c r="AA550" i="1"/>
  <c r="AE363" i="1"/>
  <c r="AA363" i="1"/>
  <c r="AC363" i="1"/>
  <c r="AG363" i="1"/>
  <c r="AG193" i="1"/>
  <c r="AC193" i="1"/>
  <c r="AE931" i="1"/>
  <c r="AC931" i="1"/>
  <c r="AR544" i="1"/>
  <c r="AP544" i="1"/>
  <c r="AN544" i="1"/>
  <c r="AT544" i="1"/>
  <c r="BR428" i="1"/>
  <c r="BP428" i="1"/>
  <c r="BT428" i="1"/>
  <c r="BN428" i="1"/>
  <c r="AP507" i="1"/>
  <c r="AN507" i="1"/>
  <c r="AR507" i="1"/>
  <c r="AT507" i="1"/>
  <c r="BR393" i="1"/>
  <c r="AG267" i="1"/>
  <c r="AE702" i="1"/>
  <c r="AC702" i="1"/>
  <c r="AG702" i="1"/>
  <c r="AA702" i="1"/>
  <c r="AA715" i="1"/>
  <c r="AC715" i="1"/>
  <c r="AG715" i="1"/>
  <c r="AE715" i="1"/>
  <c r="AE938" i="1"/>
  <c r="AC938" i="1"/>
  <c r="AA938" i="1"/>
  <c r="AG938" i="1"/>
  <c r="AP582" i="1"/>
  <c r="AP929" i="1"/>
  <c r="AR929" i="1"/>
  <c r="AT929" i="1"/>
  <c r="AN929" i="1"/>
  <c r="BN148" i="1"/>
  <c r="BP148" i="1"/>
  <c r="BT148" i="1"/>
  <c r="BR148" i="1"/>
  <c r="AN810" i="1"/>
  <c r="AR810" i="1"/>
  <c r="AT810" i="1"/>
  <c r="AP810" i="1"/>
  <c r="BR461" i="1"/>
  <c r="BT461" i="1"/>
  <c r="BN461" i="1"/>
  <c r="BP461" i="1"/>
  <c r="BE262" i="1"/>
  <c r="BC262" i="1"/>
  <c r="BA262" i="1"/>
  <c r="BG262" i="1"/>
  <c r="AT885" i="1"/>
  <c r="AN885" i="1"/>
  <c r="AP885" i="1"/>
  <c r="AR885" i="1"/>
  <c r="AT893" i="1"/>
  <c r="AR893" i="1"/>
  <c r="AN893" i="1"/>
  <c r="AP893" i="1"/>
  <c r="BC149" i="1"/>
  <c r="BA149" i="1"/>
  <c r="AC629" i="1"/>
  <c r="AA629" i="1"/>
  <c r="AE629" i="1"/>
  <c r="AG629" i="1"/>
  <c r="BC138" i="1"/>
  <c r="AR567" i="1"/>
  <c r="AT567" i="1"/>
  <c r="AP567" i="1"/>
  <c r="AN567" i="1"/>
  <c r="AC128" i="1"/>
  <c r="AG128" i="1"/>
  <c r="AA128" i="1"/>
  <c r="BE819" i="1"/>
  <c r="BG819" i="1"/>
  <c r="BA819" i="1"/>
  <c r="BC819" i="1"/>
  <c r="AR332" i="1"/>
  <c r="AT332" i="1"/>
  <c r="AN332" i="1"/>
  <c r="AP332" i="1"/>
  <c r="AP360" i="1"/>
  <c r="BR319" i="1"/>
  <c r="AP577" i="1"/>
  <c r="AN577" i="1"/>
  <c r="AR577" i="1"/>
  <c r="AT577" i="1"/>
  <c r="AC932" i="1"/>
  <c r="AE932" i="1"/>
  <c r="AA932" i="1"/>
  <c r="AI932" i="1" s="1"/>
  <c r="AC827" i="1"/>
  <c r="AG827" i="1"/>
  <c r="AA827" i="1"/>
  <c r="AA240" i="1"/>
  <c r="AE240" i="1"/>
  <c r="AC240" i="1"/>
  <c r="AR607" i="1"/>
  <c r="AT607" i="1"/>
  <c r="AN607" i="1"/>
  <c r="BP839" i="1"/>
  <c r="BR839" i="1"/>
  <c r="BT839" i="1"/>
  <c r="BN839" i="1"/>
  <c r="BE76" i="1"/>
  <c r="BC470" i="1"/>
  <c r="BE470" i="1"/>
  <c r="BT938" i="1"/>
  <c r="AR790" i="1"/>
  <c r="AP790" i="1"/>
  <c r="AV790" i="1" s="1"/>
  <c r="BE252" i="1"/>
  <c r="BC252" i="1"/>
  <c r="BA252" i="1"/>
  <c r="BG252" i="1"/>
  <c r="AT758" i="1"/>
  <c r="AP758" i="1"/>
  <c r="AN758" i="1"/>
  <c r="AR758" i="1"/>
  <c r="BC80" i="1"/>
  <c r="BG256" i="1"/>
  <c r="BA256" i="1"/>
  <c r="AE688" i="1"/>
  <c r="AG688" i="1"/>
  <c r="AC688" i="1"/>
  <c r="AA688" i="1"/>
  <c r="AA295" i="1"/>
  <c r="AR301" i="1"/>
  <c r="AN301" i="1"/>
  <c r="AP301" i="1"/>
  <c r="AT301" i="1"/>
  <c r="BE672" i="1"/>
  <c r="BC672" i="1"/>
  <c r="BG672" i="1"/>
  <c r="BA672" i="1"/>
  <c r="AE942" i="1"/>
  <c r="AA942" i="1"/>
  <c r="AC942" i="1"/>
  <c r="AG942" i="1"/>
  <c r="AG243" i="1"/>
  <c r="AC243" i="1"/>
  <c r="AP601" i="1"/>
  <c r="BC402" i="1"/>
  <c r="BA402" i="1"/>
  <c r="AG634" i="1"/>
  <c r="AC634" i="1"/>
  <c r="AA634" i="1"/>
  <c r="AE634" i="1"/>
  <c r="AG209" i="1"/>
  <c r="AC209" i="1"/>
  <c r="AA209" i="1"/>
  <c r="AG357" i="1"/>
  <c r="AE357" i="1"/>
  <c r="AC357" i="1"/>
  <c r="AA357" i="1"/>
  <c r="AE150" i="1"/>
  <c r="BT455" i="1"/>
  <c r="BN455" i="1"/>
  <c r="BN648" i="1"/>
  <c r="BP648" i="1"/>
  <c r="BR648" i="1"/>
  <c r="BT648" i="1"/>
  <c r="AP178" i="1"/>
  <c r="AR178" i="1"/>
  <c r="AN178" i="1"/>
  <c r="AT141" i="1"/>
  <c r="AN141" i="1"/>
  <c r="BA872" i="1"/>
  <c r="BG872" i="1"/>
  <c r="BE872" i="1"/>
  <c r="BC872" i="1"/>
  <c r="AG795" i="1"/>
  <c r="AE795" i="1"/>
  <c r="AA795" i="1"/>
  <c r="AC294" i="1"/>
  <c r="AG294" i="1"/>
  <c r="AE294" i="1"/>
  <c r="AA294" i="1"/>
  <c r="BG286" i="1"/>
  <c r="BA286" i="1"/>
  <c r="BC286" i="1"/>
  <c r="BE286" i="1"/>
  <c r="BE995" i="1"/>
  <c r="BA995" i="1"/>
  <c r="BR179" i="1"/>
  <c r="BN179" i="1"/>
  <c r="AE797" i="1"/>
  <c r="AC797" i="1"/>
  <c r="AA797" i="1"/>
  <c r="AG797" i="1"/>
  <c r="AA677" i="1"/>
  <c r="AG677" i="1"/>
  <c r="AE677" i="1"/>
  <c r="BT398" i="1"/>
  <c r="BP398" i="1"/>
  <c r="AP638" i="1"/>
  <c r="AN638" i="1"/>
  <c r="AT638" i="1"/>
  <c r="AR638" i="1"/>
  <c r="BP954" i="1"/>
  <c r="BT954" i="1"/>
  <c r="BN954" i="1"/>
  <c r="BR324" i="1"/>
  <c r="BP324" i="1"/>
  <c r="BV324" i="1" s="1"/>
  <c r="BT324" i="1"/>
  <c r="BP812" i="1"/>
  <c r="BN812" i="1"/>
  <c r="BR812" i="1"/>
  <c r="BV812" i="1" s="1"/>
  <c r="BG126" i="1"/>
  <c r="BE126" i="1"/>
  <c r="AA280" i="1"/>
  <c r="AG280" i="1"/>
  <c r="AC280" i="1"/>
  <c r="AE280" i="1"/>
  <c r="BA206" i="1"/>
  <c r="BG206" i="1"/>
  <c r="BC206" i="1"/>
  <c r="BE206" i="1"/>
  <c r="AT629" i="1"/>
  <c r="AN629" i="1"/>
  <c r="AV629" i="1" s="1"/>
  <c r="AP629" i="1"/>
  <c r="AR629" i="1"/>
  <c r="AE672" i="1"/>
  <c r="AG672" i="1"/>
  <c r="AI672" i="1" s="1"/>
  <c r="AC672" i="1"/>
  <c r="AN188" i="1"/>
  <c r="AP188" i="1"/>
  <c r="AR188" i="1"/>
  <c r="AT188" i="1"/>
  <c r="AP826" i="1"/>
  <c r="AR826" i="1"/>
  <c r="AT826" i="1"/>
  <c r="AV826" i="1" s="1"/>
  <c r="AN826" i="1"/>
  <c r="AA999" i="1"/>
  <c r="AE999" i="1"/>
  <c r="AP372" i="1"/>
  <c r="AR372" i="1"/>
  <c r="AN372" i="1"/>
  <c r="AP129" i="1"/>
  <c r="AA609" i="1"/>
  <c r="AC609" i="1"/>
  <c r="AG609" i="1"/>
  <c r="AE609" i="1"/>
  <c r="AA937" i="1"/>
  <c r="AI937" i="1" s="1"/>
  <c r="AG937" i="1"/>
  <c r="AE937" i="1"/>
  <c r="AC937" i="1"/>
  <c r="AC964" i="1"/>
  <c r="AE964" i="1"/>
  <c r="AG964" i="1"/>
  <c r="AE455" i="1"/>
  <c r="AC455" i="1"/>
  <c r="AG455" i="1"/>
  <c r="AA455" i="1"/>
  <c r="AA979" i="1"/>
  <c r="AC979" i="1"/>
  <c r="AI979" i="1" s="1"/>
  <c r="AG979" i="1"/>
  <c r="AE979" i="1"/>
  <c r="AE344" i="1"/>
  <c r="AC344" i="1"/>
  <c r="AG344" i="1"/>
  <c r="AA344" i="1"/>
  <c r="AG789" i="1"/>
  <c r="AC789" i="1"/>
  <c r="AE789" i="1"/>
  <c r="AA789" i="1"/>
  <c r="AN425" i="1"/>
  <c r="AR425" i="1"/>
  <c r="AP425" i="1"/>
  <c r="AT425" i="1"/>
  <c r="AP469" i="1"/>
  <c r="AN469" i="1"/>
  <c r="AV469" i="1" s="1"/>
  <c r="AT823" i="1"/>
  <c r="AN823" i="1"/>
  <c r="AT954" i="1"/>
  <c r="AN954" i="1"/>
  <c r="AA177" i="1"/>
  <c r="AG177" i="1"/>
  <c r="AC177" i="1"/>
  <c r="AE177" i="1"/>
  <c r="BA789" i="1"/>
  <c r="BG789" i="1"/>
  <c r="BC789" i="1"/>
  <c r="BE789" i="1"/>
  <c r="AA754" i="1"/>
  <c r="AC754" i="1"/>
  <c r="AE754" i="1"/>
  <c r="BC140" i="1"/>
  <c r="BE140" i="1"/>
  <c r="BG140" i="1"/>
  <c r="BA140" i="1"/>
  <c r="BN117" i="1"/>
  <c r="BP117" i="1"/>
  <c r="BT117" i="1"/>
  <c r="BR117" i="1"/>
  <c r="AR510" i="1"/>
  <c r="AT510" i="1"/>
  <c r="AN510" i="1"/>
  <c r="AP510" i="1"/>
  <c r="BT137" i="1"/>
  <c r="BP137" i="1"/>
  <c r="AC460" i="1"/>
  <c r="AG411" i="1"/>
  <c r="AN242" i="1"/>
  <c r="AN454" i="1"/>
  <c r="AP454" i="1"/>
  <c r="AT454" i="1"/>
  <c r="AR454" i="1"/>
  <c r="AC808" i="1"/>
  <c r="AA808" i="1"/>
  <c r="AG808" i="1"/>
  <c r="AP505" i="1"/>
  <c r="AT505" i="1"/>
  <c r="AR505" i="1"/>
  <c r="AN505" i="1"/>
  <c r="AP152" i="1"/>
  <c r="AN152" i="1"/>
  <c r="AA802" i="1"/>
  <c r="AG802" i="1"/>
  <c r="AI802" i="1" s="1"/>
  <c r="AE369" i="1"/>
  <c r="AC369" i="1"/>
  <c r="AC893" i="1"/>
  <c r="AG893" i="1"/>
  <c r="AE893" i="1"/>
  <c r="AA893" i="1"/>
  <c r="AR531" i="1"/>
  <c r="AP531" i="1"/>
  <c r="AN531" i="1"/>
  <c r="AT531" i="1"/>
  <c r="BE458" i="1"/>
  <c r="BG458" i="1"/>
  <c r="BC318" i="1"/>
  <c r="BE318" i="1"/>
  <c r="AN254" i="1"/>
  <c r="AP254" i="1"/>
  <c r="AR254" i="1"/>
  <c r="AT254" i="1"/>
  <c r="BT749" i="1"/>
  <c r="BN749" i="1"/>
  <c r="AE275" i="1"/>
  <c r="AC275" i="1"/>
  <c r="AG275" i="1"/>
  <c r="AT542" i="1"/>
  <c r="AN542" i="1"/>
  <c r="AV542" i="1" s="1"/>
  <c r="AP542" i="1"/>
  <c r="BC860" i="1"/>
  <c r="BA860" i="1"/>
  <c r="BR636" i="1"/>
  <c r="BP636" i="1"/>
  <c r="BN636" i="1"/>
  <c r="BT636" i="1"/>
  <c r="AT906" i="1"/>
  <c r="AP906" i="1"/>
  <c r="AN906" i="1"/>
  <c r="AR906" i="1"/>
  <c r="BR874" i="1"/>
  <c r="BT874" i="1"/>
  <c r="AA354" i="1"/>
  <c r="AE354" i="1"/>
  <c r="AG354" i="1"/>
  <c r="AC354" i="1"/>
  <c r="BN429" i="1"/>
  <c r="BT429" i="1"/>
  <c r="BR28" i="1"/>
  <c r="BP28" i="1"/>
  <c r="BT28" i="1"/>
  <c r="BN28" i="1"/>
  <c r="AA799" i="1"/>
  <c r="AG799" i="1"/>
  <c r="AE799" i="1"/>
  <c r="AC799" i="1"/>
  <c r="AG274" i="1"/>
  <c r="AA274" i="1"/>
  <c r="BP565" i="1"/>
  <c r="BT565" i="1"/>
  <c r="BR565" i="1"/>
  <c r="BN565" i="1"/>
  <c r="BN1002" i="1"/>
  <c r="BP1002" i="1"/>
  <c r="BR1002" i="1"/>
  <c r="BT1002" i="1"/>
  <c r="AP333" i="1"/>
  <c r="AR333" i="1"/>
  <c r="BN809" i="1"/>
  <c r="BA651" i="1"/>
  <c r="BA442" i="1"/>
  <c r="BP479" i="1"/>
  <c r="BE946" i="1"/>
  <c r="BR664" i="1"/>
  <c r="BA636" i="1"/>
  <c r="BG246" i="1"/>
  <c r="BG239" i="1"/>
  <c r="BT951" i="1"/>
  <c r="BT447" i="1"/>
  <c r="BR274" i="1"/>
  <c r="BV274" i="1" s="1"/>
  <c r="BT24" i="1"/>
  <c r="BA52" i="1"/>
  <c r="AN632" i="1"/>
  <c r="BE319" i="1"/>
  <c r="BC697" i="1"/>
  <c r="BA463" i="1"/>
  <c r="BE225" i="1"/>
  <c r="BG417" i="1"/>
  <c r="BG574" i="1"/>
  <c r="BT622" i="1"/>
  <c r="BE492" i="1"/>
  <c r="BG995" i="1"/>
  <c r="AP843" i="1"/>
  <c r="AR334" i="1"/>
  <c r="BE361" i="1"/>
  <c r="BG418" i="1"/>
  <c r="BT670" i="1"/>
  <c r="AR535" i="1"/>
  <c r="BT186" i="1"/>
  <c r="AT110" i="1"/>
  <c r="AN525" i="1"/>
  <c r="AN68" i="1"/>
  <c r="BC805" i="1"/>
  <c r="BI805" i="1" s="1"/>
  <c r="BE134" i="1"/>
  <c r="AC550" i="1"/>
  <c r="AC782" i="1"/>
  <c r="AE435" i="1"/>
  <c r="AG999" i="1"/>
  <c r="AE904" i="1"/>
  <c r="BP886" i="1"/>
  <c r="AN282" i="1"/>
  <c r="BG202" i="1"/>
  <c r="BN35" i="1"/>
  <c r="BN79" i="1"/>
  <c r="BV79" i="1" s="1"/>
  <c r="AN783" i="1"/>
  <c r="AP809" i="1"/>
  <c r="AR595" i="1"/>
  <c r="BR455" i="1"/>
  <c r="BT363" i="1"/>
  <c r="AG582" i="1"/>
  <c r="AE233" i="1"/>
  <c r="AE831" i="1"/>
  <c r="AE643" i="1"/>
  <c r="AG828" i="1"/>
  <c r="AC515" i="1"/>
  <c r="AI515" i="1" s="1"/>
  <c r="BP995" i="1"/>
  <c r="AT953" i="1"/>
  <c r="BR749" i="1"/>
  <c r="BV749" i="1" s="1"/>
  <c r="BA80" i="1"/>
  <c r="AP823" i="1"/>
  <c r="BP874" i="1"/>
  <c r="BN700" i="1"/>
  <c r="BG318" i="1"/>
  <c r="AT593" i="1"/>
  <c r="BC458" i="1"/>
  <c r="AE199" i="1"/>
  <c r="BG470" i="1"/>
  <c r="AE274" i="1"/>
  <c r="AC456" i="1"/>
  <c r="AP921" i="1"/>
  <c r="BR429" i="1"/>
  <c r="AC638" i="1"/>
  <c r="AA766" i="1"/>
  <c r="AA865" i="1"/>
  <c r="AC846" i="1"/>
  <c r="AC119" i="1"/>
  <c r="BC944" i="1"/>
  <c r="BG238" i="1"/>
  <c r="BG838" i="1"/>
  <c r="BE342" i="1"/>
  <c r="BR931" i="1"/>
  <c r="BR433" i="1"/>
  <c r="BA693" i="1"/>
  <c r="AP558" i="1"/>
  <c r="BE156" i="1"/>
  <c r="BC170" i="1"/>
  <c r="BT209" i="1"/>
  <c r="BE835" i="1"/>
  <c r="BT790" i="1"/>
  <c r="BC425" i="1"/>
  <c r="BG325" i="1"/>
  <c r="BP138" i="1"/>
  <c r="BE595" i="1"/>
  <c r="BE402" i="1"/>
  <c r="BT139" i="1"/>
  <c r="BR954" i="1"/>
  <c r="AR53" i="1"/>
  <c r="BN626" i="1"/>
  <c r="BV626" i="1" s="1"/>
  <c r="AE266" i="1"/>
  <c r="AG570" i="1"/>
  <c r="AE394" i="1"/>
  <c r="AE561" i="1"/>
  <c r="AI561" i="1" s="1"/>
  <c r="AN377" i="1"/>
  <c r="BC873" i="1"/>
  <c r="AG345" i="1"/>
  <c r="AE808" i="1"/>
  <c r="AE209" i="1"/>
  <c r="AG754" i="1"/>
  <c r="BR759" i="1"/>
  <c r="BG333" i="1"/>
  <c r="BN149" i="1"/>
  <c r="AT864" i="1"/>
  <c r="AG127" i="1"/>
  <c r="AC242" i="1"/>
  <c r="AA964" i="1"/>
  <c r="BP29" i="1"/>
  <c r="AE533" i="1"/>
  <c r="AG908" i="1"/>
  <c r="AP413" i="1"/>
  <c r="AC97" i="1"/>
  <c r="AC824" i="1"/>
  <c r="AI824" i="1" s="1"/>
  <c r="AN706" i="1"/>
  <c r="AN521" i="1"/>
  <c r="AN869" i="1"/>
  <c r="BP634" i="1"/>
  <c r="AG794" i="1"/>
  <c r="AN955" i="1"/>
  <c r="BN504" i="1"/>
  <c r="BR504" i="1"/>
  <c r="BT504" i="1"/>
  <c r="AE144" i="1"/>
  <c r="AC144" i="1"/>
  <c r="AG144" i="1"/>
  <c r="BR152" i="1"/>
  <c r="BN152" i="1"/>
  <c r="BT152" i="1"/>
  <c r="BP152" i="1"/>
  <c r="AT697" i="1"/>
  <c r="AN697" i="1"/>
  <c r="AP697" i="1"/>
  <c r="AR697" i="1"/>
  <c r="BE424" i="1"/>
  <c r="AA390" i="1"/>
  <c r="AE390" i="1"/>
  <c r="AG390" i="1"/>
  <c r="AC390" i="1"/>
  <c r="AC626" i="1"/>
  <c r="AA626" i="1"/>
  <c r="AA372" i="1"/>
  <c r="AG372" i="1"/>
  <c r="BC759" i="1"/>
  <c r="BE759" i="1"/>
  <c r="BA759" i="1"/>
  <c r="BG759" i="1"/>
  <c r="AP626" i="1"/>
  <c r="AN626" i="1"/>
  <c r="AR365" i="1"/>
  <c r="AT365" i="1"/>
  <c r="BE572" i="1"/>
  <c r="BC572" i="1"/>
  <c r="BG879" i="1"/>
  <c r="BE879" i="1"/>
  <c r="BA879" i="1"/>
  <c r="BC879" i="1"/>
  <c r="AT990" i="1"/>
  <c r="AN990" i="1"/>
  <c r="AV990" i="1" s="1"/>
  <c r="BR437" i="1"/>
  <c r="BP437" i="1"/>
  <c r="BT437" i="1"/>
  <c r="BG372" i="1"/>
  <c r="BC372" i="1"/>
  <c r="BE372" i="1"/>
  <c r="BR889" i="1"/>
  <c r="BT889" i="1"/>
  <c r="AC508" i="1"/>
  <c r="AG508" i="1"/>
  <c r="AE32" i="1"/>
  <c r="BE483" i="1"/>
  <c r="AT851" i="1"/>
  <c r="AP851" i="1"/>
  <c r="AR851" i="1"/>
  <c r="AN851" i="1"/>
  <c r="AN234" i="1"/>
  <c r="AT234" i="1"/>
  <c r="AP234" i="1"/>
  <c r="AR234" i="1"/>
  <c r="BR68" i="1"/>
  <c r="BT68" i="1"/>
  <c r="AE361" i="1"/>
  <c r="AA361" i="1"/>
  <c r="AC361" i="1"/>
  <c r="AG361" i="1"/>
  <c r="BA403" i="1"/>
  <c r="BC403" i="1"/>
  <c r="AR905" i="1"/>
  <c r="AP905" i="1"/>
  <c r="AT905" i="1"/>
  <c r="BG387" i="1"/>
  <c r="BC477" i="1"/>
  <c r="AG636" i="1"/>
  <c r="BC222" i="1"/>
  <c r="BE222" i="1"/>
  <c r="BA222" i="1"/>
  <c r="AA793" i="1"/>
  <c r="AC793" i="1"/>
  <c r="AG793" i="1"/>
  <c r="AE793" i="1"/>
  <c r="BT102" i="1"/>
  <c r="BR102" i="1"/>
  <c r="AA875" i="1"/>
  <c r="AP985" i="1"/>
  <c r="BN367" i="1"/>
  <c r="AG590" i="1"/>
  <c r="AE826" i="1"/>
  <c r="AA826" i="1"/>
  <c r="AE472" i="1"/>
  <c r="AA472" i="1"/>
  <c r="BR90" i="1"/>
  <c r="BN90" i="1"/>
  <c r="BT90" i="1"/>
  <c r="BP90" i="1"/>
  <c r="AN932" i="1"/>
  <c r="AG957" i="1"/>
  <c r="AT850" i="1"/>
  <c r="AN850" i="1"/>
  <c r="AP850" i="1"/>
  <c r="AR850" i="1"/>
  <c r="BT825" i="1"/>
  <c r="BV825" i="1" s="1"/>
  <c r="BR825" i="1"/>
  <c r="BN825" i="1"/>
  <c r="AP757" i="1"/>
  <c r="AT757" i="1"/>
  <c r="AR757" i="1"/>
  <c r="AN757" i="1"/>
  <c r="BG403" i="1"/>
  <c r="BA572" i="1"/>
  <c r="BP68" i="1"/>
  <c r="AN365" i="1"/>
  <c r="AT626" i="1"/>
  <c r="AA508" i="1"/>
  <c r="BA372" i="1"/>
  <c r="BR426" i="1"/>
  <c r="BT426" i="1"/>
  <c r="BP426" i="1"/>
  <c r="BE512" i="1"/>
  <c r="BG512" i="1"/>
  <c r="BC557" i="1"/>
  <c r="BA557" i="1"/>
  <c r="BG557" i="1"/>
  <c r="BE557" i="1"/>
  <c r="AA261" i="1"/>
  <c r="AE613" i="1"/>
  <c r="AG613" i="1"/>
  <c r="AA613" i="1"/>
  <c r="AC613" i="1"/>
  <c r="BE962" i="1"/>
  <c r="BR921" i="1"/>
  <c r="BC321" i="1"/>
  <c r="BG395" i="1"/>
  <c r="BA395" i="1"/>
  <c r="BP891" i="1"/>
  <c r="BN891" i="1"/>
  <c r="BP158" i="1"/>
  <c r="BN158" i="1"/>
  <c r="BR326" i="1"/>
  <c r="BN326" i="1"/>
  <c r="BP410" i="1"/>
  <c r="BT511" i="1"/>
  <c r="BC197" i="1"/>
  <c r="BG197" i="1"/>
  <c r="BC182" i="1"/>
  <c r="BG182" i="1"/>
  <c r="BE623" i="1"/>
  <c r="BG623" i="1"/>
  <c r="BC623" i="1"/>
  <c r="BI623" i="1" s="1"/>
  <c r="BT684" i="1"/>
  <c r="BN684" i="1"/>
  <c r="BA19" i="1"/>
  <c r="BE19" i="1"/>
  <c r="BR702" i="1"/>
  <c r="BN702" i="1"/>
  <c r="AN15" i="1"/>
  <c r="BC604" i="1"/>
  <c r="BG604" i="1"/>
  <c r="BE491" i="1"/>
  <c r="BA491" i="1"/>
  <c r="BE605" i="1"/>
  <c r="BG456" i="1"/>
  <c r="BT727" i="1"/>
  <c r="BR727" i="1"/>
  <c r="BN574" i="1"/>
  <c r="BT574" i="1"/>
  <c r="BR451" i="1"/>
  <c r="BT451" i="1"/>
  <c r="BT362" i="1"/>
  <c r="BP362" i="1"/>
  <c r="BN362" i="1"/>
  <c r="BG839" i="1"/>
  <c r="BP809" i="1"/>
  <c r="BV809" i="1" s="1"/>
  <c r="BR582" i="1"/>
  <c r="BG459" i="1"/>
  <c r="BC442" i="1"/>
  <c r="BN952" i="1"/>
  <c r="BN479" i="1"/>
  <c r="BT270" i="1"/>
  <c r="BR75" i="1"/>
  <c r="BC261" i="1"/>
  <c r="AT701" i="1"/>
  <c r="BN664" i="1"/>
  <c r="AP132" i="1"/>
  <c r="BT756" i="1"/>
  <c r="BE636" i="1"/>
  <c r="BN773" i="1"/>
  <c r="BR779" i="1"/>
  <c r="BT415" i="1"/>
  <c r="BG919" i="1"/>
  <c r="BP921" i="1"/>
  <c r="BE121" i="1"/>
  <c r="BC903" i="1"/>
  <c r="BG601" i="1"/>
  <c r="BA338" i="1"/>
  <c r="BA432" i="1"/>
  <c r="BE432" i="1"/>
  <c r="BC751" i="1"/>
  <c r="BG751" i="1"/>
  <c r="BN516" i="1"/>
  <c r="BP516" i="1"/>
  <c r="BN311" i="1"/>
  <c r="BP311" i="1"/>
  <c r="BR945" i="1"/>
  <c r="BT945" i="1"/>
  <c r="BG967" i="1"/>
  <c r="BG644" i="1"/>
  <c r="BN974" i="1"/>
  <c r="BR974" i="1"/>
  <c r="BE753" i="1"/>
  <c r="BC753" i="1"/>
  <c r="BR233" i="1"/>
  <c r="BT233" i="1"/>
  <c r="BN390" i="1"/>
  <c r="BP390" i="1"/>
  <c r="BA468" i="1"/>
  <c r="BC468" i="1"/>
  <c r="BT961" i="1"/>
  <c r="BR961" i="1"/>
  <c r="BP961" i="1"/>
  <c r="BN484" i="1"/>
  <c r="BP484" i="1"/>
  <c r="BE583" i="1"/>
  <c r="BP480" i="1"/>
  <c r="BC495" i="1"/>
  <c r="AP879" i="1"/>
  <c r="BN371" i="1"/>
  <c r="AR993" i="1"/>
  <c r="BE473" i="1"/>
  <c r="BR47" i="1"/>
  <c r="BT599" i="1"/>
  <c r="BP457" i="1"/>
  <c r="BP1004" i="1"/>
  <c r="BG648" i="1"/>
  <c r="BE178" i="1"/>
  <c r="BN620" i="1"/>
  <c r="BE529" i="1"/>
  <c r="BR908" i="1"/>
  <c r="AA639" i="1"/>
  <c r="AE639" i="1"/>
  <c r="AC639" i="1"/>
  <c r="AC400" i="1"/>
  <c r="AA400" i="1"/>
  <c r="BN607" i="1"/>
  <c r="BE745" i="1"/>
  <c r="BA208" i="1"/>
  <c r="BR266" i="1"/>
  <c r="BR165" i="1"/>
  <c r="AN903" i="1"/>
  <c r="AT125" i="1"/>
  <c r="AN942" i="1"/>
  <c r="BT584" i="1"/>
  <c r="AT907" i="1"/>
  <c r="BG329" i="1"/>
  <c r="BT878" i="1"/>
  <c r="BE413" i="1"/>
  <c r="BA223" i="1"/>
  <c r="BT911" i="1"/>
  <c r="AA511" i="1"/>
  <c r="BG723" i="1"/>
  <c r="BC723" i="1"/>
  <c r="AT559" i="1"/>
  <c r="AT904" i="1"/>
  <c r="BR831" i="1"/>
  <c r="AT797" i="1"/>
  <c r="BP99" i="1"/>
  <c r="AT560" i="1"/>
  <c r="BG767" i="1"/>
  <c r="BR514" i="1"/>
  <c r="BV514" i="1" s="1"/>
  <c r="BP348" i="1"/>
  <c r="AP125" i="1"/>
  <c r="AR942" i="1"/>
  <c r="BC788" i="1"/>
  <c r="BG54" i="1"/>
  <c r="BR188" i="1"/>
  <c r="BV188" i="1" s="1"/>
  <c r="BA405" i="1"/>
  <c r="BG490" i="1"/>
  <c r="AR668" i="1"/>
  <c r="BC255" i="1"/>
  <c r="AN147" i="1"/>
  <c r="AP739" i="1"/>
  <c r="AN305" i="1"/>
  <c r="AV305" i="1" s="1"/>
  <c r="AR252" i="1"/>
  <c r="AN370" i="1"/>
  <c r="AT473" i="1"/>
  <c r="BT44" i="1"/>
  <c r="AR467" i="1"/>
  <c r="AN299" i="1"/>
  <c r="AR797" i="1"/>
  <c r="BR584" i="1"/>
  <c r="BN772" i="1"/>
  <c r="BV772" i="1" s="1"/>
  <c r="BA53" i="1"/>
  <c r="BC329" i="1"/>
  <c r="BC223" i="1"/>
  <c r="BN537" i="1"/>
  <c r="BV537" i="1" s="1"/>
  <c r="BR81" i="1"/>
  <c r="AC192" i="1"/>
  <c r="AE881" i="1"/>
  <c r="BG602" i="1"/>
  <c r="BN695" i="1"/>
  <c r="BT695" i="1"/>
  <c r="BC971" i="1"/>
  <c r="BG971" i="1"/>
  <c r="BE971" i="1"/>
  <c r="AT412" i="1"/>
  <c r="AP412" i="1"/>
  <c r="AT537" i="1"/>
  <c r="AP537" i="1"/>
  <c r="BR36" i="1"/>
  <c r="BN36" i="1"/>
  <c r="AT859" i="1"/>
  <c r="AN859" i="1"/>
  <c r="BN291" i="1"/>
  <c r="BP291" i="1"/>
  <c r="BC208" i="1"/>
  <c r="BG208" i="1"/>
  <c r="BG327" i="1"/>
  <c r="BC327" i="1"/>
  <c r="BT449" i="1"/>
  <c r="BN449" i="1"/>
  <c r="AR807" i="1"/>
  <c r="AT807" i="1"/>
  <c r="BA660" i="1"/>
  <c r="BC660" i="1"/>
  <c r="BN307" i="1"/>
  <c r="BR307" i="1"/>
  <c r="BE737" i="1"/>
  <c r="BC737" i="1"/>
  <c r="AR513" i="1"/>
  <c r="BA615" i="1"/>
  <c r="BC988" i="1"/>
  <c r="BP878" i="1"/>
  <c r="BR878" i="1"/>
  <c r="BP675" i="1"/>
  <c r="BR675" i="1"/>
  <c r="BR482" i="1"/>
  <c r="BP482" i="1"/>
  <c r="BV482" i="1" s="1"/>
  <c r="BG579" i="1"/>
  <c r="BC579" i="1"/>
  <c r="BA413" i="1"/>
  <c r="BC413" i="1"/>
  <c r="AT376" i="1"/>
  <c r="AR376" i="1"/>
  <c r="BG901" i="1"/>
  <c r="BC901" i="1"/>
  <c r="AT575" i="1"/>
  <c r="AR575" i="1"/>
  <c r="BN242" i="1"/>
  <c r="BT242" i="1"/>
  <c r="BG109" i="1"/>
  <c r="BE360" i="1"/>
  <c r="BA360" i="1"/>
  <c r="BN435" i="1"/>
  <c r="BT435" i="1"/>
  <c r="BP435" i="1"/>
  <c r="BC618" i="1"/>
  <c r="BA618" i="1"/>
  <c r="BC854" i="1"/>
  <c r="BG854" i="1"/>
  <c r="AN795" i="1"/>
  <c r="AR795" i="1"/>
  <c r="BN911" i="1"/>
  <c r="BR911" i="1"/>
  <c r="AN715" i="1"/>
  <c r="AT715" i="1"/>
  <c r="AP462" i="1"/>
  <c r="AP662" i="1"/>
  <c r="AP962" i="1"/>
  <c r="BR597" i="1"/>
  <c r="AC215" i="1"/>
  <c r="AA215" i="1"/>
  <c r="AG215" i="1"/>
  <c r="AE215" i="1"/>
  <c r="AC953" i="1"/>
  <c r="AE953" i="1"/>
  <c r="AA953" i="1"/>
  <c r="AG953" i="1"/>
  <c r="AI953" i="1" s="1"/>
  <c r="AC856" i="1"/>
  <c r="AG856" i="1"/>
  <c r="AA856" i="1"/>
  <c r="AA859" i="1"/>
  <c r="AI859" i="1" s="1"/>
  <c r="AG859" i="1"/>
  <c r="AC859" i="1"/>
  <c r="AE859" i="1"/>
  <c r="AP557" i="1"/>
  <c r="AN557" i="1"/>
  <c r="BC343" i="1"/>
  <c r="BA343" i="1"/>
  <c r="AG815" i="1"/>
  <c r="AG73" i="1"/>
  <c r="BG719" i="1"/>
  <c r="BE719" i="1"/>
  <c r="AG198" i="1"/>
  <c r="AC198" i="1"/>
  <c r="BR711" i="1"/>
  <c r="BP711" i="1"/>
  <c r="AP103" i="1"/>
  <c r="AA343" i="1"/>
  <c r="AG991" i="1"/>
  <c r="AI991" i="1" s="1"/>
  <c r="AC729" i="1"/>
  <c r="AA862" i="1"/>
  <c r="BP981" i="1"/>
  <c r="BE586" i="1"/>
  <c r="BE454" i="1"/>
  <c r="BP382" i="1"/>
  <c r="AN124" i="1"/>
  <c r="AP295" i="1"/>
  <c r="AC927" i="1"/>
  <c r="AA461" i="1"/>
  <c r="AG461" i="1"/>
  <c r="AG843" i="1"/>
  <c r="AE843" i="1"/>
  <c r="AT825" i="1"/>
  <c r="BE797" i="1"/>
  <c r="BG797" i="1"/>
  <c r="BP375" i="1"/>
  <c r="BN375" i="1"/>
  <c r="AG273" i="1"/>
  <c r="BN703" i="1"/>
  <c r="AC79" i="1"/>
  <c r="AR646" i="1"/>
  <c r="AP646" i="1"/>
  <c r="BA114" i="1"/>
  <c r="BC114" i="1"/>
  <c r="AC438" i="1"/>
  <c r="AA438" i="1"/>
  <c r="AG438" i="1"/>
  <c r="BP310" i="1"/>
  <c r="BN310" i="1"/>
  <c r="BT310" i="1"/>
  <c r="BE234" i="1"/>
  <c r="BC234" i="1"/>
  <c r="BG234" i="1"/>
  <c r="AT725" i="1"/>
  <c r="AN725" i="1"/>
  <c r="AN649" i="1"/>
  <c r="AT649" i="1"/>
  <c r="AP649" i="1"/>
  <c r="BA671" i="1"/>
  <c r="BG671" i="1"/>
  <c r="BN88" i="1"/>
  <c r="BT88" i="1"/>
  <c r="BP490" i="1"/>
  <c r="BR490" i="1"/>
  <c r="AR318" i="1"/>
  <c r="AT318" i="1"/>
  <c r="AP318" i="1"/>
  <c r="BT949" i="1"/>
  <c r="BN949" i="1"/>
  <c r="BP77" i="1"/>
  <c r="BT77" i="1"/>
  <c r="BG157" i="1"/>
  <c r="AN191" i="1"/>
  <c r="AP191" i="1"/>
  <c r="AT292" i="1"/>
  <c r="AR292" i="1"/>
  <c r="BP116" i="1"/>
  <c r="BT116" i="1"/>
  <c r="AG719" i="1"/>
  <c r="AA719" i="1"/>
  <c r="BN18" i="1"/>
  <c r="BV18" i="1" s="1"/>
  <c r="BR18" i="1"/>
  <c r="AR359" i="1"/>
  <c r="AP359" i="1"/>
  <c r="AR438" i="1"/>
  <c r="BT499" i="1"/>
  <c r="BR499" i="1"/>
  <c r="AA604" i="1"/>
  <c r="AE604" i="1"/>
  <c r="AE334" i="1"/>
  <c r="AC334" i="1"/>
  <c r="BN957" i="1"/>
  <c r="BP957" i="1"/>
  <c r="AG574" i="1"/>
  <c r="AE574" i="1"/>
  <c r="AA720" i="1"/>
  <c r="AE720" i="1"/>
  <c r="AG146" i="1"/>
  <c r="AE146" i="1"/>
  <c r="AN284" i="1"/>
  <c r="AA902" i="1"/>
  <c r="AE902" i="1"/>
  <c r="AE670" i="1"/>
  <c r="AA670" i="1"/>
  <c r="BR458" i="1"/>
  <c r="BN458" i="1"/>
  <c r="BT183" i="1"/>
  <c r="BN183" i="1"/>
  <c r="BA447" i="1"/>
  <c r="BE447" i="1"/>
  <c r="BR919" i="1"/>
  <c r="BP919" i="1"/>
  <c r="BN919" i="1"/>
  <c r="BT853" i="1"/>
  <c r="BP853" i="1"/>
  <c r="BR853" i="1"/>
  <c r="BT220" i="1"/>
  <c r="BN220" i="1"/>
  <c r="BP220" i="1"/>
  <c r="BR220" i="1"/>
  <c r="BE637" i="1"/>
  <c r="BC637" i="1"/>
  <c r="BG637" i="1"/>
  <c r="AR167" i="1"/>
  <c r="BG496" i="1"/>
  <c r="BE496" i="1"/>
  <c r="BA496" i="1"/>
  <c r="BG952" i="1"/>
  <c r="BC952" i="1"/>
  <c r="BA952" i="1"/>
  <c r="BE952" i="1"/>
  <c r="BP125" i="1"/>
  <c r="BT125" i="1"/>
  <c r="BR125" i="1"/>
  <c r="AN240" i="1"/>
  <c r="BN517" i="1"/>
  <c r="BR517" i="1"/>
  <c r="BP517" i="1"/>
  <c r="BP651" i="1"/>
  <c r="BN651" i="1"/>
  <c r="BR651" i="1"/>
  <c r="BG997" i="1"/>
  <c r="BE997" i="1"/>
  <c r="BR128" i="1"/>
  <c r="BN128" i="1"/>
  <c r="BT128" i="1"/>
  <c r="BP128" i="1"/>
  <c r="BE692" i="1"/>
  <c r="BA692" i="1"/>
  <c r="BN602" i="1"/>
  <c r="BR602" i="1"/>
  <c r="BP602" i="1"/>
  <c r="BE39" i="1"/>
  <c r="BN387" i="1"/>
  <c r="BT387" i="1"/>
  <c r="BP387" i="1"/>
  <c r="BT953" i="1"/>
  <c r="BN953" i="1"/>
  <c r="BA534" i="1"/>
  <c r="BG534" i="1"/>
  <c r="BN377" i="1"/>
  <c r="BT377" i="1"/>
  <c r="BR377" i="1"/>
  <c r="BE653" i="1"/>
  <c r="BG653" i="1"/>
  <c r="BE531" i="1"/>
  <c r="BC531" i="1"/>
  <c r="BA736" i="1"/>
  <c r="BC736" i="1"/>
  <c r="BG736" i="1"/>
  <c r="BP34" i="1"/>
  <c r="BT34" i="1"/>
  <c r="AP924" i="1"/>
  <c r="AN924" i="1"/>
  <c r="AR924" i="1"/>
  <c r="AT924" i="1"/>
  <c r="BN804" i="1"/>
  <c r="BT804" i="1"/>
  <c r="AR411" i="1"/>
  <c r="AT411" i="1"/>
  <c r="AN411" i="1"/>
  <c r="AT160" i="1"/>
  <c r="AN160" i="1"/>
  <c r="BA578" i="1"/>
  <c r="BG578" i="1"/>
  <c r="BC578" i="1"/>
  <c r="BE578" i="1"/>
  <c r="BC516" i="1"/>
  <c r="BE516" i="1"/>
  <c r="BN469" i="1"/>
  <c r="BR469" i="1"/>
  <c r="BT469" i="1"/>
  <c r="BP469" i="1"/>
  <c r="BA722" i="1"/>
  <c r="BG722" i="1"/>
  <c r="BT294" i="1"/>
  <c r="BP294" i="1"/>
  <c r="AT755" i="1"/>
  <c r="AR755" i="1"/>
  <c r="AN755" i="1"/>
  <c r="AT891" i="1"/>
  <c r="AN891" i="1"/>
  <c r="AR891" i="1"/>
  <c r="AP891" i="1"/>
  <c r="AP326" i="1"/>
  <c r="AR326" i="1"/>
  <c r="AT326" i="1"/>
  <c r="BP283" i="1"/>
  <c r="BN283" i="1"/>
  <c r="BR283" i="1"/>
  <c r="BP27" i="1"/>
  <c r="BN27" i="1"/>
  <c r="BT27" i="1"/>
  <c r="BG739" i="1"/>
  <c r="BC739" i="1"/>
  <c r="BA739" i="1"/>
  <c r="BP613" i="1"/>
  <c r="BN613" i="1"/>
  <c r="BR613" i="1"/>
  <c r="BR678" i="1"/>
  <c r="BT678" i="1"/>
  <c r="BP678" i="1"/>
  <c r="AT17" i="1"/>
  <c r="BR617" i="1"/>
  <c r="BT617" i="1"/>
  <c r="BN617" i="1"/>
  <c r="BC507" i="1"/>
  <c r="BG507" i="1"/>
  <c r="BA507" i="1"/>
  <c r="BT284" i="1"/>
  <c r="BP284" i="1"/>
  <c r="BR284" i="1"/>
  <c r="BE646" i="1"/>
  <c r="BG646" i="1"/>
  <c r="BC646" i="1"/>
  <c r="BP851" i="1"/>
  <c r="BN851" i="1"/>
  <c r="BT851" i="1"/>
  <c r="BN766" i="1"/>
  <c r="BT766" i="1"/>
  <c r="BR766" i="1"/>
  <c r="BE890" i="1"/>
  <c r="BG890" i="1"/>
  <c r="BA890" i="1"/>
  <c r="BR41" i="1"/>
  <c r="BT41" i="1"/>
  <c r="BN41" i="1"/>
  <c r="BR161" i="1"/>
  <c r="BT161" i="1"/>
  <c r="BP534" i="1"/>
  <c r="BT534" i="1"/>
  <c r="BN534" i="1"/>
  <c r="BR534" i="1"/>
  <c r="BP157" i="1"/>
  <c r="BR157" i="1"/>
  <c r="BT157" i="1"/>
  <c r="BN157" i="1"/>
  <c r="AT276" i="1"/>
  <c r="AP276" i="1"/>
  <c r="BA165" i="1"/>
  <c r="BE165" i="1"/>
  <c r="BC165" i="1"/>
  <c r="BC251" i="1"/>
  <c r="BE251" i="1"/>
  <c r="AP563" i="1"/>
  <c r="AN563" i="1"/>
  <c r="AT563" i="1"/>
  <c r="BN718" i="1"/>
  <c r="BR718" i="1"/>
  <c r="BT718" i="1"/>
  <c r="AR194" i="1"/>
  <c r="BT232" i="1"/>
  <c r="BR232" i="1"/>
  <c r="BP232" i="1"/>
  <c r="BG743" i="1"/>
  <c r="BE743" i="1"/>
  <c r="BA743" i="1"/>
  <c r="BC743" i="1"/>
  <c r="BR425" i="1"/>
  <c r="BN425" i="1"/>
  <c r="BT425" i="1"/>
  <c r="BR501" i="1"/>
  <c r="BN501" i="1"/>
  <c r="BP501" i="1"/>
  <c r="BE128" i="1"/>
  <c r="BA128" i="1"/>
  <c r="BC128" i="1"/>
  <c r="BA716" i="1"/>
  <c r="BC716" i="1"/>
  <c r="BE716" i="1"/>
  <c r="BG324" i="1"/>
  <c r="BE324" i="1"/>
  <c r="BC324" i="1"/>
  <c r="BC237" i="1"/>
  <c r="BG237" i="1"/>
  <c r="BA237" i="1"/>
  <c r="BN402" i="1"/>
  <c r="BT402" i="1"/>
  <c r="BP402" i="1"/>
  <c r="BC781" i="1"/>
  <c r="BE781" i="1"/>
  <c r="BA781" i="1"/>
  <c r="BR881" i="1"/>
  <c r="BP881" i="1"/>
  <c r="BN881" i="1"/>
  <c r="BG658" i="1"/>
  <c r="BA658" i="1"/>
  <c r="AP855" i="1"/>
  <c r="AR855" i="1"/>
  <c r="BN567" i="1"/>
  <c r="BP567" i="1"/>
  <c r="BE306" i="1"/>
  <c r="BG306" i="1"/>
  <c r="BC306" i="1"/>
  <c r="BC218" i="1"/>
  <c r="BA218" i="1"/>
  <c r="BG218" i="1"/>
  <c r="BG869" i="1"/>
  <c r="BC869" i="1"/>
  <c r="BP252" i="1"/>
  <c r="BN252" i="1"/>
  <c r="BR252" i="1"/>
  <c r="BT252" i="1"/>
  <c r="BC692" i="1"/>
  <c r="BG531" i="1"/>
  <c r="BA997" i="1"/>
  <c r="BC653" i="1"/>
  <c r="BC534" i="1"/>
  <c r="BE869" i="1"/>
  <c r="BA306" i="1"/>
  <c r="BT517" i="1"/>
  <c r="BE736" i="1"/>
  <c r="BP377" i="1"/>
  <c r="AP17" i="1"/>
  <c r="BT613" i="1"/>
  <c r="BR27" i="1"/>
  <c r="BA324" i="1"/>
  <c r="BG716" i="1"/>
  <c r="BG128" i="1"/>
  <c r="BP718" i="1"/>
  <c r="BG998" i="1"/>
  <c r="AT355" i="1"/>
  <c r="BR510" i="1"/>
  <c r="BP510" i="1"/>
  <c r="BN510" i="1"/>
  <c r="BA909" i="1"/>
  <c r="BE909" i="1"/>
  <c r="BC909" i="1"/>
  <c r="BP64" i="1"/>
  <c r="BT64" i="1"/>
  <c r="BR64" i="1"/>
  <c r="BG1004" i="1"/>
  <c r="BE1004" i="1"/>
  <c r="BA1004" i="1"/>
  <c r="BN217" i="1"/>
  <c r="BP217" i="1"/>
  <c r="BT217" i="1"/>
  <c r="BT345" i="1"/>
  <c r="BR345" i="1"/>
  <c r="BN345" i="1"/>
  <c r="BP215" i="1"/>
  <c r="BT215" i="1"/>
  <c r="BN215" i="1"/>
  <c r="BG908" i="1"/>
  <c r="BA908" i="1"/>
  <c r="BE908" i="1"/>
  <c r="BG436" i="1"/>
  <c r="BE436" i="1"/>
  <c r="BA436" i="1"/>
  <c r="BT432" i="1"/>
  <c r="BN432" i="1"/>
  <c r="BE257" i="1"/>
  <c r="BG257" i="1"/>
  <c r="BP169" i="1"/>
  <c r="BR169" i="1"/>
  <c r="BT169" i="1"/>
  <c r="BN214" i="1"/>
  <c r="BT214" i="1"/>
  <c r="BP214" i="1"/>
  <c r="BA344" i="1"/>
  <c r="BG344" i="1"/>
  <c r="BC344" i="1"/>
  <c r="BP983" i="1"/>
  <c r="BT983" i="1"/>
  <c r="BN983" i="1"/>
  <c r="AN173" i="1"/>
  <c r="AP173" i="1"/>
  <c r="BT567" i="1"/>
  <c r="BG692" i="1"/>
  <c r="BN34" i="1"/>
  <c r="BE658" i="1"/>
  <c r="BA531" i="1"/>
  <c r="BA653" i="1"/>
  <c r="BE534" i="1"/>
  <c r="BA869" i="1"/>
  <c r="BT283" i="1"/>
  <c r="BV283" i="1" s="1"/>
  <c r="BP766" i="1"/>
  <c r="BN284" i="1"/>
  <c r="BT881" i="1"/>
  <c r="BR387" i="1"/>
  <c r="BC39" i="1"/>
  <c r="BR214" i="1"/>
  <c r="BC1004" i="1"/>
  <c r="BP425" i="1"/>
  <c r="BA637" i="1"/>
  <c r="AP411" i="1"/>
  <c r="BN681" i="1"/>
  <c r="AT833" i="1"/>
  <c r="AC1002" i="1"/>
  <c r="AE216" i="1"/>
  <c r="BT173" i="1"/>
  <c r="BV173" i="1" s="1"/>
  <c r="AR708" i="1"/>
  <c r="AN789" i="1"/>
  <c r="BG680" i="1"/>
  <c r="BC79" i="1"/>
  <c r="AR538" i="1"/>
  <c r="BR833" i="1"/>
  <c r="AP842" i="1"/>
  <c r="BR698" i="1"/>
  <c r="BG172" i="1"/>
  <c r="AE184" i="1"/>
  <c r="AC705" i="1"/>
  <c r="AE949" i="1"/>
  <c r="AI949" i="1" s="1"/>
  <c r="BN748" i="1"/>
  <c r="BV748" i="1" s="1"/>
  <c r="BE428" i="1"/>
  <c r="BR850" i="1"/>
  <c r="AP681" i="1"/>
  <c r="BR194" i="1"/>
  <c r="AP766" i="1"/>
  <c r="AT631" i="1"/>
  <c r="BT195" i="1"/>
  <c r="BT866" i="1"/>
  <c r="BR372" i="1"/>
  <c r="AG336" i="1"/>
  <c r="AE430" i="1"/>
  <c r="AC531" i="1"/>
  <c r="AC592" i="1"/>
  <c r="AI592" i="1" s="1"/>
  <c r="AA1002" i="1"/>
  <c r="AG216" i="1"/>
  <c r="BR568" i="1"/>
  <c r="BG408" i="1"/>
  <c r="AR241" i="1"/>
  <c r="BN542" i="1"/>
  <c r="AR222" i="1"/>
  <c r="BG582" i="1"/>
  <c r="AT168" i="1"/>
  <c r="AN555" i="1"/>
  <c r="AR801" i="1"/>
  <c r="AN899" i="1"/>
  <c r="BR738" i="1"/>
  <c r="AR379" i="1"/>
  <c r="BP833" i="1"/>
  <c r="BV833" i="1" s="1"/>
  <c r="AN397" i="1"/>
  <c r="BN910" i="1"/>
  <c r="BR907" i="1"/>
  <c r="BV907" i="1" s="1"/>
  <c r="AN842" i="1"/>
  <c r="AV842" i="1" s="1"/>
  <c r="BT591" i="1"/>
  <c r="BP505" i="1"/>
  <c r="BN698" i="1"/>
  <c r="BA172" i="1"/>
  <c r="BR885" i="1"/>
  <c r="BC210" i="1"/>
  <c r="AC474" i="1"/>
  <c r="AE777" i="1"/>
  <c r="AI777" i="1" s="1"/>
  <c r="AA314" i="1"/>
  <c r="AE682" i="1"/>
  <c r="AC529" i="1"/>
  <c r="AA347" i="1"/>
  <c r="AG705" i="1"/>
  <c r="AG555" i="1"/>
  <c r="AA382" i="1"/>
  <c r="AG588" i="1"/>
  <c r="AG467" i="1"/>
  <c r="AC960" i="1"/>
  <c r="BT224" i="1"/>
  <c r="AP941" i="1"/>
  <c r="AP350" i="1"/>
  <c r="AR766" i="1"/>
  <c r="BE883" i="1"/>
  <c r="BP195" i="1"/>
  <c r="BR866" i="1"/>
  <c r="BT372" i="1"/>
  <c r="AA756" i="1"/>
  <c r="AE868" i="1"/>
  <c r="BP233" i="1"/>
  <c r="BT921" i="1"/>
  <c r="BN451" i="1"/>
  <c r="BV451" i="1" s="1"/>
  <c r="BN961" i="1"/>
  <c r="BR362" i="1"/>
  <c r="BE182" i="1"/>
  <c r="BN568" i="1"/>
  <c r="AN166" i="1"/>
  <c r="AR656" i="1"/>
  <c r="AE91" i="1"/>
  <c r="AG444" i="1"/>
  <c r="AT423" i="1"/>
  <c r="BT789" i="1"/>
  <c r="BT649" i="1"/>
  <c r="AP153" i="1"/>
  <c r="AR153" i="1"/>
  <c r="BP965" i="1"/>
  <c r="BR965" i="1"/>
  <c r="BE969" i="1"/>
  <c r="BC969" i="1"/>
  <c r="BA969" i="1"/>
  <c r="AE981" i="1"/>
  <c r="BA582" i="1"/>
  <c r="BC356" i="1"/>
  <c r="AT673" i="1"/>
  <c r="AT841" i="1"/>
  <c r="AC103" i="1"/>
  <c r="AG474" i="1"/>
  <c r="AC314" i="1"/>
  <c r="AC682" i="1"/>
  <c r="AA555" i="1"/>
  <c r="AE382" i="1"/>
  <c r="AA467" i="1"/>
  <c r="BT686" i="1"/>
  <c r="BN224" i="1"/>
  <c r="AR941" i="1"/>
  <c r="AN930" i="1"/>
  <c r="BE169" i="1"/>
  <c r="BC883" i="1"/>
  <c r="BT239" i="1"/>
  <c r="BT778" i="1"/>
  <c r="AE591" i="1"/>
  <c r="AA868" i="1"/>
  <c r="BN760" i="1"/>
  <c r="AP656" i="1"/>
  <c r="BR358" i="1"/>
  <c r="AN616" i="1"/>
  <c r="BE462" i="1"/>
  <c r="BA462" i="1"/>
  <c r="AT779" i="1"/>
  <c r="AR779" i="1"/>
  <c r="BC735" i="1"/>
  <c r="BE735" i="1"/>
  <c r="BC179" i="1"/>
  <c r="BE179" i="1"/>
  <c r="BT141" i="1"/>
  <c r="BR141" i="1"/>
  <c r="BP972" i="1"/>
  <c r="BT972" i="1"/>
  <c r="AP651" i="1"/>
  <c r="AT651" i="1"/>
  <c r="AN651" i="1"/>
  <c r="BG474" i="1"/>
  <c r="BC474" i="1"/>
  <c r="BT371" i="1"/>
  <c r="BR371" i="1"/>
  <c r="BN727" i="1"/>
  <c r="BP727" i="1"/>
  <c r="BA962" i="1"/>
  <c r="BI962" i="1" s="1"/>
  <c r="BC962" i="1"/>
  <c r="BC204" i="1"/>
  <c r="BA204" i="1"/>
  <c r="BA1000" i="1"/>
  <c r="BI1000" i="1" s="1"/>
  <c r="BG1000" i="1"/>
  <c r="BR390" i="1"/>
  <c r="BT390" i="1"/>
  <c r="BP574" i="1"/>
  <c r="BV574" i="1" s="1"/>
  <c r="BR574" i="1"/>
  <c r="AP993" i="1"/>
  <c r="AT993" i="1"/>
  <c r="BA263" i="1"/>
  <c r="BC263" i="1"/>
  <c r="BG121" i="1"/>
  <c r="BA121" i="1"/>
  <c r="BE468" i="1"/>
  <c r="BG468" i="1"/>
  <c r="BG632" i="1"/>
  <c r="BC632" i="1"/>
  <c r="BA903" i="1"/>
  <c r="BI903" i="1" s="1"/>
  <c r="BG903" i="1"/>
  <c r="BR484" i="1"/>
  <c r="BT484" i="1"/>
  <c r="BC305" i="1"/>
  <c r="BE305" i="1"/>
  <c r="BC631" i="1"/>
  <c r="BA631" i="1"/>
  <c r="BC601" i="1"/>
  <c r="BE601" i="1"/>
  <c r="BN515" i="1"/>
  <c r="BR515" i="1"/>
  <c r="BT515" i="1"/>
  <c r="BP515" i="1"/>
  <c r="BN193" i="1"/>
  <c r="BT193" i="1"/>
  <c r="BR237" i="1"/>
  <c r="BN237" i="1"/>
  <c r="BA46" i="1"/>
  <c r="BC46" i="1"/>
  <c r="BC706" i="1"/>
  <c r="BG706" i="1"/>
  <c r="BT606" i="1"/>
  <c r="BP606" i="1"/>
  <c r="AT303" i="1"/>
  <c r="AN303" i="1"/>
  <c r="BR832" i="1"/>
  <c r="BT832" i="1"/>
  <c r="AE835" i="1"/>
  <c r="AA88" i="1"/>
  <c r="BG594" i="1"/>
  <c r="BE594" i="1"/>
  <c r="AN177" i="1"/>
  <c r="AT172" i="1"/>
  <c r="AP297" i="1"/>
  <c r="AT297" i="1"/>
  <c r="AR712" i="1"/>
  <c r="AP712" i="1"/>
  <c r="BR857" i="1"/>
  <c r="AP394" i="1"/>
  <c r="BG291" i="1"/>
  <c r="AP650" i="1"/>
  <c r="BC915" i="1"/>
  <c r="BG915" i="1"/>
  <c r="BT806" i="1"/>
  <c r="BR806" i="1"/>
  <c r="BR898" i="1"/>
  <c r="BP898" i="1"/>
  <c r="AG61" i="1"/>
  <c r="AG195" i="1"/>
  <c r="AA195" i="1"/>
  <c r="AE56" i="1"/>
  <c r="AG56" i="1"/>
  <c r="AN995" i="1"/>
  <c r="AR995" i="1"/>
  <c r="AP793" i="1"/>
  <c r="AT793" i="1"/>
  <c r="AP422" i="1"/>
  <c r="AN422" i="1"/>
  <c r="BA188" i="1"/>
  <c r="BC188" i="1"/>
  <c r="BT361" i="1"/>
  <c r="BN361" i="1"/>
  <c r="BR213" i="1"/>
  <c r="BT213" i="1"/>
  <c r="BG426" i="1"/>
  <c r="BA426" i="1"/>
  <c r="AE318" i="1"/>
  <c r="AA318" i="1"/>
  <c r="BN988" i="1"/>
  <c r="BT988" i="1"/>
  <c r="AN263" i="1"/>
  <c r="AT263" i="1"/>
  <c r="AP512" i="1"/>
  <c r="AN512" i="1"/>
  <c r="BC1001" i="1"/>
  <c r="BG1001" i="1"/>
  <c r="BE750" i="1"/>
  <c r="BG750" i="1"/>
  <c r="BP627" i="1"/>
  <c r="BT627" i="1"/>
  <c r="BC803" i="1"/>
  <c r="BA803" i="1"/>
  <c r="BT807" i="1"/>
  <c r="BR807" i="1"/>
  <c r="BC505" i="1"/>
  <c r="BG505" i="1"/>
  <c r="AP923" i="1"/>
  <c r="AT923" i="1"/>
  <c r="BA675" i="1"/>
  <c r="BG675" i="1"/>
  <c r="BP816" i="1"/>
  <c r="BT816" i="1"/>
  <c r="BN816" i="1"/>
  <c r="BC362" i="1"/>
  <c r="BG362" i="1"/>
  <c r="BP175" i="1"/>
  <c r="BN175" i="1"/>
  <c r="AT808" i="1"/>
  <c r="AP808" i="1"/>
  <c r="AG725" i="1"/>
  <c r="AC725" i="1"/>
  <c r="AA725" i="1"/>
  <c r="AC437" i="1"/>
  <c r="AE437" i="1"/>
  <c r="AG437" i="1"/>
  <c r="AA437" i="1"/>
  <c r="BR569" i="1"/>
  <c r="BP569" i="1"/>
  <c r="BN569" i="1"/>
  <c r="BT569" i="1"/>
  <c r="AT700" i="1"/>
  <c r="AP700" i="1"/>
  <c r="AR700" i="1"/>
  <c r="AT934" i="1"/>
  <c r="AR934" i="1"/>
  <c r="AN934" i="1"/>
  <c r="AR308" i="1"/>
  <c r="AP308" i="1"/>
  <c r="AT308" i="1"/>
  <c r="AN308" i="1"/>
  <c r="BG217" i="1"/>
  <c r="BC217" i="1"/>
  <c r="BE217" i="1"/>
  <c r="BA217" i="1"/>
  <c r="BE364" i="1"/>
  <c r="BA364" i="1"/>
  <c r="BC364" i="1"/>
  <c r="BG364" i="1"/>
  <c r="AG768" i="1"/>
  <c r="AA768" i="1"/>
  <c r="AE768" i="1"/>
  <c r="AC768" i="1"/>
  <c r="AC611" i="1"/>
  <c r="AE611" i="1"/>
  <c r="AG611" i="1"/>
  <c r="AG763" i="1"/>
  <c r="AE763" i="1"/>
  <c r="AC763" i="1"/>
  <c r="BN732" i="1"/>
  <c r="BT732" i="1"/>
  <c r="BP732" i="1"/>
  <c r="BR732" i="1"/>
  <c r="BE423" i="1"/>
  <c r="BA423" i="1"/>
  <c r="BC423" i="1"/>
  <c r="BG423" i="1"/>
  <c r="AP81" i="1"/>
  <c r="AR199" i="1"/>
  <c r="BR783" i="1"/>
  <c r="BT412" i="1"/>
  <c r="BR316" i="1"/>
  <c r="BN316" i="1"/>
  <c r="BT316" i="1"/>
  <c r="BC542" i="1"/>
  <c r="BE542" i="1"/>
  <c r="BA542" i="1"/>
  <c r="BR339" i="1"/>
  <c r="BP339" i="1"/>
  <c r="BN6" i="1"/>
  <c r="BT6" i="1"/>
  <c r="BP6" i="1"/>
  <c r="BE695" i="1"/>
  <c r="BA695" i="1"/>
  <c r="BC695" i="1"/>
  <c r="AN463" i="1"/>
  <c r="AR463" i="1"/>
  <c r="AT463" i="1"/>
  <c r="AP463" i="1"/>
  <c r="BR386" i="1"/>
  <c r="BT386" i="1"/>
  <c r="BP386" i="1"/>
  <c r="AN122" i="1"/>
  <c r="AP122" i="1"/>
  <c r="AR122" i="1"/>
  <c r="AT122" i="1"/>
  <c r="AR762" i="1"/>
  <c r="AN762" i="1"/>
  <c r="AT762" i="1"/>
  <c r="BE191" i="1"/>
  <c r="BC191" i="1"/>
  <c r="BA191" i="1"/>
  <c r="AT540" i="1"/>
  <c r="AR540" i="1"/>
  <c r="AN540" i="1"/>
  <c r="BN817" i="1"/>
  <c r="BR817" i="1"/>
  <c r="BT817" i="1"/>
  <c r="BN301" i="1"/>
  <c r="BR301" i="1"/>
  <c r="BT301" i="1"/>
  <c r="BN471" i="1"/>
  <c r="BT471" i="1"/>
  <c r="BR471" i="1"/>
  <c r="BC820" i="1"/>
  <c r="BG820" i="1"/>
  <c r="BE820" i="1"/>
  <c r="BN556" i="1"/>
  <c r="AR609" i="1"/>
  <c r="AT609" i="1"/>
  <c r="BA553" i="1"/>
  <c r="BG553" i="1"/>
  <c r="BC553" i="1"/>
  <c r="BE553" i="1"/>
  <c r="BC910" i="1"/>
  <c r="BE910" i="1"/>
  <c r="BP858" i="1"/>
  <c r="BN858" i="1"/>
  <c r="BE575" i="1"/>
  <c r="BA575" i="1"/>
  <c r="BN374" i="1"/>
  <c r="BR374" i="1"/>
  <c r="BC659" i="1"/>
  <c r="BE659" i="1"/>
  <c r="BP180" i="1"/>
  <c r="BN180" i="1"/>
  <c r="BR180" i="1"/>
  <c r="BT180" i="1"/>
  <c r="BA539" i="1"/>
  <c r="BE539" i="1"/>
  <c r="BC539" i="1"/>
  <c r="BN867" i="1"/>
  <c r="BP867" i="1"/>
  <c r="BT867" i="1"/>
  <c r="BP320" i="1"/>
  <c r="BT320" i="1"/>
  <c r="BN799" i="1"/>
  <c r="BT799" i="1"/>
  <c r="BG960" i="1"/>
  <c r="BA960" i="1"/>
  <c r="BE960" i="1"/>
  <c r="BR211" i="1"/>
  <c r="BN211" i="1"/>
  <c r="BT211" i="1"/>
  <c r="BE517" i="1"/>
  <c r="BC517" i="1"/>
  <c r="BP989" i="1"/>
  <c r="BN989" i="1"/>
  <c r="BP443" i="1"/>
  <c r="BN443" i="1"/>
  <c r="BT443" i="1"/>
  <c r="BG576" i="1"/>
  <c r="BA576" i="1"/>
  <c r="BR85" i="1"/>
  <c r="BP85" i="1"/>
  <c r="BT370" i="1"/>
  <c r="BN370" i="1"/>
  <c r="AG935" i="1"/>
  <c r="AE935" i="1"/>
  <c r="AA935" i="1"/>
  <c r="AC935" i="1"/>
  <c r="AE635" i="1"/>
  <c r="AC635" i="1"/>
  <c r="AA635" i="1"/>
  <c r="AA296" i="1"/>
  <c r="AG296" i="1"/>
  <c r="AE296" i="1"/>
  <c r="AC296" i="1"/>
  <c r="BC702" i="1"/>
  <c r="BE702" i="1"/>
  <c r="BG702" i="1"/>
  <c r="BG435" i="1"/>
  <c r="BA435" i="1"/>
  <c r="BC435" i="1"/>
  <c r="AT434" i="1"/>
  <c r="AN434" i="1"/>
  <c r="AR434" i="1"/>
  <c r="AP434" i="1"/>
  <c r="AP554" i="1"/>
  <c r="AN554" i="1"/>
  <c r="AT554" i="1"/>
  <c r="BA596" i="1"/>
  <c r="BC596" i="1"/>
  <c r="BG596" i="1"/>
  <c r="BA654" i="1"/>
  <c r="BG654" i="1"/>
  <c r="BC654" i="1"/>
  <c r="AG780" i="1"/>
  <c r="AE780" i="1"/>
  <c r="AC780" i="1"/>
  <c r="AA780" i="1"/>
  <c r="AE504" i="1"/>
  <c r="AC504" i="1"/>
  <c r="AA504" i="1"/>
  <c r="AE554" i="1"/>
  <c r="AG554" i="1"/>
  <c r="AC554" i="1"/>
  <c r="AG355" i="1"/>
  <c r="AA355" i="1"/>
  <c r="AE355" i="1"/>
  <c r="BP608" i="1"/>
  <c r="BR608" i="1"/>
  <c r="BT608" i="1"/>
  <c r="AT657" i="1"/>
  <c r="AN902" i="1"/>
  <c r="AT902" i="1"/>
  <c r="AP902" i="1"/>
  <c r="AR902" i="1"/>
  <c r="AN911" i="1"/>
  <c r="AT911" i="1"/>
  <c r="AP911" i="1"/>
  <c r="AR911" i="1"/>
  <c r="BT933" i="1"/>
  <c r="BR933" i="1"/>
  <c r="BN933" i="1"/>
  <c r="BP933" i="1"/>
  <c r="BG808" i="1"/>
  <c r="BA808" i="1"/>
  <c r="BN40" i="1"/>
  <c r="AT931" i="1"/>
  <c r="BT941" i="1"/>
  <c r="BR552" i="1"/>
  <c r="BC846" i="1"/>
  <c r="BR103" i="1"/>
  <c r="BT925" i="1"/>
  <c r="AP653" i="1"/>
  <c r="BP633" i="1"/>
  <c r="AN808" i="1"/>
  <c r="BG268" i="1"/>
  <c r="BN85" i="1"/>
  <c r="AT711" i="1"/>
  <c r="BT989" i="1"/>
  <c r="BN339" i="1"/>
  <c r="BR443" i="1"/>
  <c r="BA820" i="1"/>
  <c r="BN608" i="1"/>
  <c r="AR554" i="1"/>
  <c r="AR657" i="1"/>
  <c r="BG968" i="1"/>
  <c r="BA968" i="1"/>
  <c r="BE968" i="1"/>
  <c r="BG844" i="1"/>
  <c r="BA844" i="1"/>
  <c r="BA567" i="1"/>
  <c r="BE567" i="1"/>
  <c r="BG567" i="1"/>
  <c r="BT879" i="1"/>
  <c r="BN879" i="1"/>
  <c r="BP879" i="1"/>
  <c r="BC394" i="1"/>
  <c r="BA394" i="1"/>
  <c r="AG202" i="1"/>
  <c r="AA202" i="1"/>
  <c r="AC202" i="1"/>
  <c r="AE202" i="1"/>
  <c r="BT9" i="1"/>
  <c r="BN9" i="1"/>
  <c r="BR9" i="1"/>
  <c r="BP9" i="1"/>
  <c r="BP936" i="1"/>
  <c r="BN936" i="1"/>
  <c r="BT936" i="1"/>
  <c r="AN189" i="1"/>
  <c r="AR189" i="1"/>
  <c r="AT183" i="1"/>
  <c r="AP183" i="1"/>
  <c r="AN545" i="1"/>
  <c r="AP545" i="1"/>
  <c r="AT545" i="1"/>
  <c r="AR545" i="1"/>
  <c r="BA773" i="1"/>
  <c r="BG773" i="1"/>
  <c r="BE773" i="1"/>
  <c r="AA984" i="1"/>
  <c r="AC984" i="1"/>
  <c r="AG984" i="1"/>
  <c r="AG922" i="1"/>
  <c r="AC922" i="1"/>
  <c r="AE922" i="1"/>
  <c r="AA922" i="1"/>
  <c r="AE341" i="1"/>
  <c r="AA341" i="1"/>
  <c r="AC341" i="1"/>
  <c r="AC480" i="1"/>
  <c r="AA480" i="1"/>
  <c r="AE480" i="1"/>
  <c r="BA136" i="1"/>
  <c r="BE136" i="1"/>
  <c r="BG136" i="1"/>
  <c r="BC136" i="1"/>
  <c r="BT906" i="1"/>
  <c r="BN906" i="1"/>
  <c r="BR906" i="1"/>
  <c r="AP834" i="1"/>
  <c r="AT834" i="1"/>
  <c r="AN834" i="1"/>
  <c r="AR453" i="1"/>
  <c r="AT453" i="1"/>
  <c r="AN453" i="1"/>
  <c r="AT511" i="1"/>
  <c r="BA353" i="1"/>
  <c r="BE353" i="1"/>
  <c r="BG353" i="1"/>
  <c r="AP940" i="1"/>
  <c r="BG173" i="1"/>
  <c r="BR511" i="1"/>
  <c r="BC774" i="1"/>
  <c r="BG942" i="1"/>
  <c r="BG652" i="1"/>
  <c r="BC785" i="1"/>
  <c r="BN987" i="1"/>
  <c r="BG897" i="1"/>
  <c r="BC814" i="1"/>
  <c r="BT49" i="1"/>
  <c r="BN1001" i="1"/>
  <c r="BP103" i="1"/>
  <c r="BP925" i="1"/>
  <c r="BP945" i="1"/>
  <c r="BA532" i="1"/>
  <c r="BN511" i="1"/>
  <c r="AN791" i="1"/>
  <c r="BC689" i="1"/>
  <c r="BE337" i="1"/>
  <c r="AT460" i="1"/>
  <c r="BP852" i="1"/>
  <c r="BN875" i="1"/>
  <c r="BV875" i="1" s="1"/>
  <c r="BP305" i="1"/>
  <c r="BV305" i="1" s="1"/>
  <c r="AP433" i="1"/>
  <c r="AR170" i="1"/>
  <c r="AT615" i="1"/>
  <c r="AP230" i="1"/>
  <c r="AT228" i="1"/>
  <c r="AN966" i="1"/>
  <c r="AR530" i="1"/>
  <c r="AT912" i="1"/>
  <c r="AV912" i="1" s="1"/>
  <c r="AN250" i="1"/>
  <c r="AT740" i="1"/>
  <c r="AV740" i="1" s="1"/>
  <c r="AN653" i="1"/>
  <c r="BT487" i="1"/>
  <c r="BG774" i="1"/>
  <c r="BR633" i="1"/>
  <c r="BE808" i="1"/>
  <c r="BP370" i="1"/>
  <c r="BT85" i="1"/>
  <c r="BR175" i="1"/>
  <c r="BA362" i="1"/>
  <c r="BR989" i="1"/>
  <c r="BG542" i="1"/>
  <c r="BA14" i="1"/>
  <c r="BR6" i="1"/>
  <c r="BP471" i="1"/>
  <c r="BP301" i="1"/>
  <c r="BG191" i="1"/>
  <c r="BP906" i="1"/>
  <c r="AA554" i="1"/>
  <c r="AA611" i="1"/>
  <c r="BC773" i="1"/>
  <c r="BE596" i="1"/>
  <c r="AN700" i="1"/>
  <c r="BR936" i="1"/>
  <c r="BT323" i="1"/>
  <c r="BP323" i="1"/>
  <c r="AR711" i="1"/>
  <c r="AP711" i="1"/>
  <c r="BC972" i="1"/>
  <c r="BA972" i="1"/>
  <c r="BE972" i="1"/>
  <c r="AA190" i="1"/>
  <c r="AE190" i="1"/>
  <c r="AG190" i="1"/>
  <c r="AE366" i="1"/>
  <c r="AC366" i="1"/>
  <c r="AA366" i="1"/>
  <c r="AG366" i="1"/>
  <c r="AC470" i="1"/>
  <c r="AG470" i="1"/>
  <c r="AA470" i="1"/>
  <c r="BR661" i="1"/>
  <c r="BP661" i="1"/>
  <c r="BT661" i="1"/>
  <c r="AT576" i="1"/>
  <c r="AR576" i="1"/>
  <c r="AN576" i="1"/>
  <c r="AP576" i="1"/>
  <c r="AR784" i="1"/>
  <c r="AN784" i="1"/>
  <c r="AT784" i="1"/>
  <c r="AP784" i="1"/>
  <c r="AN198" i="1"/>
  <c r="BP431" i="1"/>
  <c r="BN431" i="1"/>
  <c r="BR431" i="1"/>
  <c r="BC834" i="1"/>
  <c r="BA834" i="1"/>
  <c r="BG834" i="1"/>
  <c r="BE834" i="1"/>
  <c r="AC580" i="1"/>
  <c r="AE580" i="1"/>
  <c r="AG580" i="1"/>
  <c r="AG821" i="1"/>
  <c r="AA821" i="1"/>
  <c r="AC821" i="1"/>
  <c r="AA292" i="1"/>
  <c r="AC292" i="1"/>
  <c r="AG292" i="1"/>
  <c r="AE292" i="1"/>
  <c r="AE252" i="1"/>
  <c r="AA252" i="1"/>
  <c r="AG252" i="1"/>
  <c r="BC88" i="1"/>
  <c r="BA88" i="1"/>
  <c r="AP373" i="1"/>
  <c r="AN373" i="1"/>
  <c r="AR373" i="1"/>
  <c r="AT373" i="1"/>
  <c r="AT526" i="1"/>
  <c r="BC268" i="1"/>
  <c r="BE268" i="1"/>
  <c r="BT865" i="1"/>
  <c r="BE118" i="1"/>
  <c r="BA171" i="1"/>
  <c r="AR641" i="1"/>
  <c r="BN945" i="1"/>
  <c r="BC532" i="1"/>
  <c r="AT791" i="1"/>
  <c r="BN487" i="1"/>
  <c r="BT660" i="1"/>
  <c r="BC296" i="1"/>
  <c r="BP231" i="1"/>
  <c r="BP956" i="1"/>
  <c r="BP279" i="1"/>
  <c r="BE383" i="1"/>
  <c r="BN343" i="1"/>
  <c r="BA747" i="1"/>
  <c r="BP743" i="1"/>
  <c r="BN313" i="1"/>
  <c r="BA550" i="1"/>
  <c r="BC808" i="1"/>
  <c r="BR370" i="1"/>
  <c r="BT175" i="1"/>
  <c r="BE576" i="1"/>
  <c r="BE362" i="1"/>
  <c r="BC844" i="1"/>
  <c r="BN323" i="1"/>
  <c r="AP540" i="1"/>
  <c r="AP762" i="1"/>
  <c r="AR834" i="1"/>
  <c r="BN386" i="1"/>
  <c r="BR816" i="1"/>
  <c r="BP817" i="1"/>
  <c r="AG341" i="1"/>
  <c r="AG504" i="1"/>
  <c r="BR879" i="1"/>
  <c r="BC567" i="1"/>
  <c r="BA370" i="1"/>
  <c r="BE370" i="1"/>
  <c r="BG370" i="1"/>
  <c r="BT378" i="1"/>
  <c r="BR378" i="1"/>
  <c r="AN988" i="1"/>
  <c r="AT988" i="1"/>
  <c r="AP988" i="1"/>
  <c r="BA940" i="1"/>
  <c r="BC940" i="1"/>
  <c r="BT100" i="1"/>
  <c r="BN100" i="1"/>
  <c r="BR100" i="1"/>
  <c r="AT267" i="1"/>
  <c r="AR267" i="1"/>
  <c r="AP267" i="1"/>
  <c r="BE154" i="1"/>
  <c r="BG154" i="1"/>
  <c r="BC154" i="1"/>
  <c r="BA64" i="1"/>
  <c r="BC64" i="1"/>
  <c r="BE687" i="1"/>
  <c r="BG687" i="1"/>
  <c r="BI687" i="1" s="1"/>
  <c r="AG46" i="1"/>
  <c r="AC123" i="1"/>
  <c r="AG191" i="1"/>
  <c r="BA269" i="1"/>
  <c r="BG521" i="1"/>
  <c r="AT1001" i="1"/>
  <c r="AR272" i="1"/>
  <c r="AA102" i="1"/>
  <c r="AC380" i="1"/>
  <c r="AG380" i="1"/>
  <c r="AE380" i="1"/>
  <c r="AE58" i="1"/>
  <c r="AC58" i="1"/>
  <c r="AA783" i="1"/>
  <c r="AC506" i="1"/>
  <c r="AA583" i="1"/>
  <c r="AC583" i="1"/>
  <c r="AC781" i="1"/>
  <c r="AG781" i="1"/>
  <c r="AG78" i="1"/>
  <c r="AC944" i="1"/>
  <c r="AI944" i="1" s="1"/>
  <c r="AE944" i="1"/>
  <c r="AG944" i="1"/>
  <c r="BP251" i="1"/>
  <c r="BE142" i="1"/>
  <c r="BC499" i="1"/>
  <c r="BC606" i="1"/>
  <c r="BN862" i="1"/>
  <c r="BC112" i="1"/>
  <c r="AR621" i="1"/>
  <c r="BC370" i="1"/>
  <c r="BP378" i="1"/>
  <c r="BP100" i="1"/>
  <c r="BA154" i="1"/>
  <c r="BA687" i="1"/>
  <c r="AC749" i="1"/>
  <c r="BC884" i="1"/>
  <c r="BI884" i="1" s="1"/>
  <c r="BR927" i="1"/>
  <c r="AT304" i="1"/>
  <c r="BT980" i="1"/>
  <c r="BG964" i="1"/>
  <c r="BI964" i="1" s="1"/>
  <c r="BA253" i="1"/>
  <c r="BP707" i="1"/>
  <c r="BG874" i="1"/>
  <c r="BT251" i="1"/>
  <c r="BC142" i="1"/>
  <c r="BG499" i="1"/>
  <c r="BA606" i="1"/>
  <c r="BP862" i="1"/>
  <c r="BE112" i="1"/>
  <c r="AP621" i="1"/>
  <c r="AT117" i="1"/>
  <c r="AP323" i="1"/>
  <c r="AN792" i="1"/>
  <c r="BC687" i="1"/>
  <c r="AT272" i="1"/>
  <c r="AN117" i="1"/>
  <c r="BE940" i="1"/>
  <c r="AN267" i="1"/>
  <c r="BG64" i="1"/>
  <c r="AA380" i="1"/>
  <c r="BC951" i="1"/>
  <c r="BE951" i="1"/>
  <c r="BP304" i="1"/>
  <c r="BT304" i="1"/>
  <c r="AR922" i="1"/>
  <c r="AP922" i="1"/>
  <c r="AT202" i="1"/>
  <c r="AP202" i="1"/>
  <c r="AT578" i="1"/>
  <c r="AN578" i="1"/>
  <c r="AT12" i="1"/>
  <c r="BE912" i="1"/>
  <c r="AN69" i="1"/>
  <c r="BP162" i="1"/>
  <c r="AT215" i="1"/>
  <c r="AP787" i="1"/>
  <c r="BP271" i="1"/>
  <c r="BN258" i="1"/>
  <c r="BP258" i="1"/>
  <c r="BN404" i="1"/>
  <c r="BR404" i="1"/>
  <c r="AC822" i="1"/>
  <c r="AG822" i="1"/>
  <c r="AA569" i="1"/>
  <c r="AE569" i="1"/>
  <c r="BA620" i="1"/>
  <c r="BC620" i="1"/>
  <c r="AT389" i="1"/>
  <c r="AR389" i="1"/>
  <c r="BN160" i="1"/>
  <c r="BR160" i="1"/>
  <c r="AN176" i="1"/>
  <c r="AP176" i="1"/>
  <c r="BR901" i="1"/>
  <c r="BP901" i="1"/>
  <c r="BC933" i="1"/>
  <c r="BG933" i="1"/>
  <c r="BA841" i="1"/>
  <c r="BG841" i="1"/>
  <c r="AG231" i="1"/>
  <c r="AE231" i="1"/>
  <c r="AA622" i="1"/>
  <c r="AE622" i="1"/>
  <c r="AE281" i="1"/>
  <c r="AG281" i="1"/>
  <c r="AT588" i="1"/>
  <c r="AR588" i="1"/>
  <c r="AP395" i="1"/>
  <c r="AN395" i="1"/>
  <c r="BN293" i="1"/>
  <c r="BR293" i="1"/>
  <c r="BA951" i="1"/>
  <c r="BN304" i="1"/>
  <c r="AN922" i="1"/>
  <c r="AR202" i="1"/>
  <c r="AP578" i="1"/>
  <c r="AT69" i="1"/>
  <c r="AP215" i="1"/>
  <c r="BT271" i="1"/>
  <c r="BR258" i="1"/>
  <c r="BP404" i="1"/>
  <c r="AE822" i="1"/>
  <c r="AG569" i="1"/>
  <c r="BG620" i="1"/>
  <c r="AN389" i="1"/>
  <c r="BP160" i="1"/>
  <c r="AT176" i="1"/>
  <c r="BN901" i="1"/>
  <c r="BE933" i="1"/>
  <c r="BC841" i="1"/>
  <c r="BT302" i="1"/>
  <c r="BR302" i="1"/>
  <c r="BC953" i="1"/>
  <c r="BG953" i="1"/>
  <c r="BE953" i="1"/>
  <c r="BR819" i="1"/>
  <c r="BP819" i="1"/>
  <c r="BN811" i="1"/>
  <c r="BP811" i="1"/>
  <c r="BR420" i="1"/>
  <c r="BT420" i="1"/>
  <c r="AN687" i="1"/>
  <c r="AP687" i="1"/>
  <c r="AT687" i="1"/>
  <c r="AR687" i="1"/>
  <c r="AT10" i="1"/>
  <c r="AP10" i="1"/>
  <c r="BA711" i="1"/>
  <c r="BC711" i="1"/>
  <c r="BG711" i="1"/>
  <c r="BE711" i="1"/>
  <c r="BP14" i="1"/>
  <c r="BN14" i="1"/>
  <c r="BT14" i="1"/>
  <c r="BG281" i="1"/>
  <c r="BC281" i="1"/>
  <c r="AP556" i="1"/>
  <c r="AT556" i="1"/>
  <c r="BN654" i="1"/>
  <c r="BR654" i="1"/>
  <c r="BP355" i="1"/>
  <c r="BR355" i="1"/>
  <c r="BR663" i="1"/>
  <c r="BT663" i="1"/>
  <c r="BT836" i="1"/>
  <c r="BP836" i="1"/>
  <c r="BT937" i="1"/>
  <c r="BP937" i="1"/>
  <c r="BG703" i="1"/>
  <c r="BA703" i="1"/>
  <c r="BR227" i="1"/>
  <c r="BP227" i="1"/>
  <c r="AT752" i="1"/>
  <c r="AR752" i="1"/>
  <c r="AT417" i="1"/>
  <c r="AR417" i="1"/>
  <c r="AP417" i="1"/>
  <c r="BG793" i="1"/>
  <c r="BC132" i="1"/>
  <c r="BN228" i="1"/>
  <c r="BR228" i="1"/>
  <c r="BA69" i="1"/>
  <c r="BR895" i="1"/>
  <c r="BN895" i="1"/>
  <c r="BA619" i="1"/>
  <c r="AP94" i="1"/>
  <c r="BG807" i="1"/>
  <c r="BA807" i="1"/>
  <c r="AP952" i="1"/>
  <c r="AN952" i="1"/>
  <c r="AR952" i="1"/>
  <c r="BG667" i="1"/>
  <c r="BC667" i="1"/>
  <c r="BT993" i="1"/>
  <c r="BR993" i="1"/>
  <c r="BA757" i="1"/>
  <c r="BG757" i="1"/>
  <c r="BE757" i="1"/>
  <c r="BT521" i="1"/>
  <c r="BR521" i="1"/>
  <c r="BP521" i="1"/>
  <c r="BN521" i="1"/>
  <c r="BT155" i="1"/>
  <c r="BP155" i="1"/>
  <c r="BN46" i="1"/>
  <c r="BT46" i="1"/>
  <c r="BC866" i="1"/>
  <c r="BE866" i="1"/>
  <c r="BG866" i="1"/>
  <c r="BG450" i="1"/>
  <c r="BC450" i="1"/>
  <c r="BC980" i="1"/>
  <c r="BA980" i="1"/>
  <c r="BN859" i="1"/>
  <c r="BT859" i="1"/>
  <c r="BR859" i="1"/>
  <c r="BC825" i="1"/>
  <c r="BE825" i="1"/>
  <c r="BA825" i="1"/>
  <c r="BA936" i="1"/>
  <c r="BC936" i="1"/>
  <c r="BN973" i="1"/>
  <c r="BR973" i="1"/>
  <c r="BP973" i="1"/>
  <c r="BT973" i="1"/>
  <c r="BA670" i="1"/>
  <c r="BG670" i="1"/>
  <c r="BC670" i="1"/>
  <c r="BE670" i="1"/>
  <c r="BT671" i="1"/>
  <c r="BR671" i="1"/>
  <c r="BP671" i="1"/>
  <c r="BN671" i="1"/>
  <c r="AT947" i="1"/>
  <c r="AR947" i="1"/>
  <c r="AN947" i="1"/>
  <c r="BE221" i="1"/>
  <c r="BG221" i="1"/>
  <c r="BA221" i="1"/>
  <c r="BG399" i="1"/>
  <c r="BE399" i="1"/>
  <c r="BC399" i="1"/>
  <c r="BA399" i="1"/>
  <c r="BG429" i="1"/>
  <c r="BE429" i="1"/>
  <c r="BC429" i="1"/>
  <c r="BE466" i="1"/>
  <c r="BA466" i="1"/>
  <c r="BT656" i="1"/>
  <c r="BN656" i="1"/>
  <c r="BR656" i="1"/>
  <c r="BE931" i="1"/>
  <c r="BI931" i="1" s="1"/>
  <c r="BA931" i="1"/>
  <c r="BG931" i="1"/>
  <c r="BA382" i="1"/>
  <c r="BC382" i="1"/>
  <c r="BT610" i="1"/>
  <c r="BN610" i="1"/>
  <c r="BP610" i="1"/>
  <c r="BP990" i="1"/>
  <c r="BT990" i="1"/>
  <c r="BR990" i="1"/>
  <c r="BE974" i="1"/>
  <c r="BG974" i="1"/>
  <c r="BA974" i="1"/>
  <c r="BC974" i="1"/>
  <c r="BC205" i="1"/>
  <c r="BE205" i="1"/>
  <c r="BA205" i="1"/>
  <c r="BG205" i="1"/>
  <c r="BP904" i="1"/>
  <c r="BT904" i="1"/>
  <c r="BN904" i="1"/>
  <c r="BR904" i="1"/>
  <c r="AP860" i="1"/>
  <c r="AN860" i="1"/>
  <c r="BT200" i="1"/>
  <c r="BP200" i="1"/>
  <c r="BN200" i="1"/>
  <c r="BE302" i="1"/>
  <c r="BI302" i="1" s="1"/>
  <c r="BC302" i="1"/>
  <c r="BA302" i="1"/>
  <c r="BT722" i="1"/>
  <c r="BR722" i="1"/>
  <c r="AP750" i="1"/>
  <c r="AR750" i="1"/>
  <c r="AT750" i="1"/>
  <c r="BA271" i="1"/>
  <c r="BE271" i="1"/>
  <c r="BG271" i="1"/>
  <c r="BC271" i="1"/>
  <c r="BT352" i="1"/>
  <c r="BN528" i="1"/>
  <c r="BE980" i="1"/>
  <c r="BR610" i="1"/>
  <c r="BP888" i="1"/>
  <c r="BA15" i="1"/>
  <c r="AN94" i="1"/>
  <c r="BE69" i="1"/>
  <c r="BC793" i="1"/>
  <c r="BC242" i="1"/>
  <c r="BC221" i="1"/>
  <c r="AP947" i="1"/>
  <c r="BE642" i="1"/>
  <c r="BC642" i="1"/>
  <c r="BA746" i="1"/>
  <c r="BE746" i="1"/>
  <c r="BP699" i="1"/>
  <c r="BN699" i="1"/>
  <c r="BE761" i="1"/>
  <c r="BG761" i="1"/>
  <c r="BC761" i="1"/>
  <c r="BT225" i="1"/>
  <c r="BP225" i="1"/>
  <c r="BR225" i="1"/>
  <c r="BN225" i="1"/>
  <c r="AN392" i="1"/>
  <c r="AR392" i="1"/>
  <c r="AP392" i="1"/>
  <c r="AT392" i="1"/>
  <c r="BC150" i="1"/>
  <c r="BG150" i="1"/>
  <c r="BA150" i="1"/>
  <c r="BT92" i="1"/>
  <c r="BR92" i="1"/>
  <c r="BN373" i="1"/>
  <c r="BR373" i="1"/>
  <c r="BT456" i="1"/>
  <c r="BN456" i="1"/>
  <c r="AT121" i="1"/>
  <c r="AP121" i="1"/>
  <c r="BP685" i="1"/>
  <c r="BR685" i="1"/>
  <c r="BG877" i="1"/>
  <c r="BE877" i="1"/>
  <c r="BN529" i="1"/>
  <c r="BP529" i="1"/>
  <c r="BP643" i="1"/>
  <c r="BT643" i="1"/>
  <c r="AP161" i="1"/>
  <c r="AR447" i="1"/>
  <c r="BA824" i="1"/>
  <c r="BE824" i="1"/>
  <c r="BP145" i="1"/>
  <c r="BT145" i="1"/>
  <c r="AR814" i="1"/>
  <c r="AN814" i="1"/>
  <c r="AP260" i="1"/>
  <c r="AT260" i="1"/>
  <c r="AR260" i="1"/>
  <c r="BT638" i="1"/>
  <c r="BG733" i="1"/>
  <c r="BC733" i="1"/>
  <c r="BG293" i="1"/>
  <c r="BC293" i="1"/>
  <c r="BE359" i="1"/>
  <c r="BA359" i="1"/>
  <c r="BG778" i="1"/>
  <c r="BN787" i="1"/>
  <c r="BR787" i="1"/>
  <c r="BT787" i="1"/>
  <c r="BP787" i="1"/>
  <c r="BR470" i="1"/>
  <c r="BP470" i="1"/>
  <c r="BN470" i="1"/>
  <c r="BE347" i="1"/>
  <c r="BC347" i="1"/>
  <c r="BR628" i="1"/>
  <c r="BN628" i="1"/>
  <c r="BR403" i="1"/>
  <c r="BP403" i="1"/>
  <c r="BC955" i="1"/>
  <c r="BE955" i="1"/>
  <c r="BR300" i="1"/>
  <c r="BN300" i="1"/>
  <c r="BE938" i="1"/>
  <c r="BG938" i="1"/>
  <c r="BC309" i="1"/>
  <c r="BE309" i="1"/>
  <c r="BG566" i="1"/>
  <c r="BC566" i="1"/>
  <c r="BE566" i="1"/>
  <c r="BA566" i="1"/>
  <c r="AT381" i="1"/>
  <c r="AP381" i="1"/>
  <c r="AN381" i="1"/>
  <c r="BT922" i="1"/>
  <c r="BN922" i="1"/>
  <c r="BR922" i="1"/>
  <c r="BN210" i="1"/>
  <c r="BR210" i="1"/>
  <c r="BT210" i="1"/>
  <c r="BA420" i="1"/>
  <c r="BC420" i="1"/>
  <c r="BP208" i="1"/>
  <c r="BN208" i="1"/>
  <c r="BE795" i="1"/>
  <c r="BG795" i="1"/>
  <c r="BA795" i="1"/>
  <c r="BC795" i="1"/>
  <c r="BG712" i="1"/>
  <c r="BC712" i="1"/>
  <c r="BE712" i="1"/>
  <c r="BA712" i="1"/>
  <c r="AN847" i="1"/>
  <c r="AT847" i="1"/>
  <c r="AR847" i="1"/>
  <c r="AP847" i="1"/>
  <c r="BA514" i="1"/>
  <c r="BG514" i="1"/>
  <c r="BC514" i="1"/>
  <c r="BE514" i="1"/>
  <c r="AP496" i="1"/>
  <c r="AT496" i="1"/>
  <c r="AN496" i="1"/>
  <c r="AR496" i="1"/>
  <c r="BC635" i="1"/>
  <c r="BE635" i="1"/>
  <c r="BG635" i="1"/>
  <c r="BA635" i="1"/>
  <c r="AR259" i="1"/>
  <c r="AT259" i="1"/>
  <c r="AN259" i="1"/>
  <c r="AP259" i="1"/>
  <c r="AP432" i="1"/>
  <c r="AT432" i="1"/>
  <c r="BA168" i="1"/>
  <c r="BE168" i="1"/>
  <c r="BC168" i="1"/>
  <c r="BR349" i="1"/>
  <c r="BP349" i="1"/>
  <c r="BP824" i="1"/>
  <c r="BN824" i="1"/>
  <c r="AR591" i="1"/>
  <c r="AT591" i="1"/>
  <c r="AP591" i="1"/>
  <c r="BP190" i="1"/>
  <c r="BN190" i="1"/>
  <c r="BC475" i="1"/>
  <c r="BA475" i="1"/>
  <c r="BG106" i="1"/>
  <c r="BE106" i="1"/>
  <c r="BA106" i="1"/>
  <c r="BC954" i="1"/>
  <c r="BG954" i="1"/>
  <c r="BE954" i="1"/>
  <c r="BA954" i="1"/>
  <c r="BN991" i="1"/>
  <c r="BR991" i="1"/>
  <c r="BT991" i="1"/>
  <c r="BP991" i="1"/>
  <c r="AN949" i="1"/>
  <c r="AT949" i="1"/>
  <c r="AP949" i="1"/>
  <c r="AR949" i="1"/>
  <c r="AP718" i="1"/>
  <c r="AT718" i="1"/>
  <c r="BE898" i="1"/>
  <c r="BG898" i="1"/>
  <c r="BC898" i="1"/>
  <c r="BA409" i="1"/>
  <c r="BC409" i="1"/>
  <c r="BT478" i="1"/>
  <c r="BR478" i="1"/>
  <c r="BN713" i="1"/>
  <c r="BT713" i="1"/>
  <c r="BP713" i="1"/>
  <c r="BR713" i="1"/>
  <c r="BE937" i="1"/>
  <c r="BA937" i="1"/>
  <c r="BT543" i="1"/>
  <c r="AR320" i="1"/>
  <c r="AT600" i="1"/>
  <c r="BP539" i="1"/>
  <c r="BN722" i="1"/>
  <c r="AR860" i="1"/>
  <c r="BP300" i="1"/>
  <c r="BG420" i="1"/>
  <c r="BE450" i="1"/>
  <c r="BC807" i="1"/>
  <c r="BR352" i="1"/>
  <c r="BR528" i="1"/>
  <c r="BR281" i="1"/>
  <c r="AR600" i="1"/>
  <c r="AV600" i="1" s="1"/>
  <c r="BT539" i="1"/>
  <c r="BR653" i="1"/>
  <c r="BE703" i="1"/>
  <c r="AT814" i="1"/>
  <c r="BC938" i="1"/>
  <c r="BE409" i="1"/>
  <c r="BT300" i="1"/>
  <c r="BR208" i="1"/>
  <c r="BP859" i="1"/>
  <c r="BP922" i="1"/>
  <c r="BP46" i="1"/>
  <c r="BE807" i="1"/>
  <c r="AN750" i="1"/>
  <c r="BR200" i="1"/>
  <c r="BG475" i="1"/>
  <c r="BG825" i="1"/>
  <c r="BP210" i="1"/>
  <c r="BT824" i="1"/>
  <c r="BP656" i="1"/>
  <c r="BN349" i="1"/>
  <c r="BC466" i="1"/>
  <c r="BA667" i="1"/>
  <c r="BP628" i="1"/>
  <c r="BA309" i="1"/>
  <c r="BC937" i="1"/>
  <c r="BA898" i="1"/>
  <c r="BE150" i="1"/>
  <c r="BR14" i="1"/>
  <c r="BN92" i="1"/>
  <c r="BP861" i="1"/>
  <c r="AT952" i="1"/>
  <c r="BP638" i="1"/>
  <c r="BR330" i="1"/>
  <c r="BG920" i="1"/>
  <c r="BC920" i="1"/>
  <c r="AP760" i="1"/>
  <c r="AT760" i="1"/>
  <c r="BR540" i="1"/>
  <c r="BP540" i="1"/>
  <c r="BN540" i="1"/>
  <c r="BG500" i="1"/>
  <c r="BC500" i="1"/>
  <c r="BA500" i="1"/>
  <c r="AR581" i="1"/>
  <c r="AN581" i="1"/>
  <c r="AP581" i="1"/>
  <c r="BP454" i="1"/>
  <c r="BT454" i="1"/>
  <c r="BN454" i="1"/>
  <c r="BR454" i="1"/>
  <c r="BC152" i="1"/>
  <c r="BE152" i="1"/>
  <c r="BA152" i="1"/>
  <c r="BG152" i="1"/>
  <c r="BA437" i="1"/>
  <c r="BE437" i="1"/>
  <c r="BG437" i="1"/>
  <c r="BC437" i="1"/>
  <c r="BP272" i="1"/>
  <c r="BN272" i="1"/>
  <c r="BT272" i="1"/>
  <c r="BP535" i="1"/>
  <c r="BT535" i="1"/>
  <c r="BA260" i="1"/>
  <c r="BE260" i="1"/>
  <c r="BC849" i="1"/>
  <c r="BA849" i="1"/>
  <c r="BA682" i="1"/>
  <c r="BE682" i="1"/>
  <c r="BA414" i="1"/>
  <c r="BG414" i="1"/>
  <c r="AP403" i="1"/>
  <c r="AN403" i="1"/>
  <c r="BC174" i="1"/>
  <c r="BE174" i="1"/>
  <c r="AT314" i="1"/>
  <c r="BP751" i="1"/>
  <c r="BN751" i="1"/>
  <c r="BT467" i="1"/>
  <c r="BR467" i="1"/>
  <c r="BT632" i="1"/>
  <c r="BN632" i="1"/>
  <c r="AP599" i="1"/>
  <c r="AR599" i="1"/>
  <c r="BA78" i="1"/>
  <c r="BN769" i="1"/>
  <c r="BP999" i="1"/>
  <c r="BA386" i="1"/>
  <c r="BE386" i="1"/>
  <c r="AT865" i="1"/>
  <c r="AP865" i="1"/>
  <c r="BP820" i="1"/>
  <c r="BN820" i="1"/>
  <c r="BA363" i="1"/>
  <c r="BE363" i="1"/>
  <c r="BE351" i="1"/>
  <c r="BA351" i="1"/>
  <c r="BC351" i="1"/>
  <c r="BG351" i="1"/>
  <c r="BE235" i="1"/>
  <c r="BG235" i="1"/>
  <c r="BC235" i="1"/>
  <c r="AP26" i="1"/>
  <c r="AN26" i="1"/>
  <c r="BN888" i="1"/>
  <c r="BT888" i="1"/>
  <c r="BP268" i="1"/>
  <c r="BN268" i="1"/>
  <c r="BN31" i="1"/>
  <c r="BT31" i="1"/>
  <c r="BR31" i="1"/>
  <c r="BN87" i="1"/>
  <c r="BP87" i="1"/>
  <c r="BR87" i="1"/>
  <c r="BE317" i="1"/>
  <c r="BA317" i="1"/>
  <c r="BC317" i="1"/>
  <c r="BC15" i="1"/>
  <c r="BG15" i="1"/>
  <c r="BA794" i="1"/>
  <c r="BG794" i="1"/>
  <c r="BE794" i="1"/>
  <c r="AT753" i="1"/>
  <c r="AP753" i="1"/>
  <c r="AR753" i="1"/>
  <c r="BA840" i="1"/>
  <c r="BC840" i="1"/>
  <c r="BE840" i="1"/>
  <c r="AR136" i="1"/>
  <c r="BR543" i="1"/>
  <c r="BT528" i="1"/>
  <c r="BP281" i="1"/>
  <c r="AP320" i="1"/>
  <c r="BR539" i="1"/>
  <c r="BP653" i="1"/>
  <c r="BE281" i="1"/>
  <c r="BC260" i="1"/>
  <c r="AN121" i="1"/>
  <c r="AR556" i="1"/>
  <c r="BE849" i="1"/>
  <c r="BN685" i="1"/>
  <c r="BT654" i="1"/>
  <c r="BG682" i="1"/>
  <c r="BC877" i="1"/>
  <c r="BN355" i="1"/>
  <c r="BT529" i="1"/>
  <c r="BE414" i="1"/>
  <c r="AR403" i="1"/>
  <c r="BN643" i="1"/>
  <c r="BN663" i="1"/>
  <c r="BA174" i="1"/>
  <c r="AN161" i="1"/>
  <c r="BN836" i="1"/>
  <c r="BT751" i="1"/>
  <c r="BG824" i="1"/>
  <c r="BR937" i="1"/>
  <c r="BN467" i="1"/>
  <c r="BR145" i="1"/>
  <c r="BC703" i="1"/>
  <c r="AP814" i="1"/>
  <c r="BP632" i="1"/>
  <c r="BR155" i="1"/>
  <c r="BA938" i="1"/>
  <c r="BE936" i="1"/>
  <c r="BT208" i="1"/>
  <c r="BN993" i="1"/>
  <c r="BT403" i="1"/>
  <c r="AR432" i="1"/>
  <c r="BR46" i="1"/>
  <c r="BP478" i="1"/>
  <c r="AR718" i="1"/>
  <c r="BR190" i="1"/>
  <c r="BV190" i="1" s="1"/>
  <c r="BG382" i="1"/>
  <c r="BA955" i="1"/>
  <c r="BT349" i="1"/>
  <c r="BG466" i="1"/>
  <c r="BA429" i="1"/>
  <c r="BE667" i="1"/>
  <c r="BR268" i="1"/>
  <c r="BT699" i="1"/>
  <c r="BN420" i="1"/>
  <c r="BP92" i="1"/>
  <c r="BR272" i="1"/>
  <c r="BP31" i="1"/>
  <c r="BC794" i="1"/>
  <c r="BG347" i="1"/>
  <c r="BT470" i="1"/>
  <c r="BC619" i="1"/>
  <c r="BT769" i="1"/>
  <c r="AN417" i="1"/>
  <c r="BA288" i="1"/>
  <c r="BR86" i="1"/>
  <c r="BT86" i="1"/>
  <c r="BP579" i="1"/>
  <c r="BT579" i="1"/>
  <c r="AG839" i="1"/>
  <c r="AE839" i="1"/>
  <c r="AE373" i="1"/>
  <c r="AG373" i="1"/>
  <c r="AA373" i="1"/>
  <c r="AG307" i="1"/>
  <c r="AA307" i="1"/>
  <c r="AC307" i="1"/>
  <c r="AE738" i="1"/>
  <c r="AC738" i="1"/>
  <c r="AE842" i="1"/>
  <c r="AC842" i="1"/>
  <c r="AC946" i="1"/>
  <c r="AG946" i="1"/>
  <c r="AA946" i="1"/>
  <c r="AC351" i="1"/>
  <c r="AG351" i="1"/>
  <c r="AA351" i="1"/>
  <c r="AC384" i="1"/>
  <c r="AA384" i="1"/>
  <c r="AE710" i="1"/>
  <c r="AC710" i="1"/>
  <c r="AA96" i="1"/>
  <c r="AC96" i="1"/>
  <c r="BG194" i="1"/>
  <c r="BC194" i="1"/>
  <c r="BE194" i="1"/>
  <c r="BR491" i="1"/>
  <c r="BP491" i="1"/>
  <c r="BP131" i="1"/>
  <c r="BN131" i="1"/>
  <c r="BP708" i="1"/>
  <c r="BN708" i="1"/>
  <c r="BR708" i="1"/>
  <c r="BE108" i="1"/>
  <c r="BG108" i="1"/>
  <c r="BC108" i="1"/>
  <c r="BC511" i="1"/>
  <c r="BA511" i="1"/>
  <c r="AN896" i="1"/>
  <c r="AT896" i="1"/>
  <c r="AN427" i="1"/>
  <c r="AT427" i="1"/>
  <c r="AR427" i="1"/>
  <c r="BN8" i="1"/>
  <c r="BR8" i="1"/>
  <c r="AN690" i="1"/>
  <c r="AR690" i="1"/>
  <c r="AR441" i="1"/>
  <c r="AN441" i="1"/>
  <c r="AP441" i="1"/>
  <c r="AN266" i="1"/>
  <c r="AT266" i="1"/>
  <c r="AR266" i="1"/>
  <c r="AN220" i="1"/>
  <c r="AP220" i="1"/>
  <c r="AN112" i="1"/>
  <c r="AT112" i="1"/>
  <c r="AN686" i="1"/>
  <c r="AT686" i="1"/>
  <c r="AP686" i="1"/>
  <c r="AR443" i="1"/>
  <c r="AP443" i="1"/>
  <c r="AN443" i="1"/>
  <c r="BA336" i="1"/>
  <c r="BC336" i="1"/>
  <c r="AT265" i="1"/>
  <c r="AN265" i="1"/>
  <c r="BA422" i="1"/>
  <c r="BG422" i="1"/>
  <c r="BC422" i="1"/>
  <c r="BN400" i="1"/>
  <c r="BR400" i="1"/>
  <c r="BT400" i="1"/>
  <c r="BA976" i="1"/>
  <c r="BE976" i="1"/>
  <c r="BR182" i="1"/>
  <c r="BP182" i="1"/>
  <c r="BG738" i="1"/>
  <c r="BA738" i="1"/>
  <c r="AC823" i="1"/>
  <c r="AE823" i="1"/>
  <c r="AE928" i="1"/>
  <c r="AG928" i="1"/>
  <c r="AA198" i="1"/>
  <c r="AE198" i="1"/>
  <c r="AC900" i="1"/>
  <c r="AG900" i="1"/>
  <c r="AC511" i="1"/>
  <c r="AE511" i="1"/>
  <c r="AG881" i="1"/>
  <c r="AC881" i="1"/>
  <c r="AG234" i="1"/>
  <c r="AA234" i="1"/>
  <c r="AC133" i="1"/>
  <c r="AE133" i="1"/>
  <c r="AA427" i="1"/>
  <c r="AG427" i="1"/>
  <c r="AC678" i="1"/>
  <c r="AG678" i="1"/>
  <c r="AA192" i="1"/>
  <c r="AI192" i="1" s="1"/>
  <c r="AE192" i="1"/>
  <c r="BP267" i="1"/>
  <c r="BN267" i="1"/>
  <c r="BE284" i="1"/>
  <c r="BC284" i="1"/>
  <c r="BP808" i="1"/>
  <c r="BN808" i="1"/>
  <c r="BT266" i="1"/>
  <c r="BV266" i="1" s="1"/>
  <c r="BN266" i="1"/>
  <c r="AN406" i="1"/>
  <c r="AP406" i="1"/>
  <c r="AP660" i="1"/>
  <c r="AR660" i="1"/>
  <c r="AN660" i="1"/>
  <c r="BG56" i="1"/>
  <c r="BA56" i="1"/>
  <c r="BP391" i="1"/>
  <c r="BN391" i="1"/>
  <c r="BR391" i="1"/>
  <c r="AR846" i="1"/>
  <c r="AP846" i="1"/>
  <c r="BP245" i="1"/>
  <c r="BR245" i="1"/>
  <c r="BA876" i="1"/>
  <c r="BE876" i="1"/>
  <c r="BC876" i="1"/>
  <c r="BA99" i="1"/>
  <c r="BC129" i="1"/>
  <c r="BA390" i="1"/>
  <c r="BE390" i="1"/>
  <c r="BN381" i="1"/>
  <c r="BP381" i="1"/>
  <c r="BP383" i="1"/>
  <c r="BT383" i="1"/>
  <c r="BR877" i="1"/>
  <c r="BN877" i="1"/>
  <c r="BE523" i="1"/>
  <c r="BC523" i="1"/>
  <c r="BA523" i="1"/>
  <c r="BA627" i="1"/>
  <c r="BE627" i="1"/>
  <c r="BG627" i="1"/>
  <c r="BR126" i="1"/>
  <c r="BN126" i="1"/>
  <c r="BE374" i="1"/>
  <c r="BA374" i="1"/>
  <c r="BR243" i="1"/>
  <c r="BP243" i="1"/>
  <c r="BT81" i="1"/>
  <c r="BP81" i="1"/>
  <c r="BN611" i="1"/>
  <c r="BP611" i="1"/>
  <c r="BP380" i="1"/>
  <c r="BR380" i="1"/>
  <c r="BP603" i="1"/>
  <c r="BR603" i="1"/>
  <c r="BN603" i="1"/>
  <c r="AT348" i="1"/>
  <c r="AP348" i="1"/>
  <c r="BN51" i="1"/>
  <c r="BV51" i="1" s="1"/>
  <c r="BP51" i="1"/>
  <c r="BT51" i="1"/>
  <c r="AP795" i="1"/>
  <c r="AT795" i="1"/>
  <c r="BC745" i="1"/>
  <c r="AA928" i="1"/>
  <c r="AG639" i="1"/>
  <c r="BE738" i="1"/>
  <c r="BC976" i="1"/>
  <c r="AP265" i="1"/>
  <c r="AR686" i="1"/>
  <c r="AR220" i="1"/>
  <c r="AT690" i="1"/>
  <c r="BG511" i="1"/>
  <c r="BT131" i="1"/>
  <c r="AG384" i="1"/>
  <c r="AG842" i="1"/>
  <c r="AC373" i="1"/>
  <c r="BN86" i="1"/>
  <c r="BR808" i="1"/>
  <c r="BC53" i="1"/>
  <c r="BT607" i="1"/>
  <c r="BG894" i="1"/>
  <c r="BR695" i="1"/>
  <c r="BC719" i="1"/>
  <c r="BE53" i="1"/>
  <c r="AT42" i="1"/>
  <c r="BP607" i="1"/>
  <c r="BV607" i="1" s="1"/>
  <c r="BC894" i="1"/>
  <c r="BA745" i="1"/>
  <c r="BT307" i="1"/>
  <c r="AP807" i="1"/>
  <c r="AV807" i="1" s="1"/>
  <c r="BE327" i="1"/>
  <c r="AR103" i="1"/>
  <c r="BR291" i="1"/>
  <c r="AR859" i="1"/>
  <c r="AV859" i="1" s="1"/>
  <c r="AR537" i="1"/>
  <c r="BT711" i="1"/>
  <c r="BG660" i="1"/>
  <c r="AN846" i="1"/>
  <c r="AV846" i="1" s="1"/>
  <c r="BT36" i="1"/>
  <c r="AR406" i="1"/>
  <c r="BG284" i="1"/>
  <c r="BT267" i="1"/>
  <c r="AA678" i="1"/>
  <c r="AC343" i="1"/>
  <c r="AG133" i="1"/>
  <c r="AG400" i="1"/>
  <c r="AA900" i="1"/>
  <c r="AC928" i="1"/>
  <c r="AA823" i="1"/>
  <c r="BT182" i="1"/>
  <c r="BP400" i="1"/>
  <c r="BG336" i="1"/>
  <c r="AP112" i="1"/>
  <c r="AP266" i="1"/>
  <c r="BP8" i="1"/>
  <c r="AR896" i="1"/>
  <c r="BA108" i="1"/>
  <c r="BN491" i="1"/>
  <c r="AG710" i="1"/>
  <c r="AE351" i="1"/>
  <c r="AG738" i="1"/>
  <c r="AC839" i="1"/>
  <c r="BR579" i="1"/>
  <c r="BG876" i="1"/>
  <c r="BT391" i="1"/>
  <c r="BC267" i="1"/>
  <c r="BA267" i="1"/>
  <c r="BT411" i="1"/>
  <c r="BP411" i="1"/>
  <c r="BC602" i="1"/>
  <c r="BE602" i="1"/>
  <c r="BT192" i="1"/>
  <c r="BP192" i="1"/>
  <c r="AR557" i="1"/>
  <c r="AT557" i="1"/>
  <c r="BG343" i="1"/>
  <c r="BE343" i="1"/>
  <c r="BN277" i="1"/>
  <c r="BV277" i="1" s="1"/>
  <c r="BP277" i="1"/>
  <c r="AC815" i="1"/>
  <c r="AE815" i="1"/>
  <c r="AC73" i="1"/>
  <c r="AC461" i="1"/>
  <c r="AE461" i="1"/>
  <c r="AC843" i="1"/>
  <c r="AA843" i="1"/>
  <c r="AC817" i="1"/>
  <c r="AA817" i="1"/>
  <c r="AG927" i="1"/>
  <c r="AA927" i="1"/>
  <c r="BG650" i="1"/>
  <c r="AR351" i="1"/>
  <c r="AR825" i="1"/>
  <c r="AN999" i="1"/>
  <c r="AV999" i="1" s="1"/>
  <c r="AP999" i="1"/>
  <c r="AR455" i="1"/>
  <c r="AP455" i="1"/>
  <c r="AT854" i="1"/>
  <c r="AV854" i="1" s="1"/>
  <c r="AN854" i="1"/>
  <c r="AR720" i="1"/>
  <c r="AP720" i="1"/>
  <c r="BA797" i="1"/>
  <c r="BC797" i="1"/>
  <c r="BR375" i="1"/>
  <c r="BT375" i="1"/>
  <c r="AR114" i="1"/>
  <c r="AT114" i="1"/>
  <c r="AP597" i="1"/>
  <c r="AN597" i="1"/>
  <c r="BN1000" i="1"/>
  <c r="BR1000" i="1"/>
  <c r="BT948" i="1"/>
  <c r="BR948" i="1"/>
  <c r="BT20" i="1"/>
  <c r="BN20" i="1"/>
  <c r="AC273" i="1"/>
  <c r="AA273" i="1"/>
  <c r="AA129" i="1"/>
  <c r="BN322" i="1"/>
  <c r="BT322" i="1"/>
  <c r="BN54" i="1"/>
  <c r="BR54" i="1"/>
  <c r="AT327" i="1"/>
  <c r="AP327" i="1"/>
  <c r="BN616" i="1"/>
  <c r="BR616" i="1"/>
  <c r="BG519" i="1"/>
  <c r="BE519" i="1"/>
  <c r="BR703" i="1"/>
  <c r="BP703" i="1"/>
  <c r="AE48" i="1"/>
  <c r="AC48" i="1"/>
  <c r="AC316" i="1"/>
  <c r="AG316" i="1"/>
  <c r="AA79" i="1"/>
  <c r="AG79" i="1"/>
  <c r="AT646" i="1"/>
  <c r="AN646" i="1"/>
  <c r="AT702" i="1"/>
  <c r="AP702" i="1"/>
  <c r="BE114" i="1"/>
  <c r="BG114" i="1"/>
  <c r="BP280" i="1"/>
  <c r="BV280" i="1" s="1"/>
  <c r="BN280" i="1"/>
  <c r="BR411" i="1"/>
  <c r="BN192" i="1"/>
  <c r="BC970" i="1"/>
  <c r="BE970" i="1"/>
  <c r="BA970" i="1"/>
  <c r="BG175" i="1"/>
  <c r="BC175" i="1"/>
  <c r="BA175" i="1"/>
  <c r="BN76" i="1"/>
  <c r="BP76" i="1"/>
  <c r="BR76" i="1"/>
  <c r="BT76" i="1"/>
  <c r="BN793" i="1"/>
  <c r="BP793" i="1"/>
  <c r="BT793" i="1"/>
  <c r="BR793" i="1"/>
  <c r="BA878" i="1"/>
  <c r="BC878" i="1"/>
  <c r="BG878" i="1"/>
  <c r="BE878" i="1"/>
  <c r="BC855" i="1"/>
  <c r="BG855" i="1"/>
  <c r="BA855" i="1"/>
  <c r="BE855" i="1"/>
  <c r="BN855" i="1"/>
  <c r="BP855" i="1"/>
  <c r="BT855" i="1"/>
  <c r="AP490" i="1"/>
  <c r="AN490" i="1"/>
  <c r="BP172" i="1"/>
  <c r="BN172" i="1"/>
  <c r="BN714" i="1"/>
  <c r="BP714" i="1"/>
  <c r="AR943" i="1"/>
  <c r="AN943" i="1"/>
  <c r="AT943" i="1"/>
  <c r="BC113" i="1"/>
  <c r="BG113" i="1"/>
  <c r="BA323" i="1"/>
  <c r="BC323" i="1"/>
  <c r="BT292" i="1"/>
  <c r="BN292" i="1"/>
  <c r="BT917" i="1"/>
  <c r="BN917" i="1"/>
  <c r="AR154" i="1"/>
  <c r="AN154" i="1"/>
  <c r="AP154" i="1"/>
  <c r="AT154" i="1"/>
  <c r="BC193" i="1"/>
  <c r="BA193" i="1"/>
  <c r="BG193" i="1"/>
  <c r="BE193" i="1"/>
  <c r="BG614" i="1"/>
  <c r="BA614" i="1"/>
  <c r="BE614" i="1"/>
  <c r="BC614" i="1"/>
  <c r="BG110" i="1"/>
  <c r="BN594" i="1"/>
  <c r="BR594" i="1"/>
  <c r="BT594" i="1"/>
  <c r="BP594" i="1"/>
  <c r="BG332" i="1"/>
  <c r="BC332" i="1"/>
  <c r="BE332" i="1"/>
  <c r="BA332" i="1"/>
  <c r="BE802" i="1"/>
  <c r="BC802" i="1"/>
  <c r="BA802" i="1"/>
  <c r="BG802" i="1"/>
  <c r="BE900" i="1"/>
  <c r="BC900" i="1"/>
  <c r="BG900" i="1"/>
  <c r="BA900" i="1"/>
  <c r="BA798" i="1"/>
  <c r="BE798" i="1"/>
  <c r="BC798" i="1"/>
  <c r="BG798" i="1"/>
  <c r="BP847" i="1"/>
  <c r="BR847" i="1"/>
  <c r="BN847" i="1"/>
  <c r="BT847" i="1"/>
  <c r="BP287" i="1"/>
  <c r="BN287" i="1"/>
  <c r="BT287" i="1"/>
  <c r="BC993" i="1"/>
  <c r="BA993" i="1"/>
  <c r="BE993" i="1"/>
  <c r="BG771" i="1"/>
  <c r="BA771" i="1"/>
  <c r="BC771" i="1"/>
  <c r="BE771" i="1"/>
  <c r="BA107" i="1"/>
  <c r="BE107" i="1"/>
  <c r="BG685" i="1"/>
  <c r="BA685" i="1"/>
  <c r="BC685" i="1"/>
  <c r="BE685" i="1"/>
  <c r="BC622" i="1"/>
  <c r="BG622" i="1"/>
  <c r="BA622" i="1"/>
  <c r="BE622" i="1"/>
  <c r="BE984" i="1"/>
  <c r="BC984" i="1"/>
  <c r="AN775" i="1"/>
  <c r="AT775" i="1"/>
  <c r="BC880" i="1"/>
  <c r="BE880" i="1"/>
  <c r="BG880" i="1"/>
  <c r="BG471" i="1"/>
  <c r="BA471" i="1"/>
  <c r="BC569" i="1"/>
  <c r="BG569" i="1"/>
  <c r="BA796" i="1"/>
  <c r="BC796" i="1"/>
  <c r="BG796" i="1"/>
  <c r="BE796" i="1"/>
  <c r="BC827" i="1"/>
  <c r="BG827" i="1"/>
  <c r="AR679" i="1"/>
  <c r="AT679" i="1"/>
  <c r="AP679" i="1"/>
  <c r="BP840" i="1"/>
  <c r="BN840" i="1"/>
  <c r="BR840" i="1"/>
  <c r="BA563" i="1"/>
  <c r="BE563" i="1"/>
  <c r="BC563" i="1"/>
  <c r="BP823" i="1"/>
  <c r="BR823" i="1"/>
  <c r="BR96" i="1"/>
  <c r="BP96" i="1"/>
  <c r="BG893" i="1"/>
  <c r="BC893" i="1"/>
  <c r="BA893" i="1"/>
  <c r="BG326" i="1"/>
  <c r="BC326" i="1"/>
  <c r="BE326" i="1"/>
  <c r="BA326" i="1"/>
  <c r="BG6" i="1"/>
  <c r="BC6" i="1"/>
  <c r="BE6" i="1"/>
  <c r="BA6" i="1"/>
  <c r="BN240" i="1"/>
  <c r="BR240" i="1"/>
  <c r="BP240" i="1"/>
  <c r="BR818" i="1"/>
  <c r="BT818" i="1"/>
  <c r="BG334" i="1"/>
  <c r="BE334" i="1"/>
  <c r="BA649" i="1"/>
  <c r="BC649" i="1"/>
  <c r="BC959" i="1"/>
  <c r="BE959" i="1"/>
  <c r="BG959" i="1"/>
  <c r="BA959" i="1"/>
  <c r="BN405" i="1"/>
  <c r="BP405" i="1"/>
  <c r="BR405" i="1"/>
  <c r="BC266" i="1"/>
  <c r="BA266" i="1"/>
  <c r="BG266" i="1"/>
  <c r="BN446" i="1"/>
  <c r="BP446" i="1"/>
  <c r="BR446" i="1"/>
  <c r="BA469" i="1"/>
  <c r="BE469" i="1"/>
  <c r="BG469" i="1"/>
  <c r="BP519" i="1"/>
  <c r="BT519" i="1"/>
  <c r="BR519" i="1"/>
  <c r="AT652" i="1"/>
  <c r="AR652" i="1"/>
  <c r="AP652" i="1"/>
  <c r="AR80" i="1"/>
  <c r="BP745" i="1"/>
  <c r="BN745" i="1"/>
  <c r="BR745" i="1"/>
  <c r="BC201" i="1"/>
  <c r="BG201" i="1"/>
  <c r="BE201" i="1"/>
  <c r="BG212" i="1"/>
  <c r="BE212" i="1"/>
  <c r="BC212" i="1"/>
  <c r="BC768" i="1"/>
  <c r="BA768" i="1"/>
  <c r="BE768" i="1"/>
  <c r="BP261" i="1"/>
  <c r="BT261" i="1"/>
  <c r="BE228" i="1"/>
  <c r="BA228" i="1"/>
  <c r="BR394" i="1"/>
  <c r="BN394" i="1"/>
  <c r="AR436" i="1"/>
  <c r="AN436" i="1"/>
  <c r="BA918" i="1"/>
  <c r="BE918" i="1"/>
  <c r="BP40" i="1"/>
  <c r="BN165" i="1"/>
  <c r="BC942" i="1"/>
  <c r="AR940" i="1"/>
  <c r="BE41" i="1"/>
  <c r="BR660" i="1"/>
  <c r="BR865" i="1"/>
  <c r="AP903" i="1"/>
  <c r="BE296" i="1"/>
  <c r="BE652" i="1"/>
  <c r="AP931" i="1"/>
  <c r="AN560" i="1"/>
  <c r="BT231" i="1"/>
  <c r="BG785" i="1"/>
  <c r="BG118" i="1"/>
  <c r="BT956" i="1"/>
  <c r="BP987" i="1"/>
  <c r="BE171" i="1"/>
  <c r="BA723" i="1"/>
  <c r="BT279" i="1"/>
  <c r="BA897" i="1"/>
  <c r="BR941" i="1"/>
  <c r="AR559" i="1"/>
  <c r="BA383" i="1"/>
  <c r="BE814" i="1"/>
  <c r="AP641" i="1"/>
  <c r="AP904" i="1"/>
  <c r="BR343" i="1"/>
  <c r="BR49" i="1"/>
  <c r="BE173" i="1"/>
  <c r="BC747" i="1"/>
  <c r="BP1001" i="1"/>
  <c r="BR743" i="1"/>
  <c r="BN552" i="1"/>
  <c r="BR313" i="1"/>
  <c r="BE846" i="1"/>
  <c r="AR775" i="1"/>
  <c r="BT823" i="1"/>
  <c r="BE50" i="1"/>
  <c r="BE649" i="1"/>
  <c r="BA827" i="1"/>
  <c r="BG107" i="1"/>
  <c r="BA880" i="1"/>
  <c r="BG768" i="1"/>
  <c r="BA201" i="1"/>
  <c r="BN519" i="1"/>
  <c r="BC469" i="1"/>
  <c r="BE266" i="1"/>
  <c r="BT121" i="1"/>
  <c r="BP121" i="1"/>
  <c r="BP538" i="1"/>
  <c r="BT538" i="1"/>
  <c r="BN538" i="1"/>
  <c r="AN400" i="1"/>
  <c r="AT400" i="1"/>
  <c r="AR400" i="1"/>
  <c r="AP400" i="1"/>
  <c r="AT346" i="1"/>
  <c r="AN346" i="1"/>
  <c r="AR346" i="1"/>
  <c r="AP346" i="1"/>
  <c r="BC887" i="1"/>
  <c r="BA887" i="1"/>
  <c r="BG887" i="1"/>
  <c r="BE887" i="1"/>
  <c r="BN546" i="1"/>
  <c r="BP546" i="1"/>
  <c r="BT546" i="1"/>
  <c r="BR546" i="1"/>
  <c r="BT926" i="1"/>
  <c r="BN926" i="1"/>
  <c r="BP926" i="1"/>
  <c r="BR926" i="1"/>
  <c r="BT996" i="1"/>
  <c r="BN996" i="1"/>
  <c r="BP996" i="1"/>
  <c r="BR996" i="1"/>
  <c r="BP441" i="1"/>
  <c r="BR441" i="1"/>
  <c r="BR226" i="1"/>
  <c r="BP226" i="1"/>
  <c r="BT226" i="1"/>
  <c r="BE645" i="1"/>
  <c r="BA645" i="1"/>
  <c r="BG536" i="1"/>
  <c r="BA536" i="1"/>
  <c r="BC381" i="1"/>
  <c r="BG381" i="1"/>
  <c r="BE381" i="1"/>
  <c r="BA381" i="1"/>
  <c r="BP241" i="1"/>
  <c r="BN241" i="1"/>
  <c r="BR241" i="1"/>
  <c r="BT241" i="1"/>
  <c r="AT587" i="1"/>
  <c r="AP587" i="1"/>
  <c r="AR587" i="1"/>
  <c r="AN587" i="1"/>
  <c r="BP615" i="1"/>
  <c r="BN615" i="1"/>
  <c r="BR615" i="1"/>
  <c r="BT615" i="1"/>
  <c r="AN963" i="1"/>
  <c r="AR963" i="1"/>
  <c r="AP963" i="1"/>
  <c r="AT963" i="1"/>
  <c r="BA994" i="1"/>
  <c r="BE994" i="1"/>
  <c r="BG994" i="1"/>
  <c r="BC994" i="1"/>
  <c r="BN97" i="1"/>
  <c r="BT97" i="1"/>
  <c r="BT170" i="1"/>
  <c r="BR170" i="1"/>
  <c r="BN170" i="1"/>
  <c r="BP170" i="1"/>
  <c r="AR703" i="1"/>
  <c r="AP703" i="1"/>
  <c r="AN703" i="1"/>
  <c r="AT703" i="1"/>
  <c r="AT244" i="1"/>
  <c r="AP244" i="1"/>
  <c r="BT581" i="1"/>
  <c r="BP581" i="1"/>
  <c r="BN581" i="1"/>
  <c r="AN916" i="1"/>
  <c r="AP916" i="1"/>
  <c r="AP827" i="1"/>
  <c r="AT827" i="1"/>
  <c r="AN827" i="1"/>
  <c r="AR827" i="1"/>
  <c r="BR130" i="1"/>
  <c r="BP130" i="1"/>
  <c r="BT130" i="1"/>
  <c r="BN130" i="1"/>
  <c r="BN942" i="1"/>
  <c r="BP942" i="1"/>
  <c r="BR942" i="1"/>
  <c r="BC833" i="1"/>
  <c r="BG833" i="1"/>
  <c r="BE833" i="1"/>
  <c r="BA833" i="1"/>
  <c r="BR525" i="1"/>
  <c r="BN525" i="1"/>
  <c r="BP525" i="1"/>
  <c r="BT525" i="1"/>
  <c r="BT586" i="1"/>
  <c r="BN586" i="1"/>
  <c r="BP586" i="1"/>
  <c r="BR586" i="1"/>
  <c r="BA628" i="1"/>
  <c r="BC628" i="1"/>
  <c r="BG628" i="1"/>
  <c r="BE628" i="1"/>
  <c r="AP820" i="1"/>
  <c r="AN820" i="1"/>
  <c r="AR820" i="1"/>
  <c r="BR563" i="1"/>
  <c r="BV563" i="1" s="1"/>
  <c r="BN563" i="1"/>
  <c r="BT563" i="1"/>
  <c r="BE558" i="1"/>
  <c r="BG558" i="1"/>
  <c r="BA558" i="1"/>
  <c r="BC558" i="1"/>
  <c r="BR869" i="1"/>
  <c r="BN869" i="1"/>
  <c r="BP869" i="1"/>
  <c r="BE308" i="1"/>
  <c r="BA308" i="1"/>
  <c r="BC308" i="1"/>
  <c r="BG308" i="1"/>
  <c r="AP987" i="1"/>
  <c r="AN987" i="1"/>
  <c r="AR987" i="1"/>
  <c r="AT987" i="1"/>
  <c r="BT298" i="1"/>
  <c r="BP298" i="1"/>
  <c r="BN298" i="1"/>
  <c r="BR298" i="1"/>
  <c r="BT835" i="1"/>
  <c r="BR835" i="1"/>
  <c r="BP835" i="1"/>
  <c r="BN835" i="1"/>
  <c r="BC464" i="1"/>
  <c r="BA464" i="1"/>
  <c r="BC365" i="1"/>
  <c r="BE365" i="1"/>
  <c r="BA365" i="1"/>
  <c r="BG365" i="1"/>
  <c r="BE161" i="1"/>
  <c r="BG161" i="1"/>
  <c r="BP19" i="1"/>
  <c r="BR19" i="1"/>
  <c r="BG517" i="1"/>
  <c r="BA517" i="1"/>
  <c r="BN147" i="1"/>
  <c r="BP147" i="1"/>
  <c r="BR147" i="1"/>
  <c r="BG546" i="1"/>
  <c r="BE546" i="1"/>
  <c r="BA546" i="1"/>
  <c r="BE501" i="1"/>
  <c r="BG501" i="1"/>
  <c r="BC501" i="1"/>
  <c r="BR427" i="1"/>
  <c r="BP427" i="1"/>
  <c r="BN427" i="1"/>
  <c r="BE258" i="1"/>
  <c r="BC258" i="1"/>
  <c r="BA258" i="1"/>
  <c r="BG258" i="1"/>
  <c r="BR256" i="1"/>
  <c r="BT256" i="1"/>
  <c r="BN256" i="1"/>
  <c r="BR364" i="1"/>
  <c r="BN364" i="1"/>
  <c r="BN884" i="1"/>
  <c r="BT884" i="1"/>
  <c r="AR948" i="1"/>
  <c r="AT948" i="1"/>
  <c r="BC740" i="1"/>
  <c r="BA740" i="1"/>
  <c r="BG740" i="1"/>
  <c r="BG611" i="1"/>
  <c r="BA611" i="1"/>
  <c r="BA389" i="1"/>
  <c r="BC389" i="1"/>
  <c r="BR463" i="1"/>
  <c r="BP463" i="1"/>
  <c r="BP368" i="1"/>
  <c r="BR368" i="1"/>
  <c r="AT319" i="1"/>
  <c r="AN319" i="1"/>
  <c r="AR319" i="1"/>
  <c r="AP319" i="1"/>
  <c r="BT894" i="1"/>
  <c r="BR894" i="1"/>
  <c r="BN894" i="1"/>
  <c r="BR40" i="1"/>
  <c r="BP165" i="1"/>
  <c r="BA942" i="1"/>
  <c r="AT940" i="1"/>
  <c r="AV940" i="1" s="1"/>
  <c r="BA41" i="1"/>
  <c r="BN660" i="1"/>
  <c r="BN865" i="1"/>
  <c r="AT903" i="1"/>
  <c r="BG296" i="1"/>
  <c r="BC652" i="1"/>
  <c r="AR931" i="1"/>
  <c r="AP560" i="1"/>
  <c r="BR231" i="1"/>
  <c r="BE785" i="1"/>
  <c r="BA118" i="1"/>
  <c r="BR956" i="1"/>
  <c r="BR987" i="1"/>
  <c r="BG171" i="1"/>
  <c r="BE723" i="1"/>
  <c r="BR279" i="1"/>
  <c r="BV279" i="1" s="1"/>
  <c r="BE897" i="1"/>
  <c r="BP941" i="1"/>
  <c r="AN559" i="1"/>
  <c r="BC383" i="1"/>
  <c r="BA814" i="1"/>
  <c r="AN641" i="1"/>
  <c r="AN904" i="1"/>
  <c r="BT343" i="1"/>
  <c r="BN49" i="1"/>
  <c r="BA173" i="1"/>
  <c r="BE747" i="1"/>
  <c r="BT1001" i="1"/>
  <c r="BV1001" i="1" s="1"/>
  <c r="BE550" i="1"/>
  <c r="BE611" i="1"/>
  <c r="AN948" i="1"/>
  <c r="BA984" i="1"/>
  <c r="BR884" i="1"/>
  <c r="BT364" i="1"/>
  <c r="BT19" i="1"/>
  <c r="BA161" i="1"/>
  <c r="BC107" i="1"/>
  <c r="BP894" i="1"/>
  <c r="BA212" i="1"/>
  <c r="BT147" i="1"/>
  <c r="BT745" i="1"/>
  <c r="AN652" i="1"/>
  <c r="BT446" i="1"/>
  <c r="BR538" i="1"/>
  <c r="AN679" i="1"/>
  <c r="BT427" i="1"/>
  <c r="BR287" i="1"/>
  <c r="BR691" i="1"/>
  <c r="BN743" i="1"/>
  <c r="BP552" i="1"/>
  <c r="BP313" i="1"/>
  <c r="BG846" i="1"/>
  <c r="BI846" i="1" s="1"/>
  <c r="BC550" i="1"/>
  <c r="BC611" i="1"/>
  <c r="BN96" i="1"/>
  <c r="AP948" i="1"/>
  <c r="BG984" i="1"/>
  <c r="BP884" i="1"/>
  <c r="BP364" i="1"/>
  <c r="BV364" i="1" s="1"/>
  <c r="BN19" i="1"/>
  <c r="BC161" i="1"/>
  <c r="BE569" i="1"/>
  <c r="BG464" i="1"/>
  <c r="BC546" i="1"/>
  <c r="BT840" i="1"/>
  <c r="BP97" i="1"/>
  <c r="BT869" i="1"/>
  <c r="AT820" i="1"/>
  <c r="BR37" i="1"/>
  <c r="BP37" i="1"/>
  <c r="BN37" i="1"/>
  <c r="AR276" i="1"/>
  <c r="AN276" i="1"/>
  <c r="AR833" i="1"/>
  <c r="AP833" i="1"/>
  <c r="BP156" i="1"/>
  <c r="BN156" i="1"/>
  <c r="BP475" i="1"/>
  <c r="BR475" i="1"/>
  <c r="BT475" i="1"/>
  <c r="BT681" i="1"/>
  <c r="BR681" i="1"/>
  <c r="BG848" i="1"/>
  <c r="BE848" i="1"/>
  <c r="AN832" i="1"/>
  <c r="AT832" i="1"/>
  <c r="BG411" i="1"/>
  <c r="BA411" i="1"/>
  <c r="BE376" i="1"/>
  <c r="BC376" i="1"/>
  <c r="BR1005" i="1"/>
  <c r="BP1005" i="1"/>
  <c r="BE749" i="1"/>
  <c r="BG749" i="1"/>
  <c r="BA749" i="1"/>
  <c r="BR890" i="1"/>
  <c r="BT890" i="1"/>
  <c r="BP890" i="1"/>
  <c r="AN404" i="1"/>
  <c r="AT404" i="1"/>
  <c r="AR404" i="1"/>
  <c r="AP675" i="1"/>
  <c r="AR675" i="1"/>
  <c r="AT675" i="1"/>
  <c r="BG698" i="1"/>
  <c r="BE698" i="1"/>
  <c r="BC698" i="1"/>
  <c r="BA698" i="1"/>
  <c r="BN677" i="1"/>
  <c r="BR677" i="1"/>
  <c r="BT677" i="1"/>
  <c r="BP677" i="1"/>
  <c r="BA928" i="1"/>
  <c r="BE928" i="1"/>
  <c r="BG928" i="1"/>
  <c r="AN667" i="1"/>
  <c r="AR667" i="1"/>
  <c r="AT667" i="1"/>
  <c r="BT801" i="1"/>
  <c r="BN801" i="1"/>
  <c r="AR551" i="1"/>
  <c r="AP551" i="1"/>
  <c r="AN551" i="1"/>
  <c r="AN684" i="1"/>
  <c r="BP997" i="1"/>
  <c r="BN997" i="1"/>
  <c r="BR997" i="1"/>
  <c r="BR98" i="1"/>
  <c r="BP98" i="1"/>
  <c r="BR848" i="1"/>
  <c r="BT848" i="1"/>
  <c r="BN673" i="1"/>
  <c r="BR673" i="1"/>
  <c r="BT673" i="1"/>
  <c r="BR113" i="1"/>
  <c r="BP113" i="1"/>
  <c r="BT113" i="1"/>
  <c r="BG842" i="1"/>
  <c r="BE842" i="1"/>
  <c r="BC842" i="1"/>
  <c r="BA842" i="1"/>
  <c r="AR459" i="1"/>
  <c r="AN459" i="1"/>
  <c r="AP459" i="1"/>
  <c r="BP191" i="1"/>
  <c r="BN191" i="1"/>
  <c r="BT191" i="1"/>
  <c r="BR191" i="1"/>
  <c r="BG125" i="1"/>
  <c r="BE125" i="1"/>
  <c r="BE229" i="1"/>
  <c r="BG229" i="1"/>
  <c r="BC229" i="1"/>
  <c r="BT413" i="1"/>
  <c r="BR413" i="1"/>
  <c r="BN413" i="1"/>
  <c r="BR56" i="1"/>
  <c r="BP56" i="1"/>
  <c r="BN56" i="1"/>
  <c r="BT56" i="1"/>
  <c r="BE973" i="1"/>
  <c r="BA973" i="1"/>
  <c r="AR190" i="1"/>
  <c r="AP190" i="1"/>
  <c r="BC432" i="1"/>
  <c r="BC459" i="1"/>
  <c r="BE395" i="1"/>
  <c r="BT75" i="1"/>
  <c r="BV75" i="1" s="1"/>
  <c r="AR519" i="1"/>
  <c r="BT314" i="1"/>
  <c r="BP773" i="1"/>
  <c r="BA495" i="1"/>
  <c r="BC868" i="1"/>
  <c r="AT87" i="1"/>
  <c r="BP415" i="1"/>
  <c r="BT516" i="1"/>
  <c r="BV516" i="1" s="1"/>
  <c r="BC973" i="1"/>
  <c r="BI973" i="1" s="1"/>
  <c r="BA967" i="1"/>
  <c r="BG432" i="1"/>
  <c r="BG605" i="1"/>
  <c r="BA459" i="1"/>
  <c r="BE856" i="1"/>
  <c r="BC395" i="1"/>
  <c r="BR892" i="1"/>
  <c r="BE644" i="1"/>
  <c r="BN75" i="1"/>
  <c r="BA583" i="1"/>
  <c r="BE456" i="1"/>
  <c r="BT480" i="1"/>
  <c r="BR314" i="1"/>
  <c r="BV314" i="1" s="1"/>
  <c r="BT773" i="1"/>
  <c r="BG495" i="1"/>
  <c r="BA751" i="1"/>
  <c r="BE868" i="1"/>
  <c r="BA604" i="1"/>
  <c r="AR87" i="1"/>
  <c r="BR891" i="1"/>
  <c r="BN415" i="1"/>
  <c r="BT158" i="1"/>
  <c r="AR879" i="1"/>
  <c r="BT326" i="1"/>
  <c r="AT203" i="1"/>
  <c r="BC491" i="1"/>
  <c r="BT410" i="1"/>
  <c r="BV410" i="1" s="1"/>
  <c r="BR516" i="1"/>
  <c r="BA919" i="1"/>
  <c r="BP257" i="1"/>
  <c r="BN890" i="1"/>
  <c r="BV890" i="1" s="1"/>
  <c r="AT551" i="1"/>
  <c r="AN483" i="1"/>
  <c r="BT903" i="1"/>
  <c r="BR218" i="1"/>
  <c r="BC806" i="1"/>
  <c r="AP724" i="1"/>
  <c r="AN623" i="1"/>
  <c r="AP623" i="1"/>
  <c r="BN555" i="1"/>
  <c r="BP555" i="1"/>
  <c r="BC504" i="1"/>
  <c r="BE504" i="1"/>
  <c r="BC609" i="1"/>
  <c r="BE609" i="1"/>
  <c r="BA609" i="1"/>
  <c r="BT805" i="1"/>
  <c r="BP805" i="1"/>
  <c r="BE592" i="1"/>
  <c r="BG592" i="1"/>
  <c r="BA700" i="1"/>
  <c r="BC700" i="1"/>
  <c r="BG700" i="1"/>
  <c r="BT360" i="1"/>
  <c r="BR360" i="1"/>
  <c r="BN360" i="1"/>
  <c r="AP517" i="1"/>
  <c r="AR517" i="1"/>
  <c r="AN517" i="1"/>
  <c r="AT517" i="1"/>
  <c r="AT919" i="1"/>
  <c r="AP919" i="1"/>
  <c r="AN919" i="1"/>
  <c r="BP59" i="1"/>
  <c r="BR59" i="1"/>
  <c r="BN59" i="1"/>
  <c r="BT59" i="1"/>
  <c r="BE888" i="1"/>
  <c r="BC888" i="1"/>
  <c r="BA888" i="1"/>
  <c r="BG888" i="1"/>
  <c r="BP788" i="1"/>
  <c r="BT788" i="1"/>
  <c r="BN788" i="1"/>
  <c r="BP682" i="1"/>
  <c r="BN682" i="1"/>
  <c r="BR682" i="1"/>
  <c r="BA478" i="1"/>
  <c r="BE478" i="1"/>
  <c r="BG478" i="1"/>
  <c r="AN997" i="1"/>
  <c r="AP997" i="1"/>
  <c r="AR997" i="1"/>
  <c r="BA1005" i="1"/>
  <c r="BE1005" i="1"/>
  <c r="BA240" i="1"/>
  <c r="BC240" i="1"/>
  <c r="BA17" i="1"/>
  <c r="BC934" i="1"/>
  <c r="BA934" i="1"/>
  <c r="BG555" i="1"/>
  <c r="BE555" i="1"/>
  <c r="BN946" i="1"/>
  <c r="BP946" i="1"/>
  <c r="BT946" i="1"/>
  <c r="BA192" i="1"/>
  <c r="BC192" i="1"/>
  <c r="BN60" i="1"/>
  <c r="BT60" i="1"/>
  <c r="BP60" i="1"/>
  <c r="BR60" i="1"/>
  <c r="BE634" i="1"/>
  <c r="BA634" i="1"/>
  <c r="AN378" i="1"/>
  <c r="BP621" i="1"/>
  <c r="BN621" i="1"/>
  <c r="BR621" i="1"/>
  <c r="BN178" i="1"/>
  <c r="BT178" i="1"/>
  <c r="BP923" i="1"/>
  <c r="BT923" i="1"/>
  <c r="BN923" i="1"/>
  <c r="BC497" i="1"/>
  <c r="BE497" i="1"/>
  <c r="BA497" i="1"/>
  <c r="BA705" i="1"/>
  <c r="BG705" i="1"/>
  <c r="AN730" i="1"/>
  <c r="AT730" i="1"/>
  <c r="BC608" i="1"/>
  <c r="BA608" i="1"/>
  <c r="BE608" i="1"/>
  <c r="BC310" i="1"/>
  <c r="BE310" i="1"/>
  <c r="BG310" i="1"/>
  <c r="BA310" i="1"/>
  <c r="BG786" i="1"/>
  <c r="BC786" i="1"/>
  <c r="BE786" i="1"/>
  <c r="BR448" i="1"/>
  <c r="BT448" i="1"/>
  <c r="BN448" i="1"/>
  <c r="BT846" i="1"/>
  <c r="BP846" i="1"/>
  <c r="BN846" i="1"/>
  <c r="BP845" i="1"/>
  <c r="BT845" i="1"/>
  <c r="AR669" i="1"/>
  <c r="AN669" i="1"/>
  <c r="AP669" i="1"/>
  <c r="BE624" i="1"/>
  <c r="BG624" i="1"/>
  <c r="BC967" i="1"/>
  <c r="BI967" i="1" s="1"/>
  <c r="BA605" i="1"/>
  <c r="BN892" i="1"/>
  <c r="BC644" i="1"/>
  <c r="BC583" i="1"/>
  <c r="BC456" i="1"/>
  <c r="BN480" i="1"/>
  <c r="BA90" i="1"/>
  <c r="BE751" i="1"/>
  <c r="BE604" i="1"/>
  <c r="BT891" i="1"/>
  <c r="BR158" i="1"/>
  <c r="AP203" i="1"/>
  <c r="BG491" i="1"/>
  <c r="BN410" i="1"/>
  <c r="BR257" i="1"/>
  <c r="BR311" i="1"/>
  <c r="BV311" i="1" s="1"/>
  <c r="AP667" i="1"/>
  <c r="BC478" i="1"/>
  <c r="BA786" i="1"/>
  <c r="BG497" i="1"/>
  <c r="BP785" i="1"/>
  <c r="AR549" i="1"/>
  <c r="BP558" i="1"/>
  <c r="BP561" i="1"/>
  <c r="BN561" i="1"/>
  <c r="BP524" i="1"/>
  <c r="BR524" i="1"/>
  <c r="BE391" i="1"/>
  <c r="BG391" i="1"/>
  <c r="BA391" i="1"/>
  <c r="BN498" i="1"/>
  <c r="BT498" i="1"/>
  <c r="BR498" i="1"/>
  <c r="AP959" i="1"/>
  <c r="AN959" i="1"/>
  <c r="BT366" i="1"/>
  <c r="BV366" i="1" s="1"/>
  <c r="BR366" i="1"/>
  <c r="BN366" i="1"/>
  <c r="BG427" i="1"/>
  <c r="BA427" i="1"/>
  <c r="BC427" i="1"/>
  <c r="BC1002" i="1"/>
  <c r="BA1002" i="1"/>
  <c r="BG1002" i="1"/>
  <c r="BE1002" i="1"/>
  <c r="BG641" i="1"/>
  <c r="BC641" i="1"/>
  <c r="BA641" i="1"/>
  <c r="BA190" i="1"/>
  <c r="BC190" i="1"/>
  <c r="BE190" i="1"/>
  <c r="BG190" i="1"/>
  <c r="BA956" i="1"/>
  <c r="BC956" i="1"/>
  <c r="BE956" i="1"/>
  <c r="BG956" i="1"/>
  <c r="BT50" i="1"/>
  <c r="BP50" i="1"/>
  <c r="BR50" i="1"/>
  <c r="BR550" i="1"/>
  <c r="BP550" i="1"/>
  <c r="BT550" i="1"/>
  <c r="BA37" i="1"/>
  <c r="BE37" i="1"/>
  <c r="BC37" i="1"/>
  <c r="BE809" i="1"/>
  <c r="BC809" i="1"/>
  <c r="BA809" i="1"/>
  <c r="BE584" i="1"/>
  <c r="BC584" i="1"/>
  <c r="BP16" i="1"/>
  <c r="BN16" i="1"/>
  <c r="BE630" i="1"/>
  <c r="BC630" i="1"/>
  <c r="BA630" i="1"/>
  <c r="AP584" i="1"/>
  <c r="AN584" i="1"/>
  <c r="AT243" i="1"/>
  <c r="AN243" i="1"/>
  <c r="AR243" i="1"/>
  <c r="AP139" i="1"/>
  <c r="BE29" i="1"/>
  <c r="BG379" i="1"/>
  <c r="BA379" i="1"/>
  <c r="BP288" i="1"/>
  <c r="BN288" i="1"/>
  <c r="BR288" i="1"/>
  <c r="BP485" i="1"/>
  <c r="BV485" i="1" s="1"/>
  <c r="BR485" i="1"/>
  <c r="BT485" i="1"/>
  <c r="BA151" i="1"/>
  <c r="BP728" i="1"/>
  <c r="BR728" i="1"/>
  <c r="BN728" i="1"/>
  <c r="BT728" i="1"/>
  <c r="BP969" i="1"/>
  <c r="BV969" i="1" s="1"/>
  <c r="BR969" i="1"/>
  <c r="BN969" i="1"/>
  <c r="BT955" i="1"/>
  <c r="BN955" i="1"/>
  <c r="BR955" i="1"/>
  <c r="BN493" i="1"/>
  <c r="BP493" i="1"/>
  <c r="BA856" i="1"/>
  <c r="BI856" i="1" s="1"/>
  <c r="AT879" i="1"/>
  <c r="BP326" i="1"/>
  <c r="BR846" i="1"/>
  <c r="BC919" i="1"/>
  <c r="BI919" i="1" s="1"/>
  <c r="BT257" i="1"/>
  <c r="BT311" i="1"/>
  <c r="BT493" i="1"/>
  <c r="BN845" i="1"/>
  <c r="BV845" i="1" s="1"/>
  <c r="BC624" i="1"/>
  <c r="BC749" i="1"/>
  <c r="AN675" i="1"/>
  <c r="BN550" i="1"/>
  <c r="BG37" i="1"/>
  <c r="BT969" i="1"/>
  <c r="BA229" i="1"/>
  <c r="BG608" i="1"/>
  <c r="BC705" i="1"/>
  <c r="BP498" i="1"/>
  <c r="BT273" i="1"/>
  <c r="BN1005" i="1"/>
  <c r="BT533" i="1"/>
  <c r="AT890" i="1"/>
  <c r="BG809" i="1"/>
  <c r="AN625" i="1"/>
  <c r="BP153" i="1"/>
  <c r="BA396" i="1"/>
  <c r="BP599" i="1"/>
  <c r="BT457" i="1"/>
  <c r="BV457" i="1" s="1"/>
  <c r="BP696" i="1"/>
  <c r="BT1004" i="1"/>
  <c r="BG784" i="1"/>
  <c r="AP693" i="1"/>
  <c r="BE693" i="1"/>
  <c r="BP12" i="1"/>
  <c r="BE581" i="1"/>
  <c r="AT558" i="1"/>
  <c r="BA966" i="1"/>
  <c r="BE648" i="1"/>
  <c r="BC870" i="1"/>
  <c r="BA300" i="1"/>
  <c r="BG452" i="1"/>
  <c r="BC178" i="1"/>
  <c r="BP419" i="1"/>
  <c r="BP863" i="1"/>
  <c r="BV863" i="1" s="1"/>
  <c r="AT769" i="1"/>
  <c r="AP329" i="1"/>
  <c r="AT748" i="1"/>
  <c r="BR11" i="1"/>
  <c r="BG678" i="1"/>
  <c r="BG829" i="1"/>
  <c r="BP620" i="1"/>
  <c r="BG580" i="1"/>
  <c r="BA922" i="1"/>
  <c r="BI922" i="1" s="1"/>
  <c r="BG529" i="1"/>
  <c r="BN985" i="1"/>
  <c r="BN908" i="1"/>
  <c r="BV908" i="1" s="1"/>
  <c r="BE441" i="1"/>
  <c r="BN507" i="1"/>
  <c r="BP507" i="1"/>
  <c r="BV507" i="1" s="1"/>
  <c r="BT466" i="1"/>
  <c r="BR466" i="1"/>
  <c r="BP466" i="1"/>
  <c r="BE331" i="1"/>
  <c r="BC331" i="1"/>
  <c r="BN82" i="1"/>
  <c r="BR82" i="1"/>
  <c r="BC691" i="1"/>
  <c r="BG691" i="1"/>
  <c r="BT683" i="1"/>
  <c r="BP683" i="1"/>
  <c r="AN880" i="1"/>
  <c r="AR880" i="1"/>
  <c r="AP1005" i="1"/>
  <c r="AT1005" i="1"/>
  <c r="BA626" i="1"/>
  <c r="BC626" i="1"/>
  <c r="AT880" i="1"/>
  <c r="BA331" i="1"/>
  <c r="BG963" i="1"/>
  <c r="BA335" i="1"/>
  <c r="BE419" i="1"/>
  <c r="BA419" i="1"/>
  <c r="BG419" i="1"/>
  <c r="BG389" i="1"/>
  <c r="BE389" i="1"/>
  <c r="BN463" i="1"/>
  <c r="BT463" i="1"/>
  <c r="BV463" i="1" s="1"/>
  <c r="BC871" i="1"/>
  <c r="BG871" i="1"/>
  <c r="BE871" i="1"/>
  <c r="BA871" i="1"/>
  <c r="BE792" i="1"/>
  <c r="BG792" i="1"/>
  <c r="BA792" i="1"/>
  <c r="BP776" i="1"/>
  <c r="BN776" i="1"/>
  <c r="BT776" i="1"/>
  <c r="BA290" i="1"/>
  <c r="BE290" i="1"/>
  <c r="BG290" i="1"/>
  <c r="AP279" i="1"/>
  <c r="BT368" i="1"/>
  <c r="BN368" i="1"/>
  <c r="BG227" i="1"/>
  <c r="BC227" i="1"/>
  <c r="BA850" i="1"/>
  <c r="BG850" i="1"/>
  <c r="BC850" i="1"/>
  <c r="BC228" i="1"/>
  <c r="BG228" i="1"/>
  <c r="BP394" i="1"/>
  <c r="BT394" i="1"/>
  <c r="AT436" i="1"/>
  <c r="AP436" i="1"/>
  <c r="BG918" i="1"/>
  <c r="BC918" i="1"/>
  <c r="BE57" i="1"/>
  <c r="BG57" i="1"/>
  <c r="BA57" i="1"/>
  <c r="BC57" i="1"/>
  <c r="AN881" i="1"/>
  <c r="AP881" i="1"/>
  <c r="BN273" i="1"/>
  <c r="BR273" i="1"/>
  <c r="BE411" i="1"/>
  <c r="BC411" i="1"/>
  <c r="BE717" i="1"/>
  <c r="BA717" i="1"/>
  <c r="BC717" i="1"/>
  <c r="AR520" i="1"/>
  <c r="AP520" i="1"/>
  <c r="AN520" i="1"/>
  <c r="BG51" i="1"/>
  <c r="BE51" i="1"/>
  <c r="AN468" i="1"/>
  <c r="AR468" i="1"/>
  <c r="AR209" i="1"/>
  <c r="AN209" i="1"/>
  <c r="AP209" i="1"/>
  <c r="AT209" i="1"/>
  <c r="AP625" i="1"/>
  <c r="AR625" i="1"/>
  <c r="BR533" i="1"/>
  <c r="BP533" i="1"/>
  <c r="BN763" i="1"/>
  <c r="BP763" i="1"/>
  <c r="BP585" i="1"/>
  <c r="BN585" i="1"/>
  <c r="BT585" i="1"/>
  <c r="BT873" i="1"/>
  <c r="BR873" i="1"/>
  <c r="BP873" i="1"/>
  <c r="BN873" i="1"/>
  <c r="BA87" i="1"/>
  <c r="BP822" i="1"/>
  <c r="BT822" i="1"/>
  <c r="BR822" i="1"/>
  <c r="BE882" i="1"/>
  <c r="BA882" i="1"/>
  <c r="BI882" i="1" s="1"/>
  <c r="AN47" i="1"/>
  <c r="AT47" i="1"/>
  <c r="BE613" i="1"/>
  <c r="BA613" i="1"/>
  <c r="BC613" i="1"/>
  <c r="BN785" i="1"/>
  <c r="BV785" i="1" s="1"/>
  <c r="BR785" i="1"/>
  <c r="BR805" i="1"/>
  <c r="BN805" i="1"/>
  <c r="AN231" i="1"/>
  <c r="AP231" i="1"/>
  <c r="AR231" i="1"/>
  <c r="BP903" i="1"/>
  <c r="BN903" i="1"/>
  <c r="BN230" i="1"/>
  <c r="BT230" i="1"/>
  <c r="BR230" i="1"/>
  <c r="BG213" i="1"/>
  <c r="BE213" i="1"/>
  <c r="AT235" i="1"/>
  <c r="BT549" i="1"/>
  <c r="BR549" i="1"/>
  <c r="BC800" i="1"/>
  <c r="BE800" i="1"/>
  <c r="BI800" i="1" s="1"/>
  <c r="BP801" i="1"/>
  <c r="BR801" i="1"/>
  <c r="BG7" i="1"/>
  <c r="BC7" i="1"/>
  <c r="BP171" i="1"/>
  <c r="BN171" i="1"/>
  <c r="AR890" i="1"/>
  <c r="AP890" i="1"/>
  <c r="AV890" i="1" s="1"/>
  <c r="BA584" i="1"/>
  <c r="BG584" i="1"/>
  <c r="BR777" i="1"/>
  <c r="BP777" i="1"/>
  <c r="BT777" i="1"/>
  <c r="BR57" i="1"/>
  <c r="BT57" i="1"/>
  <c r="BE852" i="1"/>
  <c r="BC852" i="1"/>
  <c r="BR255" i="1"/>
  <c r="BT255" i="1"/>
  <c r="BP255" i="1"/>
  <c r="BN255" i="1"/>
  <c r="AR584" i="1"/>
  <c r="BG707" i="1"/>
  <c r="BC707" i="1"/>
  <c r="BN42" i="1"/>
  <c r="BV42" i="1" s="1"/>
  <c r="BR42" i="1"/>
  <c r="BT42" i="1"/>
  <c r="BR876" i="1"/>
  <c r="BT876" i="1"/>
  <c r="BP876" i="1"/>
  <c r="AP158" i="1"/>
  <c r="AT158" i="1"/>
  <c r="AN158" i="1"/>
  <c r="BG32" i="1"/>
  <c r="AT483" i="1"/>
  <c r="AR483" i="1"/>
  <c r="BG934" i="1"/>
  <c r="BE934" i="1"/>
  <c r="BT98" i="1"/>
  <c r="BN98" i="1"/>
  <c r="AN975" i="1"/>
  <c r="AT975" i="1"/>
  <c r="AR975" i="1"/>
  <c r="BA555" i="1"/>
  <c r="BC555" i="1"/>
  <c r="BG192" i="1"/>
  <c r="BE192" i="1"/>
  <c r="BE184" i="1"/>
  <c r="BC184" i="1"/>
  <c r="BG184" i="1"/>
  <c r="BC634" i="1"/>
  <c r="BG634" i="1"/>
  <c r="AT724" i="1"/>
  <c r="AR724" i="1"/>
  <c r="BC391" i="1"/>
  <c r="AT623" i="1"/>
  <c r="BG881" i="1"/>
  <c r="BA592" i="1"/>
  <c r="BA800" i="1"/>
  <c r="AR47" i="1"/>
  <c r="BC213" i="1"/>
  <c r="BG630" i="1"/>
  <c r="BN57" i="1"/>
  <c r="AT520" i="1"/>
  <c r="AT468" i="1"/>
  <c r="BG882" i="1"/>
  <c r="BP549" i="1"/>
  <c r="BT763" i="1"/>
  <c r="BG609" i="1"/>
  <c r="BR171" i="1"/>
  <c r="BC259" i="1"/>
  <c r="BT1005" i="1"/>
  <c r="BP476" i="1"/>
  <c r="BT476" i="1"/>
  <c r="BT82" i="1"/>
  <c r="BE638" i="1"/>
  <c r="BG638" i="1"/>
  <c r="BT379" i="1"/>
  <c r="BP379" i="1"/>
  <c r="BT384" i="1"/>
  <c r="BC116" i="1"/>
  <c r="BA116" i="1"/>
  <c r="BA696" i="1"/>
  <c r="BG696" i="1"/>
  <c r="AN768" i="1"/>
  <c r="AR768" i="1"/>
  <c r="BT924" i="1"/>
  <c r="BR924" i="1"/>
  <c r="BN868" i="1"/>
  <c r="BT868" i="1"/>
  <c r="BG570" i="1"/>
  <c r="BC570" i="1"/>
  <c r="BC407" i="1"/>
  <c r="BE407" i="1"/>
  <c r="BA642" i="1"/>
  <c r="BT819" i="1"/>
  <c r="BT811" i="1"/>
  <c r="BR699" i="1"/>
  <c r="BP420" i="1"/>
  <c r="AT581" i="1"/>
  <c r="BA761" i="1"/>
  <c r="BA182" i="1"/>
  <c r="AP763" i="1"/>
  <c r="BT111" i="1"/>
  <c r="BG823" i="1"/>
  <c r="BC669" i="1"/>
  <c r="AR651" i="1"/>
  <c r="BR193" i="1"/>
  <c r="BP193" i="1"/>
  <c r="BC105" i="1"/>
  <c r="BN606" i="1"/>
  <c r="AR923" i="1"/>
  <c r="BP924" i="1"/>
  <c r="BC58" i="1"/>
  <c r="BN124" i="1"/>
  <c r="BE858" i="1"/>
  <c r="BG729" i="1"/>
  <c r="BA729" i="1"/>
  <c r="BR444" i="1"/>
  <c r="BT444" i="1"/>
  <c r="BP444" i="1"/>
  <c r="BC638" i="1"/>
  <c r="BA638" i="1"/>
  <c r="AN973" i="1"/>
  <c r="AP973" i="1"/>
  <c r="BN83" i="1"/>
  <c r="BP83" i="1"/>
  <c r="BT83" i="1"/>
  <c r="BG294" i="1"/>
  <c r="BC294" i="1"/>
  <c r="BE294" i="1"/>
  <c r="BA294" i="1"/>
  <c r="BP384" i="1"/>
  <c r="BR384" i="1"/>
  <c r="BC236" i="1"/>
  <c r="BG236" i="1"/>
  <c r="BA236" i="1"/>
  <c r="BE236" i="1"/>
  <c r="BP841" i="1"/>
  <c r="BR841" i="1"/>
  <c r="BN841" i="1"/>
  <c r="BR264" i="1"/>
  <c r="BT264" i="1"/>
  <c r="BN264" i="1"/>
  <c r="BV264" i="1" s="1"/>
  <c r="BP264" i="1"/>
  <c r="BA533" i="1"/>
  <c r="BE533" i="1"/>
  <c r="BG533" i="1"/>
  <c r="BC533" i="1"/>
  <c r="AP298" i="1"/>
  <c r="AR298" i="1"/>
  <c r="BR868" i="1"/>
  <c r="BP868" i="1"/>
  <c r="BA775" i="1"/>
  <c r="BG775" i="1"/>
  <c r="BC775" i="1"/>
  <c r="BE775" i="1"/>
  <c r="AN19" i="1"/>
  <c r="BE570" i="1"/>
  <c r="BA570" i="1"/>
  <c r="BE277" i="1"/>
  <c r="BG277" i="1"/>
  <c r="BC277" i="1"/>
  <c r="BA277" i="1"/>
  <c r="BC181" i="1"/>
  <c r="BE181" i="1"/>
  <c r="BC440" i="1"/>
  <c r="BG440" i="1"/>
  <c r="BE440" i="1"/>
  <c r="BE97" i="1"/>
  <c r="BG97" i="1"/>
  <c r="BG756" i="1"/>
  <c r="BC756" i="1"/>
  <c r="BE756" i="1"/>
  <c r="BR916" i="1"/>
  <c r="BP916" i="1"/>
  <c r="BN916" i="1"/>
  <c r="BG633" i="1"/>
  <c r="BA633" i="1"/>
  <c r="BC633" i="1"/>
  <c r="BG392" i="1"/>
  <c r="BE392" i="1"/>
  <c r="BC392" i="1"/>
  <c r="BA392" i="1"/>
  <c r="BP944" i="1"/>
  <c r="BV944" i="1" s="1"/>
  <c r="BT944" i="1"/>
  <c r="BN944" i="1"/>
  <c r="BG488" i="1"/>
  <c r="BA488" i="1"/>
  <c r="BC488" i="1"/>
  <c r="AT382" i="1"/>
  <c r="BE676" i="1"/>
  <c r="BG676" i="1"/>
  <c r="BA676" i="1"/>
  <c r="BR121" i="1"/>
  <c r="BN121" i="1"/>
  <c r="BP571" i="1"/>
  <c r="BT571" i="1"/>
  <c r="BN571" i="1"/>
  <c r="BG340" i="1"/>
  <c r="BE340" i="1"/>
  <c r="BA340" i="1"/>
  <c r="BC340" i="1"/>
  <c r="AR490" i="1"/>
  <c r="AT490" i="1"/>
  <c r="BN691" i="1"/>
  <c r="BT691" i="1"/>
  <c r="AP663" i="1"/>
  <c r="AR663" i="1"/>
  <c r="BP596" i="1"/>
  <c r="BN596" i="1"/>
  <c r="BT596" i="1"/>
  <c r="BC645" i="1"/>
  <c r="BG645" i="1"/>
  <c r="BP746" i="1"/>
  <c r="BN746" i="1"/>
  <c r="BR746" i="1"/>
  <c r="BA354" i="1"/>
  <c r="BE354" i="1"/>
  <c r="BC354" i="1"/>
  <c r="BE859" i="1"/>
  <c r="BG859" i="1"/>
  <c r="BA859" i="1"/>
  <c r="BT332" i="1"/>
  <c r="BP332" i="1"/>
  <c r="BN332" i="1"/>
  <c r="BG196" i="1"/>
  <c r="BE196" i="1"/>
  <c r="BG772" i="1"/>
  <c r="BA772" i="1"/>
  <c r="BE772" i="1"/>
  <c r="BT714" i="1"/>
  <c r="BR714" i="1"/>
  <c r="AN62" i="1"/>
  <c r="AT62" i="1"/>
  <c r="BG123" i="1"/>
  <c r="BE123" i="1"/>
  <c r="BA123" i="1"/>
  <c r="AP159" i="1"/>
  <c r="BC828" i="1"/>
  <c r="BG828" i="1"/>
  <c r="BN359" i="1"/>
  <c r="BR359" i="1"/>
  <c r="BN899" i="1"/>
  <c r="BT899" i="1"/>
  <c r="BC83" i="1"/>
  <c r="BA83" i="1"/>
  <c r="BG83" i="1"/>
  <c r="BP667" i="1"/>
  <c r="BN667" i="1"/>
  <c r="AT916" i="1"/>
  <c r="AR916" i="1"/>
  <c r="BT967" i="1"/>
  <c r="BP967" i="1"/>
  <c r="BR967" i="1"/>
  <c r="BN967" i="1"/>
  <c r="BG297" i="1"/>
  <c r="BE297" i="1"/>
  <c r="BC297" i="1"/>
  <c r="BC741" i="1"/>
  <c r="BA741" i="1"/>
  <c r="BG323" i="1"/>
  <c r="BE323" i="1"/>
  <c r="BG449" i="1"/>
  <c r="BE449" i="1"/>
  <c r="BP292" i="1"/>
  <c r="BR292" i="1"/>
  <c r="AN474" i="1"/>
  <c r="AR474" i="1"/>
  <c r="BC565" i="1"/>
  <c r="BE565" i="1"/>
  <c r="BC573" i="1"/>
  <c r="BG573" i="1"/>
  <c r="AR539" i="1"/>
  <c r="AN539" i="1"/>
  <c r="BP512" i="1"/>
  <c r="BN512" i="1"/>
  <c r="BT512" i="1"/>
  <c r="BP354" i="1"/>
  <c r="BR354" i="1"/>
  <c r="BT354" i="1"/>
  <c r="BR786" i="1"/>
  <c r="BN786" i="1"/>
  <c r="BT786" i="1"/>
  <c r="BP786" i="1"/>
  <c r="BC927" i="1"/>
  <c r="BA927" i="1"/>
  <c r="BE927" i="1"/>
  <c r="BG927" i="1"/>
  <c r="AR39" i="1"/>
  <c r="AP39" i="1"/>
  <c r="BR423" i="1"/>
  <c r="BP423" i="1"/>
  <c r="BR401" i="1"/>
  <c r="BN401" i="1"/>
  <c r="BR97" i="1"/>
  <c r="BN441" i="1"/>
  <c r="BV441" i="1" s="1"/>
  <c r="BR855" i="1"/>
  <c r="BN226" i="1"/>
  <c r="AR730" i="1"/>
  <c r="AT459" i="1"/>
  <c r="BE379" i="1"/>
  <c r="BE705" i="1"/>
  <c r="BA29" i="1"/>
  <c r="BN113" i="1"/>
  <c r="BR923" i="1"/>
  <c r="BP673" i="1"/>
  <c r="BR178" i="1"/>
  <c r="AT139" i="1"/>
  <c r="AP378" i="1"/>
  <c r="AN39" i="1"/>
  <c r="BR83" i="1"/>
  <c r="AR973" i="1"/>
  <c r="BT841" i="1"/>
  <c r="BE828" i="1"/>
  <c r="BP401" i="1"/>
  <c r="BE741" i="1"/>
  <c r="BG354" i="1"/>
  <c r="BR332" i="1"/>
  <c r="BT401" i="1"/>
  <c r="BV401" i="1" s="1"/>
  <c r="AP943" i="1"/>
  <c r="BE633" i="1"/>
  <c r="BE729" i="1"/>
  <c r="BE488" i="1"/>
  <c r="BR571" i="1"/>
  <c r="BT359" i="1"/>
  <c r="BA573" i="1"/>
  <c r="AR524" i="1"/>
  <c r="BP7" i="1"/>
  <c r="BC123" i="1"/>
  <c r="BA181" i="1"/>
  <c r="BE958" i="1"/>
  <c r="BC449" i="1"/>
  <c r="BT746" i="1"/>
  <c r="BP359" i="1"/>
  <c r="BP899" i="1"/>
  <c r="BG565" i="1"/>
  <c r="BE845" i="1"/>
  <c r="BG845" i="1"/>
  <c r="BC845" i="1"/>
  <c r="BR10" i="1"/>
  <c r="BN10" i="1"/>
  <c r="BP10" i="1"/>
  <c r="AR635" i="1"/>
  <c r="AT635" i="1"/>
  <c r="BG730" i="1"/>
  <c r="BC730" i="1"/>
  <c r="BA730" i="1"/>
  <c r="AR772" i="1"/>
  <c r="AT772" i="1"/>
  <c r="BE708" i="1"/>
  <c r="BG708" i="1"/>
  <c r="BA708" i="1"/>
  <c r="BE367" i="1"/>
  <c r="BA367" i="1"/>
  <c r="AP618" i="1"/>
  <c r="BN950" i="1"/>
  <c r="BP950" i="1"/>
  <c r="BR635" i="1"/>
  <c r="BN635" i="1"/>
  <c r="BP635" i="1"/>
  <c r="AN1005" i="1"/>
  <c r="AR1005" i="1"/>
  <c r="AT501" i="1"/>
  <c r="AN501" i="1"/>
  <c r="BE626" i="1"/>
  <c r="BG626" i="1"/>
  <c r="BA441" i="1"/>
  <c r="BC441" i="1"/>
  <c r="AN635" i="1"/>
  <c r="BG367" i="1"/>
  <c r="BT10" i="1"/>
  <c r="BR683" i="1"/>
  <c r="BV683" i="1" s="1"/>
  <c r="BE730" i="1"/>
  <c r="BC708" i="1"/>
  <c r="AT27" i="1"/>
  <c r="BC963" i="1"/>
  <c r="BA963" i="1"/>
  <c r="BE691" i="1"/>
  <c r="BA691" i="1"/>
  <c r="AN772" i="1"/>
  <c r="AP772" i="1"/>
  <c r="AP815" i="1"/>
  <c r="AN815" i="1"/>
  <c r="BR950" i="1"/>
  <c r="BT950" i="1"/>
  <c r="BE335" i="1"/>
  <c r="BG335" i="1"/>
  <c r="AC5" i="1"/>
  <c r="AT855" i="1"/>
  <c r="AN855" i="1"/>
  <c r="BA790" i="1"/>
  <c r="BE790" i="1"/>
  <c r="BC790" i="1"/>
  <c r="BG790" i="1"/>
  <c r="AR7" i="1"/>
  <c r="BP804" i="1"/>
  <c r="BV804" i="1" s="1"/>
  <c r="BR804" i="1"/>
  <c r="BC950" i="1"/>
  <c r="BG950" i="1"/>
  <c r="BA950" i="1"/>
  <c r="BA516" i="1"/>
  <c r="BG516" i="1"/>
  <c r="BE722" i="1"/>
  <c r="BC722" i="1"/>
  <c r="BN294" i="1"/>
  <c r="BR294" i="1"/>
  <c r="BN346" i="1"/>
  <c r="BP346" i="1"/>
  <c r="BR346" i="1"/>
  <c r="AT475" i="1"/>
  <c r="BN161" i="1"/>
  <c r="BP161" i="1"/>
  <c r="AN599" i="1"/>
  <c r="AT599" i="1"/>
  <c r="AR275" i="1"/>
  <c r="AN275" i="1"/>
  <c r="AP275" i="1"/>
  <c r="BN330" i="1"/>
  <c r="BP330" i="1"/>
  <c r="BE548" i="1"/>
  <c r="BG548" i="1"/>
  <c r="BC548" i="1"/>
  <c r="BE288" i="1"/>
  <c r="BG288" i="1"/>
  <c r="BE471" i="1"/>
  <c r="BC471" i="1"/>
  <c r="BP971" i="1"/>
  <c r="BR971" i="1"/>
  <c r="BT971" i="1"/>
  <c r="BA227" i="1"/>
  <c r="BE227" i="1"/>
  <c r="BN818" i="1"/>
  <c r="BV818" i="1" s="1"/>
  <c r="BP818" i="1"/>
  <c r="BA334" i="1"/>
  <c r="BC334" i="1"/>
  <c r="BN261" i="1"/>
  <c r="BV261" i="1" s="1"/>
  <c r="BR261" i="1"/>
  <c r="BT109" i="1"/>
  <c r="BN109" i="1"/>
  <c r="BP109" i="1"/>
  <c r="BT974" i="1"/>
  <c r="BV974" i="1" s="1"/>
  <c r="BP974" i="1"/>
  <c r="AP205" i="1"/>
  <c r="AT205" i="1"/>
  <c r="BN107" i="1"/>
  <c r="BT107" i="1"/>
  <c r="BR107" i="1"/>
  <c r="AN237" i="1"/>
  <c r="AR237" i="1"/>
  <c r="AT237" i="1"/>
  <c r="AP237" i="1"/>
  <c r="BP223" i="1"/>
  <c r="BR223" i="1"/>
  <c r="BE862" i="1"/>
  <c r="BC862" i="1"/>
  <c r="BR789" i="1"/>
  <c r="BN789" i="1"/>
  <c r="AR763" i="1"/>
  <c r="AT763" i="1"/>
  <c r="AV763" i="1" s="1"/>
  <c r="BG837" i="1"/>
  <c r="BE837" i="1"/>
  <c r="BA837" i="1"/>
  <c r="BC837" i="1"/>
  <c r="BR144" i="1"/>
  <c r="BT144" i="1"/>
  <c r="BN144" i="1"/>
  <c r="AP361" i="1"/>
  <c r="AR361" i="1"/>
  <c r="AT361" i="1"/>
  <c r="BN141" i="1"/>
  <c r="BP141" i="1"/>
  <c r="BV141" i="1" s="1"/>
  <c r="BR972" i="1"/>
  <c r="BV972" i="1" s="1"/>
  <c r="BN972" i="1"/>
  <c r="BE245" i="1"/>
  <c r="BA245" i="1"/>
  <c r="BE891" i="1"/>
  <c r="BA891" i="1"/>
  <c r="BC817" i="1"/>
  <c r="BG817" i="1"/>
  <c r="BA817" i="1"/>
  <c r="BE817" i="1"/>
  <c r="BG321" i="1"/>
  <c r="BA321" i="1"/>
  <c r="AT974" i="1"/>
  <c r="AN974" i="1"/>
  <c r="AR974" i="1"/>
  <c r="BN356" i="1"/>
  <c r="BR356" i="1"/>
  <c r="BT356" i="1"/>
  <c r="BN978" i="1"/>
  <c r="BT978" i="1"/>
  <c r="BG446" i="1"/>
  <c r="BC446" i="1"/>
  <c r="BA446" i="1"/>
  <c r="BG753" i="1"/>
  <c r="BA753" i="1"/>
  <c r="BA199" i="1"/>
  <c r="BE199" i="1"/>
  <c r="BC199" i="1"/>
  <c r="BG867" i="1"/>
  <c r="BE867" i="1"/>
  <c r="BA867" i="1"/>
  <c r="BP167" i="1"/>
  <c r="BN167" i="1"/>
  <c r="BE725" i="1"/>
  <c r="BA725" i="1"/>
  <c r="BC725" i="1"/>
  <c r="BN595" i="1"/>
  <c r="BR595" i="1"/>
  <c r="BN720" i="1"/>
  <c r="BP720" i="1"/>
  <c r="BT720" i="1"/>
  <c r="BN199" i="1"/>
  <c r="BR199" i="1"/>
  <c r="BT199" i="1"/>
  <c r="AN289" i="1"/>
  <c r="AR289" i="1"/>
  <c r="BA612" i="1"/>
  <c r="BG612" i="1"/>
  <c r="BP237" i="1"/>
  <c r="BT237" i="1"/>
  <c r="AR877" i="1"/>
  <c r="AP877" i="1"/>
  <c r="AN877" i="1"/>
  <c r="BC720" i="1"/>
  <c r="BG720" i="1"/>
  <c r="BA720" i="1"/>
  <c r="BR694" i="1"/>
  <c r="BP694" i="1"/>
  <c r="BP132" i="1"/>
  <c r="BT132" i="1"/>
  <c r="BR132" i="1"/>
  <c r="BC713" i="1"/>
  <c r="BA713" i="1"/>
  <c r="AP603" i="1"/>
  <c r="AT603" i="1"/>
  <c r="AN603" i="1"/>
  <c r="BR174" i="1"/>
  <c r="BN174" i="1"/>
  <c r="BT174" i="1"/>
  <c r="BR986" i="1"/>
  <c r="BN986" i="1"/>
  <c r="BP986" i="1"/>
  <c r="BT986" i="1"/>
  <c r="BG338" i="1"/>
  <c r="BC338" i="1"/>
  <c r="BP545" i="1"/>
  <c r="BT545" i="1"/>
  <c r="BN545" i="1"/>
  <c r="BG265" i="1"/>
  <c r="BC265" i="1"/>
  <c r="AT380" i="1"/>
  <c r="AP380" i="1"/>
  <c r="BE158" i="1"/>
  <c r="BC158" i="1"/>
  <c r="BR460" i="1"/>
  <c r="BT460" i="1"/>
  <c r="BN460" i="1"/>
  <c r="BP460" i="1"/>
  <c r="BP684" i="1"/>
  <c r="BR684" i="1"/>
  <c r="BC19" i="1"/>
  <c r="BG19" i="1"/>
  <c r="BP702" i="1"/>
  <c r="BT702" i="1"/>
  <c r="AT945" i="1"/>
  <c r="AR945" i="1"/>
  <c r="AN945" i="1"/>
  <c r="BP807" i="1"/>
  <c r="BN807" i="1"/>
  <c r="BA163" i="1"/>
  <c r="BE163" i="1"/>
  <c r="BG163" i="1"/>
  <c r="BE640" i="1"/>
  <c r="BA640" i="1"/>
  <c r="BG640" i="1"/>
  <c r="BC640" i="1"/>
  <c r="BR176" i="1"/>
  <c r="BP176" i="1"/>
  <c r="BV176" i="1" s="1"/>
  <c r="AP481" i="1"/>
  <c r="AN481" i="1"/>
  <c r="AR481" i="1"/>
  <c r="BC434" i="1"/>
  <c r="BE434" i="1"/>
  <c r="AP398" i="1"/>
  <c r="AT398" i="1"/>
  <c r="BA666" i="1"/>
  <c r="BG666" i="1"/>
  <c r="BA755" i="1"/>
  <c r="BC755" i="1"/>
  <c r="BG694" i="1"/>
  <c r="BE694" i="1"/>
  <c r="BN544" i="1"/>
  <c r="BR544" i="1"/>
  <c r="BP780" i="1"/>
  <c r="BN780" i="1"/>
  <c r="BA726" i="1"/>
  <c r="BC726" i="1"/>
  <c r="AN287" i="1"/>
  <c r="AT287" i="1"/>
  <c r="BP219" i="1"/>
  <c r="BR219" i="1"/>
  <c r="AT316" i="1"/>
  <c r="AN316" i="1"/>
  <c r="BN861" i="1"/>
  <c r="BV861" i="1" s="1"/>
  <c r="BR861" i="1"/>
  <c r="BR589" i="1"/>
  <c r="BN589" i="1"/>
  <c r="AN6" i="1"/>
  <c r="BT1003" i="1"/>
  <c r="AP974" i="1"/>
  <c r="BR167" i="1"/>
  <c r="BP978" i="1"/>
  <c r="BG199" i="1"/>
  <c r="BG725" i="1"/>
  <c r="AT289" i="1"/>
  <c r="BR978" i="1"/>
  <c r="BP595" i="1"/>
  <c r="AT571" i="1"/>
  <c r="AP269" i="1"/>
  <c r="AN361" i="1"/>
  <c r="BG245" i="1"/>
  <c r="BC891" i="1"/>
  <c r="BT595" i="1"/>
  <c r="BC999" i="1"/>
  <c r="AN148" i="1"/>
  <c r="BE242" i="1"/>
  <c r="BA953" i="1"/>
  <c r="BT540" i="1"/>
  <c r="BG642" i="1"/>
  <c r="BN819" i="1"/>
  <c r="BE500" i="1"/>
  <c r="BC746" i="1"/>
  <c r="BR811" i="1"/>
  <c r="BC896" i="1"/>
  <c r="BA298" i="1"/>
  <c r="AP374" i="1"/>
  <c r="BG886" i="1"/>
  <c r="AT345" i="1"/>
  <c r="AP287" i="1"/>
  <c r="BA823" i="1"/>
  <c r="BA242" i="1"/>
  <c r="BT780" i="1"/>
  <c r="AT6" i="1"/>
  <c r="BC298" i="1"/>
  <c r="BC886" i="1"/>
  <c r="BE886" i="1"/>
  <c r="AN345" i="1"/>
  <c r="BE904" i="1"/>
  <c r="BE755" i="1"/>
  <c r="BC823" i="1"/>
  <c r="AP345" i="1"/>
  <c r="BE298" i="1"/>
  <c r="BE779" i="1"/>
  <c r="BC421" i="1"/>
  <c r="BA421" i="1"/>
  <c r="BA549" i="1"/>
  <c r="BG549" i="1"/>
  <c r="BE549" i="1"/>
  <c r="AN564" i="1"/>
  <c r="AP564" i="1"/>
  <c r="AR564" i="1"/>
  <c r="BP265" i="1"/>
  <c r="BN265" i="1"/>
  <c r="BT265" i="1"/>
  <c r="BC283" i="1"/>
  <c r="BA283" i="1"/>
  <c r="BE283" i="1"/>
  <c r="BE920" i="1"/>
  <c r="BA920" i="1"/>
  <c r="BC153" i="1"/>
  <c r="AT40" i="1"/>
  <c r="AN398" i="1"/>
  <c r="AR398" i="1"/>
  <c r="BT564" i="1"/>
  <c r="BP564" i="1"/>
  <c r="BR564" i="1"/>
  <c r="BG322" i="1"/>
  <c r="BE322" i="1"/>
  <c r="BC666" i="1"/>
  <c r="BE666" i="1"/>
  <c r="AR211" i="1"/>
  <c r="BP73" i="1"/>
  <c r="BR73" i="1"/>
  <c r="BT73" i="1"/>
  <c r="BN73" i="1"/>
  <c r="BA668" i="1"/>
  <c r="BC668" i="1"/>
  <c r="BG668" i="1"/>
  <c r="BE668" i="1"/>
  <c r="BA303" i="1"/>
  <c r="BC303" i="1"/>
  <c r="BE303" i="1"/>
  <c r="AN516" i="1"/>
  <c r="AP516" i="1"/>
  <c r="AR516" i="1"/>
  <c r="AT516" i="1"/>
  <c r="AT8" i="1"/>
  <c r="BA694" i="1"/>
  <c r="BC694" i="1"/>
  <c r="AP431" i="1"/>
  <c r="AN431" i="1"/>
  <c r="AT431" i="1"/>
  <c r="AR431" i="1"/>
  <c r="BN250" i="1"/>
  <c r="BR250" i="1"/>
  <c r="BP250" i="1"/>
  <c r="BT250" i="1"/>
  <c r="BG904" i="1"/>
  <c r="BC904" i="1"/>
  <c r="BT731" i="1"/>
  <c r="BP731" i="1"/>
  <c r="BR731" i="1"/>
  <c r="BP544" i="1"/>
  <c r="BT544" i="1"/>
  <c r="BE726" i="1"/>
  <c r="BG726" i="1"/>
  <c r="BA669" i="1"/>
  <c r="BE669" i="1"/>
  <c r="AR356" i="1"/>
  <c r="BP111" i="1"/>
  <c r="BR111" i="1"/>
  <c r="BG690" i="1"/>
  <c r="BC690" i="1"/>
  <c r="BE690" i="1"/>
  <c r="BT219" i="1"/>
  <c r="BN219" i="1"/>
  <c r="BP302" i="1"/>
  <c r="BN302" i="1"/>
  <c r="AN760" i="1"/>
  <c r="AR760" i="1"/>
  <c r="AR316" i="1"/>
  <c r="AP316" i="1"/>
  <c r="BN347" i="1"/>
  <c r="BR347" i="1"/>
  <c r="BP347" i="1"/>
  <c r="BR587" i="1"/>
  <c r="BT587" i="1"/>
  <c r="BN587" i="1"/>
  <c r="BP587" i="1"/>
  <c r="AT647" i="1"/>
  <c r="AR647" i="1"/>
  <c r="AP647" i="1"/>
  <c r="AA1005" i="1"/>
  <c r="AE1005" i="1"/>
  <c r="AC1005" i="1"/>
  <c r="BT737" i="1"/>
  <c r="BR737" i="1"/>
  <c r="BP737" i="1"/>
  <c r="BN737" i="1"/>
  <c r="AT604" i="1"/>
  <c r="AN604" i="1"/>
  <c r="AP604" i="1"/>
  <c r="BR341" i="1"/>
  <c r="BT341" i="1"/>
  <c r="BP341" i="1"/>
  <c r="BN341" i="1"/>
  <c r="BP373" i="1"/>
  <c r="BT373" i="1"/>
  <c r="BR641" i="1"/>
  <c r="BN641" i="1"/>
  <c r="BP641" i="1"/>
  <c r="BR566" i="1"/>
  <c r="BN566" i="1"/>
  <c r="BP566" i="1"/>
  <c r="BT566" i="1"/>
  <c r="BT589" i="1"/>
  <c r="BP589" i="1"/>
  <c r="BE287" i="1"/>
  <c r="BC287" i="1"/>
  <c r="BA287" i="1"/>
  <c r="AP716" i="1"/>
  <c r="AN716" i="1"/>
  <c r="AR716" i="1"/>
  <c r="AT716" i="1"/>
  <c r="BN535" i="1"/>
  <c r="BR535" i="1"/>
  <c r="BG889" i="1"/>
  <c r="BE889" i="1"/>
  <c r="BA889" i="1"/>
  <c r="BC889" i="1"/>
  <c r="BN977" i="1"/>
  <c r="BR977" i="1"/>
  <c r="BT977" i="1"/>
  <c r="BP977" i="1"/>
  <c r="AP523" i="1"/>
  <c r="AT523" i="1"/>
  <c r="AN523" i="1"/>
  <c r="BP456" i="1"/>
  <c r="BR456" i="1"/>
  <c r="BR184" i="1"/>
  <c r="BT184" i="1"/>
  <c r="BN184" i="1"/>
  <c r="BP184" i="1"/>
  <c r="AR358" i="1"/>
  <c r="AT358" i="1"/>
  <c r="AP358" i="1"/>
  <c r="BR434" i="1"/>
  <c r="BT434" i="1"/>
  <c r="BP434" i="1"/>
  <c r="BN434" i="1"/>
  <c r="BC913" i="1"/>
  <c r="BE913" i="1"/>
  <c r="BA913" i="1"/>
  <c r="AR794" i="1"/>
  <c r="AN794" i="1"/>
  <c r="AT794" i="1"/>
  <c r="AP794" i="1"/>
  <c r="AT321" i="1"/>
  <c r="AP321" i="1"/>
  <c r="AN321" i="1"/>
  <c r="AR321" i="1"/>
  <c r="BR830" i="1"/>
  <c r="BN830" i="1"/>
  <c r="BP830" i="1"/>
  <c r="BT123" i="1"/>
  <c r="BN123" i="1"/>
  <c r="BP123" i="1"/>
  <c r="BE663" i="1"/>
  <c r="BG663" i="1"/>
  <c r="BA663" i="1"/>
  <c r="BC663" i="1"/>
  <c r="BR935" i="1"/>
  <c r="BT935" i="1"/>
  <c r="BN935" i="1"/>
  <c r="AP148" i="1"/>
  <c r="AT148" i="1"/>
  <c r="BP815" i="1"/>
  <c r="BN815" i="1"/>
  <c r="BT815" i="1"/>
  <c r="AT233" i="1"/>
  <c r="AN233" i="1"/>
  <c r="AP233" i="1"/>
  <c r="AR233" i="1"/>
  <c r="BG999" i="1"/>
  <c r="BE999" i="1"/>
  <c r="BN227" i="1"/>
  <c r="BT227" i="1"/>
  <c r="BP854" i="1"/>
  <c r="BT854" i="1"/>
  <c r="BR854" i="1"/>
  <c r="BN196" i="1"/>
  <c r="BT196" i="1"/>
  <c r="BP196" i="1"/>
  <c r="AN34" i="1"/>
  <c r="BP134" i="1"/>
  <c r="BR134" i="1"/>
  <c r="BT134" i="1"/>
  <c r="AP767" i="1"/>
  <c r="AN767" i="1"/>
  <c r="AT767" i="1"/>
  <c r="AR767" i="1"/>
  <c r="BC378" i="1"/>
  <c r="BG378" i="1"/>
  <c r="BE378" i="1"/>
  <c r="BA378" i="1"/>
  <c r="BA537" i="1"/>
  <c r="BG537" i="1"/>
  <c r="BE537" i="1"/>
  <c r="BC537" i="1"/>
  <c r="AP485" i="1"/>
  <c r="AT485" i="1"/>
  <c r="AR485" i="1"/>
  <c r="AT36" i="1"/>
  <c r="BC748" i="1"/>
  <c r="BG748" i="1"/>
  <c r="BE748" i="1"/>
  <c r="BP30" i="1"/>
  <c r="BN30" i="1"/>
  <c r="BR30" i="1"/>
  <c r="BT30" i="1"/>
  <c r="AN752" i="1"/>
  <c r="AP752" i="1"/>
  <c r="BP943" i="1"/>
  <c r="BN943" i="1"/>
  <c r="BT943" i="1"/>
  <c r="BR943" i="1"/>
  <c r="BC681" i="1"/>
  <c r="BG681" i="1"/>
  <c r="BE681" i="1"/>
  <c r="AN281" i="1"/>
  <c r="AT281" i="1"/>
  <c r="AR281" i="1"/>
  <c r="AP281" i="1"/>
  <c r="BC159" i="1"/>
  <c r="BA159" i="1"/>
  <c r="BR523" i="1"/>
  <c r="BN523" i="1"/>
  <c r="BT523" i="1"/>
  <c r="BC244" i="1"/>
  <c r="BG244" i="1"/>
  <c r="BE244" i="1"/>
  <c r="BP289" i="1"/>
  <c r="BN289" i="1"/>
  <c r="BR289" i="1"/>
  <c r="BT289" i="1"/>
  <c r="BE813" i="1"/>
  <c r="BA813" i="1"/>
  <c r="BC813" i="1"/>
  <c r="BE439" i="1"/>
  <c r="BC439" i="1"/>
  <c r="BA439" i="1"/>
  <c r="BG439" i="1"/>
  <c r="AN270" i="1"/>
  <c r="AR270" i="1"/>
  <c r="AT270" i="1"/>
  <c r="BT172" i="1"/>
  <c r="BR172" i="1"/>
  <c r="BE536" i="1"/>
  <c r="BC536" i="1"/>
  <c r="BC196" i="1"/>
  <c r="BA196" i="1"/>
  <c r="AT9" i="1"/>
  <c r="BP913" i="1"/>
  <c r="BN913" i="1"/>
  <c r="BR913" i="1"/>
  <c r="AR244" i="1"/>
  <c r="AN244" i="1"/>
  <c r="BR7" i="1"/>
  <c r="BN7" i="1"/>
  <c r="BC762" i="1"/>
  <c r="BA762" i="1"/>
  <c r="BE762" i="1"/>
  <c r="BG958" i="1"/>
  <c r="BA958" i="1"/>
  <c r="BC295" i="1"/>
  <c r="BG295" i="1"/>
  <c r="BA295" i="1"/>
  <c r="BR667" i="1"/>
  <c r="BT667" i="1"/>
  <c r="BE267" i="1"/>
  <c r="BG267" i="1"/>
  <c r="BR917" i="1"/>
  <c r="BP917" i="1"/>
  <c r="BP309" i="1"/>
  <c r="BT309" i="1"/>
  <c r="BR309" i="1"/>
  <c r="BN309" i="1"/>
  <c r="BT687" i="1"/>
  <c r="BP687" i="1"/>
  <c r="BN687" i="1"/>
  <c r="BR687" i="1"/>
  <c r="AT872" i="1"/>
  <c r="AN872" i="1"/>
  <c r="AP872" i="1"/>
  <c r="AR959" i="1"/>
  <c r="AT959" i="1"/>
  <c r="BP553" i="1"/>
  <c r="BT553" i="1"/>
  <c r="BR553" i="1"/>
  <c r="BE585" i="1"/>
  <c r="BA585" i="1"/>
  <c r="BG585" i="1"/>
  <c r="BC585" i="1"/>
  <c r="AT549" i="1"/>
  <c r="AN549" i="1"/>
  <c r="BN153" i="1"/>
  <c r="BR153" i="1"/>
  <c r="BG259" i="1"/>
  <c r="BE259" i="1"/>
  <c r="BN558" i="1"/>
  <c r="BT558" i="1"/>
  <c r="BA852" i="1"/>
  <c r="BG852" i="1"/>
  <c r="BT16" i="1"/>
  <c r="BR16" i="1"/>
  <c r="AT684" i="1"/>
  <c r="AP684" i="1"/>
  <c r="BG961" i="1"/>
  <c r="BA961" i="1"/>
  <c r="BE961" i="1"/>
  <c r="BC1005" i="1"/>
  <c r="BI1005" i="1" s="1"/>
  <c r="BG1005" i="1"/>
  <c r="BA707" i="1"/>
  <c r="BE707" i="1"/>
  <c r="BE240" i="1"/>
  <c r="BG240" i="1"/>
  <c r="AR780" i="1"/>
  <c r="BG17" i="1"/>
  <c r="BG577" i="1"/>
  <c r="BE577" i="1"/>
  <c r="BA577" i="1"/>
  <c r="BN739" i="1"/>
  <c r="BR739" i="1"/>
  <c r="BP739" i="1"/>
  <c r="BC396" i="1"/>
  <c r="BE396" i="1"/>
  <c r="BN848" i="1"/>
  <c r="BP848" i="1"/>
  <c r="BT218" i="1"/>
  <c r="BN218" i="1"/>
  <c r="BC447" i="1"/>
  <c r="BG447" i="1"/>
  <c r="BN476" i="1"/>
  <c r="BR476" i="1"/>
  <c r="BE105" i="1"/>
  <c r="BG105" i="1"/>
  <c r="AR596" i="1"/>
  <c r="AR338" i="1"/>
  <c r="AN338" i="1"/>
  <c r="BA493" i="1"/>
  <c r="BG493" i="1"/>
  <c r="BC493" i="1"/>
  <c r="BE612" i="1"/>
  <c r="BC612" i="1"/>
  <c r="BT694" i="1"/>
  <c r="BN694" i="1"/>
  <c r="BP234" i="1"/>
  <c r="BR234" i="1"/>
  <c r="BT234" i="1"/>
  <c r="BN234" i="1"/>
  <c r="BP649" i="1"/>
  <c r="BR649" i="1"/>
  <c r="BA485" i="1"/>
  <c r="BC485" i="1"/>
  <c r="BE485" i="1"/>
  <c r="BG485" i="1"/>
  <c r="BE706" i="1"/>
  <c r="BA706" i="1"/>
  <c r="BG704" i="1"/>
  <c r="BE704" i="1"/>
  <c r="BA704" i="1"/>
  <c r="BT915" i="1"/>
  <c r="BP915" i="1"/>
  <c r="BE713" i="1"/>
  <c r="BG713" i="1"/>
  <c r="AR303" i="1"/>
  <c r="AP303" i="1"/>
  <c r="BN832" i="1"/>
  <c r="BP832" i="1"/>
  <c r="BT795" i="1"/>
  <c r="BN795" i="1"/>
  <c r="BR795" i="1"/>
  <c r="BR627" i="1"/>
  <c r="BN627" i="1"/>
  <c r="AN380" i="1"/>
  <c r="AR380" i="1"/>
  <c r="BE803" i="1"/>
  <c r="BG803" i="1"/>
  <c r="BA505" i="1"/>
  <c r="BE505" i="1"/>
  <c r="BP47" i="1"/>
  <c r="BN47" i="1"/>
  <c r="BE58" i="1"/>
  <c r="BG58" i="1"/>
  <c r="BG858" i="1"/>
  <c r="BC858" i="1"/>
  <c r="BG116" i="1"/>
  <c r="BE116" i="1"/>
  <c r="AT768" i="1"/>
  <c r="AP768" i="1"/>
  <c r="BP124" i="1"/>
  <c r="BV124" i="1" s="1"/>
  <c r="BR124" i="1"/>
  <c r="BC696" i="1"/>
  <c r="BE696" i="1"/>
  <c r="BR379" i="1"/>
  <c r="BN379" i="1"/>
  <c r="BN423" i="1"/>
  <c r="BT423" i="1"/>
  <c r="BE26" i="1"/>
  <c r="BE881" i="1"/>
  <c r="BC881" i="1"/>
  <c r="BT561" i="1"/>
  <c r="BR561" i="1"/>
  <c r="AR881" i="1"/>
  <c r="AT881" i="1"/>
  <c r="BA806" i="1"/>
  <c r="BE806" i="1"/>
  <c r="BT524" i="1"/>
  <c r="BN524" i="1"/>
  <c r="AR832" i="1"/>
  <c r="AP832" i="1"/>
  <c r="BR555" i="1"/>
  <c r="BT555" i="1"/>
  <c r="BG504" i="1"/>
  <c r="BA504" i="1"/>
  <c r="BA51" i="1"/>
  <c r="BC51" i="1"/>
  <c r="BT849" i="1"/>
  <c r="BP849" i="1"/>
  <c r="BN849" i="1"/>
  <c r="BA376" i="1"/>
  <c r="BG376" i="1"/>
  <c r="BR1003" i="1"/>
  <c r="BP1003" i="1"/>
  <c r="AN205" i="1"/>
  <c r="BA473" i="1"/>
  <c r="BG473" i="1"/>
  <c r="BT223" i="1"/>
  <c r="BN223" i="1"/>
  <c r="BE197" i="1"/>
  <c r="BA197" i="1"/>
  <c r="BG462" i="1"/>
  <c r="BC462" i="1"/>
  <c r="BG862" i="1"/>
  <c r="BA862" i="1"/>
  <c r="AN779" i="1"/>
  <c r="AV779" i="1" s="1"/>
  <c r="AP779" i="1"/>
  <c r="BA735" i="1"/>
  <c r="BG735" i="1"/>
  <c r="AN269" i="1"/>
  <c r="AT269" i="1"/>
  <c r="BG179" i="1"/>
  <c r="BA179" i="1"/>
  <c r="AP175" i="1"/>
  <c r="BG421" i="1"/>
  <c r="BE421" i="1"/>
  <c r="BA434" i="1"/>
  <c r="BG434" i="1"/>
  <c r="BA407" i="1"/>
  <c r="BG407" i="1"/>
  <c r="BA896" i="1"/>
  <c r="BE896" i="1"/>
  <c r="AP40" i="1"/>
  <c r="BA779" i="1"/>
  <c r="BC779" i="1"/>
  <c r="BA322" i="1"/>
  <c r="BC322" i="1"/>
  <c r="AN374" i="1"/>
  <c r="AT374" i="1"/>
  <c r="BC25" i="1"/>
  <c r="BA766" i="1"/>
  <c r="BV758" i="1"/>
  <c r="AE229" i="1"/>
  <c r="AG229" i="1"/>
  <c r="AA229" i="1"/>
  <c r="AI914" i="1"/>
  <c r="BP588" i="1"/>
  <c r="BN327" i="1"/>
  <c r="BR474" i="1"/>
  <c r="BT588" i="1"/>
  <c r="BT752" i="1"/>
  <c r="BR299" i="1"/>
  <c r="BR62" i="1"/>
  <c r="BN752" i="1"/>
  <c r="BP299" i="1"/>
  <c r="BR765" i="1"/>
  <c r="BP992" i="1"/>
  <c r="BN992" i="1"/>
  <c r="BN765" i="1"/>
  <c r="BN646" i="1"/>
  <c r="BR646" i="1"/>
  <c r="BP474" i="1"/>
  <c r="AI204" i="1"/>
  <c r="BR655" i="1"/>
  <c r="BT278" i="1"/>
  <c r="BV278" i="1" s="1"/>
  <c r="BP408" i="1"/>
  <c r="BN61" i="1"/>
  <c r="BT409" i="1"/>
  <c r="BN338" i="1"/>
  <c r="BN409" i="1"/>
  <c r="BP481" i="1"/>
  <c r="BT715" i="1"/>
  <c r="BN334" i="1"/>
  <c r="BN481" i="1"/>
  <c r="BN513" i="1"/>
  <c r="BV513" i="1" s="1"/>
  <c r="BR408" i="1"/>
  <c r="BP334" i="1"/>
  <c r="BE130" i="1"/>
  <c r="BG830" i="1"/>
  <c r="BI830" i="1" s="1"/>
  <c r="BT408" i="1"/>
  <c r="BN802" i="1"/>
  <c r="BT94" i="1"/>
  <c r="BT481" i="1"/>
  <c r="BN299" i="1"/>
  <c r="BP765" i="1"/>
  <c r="AN518" i="1"/>
  <c r="AR541" i="1"/>
  <c r="BT327" i="1"/>
  <c r="BV600" i="1"/>
  <c r="BR781" i="1"/>
  <c r="BT992" i="1"/>
  <c r="BP62" i="1"/>
  <c r="BR814" i="1"/>
  <c r="BP814" i="1"/>
  <c r="BR680" i="1"/>
  <c r="BP680" i="1"/>
  <c r="BT680" i="1"/>
  <c r="BN680" i="1"/>
  <c r="BP717" i="1"/>
  <c r="BR717" i="1"/>
  <c r="BT717" i="1"/>
  <c r="BN717" i="1"/>
  <c r="BP168" i="1"/>
  <c r="BT168" i="1"/>
  <c r="BN168" i="1"/>
  <c r="BR168" i="1"/>
  <c r="BN744" i="1"/>
  <c r="BP744" i="1"/>
  <c r="BR744" i="1"/>
  <c r="BR883" i="1"/>
  <c r="BN883" i="1"/>
  <c r="BP883" i="1"/>
  <c r="BN297" i="1"/>
  <c r="BT297" i="1"/>
  <c r="AT694" i="1"/>
  <c r="BA857" i="1"/>
  <c r="BG589" i="1"/>
  <c r="BC715" i="1"/>
  <c r="AN650" i="1"/>
  <c r="AN691" i="1"/>
  <c r="AR868" i="1"/>
  <c r="BC923" i="1"/>
  <c r="BC727" i="1"/>
  <c r="BN733" i="1"/>
  <c r="BP365" i="1"/>
  <c r="BR333" i="1"/>
  <c r="BT669" i="1"/>
  <c r="BN506" i="1"/>
  <c r="BT742" i="1"/>
  <c r="BN814" i="1"/>
  <c r="BR979" i="1"/>
  <c r="BV979" i="1" s="1"/>
  <c r="BP338" i="1"/>
  <c r="BT338" i="1"/>
  <c r="BN336" i="1"/>
  <c r="BR336" i="1"/>
  <c r="BP336" i="1"/>
  <c r="BT336" i="1"/>
  <c r="BR896" i="1"/>
  <c r="BP896" i="1"/>
  <c r="BN896" i="1"/>
  <c r="BT896" i="1"/>
  <c r="BP771" i="1"/>
  <c r="BR771" i="1"/>
  <c r="BN771" i="1"/>
  <c r="BT771" i="1"/>
  <c r="BR407" i="1"/>
  <c r="BN407" i="1"/>
  <c r="BP462" i="1"/>
  <c r="BR462" i="1"/>
  <c r="BN236" i="1"/>
  <c r="BR236" i="1"/>
  <c r="BT236" i="1"/>
  <c r="AT387" i="1"/>
  <c r="AT135" i="1"/>
  <c r="BG160" i="1"/>
  <c r="BE426" i="1"/>
  <c r="AT645" i="1"/>
  <c r="BG923" i="1"/>
  <c r="BI923" i="1" s="1"/>
  <c r="AN135" i="1"/>
  <c r="BC508" i="1"/>
  <c r="BN715" i="1"/>
  <c r="BP715" i="1"/>
  <c r="BP557" i="1"/>
  <c r="BT557" i="1"/>
  <c r="BT93" i="1"/>
  <c r="BR93" i="1"/>
  <c r="BP93" i="1"/>
  <c r="BN93" i="1"/>
  <c r="BN541" i="1"/>
  <c r="BT541" i="1"/>
  <c r="BP541" i="1"/>
  <c r="BR541" i="1"/>
  <c r="BN38" i="1"/>
  <c r="BR38" i="1"/>
  <c r="BT38" i="1"/>
  <c r="BR559" i="1"/>
  <c r="BN559" i="1"/>
  <c r="AP135" i="1"/>
  <c r="BP151" i="1"/>
  <c r="BR151" i="1"/>
  <c r="BN151" i="1"/>
  <c r="BT151" i="1"/>
  <c r="BP142" i="1"/>
  <c r="BR142" i="1"/>
  <c r="BN142" i="1"/>
  <c r="BT142" i="1"/>
  <c r="BP468" i="1"/>
  <c r="BT468" i="1"/>
  <c r="BN468" i="1"/>
  <c r="BT612" i="1"/>
  <c r="BP612" i="1"/>
  <c r="BR976" i="1"/>
  <c r="BT976" i="1"/>
  <c r="BT968" i="1"/>
  <c r="BT803" i="1"/>
  <c r="BT668" i="1"/>
  <c r="BT897" i="1"/>
  <c r="BE508" i="1"/>
  <c r="BE472" i="1"/>
  <c r="BA444" i="1"/>
  <c r="BC777" i="1"/>
  <c r="BE610" i="1"/>
  <c r="BG369" i="1"/>
  <c r="BE847" i="1"/>
  <c r="BA674" i="1"/>
  <c r="BE588" i="1"/>
  <c r="BG525" i="1"/>
  <c r="BA515" i="1"/>
  <c r="BA864" i="1"/>
  <c r="BI864" i="1" s="1"/>
  <c r="BE724" i="1"/>
  <c r="BA554" i="1"/>
  <c r="BE656" i="1"/>
  <c r="BA111" i="1"/>
  <c r="BA280" i="1"/>
  <c r="BA189" i="1"/>
  <c r="BC763" i="1"/>
  <c r="BG763" i="1"/>
  <c r="BE763" i="1"/>
  <c r="BA226" i="1"/>
  <c r="BG226" i="1"/>
  <c r="BE226" i="1"/>
  <c r="BA384" i="1"/>
  <c r="BC941" i="1"/>
  <c r="BE941" i="1"/>
  <c r="BE600" i="1"/>
  <c r="BG600" i="1"/>
  <c r="BA600" i="1"/>
  <c r="BC979" i="1"/>
  <c r="BG979" i="1"/>
  <c r="AT214" i="1"/>
  <c r="BC599" i="1"/>
  <c r="BG599" i="1"/>
  <c r="BA599" i="1"/>
  <c r="BG433" i="1"/>
  <c r="BE254" i="1"/>
  <c r="BA401" i="1"/>
  <c r="BC401" i="1"/>
  <c r="BE401" i="1"/>
  <c r="BC8" i="1"/>
  <c r="BG8" i="1"/>
  <c r="BG104" i="1"/>
  <c r="BE104" i="1"/>
  <c r="BA104" i="1"/>
  <c r="BG861" i="1"/>
  <c r="BE861" i="1"/>
  <c r="BC907" i="1"/>
  <c r="BG907" i="1"/>
  <c r="BG812" i="1"/>
  <c r="AR691" i="1"/>
  <c r="AT614" i="1"/>
  <c r="AN694" i="1"/>
  <c r="AN639" i="1"/>
  <c r="AR614" i="1"/>
  <c r="AP691" i="1"/>
  <c r="AP639" i="1"/>
  <c r="AN659" i="1"/>
  <c r="AP694" i="1"/>
  <c r="AT180" i="1"/>
  <c r="AT442" i="1"/>
  <c r="AT676" i="1"/>
  <c r="AR658" i="1"/>
  <c r="AP619" i="1"/>
  <c r="AP698" i="1"/>
  <c r="AN527" i="1"/>
  <c r="AN296" i="1"/>
  <c r="AT296" i="1"/>
  <c r="AR897" i="1"/>
  <c r="AT897" i="1"/>
  <c r="AV897" i="1" s="1"/>
  <c r="AP897" i="1"/>
  <c r="AN897" i="1"/>
  <c r="AN882" i="1"/>
  <c r="AR97" i="1"/>
  <c r="AN97" i="1"/>
  <c r="AP97" i="1"/>
  <c r="AP761" i="1"/>
  <c r="AT761" i="1"/>
  <c r="AR761" i="1"/>
  <c r="AN761" i="1"/>
  <c r="AR113" i="1"/>
  <c r="AN113" i="1"/>
  <c r="AP113" i="1"/>
  <c r="AN645" i="1"/>
  <c r="AR645" i="1"/>
  <c r="AP424" i="1"/>
  <c r="AT424" i="1"/>
  <c r="AP933" i="1"/>
  <c r="AT933" i="1"/>
  <c r="AN486" i="1"/>
  <c r="AR659" i="1"/>
  <c r="AT527" i="1"/>
  <c r="AN971" i="1"/>
  <c r="AR967" i="1"/>
  <c r="AV967" i="1" s="1"/>
  <c r="AT369" i="1"/>
  <c r="AN415" i="1"/>
  <c r="AT512" i="1"/>
  <c r="AV512" i="1" s="1"/>
  <c r="AR369" i="1"/>
  <c r="AT415" i="1"/>
  <c r="AN46" i="1"/>
  <c r="AN886" i="1"/>
  <c r="AT354" i="1"/>
  <c r="AR293" i="1"/>
  <c r="AV293" i="1" s="1"/>
  <c r="AT181" i="1"/>
  <c r="AR837" i="1"/>
  <c r="AP611" i="1"/>
  <c r="AR611" i="1"/>
  <c r="AR339" i="1"/>
  <c r="AP339" i="1"/>
  <c r="AT339" i="1"/>
  <c r="AN339" i="1"/>
  <c r="AT414" i="1"/>
  <c r="AP414" i="1"/>
  <c r="AR414" i="1"/>
  <c r="AT367" i="1"/>
  <c r="AR367" i="1"/>
  <c r="AN367" i="1"/>
  <c r="AR216" i="1"/>
  <c r="AN216" i="1"/>
  <c r="AP216" i="1"/>
  <c r="AT216" i="1"/>
  <c r="AT788" i="1"/>
  <c r="AN788" i="1"/>
  <c r="AT76" i="1"/>
  <c r="AN76" i="1"/>
  <c r="AR76" i="1"/>
  <c r="AN637" i="1"/>
  <c r="AP637" i="1"/>
  <c r="AN620" i="1"/>
  <c r="AT620" i="1"/>
  <c r="AR829" i="1"/>
  <c r="AP829" i="1"/>
  <c r="AT368" i="1"/>
  <c r="AN368" i="1"/>
  <c r="AT569" i="1"/>
  <c r="AR569" i="1"/>
  <c r="AT239" i="1"/>
  <c r="AN239" i="1"/>
  <c r="AR439" i="1"/>
  <c r="AT439" i="1"/>
  <c r="AR606" i="1"/>
  <c r="AN606" i="1"/>
  <c r="AT606" i="1"/>
  <c r="AP606" i="1"/>
  <c r="AP870" i="1"/>
  <c r="AT870" i="1"/>
  <c r="AN870" i="1"/>
  <c r="AR870" i="1"/>
  <c r="AT508" i="1"/>
  <c r="AN508" i="1"/>
  <c r="AP508" i="1"/>
  <c r="AR508" i="1"/>
  <c r="AT119" i="1"/>
  <c r="AP119" i="1"/>
  <c r="AN119" i="1"/>
  <c r="AR642" i="1"/>
  <c r="AT642" i="1"/>
  <c r="AP642" i="1"/>
  <c r="AN642" i="1"/>
  <c r="AR157" i="1"/>
  <c r="AT157" i="1"/>
  <c r="AR258" i="1"/>
  <c r="AT258" i="1"/>
  <c r="AR245" i="1"/>
  <c r="AT245" i="1"/>
  <c r="AR671" i="1"/>
  <c r="AT671" i="1"/>
  <c r="AT224" i="1"/>
  <c r="AP224" i="1"/>
  <c r="AN460" i="1"/>
  <c r="AT894" i="1"/>
  <c r="AN336" i="1"/>
  <c r="AN442" i="1"/>
  <c r="AR676" i="1"/>
  <c r="AT658" i="1"/>
  <c r="AR336" i="1"/>
  <c r="AT698" i="1"/>
  <c r="AP569" i="1"/>
  <c r="AP239" i="1"/>
  <c r="AT745" i="1"/>
  <c r="AN698" i="1"/>
  <c r="AP527" i="1"/>
  <c r="AR387" i="1"/>
  <c r="AP894" i="1"/>
  <c r="AR226" i="1"/>
  <c r="AT226" i="1"/>
  <c r="AN227" i="1"/>
  <c r="AR227" i="1"/>
  <c r="AT227" i="1"/>
  <c r="AP227" i="1"/>
  <c r="AR830" i="1"/>
  <c r="AP830" i="1"/>
  <c r="AT830" i="1"/>
  <c r="AN830" i="1"/>
  <c r="AV830" i="1" s="1"/>
  <c r="AT874" i="1"/>
  <c r="AV874" i="1" s="1"/>
  <c r="AP874" i="1"/>
  <c r="AN874" i="1"/>
  <c r="AR150" i="1"/>
  <c r="AT150" i="1"/>
  <c r="AT822" i="1"/>
  <c r="AP822" i="1"/>
  <c r="AR594" i="1"/>
  <c r="AN594" i="1"/>
  <c r="AN105" i="1"/>
  <c r="AN470" i="1"/>
  <c r="AR470" i="1"/>
  <c r="AT799" i="1"/>
  <c r="AR799" i="1"/>
  <c r="AT868" i="1"/>
  <c r="AN256" i="1"/>
  <c r="AV256" i="1" s="1"/>
  <c r="AT685" i="1"/>
  <c r="BV762" i="1"/>
  <c r="AE491" i="1"/>
  <c r="AG644" i="1"/>
  <c r="AG755" i="1"/>
  <c r="AG381" i="1"/>
  <c r="AC231" i="1"/>
  <c r="AE75" i="1"/>
  <c r="AA603" i="1"/>
  <c r="AG533" i="1"/>
  <c r="AA277" i="1"/>
  <c r="AI277" i="1" s="1"/>
  <c r="AA788" i="1"/>
  <c r="AC166" i="1"/>
  <c r="AG149" i="1"/>
  <c r="AC159" i="1"/>
  <c r="AE679" i="1"/>
  <c r="AC748" i="1"/>
  <c r="AG287" i="1"/>
  <c r="AI287" i="1" s="1"/>
  <c r="AC752" i="1"/>
  <c r="AG752" i="1"/>
  <c r="AE752" i="1"/>
  <c r="AC38" i="1"/>
  <c r="AC422" i="1"/>
  <c r="AA778" i="1"/>
  <c r="AE896" i="1"/>
  <c r="AC896" i="1"/>
  <c r="AA896" i="1"/>
  <c r="AE919" i="1"/>
  <c r="AC919" i="1"/>
  <c r="AG615" i="1"/>
  <c r="AA615" i="1"/>
  <c r="AG535" i="1"/>
  <c r="AA535" i="1"/>
  <c r="AC535" i="1"/>
  <c r="AE535" i="1"/>
  <c r="AA954" i="1"/>
  <c r="AC954" i="1"/>
  <c r="AI969" i="1"/>
  <c r="AG974" i="1"/>
  <c r="AC522" i="1"/>
  <c r="AA919" i="1"/>
  <c r="AG458" i="1"/>
  <c r="AI458" i="1" s="1"/>
  <c r="AG183" i="1"/>
  <c r="AG871" i="1"/>
  <c r="AC602" i="1"/>
  <c r="AC346" i="1"/>
  <c r="AI346" i="1" s="1"/>
  <c r="AE764" i="1"/>
  <c r="AC370" i="1"/>
  <c r="AG370" i="1"/>
  <c r="AE320" i="1"/>
  <c r="AI320" i="1" s="1"/>
  <c r="AA298" i="1"/>
  <c r="AC298" i="1"/>
  <c r="AI298" i="1" s="1"/>
  <c r="AG954" i="1"/>
  <c r="AA711" i="1"/>
  <c r="AG711" i="1"/>
  <c r="AC903" i="1"/>
  <c r="AE903" i="1"/>
  <c r="AG298" i="1"/>
  <c r="AC593" i="1"/>
  <c r="AA593" i="1"/>
  <c r="AE607" i="1"/>
  <c r="AC407" i="1"/>
  <c r="AE407" i="1"/>
  <c r="AG407" i="1"/>
  <c r="AE499" i="1"/>
  <c r="AC499" i="1"/>
  <c r="AG620" i="1"/>
  <c r="AC620" i="1"/>
  <c r="AI620" i="1" s="1"/>
  <c r="AC284" i="1"/>
  <c r="AE284" i="1"/>
  <c r="AA108" i="1"/>
  <c r="AA693" i="1"/>
  <c r="AI693" i="1" s="1"/>
  <c r="AC693" i="1"/>
  <c r="AE757" i="1"/>
  <c r="AG757" i="1"/>
  <c r="AG290" i="1"/>
  <c r="AE290" i="1"/>
  <c r="AC329" i="1"/>
  <c r="AE329" i="1"/>
  <c r="AA329" i="1"/>
  <c r="AI329" i="1" s="1"/>
  <c r="AC912" i="1"/>
  <c r="AE912" i="1"/>
  <c r="AA912" i="1"/>
  <c r="AC469" i="1"/>
  <c r="AA469" i="1"/>
  <c r="AE268" i="1"/>
  <c r="AA268" i="1"/>
  <c r="AG268" i="1"/>
  <c r="AC559" i="1"/>
  <c r="AA559" i="1"/>
  <c r="AG693" i="1"/>
  <c r="AC757" i="1"/>
  <c r="AI757" i="1" s="1"/>
  <c r="AC290" i="1"/>
  <c r="AG329" i="1"/>
  <c r="AG912" i="1"/>
  <c r="AE469" i="1"/>
  <c r="AC268" i="1"/>
  <c r="AE559" i="1"/>
  <c r="AC477" i="1"/>
  <c r="AA331" i="1"/>
  <c r="AE851" i="1"/>
  <c r="AA809" i="1"/>
  <c r="AA29" i="1"/>
  <c r="AE315" i="1"/>
  <c r="AA568" i="1"/>
  <c r="AI568" i="1" s="1"/>
  <c r="AA408" i="1"/>
  <c r="AG153" i="1"/>
  <c r="AC744" i="1"/>
  <c r="AC163" i="1"/>
  <c r="AG697" i="1"/>
  <c r="AG805" i="1"/>
  <c r="AI805" i="1" s="1"/>
  <c r="AE52" i="1"/>
  <c r="AI925" i="1"/>
  <c r="BI929" i="1"/>
  <c r="BI906" i="1"/>
  <c r="BV813" i="1"/>
  <c r="BV445" i="1"/>
  <c r="BV657" i="1"/>
  <c r="AV732" i="1"/>
  <c r="AI541" i="1"/>
  <c r="BV629" i="1"/>
  <c r="BV436" i="1"/>
  <c r="BV450" i="1"/>
  <c r="AI731" i="1"/>
  <c r="BV753" i="1"/>
  <c r="AI973" i="1"/>
  <c r="AV840" i="1"/>
  <c r="AI936" i="1"/>
  <c r="BI902" i="1"/>
  <c r="BI826" i="1"/>
  <c r="AI324" i="1"/>
  <c r="BV202" i="1"/>
  <c r="BV952" i="1"/>
  <c r="BV35" i="1"/>
  <c r="BV135" i="1"/>
  <c r="BV95" i="1"/>
  <c r="BI990" i="1"/>
  <c r="BV730" i="1"/>
  <c r="BV584" i="1"/>
  <c r="BV792" i="1"/>
  <c r="BV285" i="1"/>
  <c r="AI736" i="1"/>
  <c r="BV489" i="1"/>
  <c r="AI518" i="1"/>
  <c r="BV488" i="1"/>
  <c r="BV755" i="1"/>
  <c r="BV580" i="1"/>
  <c r="BV692" i="1"/>
  <c r="AI796" i="1"/>
  <c r="AI862" i="1"/>
  <c r="BV189" i="1"/>
  <c r="AV904" i="1"/>
  <c r="BV889" i="1"/>
  <c r="BV398" i="1"/>
  <c r="AI660" i="1"/>
  <c r="BI617" i="1"/>
  <c r="AV688" i="1"/>
  <c r="BV905" i="1"/>
  <c r="BV797" i="1"/>
  <c r="AI787" i="1"/>
  <c r="BV551" i="1"/>
  <c r="AI397" i="1"/>
  <c r="AI283" i="1"/>
  <c r="BV179" i="1"/>
  <c r="BV143" i="1"/>
  <c r="AI945" i="1"/>
  <c r="BV286" i="1"/>
  <c r="AV938" i="1"/>
  <c r="AV330" i="1"/>
  <c r="BV246" i="1"/>
  <c r="BV52" i="1"/>
  <c r="BV438" i="1"/>
  <c r="BV578" i="1"/>
  <c r="BI831" i="1"/>
  <c r="BV263" i="1"/>
  <c r="AI933" i="1"/>
  <c r="AI478" i="1"/>
  <c r="AV857" i="1"/>
  <c r="AI844" i="1"/>
  <c r="BV442" i="1"/>
  <c r="AI836" i="1"/>
  <c r="AV819" i="1"/>
  <c r="BV430" i="1"/>
  <c r="AI967" i="1"/>
  <c r="AV869" i="1"/>
  <c r="BV296" i="1"/>
  <c r="BI948" i="1"/>
  <c r="BV532" i="1"/>
  <c r="AV498" i="1"/>
  <c r="AI495" i="1"/>
  <c r="AI872" i="1"/>
  <c r="AI972" i="1"/>
  <c r="AV853" i="1"/>
  <c r="AV955" i="1"/>
  <c r="AI931" i="1"/>
  <c r="BV5" i="1"/>
  <c r="BV119" i="1"/>
  <c r="AI510" i="1"/>
  <c r="BV872" i="1"/>
  <c r="AI829" i="1"/>
  <c r="BV375" i="1"/>
  <c r="BV363" i="1"/>
  <c r="AV535" i="1"/>
  <c r="AI921" i="1"/>
  <c r="BV382" i="1"/>
  <c r="BV348" i="1"/>
  <c r="AI976" i="1"/>
  <c r="BV13" i="1"/>
  <c r="BV321" i="1"/>
  <c r="AV631" i="1"/>
  <c r="AI769" i="1"/>
  <c r="AI885" i="1"/>
  <c r="BI987" i="1"/>
  <c r="BV984" i="1"/>
  <c r="AI884" i="1"/>
  <c r="AI473" i="1"/>
  <c r="BI978" i="1"/>
  <c r="AI256" i="1"/>
  <c r="AI982" i="1"/>
  <c r="AI889" i="1"/>
  <c r="BV980" i="1"/>
  <c r="AV386" i="1"/>
  <c r="BI853" i="1"/>
  <c r="BV970" i="1"/>
  <c r="AV991" i="1"/>
  <c r="AI431" i="1"/>
  <c r="BI874" i="1"/>
  <c r="BV439" i="1"/>
  <c r="BI986" i="1"/>
  <c r="AI299" i="1"/>
  <c r="BV78" i="1"/>
  <c r="BV418" i="1"/>
  <c r="BV560" i="1"/>
  <c r="BV570" i="1"/>
  <c r="BV480" i="1"/>
  <c r="BV707" i="1"/>
  <c r="AI904" i="1"/>
  <c r="AV969" i="1"/>
  <c r="AV876" i="1"/>
  <c r="AI542" i="1"/>
  <c r="AI926" i="1"/>
  <c r="BV146" i="1"/>
  <c r="BV317" i="1"/>
  <c r="AI779" i="1"/>
  <c r="BV927" i="1"/>
  <c r="AV668" i="1"/>
  <c r="AI810" i="1"/>
  <c r="BI926" i="1"/>
  <c r="BV686" i="1"/>
  <c r="AV785" i="1"/>
  <c r="BV690" i="1"/>
  <c r="AV1000" i="1"/>
  <c r="BV639" i="1"/>
  <c r="BV939" i="1"/>
  <c r="AI426" i="1"/>
  <c r="BV701" i="1"/>
  <c r="AI301" i="1"/>
  <c r="AI409" i="1"/>
  <c r="AI840" i="1"/>
  <c r="BV221" i="1"/>
  <c r="BI899" i="1"/>
  <c r="BV43" i="1"/>
  <c r="AI873" i="1"/>
  <c r="AV435" i="1"/>
  <c r="AI864" i="1"/>
  <c r="AV861" i="1"/>
  <c r="BV750" i="1"/>
  <c r="AI374" i="1"/>
  <c r="BI875" i="1"/>
  <c r="BV631" i="1"/>
  <c r="AV996" i="1"/>
  <c r="BV902" i="1"/>
  <c r="AI958" i="1"/>
  <c r="BV216" i="1"/>
  <c r="AI801" i="1"/>
  <c r="BV197" i="1"/>
  <c r="BV318" i="1"/>
  <c r="BV262" i="1"/>
  <c r="AI727" i="1"/>
  <c r="AI449" i="1"/>
  <c r="BV864" i="1"/>
  <c r="BV17" i="1"/>
  <c r="BV676" i="1"/>
  <c r="AI289" i="1"/>
  <c r="BV575" i="1"/>
  <c r="BV388" i="1"/>
  <c r="BV115" i="1"/>
  <c r="AI546" i="1"/>
  <c r="AI993" i="1"/>
  <c r="AI832" i="1"/>
  <c r="AV337" i="1"/>
  <c r="AV994" i="1"/>
  <c r="BV741" i="1"/>
  <c r="BV25" i="1"/>
  <c r="BV164" i="1"/>
  <c r="AI909" i="1"/>
  <c r="AI791" i="1"/>
  <c r="AI716" i="1"/>
  <c r="BV882" i="1"/>
  <c r="AI910" i="1"/>
  <c r="BI932" i="1"/>
  <c r="AI225" i="1"/>
  <c r="BV282" i="1"/>
  <c r="BV464" i="1"/>
  <c r="BV790" i="1"/>
  <c r="BI782" i="1"/>
  <c r="BV670" i="1"/>
  <c r="BV723" i="1"/>
  <c r="BV335" i="1"/>
  <c r="AV572" i="1"/>
  <c r="BV295" i="1"/>
  <c r="BV212" i="1"/>
  <c r="AI971" i="1"/>
  <c r="AI911" i="1"/>
  <c r="AV302" i="1"/>
  <c r="AV722" i="1"/>
  <c r="AV586" i="1"/>
  <c r="AI895" i="1"/>
  <c r="BV647" i="1"/>
  <c r="AV981" i="1"/>
  <c r="BV45" i="1"/>
  <c r="BV852" i="1"/>
  <c r="BV224" i="1"/>
  <c r="BV403" i="1"/>
  <c r="BV608" i="1"/>
  <c r="BV361" i="1"/>
  <c r="BV432" i="1"/>
  <c r="BV921" i="1"/>
  <c r="BV68" i="1"/>
  <c r="AV697" i="1"/>
  <c r="BV110" i="1"/>
  <c r="BV624" i="1"/>
  <c r="AV593" i="1"/>
  <c r="AV892" i="1"/>
  <c r="BI851" i="1"/>
  <c r="BV103" i="1"/>
  <c r="AV715" i="1"/>
  <c r="AV942" i="1"/>
  <c r="BV138" i="1"/>
  <c r="BV472" i="1"/>
  <c r="BV32" i="1"/>
  <c r="BV24" i="1"/>
  <c r="BV995" i="1"/>
  <c r="AV873" i="1"/>
  <c r="AV856" i="1"/>
  <c r="BI975" i="1"/>
  <c r="AI992" i="1"/>
  <c r="AI728" i="1"/>
  <c r="AI507" i="1"/>
  <c r="AV674" i="1"/>
  <c r="BI721" i="1"/>
  <c r="BI810" i="1"/>
  <c r="BV704" i="1"/>
  <c r="BV369" i="1"/>
  <c r="AI998" i="1"/>
  <c r="BI282" i="1"/>
  <c r="AI978" i="1"/>
  <c r="AI345" i="1"/>
  <c r="AI741" i="1"/>
  <c r="BI660" i="1"/>
  <c r="BI897" i="1"/>
  <c r="BV349" i="1"/>
  <c r="BV200" i="1"/>
  <c r="BV41" i="1"/>
  <c r="AI856" i="1"/>
  <c r="BV664" i="1"/>
  <c r="BV426" i="1"/>
  <c r="AV905" i="1"/>
  <c r="BV437" i="1"/>
  <c r="AI456" i="1"/>
  <c r="AI582" i="1"/>
  <c r="BV636" i="1"/>
  <c r="AV567" i="1"/>
  <c r="AI550" i="1"/>
  <c r="BV642" i="1"/>
  <c r="AI828" i="1"/>
  <c r="BI946" i="1"/>
  <c r="BV315" i="1"/>
  <c r="BV254" i="1"/>
  <c r="AV828" i="1"/>
  <c r="AV550" i="1"/>
  <c r="BV779" i="1"/>
  <c r="BV987" i="1"/>
  <c r="AI999" i="1"/>
  <c r="AI961" i="1"/>
  <c r="BI829" i="1"/>
  <c r="BV160" i="1"/>
  <c r="AV588" i="1"/>
  <c r="BV320" i="1"/>
  <c r="BI910" i="1"/>
  <c r="BV988" i="1"/>
  <c r="BV806" i="1"/>
  <c r="BI305" i="1"/>
  <c r="BV965" i="1"/>
  <c r="BV957" i="1"/>
  <c r="AV575" i="1"/>
  <c r="BV675" i="1"/>
  <c r="BV231" i="1"/>
  <c r="BV925" i="1"/>
  <c r="BV568" i="1"/>
  <c r="BV291" i="1"/>
  <c r="BV879" i="1"/>
  <c r="BV316" i="1"/>
  <c r="AI682" i="1"/>
  <c r="BV711" i="1"/>
  <c r="BV855" i="1"/>
  <c r="AI470" i="1"/>
  <c r="BV339" i="1"/>
  <c r="BI808" i="1"/>
  <c r="BI576" i="1"/>
  <c r="BV989" i="1"/>
  <c r="BV386" i="1"/>
  <c r="BV961" i="1"/>
  <c r="BV698" i="1"/>
  <c r="BI869" i="1"/>
  <c r="BV215" i="1"/>
  <c r="BV402" i="1"/>
  <c r="BV490" i="1"/>
  <c r="AV103" i="1"/>
  <c r="BV449" i="1"/>
  <c r="BI971" i="1"/>
  <c r="BV484" i="1"/>
  <c r="BI646" i="1"/>
  <c r="BV128" i="1"/>
  <c r="BI841" i="1"/>
  <c r="AV834" i="1"/>
  <c r="BV751" i="1"/>
  <c r="BV180" i="1"/>
  <c r="BV40" i="1"/>
  <c r="BV415" i="1"/>
  <c r="BV773" i="1"/>
  <c r="BV836" i="1"/>
  <c r="AV750" i="1"/>
  <c r="BV581" i="1"/>
  <c r="BI266" i="1"/>
  <c r="BV632" i="1"/>
  <c r="BI849" i="1"/>
  <c r="BI868" i="1"/>
  <c r="BI984" i="1"/>
  <c r="BV615" i="1"/>
  <c r="BI802" i="1"/>
  <c r="BI970" i="1"/>
  <c r="AV557" i="1"/>
  <c r="AV348" i="1"/>
  <c r="BV380" i="1"/>
  <c r="BV81" i="1"/>
  <c r="BI840" i="1"/>
  <c r="BI937" i="1"/>
  <c r="BV539" i="1"/>
  <c r="BV991" i="1"/>
  <c r="BV722" i="1"/>
  <c r="BI450" i="1"/>
  <c r="BV993" i="1"/>
  <c r="AV931" i="1"/>
  <c r="BI953" i="1"/>
  <c r="BV997" i="1"/>
  <c r="BV50" i="1"/>
  <c r="AV1005" i="1"/>
  <c r="BI859" i="1"/>
  <c r="BI920" i="1"/>
  <c r="BI886" i="1"/>
  <c r="BI867" i="1"/>
  <c r="BV649" i="1"/>
  <c r="B5" i="1"/>
  <c r="BV334" i="1"/>
  <c r="BV327" i="1"/>
  <c r="AV829" i="1"/>
  <c r="BV752" i="1"/>
  <c r="BV588" i="1"/>
  <c r="AV691" i="1"/>
  <c r="BV409" i="1"/>
  <c r="BV408" i="1"/>
  <c r="BV474" i="1"/>
  <c r="BV814" i="1"/>
  <c r="BV992" i="1"/>
  <c r="BV765" i="1"/>
  <c r="BV299" i="1"/>
  <c r="BV612" i="1"/>
  <c r="BV481" i="1"/>
  <c r="BV407" i="1"/>
  <c r="BI907" i="1"/>
  <c r="BV883" i="1"/>
  <c r="BV468" i="1"/>
  <c r="BV236" i="1"/>
  <c r="BV168" i="1"/>
  <c r="BV771" i="1"/>
  <c r="BI941" i="1"/>
  <c r="AV336" i="1"/>
  <c r="AV933" i="1"/>
  <c r="AI919" i="1"/>
  <c r="AI954" i="1"/>
  <c r="AI559" i="1"/>
  <c r="AI903" i="1"/>
  <c r="AI912" i="1"/>
  <c r="B955" i="1"/>
  <c r="G955" i="1"/>
  <c r="B873" i="1"/>
  <c r="G873" i="1"/>
  <c r="B524" i="1"/>
  <c r="G616" i="1"/>
  <c r="G541" i="1"/>
  <c r="G908" i="1"/>
  <c r="B908" i="1"/>
  <c r="B334" i="1"/>
  <c r="G334" i="1"/>
  <c r="G733" i="1"/>
  <c r="B733" i="1"/>
  <c r="B114" i="1"/>
  <c r="G114" i="1"/>
  <c r="B189" i="1"/>
  <c r="B181" i="1"/>
  <c r="G380" i="1"/>
  <c r="B961" i="1"/>
  <c r="G961" i="1"/>
  <c r="B762" i="1"/>
  <c r="G762" i="1"/>
  <c r="B217" i="1"/>
  <c r="B202" i="1"/>
  <c r="G202" i="1"/>
  <c r="B218" i="1"/>
  <c r="G218" i="1"/>
  <c r="B313" i="1"/>
  <c r="G213" i="1"/>
  <c r="B514" i="1"/>
  <c r="G514" i="1"/>
  <c r="G462" i="1"/>
  <c r="B462" i="1"/>
  <c r="G113" i="1"/>
  <c r="B827" i="1"/>
  <c r="G827" i="1"/>
  <c r="B746" i="1"/>
  <c r="G746" i="1"/>
  <c r="B793" i="1"/>
  <c r="G793" i="1"/>
  <c r="G437" i="1"/>
  <c r="B885" i="1"/>
  <c r="G885" i="1"/>
  <c r="B791" i="1"/>
  <c r="G791" i="1"/>
  <c r="G136" i="1"/>
  <c r="B265" i="1"/>
  <c r="B823" i="1"/>
  <c r="G823" i="1"/>
  <c r="B486" i="1"/>
  <c r="G486" i="1"/>
  <c r="G233" i="1"/>
  <c r="G520" i="1"/>
  <c r="B972" i="1"/>
  <c r="G972" i="1"/>
  <c r="B724" i="1"/>
  <c r="G724" i="1"/>
  <c r="B971" i="1"/>
  <c r="G971" i="1"/>
  <c r="B569" i="1"/>
  <c r="G441" i="1"/>
  <c r="B741" i="1"/>
  <c r="G741" i="1"/>
  <c r="B958" i="1"/>
  <c r="G958" i="1"/>
  <c r="B337" i="1"/>
  <c r="G999" i="1"/>
  <c r="B999" i="1"/>
  <c r="B992" i="1"/>
  <c r="G992" i="1"/>
  <c r="G101" i="1"/>
  <c r="B340" i="1"/>
  <c r="G934" i="1"/>
  <c r="B934" i="1"/>
  <c r="G517" i="1"/>
  <c r="G284" i="1"/>
  <c r="B686" i="1"/>
  <c r="G686" i="1"/>
  <c r="B289" i="1"/>
  <c r="B775" i="1"/>
  <c r="G775" i="1"/>
  <c r="G16" i="1"/>
  <c r="B16" i="1"/>
  <c r="G576" i="1"/>
  <c r="G678" i="1"/>
  <c r="B678" i="1"/>
  <c r="G300" i="1"/>
  <c r="B805" i="1"/>
  <c r="G805" i="1"/>
  <c r="B412" i="1"/>
  <c r="G776" i="1"/>
  <c r="B776" i="1"/>
  <c r="B857" i="1"/>
  <c r="G857" i="1"/>
  <c r="B770" i="1"/>
  <c r="G770" i="1"/>
  <c r="G205" i="1"/>
  <c r="B240" i="1"/>
  <c r="B814" i="1"/>
  <c r="G814" i="1"/>
  <c r="B871" i="1"/>
  <c r="G871" i="1"/>
  <c r="G669" i="1"/>
  <c r="G952" i="1"/>
  <c r="B952" i="1"/>
  <c r="B757" i="1"/>
  <c r="G757" i="1"/>
  <c r="B510" i="1"/>
  <c r="G510" i="1"/>
  <c r="G930" i="1"/>
  <c r="B930" i="1"/>
  <c r="B984" i="1"/>
  <c r="G984" i="1"/>
  <c r="G343" i="1"/>
  <c r="B105" i="1"/>
  <c r="G521" i="1"/>
  <c r="G54" i="1"/>
  <c r="B54" i="1"/>
  <c r="B835" i="1"/>
  <c r="G835" i="1"/>
  <c r="B597" i="1"/>
  <c r="B159" i="1"/>
  <c r="G159" i="1"/>
  <c r="B274" i="1"/>
  <c r="G274" i="1"/>
  <c r="B262" i="1"/>
  <c r="G262" i="1"/>
  <c r="B716" i="1"/>
  <c r="B394" i="1"/>
  <c r="G394" i="1"/>
  <c r="G799" i="1"/>
  <c r="B799" i="1"/>
  <c r="G803" i="1"/>
  <c r="B803" i="1"/>
  <c r="G177" i="1"/>
  <c r="G145" i="1"/>
  <c r="B845" i="1"/>
  <c r="G845" i="1"/>
  <c r="B884" i="1"/>
  <c r="G884" i="1"/>
  <c r="G210" i="1"/>
  <c r="B210" i="1"/>
  <c r="B998" i="1"/>
  <c r="G998" i="1"/>
  <c r="B528" i="1"/>
  <c r="G424" i="1"/>
  <c r="B609" i="1"/>
  <c r="B93" i="1"/>
  <c r="B680" i="1"/>
  <c r="B982" i="1"/>
  <c r="G982" i="1"/>
  <c r="G829" i="1"/>
  <c r="B829" i="1"/>
  <c r="G257" i="1"/>
  <c r="G190" i="1"/>
  <c r="B190" i="1"/>
  <c r="G743" i="1"/>
  <c r="B743" i="1"/>
  <c r="G1000" i="1"/>
  <c r="B1000" i="1"/>
  <c r="G978" i="1"/>
  <c r="B978" i="1"/>
  <c r="B489" i="1"/>
  <c r="B839" i="1"/>
  <c r="G839" i="1"/>
  <c r="G851" i="1"/>
  <c r="B851" i="1"/>
  <c r="G505" i="1"/>
  <c r="G937" i="1"/>
  <c r="B937" i="1"/>
  <c r="B594" i="1"/>
  <c r="G594" i="1"/>
  <c r="G761" i="1"/>
  <c r="B761" i="1"/>
  <c r="G844" i="1"/>
  <c r="B844" i="1"/>
  <c r="G147" i="1"/>
  <c r="B147" i="1"/>
  <c r="G633" i="1"/>
  <c r="G303" i="1"/>
  <c r="B509" i="1"/>
  <c r="B656" i="1"/>
  <c r="B962" i="1"/>
  <c r="G962" i="1"/>
  <c r="B660" i="1"/>
  <c r="B90" i="1"/>
  <c r="G90" i="1"/>
  <c r="B103" i="1"/>
  <c r="B133" i="1"/>
  <c r="B920" i="1"/>
  <c r="G920" i="1"/>
  <c r="B987" i="1"/>
  <c r="G987" i="1"/>
  <c r="B888" i="1"/>
  <c r="G888" i="1"/>
  <c r="G902" i="1"/>
  <c r="B902" i="1"/>
  <c r="B625" i="1"/>
  <c r="G649" i="1"/>
  <c r="G869" i="1"/>
  <c r="B869" i="1"/>
  <c r="B763" i="1"/>
  <c r="G763" i="1"/>
  <c r="G957" i="1"/>
  <c r="B957" i="1"/>
  <c r="G221" i="1"/>
  <c r="G50" i="1"/>
  <c r="B50" i="1"/>
  <c r="G581" i="1"/>
  <c r="B228" i="1"/>
  <c r="G333" i="1"/>
  <c r="B600" i="1"/>
  <c r="B195" i="1"/>
  <c r="B1002" i="1"/>
  <c r="G1002" i="1"/>
  <c r="G614" i="1"/>
  <c r="B614" i="1"/>
  <c r="B482" i="1"/>
  <c r="G482" i="1"/>
  <c r="G369" i="1"/>
  <c r="B465" i="1"/>
  <c r="G610" i="1"/>
  <c r="B610" i="1"/>
  <c r="G821" i="1"/>
  <c r="B821" i="1"/>
  <c r="B250" i="1"/>
  <c r="G250" i="1"/>
  <c r="B834" i="1"/>
  <c r="G834" i="1"/>
  <c r="B522" i="1"/>
  <c r="G522" i="1"/>
  <c r="G224" i="1"/>
  <c r="G979" i="1"/>
  <c r="B979" i="1"/>
  <c r="G676" i="1"/>
  <c r="B566" i="1"/>
  <c r="G566" i="1"/>
  <c r="B297" i="1"/>
  <c r="B749" i="1"/>
  <c r="G749" i="1"/>
  <c r="G501" i="1"/>
  <c r="G405" i="1"/>
  <c r="B928" i="1"/>
  <c r="G928" i="1"/>
  <c r="B282" i="1"/>
  <c r="G282" i="1"/>
  <c r="G562" i="1"/>
  <c r="B562" i="1"/>
  <c r="G116" i="1"/>
  <c r="B135" i="1"/>
  <c r="G135" i="1"/>
  <c r="B744" i="1"/>
  <c r="G744" i="1"/>
  <c r="B661" i="1"/>
  <c r="B515" i="1"/>
  <c r="B366" i="1"/>
  <c r="G366" i="1"/>
  <c r="B849" i="1"/>
  <c r="G849" i="1"/>
  <c r="B458" i="1"/>
  <c r="G458" i="1"/>
  <c r="G997" i="1"/>
  <c r="B997" i="1"/>
  <c r="B798" i="1"/>
  <c r="G798" i="1"/>
  <c r="G642" i="1"/>
  <c r="B642" i="1"/>
  <c r="B765" i="1"/>
  <c r="G765" i="1"/>
  <c r="B146" i="1"/>
  <c r="G948" i="1"/>
  <c r="B948" i="1"/>
  <c r="G968" i="1"/>
  <c r="B968" i="1"/>
  <c r="G617" i="1"/>
  <c r="G830" i="1"/>
  <c r="B830" i="1"/>
  <c r="B426" i="1"/>
  <c r="G426" i="1"/>
  <c r="G1003" i="1"/>
  <c r="B1003" i="1"/>
  <c r="B342" i="1"/>
  <c r="G342" i="1"/>
  <c r="G768" i="1"/>
  <c r="B768" i="1"/>
  <c r="B473" i="1"/>
  <c r="G601" i="1"/>
  <c r="B737" i="1"/>
  <c r="G737" i="1"/>
  <c r="G420" i="1"/>
  <c r="B981" i="1"/>
  <c r="G981" i="1"/>
  <c r="G760" i="1"/>
  <c r="B760" i="1"/>
  <c r="B947" i="1"/>
  <c r="G947" i="1"/>
  <c r="G550" i="1"/>
  <c r="B550" i="1"/>
  <c r="G407" i="1"/>
  <c r="G815" i="1"/>
  <c r="B815" i="1"/>
  <c r="B666" i="1"/>
  <c r="G666" i="1"/>
  <c r="G149" i="1"/>
  <c r="B149" i="1"/>
  <c r="B247" i="1"/>
  <c r="G20" i="1"/>
  <c r="B629" i="1"/>
  <c r="B175" i="1"/>
  <c r="G393" i="1"/>
  <c r="G143" i="1"/>
  <c r="B143" i="1"/>
  <c r="G397" i="1"/>
  <c r="B58" i="1"/>
  <c r="G58" i="1"/>
  <c r="G538" i="1"/>
  <c r="B538" i="1"/>
  <c r="B988" i="1"/>
  <c r="G988" i="1"/>
  <c r="B165" i="1"/>
  <c r="B558" i="1"/>
  <c r="G558" i="1"/>
  <c r="B912" i="1"/>
  <c r="G912" i="1"/>
  <c r="B151" i="1"/>
  <c r="G151" i="1"/>
  <c r="B1004" i="1"/>
  <c r="G1004" i="1"/>
  <c r="B872" i="1"/>
  <c r="G872" i="1"/>
  <c r="B589" i="1"/>
  <c r="B924" i="1"/>
  <c r="G924" i="1"/>
  <c r="G34" i="1"/>
  <c r="G796" i="1"/>
  <c r="B796" i="1"/>
  <c r="G241" i="1"/>
  <c r="G1001" i="1"/>
  <c r="B1001" i="1"/>
  <c r="B28" i="1"/>
  <c r="G28" i="1"/>
  <c r="B357" i="1"/>
  <c r="B604" i="1"/>
  <c r="B158" i="1"/>
  <c r="B374" i="1"/>
  <c r="G374" i="1"/>
  <c r="B802" i="1"/>
  <c r="G802" i="1"/>
  <c r="B468" i="1"/>
  <c r="B820" i="1"/>
  <c r="G820" i="1"/>
  <c r="B74" i="1"/>
  <c r="G74" i="1"/>
  <c r="G446" i="1"/>
  <c r="B446" i="1"/>
  <c r="G378" i="1"/>
  <c r="B378" i="1"/>
  <c r="B910" i="1"/>
  <c r="G910" i="1"/>
  <c r="G899" i="1"/>
  <c r="B899" i="1"/>
  <c r="B702" i="1"/>
  <c r="G702" i="1"/>
  <c r="B867" i="1"/>
  <c r="G867" i="1"/>
  <c r="B571" i="1"/>
  <c r="B692" i="1"/>
  <c r="G44" i="1"/>
  <c r="G925" i="1"/>
  <c r="B925" i="1"/>
  <c r="B194" i="1"/>
  <c r="G194" i="1"/>
  <c r="B767" i="1"/>
  <c r="G767" i="1"/>
  <c r="B918" i="1"/>
  <c r="G918" i="1"/>
  <c r="B336" i="1"/>
  <c r="G720" i="1"/>
  <c r="B720" i="1"/>
  <c r="B1005" i="1"/>
  <c r="G1005" i="1"/>
  <c r="B754" i="1"/>
  <c r="G754" i="1"/>
  <c r="G582" i="1"/>
  <c r="B582" i="1"/>
  <c r="G870" i="1"/>
  <c r="B870" i="1"/>
  <c r="B260" i="1"/>
  <c r="B895" i="1"/>
  <c r="G895" i="1"/>
  <c r="B759" i="1"/>
  <c r="G759" i="1"/>
  <c r="B811" i="1"/>
  <c r="G811" i="1"/>
  <c r="B790" i="1"/>
  <c r="G790" i="1"/>
  <c r="B461" i="1"/>
  <c r="G498" i="1"/>
  <c r="B498" i="1"/>
  <c r="B976" i="1"/>
  <c r="G976" i="1"/>
  <c r="B963" i="1"/>
  <c r="G963" i="1"/>
  <c r="G269" i="1"/>
  <c r="G197" i="1"/>
  <c r="G360" i="1"/>
  <c r="G847" i="1"/>
  <c r="B847" i="1"/>
  <c r="G377" i="1"/>
  <c r="B242" i="1"/>
  <c r="G242" i="1"/>
  <c r="G232" i="1"/>
  <c r="B636" i="1"/>
  <c r="B561" i="1"/>
  <c r="G545" i="1"/>
  <c r="B102" i="1"/>
  <c r="G102" i="1"/>
  <c r="B504" i="1"/>
  <c r="G229" i="1"/>
  <c r="B350" i="1"/>
  <c r="G350" i="1"/>
  <c r="G710" i="1"/>
  <c r="B710" i="1"/>
  <c r="G665" i="1"/>
  <c r="G270" i="1"/>
  <c r="B270" i="1"/>
  <c r="G478" i="1"/>
  <c r="B478" i="1"/>
  <c r="B698" i="1"/>
  <c r="G698" i="1"/>
  <c r="B752" i="1"/>
  <c r="G752" i="1"/>
  <c r="G425" i="1"/>
  <c r="G459" i="1"/>
  <c r="G687" i="1"/>
  <c r="B166" i="1"/>
  <c r="G166" i="1"/>
  <c r="G513" i="1"/>
  <c r="B200" i="1"/>
  <c r="G403" i="1"/>
  <c r="G795" i="1"/>
  <c r="B795" i="1"/>
  <c r="G747" i="1"/>
  <c r="B747" i="1"/>
  <c r="B278" i="1"/>
  <c r="G278" i="1"/>
  <c r="B855" i="1"/>
  <c r="G855" i="1"/>
  <c r="G174" i="1"/>
  <c r="B174" i="1"/>
  <c r="B619" i="1"/>
  <c r="G471" i="1"/>
  <c r="B905" i="1"/>
  <c r="G905" i="1"/>
  <c r="G8" i="1"/>
  <c r="B367" i="1"/>
  <c r="G782" i="1"/>
  <c r="B782" i="1"/>
  <c r="B564" i="1"/>
  <c r="G840" i="1"/>
  <c r="B840" i="1"/>
  <c r="B236" i="1"/>
  <c r="G709" i="1"/>
  <c r="G863" i="1"/>
  <c r="B863" i="1"/>
  <c r="G860" i="1"/>
  <c r="B860" i="1"/>
  <c r="B324" i="1"/>
  <c r="B778" i="1"/>
  <c r="G778" i="1"/>
  <c r="G353" i="1"/>
  <c r="B261" i="1"/>
  <c r="G277" i="1"/>
  <c r="G725" i="1"/>
  <c r="B725" i="1"/>
  <c r="G966" i="1"/>
  <c r="B966" i="1"/>
  <c r="G711" i="1"/>
  <c r="G883" i="1"/>
  <c r="B883" i="1"/>
  <c r="G338" i="1"/>
  <c r="B338" i="1"/>
  <c r="G748" i="1"/>
  <c r="B748" i="1"/>
  <c r="B800" i="1"/>
  <c r="G800" i="1"/>
  <c r="G856" i="1"/>
  <c r="B856" i="1"/>
  <c r="B864" i="1"/>
  <c r="G864" i="1"/>
  <c r="G245" i="1"/>
  <c r="G878" i="1"/>
  <c r="B878" i="1"/>
  <c r="G490" i="1"/>
  <c r="B490" i="1"/>
  <c r="G784" i="1"/>
  <c r="B784" i="1"/>
  <c r="B980" i="1"/>
  <c r="G980" i="1"/>
  <c r="B225" i="1"/>
  <c r="B673" i="1"/>
  <c r="B861" i="1"/>
  <c r="G861" i="1"/>
  <c r="B841" i="1"/>
  <c r="G841" i="1"/>
  <c r="G60" i="1"/>
  <c r="G193" i="1"/>
  <c r="B967" i="1"/>
  <c r="G967" i="1"/>
  <c r="B483" i="1"/>
  <c r="G483" i="1"/>
  <c r="G361" i="1"/>
  <c r="B359" i="1"/>
  <c r="B173" i="1"/>
  <c r="G173" i="1"/>
  <c r="G690" i="1"/>
  <c r="B690" i="1"/>
  <c r="B734" i="1"/>
  <c r="G734" i="1"/>
  <c r="G994" i="1"/>
  <c r="B994" i="1"/>
  <c r="B816" i="1"/>
  <c r="G816" i="1"/>
  <c r="B850" i="1"/>
  <c r="G850" i="1"/>
  <c r="G769" i="1"/>
  <c r="B769" i="1"/>
  <c r="G341" i="1"/>
  <c r="B341" i="1"/>
  <c r="B879" i="1"/>
  <c r="G879" i="1"/>
  <c r="B645" i="1"/>
  <c r="G645" i="1"/>
  <c r="G398" i="1"/>
  <c r="B398" i="1"/>
  <c r="B266" i="1"/>
  <c r="G266" i="1"/>
  <c r="B358" i="1"/>
  <c r="G358" i="1"/>
  <c r="G894" i="1"/>
  <c r="B894" i="1"/>
  <c r="G783" i="1"/>
  <c r="B783" i="1"/>
  <c r="G745" i="1"/>
  <c r="B745" i="1"/>
  <c r="B91" i="1"/>
  <c r="G91" i="1"/>
  <c r="B740" i="1"/>
  <c r="G740" i="1"/>
  <c r="B953" i="1"/>
  <c r="G953" i="1"/>
  <c r="B186" i="1"/>
  <c r="G186" i="1"/>
  <c r="B79" i="1"/>
  <c r="G79" i="1"/>
  <c r="B817" i="1"/>
  <c r="G817" i="1"/>
  <c r="B182" i="1"/>
  <c r="G182" i="1"/>
  <c r="B124" i="1"/>
  <c r="B244" i="1"/>
  <c r="B401" i="1"/>
  <c r="G401" i="1"/>
  <c r="B537" i="1"/>
  <c r="G537" i="1"/>
  <c r="G137" i="1"/>
  <c r="B137" i="1"/>
  <c r="G736" i="1"/>
  <c r="B736" i="1"/>
  <c r="B936" i="1"/>
  <c r="G936" i="1"/>
  <c r="B887" i="1"/>
  <c r="G887" i="1"/>
  <c r="G421" i="1"/>
  <c r="B421" i="1"/>
  <c r="B875" i="1"/>
  <c r="G875" i="1"/>
  <c r="G554" i="1"/>
  <c r="B554" i="1"/>
  <c r="G434" i="1"/>
  <c r="B434" i="1"/>
  <c r="G422" i="1"/>
  <c r="B422" i="1"/>
  <c r="G281" i="1"/>
  <c r="B281" i="1"/>
  <c r="G836" i="1"/>
  <c r="B836" i="1"/>
  <c r="B329" i="1"/>
  <c r="G329" i="1"/>
  <c r="G866" i="1"/>
  <c r="B866" i="1"/>
  <c r="G449" i="1"/>
  <c r="B449" i="1"/>
  <c r="B256" i="1"/>
  <c r="B685" i="1"/>
  <c r="G685" i="1"/>
  <c r="G944" i="1"/>
  <c r="B944" i="1"/>
  <c r="G64" i="1"/>
  <c r="B64" i="1"/>
  <c r="G404" i="1"/>
  <c r="G859" i="1"/>
  <c r="B859" i="1"/>
  <c r="B328" i="1"/>
  <c r="G481" i="1"/>
  <c r="B481" i="1"/>
  <c r="B444" i="1"/>
  <c r="G547" i="1"/>
  <c r="B547" i="1"/>
  <c r="B123" i="1"/>
  <c r="G123" i="1"/>
  <c r="G751" i="1"/>
  <c r="B751" i="1"/>
  <c r="G371" i="1"/>
  <c r="B371" i="1"/>
  <c r="B927" i="1"/>
  <c r="G927" i="1"/>
  <c r="B977" i="1"/>
  <c r="G977" i="1"/>
  <c r="B322" i="1"/>
  <c r="G322" i="1"/>
  <c r="G433" i="1"/>
  <c r="B433" i="1"/>
  <c r="G718" i="1"/>
  <c r="B718" i="1"/>
  <c r="B512" i="1"/>
  <c r="G330" i="1"/>
  <c r="B330" i="1"/>
  <c r="B172" i="1"/>
  <c r="G455" i="1"/>
  <c r="B455" i="1"/>
  <c r="B706" i="1"/>
  <c r="G706" i="1"/>
  <c r="B917" i="1"/>
  <c r="G917" i="1"/>
  <c r="G563" i="1"/>
  <c r="B563" i="1"/>
  <c r="B308" i="1"/>
  <c r="B259" i="1"/>
  <c r="G259" i="1"/>
  <c r="G964" i="1"/>
  <c r="B964" i="1"/>
  <c r="G310" i="1"/>
  <c r="B310" i="1"/>
  <c r="G931" i="1"/>
  <c r="B931" i="1"/>
  <c r="G590" i="1"/>
  <c r="B590" i="1"/>
  <c r="B922" i="1"/>
  <c r="G922" i="1"/>
  <c r="B969" i="1"/>
  <c r="G969" i="1"/>
  <c r="G891" i="1"/>
  <c r="B891" i="1"/>
  <c r="B946" i="1"/>
  <c r="G946" i="1"/>
  <c r="G258" i="1"/>
  <c r="B258" i="1"/>
  <c r="G797" i="1"/>
  <c r="B797" i="1"/>
  <c r="G647" i="1"/>
  <c r="B647" i="1"/>
  <c r="B542" i="1"/>
  <c r="G542" i="1"/>
  <c r="G654" i="1"/>
  <c r="B654" i="1"/>
  <c r="G819" i="1"/>
  <c r="B819" i="1"/>
  <c r="G919" i="1"/>
  <c r="B919" i="1"/>
  <c r="B658" i="1"/>
  <c r="G658" i="1"/>
  <c r="B389" i="1"/>
  <c r="G389" i="1"/>
  <c r="G773" i="1"/>
  <c r="B773" i="1"/>
  <c r="B606" i="1"/>
  <c r="G606" i="1"/>
  <c r="B45" i="1"/>
  <c r="B198" i="1"/>
  <c r="G198" i="1"/>
  <c r="G466" i="1"/>
  <c r="B466" i="1"/>
  <c r="B777" i="1"/>
  <c r="G777" i="1"/>
  <c r="B587" i="1"/>
  <c r="G587" i="1"/>
  <c r="G534" i="1"/>
  <c r="B534" i="1"/>
  <c r="B622" i="1"/>
  <c r="G622" i="1"/>
  <c r="B646" i="1"/>
  <c r="G646" i="1"/>
  <c r="B222" i="1"/>
  <c r="G222" i="1"/>
  <c r="B31" i="1"/>
  <c r="G31" i="1"/>
  <c r="B138" i="1"/>
  <c r="B570" i="1"/>
  <c r="G570" i="1"/>
  <c r="B234" i="1"/>
  <c r="G234" i="1"/>
  <c r="G750" i="1"/>
  <c r="B750" i="1"/>
  <c r="G302" i="1"/>
  <c r="B302" i="1"/>
  <c r="G443" i="1"/>
  <c r="B443" i="1"/>
  <c r="G833" i="1"/>
  <c r="B833" i="1"/>
  <c r="G663" i="1"/>
  <c r="B663" i="1"/>
  <c r="B652" i="1"/>
  <c r="B915" i="1"/>
  <c r="G915" i="1"/>
  <c r="G901" i="1"/>
  <c r="B901" i="1"/>
  <c r="G436" i="1"/>
  <c r="B995" i="1"/>
  <c r="G995" i="1"/>
  <c r="G409" i="1"/>
  <c r="B409" i="1"/>
  <c r="B480" i="1"/>
  <c r="B650" i="1"/>
  <c r="G650" i="1"/>
  <c r="B986" i="1"/>
  <c r="G986" i="1"/>
  <c r="B730" i="1"/>
  <c r="G730" i="1"/>
  <c r="B506" i="1"/>
  <c r="G506" i="1"/>
  <c r="B921" i="1"/>
  <c r="G921" i="1"/>
  <c r="G689" i="1"/>
  <c r="B689" i="1"/>
  <c r="G238" i="1"/>
  <c r="B238" i="1"/>
  <c r="G634" i="1"/>
  <c r="B634" i="1"/>
  <c r="G156" i="1"/>
  <c r="G406" i="1"/>
  <c r="B406" i="1"/>
  <c r="B772" i="1"/>
  <c r="G772" i="1"/>
  <c r="G301" i="1"/>
  <c r="B301" i="1"/>
  <c r="B916" i="1"/>
  <c r="G916" i="1"/>
  <c r="G556" i="1"/>
  <c r="B732" i="1"/>
  <c r="G732" i="1"/>
  <c r="B602" i="1"/>
  <c r="G602" i="1"/>
  <c r="B527" i="1"/>
  <c r="G527" i="1"/>
  <c r="G526" i="1"/>
  <c r="B526" i="1"/>
  <c r="B786" i="1"/>
  <c r="G786" i="1"/>
  <c r="B826" i="1"/>
  <c r="G826" i="1"/>
  <c r="B942" i="1"/>
  <c r="G942" i="1"/>
  <c r="B771" i="1"/>
  <c r="G771" i="1"/>
  <c r="B139" i="1"/>
  <c r="G139" i="1"/>
  <c r="B954" i="1"/>
  <c r="G954" i="1"/>
  <c r="B230" i="1"/>
  <c r="G230" i="1"/>
  <c r="G808" i="1"/>
  <c r="B808" i="1"/>
  <c r="G460" i="1"/>
  <c r="G960" i="1"/>
  <c r="B960" i="1"/>
  <c r="B848" i="1"/>
  <c r="G848" i="1"/>
  <c r="G155" i="1"/>
  <c r="B155" i="1"/>
  <c r="B294" i="1"/>
  <c r="G294" i="1"/>
  <c r="B109" i="1"/>
  <c r="G109" i="1"/>
  <c r="B755" i="1"/>
  <c r="G755" i="1"/>
  <c r="G881" i="1"/>
  <c r="B881" i="1"/>
  <c r="G518" i="1"/>
  <c r="B518" i="1"/>
  <c r="B907" i="1"/>
  <c r="G907" i="1"/>
  <c r="B549" i="1"/>
  <c r="G549" i="1"/>
  <c r="G832" i="1"/>
  <c r="B832" i="1"/>
  <c r="B448" i="1"/>
  <c r="G448" i="1"/>
  <c r="G735" i="1"/>
  <c r="B735" i="1"/>
  <c r="B664" i="1"/>
  <c r="G664" i="1"/>
  <c r="G553" i="1"/>
  <c r="B553" i="1"/>
  <c r="G853" i="1"/>
  <c r="B853" i="1"/>
  <c r="B825" i="1"/>
  <c r="G825" i="1"/>
  <c r="B898" i="1"/>
  <c r="G898" i="1"/>
  <c r="B700" i="1"/>
  <c r="G700" i="1"/>
  <c r="G731" i="1"/>
  <c r="B731" i="1"/>
  <c r="B502" i="1"/>
  <c r="G502" i="1"/>
  <c r="B794" i="1"/>
  <c r="G794" i="1"/>
  <c r="G386" i="1"/>
  <c r="B386" i="1"/>
  <c r="B127" i="1"/>
  <c r="G127" i="1"/>
  <c r="G684" i="1"/>
  <c r="B684" i="1"/>
  <c r="G822" i="1"/>
  <c r="B822" i="1"/>
  <c r="G414" i="1"/>
  <c r="B414" i="1"/>
  <c r="B605" i="1"/>
  <c r="G605" i="1"/>
  <c r="B766" i="1"/>
  <c r="G766" i="1"/>
  <c r="G886" i="1"/>
  <c r="B886" i="1"/>
  <c r="B390" i="1"/>
  <c r="G390" i="1"/>
  <c r="B533" i="1"/>
  <c r="G533" i="1"/>
  <c r="B785" i="1"/>
  <c r="G785" i="1"/>
  <c r="B903" i="1"/>
  <c r="G903" i="1"/>
  <c r="B209" i="1"/>
  <c r="G209" i="1"/>
  <c r="B106" i="1"/>
  <c r="G106" i="1"/>
  <c r="B593" i="1"/>
  <c r="G593" i="1"/>
  <c r="B580" i="1"/>
  <c r="G580" i="1"/>
  <c r="B641" i="1"/>
  <c r="G641" i="1"/>
  <c r="G546" i="1"/>
  <c r="B546" i="1"/>
  <c r="B474" i="1"/>
  <c r="G474" i="1"/>
  <c r="G780" i="1"/>
  <c r="B780" i="1"/>
  <c r="G118" i="1"/>
  <c r="B118" i="1"/>
  <c r="B868" i="1"/>
  <c r="G868" i="1"/>
  <c r="G693" i="1"/>
  <c r="B693" i="1"/>
  <c r="G263" i="1"/>
  <c r="B263" i="1"/>
  <c r="G865" i="1"/>
  <c r="B865" i="1"/>
  <c r="B943" i="1"/>
  <c r="G943" i="1"/>
  <c r="B874" i="1"/>
  <c r="G874" i="1"/>
  <c r="B618" i="1"/>
  <c r="G618" i="1"/>
  <c r="B346" i="1"/>
  <c r="G346" i="1"/>
  <c r="G312" i="1"/>
  <c r="B312" i="1"/>
  <c r="G813" i="1"/>
  <c r="B813" i="1"/>
  <c r="B246" i="1"/>
  <c r="G246" i="1"/>
  <c r="B557" i="1"/>
  <c r="G557" i="1"/>
  <c r="G161" i="1"/>
  <c r="B161" i="1"/>
  <c r="G862" i="1"/>
  <c r="B862" i="1"/>
  <c r="G304" i="1"/>
  <c r="B304" i="1"/>
  <c r="G900" i="1"/>
  <c r="B900" i="1"/>
  <c r="G588" i="1"/>
  <c r="B588" i="1"/>
  <c r="B85" i="1"/>
  <c r="B254" i="1"/>
  <c r="G254" i="1"/>
  <c r="B638" i="1"/>
  <c r="G638" i="1"/>
  <c r="G317" i="1"/>
  <c r="B317" i="1"/>
  <c r="G788" i="1"/>
  <c r="B788" i="1"/>
  <c r="G889" i="1"/>
  <c r="B889" i="1"/>
  <c r="G810" i="1"/>
  <c r="B810" i="1"/>
  <c r="B892" i="1"/>
  <c r="G892" i="1"/>
  <c r="G86" i="1"/>
  <c r="B86" i="1"/>
  <c r="B494" i="1"/>
  <c r="G494" i="1"/>
  <c r="G450" i="1"/>
  <c r="B450" i="1"/>
  <c r="B445" i="1"/>
  <c r="G445" i="1"/>
  <c r="G906" i="1"/>
  <c r="B906" i="1"/>
  <c r="G332" i="1"/>
  <c r="B332" i="1"/>
  <c r="B599" i="1"/>
  <c r="G599" i="1"/>
  <c r="G454" i="1"/>
  <c r="B454" i="1"/>
  <c r="G271" i="1"/>
  <c r="B271" i="1"/>
  <c r="B196" i="1"/>
  <c r="B67" i="1"/>
  <c r="G67" i="1"/>
  <c r="B185" i="1"/>
  <c r="G185" i="1"/>
  <c r="G993" i="1"/>
  <c r="B993" i="1"/>
  <c r="G568" i="1"/>
  <c r="B568" i="1"/>
  <c r="G909" i="1"/>
  <c r="B909" i="1"/>
  <c r="B682" i="1"/>
  <c r="G682" i="1"/>
  <c r="B400" i="1"/>
  <c r="G400" i="1"/>
  <c r="G325" i="1"/>
  <c r="B325" i="1"/>
  <c r="G321" i="1"/>
  <c r="B321" i="1"/>
  <c r="B544" i="1"/>
  <c r="G544" i="1"/>
  <c r="G880" i="1"/>
  <c r="B880" i="1"/>
  <c r="B877" i="1"/>
  <c r="G877" i="1"/>
  <c r="G305" i="1"/>
  <c r="B305" i="1"/>
  <c r="G565" i="1"/>
  <c r="B565" i="1"/>
  <c r="B578" i="1"/>
  <c r="G578" i="1"/>
  <c r="B970" i="1"/>
  <c r="G970" i="1"/>
  <c r="B824" i="1"/>
  <c r="G824" i="1"/>
  <c r="B852" i="1"/>
  <c r="G852" i="1"/>
  <c r="G941" i="1"/>
  <c r="B941" i="1"/>
  <c r="B939" i="1"/>
  <c r="G939" i="1"/>
  <c r="B477" i="1"/>
  <c r="G477" i="1"/>
  <c r="B949" i="1"/>
  <c r="G949" i="1"/>
  <c r="B110" i="1"/>
  <c r="G110" i="1"/>
  <c r="G837" i="1"/>
  <c r="B837" i="1"/>
  <c r="G621" i="1"/>
  <c r="B621" i="1"/>
  <c r="G290" i="1"/>
  <c r="B290" i="1"/>
  <c r="G929" i="1"/>
  <c r="B929" i="1"/>
  <c r="G726" i="1"/>
  <c r="B726" i="1"/>
  <c r="B227" i="1"/>
  <c r="G227" i="1"/>
  <c r="B72" i="1"/>
  <c r="B46" i="1"/>
  <c r="G46" i="1"/>
  <c r="B858" i="1"/>
  <c r="G858" i="1"/>
  <c r="B530" i="1"/>
  <c r="G530" i="1"/>
  <c r="B675" i="1"/>
  <c r="G675" i="1"/>
  <c r="G66" i="1"/>
  <c r="B66" i="1"/>
  <c r="B613" i="1"/>
  <c r="G613" i="1"/>
  <c r="B96" i="1"/>
  <c r="G882" i="1"/>
  <c r="B882" i="1"/>
  <c r="G226" i="1"/>
  <c r="B226" i="1"/>
  <c r="G94" i="1"/>
  <c r="B94" i="1"/>
  <c r="B214" i="1"/>
  <c r="G214" i="1"/>
  <c r="B141" i="1"/>
  <c r="B365" i="1"/>
  <c r="G365" i="1"/>
  <c r="B577" i="1"/>
  <c r="G577" i="1"/>
  <c r="G653" i="1"/>
  <c r="B653" i="1"/>
  <c r="G598" i="1"/>
  <c r="B598" i="1"/>
  <c r="B717" i="1"/>
  <c r="G717" i="1"/>
  <c r="B637" i="1"/>
  <c r="G637" i="1"/>
  <c r="B273" i="1"/>
  <c r="G273" i="1"/>
  <c r="B753" i="1"/>
  <c r="G753" i="1"/>
  <c r="B713" i="1"/>
  <c r="G713" i="1"/>
  <c r="B170" i="1"/>
  <c r="G170" i="1"/>
  <c r="G705" i="1"/>
  <c r="B705" i="1"/>
  <c r="G838" i="1"/>
  <c r="B838" i="1"/>
  <c r="G430" i="1"/>
  <c r="B430" i="1"/>
  <c r="B670" i="1"/>
  <c r="G670" i="1"/>
  <c r="B201" i="1"/>
  <c r="G201" i="1"/>
  <c r="G345" i="1"/>
  <c r="B345" i="1"/>
  <c r="B688" i="1"/>
  <c r="G688" i="1"/>
  <c r="B326" i="1"/>
  <c r="G326" i="1"/>
  <c r="B293" i="1"/>
  <c r="G293" i="1"/>
  <c r="B843" i="1"/>
  <c r="G843" i="1"/>
  <c r="B989" i="1"/>
  <c r="G989" i="1"/>
  <c r="B727" i="1"/>
  <c r="G727" i="1"/>
  <c r="G714" i="1"/>
  <c r="B714" i="1"/>
  <c r="B904" i="1"/>
  <c r="G904" i="1"/>
  <c r="B206" i="1"/>
  <c r="G206" i="1"/>
  <c r="G373" i="1"/>
  <c r="B373" i="1"/>
  <c r="G70" i="1"/>
  <c r="B70" i="1"/>
  <c r="G410" i="1"/>
  <c r="B410" i="1"/>
  <c r="B818" i="1"/>
  <c r="G818" i="1"/>
  <c r="G497" i="1"/>
  <c r="B497" i="1"/>
  <c r="B781" i="1"/>
  <c r="G781" i="1"/>
  <c r="B950" i="1"/>
  <c r="G950" i="1"/>
  <c r="B774" i="1"/>
  <c r="G774" i="1"/>
  <c r="G122" i="1"/>
  <c r="B83" i="1"/>
  <c r="G83" i="1"/>
  <c r="G485" i="1"/>
  <c r="B485" i="1"/>
  <c r="G914" i="1"/>
  <c r="B914" i="1"/>
  <c r="G153" i="1"/>
  <c r="B804" i="1"/>
  <c r="G804" i="1"/>
  <c r="G78" i="1"/>
  <c r="B78" i="1"/>
  <c r="G739" i="1"/>
  <c r="B739" i="1"/>
  <c r="G983" i="1"/>
  <c r="B983" i="1"/>
  <c r="G945" i="1"/>
  <c r="B945" i="1"/>
  <c r="B121" i="1"/>
  <c r="B792" i="1"/>
  <c r="G792" i="1"/>
  <c r="G974" i="1"/>
  <c r="B974" i="1"/>
  <c r="G285" i="1"/>
  <c r="B285" i="1"/>
  <c r="G453" i="1"/>
  <c r="B453" i="1"/>
  <c r="B911" i="1"/>
  <c r="G911" i="1"/>
  <c r="G286" i="1"/>
  <c r="B286" i="1"/>
  <c r="B354" i="1"/>
  <c r="G354" i="1"/>
  <c r="G318" i="1"/>
  <c r="B318" i="1"/>
  <c r="G131" i="1"/>
  <c r="B131" i="1"/>
  <c r="B940" i="1"/>
  <c r="G940" i="1"/>
  <c r="B956" i="1"/>
  <c r="G956" i="1"/>
  <c r="G349" i="1"/>
  <c r="B349" i="1"/>
  <c r="B626" i="1"/>
  <c r="G626" i="1"/>
  <c r="B721" i="1"/>
  <c r="G721" i="1"/>
  <c r="B585" i="1"/>
  <c r="G585" i="1"/>
  <c r="B893" i="1"/>
  <c r="G893" i="1"/>
  <c r="G112" i="1"/>
  <c r="B112" i="1"/>
  <c r="B812" i="1"/>
  <c r="G812" i="1"/>
  <c r="G296" i="1"/>
  <c r="B296" i="1"/>
  <c r="G237" i="1"/>
  <c r="B237" i="1"/>
  <c r="B508" i="1"/>
  <c r="G508" i="1"/>
  <c r="G742" i="1"/>
  <c r="B742" i="1"/>
  <c r="G417" i="1"/>
  <c r="B417" i="1"/>
  <c r="B179" i="1"/>
  <c r="G179" i="1"/>
  <c r="B24" i="1"/>
  <c r="G418" i="1"/>
  <c r="B418" i="1"/>
  <c r="B309" i="1"/>
  <c r="G309" i="1"/>
  <c r="G381" i="1"/>
  <c r="B381" i="1"/>
  <c r="B298" i="1"/>
  <c r="G298" i="1"/>
  <c r="B932" i="1"/>
  <c r="G932" i="1"/>
  <c r="G926" i="1"/>
  <c r="B926" i="1"/>
  <c r="B996" i="1"/>
  <c r="G996" i="1"/>
  <c r="G493" i="1"/>
  <c r="B493" i="1"/>
  <c r="G807" i="1"/>
  <c r="B807" i="1"/>
  <c r="B697" i="1"/>
  <c r="G697" i="1"/>
  <c r="G965" i="1"/>
  <c r="B965" i="1"/>
  <c r="B991" i="1"/>
  <c r="G991" i="1"/>
  <c r="G272" i="1"/>
  <c r="B272" i="1"/>
  <c r="B82" i="1"/>
  <c r="G82" i="1"/>
  <c r="B592" i="1"/>
  <c r="G592" i="1"/>
  <c r="G787" i="1"/>
  <c r="B787" i="1"/>
  <c r="G933" i="1"/>
  <c r="B933" i="1"/>
  <c r="G402" i="1"/>
  <c r="B402" i="1"/>
  <c r="G249" i="1"/>
  <c r="B249" i="1"/>
  <c r="B469" i="1"/>
  <c r="G469" i="1"/>
  <c r="G876" i="1"/>
  <c r="B876" i="1"/>
  <c r="G630" i="1"/>
  <c r="B630" i="1"/>
  <c r="B395" i="1"/>
  <c r="G395" i="1"/>
  <c r="G846" i="1"/>
  <c r="B846" i="1"/>
  <c r="B923" i="1"/>
  <c r="G923" i="1"/>
  <c r="G442" i="1"/>
  <c r="B442" i="1"/>
  <c r="G457" i="1"/>
  <c r="B457" i="1"/>
  <c r="B43" i="1"/>
  <c r="G43" i="1"/>
  <c r="G164" i="1"/>
  <c r="B48" i="1"/>
  <c r="B152" i="1"/>
  <c r="B429" i="1"/>
  <c r="G429" i="1"/>
  <c r="G413" i="1"/>
  <c r="B413" i="1"/>
  <c r="B806" i="1"/>
  <c r="G806" i="1"/>
  <c r="B701" i="1"/>
  <c r="G701" i="1"/>
  <c r="B253" i="1"/>
  <c r="G253" i="1"/>
  <c r="B913" i="1"/>
  <c r="G913" i="1"/>
  <c r="B134" i="1"/>
  <c r="B681" i="1"/>
  <c r="G681" i="1"/>
  <c r="G694" i="1"/>
  <c r="B694" i="1"/>
  <c r="B624" i="1"/>
  <c r="G624" i="1"/>
  <c r="B975" i="1"/>
  <c r="G975" i="1"/>
  <c r="G723" i="1"/>
  <c r="B723" i="1"/>
  <c r="B789" i="1"/>
  <c r="G789" i="1"/>
  <c r="G68" i="1"/>
  <c r="B162" i="1"/>
  <c r="G162" i="1"/>
  <c r="B801" i="1"/>
  <c r="G801" i="1"/>
  <c r="B896" i="1"/>
  <c r="G896" i="1"/>
  <c r="B657" i="1"/>
  <c r="G657" i="1"/>
  <c r="B117" i="1"/>
  <c r="G117" i="1"/>
  <c r="G897" i="1"/>
  <c r="B897" i="1"/>
  <c r="B470" i="1"/>
  <c r="G470" i="1"/>
  <c r="B842" i="1"/>
  <c r="G842" i="1"/>
  <c r="G362" i="1"/>
  <c r="B362" i="1"/>
  <c r="G764" i="1"/>
  <c r="B764" i="1"/>
  <c r="B828" i="1"/>
  <c r="G828" i="1"/>
  <c r="B388" i="1"/>
  <c r="G388" i="1"/>
  <c r="B890" i="1"/>
  <c r="G890" i="1"/>
  <c r="B125" i="1"/>
  <c r="G125" i="1"/>
  <c r="B756" i="1"/>
  <c r="G756" i="1"/>
  <c r="B385" i="1"/>
  <c r="G385" i="1"/>
  <c r="B951" i="1"/>
  <c r="G951" i="1"/>
  <c r="G938" i="1"/>
  <c r="B938" i="1"/>
  <c r="G831" i="1"/>
  <c r="B831" i="1"/>
  <c r="B306" i="1"/>
  <c r="G306" i="1"/>
  <c r="B352" i="1"/>
  <c r="G352" i="1"/>
  <c r="B779" i="1"/>
  <c r="G779" i="1"/>
  <c r="B728" i="1"/>
  <c r="G728" i="1"/>
  <c r="B438" i="1"/>
  <c r="G438" i="1"/>
  <c r="G574" i="1"/>
  <c r="B574" i="1"/>
  <c r="G525" i="1"/>
  <c r="B525" i="1"/>
  <c r="G98" i="1"/>
  <c r="B98" i="1"/>
  <c r="B990" i="1"/>
  <c r="G990" i="1"/>
  <c r="B935" i="1"/>
  <c r="G935" i="1"/>
  <c r="G677" i="1"/>
  <c r="B677" i="1"/>
  <c r="B62" i="1"/>
  <c r="G62" i="1"/>
  <c r="G370" i="1"/>
  <c r="B370" i="1"/>
  <c r="G662" i="1"/>
  <c r="B662" i="1"/>
  <c r="B959" i="1"/>
  <c r="G959" i="1"/>
  <c r="B104" i="1"/>
  <c r="G104" i="1"/>
  <c r="B722" i="1"/>
  <c r="G722" i="1"/>
  <c r="G573" i="1"/>
  <c r="B573" i="1"/>
  <c r="G169" i="1"/>
  <c r="B169" i="1"/>
  <c r="G758" i="1"/>
  <c r="B758" i="1"/>
  <c r="B973" i="1"/>
  <c r="G973" i="1"/>
  <c r="G327" i="1"/>
  <c r="B327" i="1"/>
  <c r="G314" i="1"/>
  <c r="B314" i="1"/>
  <c r="B703" i="1"/>
  <c r="G703" i="1"/>
  <c r="G985" i="1"/>
  <c r="B985" i="1"/>
  <c r="G382" i="1"/>
  <c r="B382" i="1"/>
  <c r="B586" i="1"/>
  <c r="G586" i="1"/>
  <c r="B738" i="1"/>
  <c r="G738" i="1"/>
  <c r="B809" i="1"/>
  <c r="G809" i="1"/>
  <c r="G178" i="1"/>
  <c r="B178" i="1"/>
  <c r="B674" i="1"/>
  <c r="G674" i="1"/>
  <c r="G729" i="1"/>
  <c r="B729" i="1"/>
  <c r="B529" i="1"/>
  <c r="G529" i="1"/>
  <c r="B611" i="1"/>
  <c r="G611" i="1"/>
  <c r="B854" i="1"/>
  <c r="G854" i="1"/>
  <c r="Y120" i="1"/>
  <c r="D13" i="51"/>
  <c r="D14" i="61"/>
  <c r="D14" i="60"/>
  <c r="AA3" i="1"/>
  <c r="H64" i="80"/>
  <c r="R64" i="80"/>
  <c r="C15" i="80"/>
  <c r="C64" i="80"/>
  <c r="X64" i="80"/>
  <c r="M64" i="80"/>
  <c r="W64" i="80"/>
  <c r="C46" i="80"/>
  <c r="C2" i="80"/>
  <c r="C10" i="80"/>
  <c r="R15" i="80"/>
  <c r="R46" i="80"/>
  <c r="H15" i="80"/>
  <c r="H46" i="80"/>
  <c r="W15" i="80"/>
  <c r="W46" i="80"/>
  <c r="M15" i="80"/>
  <c r="M46" i="80"/>
  <c r="X15" i="80"/>
  <c r="X46" i="80"/>
  <c r="AU9" i="1"/>
  <c r="AP9" i="1"/>
  <c r="BH9" i="1"/>
  <c r="AL120" i="1"/>
  <c r="AY120" i="1"/>
  <c r="AY33" i="1"/>
  <c r="Y33" i="1"/>
  <c r="AA33" i="1" s="1"/>
  <c r="AL33" i="1"/>
  <c r="AR33" i="1" s="1"/>
  <c r="Y31" i="1"/>
  <c r="AE31" i="1" s="1"/>
  <c r="AL31" i="1"/>
  <c r="AY31" i="1"/>
  <c r="BA31" i="1" s="1"/>
  <c r="BH31" i="1"/>
  <c r="AY35" i="1"/>
  <c r="BA35" i="1" s="1"/>
  <c r="Y35" i="1"/>
  <c r="AA35" i="1" s="1"/>
  <c r="AV730" i="1" l="1"/>
  <c r="BI858" i="1"/>
  <c r="BV47" i="1"/>
  <c r="BI803" i="1"/>
  <c r="BV83" i="1"/>
  <c r="BV57" i="1"/>
  <c r="BI862" i="1"/>
  <c r="BI504" i="1"/>
  <c r="BV848" i="1"/>
  <c r="BV535" i="1"/>
  <c r="BV566" i="1"/>
  <c r="BV347" i="1"/>
  <c r="BV250" i="1"/>
  <c r="BV564" i="1"/>
  <c r="BI837" i="1"/>
  <c r="BV161" i="1"/>
  <c r="BI950" i="1"/>
  <c r="BV10" i="1"/>
  <c r="BV113" i="1"/>
  <c r="AV459" i="1"/>
  <c r="BI927" i="1"/>
  <c r="BV786" i="1"/>
  <c r="BV512" i="1"/>
  <c r="BV899" i="1"/>
  <c r="BV714" i="1"/>
  <c r="BV746" i="1"/>
  <c r="BV384" i="1"/>
  <c r="BV924" i="1"/>
  <c r="BV811" i="1"/>
  <c r="BI881" i="1"/>
  <c r="BI934" i="1"/>
  <c r="BV876" i="1"/>
  <c r="BV230" i="1"/>
  <c r="BV903" i="1"/>
  <c r="BV805" i="1"/>
  <c r="BI613" i="1"/>
  <c r="BV585" i="1"/>
  <c r="BI918" i="1"/>
  <c r="BV394" i="1"/>
  <c r="BI850" i="1"/>
  <c r="BV776" i="1"/>
  <c r="AV880" i="1"/>
  <c r="BI608" i="1"/>
  <c r="BV955" i="1"/>
  <c r="BV498" i="1"/>
  <c r="BV846" i="1"/>
  <c r="BI786" i="1"/>
  <c r="BV923" i="1"/>
  <c r="BV178" i="1"/>
  <c r="BV788" i="1"/>
  <c r="BI928" i="1"/>
  <c r="BV37" i="1"/>
  <c r="BV743" i="1"/>
  <c r="BV745" i="1"/>
  <c r="BI296" i="1"/>
  <c r="BV313" i="1"/>
  <c r="BI942" i="1"/>
  <c r="BV240" i="1"/>
  <c r="BV579" i="1"/>
  <c r="AI842" i="1"/>
  <c r="BV643" i="1"/>
  <c r="BV528" i="1"/>
  <c r="BV610" i="1"/>
  <c r="BV656" i="1"/>
  <c r="AV952" i="1"/>
  <c r="BI940" i="1"/>
  <c r="BV865" i="1"/>
  <c r="BV370" i="1"/>
  <c r="BI968" i="1"/>
  <c r="AV554" i="1"/>
  <c r="BI960" i="1"/>
  <c r="BV301" i="1"/>
  <c r="AI763" i="1"/>
  <c r="BV175" i="1"/>
  <c r="BV371" i="1"/>
  <c r="AI1002" i="1"/>
  <c r="BV214" i="1"/>
  <c r="BV64" i="1"/>
  <c r="BV613" i="1"/>
  <c r="BV621" i="1"/>
  <c r="BI634" i="1"/>
  <c r="BV60" i="1"/>
  <c r="BV946" i="1"/>
  <c r="AV997" i="1"/>
  <c r="BI888" i="1"/>
  <c r="BV59" i="1"/>
  <c r="AV919" i="1"/>
  <c r="BV218" i="1"/>
  <c r="BV56" i="1"/>
  <c r="BV413" i="1"/>
  <c r="BV191" i="1"/>
  <c r="BI842" i="1"/>
  <c r="BV677" i="1"/>
  <c r="BV475" i="1"/>
  <c r="AV276" i="1"/>
  <c r="AV820" i="1"/>
  <c r="BI546" i="1"/>
  <c r="BV19" i="1"/>
  <c r="AV948" i="1"/>
  <c r="BV691" i="1"/>
  <c r="BV538" i="1"/>
  <c r="BV147" i="1"/>
  <c r="BV343" i="1"/>
  <c r="BV894" i="1"/>
  <c r="BV368" i="1"/>
  <c r="BV884" i="1"/>
  <c r="BV256" i="1"/>
  <c r="BV427" i="1"/>
  <c r="BV835" i="1"/>
  <c r="BV298" i="1"/>
  <c r="AV987" i="1"/>
  <c r="BV869" i="1"/>
  <c r="BV525" i="1"/>
  <c r="BI833" i="1"/>
  <c r="BV942" i="1"/>
  <c r="AV827" i="1"/>
  <c r="AV916" i="1"/>
  <c r="BV170" i="1"/>
  <c r="BI994" i="1"/>
  <c r="AV963" i="1"/>
  <c r="BV241" i="1"/>
  <c r="BV996" i="1"/>
  <c r="BV926" i="1"/>
  <c r="BV546" i="1"/>
  <c r="AV346" i="1"/>
  <c r="BV121" i="1"/>
  <c r="BV519" i="1"/>
  <c r="BV823" i="1"/>
  <c r="BV552" i="1"/>
  <c r="BI173" i="1"/>
  <c r="BV941" i="1"/>
  <c r="BI652" i="1"/>
  <c r="BV660" i="1"/>
  <c r="BV165" i="1"/>
  <c r="BV446" i="1"/>
  <c r="BV405" i="1"/>
  <c r="BI959" i="1"/>
  <c r="BI893" i="1"/>
  <c r="BV96" i="1"/>
  <c r="BV840" i="1"/>
  <c r="BI880" i="1"/>
  <c r="BI993" i="1"/>
  <c r="BV287" i="1"/>
  <c r="BV847" i="1"/>
  <c r="BI900" i="1"/>
  <c r="BV594" i="1"/>
  <c r="BV292" i="1"/>
  <c r="BI855" i="1"/>
  <c r="BI878" i="1"/>
  <c r="BV76" i="1"/>
  <c r="AV646" i="1"/>
  <c r="BV703" i="1"/>
  <c r="AI927" i="1"/>
  <c r="BV808" i="1"/>
  <c r="AI384" i="1"/>
  <c r="BV611" i="1"/>
  <c r="BV877" i="1"/>
  <c r="BI284" i="1"/>
  <c r="BV400" i="1"/>
  <c r="BV8" i="1"/>
  <c r="AV896" i="1"/>
  <c r="AI373" i="1"/>
  <c r="BV31" i="1"/>
  <c r="AV814" i="1"/>
  <c r="BI877" i="1"/>
  <c r="BI260" i="1"/>
  <c r="BV272" i="1"/>
  <c r="BI825" i="1"/>
  <c r="AV320" i="1"/>
  <c r="BI898" i="1"/>
  <c r="AV949" i="1"/>
  <c r="BV824" i="1"/>
  <c r="BI712" i="1"/>
  <c r="BI955" i="1"/>
  <c r="BV470" i="1"/>
  <c r="BV787" i="1"/>
  <c r="BV145" i="1"/>
  <c r="BV529" i="1"/>
  <c r="BV685" i="1"/>
  <c r="AV392" i="1"/>
  <c r="BV225" i="1"/>
  <c r="BV904" i="1"/>
  <c r="BI974" i="1"/>
  <c r="BI399" i="1"/>
  <c r="AV947" i="1"/>
  <c r="BV973" i="1"/>
  <c r="BV859" i="1"/>
  <c r="BI980" i="1"/>
  <c r="BI866" i="1"/>
  <c r="BV155" i="1"/>
  <c r="BV521" i="1"/>
  <c r="BI667" i="1"/>
  <c r="BV654" i="1"/>
  <c r="BV420" i="1"/>
  <c r="BV901" i="1"/>
  <c r="BV258" i="1"/>
  <c r="BV404" i="1"/>
  <c r="AV202" i="1"/>
  <c r="BV304" i="1"/>
  <c r="BV862" i="1"/>
  <c r="BV251" i="1"/>
  <c r="AV988" i="1"/>
  <c r="BV378" i="1"/>
  <c r="BI834" i="1"/>
  <c r="BV661" i="1"/>
  <c r="BI972" i="1"/>
  <c r="BV323" i="1"/>
  <c r="BV945" i="1"/>
  <c r="BV49" i="1"/>
  <c r="BV511" i="1"/>
  <c r="AI922" i="1"/>
  <c r="AI984" i="1"/>
  <c r="BV936" i="1"/>
  <c r="BV933" i="1"/>
  <c r="AV911" i="1"/>
  <c r="BV443" i="1"/>
  <c r="BV799" i="1"/>
  <c r="BV867" i="1"/>
  <c r="BV374" i="1"/>
  <c r="BV858" i="1"/>
  <c r="AV463" i="1"/>
  <c r="BV732" i="1"/>
  <c r="AI611" i="1"/>
  <c r="BV569" i="1"/>
  <c r="AV808" i="1"/>
  <c r="BV807" i="1"/>
  <c r="BV898" i="1"/>
  <c r="BI915" i="1"/>
  <c r="AV297" i="1"/>
  <c r="BV606" i="1"/>
  <c r="AV993" i="1"/>
  <c r="BV727" i="1"/>
  <c r="AI868" i="1"/>
  <c r="BV866" i="1"/>
  <c r="AV833" i="1"/>
  <c r="BV567" i="1"/>
  <c r="BV983" i="1"/>
  <c r="BV217" i="1"/>
  <c r="BI1004" i="1"/>
  <c r="BI909" i="1"/>
  <c r="BV881" i="1"/>
  <c r="BV501" i="1"/>
  <c r="BV534" i="1"/>
  <c r="BV766" i="1"/>
  <c r="BV851" i="1"/>
  <c r="BV469" i="1"/>
  <c r="AV924" i="1"/>
  <c r="BV34" i="1"/>
  <c r="BV387" i="1"/>
  <c r="C65" i="51"/>
  <c r="BV602" i="1"/>
  <c r="BV651" i="1"/>
  <c r="BV517" i="1"/>
  <c r="BV125" i="1"/>
  <c r="BV853" i="1"/>
  <c r="AI604" i="1"/>
  <c r="BV310" i="1"/>
  <c r="BI879" i="1"/>
  <c r="AV365" i="1"/>
  <c r="AI390" i="1"/>
  <c r="BV152" i="1"/>
  <c r="BV1002" i="1"/>
  <c r="AV505" i="1"/>
  <c r="BV139" i="1"/>
  <c r="BV53" i="1"/>
  <c r="AI814" i="1"/>
  <c r="AI869" i="1"/>
  <c r="AI970" i="1"/>
  <c r="AI878" i="1"/>
  <c r="AV937" i="1"/>
  <c r="BV735" i="1"/>
  <c r="BV724" i="1"/>
  <c r="BI839" i="1"/>
  <c r="AV748" i="1"/>
  <c r="BV960" i="1"/>
  <c r="AI849" i="1"/>
  <c r="AV299" i="1"/>
  <c r="BV709" i="1"/>
  <c r="BV389" i="1"/>
  <c r="AI975" i="1"/>
  <c r="AV908" i="1"/>
  <c r="AV852" i="1"/>
  <c r="BV767" i="1"/>
  <c r="BV198" i="1"/>
  <c r="AV863" i="1"/>
  <c r="AV502" i="1"/>
  <c r="BX963" i="1"/>
  <c r="BX873" i="1"/>
  <c r="BX941" i="1"/>
  <c r="BX956" i="1"/>
  <c r="BX972" i="1"/>
  <c r="BX876" i="1"/>
  <c r="BX955" i="1"/>
  <c r="C2" i="76"/>
  <c r="B3" i="76" a="1"/>
  <c r="B3" i="76" s="1"/>
  <c r="BI854" i="1"/>
  <c r="BV874" i="1"/>
  <c r="BV72" i="1"/>
  <c r="BI783" i="1"/>
  <c r="BV658" i="1"/>
  <c r="AV858" i="1"/>
  <c r="AI952" i="1"/>
  <c r="AV957" i="1"/>
  <c r="C22" i="15"/>
  <c r="D13" i="80"/>
  <c r="C39" i="76"/>
  <c r="B40" i="76" a="1"/>
  <c r="B40" i="76" s="1"/>
  <c r="C40" i="76" s="1"/>
  <c r="B41" i="76" a="1"/>
  <c r="B41" i="76" s="1"/>
  <c r="C41" i="76" s="1"/>
  <c r="BV90" i="1"/>
  <c r="AV823" i="1"/>
  <c r="BV455" i="1"/>
  <c r="BV12" i="1"/>
  <c r="AI1000" i="1"/>
  <c r="AV953" i="1"/>
  <c r="BV754" i="1"/>
  <c r="BI737" i="1"/>
  <c r="AV370" i="1"/>
  <c r="BV831" i="1"/>
  <c r="BV918" i="1"/>
  <c r="BV499" i="1"/>
  <c r="AV800" i="1"/>
  <c r="AI890" i="1"/>
  <c r="BI943" i="1"/>
  <c r="BV245" i="1"/>
  <c r="AI497" i="1"/>
  <c r="BV688" i="1"/>
  <c r="AI403" i="1"/>
  <c r="BV659" i="1"/>
  <c r="D1" i="61"/>
  <c r="D1" i="60"/>
  <c r="D1" i="80"/>
  <c r="D1" i="51"/>
  <c r="C4" i="75" a="1"/>
  <c r="C4" i="75" s="1"/>
  <c r="C5" i="75" a="1"/>
  <c r="C5" i="75" s="1"/>
  <c r="BV307" i="1"/>
  <c r="BV233" i="1"/>
  <c r="BV362" i="1"/>
  <c r="AI964" i="1"/>
  <c r="BV954" i="1"/>
  <c r="AI795" i="1"/>
  <c r="BI872" i="1"/>
  <c r="BV648" i="1"/>
  <c r="AI243" i="1"/>
  <c r="AI942" i="1"/>
  <c r="BV839" i="1"/>
  <c r="AV893" i="1"/>
  <c r="AV885" i="1"/>
  <c r="BV461" i="1"/>
  <c r="BV148" i="1"/>
  <c r="AV929" i="1"/>
  <c r="AI938" i="1"/>
  <c r="AV507" i="1"/>
  <c r="BV428" i="1"/>
  <c r="AV913" i="1"/>
  <c r="BV149" i="1"/>
  <c r="AV451" i="1"/>
  <c r="BV33" i="1"/>
  <c r="BV928" i="1"/>
  <c r="AI897" i="1"/>
  <c r="AV844" i="1"/>
  <c r="BV706" i="1"/>
  <c r="BV357" i="1"/>
  <c r="BV269" i="1"/>
  <c r="AI892" i="1"/>
  <c r="BV421" i="1"/>
  <c r="BV209" i="1"/>
  <c r="BV419" i="1"/>
  <c r="AV815" i="1"/>
  <c r="BV985" i="1"/>
  <c r="BV599" i="1"/>
  <c r="BV249" i="1"/>
  <c r="BV270" i="1"/>
  <c r="BV582" i="1"/>
  <c r="AI751" i="1"/>
  <c r="AI986" i="1"/>
  <c r="AV464" i="1"/>
  <c r="BI873" i="1"/>
  <c r="AI637" i="1"/>
  <c r="BV29" i="1"/>
  <c r="BI924" i="1"/>
  <c r="BV736" i="1"/>
  <c r="BV337" i="1"/>
  <c r="AI305" i="1"/>
  <c r="BI944" i="1"/>
  <c r="AV862" i="1"/>
  <c r="AI394" i="1"/>
  <c r="AI758" i="1"/>
  <c r="BV931" i="1"/>
  <c r="BV166" i="1"/>
  <c r="BV693" i="1"/>
  <c r="AI987" i="1"/>
  <c r="AV487" i="1"/>
  <c r="BV721" i="1"/>
  <c r="AV900" i="1"/>
  <c r="BV674" i="1"/>
  <c r="AI332" i="1"/>
  <c r="AI996" i="1"/>
  <c r="AI845" i="1"/>
  <c r="AI955" i="1"/>
  <c r="AI830" i="1"/>
  <c r="AV452" i="1"/>
  <c r="BI981" i="1"/>
  <c r="BV458" i="1"/>
  <c r="AI907" i="1"/>
  <c r="AV255" i="1"/>
  <c r="BV77" i="1"/>
  <c r="AV871" i="1"/>
  <c r="AV918" i="1"/>
  <c r="AV295" i="1"/>
  <c r="BV981" i="1"/>
  <c r="BV784" i="1"/>
  <c r="AI1004" i="1"/>
  <c r="BV303" i="1"/>
  <c r="AV612" i="1"/>
  <c r="AI176" i="1"/>
  <c r="AI745" i="1"/>
  <c r="AI820" i="1"/>
  <c r="Q455" i="1"/>
  <c r="Q887" i="1"/>
  <c r="Q631" i="1"/>
  <c r="Q375" i="1"/>
  <c r="Q967" i="1"/>
  <c r="Q999" i="1"/>
  <c r="Q743" i="1"/>
  <c r="Q487" i="1"/>
  <c r="Q231" i="1"/>
  <c r="Q519" i="1"/>
  <c r="Q855" i="1"/>
  <c r="Q599" i="1"/>
  <c r="Q343" i="1"/>
  <c r="R10" i="1"/>
  <c r="R26" i="1"/>
  <c r="R42" i="1"/>
  <c r="R58" i="1"/>
  <c r="R74" i="1"/>
  <c r="R90" i="1"/>
  <c r="R106" i="1"/>
  <c r="R122" i="1"/>
  <c r="R138" i="1"/>
  <c r="B65" i="80" a="1"/>
  <c r="B65" i="80" s="1"/>
  <c r="Q647" i="1"/>
  <c r="Q951" i="1"/>
  <c r="Q695" i="1"/>
  <c r="Q439" i="1"/>
  <c r="Q183" i="1"/>
  <c r="Q391" i="1"/>
  <c r="Q807" i="1"/>
  <c r="Q551" i="1"/>
  <c r="Q295" i="1"/>
  <c r="Q711" i="1"/>
  <c r="Q919" i="1"/>
  <c r="Q663" i="1"/>
  <c r="Q407" i="1"/>
  <c r="T192" i="1"/>
  <c r="T176" i="1"/>
  <c r="T160" i="1"/>
  <c r="T144" i="1"/>
  <c r="T128" i="1"/>
  <c r="T112" i="1"/>
  <c r="T96" i="1"/>
  <c r="T80" i="1"/>
  <c r="T64" i="1"/>
  <c r="T48" i="1"/>
  <c r="T32" i="1"/>
  <c r="T16" i="1"/>
  <c r="T403" i="1"/>
  <c r="T387" i="1"/>
  <c r="T371" i="1"/>
  <c r="T355" i="1"/>
  <c r="T339" i="1"/>
  <c r="T323" i="1"/>
  <c r="T307" i="1"/>
  <c r="T291" i="1"/>
  <c r="T275" i="1"/>
  <c r="T259" i="1"/>
  <c r="T243" i="1"/>
  <c r="T227" i="1"/>
  <c r="T211" i="1"/>
  <c r="T195" i="1"/>
  <c r="T179" i="1"/>
  <c r="T163" i="1"/>
  <c r="T147" i="1"/>
  <c r="T131" i="1"/>
  <c r="T115" i="1"/>
  <c r="T99" i="1"/>
  <c r="T83" i="1"/>
  <c r="T67" i="1"/>
  <c r="T51" i="1"/>
  <c r="T35" i="1"/>
  <c r="T19" i="1"/>
  <c r="K958" i="1"/>
  <c r="K991" i="1"/>
  <c r="K946" i="1"/>
  <c r="K988" i="1"/>
  <c r="K1004" i="1"/>
  <c r="T16" i="66"/>
  <c r="B66" i="51" a="1"/>
  <c r="B66" i="51" s="1"/>
  <c r="B66" i="80" a="1"/>
  <c r="B66" i="80" s="1"/>
  <c r="C66" i="80" s="1"/>
  <c r="T196" i="1"/>
  <c r="T180" i="1"/>
  <c r="T164" i="1"/>
  <c r="T148" i="1"/>
  <c r="T132" i="1"/>
  <c r="T116" i="1"/>
  <c r="T100" i="1"/>
  <c r="T84" i="1"/>
  <c r="T68" i="1"/>
  <c r="T52" i="1"/>
  <c r="T36" i="1"/>
  <c r="T20" i="1"/>
  <c r="T407" i="1"/>
  <c r="T391" i="1"/>
  <c r="T375" i="1"/>
  <c r="T359" i="1"/>
  <c r="T343" i="1"/>
  <c r="T327" i="1"/>
  <c r="T311" i="1"/>
  <c r="T295" i="1"/>
  <c r="T279" i="1"/>
  <c r="T263" i="1"/>
  <c r="T247" i="1"/>
  <c r="T231" i="1"/>
  <c r="T215" i="1"/>
  <c r="T199" i="1"/>
  <c r="T183" i="1"/>
  <c r="T167" i="1"/>
  <c r="T151" i="1"/>
  <c r="T135" i="1"/>
  <c r="T119" i="1"/>
  <c r="T103" i="1"/>
  <c r="T87" i="1"/>
  <c r="T71" i="1"/>
  <c r="T55" i="1"/>
  <c r="T39" i="1"/>
  <c r="T23" i="1"/>
  <c r="T7" i="1"/>
  <c r="K987" i="1"/>
  <c r="K1003" i="1"/>
  <c r="K984" i="1"/>
  <c r="T35" i="66"/>
  <c r="BV7" i="1"/>
  <c r="BV1003" i="1"/>
  <c r="BV237" i="1"/>
  <c r="BI891" i="1"/>
  <c r="BV586" i="1"/>
  <c r="BV130" i="1"/>
  <c r="BI887" i="1"/>
  <c r="AV943" i="1"/>
  <c r="BV793" i="1"/>
  <c r="BV603" i="1"/>
  <c r="BV86" i="1"/>
  <c r="BV467" i="1"/>
  <c r="BV888" i="1"/>
  <c r="BV454" i="1"/>
  <c r="BI500" i="1"/>
  <c r="BV92" i="1"/>
  <c r="BV713" i="1"/>
  <c r="BV671" i="1"/>
  <c r="BV906" i="1"/>
  <c r="BV9" i="1"/>
  <c r="AI935" i="1"/>
  <c r="AV934" i="1"/>
  <c r="BV816" i="1"/>
  <c r="BV213" i="1"/>
  <c r="BV515" i="1"/>
  <c r="AV651" i="1"/>
  <c r="BI969" i="1"/>
  <c r="BY969" i="1" s="1"/>
  <c r="BI908" i="1"/>
  <c r="BV510" i="1"/>
  <c r="BV252" i="1"/>
  <c r="BI306" i="1"/>
  <c r="BV617" i="1"/>
  <c r="BV678" i="1"/>
  <c r="BV220" i="1"/>
  <c r="BV695" i="1"/>
  <c r="AV903" i="1"/>
  <c r="BY964" i="1"/>
  <c r="BI995" i="1"/>
  <c r="BY942" i="1"/>
  <c r="BV11" i="1"/>
  <c r="BY955" i="1"/>
  <c r="BI240" i="1"/>
  <c r="BV208" i="1"/>
  <c r="BV937" i="1"/>
  <c r="BY937" i="1" s="1"/>
  <c r="BV817" i="1"/>
  <c r="AV941" i="1"/>
  <c r="BV425" i="1"/>
  <c r="BV718" i="1"/>
  <c r="BV27" i="1"/>
  <c r="BV571" i="1"/>
  <c r="BV756" i="1"/>
  <c r="BY994" i="1"/>
  <c r="BI104" i="1"/>
  <c r="AV855" i="1"/>
  <c r="BI820" i="1"/>
  <c r="AV711" i="1"/>
  <c r="AV902" i="1"/>
  <c r="BV85" i="1"/>
  <c r="BV211" i="1"/>
  <c r="BV471" i="1"/>
  <c r="AV540" i="1"/>
  <c r="AV308" i="1"/>
  <c r="AV923" i="1"/>
  <c r="BI1001" i="1"/>
  <c r="AV793" i="1"/>
  <c r="AV377" i="1"/>
  <c r="BV700" i="1"/>
  <c r="BV834" i="1"/>
  <c r="BY931" i="1"/>
  <c r="BY987" i="1"/>
  <c r="BI529" i="1"/>
  <c r="BV1004" i="1"/>
  <c r="BY1004" i="1" s="1"/>
  <c r="AI883" i="1"/>
  <c r="BV665" i="1"/>
  <c r="BV99" i="1"/>
  <c r="BY884" i="1"/>
  <c r="BV914" i="1"/>
  <c r="BY972" i="1"/>
  <c r="AI902" i="1"/>
  <c r="BV949" i="1"/>
  <c r="AV907" i="1"/>
  <c r="BV116" i="1"/>
  <c r="BY866" i="1"/>
  <c r="BV88" i="1"/>
  <c r="BI901" i="1"/>
  <c r="BV342" i="1"/>
  <c r="AI906" i="1"/>
  <c r="AN341" i="1"/>
  <c r="BR422" i="1"/>
  <c r="AG888" i="1"/>
  <c r="AT277" i="1"/>
  <c r="AR277" i="1"/>
  <c r="AN277" i="1"/>
  <c r="BA665" i="1"/>
  <c r="BG665" i="1"/>
  <c r="BC665" i="1"/>
  <c r="BE433" i="1"/>
  <c r="BC433" i="1"/>
  <c r="AN288" i="1"/>
  <c r="AT288" i="1"/>
  <c r="AR288" i="1"/>
  <c r="AP288" i="1"/>
  <c r="AC875" i="1"/>
  <c r="AE875" i="1"/>
  <c r="AN985" i="1"/>
  <c r="AR985" i="1"/>
  <c r="BR367" i="1"/>
  <c r="BT367" i="1"/>
  <c r="BV367" i="1" s="1"/>
  <c r="AE744" i="1"/>
  <c r="AG744" i="1"/>
  <c r="AA744" i="1"/>
  <c r="AG816" i="1"/>
  <c r="AA816" i="1"/>
  <c r="AC826" i="1"/>
  <c r="AG826" i="1"/>
  <c r="AE178" i="1"/>
  <c r="AA178" i="1"/>
  <c r="AA587" i="1"/>
  <c r="AE587" i="1"/>
  <c r="AC587" i="1"/>
  <c r="AE739" i="1"/>
  <c r="AA739" i="1"/>
  <c r="AC552" i="1"/>
  <c r="AE552" i="1"/>
  <c r="AA552" i="1"/>
  <c r="AG552" i="1"/>
  <c r="AG657" i="1"/>
  <c r="AE657" i="1"/>
  <c r="BA249" i="1"/>
  <c r="BC249" i="1"/>
  <c r="AA833" i="1"/>
  <c r="AG833" i="1"/>
  <c r="AE833" i="1"/>
  <c r="AG785" i="1"/>
  <c r="AA785" i="1"/>
  <c r="AC785" i="1"/>
  <c r="BR39" i="1"/>
  <c r="BP39" i="1"/>
  <c r="BN39" i="1"/>
  <c r="AC442" i="1"/>
  <c r="AE442" i="1"/>
  <c r="AE631" i="1"/>
  <c r="AG631" i="1"/>
  <c r="AA631" i="1"/>
  <c r="AC631" i="1"/>
  <c r="AG489" i="1"/>
  <c r="AC489" i="1"/>
  <c r="AA489" i="1"/>
  <c r="AE489" i="1"/>
  <c r="BN94" i="1"/>
  <c r="BR94" i="1"/>
  <c r="AA142" i="1"/>
  <c r="AG142" i="1"/>
  <c r="AC142" i="1"/>
  <c r="AE142" i="1"/>
  <c r="AA7" i="1"/>
  <c r="AC7" i="1"/>
  <c r="AG7" i="1"/>
  <c r="BV242" i="1"/>
  <c r="AV797" i="1"/>
  <c r="BV953" i="1"/>
  <c r="BY953" i="1" s="1"/>
  <c r="AI467" i="1"/>
  <c r="BV352" i="1"/>
  <c r="BV185" i="1"/>
  <c r="BN104" i="1"/>
  <c r="BR104" i="1"/>
  <c r="BP625" i="1"/>
  <c r="BN625" i="1"/>
  <c r="BT625" i="1"/>
  <c r="BR625" i="1"/>
  <c r="AP592" i="1"/>
  <c r="AR592" i="1"/>
  <c r="BA102" i="1"/>
  <c r="BC102" i="1"/>
  <c r="BE102" i="1"/>
  <c r="BG102" i="1"/>
  <c r="AT672" i="1"/>
  <c r="AN672" i="1"/>
  <c r="BC816" i="1"/>
  <c r="BA816" i="1"/>
  <c r="BG816" i="1"/>
  <c r="AG723" i="1"/>
  <c r="AA723" i="1"/>
  <c r="AE308" i="1"/>
  <c r="AA308" i="1"/>
  <c r="AC308" i="1"/>
  <c r="AP238" i="1"/>
  <c r="AR238" i="1"/>
  <c r="AA391" i="1"/>
  <c r="AG391" i="1"/>
  <c r="AR954" i="1"/>
  <c r="AP954" i="1"/>
  <c r="AV954" i="1" s="1"/>
  <c r="AE718" i="1"/>
  <c r="AG718" i="1"/>
  <c r="AE704" i="1"/>
  <c r="AC704" i="1"/>
  <c r="AG858" i="1"/>
  <c r="AE858" i="1"/>
  <c r="AA858" i="1"/>
  <c r="AC601" i="1"/>
  <c r="AA601" i="1"/>
  <c r="AA165" i="1"/>
  <c r="AC165" i="1"/>
  <c r="AG165" i="1"/>
  <c r="BE985" i="1"/>
  <c r="BA985" i="1"/>
  <c r="BI985" i="1" s="1"/>
  <c r="BG985" i="1"/>
  <c r="BC985" i="1"/>
  <c r="AN665" i="1"/>
  <c r="AT665" i="1"/>
  <c r="AP665" i="1"/>
  <c r="BR22" i="1"/>
  <c r="BT22" i="1"/>
  <c r="BN22" i="1"/>
  <c r="AE408" i="1"/>
  <c r="AC408" i="1"/>
  <c r="AT637" i="1"/>
  <c r="AR637" i="1"/>
  <c r="BP554" i="1"/>
  <c r="BR554" i="1"/>
  <c r="BT554" i="1"/>
  <c r="BN554" i="1"/>
  <c r="BT15" i="1"/>
  <c r="BP15" i="1"/>
  <c r="BR15" i="1"/>
  <c r="AR982" i="1"/>
  <c r="AP982" i="1"/>
  <c r="AN982" i="1"/>
  <c r="AT982" i="1"/>
  <c r="AG490" i="1"/>
  <c r="AA490" i="1"/>
  <c r="AE490" i="1"/>
  <c r="BE233" i="1"/>
  <c r="BC233" i="1"/>
  <c r="BA233" i="1"/>
  <c r="BG598" i="1"/>
  <c r="BA598" i="1"/>
  <c r="BC598" i="1"/>
  <c r="BE598" i="1"/>
  <c r="AG428" i="1"/>
  <c r="AA428" i="1"/>
  <c r="BE460" i="1"/>
  <c r="BC460" i="1"/>
  <c r="BA460" i="1"/>
  <c r="AA995" i="1"/>
  <c r="AC995" i="1"/>
  <c r="AE995" i="1"/>
  <c r="AG995" i="1"/>
  <c r="AE375" i="1"/>
  <c r="AA375" i="1"/>
  <c r="AG375" i="1"/>
  <c r="AE265" i="1"/>
  <c r="AC265" i="1"/>
  <c r="AG265" i="1"/>
  <c r="AE460" i="1"/>
  <c r="AG460" i="1"/>
  <c r="AE172" i="1"/>
  <c r="AG172" i="1"/>
  <c r="AG487" i="1"/>
  <c r="AA487" i="1"/>
  <c r="AG656" i="1"/>
  <c r="AE656" i="1"/>
  <c r="AC656" i="1"/>
  <c r="BN768" i="1"/>
  <c r="BP768" i="1"/>
  <c r="BR768" i="1"/>
  <c r="BV768" i="1" s="1"/>
  <c r="AT371" i="1"/>
  <c r="AP371" i="1"/>
  <c r="BC811" i="1"/>
  <c r="BE811" i="1"/>
  <c r="AN875" i="1"/>
  <c r="AR875" i="1"/>
  <c r="AT875" i="1"/>
  <c r="AG445" i="1"/>
  <c r="AE445" i="1"/>
  <c r="AA445" i="1"/>
  <c r="AC445" i="1"/>
  <c r="BT67" i="1"/>
  <c r="BR67" i="1"/>
  <c r="BN67" i="1"/>
  <c r="AT786" i="1"/>
  <c r="AR786" i="1"/>
  <c r="AN786" i="1"/>
  <c r="AR83" i="1"/>
  <c r="AN83" i="1"/>
  <c r="BE494" i="1"/>
  <c r="BA494" i="1"/>
  <c r="BC494" i="1"/>
  <c r="AP242" i="1"/>
  <c r="AT242" i="1"/>
  <c r="BT497" i="1"/>
  <c r="BP497" i="1"/>
  <c r="BN497" i="1"/>
  <c r="AP150" i="1"/>
  <c r="AN150" i="1"/>
  <c r="AE809" i="1"/>
  <c r="AG809" i="1"/>
  <c r="AC809" i="1"/>
  <c r="AE680" i="1"/>
  <c r="AA680" i="1"/>
  <c r="AC680" i="1"/>
  <c r="AE220" i="1"/>
  <c r="AC220" i="1"/>
  <c r="BP229" i="1"/>
  <c r="BT229" i="1"/>
  <c r="BR229" i="1"/>
  <c r="AT262" i="1"/>
  <c r="AP262" i="1"/>
  <c r="AR262" i="1"/>
  <c r="AN262" i="1"/>
  <c r="AV262" i="1" s="1"/>
  <c r="BC861" i="1"/>
  <c r="BA861" i="1"/>
  <c r="BI861" i="1" s="1"/>
  <c r="AA107" i="1"/>
  <c r="AC107" i="1"/>
  <c r="AG107" i="1"/>
  <c r="AG189" i="1"/>
  <c r="AE189" i="1"/>
  <c r="AR788" i="1"/>
  <c r="AV788" i="1" s="1"/>
  <c r="AP788" i="1"/>
  <c r="AT765" i="1"/>
  <c r="AP765" i="1"/>
  <c r="AR765" i="1"/>
  <c r="AN765" i="1"/>
  <c r="AE846" i="1"/>
  <c r="AG846" i="1"/>
  <c r="AA846" i="1"/>
  <c r="AA977" i="1"/>
  <c r="AC977" i="1"/>
  <c r="AE977" i="1"/>
  <c r="AE876" i="1"/>
  <c r="AA876" i="1"/>
  <c r="AA369" i="1"/>
  <c r="AG369" i="1"/>
  <c r="AG811" i="1"/>
  <c r="AA811" i="1"/>
  <c r="AC811" i="1"/>
  <c r="AE185" i="1"/>
  <c r="AG185" i="1"/>
  <c r="BR920" i="1"/>
  <c r="BT920" i="1"/>
  <c r="BC662" i="1"/>
  <c r="BA662" i="1"/>
  <c r="BE662" i="1"/>
  <c r="BG209" i="1"/>
  <c r="BA209" i="1"/>
  <c r="BE209" i="1"/>
  <c r="AE898" i="1"/>
  <c r="AA898" i="1"/>
  <c r="AC898" i="1"/>
  <c r="AC493" i="1"/>
  <c r="AE493" i="1"/>
  <c r="BT527" i="1"/>
  <c r="BR527" i="1"/>
  <c r="BC482" i="1"/>
  <c r="BA482" i="1"/>
  <c r="BE482" i="1"/>
  <c r="BG482" i="1"/>
  <c r="AR781" i="1"/>
  <c r="AP781" i="1"/>
  <c r="AN781" i="1"/>
  <c r="AT781" i="1"/>
  <c r="AC1001" i="1"/>
  <c r="AG1001" i="1"/>
  <c r="AA1001" i="1"/>
  <c r="AE1001" i="1"/>
  <c r="AT733" i="1"/>
  <c r="AP733" i="1"/>
  <c r="AN733" i="1"/>
  <c r="AR733" i="1"/>
  <c r="AP901" i="1"/>
  <c r="AV901" i="1" s="1"/>
  <c r="AR901" i="1"/>
  <c r="AA359" i="1"/>
  <c r="AG359" i="1"/>
  <c r="AE359" i="1"/>
  <c r="BA591" i="1"/>
  <c r="BG591" i="1"/>
  <c r="BC591" i="1"/>
  <c r="BE591" i="1"/>
  <c r="AR705" i="1"/>
  <c r="AP705" i="1"/>
  <c r="AN705" i="1"/>
  <c r="AT705" i="1"/>
  <c r="AV705" i="1" s="1"/>
  <c r="AC784" i="1"/>
  <c r="AE784" i="1"/>
  <c r="AA784" i="1"/>
  <c r="BT562" i="1"/>
  <c r="BR562" i="1"/>
  <c r="BN562" i="1"/>
  <c r="BG314" i="1"/>
  <c r="BC314" i="1"/>
  <c r="AR804" i="1"/>
  <c r="AN804" i="1"/>
  <c r="AN837" i="1"/>
  <c r="AT837" i="1"/>
  <c r="AE989" i="1"/>
  <c r="AA989" i="1"/>
  <c r="BP764" i="1"/>
  <c r="BT764" i="1"/>
  <c r="BV764" i="1" s="1"/>
  <c r="BR764" i="1"/>
  <c r="BN870" i="1"/>
  <c r="BT870" i="1"/>
  <c r="BP870" i="1"/>
  <c r="BT506" i="1"/>
  <c r="BP506" i="1"/>
  <c r="BR506" i="1"/>
  <c r="AT541" i="1"/>
  <c r="AV541" i="1" s="1"/>
  <c r="AP541" i="1"/>
  <c r="BT781" i="1"/>
  <c r="BP781" i="1"/>
  <c r="BN781" i="1"/>
  <c r="AG130" i="1"/>
  <c r="AA130" i="1"/>
  <c r="AC130" i="1"/>
  <c r="BE939" i="1"/>
  <c r="BG939" i="1"/>
  <c r="BA939" i="1"/>
  <c r="BC949" i="1"/>
  <c r="BA949" i="1"/>
  <c r="BG949" i="1"/>
  <c r="AP446" i="1"/>
  <c r="AR446" i="1"/>
  <c r="AP883" i="1"/>
  <c r="AR883" i="1"/>
  <c r="AN883" i="1"/>
  <c r="BC801" i="1"/>
  <c r="BE801" i="1"/>
  <c r="BG801" i="1"/>
  <c r="AT486" i="1"/>
  <c r="AR486" i="1"/>
  <c r="AP486" i="1"/>
  <c r="AN390" i="1"/>
  <c r="AT390" i="1"/>
  <c r="AN169" i="1"/>
  <c r="AR169" i="1"/>
  <c r="AN44" i="1"/>
  <c r="AP44" i="1"/>
  <c r="BG836" i="1"/>
  <c r="BC836" i="1"/>
  <c r="AA915" i="1"/>
  <c r="AE915" i="1"/>
  <c r="AC915" i="1"/>
  <c r="AC367" i="1"/>
  <c r="AG367" i="1"/>
  <c r="AA599" i="1"/>
  <c r="AE599" i="1"/>
  <c r="AG599" i="1"/>
  <c r="BC371" i="1"/>
  <c r="BA371" i="1"/>
  <c r="BE371" i="1"/>
  <c r="BG371" i="1"/>
  <c r="AT956" i="1"/>
  <c r="AR956" i="1"/>
  <c r="AP341" i="1"/>
  <c r="AT341" i="1"/>
  <c r="BN416" i="1"/>
  <c r="BP416" i="1"/>
  <c r="BT416" i="1"/>
  <c r="AG516" i="1"/>
  <c r="AC516" i="1"/>
  <c r="AA516" i="1"/>
  <c r="AE516" i="1"/>
  <c r="AN151" i="1"/>
  <c r="AP151" i="1"/>
  <c r="AR311" i="1"/>
  <c r="AP311" i="1"/>
  <c r="AN580" i="1"/>
  <c r="AP580" i="1"/>
  <c r="AE652" i="1"/>
  <c r="AC652" i="1"/>
  <c r="AA652" i="1"/>
  <c r="AC923" i="1"/>
  <c r="AG923" i="1"/>
  <c r="AE923" i="1"/>
  <c r="AA870" i="1"/>
  <c r="AG870" i="1"/>
  <c r="AC870" i="1"/>
  <c r="AG362" i="1"/>
  <c r="AA362" i="1"/>
  <c r="AI362" i="1" s="1"/>
  <c r="AE362" i="1"/>
  <c r="AC362" i="1"/>
  <c r="AA285" i="1"/>
  <c r="AG285" i="1"/>
  <c r="AC285" i="1"/>
  <c r="BT494" i="1"/>
  <c r="BP494" i="1"/>
  <c r="BG352" i="1"/>
  <c r="BA352" i="1"/>
  <c r="BC352" i="1"/>
  <c r="BE352" i="1"/>
  <c r="AP251" i="1"/>
  <c r="AT251" i="1"/>
  <c r="AN251" i="1"/>
  <c r="AP385" i="1"/>
  <c r="AN385" i="1"/>
  <c r="AV385" i="1" s="1"/>
  <c r="AR385" i="1"/>
  <c r="AP926" i="1"/>
  <c r="AR926" i="1"/>
  <c r="BP306" i="1"/>
  <c r="BN306" i="1"/>
  <c r="AC887" i="1"/>
  <c r="AE887" i="1"/>
  <c r="AA887" i="1"/>
  <c r="AI887" i="1" s="1"/>
  <c r="AG887" i="1"/>
  <c r="AG965" i="1"/>
  <c r="AA965" i="1"/>
  <c r="AC965" i="1"/>
  <c r="AT944" i="1"/>
  <c r="AP944" i="1"/>
  <c r="AR944" i="1"/>
  <c r="AN944" i="1"/>
  <c r="AP206" i="1"/>
  <c r="AT206" i="1"/>
  <c r="BG285" i="1"/>
  <c r="BE285" i="1"/>
  <c r="BC285" i="1"/>
  <c r="BA285" i="1"/>
  <c r="BR548" i="1"/>
  <c r="BP548" i="1"/>
  <c r="BN548" i="1"/>
  <c r="AG661" i="1"/>
  <c r="AC661" i="1"/>
  <c r="AE661" i="1"/>
  <c r="BR821" i="1"/>
  <c r="BP821" i="1"/>
  <c r="BT821" i="1"/>
  <c r="AG217" i="1"/>
  <c r="AA217" i="1"/>
  <c r="AE863" i="1"/>
  <c r="AC863" i="1"/>
  <c r="AA69" i="1"/>
  <c r="AE69" i="1"/>
  <c r="BE843" i="1"/>
  <c r="BC843" i="1"/>
  <c r="BA843" i="1"/>
  <c r="BG925" i="1"/>
  <c r="BC925" i="1"/>
  <c r="BE925" i="1"/>
  <c r="BA925" i="1"/>
  <c r="BN508" i="1"/>
  <c r="BP508" i="1"/>
  <c r="BR508" i="1"/>
  <c r="BT508" i="1"/>
  <c r="BR308" i="1"/>
  <c r="BT308" i="1"/>
  <c r="AC929" i="1"/>
  <c r="AG929" i="1"/>
  <c r="AA929" i="1"/>
  <c r="AE929" i="1"/>
  <c r="AT300" i="1"/>
  <c r="AR300" i="1"/>
  <c r="AN300" i="1"/>
  <c r="AP300" i="1"/>
  <c r="AA748" i="1"/>
  <c r="AG748" i="1"/>
  <c r="AE748" i="1"/>
  <c r="AE393" i="1"/>
  <c r="AG393" i="1"/>
  <c r="AC393" i="1"/>
  <c r="AC735" i="1"/>
  <c r="AG735" i="1"/>
  <c r="AE735" i="1"/>
  <c r="AA735" i="1"/>
  <c r="BT325" i="1"/>
  <c r="BP325" i="1"/>
  <c r="BR325" i="1"/>
  <c r="BA992" i="1"/>
  <c r="BI992" i="1" s="1"/>
  <c r="BG992" i="1"/>
  <c r="BC992" i="1"/>
  <c r="BE992" i="1"/>
  <c r="AG679" i="1"/>
  <c r="AC679" i="1"/>
  <c r="AE521" i="1"/>
  <c r="AC521" i="1"/>
  <c r="AG521" i="1"/>
  <c r="BN422" i="1"/>
  <c r="BT422" i="1"/>
  <c r="AE247" i="1"/>
  <c r="AC247" i="1"/>
  <c r="AI247" i="1" s="1"/>
  <c r="AG247" i="1"/>
  <c r="BR177" i="1"/>
  <c r="BN177" i="1"/>
  <c r="AG594" i="1"/>
  <c r="AA594" i="1"/>
  <c r="AC594" i="1"/>
  <c r="BP655" i="1"/>
  <c r="BT655" i="1"/>
  <c r="BN655" i="1"/>
  <c r="AC974" i="1"/>
  <c r="AA974" i="1"/>
  <c r="AV870" i="1"/>
  <c r="AV239" i="1"/>
  <c r="AV424" i="1"/>
  <c r="AV761" i="1"/>
  <c r="BI763" i="1"/>
  <c r="BV976" i="1"/>
  <c r="BV142" i="1"/>
  <c r="BV151" i="1"/>
  <c r="BV559" i="1"/>
  <c r="BV38" i="1"/>
  <c r="BV541" i="1"/>
  <c r="BV93" i="1"/>
  <c r="BV715" i="1"/>
  <c r="AV387" i="1"/>
  <c r="BV896" i="1"/>
  <c r="BV336" i="1"/>
  <c r="BV338" i="1"/>
  <c r="BV744" i="1"/>
  <c r="BV717" i="1"/>
  <c r="BV680" i="1"/>
  <c r="BV849" i="1"/>
  <c r="BY849" i="1" s="1"/>
  <c r="AV959" i="1"/>
  <c r="AV872" i="1"/>
  <c r="BY872" i="1" s="1"/>
  <c r="BV172" i="1"/>
  <c r="BV854" i="1"/>
  <c r="BV935" i="1"/>
  <c r="BI690" i="1"/>
  <c r="BV544" i="1"/>
  <c r="BV819" i="1"/>
  <c r="AV974" i="1"/>
  <c r="BV174" i="1"/>
  <c r="BV132" i="1"/>
  <c r="BV199" i="1"/>
  <c r="BI753" i="1"/>
  <c r="BI817" i="1"/>
  <c r="AV237" i="1"/>
  <c r="BV107" i="1"/>
  <c r="BV109" i="1"/>
  <c r="BV971" i="1"/>
  <c r="BV330" i="1"/>
  <c r="AV275" i="1"/>
  <c r="BV97" i="1"/>
  <c r="BV763" i="1"/>
  <c r="BI395" i="1"/>
  <c r="AI900" i="1"/>
  <c r="BI976" i="1"/>
  <c r="AV443" i="1"/>
  <c r="BV46" i="1"/>
  <c r="BI370" i="1"/>
  <c r="BV681" i="1"/>
  <c r="BV157" i="1"/>
  <c r="BI890" i="1"/>
  <c r="BY890" i="1" s="1"/>
  <c r="BV284" i="1"/>
  <c r="AV891" i="1"/>
  <c r="BV377" i="1"/>
  <c r="BI997" i="1"/>
  <c r="BI952" i="1"/>
  <c r="BY952" i="1" s="1"/>
  <c r="BV919" i="1"/>
  <c r="BY919" i="1" s="1"/>
  <c r="AI670" i="1"/>
  <c r="BV435" i="1"/>
  <c r="AV252" i="1"/>
  <c r="BV878" i="1"/>
  <c r="BY878" i="1" s="1"/>
  <c r="BV390" i="1"/>
  <c r="BV326" i="1"/>
  <c r="BV891" i="1"/>
  <c r="AG875" i="1"/>
  <c r="AG178" i="1"/>
  <c r="AC816" i="1"/>
  <c r="BP367" i="1"/>
  <c r="BV504" i="1"/>
  <c r="BV759" i="1"/>
  <c r="AI435" i="1"/>
  <c r="BV447" i="1"/>
  <c r="AV333" i="1"/>
  <c r="BV565" i="1"/>
  <c r="BV28" i="1"/>
  <c r="BV429" i="1"/>
  <c r="AV906" i="1"/>
  <c r="BY906" i="1" s="1"/>
  <c r="BI860" i="1"/>
  <c r="AE865" i="1"/>
  <c r="AI865" i="1" s="1"/>
  <c r="AA411" i="1"/>
  <c r="BV137" i="1"/>
  <c r="AV510" i="1"/>
  <c r="BV117" i="1"/>
  <c r="AA704" i="1"/>
  <c r="AG308" i="1"/>
  <c r="BP920" i="1"/>
  <c r="AR672" i="1"/>
  <c r="AE411" i="1"/>
  <c r="BR497" i="1"/>
  <c r="BV497" i="1" s="1"/>
  <c r="BG811" i="1"/>
  <c r="AA265" i="1"/>
  <c r="AG966" i="1"/>
  <c r="AP786" i="1"/>
  <c r="AA656" i="1"/>
  <c r="BV630" i="1"/>
  <c r="BV290" i="1"/>
  <c r="AA718" i="1"/>
  <c r="AA393" i="1"/>
  <c r="AE965" i="1"/>
  <c r="BV201" i="1"/>
  <c r="BV195" i="1"/>
  <c r="BV372" i="1"/>
  <c r="AG593" i="1"/>
  <c r="BE665" i="1"/>
  <c r="BI957" i="1"/>
  <c r="AV634" i="1"/>
  <c r="AV868" i="1"/>
  <c r="BV462" i="1"/>
  <c r="BN527" i="1"/>
  <c r="BV527" i="1" s="1"/>
  <c r="AA220" i="1"/>
  <c r="AA679" i="1"/>
  <c r="AT580" i="1"/>
  <c r="AN311" i="1"/>
  <c r="BE949" i="1"/>
  <c r="AN950" i="1"/>
  <c r="AA863" i="1"/>
  <c r="AR206" i="1"/>
  <c r="BR494" i="1"/>
  <c r="BV494" i="1" s="1"/>
  <c r="AR580" i="1"/>
  <c r="BA801" i="1"/>
  <c r="BR705" i="1"/>
  <c r="AG989" i="1"/>
  <c r="AC428" i="1"/>
  <c r="AI905" i="1"/>
  <c r="AC833" i="1"/>
  <c r="BV453" i="1"/>
  <c r="AE594" i="1"/>
  <c r="AA956" i="1"/>
  <c r="BP94" i="1"/>
  <c r="AE165" i="1"/>
  <c r="AA94" i="1"/>
  <c r="AG956" i="1"/>
  <c r="AA189" i="1"/>
  <c r="BV431" i="1"/>
  <c r="BV466" i="1"/>
  <c r="AG306" i="1"/>
  <c r="BV232" i="1"/>
  <c r="BV223" i="1"/>
  <c r="BV555" i="1"/>
  <c r="BV524" i="1"/>
  <c r="AV881" i="1"/>
  <c r="BV832" i="1"/>
  <c r="BV476" i="1"/>
  <c r="BI961" i="1"/>
  <c r="BV16" i="1"/>
  <c r="BV558" i="1"/>
  <c r="BV153" i="1"/>
  <c r="BV553" i="1"/>
  <c r="BV687" i="1"/>
  <c r="BV917" i="1"/>
  <c r="BV667" i="1"/>
  <c r="BV913" i="1"/>
  <c r="BV196" i="1"/>
  <c r="BV227" i="1"/>
  <c r="AV233" i="1"/>
  <c r="BV815" i="1"/>
  <c r="BV123" i="1"/>
  <c r="BV830" i="1"/>
  <c r="AV321" i="1"/>
  <c r="BV456" i="1"/>
  <c r="AI1005" i="1"/>
  <c r="BV111" i="1"/>
  <c r="BV595" i="1"/>
  <c r="AV701" i="1"/>
  <c r="AC472" i="1"/>
  <c r="AC178" i="1"/>
  <c r="AE816" i="1"/>
  <c r="AT985" i="1"/>
  <c r="AG227" i="1"/>
  <c r="AE888" i="1"/>
  <c r="AI888" i="1" s="1"/>
  <c r="AR242" i="1"/>
  <c r="AA460" i="1"/>
  <c r="AG704" i="1"/>
  <c r="AC876" i="1"/>
  <c r="BP65" i="1"/>
  <c r="BV65" i="1" s="1"/>
  <c r="BG494" i="1"/>
  <c r="BA811" i="1"/>
  <c r="BI811" i="1" s="1"/>
  <c r="AC391" i="1"/>
  <c r="BN920" i="1"/>
  <c r="AN238" i="1"/>
  <c r="AG977" i="1"/>
  <c r="AI977" i="1" s="1"/>
  <c r="AP875" i="1"/>
  <c r="AC172" i="1"/>
  <c r="AT238" i="1"/>
  <c r="BV186" i="1"/>
  <c r="BV479" i="1"/>
  <c r="AG863" i="1"/>
  <c r="BT306" i="1"/>
  <c r="AA367" i="1"/>
  <c r="BT705" i="1"/>
  <c r="AV375" i="1"/>
  <c r="BV500" i="1"/>
  <c r="AN592" i="1"/>
  <c r="AC739" i="1"/>
  <c r="AI739" i="1" s="1"/>
  <c r="AA657" i="1"/>
  <c r="BG662" i="1"/>
  <c r="BV70" i="1"/>
  <c r="BE979" i="1"/>
  <c r="BI979" i="1" s="1"/>
  <c r="AG680" i="1"/>
  <c r="BV206" i="1"/>
  <c r="BV592" i="1"/>
  <c r="AG898" i="1"/>
  <c r="AC189" i="1"/>
  <c r="BP22" i="1"/>
  <c r="BP605" i="1"/>
  <c r="BV605" i="1" s="1"/>
  <c r="BN15" i="1"/>
  <c r="BV15" i="1" s="1"/>
  <c r="BA836" i="1"/>
  <c r="AC217" i="1"/>
  <c r="AT926" i="1"/>
  <c r="AV926" i="1" s="1"/>
  <c r="BY926" i="1" s="1"/>
  <c r="AE285" i="1"/>
  <c r="AP956" i="1"/>
  <c r="AT446" i="1"/>
  <c r="AE870" i="1"/>
  <c r="AC599" i="1"/>
  <c r="BR870" i="1"/>
  <c r="AP837" i="1"/>
  <c r="BG460" i="1"/>
  <c r="AE428" i="1"/>
  <c r="AC359" i="1"/>
  <c r="AG408" i="1"/>
  <c r="AG865" i="1"/>
  <c r="AE391" i="1"/>
  <c r="AR251" i="1"/>
  <c r="AV251" i="1" s="1"/>
  <c r="AR665" i="1"/>
  <c r="BT177" i="1"/>
  <c r="BX860" i="1"/>
  <c r="BX998" i="1"/>
  <c r="BX934" i="1"/>
  <c r="BX886" i="1"/>
  <c r="BX865" i="1"/>
  <c r="BV102" i="1"/>
  <c r="AV851" i="1"/>
  <c r="AI508" i="1"/>
  <c r="AV921" i="1"/>
  <c r="BV796" i="1"/>
  <c r="AI831" i="1"/>
  <c r="BV729" i="1"/>
  <c r="AV915" i="1"/>
  <c r="AV778" i="1"/>
  <c r="BV843" i="1"/>
  <c r="BV440" i="1"/>
  <c r="BV618" i="1"/>
  <c r="BV477" i="1"/>
  <c r="BV620" i="1"/>
  <c r="BI870" i="1"/>
  <c r="AV353" i="1"/>
  <c r="AI812" i="1"/>
  <c r="AV983" i="1"/>
  <c r="BV239" i="1"/>
  <c r="AV811" i="1"/>
  <c r="BI947" i="1"/>
  <c r="BV838" i="1"/>
  <c r="BV392" i="1"/>
  <c r="BV900" i="1"/>
  <c r="BV887" i="1"/>
  <c r="AV986" i="1"/>
  <c r="BI991" i="1"/>
  <c r="BY991" i="1" s="1"/>
  <c r="BI883" i="1"/>
  <c r="BV536" i="1"/>
  <c r="BV963" i="1"/>
  <c r="AV482" i="1"/>
  <c r="BI996" i="1"/>
  <c r="BY996" i="1" s="1"/>
  <c r="AI740" i="1"/>
  <c r="BI911" i="1"/>
  <c r="BV503" i="1"/>
  <c r="AV888" i="1"/>
  <c r="BV395" i="1"/>
  <c r="BV911" i="1"/>
  <c r="BV44" i="1"/>
  <c r="BG406" i="1"/>
  <c r="BC406" i="1"/>
  <c r="BR951" i="1"/>
  <c r="BP951" i="1"/>
  <c r="BV951" i="1" s="1"/>
  <c r="BV990" i="1"/>
  <c r="BT156" i="1"/>
  <c r="BV156" i="1" s="1"/>
  <c r="BR156" i="1"/>
  <c r="AR789" i="1"/>
  <c r="AT789" i="1"/>
  <c r="AP708" i="1"/>
  <c r="AN708" i="1"/>
  <c r="AE336" i="1"/>
  <c r="AC336" i="1"/>
  <c r="BP778" i="1"/>
  <c r="BR778" i="1"/>
  <c r="AP168" i="1"/>
  <c r="AN168" i="1"/>
  <c r="AP166" i="1"/>
  <c r="AR166" i="1"/>
  <c r="AR90" i="1"/>
  <c r="AP90" i="1"/>
  <c r="AP791" i="1"/>
  <c r="AV791" i="1" s="1"/>
  <c r="AR791" i="1"/>
  <c r="BN633" i="1"/>
  <c r="BT633" i="1"/>
  <c r="BE774" i="1"/>
  <c r="BA774" i="1"/>
  <c r="BV487" i="1"/>
  <c r="AP250" i="1"/>
  <c r="AT250" i="1"/>
  <c r="AR525" i="1"/>
  <c r="AT525" i="1"/>
  <c r="BA418" i="1"/>
  <c r="BC418" i="1"/>
  <c r="BG361" i="1"/>
  <c r="BC361" i="1"/>
  <c r="BR473" i="1"/>
  <c r="BN473" i="1"/>
  <c r="BV473" i="1" s="1"/>
  <c r="BP645" i="1"/>
  <c r="BN645" i="1"/>
  <c r="BV645" i="1" s="1"/>
  <c r="BR623" i="1"/>
  <c r="BN623" i="1"/>
  <c r="BP738" i="1"/>
  <c r="BT738" i="1"/>
  <c r="BV738" i="1" s="1"/>
  <c r="BG276" i="1"/>
  <c r="BE276" i="1"/>
  <c r="BP260" i="1"/>
  <c r="BN260" i="1"/>
  <c r="BV260" i="1" s="1"/>
  <c r="BN860" i="1"/>
  <c r="BP860" i="1"/>
  <c r="BT958" i="1"/>
  <c r="BN958" i="1"/>
  <c r="BR828" i="1"/>
  <c r="BP828" i="1"/>
  <c r="BV828" i="1" s="1"/>
  <c r="BY828" i="1" s="1"/>
  <c r="BC575" i="1"/>
  <c r="BG575" i="1"/>
  <c r="BA659" i="1"/>
  <c r="BG659" i="1"/>
  <c r="BC545" i="1"/>
  <c r="BE545" i="1"/>
  <c r="AV413" i="1"/>
  <c r="BV253" i="1"/>
  <c r="AV813" i="1"/>
  <c r="BV23" i="1"/>
  <c r="BI651" i="1"/>
  <c r="AV909" i="1"/>
  <c r="AI105" i="1"/>
  <c r="AI877" i="1"/>
  <c r="AV977" i="1"/>
  <c r="BV604" i="1"/>
  <c r="AI774" i="1"/>
  <c r="AV756" i="1"/>
  <c r="AI667" i="1"/>
  <c r="AV864" i="1"/>
  <c r="AI669" i="1"/>
  <c r="BV880" i="1"/>
  <c r="BV697" i="1"/>
  <c r="AV585" i="1"/>
  <c r="BV770" i="1"/>
  <c r="AI578" i="1"/>
  <c r="BV108" i="1"/>
  <c r="AI649" i="1"/>
  <c r="BV465" i="1"/>
  <c r="AI988" i="1"/>
  <c r="BV652" i="1"/>
  <c r="AV497" i="1"/>
  <c r="BV601" i="1"/>
  <c r="BV975" i="1"/>
  <c r="AI684" i="1"/>
  <c r="AI643" i="1"/>
  <c r="AV835" i="1"/>
  <c r="BV397" i="1"/>
  <c r="BV947" i="1"/>
  <c r="BV66" i="1"/>
  <c r="BI506" i="1"/>
  <c r="BI930" i="1"/>
  <c r="AV970" i="1"/>
  <c r="BY970" i="1" s="1"/>
  <c r="BI917" i="1"/>
  <c r="AI242" i="1"/>
  <c r="BI524" i="1"/>
  <c r="AV423" i="1"/>
  <c r="AI444" i="1"/>
  <c r="BV932" i="1"/>
  <c r="BV591" i="1"/>
  <c r="BV910" i="1"/>
  <c r="BV406" i="1"/>
  <c r="BV940" i="1"/>
  <c r="BY940" i="1" s="1"/>
  <c r="AV899" i="1"/>
  <c r="BV653" i="1"/>
  <c r="AV350" i="1"/>
  <c r="BV760" i="1"/>
  <c r="BV358" i="1"/>
  <c r="BV885" i="1"/>
  <c r="AI529" i="1"/>
  <c r="BV850" i="1"/>
  <c r="AV930" i="1"/>
  <c r="AI588" i="1"/>
  <c r="AI960" i="1"/>
  <c r="BV194" i="1"/>
  <c r="BV572" i="1"/>
  <c r="AV928" i="1"/>
  <c r="AV163" i="1"/>
  <c r="BV871" i="1"/>
  <c r="AI503" i="1"/>
  <c r="AV951" i="1"/>
  <c r="AI860" i="1"/>
  <c r="BV222" i="1"/>
  <c r="BV962" i="1"/>
  <c r="BV376" i="1"/>
  <c r="BV492" i="1"/>
  <c r="BV650" i="1"/>
  <c r="AI854" i="1"/>
  <c r="AV306" i="1"/>
  <c r="BV205" i="1"/>
  <c r="AI498" i="1"/>
  <c r="BV518" i="1"/>
  <c r="AV914" i="1"/>
  <c r="AI551" i="1"/>
  <c r="BV893" i="1"/>
  <c r="AV887" i="1"/>
  <c r="BY887" i="1" s="1"/>
  <c r="BV169" i="1"/>
  <c r="BP259" i="1"/>
  <c r="BV259" i="1" s="1"/>
  <c r="BV247" i="1"/>
  <c r="BV63" i="1"/>
  <c r="BV725" i="1"/>
  <c r="AA323" i="1"/>
  <c r="AE323" i="1"/>
  <c r="AG765" i="1"/>
  <c r="AE765" i="1"/>
  <c r="AR737" i="1"/>
  <c r="AP737" i="1"/>
  <c r="AT57" i="1"/>
  <c r="AP57" i="1"/>
  <c r="AN984" i="1"/>
  <c r="AT984" i="1"/>
  <c r="BV800" i="1"/>
  <c r="BI838" i="1"/>
  <c r="AI857" i="1"/>
  <c r="BV120" i="1"/>
  <c r="AV995" i="1"/>
  <c r="BV775" i="1"/>
  <c r="AI383" i="1"/>
  <c r="AI206" i="1"/>
  <c r="AI773" i="1"/>
  <c r="AI640" i="1"/>
  <c r="BI965" i="1"/>
  <c r="AV583" i="1"/>
  <c r="AI819" i="1"/>
  <c r="AV248" i="1"/>
  <c r="AV966" i="1"/>
  <c r="AI585" i="1"/>
  <c r="BV757" i="1"/>
  <c r="AV867" i="1"/>
  <c r="AV803" i="1"/>
  <c r="BI499" i="1"/>
  <c r="AI453" i="1"/>
  <c r="BV912" i="1"/>
  <c r="BV892" i="1"/>
  <c r="BV533" i="1"/>
  <c r="BV345" i="1"/>
  <c r="AN230" i="1"/>
  <c r="AT230" i="1"/>
  <c r="AE108" i="1"/>
  <c r="AG108" i="1"/>
  <c r="BR798" i="1"/>
  <c r="BP798" i="1"/>
  <c r="AI980" i="1"/>
  <c r="AG14" i="1"/>
  <c r="AC14" i="1"/>
  <c r="AR805" i="1"/>
  <c r="AP805" i="1"/>
  <c r="AC463" i="1"/>
  <c r="AI463" i="1" s="1"/>
  <c r="AE463" i="1"/>
  <c r="AG1003" i="1"/>
  <c r="AA1003" i="1"/>
  <c r="AC241" i="1"/>
  <c r="AA241" i="1"/>
  <c r="AP48" i="1"/>
  <c r="AT48" i="1"/>
  <c r="AA673" i="1"/>
  <c r="AG673" i="1"/>
  <c r="AP744" i="1"/>
  <c r="AN744" i="1"/>
  <c r="AT744" i="1"/>
  <c r="BX946" i="1"/>
  <c r="BX924" i="1"/>
  <c r="BX936" i="1"/>
  <c r="BV934" i="1"/>
  <c r="BV531" i="1"/>
  <c r="AI874" i="1"/>
  <c r="BY874" i="1" s="1"/>
  <c r="BV710" i="1"/>
  <c r="BV505" i="1"/>
  <c r="BV909" i="1"/>
  <c r="BV782" i="1"/>
  <c r="AP476" i="1"/>
  <c r="AT476" i="1"/>
  <c r="AR817" i="1"/>
  <c r="AT817" i="1"/>
  <c r="BT829" i="1"/>
  <c r="BP829" i="1"/>
  <c r="BX906" i="1"/>
  <c r="BX898" i="1"/>
  <c r="BE18" i="1"/>
  <c r="BE14" i="1"/>
  <c r="BE21" i="1"/>
  <c r="BG9" i="1"/>
  <c r="BA21" i="1"/>
  <c r="BG18" i="1"/>
  <c r="BC18" i="1"/>
  <c r="BC12" i="1"/>
  <c r="BE12" i="1"/>
  <c r="BA12" i="1"/>
  <c r="AI808" i="1"/>
  <c r="BV930" i="1"/>
  <c r="BV351" i="1"/>
  <c r="BY992" i="1"/>
  <c r="BV627" i="1"/>
  <c r="BV694" i="1"/>
  <c r="BV134" i="1"/>
  <c r="BV373" i="1"/>
  <c r="BV219" i="1"/>
  <c r="BV720" i="1"/>
  <c r="BV950" i="1"/>
  <c r="AV973" i="1"/>
  <c r="BY973" i="1" s="1"/>
  <c r="BV868" i="1"/>
  <c r="AV684" i="1"/>
  <c r="BI848" i="1"/>
  <c r="BI466" i="1"/>
  <c r="BI936" i="1"/>
  <c r="BV100" i="1"/>
  <c r="BV956" i="1"/>
  <c r="BV6" i="1"/>
  <c r="BI263" i="1"/>
  <c r="BV183" i="1"/>
  <c r="BI671" i="1"/>
  <c r="BV929" i="1"/>
  <c r="BV433" i="1"/>
  <c r="BV886" i="1"/>
  <c r="BE766" i="1"/>
  <c r="BG766" i="1"/>
  <c r="BI766" i="1" s="1"/>
  <c r="BC766" i="1"/>
  <c r="BY903" i="1"/>
  <c r="BY907" i="1"/>
  <c r="AV354" i="1"/>
  <c r="BI559" i="1"/>
  <c r="AV570" i="1"/>
  <c r="BI582" i="1"/>
  <c r="BV542" i="1"/>
  <c r="BI255" i="1"/>
  <c r="AI511" i="1"/>
  <c r="BI892" i="1"/>
  <c r="BV576" i="1"/>
  <c r="AI990" i="1"/>
  <c r="BV634" i="1"/>
  <c r="AV895" i="1"/>
  <c r="AI533" i="1"/>
  <c r="AI286" i="1"/>
  <c r="BV740" i="1"/>
  <c r="BV69" i="1"/>
  <c r="AE834" i="1"/>
  <c r="AA834" i="1"/>
  <c r="AC834" i="1"/>
  <c r="AG834" i="1"/>
  <c r="BR689" i="1"/>
  <c r="BT689" i="1"/>
  <c r="BV689" i="1" s="1"/>
  <c r="BP689" i="1"/>
  <c r="BR154" i="1"/>
  <c r="BN154" i="1"/>
  <c r="BT154" i="1"/>
  <c r="BC384" i="1"/>
  <c r="BE384" i="1"/>
  <c r="BG384" i="1"/>
  <c r="AR882" i="1"/>
  <c r="AT882" i="1"/>
  <c r="AP882" i="1"/>
  <c r="AE328" i="1"/>
  <c r="AG328" i="1"/>
  <c r="AA328" i="1"/>
  <c r="AC328" i="1"/>
  <c r="AR932" i="1"/>
  <c r="AT932" i="1"/>
  <c r="AV932" i="1" s="1"/>
  <c r="BY932" i="1" s="1"/>
  <c r="AP932" i="1"/>
  <c r="AN140" i="1"/>
  <c r="AR140" i="1"/>
  <c r="AC957" i="1"/>
  <c r="AE957" i="1"/>
  <c r="AA957" i="1"/>
  <c r="AE454" i="1"/>
  <c r="AG454" i="1"/>
  <c r="AA454" i="1"/>
  <c r="AC454" i="1"/>
  <c r="BC540" i="1"/>
  <c r="BE540" i="1"/>
  <c r="BI540" i="1" s="1"/>
  <c r="BG540" i="1"/>
  <c r="BR365" i="1"/>
  <c r="BN365" i="1"/>
  <c r="AP509" i="1"/>
  <c r="AR509" i="1"/>
  <c r="AN509" i="1"/>
  <c r="AT509" i="1"/>
  <c r="BN522" i="1"/>
  <c r="BP522" i="1"/>
  <c r="BT522" i="1"/>
  <c r="AR989" i="1"/>
  <c r="AP989" i="1"/>
  <c r="AV989" i="1" s="1"/>
  <c r="AR917" i="1"/>
  <c r="AN917" i="1"/>
  <c r="AV917" i="1" s="1"/>
  <c r="AT917" i="1"/>
  <c r="AP946" i="1"/>
  <c r="AR946" i="1"/>
  <c r="AN946" i="1"/>
  <c r="AT946" i="1"/>
  <c r="AT471" i="1"/>
  <c r="AR471" i="1"/>
  <c r="AP471" i="1"/>
  <c r="AE632" i="1"/>
  <c r="AA632" i="1"/>
  <c r="AC632" i="1"/>
  <c r="AA509" i="1"/>
  <c r="AC509" i="1"/>
  <c r="AE509" i="1"/>
  <c r="AG509" i="1"/>
  <c r="AA149" i="1"/>
  <c r="AI149" i="1" s="1"/>
  <c r="AC149" i="1"/>
  <c r="AA212" i="1"/>
  <c r="AE212" i="1"/>
  <c r="AG212" i="1"/>
  <c r="AC212" i="1"/>
  <c r="BP583" i="1"/>
  <c r="BR583" i="1"/>
  <c r="BN583" i="1"/>
  <c r="BV968" i="1"/>
  <c r="BV781" i="1"/>
  <c r="BV959" i="1"/>
  <c r="AI108" i="1"/>
  <c r="AI407" i="1"/>
  <c r="AI183" i="1"/>
  <c r="AI974" i="1"/>
  <c r="BY974" i="1" s="1"/>
  <c r="AI752" i="1"/>
  <c r="AI644" i="1"/>
  <c r="AV685" i="1"/>
  <c r="AV637" i="1"/>
  <c r="BI896" i="1"/>
  <c r="BV795" i="1"/>
  <c r="BV915" i="1"/>
  <c r="BV739" i="1"/>
  <c r="BI283" i="1"/>
  <c r="BV265" i="1"/>
  <c r="BV702" i="1"/>
  <c r="BV684" i="1"/>
  <c r="BI633" i="1"/>
  <c r="BI379" i="1"/>
  <c r="BV801" i="1"/>
  <c r="BI792" i="1"/>
  <c r="BI452" i="1"/>
  <c r="BI966" i="1"/>
  <c r="BV696" i="1"/>
  <c r="AV667" i="1"/>
  <c r="BI491" i="1"/>
  <c r="AV669" i="1"/>
  <c r="BV360" i="1"/>
  <c r="BI814" i="1"/>
  <c r="BI326" i="1"/>
  <c r="BI796" i="1"/>
  <c r="AI839" i="1"/>
  <c r="BY839" i="1" s="1"/>
  <c r="BI142" i="1"/>
  <c r="AI366" i="1"/>
  <c r="AV801" i="1"/>
  <c r="BI767" i="1"/>
  <c r="AI908" i="1"/>
  <c r="BY908" i="1" s="1"/>
  <c r="AI846" i="1"/>
  <c r="BI241" i="1"/>
  <c r="BV399" i="1"/>
  <c r="BI699" i="1"/>
  <c r="AI813" i="1"/>
  <c r="AI313" i="1"/>
  <c r="BI388" i="1"/>
  <c r="AI421" i="1"/>
  <c r="BI714" i="1"/>
  <c r="BX961" i="1"/>
  <c r="BI19" i="1"/>
  <c r="BI441" i="1"/>
  <c r="BV354" i="1"/>
  <c r="BV1005" i="1"/>
  <c r="BV873" i="1"/>
  <c r="BY873" i="1" s="1"/>
  <c r="BI558" i="1"/>
  <c r="AV597" i="1"/>
  <c r="AV455" i="1"/>
  <c r="BV243" i="1"/>
  <c r="BV126" i="1"/>
  <c r="BV381" i="1"/>
  <c r="BV268" i="1"/>
  <c r="BI938" i="1"/>
  <c r="BV628" i="1"/>
  <c r="AI202" i="1"/>
  <c r="AV841" i="1"/>
  <c r="AI799" i="1"/>
  <c r="AI893" i="1"/>
  <c r="AI369" i="1"/>
  <c r="AV758" i="1"/>
  <c r="AV334" i="1"/>
  <c r="AI807" i="1"/>
  <c r="BI480" i="1"/>
  <c r="AV839" i="1"/>
  <c r="AI237" i="1"/>
  <c r="BI330" i="1"/>
  <c r="BI804" i="1"/>
  <c r="AV898" i="1"/>
  <c r="BI243" i="1"/>
  <c r="AI513" i="1"/>
  <c r="AI539" i="1"/>
  <c r="AV204" i="1"/>
  <c r="AI492" i="1"/>
  <c r="AV56" i="1"/>
  <c r="BI165" i="1"/>
  <c r="AC934" i="1"/>
  <c r="AE934" i="1"/>
  <c r="AC790" i="1"/>
  <c r="AE790" i="1"/>
  <c r="AG947" i="1"/>
  <c r="AE947" i="1"/>
  <c r="AI947" i="1" s="1"/>
  <c r="AE690" i="1"/>
  <c r="AC690" i="1"/>
  <c r="AA621" i="1"/>
  <c r="AC621" i="1"/>
  <c r="AG621" i="1"/>
  <c r="AI469" i="1"/>
  <c r="AI290" i="1"/>
  <c r="AI871" i="1"/>
  <c r="AV745" i="1"/>
  <c r="AV886" i="1"/>
  <c r="AV971" i="1"/>
  <c r="BY971" i="1" s="1"/>
  <c r="AV645" i="1"/>
  <c r="BV733" i="1"/>
  <c r="BV802" i="1"/>
  <c r="AV270" i="1"/>
  <c r="BI823" i="1"/>
  <c r="BI746" i="1"/>
  <c r="BV540" i="1"/>
  <c r="BV144" i="1"/>
  <c r="BV789" i="1"/>
  <c r="BV673" i="1"/>
  <c r="BV226" i="1"/>
  <c r="BI297" i="1"/>
  <c r="BV916" i="1"/>
  <c r="BV82" i="1"/>
  <c r="BI700" i="1"/>
  <c r="BI569" i="1"/>
  <c r="BI768" i="1"/>
  <c r="AV702" i="1"/>
  <c r="BV411" i="1"/>
  <c r="BI876" i="1"/>
  <c r="AV265" i="1"/>
  <c r="BV391" i="1"/>
  <c r="BI409" i="1"/>
  <c r="AV267" i="1"/>
  <c r="AV122" i="1"/>
  <c r="AV673" i="1"/>
  <c r="AV757" i="1"/>
  <c r="AI793" i="1"/>
  <c r="AV521" i="1"/>
  <c r="BI198" i="1"/>
  <c r="AI238" i="1"/>
  <c r="BI339" i="1"/>
  <c r="AV503" i="1"/>
  <c r="AI847" i="1"/>
  <c r="AI918" i="1"/>
  <c r="BY918" i="1" s="1"/>
  <c r="AI886" i="1"/>
  <c r="AI646" i="1"/>
  <c r="AV99" i="1"/>
  <c r="BE153" i="1"/>
  <c r="BX841" i="1"/>
  <c r="AN127" i="1"/>
  <c r="BC453" i="1"/>
  <c r="BC172" i="1"/>
  <c r="BE821" i="1"/>
  <c r="BG821" i="1"/>
  <c r="BP308" i="1"/>
  <c r="BN308" i="1"/>
  <c r="AA436" i="1"/>
  <c r="AE436" i="1"/>
  <c r="AG181" i="1"/>
  <c r="AC181" i="1"/>
  <c r="BX838" i="1"/>
  <c r="BX977" i="1"/>
  <c r="BX995" i="1"/>
  <c r="BX549" i="1"/>
  <c r="AR61" i="1"/>
  <c r="AR78" i="1"/>
  <c r="AV78" i="1" s="1"/>
  <c r="BE274" i="1"/>
  <c r="BA821" i="1"/>
  <c r="BI843" i="1"/>
  <c r="BG311" i="1"/>
  <c r="BE311" i="1"/>
  <c r="BA311" i="1"/>
  <c r="BT275" i="1"/>
  <c r="BR275" i="1"/>
  <c r="AP457" i="1"/>
  <c r="AR457" i="1"/>
  <c r="AN457" i="1"/>
  <c r="AA306" i="1"/>
  <c r="AE306" i="1"/>
  <c r="BX857" i="1"/>
  <c r="BX889" i="1"/>
  <c r="BX971" i="1"/>
  <c r="AV206" i="1"/>
  <c r="BX879" i="1"/>
  <c r="BX911" i="1"/>
  <c r="BX975" i="1"/>
  <c r="BX875" i="1"/>
  <c r="BX923" i="1"/>
  <c r="BX959" i="1"/>
  <c r="BX1003" i="1"/>
  <c r="BX869" i="1"/>
  <c r="BX921" i="1"/>
  <c r="BX945" i="1"/>
  <c r="BX993" i="1"/>
  <c r="BX916" i="1"/>
  <c r="BX568" i="1"/>
  <c r="BX968" i="1"/>
  <c r="BX984" i="1"/>
  <c r="BX676" i="1"/>
  <c r="BX989" i="1"/>
  <c r="BX973" i="1"/>
  <c r="BX877" i="1"/>
  <c r="BX866" i="1"/>
  <c r="BX855" i="1"/>
  <c r="BX917" i="1"/>
  <c r="BX853" i="1"/>
  <c r="B157" i="1"/>
  <c r="B153" i="1"/>
  <c r="B145" i="1"/>
  <c r="G141" i="1"/>
  <c r="G133" i="1"/>
  <c r="G129" i="1"/>
  <c r="G121" i="1"/>
  <c r="BX13" i="1"/>
  <c r="BX29" i="1"/>
  <c r="BX69" i="1"/>
  <c r="BX990" i="1"/>
  <c r="BX947" i="1"/>
  <c r="BX883" i="1"/>
  <c r="BX931" i="1"/>
  <c r="BX935" i="1"/>
  <c r="BX913" i="1"/>
  <c r="BX929" i="1"/>
  <c r="BX953" i="1"/>
  <c r="BX969" i="1"/>
  <c r="BX833" i="1"/>
  <c r="BX900" i="1"/>
  <c r="BX996" i="1"/>
  <c r="BX884" i="1"/>
  <c r="BX928" i="1"/>
  <c r="BX997" i="1"/>
  <c r="BX954" i="1"/>
  <c r="BX874" i="1"/>
  <c r="BX787" i="1"/>
  <c r="BX1005" i="1"/>
  <c r="BX1001" i="1"/>
  <c r="BX870" i="1"/>
  <c r="BX918" i="1"/>
  <c r="BX950" i="1"/>
  <c r="BX970" i="1"/>
  <c r="BX915" i="1"/>
  <c r="BX957" i="1"/>
  <c r="BX985" i="1"/>
  <c r="BX894" i="1"/>
  <c r="BX899" i="1"/>
  <c r="BX979" i="1"/>
  <c r="BX902" i="1"/>
  <c r="BX905" i="1"/>
  <c r="BX940" i="1"/>
  <c r="BX836" i="1"/>
  <c r="BX908" i="1"/>
  <c r="BX132" i="1"/>
  <c r="G158" i="1"/>
  <c r="B154" i="1"/>
  <c r="G150" i="1"/>
  <c r="G146" i="1"/>
  <c r="G142" i="1"/>
  <c r="G138" i="1"/>
  <c r="G134" i="1"/>
  <c r="B130" i="1"/>
  <c r="B126" i="1"/>
  <c r="B122" i="1"/>
  <c r="B42" i="1"/>
  <c r="G38" i="1"/>
  <c r="B34" i="1"/>
  <c r="G30" i="1"/>
  <c r="AP27" i="1"/>
  <c r="AN80" i="1"/>
  <c r="AR44" i="1"/>
  <c r="AN139" i="1"/>
  <c r="AV139" i="1" s="1"/>
  <c r="AN27" i="1"/>
  <c r="AV27" i="1" s="1"/>
  <c r="AP36" i="1"/>
  <c r="AP105" i="1"/>
  <c r="AN126" i="1"/>
  <c r="AN36" i="1"/>
  <c r="AT41" i="1"/>
  <c r="AP80" i="1"/>
  <c r="AT54" i="1"/>
  <c r="AP130" i="1"/>
  <c r="AN23" i="1"/>
  <c r="AN54" i="1"/>
  <c r="AP140" i="1"/>
  <c r="AN129" i="1"/>
  <c r="AN109" i="1"/>
  <c r="AT109" i="1"/>
  <c r="AP52" i="1"/>
  <c r="AN42" i="1"/>
  <c r="AR104" i="1"/>
  <c r="AN114" i="1"/>
  <c r="AV114" i="1" s="1"/>
  <c r="AR105" i="1"/>
  <c r="AN55" i="1"/>
  <c r="AP134" i="1"/>
  <c r="AN98" i="1"/>
  <c r="AT50" i="1"/>
  <c r="AR48" i="1"/>
  <c r="AP79" i="1"/>
  <c r="AN79" i="1"/>
  <c r="AP55" i="1"/>
  <c r="AT126" i="1"/>
  <c r="AR126" i="1"/>
  <c r="AT132" i="1"/>
  <c r="AR70" i="1"/>
  <c r="AV70" i="1" s="1"/>
  <c r="AR54" i="1"/>
  <c r="AP138" i="1"/>
  <c r="AN107" i="1"/>
  <c r="AN48" i="1"/>
  <c r="AN61" i="1"/>
  <c r="AV61" i="1" s="1"/>
  <c r="AT134" i="1"/>
  <c r="AR107" i="1"/>
  <c r="AV135" i="1"/>
  <c r="AR42" i="1"/>
  <c r="AP127" i="1"/>
  <c r="AT52" i="1"/>
  <c r="AP107" i="1"/>
  <c r="AR79" i="1"/>
  <c r="AR50" i="1"/>
  <c r="AT55" i="1"/>
  <c r="T13" i="66"/>
  <c r="AA31" i="1"/>
  <c r="AC31" i="1"/>
  <c r="AC36" i="1"/>
  <c r="AC8" i="1"/>
  <c r="AA15" i="1"/>
  <c r="AC6" i="1"/>
  <c r="AG6" i="1"/>
  <c r="AG17" i="1"/>
  <c r="AA6" i="1"/>
  <c r="AC19" i="1"/>
  <c r="AG16" i="1"/>
  <c r="G73" i="1"/>
  <c r="B56" i="1"/>
  <c r="G52" i="1"/>
  <c r="B77" i="1"/>
  <c r="G97" i="1"/>
  <c r="G76" i="1"/>
  <c r="B92" i="1"/>
  <c r="B38" i="1"/>
  <c r="B30" i="1"/>
  <c r="G42" i="1"/>
  <c r="B22" i="1"/>
  <c r="B26" i="1"/>
  <c r="B6" i="1"/>
  <c r="B14" i="1"/>
  <c r="B18" i="1"/>
  <c r="B10" i="1"/>
  <c r="N49" i="51"/>
  <c r="U54" i="80"/>
  <c r="AA36" i="1"/>
  <c r="AG5" i="1"/>
  <c r="AC81" i="1"/>
  <c r="AE12" i="1"/>
  <c r="AG64" i="1"/>
  <c r="AA64" i="1"/>
  <c r="AG81" i="1"/>
  <c r="AC40" i="1"/>
  <c r="AP18" i="1"/>
  <c r="BA62" i="1"/>
  <c r="AC66" i="1"/>
  <c r="AC12" i="1"/>
  <c r="AI36" i="1"/>
  <c r="AA92" i="1"/>
  <c r="AP13" i="1"/>
  <c r="AP20" i="1"/>
  <c r="AA17" i="1"/>
  <c r="AC16" i="1"/>
  <c r="AG35" i="1"/>
  <c r="AR29" i="1"/>
  <c r="AP29" i="1"/>
  <c r="AP28" i="1"/>
  <c r="AT28" i="1"/>
  <c r="AG27" i="1"/>
  <c r="AE27" i="1"/>
  <c r="AC95" i="1"/>
  <c r="AG95" i="1"/>
  <c r="AE95" i="1"/>
  <c r="AG63" i="1"/>
  <c r="AC63" i="1"/>
  <c r="AE45" i="1"/>
  <c r="AG45" i="1"/>
  <c r="AA45" i="1"/>
  <c r="AE42" i="1"/>
  <c r="AA42" i="1"/>
  <c r="AC42" i="1"/>
  <c r="AC68" i="1"/>
  <c r="AG68" i="1"/>
  <c r="AG70" i="1"/>
  <c r="AA70" i="1"/>
  <c r="AC24" i="1"/>
  <c r="AE24" i="1"/>
  <c r="AA18" i="1"/>
  <c r="AC18" i="1"/>
  <c r="AA93" i="1"/>
  <c r="AC93" i="1"/>
  <c r="AA95" i="1"/>
  <c r="AG18" i="1"/>
  <c r="AA68" i="1"/>
  <c r="AC27" i="1"/>
  <c r="AC70" i="1"/>
  <c r="AC45" i="1"/>
  <c r="AG42" i="1"/>
  <c r="AG24" i="1"/>
  <c r="AR19" i="1"/>
  <c r="AP19" i="1"/>
  <c r="AT19" i="1"/>
  <c r="AR10" i="1"/>
  <c r="AN10" i="1"/>
  <c r="AR9" i="1"/>
  <c r="AN9" i="1"/>
  <c r="AR62" i="1"/>
  <c r="AP62" i="1"/>
  <c r="AT26" i="1"/>
  <c r="AR26" i="1"/>
  <c r="AR37" i="1"/>
  <c r="AP37" i="1"/>
  <c r="AN37" i="1"/>
  <c r="AE46" i="1"/>
  <c r="AC46" i="1"/>
  <c r="AA46" i="1"/>
  <c r="AA73" i="1"/>
  <c r="AE73" i="1"/>
  <c r="AR12" i="1"/>
  <c r="AN12" i="1"/>
  <c r="AP12" i="1"/>
  <c r="AG82" i="1"/>
  <c r="AA82" i="1"/>
  <c r="AC62" i="1"/>
  <c r="AA62" i="1"/>
  <c r="AE29" i="1"/>
  <c r="AI29" i="1" s="1"/>
  <c r="AG29" i="1"/>
  <c r="AE87" i="1"/>
  <c r="AC87" i="1"/>
  <c r="AA87" i="1"/>
  <c r="AC28" i="1"/>
  <c r="AE28" i="1"/>
  <c r="AG69" i="1"/>
  <c r="AC69" i="1"/>
  <c r="AC13" i="1"/>
  <c r="AA13" i="1"/>
  <c r="AG13" i="1"/>
  <c r="AA63" i="1"/>
  <c r="AI63" i="1" s="1"/>
  <c r="BE122" i="1"/>
  <c r="BA94" i="1"/>
  <c r="BA97" i="1"/>
  <c r="BI97" i="1" s="1"/>
  <c r="BE32" i="1"/>
  <c r="BC29" i="1"/>
  <c r="BC110" i="1"/>
  <c r="BC99" i="1"/>
  <c r="BG99" i="1"/>
  <c r="BI56" i="1"/>
  <c r="BG78" i="1"/>
  <c r="BC27" i="1"/>
  <c r="BC141" i="1"/>
  <c r="BA39" i="1"/>
  <c r="BG119" i="1"/>
  <c r="BE40" i="1"/>
  <c r="BG103" i="1"/>
  <c r="BE62" i="1"/>
  <c r="BA34" i="1"/>
  <c r="BA137" i="1"/>
  <c r="BI137" i="1" s="1"/>
  <c r="BE55" i="1"/>
  <c r="BE137" i="1"/>
  <c r="BA131" i="1"/>
  <c r="BI58" i="1"/>
  <c r="BI105" i="1"/>
  <c r="BC124" i="1"/>
  <c r="BE124" i="1"/>
  <c r="BE78" i="1"/>
  <c r="BG124" i="1"/>
  <c r="BG76" i="1"/>
  <c r="BC131" i="1"/>
  <c r="BE100" i="1"/>
  <c r="BG100" i="1"/>
  <c r="BC62" i="1"/>
  <c r="BE113" i="1"/>
  <c r="BI113" i="1" s="1"/>
  <c r="BC32" i="1"/>
  <c r="BE129" i="1"/>
  <c r="BE27" i="1"/>
  <c r="BA28" i="1"/>
  <c r="BC143" i="1"/>
  <c r="BA76" i="1"/>
  <c r="BG138" i="1"/>
  <c r="BC47" i="1"/>
  <c r="BE103" i="1"/>
  <c r="BG34" i="1"/>
  <c r="BI154" i="1"/>
  <c r="BI150" i="1"/>
  <c r="BI140" i="1"/>
  <c r="BI126" i="1"/>
  <c r="BI168" i="1"/>
  <c r="BI136" i="1"/>
  <c r="BI128" i="1"/>
  <c r="BI156" i="1"/>
  <c r="BI135" i="1"/>
  <c r="BX151" i="1"/>
  <c r="BI121" i="1"/>
  <c r="BI134" i="1"/>
  <c r="BI146" i="1"/>
  <c r="BI139" i="1"/>
  <c r="BX158" i="1"/>
  <c r="BX133" i="1"/>
  <c r="BX140" i="1"/>
  <c r="BI228" i="1"/>
  <c r="BC122" i="1"/>
  <c r="BC144" i="1"/>
  <c r="BC160" i="1"/>
  <c r="BG122" i="1"/>
  <c r="BG159" i="1"/>
  <c r="BG153" i="1"/>
  <c r="BA158" i="1"/>
  <c r="BI158" i="1" s="1"/>
  <c r="BG151" i="1"/>
  <c r="BA141" i="1"/>
  <c r="BC166" i="1"/>
  <c r="BE143" i="1"/>
  <c r="BE138" i="1"/>
  <c r="BE149" i="1"/>
  <c r="BI149" i="1" s="1"/>
  <c r="BE170" i="1"/>
  <c r="BG144" i="1"/>
  <c r="BG131" i="1"/>
  <c r="BI131" i="1" s="1"/>
  <c r="BE148" i="1"/>
  <c r="BI148" i="1" s="1"/>
  <c r="BG147" i="1"/>
  <c r="BG170" i="1"/>
  <c r="BE133" i="1"/>
  <c r="BI133" i="1" s="1"/>
  <c r="BE141" i="1"/>
  <c r="BE160" i="1"/>
  <c r="BE144" i="1"/>
  <c r="BE151" i="1"/>
  <c r="BA125" i="1"/>
  <c r="BI125" i="1" s="1"/>
  <c r="BA129" i="1"/>
  <c r="BA157" i="1"/>
  <c r="BI157" i="1" s="1"/>
  <c r="BE147" i="1"/>
  <c r="BE8" i="1"/>
  <c r="BE25" i="1"/>
  <c r="BA7" i="1"/>
  <c r="BI7" i="1" s="1"/>
  <c r="BC28" i="1"/>
  <c r="BE30" i="1"/>
  <c r="BG14" i="1"/>
  <c r="BI14" i="1" s="1"/>
  <c r="BA25" i="1"/>
  <c r="BA30" i="1"/>
  <c r="BG30" i="1"/>
  <c r="BC9" i="1"/>
  <c r="BG28" i="1"/>
  <c r="BE9" i="1"/>
  <c r="BG27" i="1"/>
  <c r="AV157" i="1"/>
  <c r="AV149" i="1"/>
  <c r="AV158" i="1"/>
  <c r="AV154" i="1"/>
  <c r="AV142" i="1"/>
  <c r="BX149" i="1"/>
  <c r="BX125" i="1"/>
  <c r="BX142" i="1"/>
  <c r="AV191" i="1"/>
  <c r="AV196" i="1"/>
  <c r="AV125" i="1"/>
  <c r="AV156" i="1"/>
  <c r="AV168" i="1"/>
  <c r="BX131" i="1"/>
  <c r="AV150" i="1"/>
  <c r="BX153" i="1"/>
  <c r="BX123" i="1"/>
  <c r="BX147" i="1"/>
  <c r="BX134" i="1"/>
  <c r="AV166" i="1"/>
  <c r="BX122" i="1"/>
  <c r="AV124" i="1"/>
  <c r="AV145" i="1"/>
  <c r="AV141" i="1"/>
  <c r="BX159" i="1"/>
  <c r="BX139" i="1"/>
  <c r="BX152" i="1"/>
  <c r="AT138" i="1"/>
  <c r="AT210" i="1"/>
  <c r="AP211" i="1"/>
  <c r="AT155" i="1"/>
  <c r="AP155" i="1"/>
  <c r="AT190" i="1"/>
  <c r="AV190" i="1" s="1"/>
  <c r="AN208" i="1"/>
  <c r="AT187" i="1"/>
  <c r="AP218" i="1"/>
  <c r="AP131" i="1"/>
  <c r="AR143" i="1"/>
  <c r="AR130" i="1"/>
  <c r="AT131" i="1"/>
  <c r="AN136" i="1"/>
  <c r="AT161" i="1"/>
  <c r="AV161" i="1" s="1"/>
  <c r="AR198" i="1"/>
  <c r="AN183" i="1"/>
  <c r="AP199" i="1"/>
  <c r="AN172" i="1"/>
  <c r="AR127" i="1"/>
  <c r="AR173" i="1"/>
  <c r="AP160" i="1"/>
  <c r="AV160" i="1" s="1"/>
  <c r="AT140" i="1"/>
  <c r="AR129" i="1"/>
  <c r="AR193" i="1"/>
  <c r="AT212" i="1"/>
  <c r="AR223" i="1"/>
  <c r="AN219" i="1"/>
  <c r="AV219" i="1" s="1"/>
  <c r="AR185" i="1"/>
  <c r="AT218" i="1"/>
  <c r="AP137" i="1"/>
  <c r="AV137" i="1" s="1"/>
  <c r="AR177" i="1"/>
  <c r="AV177" i="1" s="1"/>
  <c r="AT144" i="1"/>
  <c r="AR144" i="1"/>
  <c r="AT147" i="1"/>
  <c r="AV147" i="1" s="1"/>
  <c r="AR151" i="1"/>
  <c r="AN212" i="1"/>
  <c r="AP169" i="1"/>
  <c r="AR192" i="1"/>
  <c r="AP146" i="1"/>
  <c r="AN134" i="1"/>
  <c r="AT201" i="1"/>
  <c r="AT169" i="1"/>
  <c r="AR146" i="1"/>
  <c r="AN143" i="1"/>
  <c r="AT152" i="1"/>
  <c r="AV152" i="1" s="1"/>
  <c r="AT193" i="1"/>
  <c r="AR175" i="1"/>
  <c r="AN211" i="1"/>
  <c r="AR155" i="1"/>
  <c r="AT159" i="1"/>
  <c r="AR132" i="1"/>
  <c r="AV132" i="1" s="1"/>
  <c r="AR218" i="1"/>
  <c r="AN130" i="1"/>
  <c r="AN131" i="1"/>
  <c r="AP136" i="1"/>
  <c r="AV136" i="1" s="1"/>
  <c r="AT198" i="1"/>
  <c r="AP189" i="1"/>
  <c r="AV189" i="1" s="1"/>
  <c r="AT199" i="1"/>
  <c r="AP193" i="1"/>
  <c r="AN180" i="1"/>
  <c r="AV180" i="1" s="1"/>
  <c r="AP171" i="1"/>
  <c r="AV171" i="1" s="1"/>
  <c r="AT151" i="1"/>
  <c r="AN192" i="1"/>
  <c r="AV192" i="1" s="1"/>
  <c r="AN138" i="1"/>
  <c r="AT175" i="1"/>
  <c r="AV148" i="1"/>
  <c r="AP187" i="1"/>
  <c r="AT143" i="1"/>
  <c r="AT219" i="1"/>
  <c r="AR187" i="1"/>
  <c r="AP201" i="1"/>
  <c r="AN7" i="1"/>
  <c r="AN5" i="1"/>
  <c r="AR5" i="1"/>
  <c r="AN13" i="1"/>
  <c r="AT18" i="1"/>
  <c r="AR20" i="1"/>
  <c r="AN28" i="1"/>
  <c r="AR6" i="1"/>
  <c r="AT7" i="1"/>
  <c r="AP5" i="1"/>
  <c r="AN18" i="1"/>
  <c r="AT20" i="1"/>
  <c r="AN40" i="1"/>
  <c r="AV40" i="1" s="1"/>
  <c r="AR13" i="1"/>
  <c r="AI165" i="1"/>
  <c r="AI166" i="1"/>
  <c r="AI124" i="1"/>
  <c r="AI135" i="1"/>
  <c r="AI145" i="1"/>
  <c r="AI147" i="1"/>
  <c r="BX150" i="1"/>
  <c r="BX135" i="1"/>
  <c r="BX155" i="1"/>
  <c r="AI140" i="1"/>
  <c r="AI132" i="1"/>
  <c r="BX146" i="1"/>
  <c r="BX130" i="1"/>
  <c r="AI127" i="1"/>
  <c r="AI157" i="1"/>
  <c r="AI141" i="1"/>
  <c r="AI144" i="1"/>
  <c r="AI128" i="1"/>
  <c r="BX124" i="1"/>
  <c r="G154" i="1"/>
  <c r="G126" i="1"/>
  <c r="G130" i="1"/>
  <c r="B142" i="1"/>
  <c r="G157" i="1"/>
  <c r="B129" i="1"/>
  <c r="B150" i="1"/>
  <c r="G144" i="1"/>
  <c r="B128" i="1"/>
  <c r="G148" i="1"/>
  <c r="B132" i="1"/>
  <c r="B140" i="1"/>
  <c r="G216" i="1"/>
  <c r="B192" i="1"/>
  <c r="B184" i="1"/>
  <c r="G52" i="51"/>
  <c r="T52" i="80"/>
  <c r="AI146" i="1"/>
  <c r="AI152" i="1"/>
  <c r="AI133" i="1"/>
  <c r="AC156" i="1"/>
  <c r="AA158" i="1"/>
  <c r="AC150" i="1"/>
  <c r="AC134" i="1"/>
  <c r="AI151" i="1"/>
  <c r="AE134" i="1"/>
  <c r="AE122" i="1"/>
  <c r="AI138" i="1"/>
  <c r="AA125" i="1"/>
  <c r="AE156" i="1"/>
  <c r="AI131" i="1"/>
  <c r="AA134" i="1"/>
  <c r="AA122" i="1"/>
  <c r="AG125" i="1"/>
  <c r="AC148" i="1"/>
  <c r="AE130" i="1"/>
  <c r="AI130" i="1" s="1"/>
  <c r="AA143" i="1"/>
  <c r="AI143" i="1" s="1"/>
  <c r="AE154" i="1"/>
  <c r="AG158" i="1"/>
  <c r="AC154" i="1"/>
  <c r="AG129" i="1"/>
  <c r="AG136" i="1"/>
  <c r="AI136" i="1" s="1"/>
  <c r="AA150" i="1"/>
  <c r="AG154" i="1"/>
  <c r="AE148" i="1"/>
  <c r="AI159" i="1"/>
  <c r="BX141" i="1"/>
  <c r="AA38" i="1"/>
  <c r="AE25" i="1"/>
  <c r="AG37" i="1"/>
  <c r="AE11" i="1"/>
  <c r="AC11" i="1"/>
  <c r="AG40" i="1"/>
  <c r="G54" i="51" s="1"/>
  <c r="AE15" i="1"/>
  <c r="AA40" i="1"/>
  <c r="D54" i="51" s="1"/>
  <c r="AC25" i="1"/>
  <c r="AE10" i="1"/>
  <c r="AG12" i="1"/>
  <c r="AA37" i="1"/>
  <c r="AC37" i="1"/>
  <c r="AC22" i="1"/>
  <c r="AG19" i="1"/>
  <c r="AC17" i="1"/>
  <c r="AE16" i="1"/>
  <c r="AG10" i="1"/>
  <c r="AA19" i="1"/>
  <c r="AI19" i="1" s="1"/>
  <c r="AE5" i="1"/>
  <c r="AI5" i="1" s="1"/>
  <c r="AG15" i="1"/>
  <c r="AC10" i="1"/>
  <c r="AG20" i="1"/>
  <c r="AE20" i="1"/>
  <c r="S57" i="51"/>
  <c r="B41" i="1"/>
  <c r="B37" i="1"/>
  <c r="B33" i="1"/>
  <c r="G29" i="1"/>
  <c r="B25" i="1"/>
  <c r="G21" i="1"/>
  <c r="G17" i="1"/>
  <c r="B13" i="1"/>
  <c r="B9" i="1"/>
  <c r="G40" i="1"/>
  <c r="G36" i="1"/>
  <c r="G32" i="1"/>
  <c r="G24" i="1"/>
  <c r="B20" i="1"/>
  <c r="B12" i="1"/>
  <c r="B8" i="1"/>
  <c r="G25" i="1"/>
  <c r="G12" i="1"/>
  <c r="B36" i="1"/>
  <c r="BY869" i="1"/>
  <c r="BV234" i="1"/>
  <c r="BI813" i="1"/>
  <c r="BV289" i="1"/>
  <c r="BV523" i="1"/>
  <c r="BI159" i="1"/>
  <c r="BV943" i="1"/>
  <c r="AV358" i="1"/>
  <c r="BV731" i="1"/>
  <c r="AV877" i="1"/>
  <c r="BY877" i="1" s="1"/>
  <c r="BV346" i="1"/>
  <c r="BV294" i="1"/>
  <c r="BI963" i="1"/>
  <c r="BV635" i="1"/>
  <c r="AV975" i="1"/>
  <c r="BY975" i="1" s="1"/>
  <c r="BV98" i="1"/>
  <c r="AV483" i="1"/>
  <c r="AV47" i="1"/>
  <c r="AV209" i="1"/>
  <c r="BV273" i="1"/>
  <c r="BV493" i="1"/>
  <c r="BV728" i="1"/>
  <c r="BV288" i="1"/>
  <c r="BV550" i="1"/>
  <c r="BI956" i="1"/>
  <c r="BI1002" i="1"/>
  <c r="BV257" i="1"/>
  <c r="BV158" i="1"/>
  <c r="BV448" i="1"/>
  <c r="AV587" i="1"/>
  <c r="AV400" i="1"/>
  <c r="AV641" i="1"/>
  <c r="AI881" i="1"/>
  <c r="BY881" i="1" s="1"/>
  <c r="AI946" i="1"/>
  <c r="AI738" i="1"/>
  <c r="AI815" i="1"/>
  <c r="BY859" i="1"/>
  <c r="BY911" i="1"/>
  <c r="BY864" i="1"/>
  <c r="BY862" i="1"/>
  <c r="AV594" i="1"/>
  <c r="AV367" i="1"/>
  <c r="AV369" i="1"/>
  <c r="AV97" i="1"/>
  <c r="BI267" i="1"/>
  <c r="BI536" i="1"/>
  <c r="BI378" i="1"/>
  <c r="BI904" i="1"/>
  <c r="BY904" i="1" s="1"/>
  <c r="BI999" i="1"/>
  <c r="AV361" i="1"/>
  <c r="AV205" i="1"/>
  <c r="AV7" i="1"/>
  <c r="AV879" i="1"/>
  <c r="BI611" i="1"/>
  <c r="AV760" i="1"/>
  <c r="BI807" i="1"/>
  <c r="AV556" i="1"/>
  <c r="AI461" i="1"/>
  <c r="BY893" i="1"/>
  <c r="BI178" i="1"/>
  <c r="BY854" i="1"/>
  <c r="AV216" i="1"/>
  <c r="AV113" i="1"/>
  <c r="AV794" i="1"/>
  <c r="BI913" i="1"/>
  <c r="BV434" i="1"/>
  <c r="BV184" i="1"/>
  <c r="AV523" i="1"/>
  <c r="BV977" i="1"/>
  <c r="BI889" i="1"/>
  <c r="BV641" i="1"/>
  <c r="BV341" i="1"/>
  <c r="BV737" i="1"/>
  <c r="BV587" i="1"/>
  <c r="BV302" i="1"/>
  <c r="BI755" i="1"/>
  <c r="BI722" i="1"/>
  <c r="BI958" i="1"/>
  <c r="BV967" i="1"/>
  <c r="BY967" i="1" s="1"/>
  <c r="BV359" i="1"/>
  <c r="AV159" i="1"/>
  <c r="BI123" i="1"/>
  <c r="BV596" i="1"/>
  <c r="BV379" i="1"/>
  <c r="AV584" i="1"/>
  <c r="BV682" i="1"/>
  <c r="BI152" i="1"/>
  <c r="BV281" i="1"/>
  <c r="BV478" i="1"/>
  <c r="BI954" i="1"/>
  <c r="BV210" i="1"/>
  <c r="BV922" i="1"/>
  <c r="AI199" i="1"/>
  <c r="BE35" i="1"/>
  <c r="BY916" i="1"/>
  <c r="AI615" i="1"/>
  <c r="AV105" i="1"/>
  <c r="AV822" i="1"/>
  <c r="AV442" i="1"/>
  <c r="AV606" i="1"/>
  <c r="AV368" i="1"/>
  <c r="AV614" i="1"/>
  <c r="AV832" i="1"/>
  <c r="BI806" i="1"/>
  <c r="BV561" i="1"/>
  <c r="BV589" i="1"/>
  <c r="BV780" i="1"/>
  <c r="AV945" i="1"/>
  <c r="BV460" i="1"/>
  <c r="BV986" i="1"/>
  <c r="BY986" i="1" s="1"/>
  <c r="BV167" i="1"/>
  <c r="BV978" i="1"/>
  <c r="BV356" i="1"/>
  <c r="BY855" i="1"/>
  <c r="BV423" i="1"/>
  <c r="BV841" i="1"/>
  <c r="BV444" i="1"/>
  <c r="BV255" i="1"/>
  <c r="BV777" i="1"/>
  <c r="BV171" i="1"/>
  <c r="BV549" i="1"/>
  <c r="BV822" i="1"/>
  <c r="BI871" i="1"/>
  <c r="BY871" i="1" s="1"/>
  <c r="BI809" i="1"/>
  <c r="BI201" i="1"/>
  <c r="BI563" i="1"/>
  <c r="AV679" i="1"/>
  <c r="BI827" i="1"/>
  <c r="BI193" i="1"/>
  <c r="BV267" i="1"/>
  <c r="BY900" i="1"/>
  <c r="AI928" i="1"/>
  <c r="BY928" i="1" s="1"/>
  <c r="BV699" i="1"/>
  <c r="AV860" i="1"/>
  <c r="BI481" i="1"/>
  <c r="AP707" i="1"/>
  <c r="AR707" i="1"/>
  <c r="BG863" i="1"/>
  <c r="BA863" i="1"/>
  <c r="BC863" i="1"/>
  <c r="BT734" i="1"/>
  <c r="BR734" i="1"/>
  <c r="BC921" i="1"/>
  <c r="BE921" i="1"/>
  <c r="BC385" i="1"/>
  <c r="BE385" i="1"/>
  <c r="BG385" i="1"/>
  <c r="BT747" i="1"/>
  <c r="BR747" i="1"/>
  <c r="BP747" i="1"/>
  <c r="BC502" i="1"/>
  <c r="BA502" i="1"/>
  <c r="BN163" i="1"/>
  <c r="BT163" i="1"/>
  <c r="BR163" i="1"/>
  <c r="AN58" i="1"/>
  <c r="AR58" i="1"/>
  <c r="BR105" i="1"/>
  <c r="BN105" i="1"/>
  <c r="BC643" i="1"/>
  <c r="BE643" i="1"/>
  <c r="BG643" i="1"/>
  <c r="BC219" i="1"/>
  <c r="BG219" i="1"/>
  <c r="AN328" i="1"/>
  <c r="AP328" i="1"/>
  <c r="AT328" i="1"/>
  <c r="BG342" i="1"/>
  <c r="BA342" i="1"/>
  <c r="BG983" i="1"/>
  <c r="BE983" i="1"/>
  <c r="BR329" i="1"/>
  <c r="BP329" i="1"/>
  <c r="BN837" i="1"/>
  <c r="BP837" i="1"/>
  <c r="BR837" i="1"/>
  <c r="BE544" i="1"/>
  <c r="BC544" i="1"/>
  <c r="BA544" i="1"/>
  <c r="AP91" i="1"/>
  <c r="AR91" i="1"/>
  <c r="AP401" i="1"/>
  <c r="AT401" i="1"/>
  <c r="BA185" i="1"/>
  <c r="BE185" i="1"/>
  <c r="BG185" i="1"/>
  <c r="BC185" i="1"/>
  <c r="AR123" i="1"/>
  <c r="AT123" i="1"/>
  <c r="AP123" i="1"/>
  <c r="AN713" i="1"/>
  <c r="AT713" i="1"/>
  <c r="AT470" i="1"/>
  <c r="AP470" i="1"/>
  <c r="AN245" i="1"/>
  <c r="AP245" i="1"/>
  <c r="AT965" i="1"/>
  <c r="AR965" i="1"/>
  <c r="AN965" i="1"/>
  <c r="AT111" i="1"/>
  <c r="AN111" i="1"/>
  <c r="AR568" i="1"/>
  <c r="AN568" i="1"/>
  <c r="BT424" i="1"/>
  <c r="BP424" i="1"/>
  <c r="BR424" i="1"/>
  <c r="BR803" i="1"/>
  <c r="BP803" i="1"/>
  <c r="BN803" i="1"/>
  <c r="AT935" i="1"/>
  <c r="AP935" i="1"/>
  <c r="AN935" i="1"/>
  <c r="AR935" i="1"/>
  <c r="BR496" i="1"/>
  <c r="BP496" i="1"/>
  <c r="BT496" i="1"/>
  <c r="BR897" i="1"/>
  <c r="BP897" i="1"/>
  <c r="BN897" i="1"/>
  <c r="AR644" i="1"/>
  <c r="AP644" i="1"/>
  <c r="BG615" i="1"/>
  <c r="BC615" i="1"/>
  <c r="BT774" i="1"/>
  <c r="BR774" i="1"/>
  <c r="BE988" i="1"/>
  <c r="BG988" i="1"/>
  <c r="BN577" i="1"/>
  <c r="BP577" i="1"/>
  <c r="AP1002" i="1"/>
  <c r="AT1002" i="1"/>
  <c r="AN1002" i="1"/>
  <c r="BC744" i="1"/>
  <c r="BE744" i="1"/>
  <c r="BA744" i="1"/>
  <c r="BT187" i="1"/>
  <c r="BR187" i="1"/>
  <c r="BN187" i="1"/>
  <c r="BE289" i="1"/>
  <c r="BC289" i="1"/>
  <c r="BE607" i="1"/>
  <c r="BA607" i="1"/>
  <c r="AP980" i="1"/>
  <c r="AN980" i="1"/>
  <c r="AT980" i="1"/>
  <c r="AR980" i="1"/>
  <c r="BR112" i="1"/>
  <c r="BP112" i="1"/>
  <c r="BT112" i="1"/>
  <c r="BN590" i="1"/>
  <c r="BT590" i="1"/>
  <c r="BR590" i="1"/>
  <c r="BP590" i="1"/>
  <c r="BC203" i="1"/>
  <c r="BE203" i="1"/>
  <c r="BG203" i="1"/>
  <c r="BC525" i="1"/>
  <c r="BA525" i="1"/>
  <c r="BE525" i="1"/>
  <c r="BR21" i="1"/>
  <c r="BT21" i="1"/>
  <c r="BN21" i="1"/>
  <c r="BG509" i="1"/>
  <c r="BE509" i="1"/>
  <c r="BA355" i="1"/>
  <c r="BC355" i="1"/>
  <c r="BG355" i="1"/>
  <c r="BC818" i="1"/>
  <c r="BA818" i="1"/>
  <c r="BE818" i="1"/>
  <c r="BE430" i="1"/>
  <c r="BG430" i="1"/>
  <c r="BP530" i="1"/>
  <c r="BR530" i="1"/>
  <c r="BC527" i="1"/>
  <c r="BE527" i="1"/>
  <c r="BT459" i="1"/>
  <c r="BP459" i="1"/>
  <c r="BC629" i="1"/>
  <c r="BA629" i="1"/>
  <c r="BE629" i="1"/>
  <c r="AN742" i="1"/>
  <c r="AT742" i="1"/>
  <c r="AN562" i="1"/>
  <c r="AP562" i="1"/>
  <c r="AT562" i="1"/>
  <c r="AR562" i="1"/>
  <c r="BP127" i="1"/>
  <c r="BN127" i="1"/>
  <c r="BR127" i="1"/>
  <c r="AT444" i="1"/>
  <c r="AN444" i="1"/>
  <c r="AP773" i="1"/>
  <c r="AT773" i="1"/>
  <c r="BN719" i="1"/>
  <c r="BR719" i="1"/>
  <c r="BP393" i="1"/>
  <c r="BN393" i="1"/>
  <c r="BR74" i="1"/>
  <c r="BT74" i="1"/>
  <c r="BP74" i="1"/>
  <c r="BG438" i="1"/>
  <c r="BA438" i="1"/>
  <c r="BN668" i="1"/>
  <c r="BP668" i="1"/>
  <c r="BR668" i="1"/>
  <c r="AG52" i="1"/>
  <c r="AC52" i="1"/>
  <c r="AA52" i="1"/>
  <c r="AC608" i="1"/>
  <c r="AG608" i="1"/>
  <c r="AA608" i="1"/>
  <c r="AG413" i="1"/>
  <c r="AE413" i="1"/>
  <c r="AC701" i="1"/>
  <c r="AE701" i="1"/>
  <c r="AA701" i="1"/>
  <c r="AG701" i="1"/>
  <c r="AC596" i="1"/>
  <c r="AE596" i="1"/>
  <c r="AA596" i="1"/>
  <c r="BG935" i="1"/>
  <c r="BA935" i="1"/>
  <c r="AT677" i="1"/>
  <c r="AP677" i="1"/>
  <c r="BR71" i="1"/>
  <c r="BP71" i="1"/>
  <c r="BT71" i="1"/>
  <c r="AN582" i="1"/>
  <c r="AR582" i="1"/>
  <c r="AN294" i="1"/>
  <c r="AT294" i="1"/>
  <c r="BE568" i="1"/>
  <c r="BA568" i="1"/>
  <c r="BC568" i="1"/>
  <c r="BP857" i="1"/>
  <c r="BT857" i="1"/>
  <c r="AT480" i="1"/>
  <c r="AN480" i="1"/>
  <c r="AR394" i="1"/>
  <c r="AN394" i="1"/>
  <c r="BC291" i="1"/>
  <c r="BA291" i="1"/>
  <c r="AP108" i="1"/>
  <c r="AR108" i="1"/>
  <c r="AP848" i="1"/>
  <c r="AT848" i="1"/>
  <c r="BP1000" i="1"/>
  <c r="BT1000" i="1"/>
  <c r="BN948" i="1"/>
  <c r="BP948" i="1"/>
  <c r="BP20" i="1"/>
  <c r="BR20" i="1"/>
  <c r="AR327" i="1"/>
  <c r="AN327" i="1"/>
  <c r="AV327" i="1" s="1"/>
  <c r="BT616" i="1"/>
  <c r="BP616" i="1"/>
  <c r="AA316" i="1"/>
  <c r="AE316" i="1"/>
  <c r="AT208" i="1"/>
  <c r="AP208" i="1"/>
  <c r="AT395" i="1"/>
  <c r="AR395" i="1"/>
  <c r="AN636" i="1"/>
  <c r="AR636" i="1"/>
  <c r="BT293" i="1"/>
  <c r="BP293" i="1"/>
  <c r="BR509" i="1"/>
  <c r="BP509" i="1"/>
  <c r="AC153" i="1"/>
  <c r="AE153" i="1"/>
  <c r="AA153" i="1"/>
  <c r="AE253" i="1"/>
  <c r="AA253" i="1"/>
  <c r="AC253" i="1"/>
  <c r="BR140" i="1"/>
  <c r="BT140" i="1"/>
  <c r="BN140" i="1"/>
  <c r="BP140" i="1"/>
  <c r="BG718" i="1"/>
  <c r="BE718" i="1"/>
  <c r="BA718" i="1"/>
  <c r="AP927" i="1"/>
  <c r="AT927" i="1"/>
  <c r="AN927" i="1"/>
  <c r="AR927" i="1"/>
  <c r="AT968" i="1"/>
  <c r="AP968" i="1"/>
  <c r="AR968" i="1"/>
  <c r="AN968" i="1"/>
  <c r="AT838" i="1"/>
  <c r="AP838" i="1"/>
  <c r="AN838" i="1"/>
  <c r="AR366" i="1"/>
  <c r="AP366" i="1"/>
  <c r="AT360" i="1"/>
  <c r="AN360" i="1"/>
  <c r="BN619" i="1"/>
  <c r="BP619" i="1"/>
  <c r="BR619" i="1"/>
  <c r="AR532" i="1"/>
  <c r="AT532" i="1"/>
  <c r="BC117" i="1"/>
  <c r="BA117" i="1"/>
  <c r="BG117" i="1"/>
  <c r="BE117" i="1"/>
  <c r="BP319" i="1"/>
  <c r="BN319" i="1"/>
  <c r="BA36" i="1"/>
  <c r="BC36" i="1"/>
  <c r="BG36" i="1"/>
  <c r="BE36" i="1"/>
  <c r="BC345" i="1"/>
  <c r="BG345" i="1"/>
  <c r="BA345" i="1"/>
  <c r="BE345" i="1"/>
  <c r="BG522" i="1"/>
  <c r="BE522" i="1"/>
  <c r="BN666" i="1"/>
  <c r="BT666" i="1"/>
  <c r="BP666" i="1"/>
  <c r="BR666" i="1"/>
  <c r="BC115" i="1"/>
  <c r="BG115" i="1"/>
  <c r="BA115" i="1"/>
  <c r="AC259" i="1"/>
  <c r="AE259" i="1"/>
  <c r="AA259" i="1"/>
  <c r="AG259" i="1"/>
  <c r="AA34" i="1"/>
  <c r="AC34" i="1"/>
  <c r="AG34" i="1"/>
  <c r="AA333" i="1"/>
  <c r="AG333" i="1"/>
  <c r="AC500" i="1"/>
  <c r="AG500" i="1"/>
  <c r="AA500" i="1"/>
  <c r="AE500" i="1"/>
  <c r="AA536" i="1"/>
  <c r="AG536" i="1"/>
  <c r="AC464" i="1"/>
  <c r="AE464" i="1"/>
  <c r="AC468" i="1"/>
  <c r="AA468" i="1"/>
  <c r="AG468" i="1"/>
  <c r="AE468" i="1"/>
  <c r="AG943" i="1"/>
  <c r="AA943" i="1"/>
  <c r="AC943" i="1"/>
  <c r="AE943" i="1"/>
  <c r="AE685" i="1"/>
  <c r="AG685" i="1"/>
  <c r="AC685" i="1"/>
  <c r="AC950" i="1"/>
  <c r="AE950" i="1"/>
  <c r="AA950" i="1"/>
  <c r="AG950" i="1"/>
  <c r="AG612" i="1"/>
  <c r="AC612" i="1"/>
  <c r="AA612" i="1"/>
  <c r="AE612" i="1"/>
  <c r="AG201" i="1"/>
  <c r="AC201" i="1"/>
  <c r="AA201" i="1"/>
  <c r="AE201" i="1"/>
  <c r="AG662" i="1"/>
  <c r="AE662" i="1"/>
  <c r="AC662" i="1"/>
  <c r="AA662" i="1"/>
  <c r="BR340" i="1"/>
  <c r="BN340" i="1"/>
  <c r="BP340" i="1"/>
  <c r="BE307" i="1"/>
  <c r="BC307" i="1"/>
  <c r="BG307" i="1"/>
  <c r="BA307" i="1"/>
  <c r="BR207" i="1"/>
  <c r="BN207" i="1"/>
  <c r="BP207" i="1"/>
  <c r="BT207" i="1"/>
  <c r="BP101" i="1"/>
  <c r="BN101" i="1"/>
  <c r="AP747" i="1"/>
  <c r="AR747" i="1"/>
  <c r="AN747" i="1"/>
  <c r="AR247" i="1"/>
  <c r="AN247" i="1"/>
  <c r="AA401" i="1"/>
  <c r="AG401" i="1"/>
  <c r="AC401" i="1"/>
  <c r="AE401" i="1"/>
  <c r="AC188" i="1"/>
  <c r="AE188" i="1"/>
  <c r="AG188" i="1"/>
  <c r="BP385" i="1"/>
  <c r="BT385" i="1"/>
  <c r="BN385" i="1"/>
  <c r="BA145" i="1"/>
  <c r="BG145" i="1"/>
  <c r="BC145" i="1"/>
  <c r="BE145" i="1"/>
  <c r="BP84" i="1"/>
  <c r="BT84" i="1"/>
  <c r="BR84" i="1"/>
  <c r="BN84" i="1"/>
  <c r="AT889" i="1"/>
  <c r="AN889" i="1"/>
  <c r="AR889" i="1"/>
  <c r="BA155" i="1"/>
  <c r="BE155" i="1"/>
  <c r="BG155" i="1"/>
  <c r="AG450" i="1"/>
  <c r="AA450" i="1"/>
  <c r="BE479" i="1"/>
  <c r="BG479" i="1"/>
  <c r="BC479" i="1"/>
  <c r="BA316" i="1"/>
  <c r="BC316" i="1"/>
  <c r="BE316" i="1"/>
  <c r="AR764" i="1"/>
  <c r="AT764" i="1"/>
  <c r="AN764" i="1"/>
  <c r="AP764" i="1"/>
  <c r="AT133" i="1"/>
  <c r="AR133" i="1"/>
  <c r="AP133" i="1"/>
  <c r="AG174" i="1"/>
  <c r="AC174" i="1"/>
  <c r="AA174" i="1"/>
  <c r="AE174" i="1"/>
  <c r="AC276" i="1"/>
  <c r="AE276" i="1"/>
  <c r="AG276" i="1"/>
  <c r="BT235" i="1"/>
  <c r="BR235" i="1"/>
  <c r="BP235" i="1"/>
  <c r="BN235" i="1"/>
  <c r="BG715" i="1"/>
  <c r="BA715" i="1"/>
  <c r="BE715" i="1"/>
  <c r="BR669" i="1"/>
  <c r="BN669" i="1"/>
  <c r="BP669" i="1"/>
  <c r="AN619" i="1"/>
  <c r="AT619" i="1"/>
  <c r="AR619" i="1"/>
  <c r="BA543" i="1"/>
  <c r="BE543" i="1"/>
  <c r="BG543" i="1"/>
  <c r="BG80" i="1"/>
  <c r="BE80" i="1"/>
  <c r="AT489" i="1"/>
  <c r="AR489" i="1"/>
  <c r="AN960" i="1"/>
  <c r="AP960" i="1"/>
  <c r="AT960" i="1"/>
  <c r="BP520" i="1"/>
  <c r="BR520" i="1"/>
  <c r="BT61" i="1"/>
  <c r="BP61" i="1"/>
  <c r="BR61" i="1"/>
  <c r="BA465" i="1"/>
  <c r="BG465" i="1"/>
  <c r="BC465" i="1"/>
  <c r="BE465" i="1"/>
  <c r="AC700" i="1"/>
  <c r="AA700" i="1"/>
  <c r="AE700" i="1"/>
  <c r="AA21" i="1"/>
  <c r="AE21" i="1"/>
  <c r="AC21" i="1"/>
  <c r="AG21" i="1"/>
  <c r="AA379" i="1"/>
  <c r="AG379" i="1"/>
  <c r="AC379" i="1"/>
  <c r="AE379" i="1"/>
  <c r="AE269" i="1"/>
  <c r="AG269" i="1"/>
  <c r="AA269" i="1"/>
  <c r="AA319" i="1"/>
  <c r="AC319" i="1"/>
  <c r="AG319" i="1"/>
  <c r="AE295" i="1"/>
  <c r="AC295" i="1"/>
  <c r="BR672" i="1"/>
  <c r="BP672" i="1"/>
  <c r="BR350" i="1"/>
  <c r="BT350" i="1"/>
  <c r="AP920" i="1"/>
  <c r="AR920" i="1"/>
  <c r="AN920" i="1"/>
  <c r="AP438" i="1"/>
  <c r="AT438" i="1"/>
  <c r="BA176" i="1"/>
  <c r="BE176" i="1"/>
  <c r="BA498" i="1"/>
  <c r="BE498" i="1"/>
  <c r="BG498" i="1"/>
  <c r="BC498" i="1"/>
  <c r="AT845" i="1"/>
  <c r="AR845" i="1"/>
  <c r="AN845" i="1"/>
  <c r="AP845" i="1"/>
  <c r="AG689" i="1"/>
  <c r="AA689" i="1"/>
  <c r="AC689" i="1"/>
  <c r="AE689" i="1"/>
  <c r="AE983" i="1"/>
  <c r="AC983" i="1"/>
  <c r="AA983" i="1"/>
  <c r="AG983" i="1"/>
  <c r="AC335" i="1"/>
  <c r="AA335" i="1"/>
  <c r="AE335" i="1"/>
  <c r="AA262" i="1"/>
  <c r="AC262" i="1"/>
  <c r="AE262" i="1"/>
  <c r="AC941" i="1"/>
  <c r="AE941" i="1"/>
  <c r="AG941" i="1"/>
  <c r="AA941" i="1"/>
  <c r="BN726" i="1"/>
  <c r="BT726" i="1"/>
  <c r="BP573" i="1"/>
  <c r="BT573" i="1"/>
  <c r="BR573" i="1"/>
  <c r="AN816" i="1"/>
  <c r="AT816" i="1"/>
  <c r="BC167" i="1"/>
  <c r="BG167" i="1"/>
  <c r="BE167" i="1"/>
  <c r="BG865" i="1"/>
  <c r="BC865" i="1"/>
  <c r="BE865" i="1"/>
  <c r="BA865" i="1"/>
  <c r="BN716" i="1"/>
  <c r="BT716" i="1"/>
  <c r="BP716" i="1"/>
  <c r="BR716" i="1"/>
  <c r="BA589" i="1"/>
  <c r="BC589" i="1"/>
  <c r="BE589" i="1"/>
  <c r="BC443" i="1"/>
  <c r="BE443" i="1"/>
  <c r="BA443" i="1"/>
  <c r="BG443" i="1"/>
  <c r="AC959" i="1"/>
  <c r="AA959" i="1"/>
  <c r="AG959" i="1"/>
  <c r="AE959" i="1"/>
  <c r="AE695" i="1"/>
  <c r="AC695" i="1"/>
  <c r="AG695" i="1"/>
  <c r="AA695" i="1"/>
  <c r="AA664" i="1"/>
  <c r="AC664" i="1"/>
  <c r="AE664" i="1"/>
  <c r="AG664" i="1"/>
  <c r="AC101" i="1"/>
  <c r="AE101" i="1"/>
  <c r="AA101" i="1"/>
  <c r="AG101" i="1"/>
  <c r="AC443" i="1"/>
  <c r="AA443" i="1"/>
  <c r="AG443" i="1"/>
  <c r="AG584" i="1"/>
  <c r="AC584" i="1"/>
  <c r="AE850" i="1"/>
  <c r="AA850" i="1"/>
  <c r="AG850" i="1"/>
  <c r="AC850" i="1"/>
  <c r="AG100" i="1"/>
  <c r="AE100" i="1"/>
  <c r="AC100" i="1"/>
  <c r="AA100" i="1"/>
  <c r="AA686" i="1"/>
  <c r="AE686" i="1"/>
  <c r="AC686" i="1"/>
  <c r="AA398" i="1"/>
  <c r="AE398" i="1"/>
  <c r="AG398" i="1"/>
  <c r="AC398" i="1"/>
  <c r="BA127" i="1"/>
  <c r="BE127" i="1"/>
  <c r="BG127" i="1"/>
  <c r="BG220" i="1"/>
  <c r="BE220" i="1"/>
  <c r="BA220" i="1"/>
  <c r="BN55" i="1"/>
  <c r="BR55" i="1"/>
  <c r="BP55" i="1"/>
  <c r="BT55" i="1"/>
  <c r="AP939" i="1"/>
  <c r="AN939" i="1"/>
  <c r="AR939" i="1"/>
  <c r="AT939" i="1"/>
  <c r="AP284" i="1"/>
  <c r="AT284" i="1"/>
  <c r="AT831" i="1"/>
  <c r="AR831" i="1"/>
  <c r="AP831" i="1"/>
  <c r="AN831" i="1"/>
  <c r="BG885" i="1"/>
  <c r="BE885" i="1"/>
  <c r="BA989" i="1"/>
  <c r="BE989" i="1"/>
  <c r="BG989" i="1"/>
  <c r="BA180" i="1"/>
  <c r="BE180" i="1"/>
  <c r="BG180" i="1"/>
  <c r="AE803" i="1"/>
  <c r="AG803" i="1"/>
  <c r="AC803" i="1"/>
  <c r="AA803" i="1"/>
  <c r="AC879" i="1"/>
  <c r="AG879" i="1"/>
  <c r="AE879" i="1"/>
  <c r="AA879" i="1"/>
  <c r="AA126" i="1"/>
  <c r="AG126" i="1"/>
  <c r="AC481" i="1"/>
  <c r="AG481" i="1"/>
  <c r="AA481" i="1"/>
  <c r="AE603" i="1"/>
  <c r="AC603" i="1"/>
  <c r="AG603" i="1"/>
  <c r="AC23" i="1"/>
  <c r="AA23" i="1"/>
  <c r="AE23" i="1"/>
  <c r="AG23" i="1"/>
  <c r="AA84" i="1"/>
  <c r="AC84" i="1"/>
  <c r="BT856" i="1"/>
  <c r="BR856" i="1"/>
  <c r="BP856" i="1"/>
  <c r="BN856" i="1"/>
  <c r="BT312" i="1"/>
  <c r="BR312" i="1"/>
  <c r="BN312" i="1"/>
  <c r="BP312" i="1"/>
  <c r="AN179" i="1"/>
  <c r="AT179" i="1"/>
  <c r="AR128" i="1"/>
  <c r="AP128" i="1"/>
  <c r="AN128" i="1"/>
  <c r="BP91" i="1"/>
  <c r="BT91" i="1"/>
  <c r="BR91" i="1"/>
  <c r="BT396" i="1"/>
  <c r="BP396" i="1"/>
  <c r="BN396" i="1"/>
  <c r="BR396" i="1"/>
  <c r="BT646" i="1"/>
  <c r="BP646" i="1"/>
  <c r="BN557" i="1"/>
  <c r="BR557" i="1"/>
  <c r="BC977" i="1"/>
  <c r="BE977" i="1"/>
  <c r="BA977" i="1"/>
  <c r="AC841" i="1"/>
  <c r="AE841" i="1"/>
  <c r="AA841" i="1"/>
  <c r="AG841" i="1"/>
  <c r="AE806" i="1"/>
  <c r="AA806" i="1"/>
  <c r="AG806" i="1"/>
  <c r="BN129" i="1"/>
  <c r="BR129" i="1"/>
  <c r="BT129" i="1"/>
  <c r="BE857" i="1"/>
  <c r="BC857" i="1"/>
  <c r="AN396" i="1"/>
  <c r="AT396" i="1"/>
  <c r="AR396" i="1"/>
  <c r="AP396" i="1"/>
  <c r="AN611" i="1"/>
  <c r="AT611" i="1"/>
  <c r="AN210" i="1"/>
  <c r="AR210" i="1"/>
  <c r="BG895" i="1"/>
  <c r="BA895" i="1"/>
  <c r="BE895" i="1"/>
  <c r="BP502" i="1"/>
  <c r="BR502" i="1"/>
  <c r="BN502" i="1"/>
  <c r="BT502" i="1"/>
  <c r="BG397" i="1"/>
  <c r="BA397" i="1"/>
  <c r="BC397" i="1"/>
  <c r="BE397" i="1"/>
  <c r="BR58" i="1"/>
  <c r="BP58" i="1"/>
  <c r="BT58" i="1"/>
  <c r="AA260" i="1"/>
  <c r="AE260" i="1"/>
  <c r="AC260" i="1"/>
  <c r="AG260" i="1"/>
  <c r="AA386" i="1"/>
  <c r="AE386" i="1"/>
  <c r="AC386" i="1"/>
  <c r="AG137" i="1"/>
  <c r="AE137" i="1"/>
  <c r="AC137" i="1"/>
  <c r="AA137" i="1"/>
  <c r="AC558" i="1"/>
  <c r="AA558" i="1"/>
  <c r="AG558" i="1"/>
  <c r="BP48" i="1"/>
  <c r="BT48" i="1"/>
  <c r="BR48" i="1"/>
  <c r="AP608" i="1"/>
  <c r="AR608" i="1"/>
  <c r="AN608" i="1"/>
  <c r="BA552" i="1"/>
  <c r="BC552" i="1"/>
  <c r="BG552" i="1"/>
  <c r="AR430" i="1"/>
  <c r="AN430" i="1"/>
  <c r="AT430" i="1"/>
  <c r="BG914" i="1"/>
  <c r="BE914" i="1"/>
  <c r="BC914" i="1"/>
  <c r="BN118" i="1"/>
  <c r="BT118" i="1"/>
  <c r="BP118" i="1"/>
  <c r="BP276" i="1"/>
  <c r="BT276" i="1"/>
  <c r="BN276" i="1"/>
  <c r="BR276" i="1"/>
  <c r="AP824" i="1"/>
  <c r="AN824" i="1"/>
  <c r="AR824" i="1"/>
  <c r="BA724" i="1"/>
  <c r="BC724" i="1"/>
  <c r="BG724" i="1"/>
  <c r="BR826" i="1"/>
  <c r="BN826" i="1"/>
  <c r="BT826" i="1"/>
  <c r="BP826" i="1"/>
  <c r="BT827" i="1"/>
  <c r="BR827" i="1"/>
  <c r="BP827" i="1"/>
  <c r="BN827" i="1"/>
  <c r="BR495" i="1"/>
  <c r="BP495" i="1"/>
  <c r="BT495" i="1"/>
  <c r="BN495" i="1"/>
  <c r="AA930" i="1"/>
  <c r="AC930" i="1"/>
  <c r="AE930" i="1"/>
  <c r="AG930" i="1"/>
  <c r="BT331" i="1"/>
  <c r="BR331" i="1"/>
  <c r="BP331" i="1"/>
  <c r="BN331" i="1"/>
  <c r="AA254" i="1"/>
  <c r="AC254" i="1"/>
  <c r="AG254" i="1"/>
  <c r="AE196" i="1"/>
  <c r="AC196" i="1"/>
  <c r="AG196" i="1"/>
  <c r="AA196" i="1"/>
  <c r="BV300" i="1"/>
  <c r="BE132" i="1"/>
  <c r="BV355" i="1"/>
  <c r="BI951" i="1"/>
  <c r="BV293" i="1"/>
  <c r="BI933" i="1"/>
  <c r="BY933" i="1" s="1"/>
  <c r="AV922" i="1"/>
  <c r="BR556" i="1"/>
  <c r="BG616" i="1"/>
  <c r="AR511" i="1"/>
  <c r="AI780" i="1"/>
  <c r="BT556" i="1"/>
  <c r="BV556" i="1" s="1"/>
  <c r="BP412" i="1"/>
  <c r="BT783" i="1"/>
  <c r="AN848" i="1"/>
  <c r="BE200" i="1"/>
  <c r="AT978" i="1"/>
  <c r="AR480" i="1"/>
  <c r="BE998" i="1"/>
  <c r="AR363" i="1"/>
  <c r="AR284" i="1"/>
  <c r="AN438" i="1"/>
  <c r="AG48" i="1"/>
  <c r="AE129" i="1"/>
  <c r="AI129" i="1" s="1"/>
  <c r="BA988" i="1"/>
  <c r="BI988" i="1" s="1"/>
  <c r="BY988" i="1" s="1"/>
  <c r="BE615" i="1"/>
  <c r="AP513" i="1"/>
  <c r="BT577" i="1"/>
  <c r="AR1002" i="1"/>
  <c r="AV850" i="1"/>
  <c r="AP628" i="1"/>
  <c r="AI391" i="1"/>
  <c r="BT329" i="1"/>
  <c r="BN530" i="1"/>
  <c r="AV254" i="1"/>
  <c r="AV531" i="1"/>
  <c r="AR601" i="1"/>
  <c r="AE139" i="1"/>
  <c r="BP938" i="1"/>
  <c r="AP532" i="1"/>
  <c r="AT582" i="1"/>
  <c r="BE438" i="1"/>
  <c r="AR444" i="1"/>
  <c r="BT530" i="1"/>
  <c r="BG544" i="1"/>
  <c r="BN747" i="1"/>
  <c r="AT843" i="1"/>
  <c r="AV843" i="1" s="1"/>
  <c r="AI917" i="1"/>
  <c r="BY917" i="1" s="1"/>
  <c r="BR844" i="1"/>
  <c r="AP816" i="1"/>
  <c r="AE450" i="1"/>
  <c r="AN366" i="1"/>
  <c r="AN677" i="1"/>
  <c r="AR773" i="1"/>
  <c r="BG527" i="1"/>
  <c r="BG607" i="1"/>
  <c r="BE219" i="1"/>
  <c r="AT707" i="1"/>
  <c r="BA167" i="1"/>
  <c r="BN844" i="1"/>
  <c r="BP187" i="1"/>
  <c r="BE863" i="1"/>
  <c r="AE608" i="1"/>
  <c r="AE254" i="1"/>
  <c r="BR322" i="1"/>
  <c r="BV322" i="1" s="1"/>
  <c r="BN424" i="1"/>
  <c r="AG562" i="1"/>
  <c r="BG857" i="1"/>
  <c r="BA200" i="1"/>
  <c r="AV950" i="1"/>
  <c r="BN58" i="1"/>
  <c r="AR620" i="1"/>
  <c r="AV620" i="1" s="1"/>
  <c r="AP889" i="1"/>
  <c r="AT824" i="1"/>
  <c r="BC176" i="1"/>
  <c r="AT58" i="1"/>
  <c r="AE126" i="1"/>
  <c r="AE443" i="1"/>
  <c r="BC220" i="1"/>
  <c r="AC806" i="1"/>
  <c r="AC126" i="1"/>
  <c r="BI175" i="1"/>
  <c r="AI710" i="1"/>
  <c r="BV131" i="1"/>
  <c r="BI627" i="1"/>
  <c r="BV708" i="1"/>
  <c r="BV491" i="1"/>
  <c r="BT228" i="1"/>
  <c r="BV228" i="1" s="1"/>
  <c r="AV121" i="1"/>
  <c r="BV87" i="1"/>
  <c r="BG363" i="1"/>
  <c r="BT820" i="1"/>
  <c r="BV820" i="1" s="1"/>
  <c r="BY820" i="1" s="1"/>
  <c r="AN865" i="1"/>
  <c r="AV865" i="1" s="1"/>
  <c r="BC386" i="1"/>
  <c r="BT999" i="1"/>
  <c r="BP769" i="1"/>
  <c r="BV769" i="1" s="1"/>
  <c r="BI795" i="1"/>
  <c r="AV381" i="1"/>
  <c r="AP23" i="1"/>
  <c r="BC778" i="1"/>
  <c r="BC359" i="1"/>
  <c r="BE293" i="1"/>
  <c r="BN638" i="1"/>
  <c r="BV638" i="1" s="1"/>
  <c r="BP895" i="1"/>
  <c r="BV895" i="1" s="1"/>
  <c r="BG69" i="1"/>
  <c r="BA132" i="1"/>
  <c r="BA793" i="1"/>
  <c r="BI793" i="1" s="1"/>
  <c r="BY793" i="1" s="1"/>
  <c r="BN509" i="1"/>
  <c r="AP636" i="1"/>
  <c r="AI822" i="1"/>
  <c r="AA78" i="1"/>
  <c r="AE781" i="1"/>
  <c r="AE506" i="1"/>
  <c r="AG783" i="1"/>
  <c r="AG58" i="1"/>
  <c r="AI341" i="1"/>
  <c r="AN526" i="1"/>
  <c r="AV576" i="1"/>
  <c r="BI785" i="1"/>
  <c r="BA616" i="1"/>
  <c r="AP511" i="1"/>
  <c r="BI773" i="1"/>
  <c r="AV183" i="1"/>
  <c r="BI567" i="1"/>
  <c r="BI654" i="1"/>
  <c r="BI596" i="1"/>
  <c r="AV434" i="1"/>
  <c r="BI435" i="1"/>
  <c r="AI635" i="1"/>
  <c r="BI539" i="1"/>
  <c r="BI553" i="1"/>
  <c r="BI191" i="1"/>
  <c r="BI695" i="1"/>
  <c r="BR412" i="1"/>
  <c r="BP783" i="1"/>
  <c r="AV700" i="1"/>
  <c r="AV263" i="1"/>
  <c r="AV422" i="1"/>
  <c r="AR848" i="1"/>
  <c r="BC200" i="1"/>
  <c r="AN978" i="1"/>
  <c r="AP480" i="1"/>
  <c r="AV712" i="1"/>
  <c r="AV172" i="1"/>
  <c r="BI735" i="1"/>
  <c r="BI172" i="1"/>
  <c r="AV766" i="1"/>
  <c r="AN363" i="1"/>
  <c r="BC998" i="1"/>
  <c r="AP363" i="1"/>
  <c r="BI653" i="1"/>
  <c r="BI658" i="1"/>
  <c r="BI324" i="1"/>
  <c r="BI743" i="1"/>
  <c r="BI739" i="1"/>
  <c r="BI578" i="1"/>
  <c r="BI736" i="1"/>
  <c r="BI531" i="1"/>
  <c r="AT500" i="1"/>
  <c r="AN998" i="1"/>
  <c r="AV292" i="1"/>
  <c r="BI234" i="1"/>
  <c r="BA519" i="1"/>
  <c r="BI519" i="1" s="1"/>
  <c r="BI109" i="1"/>
  <c r="BN383" i="1"/>
  <c r="BV383" i="1" s="1"/>
  <c r="BP774" i="1"/>
  <c r="BE832" i="1"/>
  <c r="AN513" i="1"/>
  <c r="BG791" i="1"/>
  <c r="BI745" i="1"/>
  <c r="BI468" i="1"/>
  <c r="BI432" i="1"/>
  <c r="BI442" i="1"/>
  <c r="BI604" i="1"/>
  <c r="BI557" i="1"/>
  <c r="BI372" i="1"/>
  <c r="BI759" i="1"/>
  <c r="BT319" i="1"/>
  <c r="AI754" i="1"/>
  <c r="BG661" i="1"/>
  <c r="BC509" i="1"/>
  <c r="BN350" i="1"/>
  <c r="BP726" i="1"/>
  <c r="BT837" i="1"/>
  <c r="BI492" i="1"/>
  <c r="BI225" i="1"/>
  <c r="BG744" i="1"/>
  <c r="BI318" i="1"/>
  <c r="BI789" i="1"/>
  <c r="BI206" i="1"/>
  <c r="AI209" i="1"/>
  <c r="AT601" i="1"/>
  <c r="AA139" i="1"/>
  <c r="BT520" i="1"/>
  <c r="BC155" i="1"/>
  <c r="AN532" i="1"/>
  <c r="AV332" i="1"/>
  <c r="AV810" i="1"/>
  <c r="BE935" i="1"/>
  <c r="BC438" i="1"/>
  <c r="AP444" i="1"/>
  <c r="BE355" i="1"/>
  <c r="BI355" i="1" s="1"/>
  <c r="BG289" i="1"/>
  <c r="BN329" i="1"/>
  <c r="BN734" i="1"/>
  <c r="BG818" i="1"/>
  <c r="BC983" i="1"/>
  <c r="BN74" i="1"/>
  <c r="BR726" i="1"/>
  <c r="AN489" i="1"/>
  <c r="AC450" i="1"/>
  <c r="BC661" i="1"/>
  <c r="AR677" i="1"/>
  <c r="AP742" i="1"/>
  <c r="BA430" i="1"/>
  <c r="BC607" i="1"/>
  <c r="BT105" i="1"/>
  <c r="AN707" i="1"/>
  <c r="BP350" i="1"/>
  <c r="AR960" i="1"/>
  <c r="BA479" i="1"/>
  <c r="BG568" i="1"/>
  <c r="BT127" i="1"/>
  <c r="BP21" i="1"/>
  <c r="AR401" i="1"/>
  <c r="AT608" i="1"/>
  <c r="AN500" i="1"/>
  <c r="BN48" i="1"/>
  <c r="BA791" i="1"/>
  <c r="AV506" i="1"/>
  <c r="AA413" i="1"/>
  <c r="AI413" i="1" s="1"/>
  <c r="BA914" i="1"/>
  <c r="BC989" i="1"/>
  <c r="BT101" i="1"/>
  <c r="AP965" i="1"/>
  <c r="BP129" i="1"/>
  <c r="BG977" i="1"/>
  <c r="AG700" i="1"/>
  <c r="BN91" i="1"/>
  <c r="AN133" i="1"/>
  <c r="AG335" i="1"/>
  <c r="AA188" i="1"/>
  <c r="AE481" i="1"/>
  <c r="BC127" i="1"/>
  <c r="AA584" i="1"/>
  <c r="BI343" i="1"/>
  <c r="BV182" i="1"/>
  <c r="AI400" i="1"/>
  <c r="BV36" i="1"/>
  <c r="BI894" i="1"/>
  <c r="BE778" i="1"/>
  <c r="BN999" i="1"/>
  <c r="AR23" i="1"/>
  <c r="BA733" i="1"/>
  <c r="BI733" i="1" s="1"/>
  <c r="BG619" i="1"/>
  <c r="BI619" i="1" s="1"/>
  <c r="BT509" i="1"/>
  <c r="AT636" i="1"/>
  <c r="AC78" i="1"/>
  <c r="AE583" i="1"/>
  <c r="AA506" i="1"/>
  <c r="AE783" i="1"/>
  <c r="AP526" i="1"/>
  <c r="AV526" i="1" s="1"/>
  <c r="AI292" i="1"/>
  <c r="AI821" i="1"/>
  <c r="AI190" i="1"/>
  <c r="BC616" i="1"/>
  <c r="BI268" i="1"/>
  <c r="BI675" i="1"/>
  <c r="AT650" i="1"/>
  <c r="AV650" i="1" s="1"/>
  <c r="AN108" i="1"/>
  <c r="BE291" i="1"/>
  <c r="AT394" i="1"/>
  <c r="BN857" i="1"/>
  <c r="BV857" i="1" s="1"/>
  <c r="BI706" i="1"/>
  <c r="BI39" i="1"/>
  <c r="BI637" i="1"/>
  <c r="AR500" i="1"/>
  <c r="AR998" i="1"/>
  <c r="BI797" i="1"/>
  <c r="BN774" i="1"/>
  <c r="BG832" i="1"/>
  <c r="BR577" i="1"/>
  <c r="BC832" i="1"/>
  <c r="BC791" i="1"/>
  <c r="BI751" i="1"/>
  <c r="BN573" i="1"/>
  <c r="BG921" i="1"/>
  <c r="BI921" i="1" s="1"/>
  <c r="BY921" i="1" s="1"/>
  <c r="BG502" i="1"/>
  <c r="BR459" i="1"/>
  <c r="BN112" i="1"/>
  <c r="BV112" i="1" s="1"/>
  <c r="AN773" i="1"/>
  <c r="BP163" i="1"/>
  <c r="BP105" i="1"/>
  <c r="AI789" i="1"/>
  <c r="AG295" i="1"/>
  <c r="AG139" i="1"/>
  <c r="BN520" i="1"/>
  <c r="BN938" i="1"/>
  <c r="AI827" i="1"/>
  <c r="AV577" i="1"/>
  <c r="AR360" i="1"/>
  <c r="BC935" i="1"/>
  <c r="BT393" i="1"/>
  <c r="BI404" i="1"/>
  <c r="BA289" i="1"/>
  <c r="AR328" i="1"/>
  <c r="BP734" i="1"/>
  <c r="BA219" i="1"/>
  <c r="BP844" i="1"/>
  <c r="AV595" i="1"/>
  <c r="AI118" i="1"/>
  <c r="AI579" i="1"/>
  <c r="BN672" i="1"/>
  <c r="AP489" i="1"/>
  <c r="BE661" i="1"/>
  <c r="BI661" i="1" s="1"/>
  <c r="AP294" i="1"/>
  <c r="BT719" i="1"/>
  <c r="AR742" i="1"/>
  <c r="BV136" i="1"/>
  <c r="BA509" i="1"/>
  <c r="AT628" i="1"/>
  <c r="BV622" i="1"/>
  <c r="AN91" i="1"/>
  <c r="BE502" i="1"/>
  <c r="AE319" i="1"/>
  <c r="BC543" i="1"/>
  <c r="BN71" i="1"/>
  <c r="BV71" i="1" s="1"/>
  <c r="BC342" i="1"/>
  <c r="BI342" i="1" s="1"/>
  <c r="BC180" i="1"/>
  <c r="AP430" i="1"/>
  <c r="AT747" i="1"/>
  <c r="BT54" i="1"/>
  <c r="BV54" i="1" s="1"/>
  <c r="BC885" i="1"/>
  <c r="BC390" i="1"/>
  <c r="AE558" i="1"/>
  <c r="AT128" i="1"/>
  <c r="AP998" i="1"/>
  <c r="AR978" i="1"/>
  <c r="BA203" i="1"/>
  <c r="BN496" i="1"/>
  <c r="AN123" i="1"/>
  <c r="BN62" i="1"/>
  <c r="BV62" i="1" s="1"/>
  <c r="AV357" i="1"/>
  <c r="BR297" i="1"/>
  <c r="BV297" i="1" s="1"/>
  <c r="AV153" i="1"/>
  <c r="AE584" i="1"/>
  <c r="AG262" i="1"/>
  <c r="BG176" i="1"/>
  <c r="BC718" i="1"/>
  <c r="BC895" i="1"/>
  <c r="AT428" i="1"/>
  <c r="AR838" i="1"/>
  <c r="AA685" i="1"/>
  <c r="AG686" i="1"/>
  <c r="AV979" i="1"/>
  <c r="BY979" i="1" s="1"/>
  <c r="BV593" i="1"/>
  <c r="BV609" i="1"/>
  <c r="AI375" i="1"/>
  <c r="AV217" i="1"/>
  <c r="AV229" i="1"/>
  <c r="AI775" i="1"/>
  <c r="BV598" i="1"/>
  <c r="AI730" i="1"/>
  <c r="AV492" i="1"/>
  <c r="AI531" i="1"/>
  <c r="AI896" i="1"/>
  <c r="BY896" i="1" s="1"/>
  <c r="BI939" i="1"/>
  <c r="BV417" i="1"/>
  <c r="BI659" i="1"/>
  <c r="AI848" i="1"/>
  <c r="AI265" i="1"/>
  <c r="AV809" i="1"/>
  <c r="AV408" i="1"/>
  <c r="AV714" i="1"/>
  <c r="AV52" i="1"/>
  <c r="AV410" i="1"/>
  <c r="AV465" i="1"/>
  <c r="AV491" i="1"/>
  <c r="AV721" i="1"/>
  <c r="AV352" i="1"/>
  <c r="AV783" i="1"/>
  <c r="AV727" i="1"/>
  <c r="AV602" i="1"/>
  <c r="AV678" i="1"/>
  <c r="AI838" i="1"/>
  <c r="AI852" i="1"/>
  <c r="BI949" i="1"/>
  <c r="BY949" i="1" s="1"/>
  <c r="BV640" i="1"/>
  <c r="AI66" i="1"/>
  <c r="AI818" i="1"/>
  <c r="AI501" i="1"/>
  <c r="AI220" i="1"/>
  <c r="AI679" i="1"/>
  <c r="BI728" i="1"/>
  <c r="AV324" i="1"/>
  <c r="AV812" i="1"/>
  <c r="AI924" i="1"/>
  <c r="BY924" i="1" s="1"/>
  <c r="BI672" i="1"/>
  <c r="BI252" i="1"/>
  <c r="BI819" i="1"/>
  <c r="BI262" i="1"/>
  <c r="AI715" i="1"/>
  <c r="AI193" i="1"/>
  <c r="BI697" i="1"/>
  <c r="BI273" i="1"/>
  <c r="BI232" i="1"/>
  <c r="BI170" i="1"/>
  <c r="BI239" i="1"/>
  <c r="AI901" i="1"/>
  <c r="AI766" i="1"/>
  <c r="BI164" i="1"/>
  <c r="BI275" i="1"/>
  <c r="BI304" i="1"/>
  <c r="AI753" i="1"/>
  <c r="BI590" i="1"/>
  <c r="BI418" i="1"/>
  <c r="BI587" i="1"/>
  <c r="BI580" i="1"/>
  <c r="BI648" i="1"/>
  <c r="BI799" i="1"/>
  <c r="AI614" i="1"/>
  <c r="AV728" i="1"/>
  <c r="BI183" i="1"/>
  <c r="BY183" i="1" s="1"/>
  <c r="BI333" i="1"/>
  <c r="BI528" i="1"/>
  <c r="BI360" i="1"/>
  <c r="BI945" i="1"/>
  <c r="BI765" i="1"/>
  <c r="AV725" i="1"/>
  <c r="AI800" i="1"/>
  <c r="AV776" i="1"/>
  <c r="AV419" i="1"/>
  <c r="BI742" i="1"/>
  <c r="AV538" i="1"/>
  <c r="BI515" i="1"/>
  <c r="AV467" i="1"/>
  <c r="AI913" i="1"/>
  <c r="BY913" i="1" s="1"/>
  <c r="AV51" i="1"/>
  <c r="AV440" i="1"/>
  <c r="AV765" i="1"/>
  <c r="AI870" i="1"/>
  <c r="BI373" i="1"/>
  <c r="AI447" i="1"/>
  <c r="BI99" i="1"/>
  <c r="BI336" i="1"/>
  <c r="AV261" i="1"/>
  <c r="AI502" i="1"/>
  <c r="AI439" i="1"/>
  <c r="AV610" i="1"/>
  <c r="AI817" i="1"/>
  <c r="AI517" i="1"/>
  <c r="AI552" i="1"/>
  <c r="AV499" i="1"/>
  <c r="AI180" i="1"/>
  <c r="AI547" i="1"/>
  <c r="AI748" i="1"/>
  <c r="AV1003" i="1"/>
  <c r="BV842" i="1"/>
  <c r="BY842" i="1" s="1"/>
  <c r="AI575" i="1"/>
  <c r="AI169" i="1"/>
  <c r="AI526" i="1"/>
  <c r="AV250" i="1"/>
  <c r="AV98" i="1"/>
  <c r="AI339" i="1"/>
  <c r="BV133" i="1"/>
  <c r="AI939" i="1"/>
  <c r="AI894" i="1"/>
  <c r="BV679" i="1"/>
  <c r="AI197" i="1"/>
  <c r="AI747" i="1"/>
  <c r="BI591" i="1"/>
  <c r="AI352" i="1"/>
  <c r="BI487" i="1"/>
  <c r="BI216" i="1"/>
  <c r="BI246" i="1"/>
  <c r="BI415" i="1"/>
  <c r="BI463" i="1"/>
  <c r="BI750" i="1"/>
  <c r="AI798" i="1"/>
  <c r="AI746" i="1"/>
  <c r="BI655" i="1"/>
  <c r="AI837" i="1"/>
  <c r="BI79" i="1"/>
  <c r="AI880" i="1"/>
  <c r="BY880" i="1" s="1"/>
  <c r="AI549" i="1"/>
  <c r="BI352" i="1"/>
  <c r="BY352" i="1" s="1"/>
  <c r="BI801" i="1"/>
  <c r="AI654" i="1"/>
  <c r="AI321" i="1"/>
  <c r="AI171" i="1"/>
  <c r="AI509" i="1"/>
  <c r="AI358" i="1"/>
  <c r="AI434" i="1"/>
  <c r="BI679" i="1"/>
  <c r="BY679" i="1" s="1"/>
  <c r="AI429" i="1"/>
  <c r="BI758" i="1"/>
  <c r="AV317" i="1"/>
  <c r="AI428" i="1"/>
  <c r="AV479" i="1"/>
  <c r="AV695" i="1"/>
  <c r="BI815" i="1"/>
  <c r="BI357" i="1"/>
  <c r="AI57" i="1"/>
  <c r="AI891" i="1"/>
  <c r="BY891" i="1" s="1"/>
  <c r="BI575" i="1"/>
  <c r="BI446" i="1"/>
  <c r="AE951" i="1"/>
  <c r="AG951" i="1"/>
  <c r="AP910" i="1"/>
  <c r="AN910" i="1"/>
  <c r="AG493" i="1"/>
  <c r="AA493" i="1"/>
  <c r="AG602" i="1"/>
  <c r="AE602" i="1"/>
  <c r="BN150" i="1"/>
  <c r="BP150" i="1"/>
  <c r="AV534" i="1"/>
  <c r="AG792" i="1"/>
  <c r="AA792" i="1"/>
  <c r="AE117" i="1"/>
  <c r="AC117" i="1"/>
  <c r="BP810" i="1"/>
  <c r="BT810" i="1"/>
  <c r="AP804" i="1"/>
  <c r="AT804" i="1"/>
  <c r="AG543" i="1"/>
  <c r="AA543" i="1"/>
  <c r="BE982" i="1"/>
  <c r="BA982" i="1"/>
  <c r="AP706" i="1"/>
  <c r="AR706" i="1"/>
  <c r="AT458" i="1"/>
  <c r="AN458" i="1"/>
  <c r="AP458" i="1"/>
  <c r="AV458" i="1" s="1"/>
  <c r="AE804" i="1"/>
  <c r="AG804" i="1"/>
  <c r="AP174" i="1"/>
  <c r="AT174" i="1"/>
  <c r="AV174" i="1" s="1"/>
  <c r="AN174" i="1"/>
  <c r="AI364" i="1"/>
  <c r="AI224" i="1"/>
  <c r="BI384" i="1"/>
  <c r="BX882" i="1"/>
  <c r="BX688" i="1"/>
  <c r="BX856" i="1"/>
  <c r="BX136" i="1"/>
  <c r="BX127" i="1"/>
  <c r="BX43" i="1"/>
  <c r="AI278" i="1"/>
  <c r="BV275" i="1"/>
  <c r="BG207" i="1"/>
  <c r="BE207" i="1"/>
  <c r="BE249" i="1"/>
  <c r="BG249" i="1"/>
  <c r="BX930" i="1"/>
  <c r="BX858" i="1"/>
  <c r="BX861" i="1"/>
  <c r="BX909" i="1"/>
  <c r="AI762" i="1"/>
  <c r="AI742" i="1"/>
  <c r="AI356" i="1"/>
  <c r="AI956" i="1"/>
  <c r="AV104" i="1"/>
  <c r="AT433" i="1"/>
  <c r="AV433" i="1" s="1"/>
  <c r="AV672" i="1"/>
  <c r="AV731" i="1"/>
  <c r="BI602" i="1"/>
  <c r="BI682" i="1"/>
  <c r="BI649" i="1"/>
  <c r="BI311" i="1"/>
  <c r="AV476" i="1"/>
  <c r="BI459" i="1"/>
  <c r="AI750" i="1"/>
  <c r="AP197" i="1"/>
  <c r="AV197" i="1" s="1"/>
  <c r="AN197" i="1"/>
  <c r="AT197" i="1"/>
  <c r="AA442" i="1"/>
  <c r="AG442" i="1"/>
  <c r="AA948" i="1"/>
  <c r="AG948" i="1"/>
  <c r="AC948" i="1"/>
  <c r="BX863" i="1"/>
  <c r="O59" i="80"/>
  <c r="AI734" i="1"/>
  <c r="BX830" i="1"/>
  <c r="BX910" i="1"/>
  <c r="BX926" i="1"/>
  <c r="BX965" i="1"/>
  <c r="BX143" i="1"/>
  <c r="BX951" i="1"/>
  <c r="BX978" i="1"/>
  <c r="BX988" i="1"/>
  <c r="BX952" i="1"/>
  <c r="BX516" i="1"/>
  <c r="BX760" i="1"/>
  <c r="BX808" i="1"/>
  <c r="BX992" i="1"/>
  <c r="BX960" i="1"/>
  <c r="BX944" i="1"/>
  <c r="BX912" i="1"/>
  <c r="BX880" i="1"/>
  <c r="BX864" i="1"/>
  <c r="BX144" i="1"/>
  <c r="BX128" i="1"/>
  <c r="BX949" i="1"/>
  <c r="BX71" i="1"/>
  <c r="BX137" i="1"/>
  <c r="BX126" i="1"/>
  <c r="BX138" i="1"/>
  <c r="BX154" i="1"/>
  <c r="BX414" i="1"/>
  <c r="BX718" i="1"/>
  <c r="BX966" i="1"/>
  <c r="BX939" i="1"/>
  <c r="BX999" i="1"/>
  <c r="BX983" i="1"/>
  <c r="BX885" i="1"/>
  <c r="BX907" i="1"/>
  <c r="BX156" i="1"/>
  <c r="BX145" i="1"/>
  <c r="BX933" i="1"/>
  <c r="BX580" i="1"/>
  <c r="BX920" i="1"/>
  <c r="BX964" i="1"/>
  <c r="BX1000" i="1"/>
  <c r="BX70" i="1"/>
  <c r="BX734" i="1"/>
  <c r="BX649" i="1"/>
  <c r="BX590" i="1"/>
  <c r="BX569" i="1"/>
  <c r="BX503" i="1"/>
  <c r="BX439" i="1"/>
  <c r="BX363" i="1"/>
  <c r="BX315" i="1"/>
  <c r="BI496" i="1"/>
  <c r="BI344" i="1"/>
  <c r="BI274" i="1"/>
  <c r="BI665" i="1"/>
  <c r="BI710" i="1"/>
  <c r="BX121" i="1"/>
  <c r="BX157" i="1"/>
  <c r="BX810" i="1"/>
  <c r="BX826" i="1"/>
  <c r="BX938" i="1"/>
  <c r="BX958" i="1"/>
  <c r="BX974" i="1"/>
  <c r="BX994" i="1"/>
  <c r="BX867" i="1"/>
  <c r="BX903" i="1"/>
  <c r="BX987" i="1"/>
  <c r="BX943" i="1"/>
  <c r="BX893" i="1"/>
  <c r="BX925" i="1"/>
  <c r="BX871" i="1"/>
  <c r="BX937" i="1"/>
  <c r="BX548" i="1"/>
  <c r="BX400" i="1"/>
  <c r="BX980" i="1"/>
  <c r="BX192" i="1"/>
  <c r="BX536" i="1"/>
  <c r="BX948" i="1"/>
  <c r="BX859" i="1"/>
  <c r="BX23" i="1"/>
  <c r="BX786" i="1"/>
  <c r="BX190" i="1"/>
  <c r="BX105" i="1"/>
  <c r="BX99" i="1"/>
  <c r="M39" i="80"/>
  <c r="BI705" i="1"/>
  <c r="BI495" i="1"/>
  <c r="BI171" i="1"/>
  <c r="BX250" i="1"/>
  <c r="BX294" i="1"/>
  <c r="BX310" i="1"/>
  <c r="BX606" i="1"/>
  <c r="BX622" i="1"/>
  <c r="BX642" i="1"/>
  <c r="BX535" i="1"/>
  <c r="BX675" i="1"/>
  <c r="BX34" i="1"/>
  <c r="BI744" i="1"/>
  <c r="BI238" i="1"/>
  <c r="BI689" i="1"/>
  <c r="BI353" i="1"/>
  <c r="BI420" i="1"/>
  <c r="BI461" i="1"/>
  <c r="BI322" i="1"/>
  <c r="BI192" i="1"/>
  <c r="BI550" i="1"/>
  <c r="BY550" i="1" s="1"/>
  <c r="BI114" i="1"/>
  <c r="BI221" i="1"/>
  <c r="BI188" i="1"/>
  <c r="BI233" i="1"/>
  <c r="BI511" i="1"/>
  <c r="BX54" i="1"/>
  <c r="BX755" i="1"/>
  <c r="BX279" i="1"/>
  <c r="BI300" i="1"/>
  <c r="BI69" i="1"/>
  <c r="BI64" i="1"/>
  <c r="BI494" i="1"/>
  <c r="BX118" i="1"/>
  <c r="BX467" i="1"/>
  <c r="BX499" i="1"/>
  <c r="BX553" i="1"/>
  <c r="BI8" i="1"/>
  <c r="BI600" i="1"/>
  <c r="BI554" i="1"/>
  <c r="BI726" i="1"/>
  <c r="BI790" i="1"/>
  <c r="BI335" i="1"/>
  <c r="BI181" i="1"/>
  <c r="BI182" i="1"/>
  <c r="BI411" i="1"/>
  <c r="BI583" i="1"/>
  <c r="BI478" i="1"/>
  <c r="BI469" i="1"/>
  <c r="BY469" i="1" s="1"/>
  <c r="BI622" i="1"/>
  <c r="BI685" i="1"/>
  <c r="BI332" i="1"/>
  <c r="BI614" i="1"/>
  <c r="BI108" i="1"/>
  <c r="BI351" i="1"/>
  <c r="BI437" i="1"/>
  <c r="BI309" i="1"/>
  <c r="BI271" i="1"/>
  <c r="BI382" i="1"/>
  <c r="BI670" i="1"/>
  <c r="BI703" i="1"/>
  <c r="BI364" i="1"/>
  <c r="BI179" i="1"/>
  <c r="BI781" i="1"/>
  <c r="BI673" i="1"/>
  <c r="BI629" i="1"/>
  <c r="BI103" i="1"/>
  <c r="BI20" i="1"/>
  <c r="BI329" i="1"/>
  <c r="BI593" i="1"/>
  <c r="BI599" i="1"/>
  <c r="BI530" i="1"/>
  <c r="BX59" i="1"/>
  <c r="BX187" i="1"/>
  <c r="BX207" i="1"/>
  <c r="BX723" i="1"/>
  <c r="BX611" i="1"/>
  <c r="BX729" i="1"/>
  <c r="BX665" i="1"/>
  <c r="BX547" i="1"/>
  <c r="BX773" i="1"/>
  <c r="BX708" i="1"/>
  <c r="BX510" i="1"/>
  <c r="BX483" i="1"/>
  <c r="BX478" i="1"/>
  <c r="BX419" i="1"/>
  <c r="BX386" i="1"/>
  <c r="BX381" i="1"/>
  <c r="BX343" i="1"/>
  <c r="BX285" i="1"/>
  <c r="BX251" i="1"/>
  <c r="BX241" i="1"/>
  <c r="BX230" i="1"/>
  <c r="BI421" i="1"/>
  <c r="BI562" i="1"/>
  <c r="BI316" i="1"/>
  <c r="BI371" i="1"/>
  <c r="BI226" i="1"/>
  <c r="BI41" i="1"/>
  <c r="BI771" i="1"/>
  <c r="BI635" i="1"/>
  <c r="BI566" i="1"/>
  <c r="BI693" i="1"/>
  <c r="BI779" i="1"/>
  <c r="BY779" i="1" s="1"/>
  <c r="BI434" i="1"/>
  <c r="BI447" i="1"/>
  <c r="BI694" i="1"/>
  <c r="BI549" i="1"/>
  <c r="BI242" i="1"/>
  <c r="BI464" i="1"/>
  <c r="BI740" i="1"/>
  <c r="BI258" i="1"/>
  <c r="BI308" i="1"/>
  <c r="BI470" i="1"/>
  <c r="BI202" i="1"/>
  <c r="BY202" i="1" s="1"/>
  <c r="BI784" i="1"/>
  <c r="BX5" i="1"/>
  <c r="BX320" i="1"/>
  <c r="BX724" i="1"/>
  <c r="BX758" i="1"/>
  <c r="BX747" i="1"/>
  <c r="BX742" i="1"/>
  <c r="BX705" i="1"/>
  <c r="BX651" i="1"/>
  <c r="BX603" i="1"/>
  <c r="BX598" i="1"/>
  <c r="BX582" i="1"/>
  <c r="BX566" i="1"/>
  <c r="BI407" i="1"/>
  <c r="BI197" i="1"/>
  <c r="BI624" i="1"/>
  <c r="BI427" i="1"/>
  <c r="BI798" i="1"/>
  <c r="BI222" i="1"/>
  <c r="BI328" i="1"/>
  <c r="BI551" i="1"/>
  <c r="BI752" i="1"/>
  <c r="BI361" i="1"/>
  <c r="BI564" i="1"/>
  <c r="BI231" i="1"/>
  <c r="BI662" i="1"/>
  <c r="BI460" i="1"/>
  <c r="BI55" i="1"/>
  <c r="BX728" i="1"/>
  <c r="BI102" i="1"/>
  <c r="BI644" i="1"/>
  <c r="BI440" i="1"/>
  <c r="BI584" i="1"/>
  <c r="BI118" i="1"/>
  <c r="BI523" i="1"/>
  <c r="BI738" i="1"/>
  <c r="BI757" i="1"/>
  <c r="BI34" i="1"/>
  <c r="BI177" i="1"/>
  <c r="BI401" i="1"/>
  <c r="BI610" i="1"/>
  <c r="BE94" i="1"/>
  <c r="BI638" i="1"/>
  <c r="BI396" i="1"/>
  <c r="BG88" i="1"/>
  <c r="BI325" i="1"/>
  <c r="BI527" i="1"/>
  <c r="BI430" i="1"/>
  <c r="BI400" i="1"/>
  <c r="BI341" i="1"/>
  <c r="BI678" i="1"/>
  <c r="BI639" i="1"/>
  <c r="BI684" i="1"/>
  <c r="BI520" i="1"/>
  <c r="BI251" i="1"/>
  <c r="BI169" i="1"/>
  <c r="BI257" i="1"/>
  <c r="BI356" i="1"/>
  <c r="BI210" i="1"/>
  <c r="BI731" i="1"/>
  <c r="BX114" i="1"/>
  <c r="BX639" i="1"/>
  <c r="BX581" i="1"/>
  <c r="BX648" i="1"/>
  <c r="BX500" i="1"/>
  <c r="BX388" i="1"/>
  <c r="BX756" i="1"/>
  <c r="BX845" i="1"/>
  <c r="BX806" i="1"/>
  <c r="BX769" i="1"/>
  <c r="BX527" i="1"/>
  <c r="BX495" i="1"/>
  <c r="BX479" i="1"/>
  <c r="BX463" i="1"/>
  <c r="BX431" i="1"/>
  <c r="BX426" i="1"/>
  <c r="BX323" i="1"/>
  <c r="BX307" i="1"/>
  <c r="BX221" i="1"/>
  <c r="BX14" i="1"/>
  <c r="BI845" i="1"/>
  <c r="BI383" i="1"/>
  <c r="BI471" i="1"/>
  <c r="BI422" i="1"/>
  <c r="BI794" i="1"/>
  <c r="BI253" i="1"/>
  <c r="BE88" i="1"/>
  <c r="BI532" i="1"/>
  <c r="BI844" i="1"/>
  <c r="BI542" i="1"/>
  <c r="BI716" i="1"/>
  <c r="BI507" i="1"/>
  <c r="BY507" i="1" s="1"/>
  <c r="BI413" i="1"/>
  <c r="BI208" i="1"/>
  <c r="BX297" i="1"/>
  <c r="BX313" i="1"/>
  <c r="BX361" i="1"/>
  <c r="BX377" i="1"/>
  <c r="BX784" i="1"/>
  <c r="BX632" i="1"/>
  <c r="BX284" i="1"/>
  <c r="BX172" i="1"/>
  <c r="BX762" i="1"/>
  <c r="BX703" i="1"/>
  <c r="BX575" i="1"/>
  <c r="BX554" i="1"/>
  <c r="BI223" i="1"/>
  <c r="BI320" i="1"/>
  <c r="BY320" i="1" s="1"/>
  <c r="BI467" i="1"/>
  <c r="BX316" i="1"/>
  <c r="BI812" i="1"/>
  <c r="BI681" i="1"/>
  <c r="BI303" i="1"/>
  <c r="BI199" i="1"/>
  <c r="BI713" i="1"/>
  <c r="BI612" i="1"/>
  <c r="BI516" i="1"/>
  <c r="BI294" i="1"/>
  <c r="BI761" i="1"/>
  <c r="BI698" i="1"/>
  <c r="BI212" i="1"/>
  <c r="BI747" i="1"/>
  <c r="BI389" i="1"/>
  <c r="BI501" i="1"/>
  <c r="BI381" i="1"/>
  <c r="BI107" i="1"/>
  <c r="BI402" i="1"/>
  <c r="BI289" i="1"/>
  <c r="BI518" i="1"/>
  <c r="BI230" i="1"/>
  <c r="BI455" i="1"/>
  <c r="BI787" i="1"/>
  <c r="BI292" i="1"/>
  <c r="BI509" i="1"/>
  <c r="BI581" i="1"/>
  <c r="BI425" i="1"/>
  <c r="BI417" i="1"/>
  <c r="BI265" i="1"/>
  <c r="BI764" i="1"/>
  <c r="BI186" i="1"/>
  <c r="BI162" i="1"/>
  <c r="BI788" i="1"/>
  <c r="BI431" i="1"/>
  <c r="BI299" i="1"/>
  <c r="BY299" i="1" s="1"/>
  <c r="BI276" i="1"/>
  <c r="BI535" i="1"/>
  <c r="BI836" i="1"/>
  <c r="BY836" i="1" s="1"/>
  <c r="BI215" i="1"/>
  <c r="BI606" i="1"/>
  <c r="BI377" i="1"/>
  <c r="BI410" i="1"/>
  <c r="BI160" i="1"/>
  <c r="BI412" i="1"/>
  <c r="BI621" i="1"/>
  <c r="BI760" i="1"/>
  <c r="BI579" i="1"/>
  <c r="BI259" i="1"/>
  <c r="BI235" i="1"/>
  <c r="BI680" i="1"/>
  <c r="BI780" i="1"/>
  <c r="BG94" i="1"/>
  <c r="BX329" i="1"/>
  <c r="BX415" i="1"/>
  <c r="BE90" i="1"/>
  <c r="BH90" i="1"/>
  <c r="BE87" i="1"/>
  <c r="BE92" i="1"/>
  <c r="BC87" i="1"/>
  <c r="BI214" i="1"/>
  <c r="BI484" i="1"/>
  <c r="BI465" i="1"/>
  <c r="BI715" i="1"/>
  <c r="BY715" i="1" s="1"/>
  <c r="BI453" i="1"/>
  <c r="BI264" i="1"/>
  <c r="BX80" i="1"/>
  <c r="BX208" i="1"/>
  <c r="BX420" i="1"/>
  <c r="BX111" i="1"/>
  <c r="BI458" i="1"/>
  <c r="BI319" i="1"/>
  <c r="BC92" i="1"/>
  <c r="BX509" i="1"/>
  <c r="BX73" i="1"/>
  <c r="BY819" i="1"/>
  <c r="BI6" i="1"/>
  <c r="BI110" i="1"/>
  <c r="BI53" i="1"/>
  <c r="BI281" i="1"/>
  <c r="BI317" i="1"/>
  <c r="BI293" i="1"/>
  <c r="BI642" i="1"/>
  <c r="BI205" i="1"/>
  <c r="BI429" i="1"/>
  <c r="BI620" i="1"/>
  <c r="BI112" i="1"/>
  <c r="BI702" i="1"/>
  <c r="BI423" i="1"/>
  <c r="BI217" i="1"/>
  <c r="BI362" i="1"/>
  <c r="BI426" i="1"/>
  <c r="BI631" i="1"/>
  <c r="BI632" i="1"/>
  <c r="BI474" i="1"/>
  <c r="BI408" i="1"/>
  <c r="BI428" i="1"/>
  <c r="BI534" i="1"/>
  <c r="BI436" i="1"/>
  <c r="BI218" i="1"/>
  <c r="BI237" i="1"/>
  <c r="BI692" i="1"/>
  <c r="BI327" i="1"/>
  <c r="BI723" i="1"/>
  <c r="BI456" i="1"/>
  <c r="BI512" i="1"/>
  <c r="BI572" i="1"/>
  <c r="BI286" i="1"/>
  <c r="BI256" i="1"/>
  <c r="BY256" i="1" s="1"/>
  <c r="BX169" i="1"/>
  <c r="BX185" i="1"/>
  <c r="BX201" i="1"/>
  <c r="BX217" i="1"/>
  <c r="BX233" i="1"/>
  <c r="BX851" i="1"/>
  <c r="BX847" i="1"/>
  <c r="BX798" i="1"/>
  <c r="BX39" i="1"/>
  <c r="BX223" i="1"/>
  <c r="BX395" i="1"/>
  <c r="BX679" i="1"/>
  <c r="BX552" i="1"/>
  <c r="BX468" i="1"/>
  <c r="BX472" i="1"/>
  <c r="BX332" i="1"/>
  <c r="BX820" i="1"/>
  <c r="BX283" i="1"/>
  <c r="BY840" i="1"/>
  <c r="BI720" i="1"/>
  <c r="BI245" i="1"/>
  <c r="BI548" i="1"/>
  <c r="BI565" i="1"/>
  <c r="BI729" i="1"/>
  <c r="BI828" i="1"/>
  <c r="BI573" i="1"/>
  <c r="BI449" i="1"/>
  <c r="BI741" i="1"/>
  <c r="BI488" i="1"/>
  <c r="BI756" i="1"/>
  <c r="BI116" i="1"/>
  <c r="BI184" i="1"/>
  <c r="BI852" i="1"/>
  <c r="BI717" i="1"/>
  <c r="BI749" i="1"/>
  <c r="BI391" i="1"/>
  <c r="BI310" i="1"/>
  <c r="BI592" i="1"/>
  <c r="BI609" i="1"/>
  <c r="BI517" i="1"/>
  <c r="BI161" i="1"/>
  <c r="BI365" i="1"/>
  <c r="BI628" i="1"/>
  <c r="BI734" i="1"/>
  <c r="BI204" i="1"/>
  <c r="BI445" i="1"/>
  <c r="BI625" i="1"/>
  <c r="BI709" i="1"/>
  <c r="BI350" i="1"/>
  <c r="BI618" i="1"/>
  <c r="BI374" i="1"/>
  <c r="BI307" i="1"/>
  <c r="BI390" i="1"/>
  <c r="BI250" i="1"/>
  <c r="BI279" i="1"/>
  <c r="BX337" i="1"/>
  <c r="BX401" i="1"/>
  <c r="BX406" i="1"/>
  <c r="BX831" i="1"/>
  <c r="BX660" i="1"/>
  <c r="BX596" i="1"/>
  <c r="BX416" i="1"/>
  <c r="BX604" i="1"/>
  <c r="BX27" i="1"/>
  <c r="BX31" i="1"/>
  <c r="BI473" i="1"/>
  <c r="BI663" i="1"/>
  <c r="BI570" i="1"/>
  <c r="BI696" i="1"/>
  <c r="BI630" i="1"/>
  <c r="BI51" i="1"/>
  <c r="BI691" i="1"/>
  <c r="BI29" i="1"/>
  <c r="BI601" i="1"/>
  <c r="BI403" i="1"/>
  <c r="BI595" i="1"/>
  <c r="BI538" i="1"/>
  <c r="BI835" i="1"/>
  <c r="BX11" i="1"/>
  <c r="BX287" i="1"/>
  <c r="BX411" i="1"/>
  <c r="BX115" i="1"/>
  <c r="BX331" i="1"/>
  <c r="BX399" i="1"/>
  <c r="BX455" i="1"/>
  <c r="BX433" i="1"/>
  <c r="BX449" i="1"/>
  <c r="BX605" i="1"/>
  <c r="BX653" i="1"/>
  <c r="BX353" i="1"/>
  <c r="BX797" i="1"/>
  <c r="BX396" i="1"/>
  <c r="BX440" i="1"/>
  <c r="BX176" i="1"/>
  <c r="BX224" i="1"/>
  <c r="BX852" i="1"/>
  <c r="BX456" i="1"/>
  <c r="BX840" i="1"/>
  <c r="BX628" i="1"/>
  <c r="BX300" i="1"/>
  <c r="BX584" i="1"/>
  <c r="BX272" i="1"/>
  <c r="BX72" i="1"/>
  <c r="BX56" i="1"/>
  <c r="BX40" i="1"/>
  <c r="BX727" i="1"/>
  <c r="BX711" i="1"/>
  <c r="BX690" i="1"/>
  <c r="BX631" i="1"/>
  <c r="BX562" i="1"/>
  <c r="BX518" i="1"/>
  <c r="BX410" i="1"/>
  <c r="BX389" i="1"/>
  <c r="BX373" i="1"/>
  <c r="BX330" i="1"/>
  <c r="BX298" i="1"/>
  <c r="BX254" i="1"/>
  <c r="BX21" i="1"/>
  <c r="BI677" i="1"/>
  <c r="BI295" i="1"/>
  <c r="BI196" i="1"/>
  <c r="BI287" i="1"/>
  <c r="BI668" i="1"/>
  <c r="BI334" i="1"/>
  <c r="BC416" i="1"/>
  <c r="BE416" i="1"/>
  <c r="BG416" i="1"/>
  <c r="BA416" i="1"/>
  <c r="BA727" i="1"/>
  <c r="BE727" i="1"/>
  <c r="BG541" i="1"/>
  <c r="BE541" i="1"/>
  <c r="BA541" i="1"/>
  <c r="BA5" i="1"/>
  <c r="BE5" i="1"/>
  <c r="BC5" i="1"/>
  <c r="BG5" i="1"/>
  <c r="BE247" i="1"/>
  <c r="BA247" i="1"/>
  <c r="BC247" i="1"/>
  <c r="BE111" i="1"/>
  <c r="BC111" i="1"/>
  <c r="BG770" i="1"/>
  <c r="BA770" i="1"/>
  <c r="BC770" i="1"/>
  <c r="BE770" i="1"/>
  <c r="BC195" i="1"/>
  <c r="BE195" i="1"/>
  <c r="BE101" i="1"/>
  <c r="BA101" i="1"/>
  <c r="BG101" i="1"/>
  <c r="BC101" i="1"/>
  <c r="BE358" i="1"/>
  <c r="BA358" i="1"/>
  <c r="BG254" i="1"/>
  <c r="BC254" i="1"/>
  <c r="BC424" i="1"/>
  <c r="BG424" i="1"/>
  <c r="BA424" i="1"/>
  <c r="BC483" i="1"/>
  <c r="BA483" i="1"/>
  <c r="BG483" i="1"/>
  <c r="BA387" i="1"/>
  <c r="BE387" i="1"/>
  <c r="BC23" i="1"/>
  <c r="BA23" i="1"/>
  <c r="BA433" i="1"/>
  <c r="BI433" i="1" s="1"/>
  <c r="BI444" i="1"/>
  <c r="BI376" i="1"/>
  <c r="BI666" i="1"/>
  <c r="BI640" i="1"/>
  <c r="BI163" i="1"/>
  <c r="BI338" i="1"/>
  <c r="BI367" i="1"/>
  <c r="BI708" i="1"/>
  <c r="BI730" i="1"/>
  <c r="BI323" i="1"/>
  <c r="BI772" i="1"/>
  <c r="BI354" i="1"/>
  <c r="BI645" i="1"/>
  <c r="BG358" i="1"/>
  <c r="BI486" i="1"/>
  <c r="BI574" i="1"/>
  <c r="BI366" i="1"/>
  <c r="BI261" i="1"/>
  <c r="BI776" i="1"/>
  <c r="BC541" i="1"/>
  <c r="BI298" i="1"/>
  <c r="BI52" i="1"/>
  <c r="BI585" i="1"/>
  <c r="BY585" i="1" s="1"/>
  <c r="BI762" i="1"/>
  <c r="BI288" i="1"/>
  <c r="BI392" i="1"/>
  <c r="BY667" i="1"/>
  <c r="BI454" i="1"/>
  <c r="BY492" i="1"/>
  <c r="BC664" i="1"/>
  <c r="BE664" i="1"/>
  <c r="BA664" i="1"/>
  <c r="BE280" i="1"/>
  <c r="BC280" i="1"/>
  <c r="BC119" i="1"/>
  <c r="BA119" i="1"/>
  <c r="BG40" i="1"/>
  <c r="BA40" i="1"/>
  <c r="BG476" i="1"/>
  <c r="BC476" i="1"/>
  <c r="BE754" i="1"/>
  <c r="BG754" i="1"/>
  <c r="BC754" i="1"/>
  <c r="BA754" i="1"/>
  <c r="BE312" i="1"/>
  <c r="BC312" i="1"/>
  <c r="BA312" i="1"/>
  <c r="BA477" i="1"/>
  <c r="BE477" i="1"/>
  <c r="BA647" i="1"/>
  <c r="BG647" i="1"/>
  <c r="BE647" i="1"/>
  <c r="BE17" i="1"/>
  <c r="BC17" i="1"/>
  <c r="BI462" i="1"/>
  <c r="BI704" i="1"/>
  <c r="BI485" i="1"/>
  <c r="BI577" i="1"/>
  <c r="BE23" i="1"/>
  <c r="BI719" i="1"/>
  <c r="BC387" i="1"/>
  <c r="BC358" i="1"/>
  <c r="BY461" i="1"/>
  <c r="BI493" i="1"/>
  <c r="BC61" i="1"/>
  <c r="BA61" i="1"/>
  <c r="BG61" i="1"/>
  <c r="BE61" i="1"/>
  <c r="BA398" i="1"/>
  <c r="BE398" i="1"/>
  <c r="BG398" i="1"/>
  <c r="BC380" i="1"/>
  <c r="BA380" i="1"/>
  <c r="BE380" i="1"/>
  <c r="BG380" i="1"/>
  <c r="BI290" i="1"/>
  <c r="BI419" i="1"/>
  <c r="BI626" i="1"/>
  <c r="BI331" i="1"/>
  <c r="BI555" i="1"/>
  <c r="BI174" i="1"/>
  <c r="BI414" i="1"/>
  <c r="BI475" i="1"/>
  <c r="BI106" i="1"/>
  <c r="BI514" i="1"/>
  <c r="BI347" i="1"/>
  <c r="BI359" i="1"/>
  <c r="BI711" i="1"/>
  <c r="BI448" i="1"/>
  <c r="BI556" i="1"/>
  <c r="BG47" i="1"/>
  <c r="BI348" i="1"/>
  <c r="BC398" i="1"/>
  <c r="BI406" i="1"/>
  <c r="BG394" i="1"/>
  <c r="BE394" i="1"/>
  <c r="BA166" i="1"/>
  <c r="BG166" i="1"/>
  <c r="BA301" i="1"/>
  <c r="BE301" i="1"/>
  <c r="BA393" i="1"/>
  <c r="BI393" i="1" s="1"/>
  <c r="BG674" i="1"/>
  <c r="BC674" i="1"/>
  <c r="BC657" i="1"/>
  <c r="BA657" i="1"/>
  <c r="BI657" i="1" s="1"/>
  <c r="BG278" i="1"/>
  <c r="BC278" i="1"/>
  <c r="BA278" i="1"/>
  <c r="BA211" i="1"/>
  <c r="BC211" i="1"/>
  <c r="BA594" i="1"/>
  <c r="BC594" i="1"/>
  <c r="BC369" i="1"/>
  <c r="BA369" i="1"/>
  <c r="BE369" i="1"/>
  <c r="BG489" i="1"/>
  <c r="BA489" i="1"/>
  <c r="BE489" i="1"/>
  <c r="BG586" i="1"/>
  <c r="BC586" i="1"/>
  <c r="BC513" i="1"/>
  <c r="BE513" i="1"/>
  <c r="BG513" i="1"/>
  <c r="BA508" i="1"/>
  <c r="BG508" i="1"/>
  <c r="BE688" i="1"/>
  <c r="BA688" i="1"/>
  <c r="BC272" i="1"/>
  <c r="BA272" i="1"/>
  <c r="BI272" i="1" s="1"/>
  <c r="BE561" i="1"/>
  <c r="BG561" i="1"/>
  <c r="BC561" i="1"/>
  <c r="BI189" i="1"/>
  <c r="BI439" i="1"/>
  <c r="BI244" i="1"/>
  <c r="BI748" i="1"/>
  <c r="BY748" i="1" s="1"/>
  <c r="BI537" i="1"/>
  <c r="BI669" i="1"/>
  <c r="BI725" i="1"/>
  <c r="BI321" i="1"/>
  <c r="BY321" i="1" s="1"/>
  <c r="BY763" i="1"/>
  <c r="BI340" i="1"/>
  <c r="BI676" i="1"/>
  <c r="BI277" i="1"/>
  <c r="BI775" i="1"/>
  <c r="BI533" i="1"/>
  <c r="BI236" i="1"/>
  <c r="BI229" i="1"/>
  <c r="BI190" i="1"/>
  <c r="BI641" i="1"/>
  <c r="BI497" i="1"/>
  <c r="BY497" i="1" s="1"/>
  <c r="BI605" i="1"/>
  <c r="BI194" i="1"/>
  <c r="BI363" i="1"/>
  <c r="BI386" i="1"/>
  <c r="BI451" i="1"/>
  <c r="BI683" i="1"/>
  <c r="BI545" i="1"/>
  <c r="BI607" i="1"/>
  <c r="BI636" i="1"/>
  <c r="BI701" i="1"/>
  <c r="BA47" i="1"/>
  <c r="BA224" i="1"/>
  <c r="BG224" i="1"/>
  <c r="BA490" i="1"/>
  <c r="BC490" i="1"/>
  <c r="BC405" i="1"/>
  <c r="BG405" i="1"/>
  <c r="BC54" i="1"/>
  <c r="BA54" i="1"/>
  <c r="BE54" i="1"/>
  <c r="BG349" i="1"/>
  <c r="BC349" i="1"/>
  <c r="BC588" i="1"/>
  <c r="BA588" i="1"/>
  <c r="BI588" i="1" s="1"/>
  <c r="BY588" i="1" s="1"/>
  <c r="BC769" i="1"/>
  <c r="BG769" i="1"/>
  <c r="BE769" i="1"/>
  <c r="BG510" i="1"/>
  <c r="BC510" i="1"/>
  <c r="BC98" i="1"/>
  <c r="BE98" i="1"/>
  <c r="BA98" i="1"/>
  <c r="BE686" i="1"/>
  <c r="BC686" i="1"/>
  <c r="BA313" i="1"/>
  <c r="BE313" i="1"/>
  <c r="BA571" i="1"/>
  <c r="BC571" i="1"/>
  <c r="BC375" i="1"/>
  <c r="BE375" i="1"/>
  <c r="BE368" i="1"/>
  <c r="BG368" i="1"/>
  <c r="BI176" i="1"/>
  <c r="BI337" i="1"/>
  <c r="BI315" i="1"/>
  <c r="BI346" i="1"/>
  <c r="BY346" i="1" s="1"/>
  <c r="BA522" i="1"/>
  <c r="BC522" i="1"/>
  <c r="AV716" i="1"/>
  <c r="AV604" i="1"/>
  <c r="AV6" i="1"/>
  <c r="AV289" i="1"/>
  <c r="AV551" i="1"/>
  <c r="BY551" i="1" s="1"/>
  <c r="AV319" i="1"/>
  <c r="AV703" i="1"/>
  <c r="AV432" i="1"/>
  <c r="AV599" i="1"/>
  <c r="AV373" i="1"/>
  <c r="AV784" i="1"/>
  <c r="AV511" i="1"/>
  <c r="BY511" i="1" s="1"/>
  <c r="AV173" i="1"/>
  <c r="AV363" i="1"/>
  <c r="AV755" i="1"/>
  <c r="AV626" i="1"/>
  <c r="AV425" i="1"/>
  <c r="AV188" i="1"/>
  <c r="AV532" i="1"/>
  <c r="AV329" i="1"/>
  <c r="AV680" i="1"/>
  <c r="AV106" i="1"/>
  <c r="AV366" i="1"/>
  <c r="AV514" i="1"/>
  <c r="AV525" i="1"/>
  <c r="AV504" i="1"/>
  <c r="AV412" i="1"/>
  <c r="AV473" i="1"/>
  <c r="AV527" i="1"/>
  <c r="AV799" i="1"/>
  <c r="BY799" i="1" s="1"/>
  <c r="AV226" i="1"/>
  <c r="AV439" i="1"/>
  <c r="AV374" i="1"/>
  <c r="AV847" i="1"/>
  <c r="AV649" i="1"/>
  <c r="BY649" i="1" s="1"/>
  <c r="AV592" i="1"/>
  <c r="BY846" i="1"/>
  <c r="BX839" i="1"/>
  <c r="BX421" i="1"/>
  <c r="BX437" i="1"/>
  <c r="BX453" i="1"/>
  <c r="BX593" i="1"/>
  <c r="BX609" i="1"/>
  <c r="BX625" i="1"/>
  <c r="BX785" i="1"/>
  <c r="BX74" i="1"/>
  <c r="AV468" i="1"/>
  <c r="AV537" i="1"/>
  <c r="AV441" i="1"/>
  <c r="AV259" i="1"/>
  <c r="AV687" i="1"/>
  <c r="AV621" i="1"/>
  <c r="AV762" i="1"/>
  <c r="AV638" i="1"/>
  <c r="AV301" i="1"/>
  <c r="AV796" i="1"/>
  <c r="AV816" i="1"/>
  <c r="AV110" i="1"/>
  <c r="AV291" i="1"/>
  <c r="AV529" i="1"/>
  <c r="BY852" i="1"/>
  <c r="AV285" i="1"/>
  <c r="AV309" i="1"/>
  <c r="AV164" i="1"/>
  <c r="AV397" i="1"/>
  <c r="AV655" i="1"/>
  <c r="AV636" i="1"/>
  <c r="AV824" i="1"/>
  <c r="AV623" i="1"/>
  <c r="AV117" i="1"/>
  <c r="AV817" i="1"/>
  <c r="AV201" i="1"/>
  <c r="BX57" i="1"/>
  <c r="BX362" i="1"/>
  <c r="BX422" i="1"/>
  <c r="BX438" i="1"/>
  <c r="BX502" i="1"/>
  <c r="BX534" i="1"/>
  <c r="BX614" i="1"/>
  <c r="BX630" i="1"/>
  <c r="BX846" i="1"/>
  <c r="BX263" i="1"/>
  <c r="BX699" i="1"/>
  <c r="BX555" i="1"/>
  <c r="BX543" i="1"/>
  <c r="BX182" i="1"/>
  <c r="BX242" i="1"/>
  <c r="BX334" i="1"/>
  <c r="BX494" i="1"/>
  <c r="BX634" i="1"/>
  <c r="BX844" i="1"/>
  <c r="BX848" i="1"/>
  <c r="AV68" i="1"/>
  <c r="BX850" i="1"/>
  <c r="BX751" i="1"/>
  <c r="BX671" i="1"/>
  <c r="BX783" i="1"/>
  <c r="BX95" i="1"/>
  <c r="BX827" i="1"/>
  <c r="BX829" i="1"/>
  <c r="BX387" i="1"/>
  <c r="BX843" i="1"/>
  <c r="BX828" i="1"/>
  <c r="BX792" i="1"/>
  <c r="BX664" i="1"/>
  <c r="BX616" i="1"/>
  <c r="AV238" i="1"/>
  <c r="BY238" i="1" s="1"/>
  <c r="AV184" i="1"/>
  <c r="AV90" i="1"/>
  <c r="BX26" i="1"/>
  <c r="BX15" i="1"/>
  <c r="BY757" i="1"/>
  <c r="AV227" i="1"/>
  <c r="AV508" i="1"/>
  <c r="AV611" i="1"/>
  <c r="AV659" i="1"/>
  <c r="AV775" i="1"/>
  <c r="AV389" i="1"/>
  <c r="AV453" i="1"/>
  <c r="AV282" i="1"/>
  <c r="AV632" i="1"/>
  <c r="AV178" i="1"/>
  <c r="AV553" i="1"/>
  <c r="BX97" i="1"/>
  <c r="BX173" i="1"/>
  <c r="BX189" i="1"/>
  <c r="BX205" i="1"/>
  <c r="BX162" i="1"/>
  <c r="BX258" i="1"/>
  <c r="BX302" i="1"/>
  <c r="BX318" i="1"/>
  <c r="BX398" i="1"/>
  <c r="BX710" i="1"/>
  <c r="BX726" i="1"/>
  <c r="BX774" i="1"/>
  <c r="BX790" i="1"/>
  <c r="BX231" i="1"/>
  <c r="BX819" i="1"/>
  <c r="BX47" i="1"/>
  <c r="BX199" i="1"/>
  <c r="BX619" i="1"/>
  <c r="BX715" i="1"/>
  <c r="BX795" i="1"/>
  <c r="BX823" i="1"/>
  <c r="BX215" i="1"/>
  <c r="BX587" i="1"/>
  <c r="BX194" i="1"/>
  <c r="BX274" i="1"/>
  <c r="BX561" i="1"/>
  <c r="BX577" i="1"/>
  <c r="BX753" i="1"/>
  <c r="BX813" i="1"/>
  <c r="AV312" i="1"/>
  <c r="AV109" i="1"/>
  <c r="AV246" i="1"/>
  <c r="AV477" i="1"/>
  <c r="AV677" i="1"/>
  <c r="AV573" i="1"/>
  <c r="AV241" i="1"/>
  <c r="AV245" i="1"/>
  <c r="BX10" i="1"/>
  <c r="BX825" i="1"/>
  <c r="BY812" i="1"/>
  <c r="BY435" i="1"/>
  <c r="AV224" i="1"/>
  <c r="AV639" i="1"/>
  <c r="AV520" i="1"/>
  <c r="AV406" i="1"/>
  <c r="AV286" i="1"/>
  <c r="AV533" i="1"/>
  <c r="AV764" i="1"/>
  <c r="AV343" i="1"/>
  <c r="AV223" i="1"/>
  <c r="AV222" i="1"/>
  <c r="AV277" i="1"/>
  <c r="BY277" i="1" s="1"/>
  <c r="BX269" i="1"/>
  <c r="BX226" i="1"/>
  <c r="BX474" i="1"/>
  <c r="BX550" i="1"/>
  <c r="BX694" i="1"/>
  <c r="BX814" i="1"/>
  <c r="BX291" i="1"/>
  <c r="BX339" i="1"/>
  <c r="BX571" i="1"/>
  <c r="BX635" i="1"/>
  <c r="BX683" i="1"/>
  <c r="BX102" i="1"/>
  <c r="BX286" i="1"/>
  <c r="BX770" i="1"/>
  <c r="BX517" i="1"/>
  <c r="BX533" i="1"/>
  <c r="BX737" i="1"/>
  <c r="BX801" i="1"/>
  <c r="BX816" i="1"/>
  <c r="AV76" i="1"/>
  <c r="AV605" i="1"/>
  <c r="AV696" i="1"/>
  <c r="AV798" i="1"/>
  <c r="AV666" i="1"/>
  <c r="AV821" i="1"/>
  <c r="AV771" i="1"/>
  <c r="AV522" i="1"/>
  <c r="AV313" i="1"/>
  <c r="AV719" i="1"/>
  <c r="AV331" i="1"/>
  <c r="AV315" i="1"/>
  <c r="AV488" i="1"/>
  <c r="AV733" i="1"/>
  <c r="AV774" i="1"/>
  <c r="AV579" i="1"/>
  <c r="AV186" i="1"/>
  <c r="AV283" i="1"/>
  <c r="BY283" i="1" s="1"/>
  <c r="AV792" i="1"/>
  <c r="AV609" i="1"/>
  <c r="AV494" i="1"/>
  <c r="AV548" i="1"/>
  <c r="AV384" i="1"/>
  <c r="AV648" i="1"/>
  <c r="AV437" i="1"/>
  <c r="AV689" i="1"/>
  <c r="AV802" i="1"/>
  <c r="AV342" i="1"/>
  <c r="AV569" i="1"/>
  <c r="AV471" i="1"/>
  <c r="AV100" i="1"/>
  <c r="AV806" i="1"/>
  <c r="AV396" i="1"/>
  <c r="AV805" i="1"/>
  <c r="BY805" i="1" s="1"/>
  <c r="AV341" i="1"/>
  <c r="AV57" i="1"/>
  <c r="AV549" i="1"/>
  <c r="AV647" i="1"/>
  <c r="AV456" i="1"/>
  <c r="AV404" i="1"/>
  <c r="AV559" i="1"/>
  <c r="BY559" i="1" s="1"/>
  <c r="AV690" i="1"/>
  <c r="AV555" i="1"/>
  <c r="AV472" i="1"/>
  <c r="AV509" i="1"/>
  <c r="BX393" i="1"/>
  <c r="BX409" i="1"/>
  <c r="BX350" i="1"/>
  <c r="BX366" i="1"/>
  <c r="BX442" i="1"/>
  <c r="BX458" i="1"/>
  <c r="BX506" i="1"/>
  <c r="BX538" i="1"/>
  <c r="BX646" i="1"/>
  <c r="BX818" i="1"/>
  <c r="BX79" i="1"/>
  <c r="BX167" i="1"/>
  <c r="BX355" i="1"/>
  <c r="BX447" i="1"/>
  <c r="BX490" i="1"/>
  <c r="BX469" i="1"/>
  <c r="BX485" i="1"/>
  <c r="BX673" i="1"/>
  <c r="BX689" i="1"/>
  <c r="BX765" i="1"/>
  <c r="BX781" i="1"/>
  <c r="BX247" i="1"/>
  <c r="BX371" i="1"/>
  <c r="BX403" i="1"/>
  <c r="BX113" i="1"/>
  <c r="BX253" i="1"/>
  <c r="BX345" i="1"/>
  <c r="BX721" i="1"/>
  <c r="BX804" i="1"/>
  <c r="AV658" i="1"/>
  <c r="AV628" i="1"/>
  <c r="BX333" i="1"/>
  <c r="BX397" i="1"/>
  <c r="BX82" i="1"/>
  <c r="BX262" i="1"/>
  <c r="BX290" i="1"/>
  <c r="BX306" i="1"/>
  <c r="BX322" i="1"/>
  <c r="BX402" i="1"/>
  <c r="BX730" i="1"/>
  <c r="BX778" i="1"/>
  <c r="BX521" i="1"/>
  <c r="BX537" i="1"/>
  <c r="BX725" i="1"/>
  <c r="BX741" i="1"/>
  <c r="BX805" i="1"/>
  <c r="BY802" i="1"/>
  <c r="AV486" i="1"/>
  <c r="AV490" i="1"/>
  <c r="AV220" i="1"/>
  <c r="AV427" i="1"/>
  <c r="BY822" i="1"/>
  <c r="BY815" i="1"/>
  <c r="AV739" i="1"/>
  <c r="BY739" i="1" s="1"/>
  <c r="AV185" i="1"/>
  <c r="AV359" i="1"/>
  <c r="AV271" i="1"/>
  <c r="AV448" i="1"/>
  <c r="AV681" i="1"/>
  <c r="BX203" i="1"/>
  <c r="BX435" i="1"/>
  <c r="BX591" i="1"/>
  <c r="BX735" i="1"/>
  <c r="BX767" i="1"/>
  <c r="BX7" i="1"/>
  <c r="BX171" i="1"/>
  <c r="BX235" i="1"/>
  <c r="BX267" i="1"/>
  <c r="BX531" i="1"/>
  <c r="BX214" i="1"/>
  <c r="BX462" i="1"/>
  <c r="BX586" i="1"/>
  <c r="BX407" i="1"/>
  <c r="BX655" i="1"/>
  <c r="BX744" i="1"/>
  <c r="BX504" i="1"/>
  <c r="BX352" i="1"/>
  <c r="AV345" i="1"/>
  <c r="BY807" i="1"/>
  <c r="BY800" i="1"/>
  <c r="BY813" i="1"/>
  <c r="AV273" i="1"/>
  <c r="BY728" i="1"/>
  <c r="BY801" i="1"/>
  <c r="AV698" i="1"/>
  <c r="AV642" i="1"/>
  <c r="AV119" i="1"/>
  <c r="AV339" i="1"/>
  <c r="AV181" i="1"/>
  <c r="AV296" i="1"/>
  <c r="AV694" i="1"/>
  <c r="BX101" i="1"/>
  <c r="BX161" i="1"/>
  <c r="BX177" i="1"/>
  <c r="BX193" i="1"/>
  <c r="BX209" i="1"/>
  <c r="BX225" i="1"/>
  <c r="BX349" i="1"/>
  <c r="BX42" i="1"/>
  <c r="BX106" i="1"/>
  <c r="BX198" i="1"/>
  <c r="BX338" i="1"/>
  <c r="BX354" i="1"/>
  <c r="BX370" i="1"/>
  <c r="BX446" i="1"/>
  <c r="BX542" i="1"/>
  <c r="BX570" i="1"/>
  <c r="BX650" i="1"/>
  <c r="BX666" i="1"/>
  <c r="BX822" i="1"/>
  <c r="BX425" i="1"/>
  <c r="BX441" i="1"/>
  <c r="BX457" i="1"/>
  <c r="BX597" i="1"/>
  <c r="BX613" i="1"/>
  <c r="BX629" i="1"/>
  <c r="BX645" i="1"/>
  <c r="BX661" i="1"/>
  <c r="BX789" i="1"/>
  <c r="BX817" i="1"/>
  <c r="BX526" i="1"/>
  <c r="AT83" i="1"/>
  <c r="AU83" i="1"/>
  <c r="AV287" i="1"/>
  <c r="AV603" i="1"/>
  <c r="AV635" i="1"/>
  <c r="BY635" i="1" s="1"/>
  <c r="AV625" i="1"/>
  <c r="AV652" i="1"/>
  <c r="AV496" i="1"/>
  <c r="AV545" i="1"/>
  <c r="AV563" i="1"/>
  <c r="AV411" i="1"/>
  <c r="AV454" i="1"/>
  <c r="AV372" i="1"/>
  <c r="AV544" i="1"/>
  <c r="AV746" i="1"/>
  <c r="BY746" i="1" s="1"/>
  <c r="AV742" i="1"/>
  <c r="AV257" i="1"/>
  <c r="AV720" i="1"/>
  <c r="AV379" i="1"/>
  <c r="AV709" i="1"/>
  <c r="AV414" i="1"/>
  <c r="AV388" i="1"/>
  <c r="AV726" i="1"/>
  <c r="AV409" i="1"/>
  <c r="BY409" i="1" s="1"/>
  <c r="AV751" i="1"/>
  <c r="BY751" i="1" s="1"/>
  <c r="AV446" i="1"/>
  <c r="AV212" i="1"/>
  <c r="AV118" i="1"/>
  <c r="AV624" i="1"/>
  <c r="AV530" i="1"/>
  <c r="AV236" i="1"/>
  <c r="AV528" i="1"/>
  <c r="AV232" i="1"/>
  <c r="AV552" i="1"/>
  <c r="AV737" i="1"/>
  <c r="AV566" i="1"/>
  <c r="AV210" i="1"/>
  <c r="BX25" i="1"/>
  <c r="BX257" i="1"/>
  <c r="BX273" i="1"/>
  <c r="BX166" i="1"/>
  <c r="BX278" i="1"/>
  <c r="BX618" i="1"/>
  <c r="BX311" i="1"/>
  <c r="BX327" i="1"/>
  <c r="BX451" i="1"/>
  <c r="BX565" i="1"/>
  <c r="BX602" i="1"/>
  <c r="BX391" i="1"/>
  <c r="BX65" i="1"/>
  <c r="BX788" i="1"/>
  <c r="BX812" i="1"/>
  <c r="BX684" i="1"/>
  <c r="BX636" i="1"/>
  <c r="BX588" i="1"/>
  <c r="BX556" i="1"/>
  <c r="BX524" i="1"/>
  <c r="BX508" i="1"/>
  <c r="BX492" i="1"/>
  <c r="BX476" i="1"/>
  <c r="BX444" i="1"/>
  <c r="BX428" i="1"/>
  <c r="BX356" i="1"/>
  <c r="BX260" i="1"/>
  <c r="BX212" i="1"/>
  <c r="BX180" i="1"/>
  <c r="BX108" i="1"/>
  <c r="BX76" i="1"/>
  <c r="BX60" i="1"/>
  <c r="BX28" i="1"/>
  <c r="AV501" i="1"/>
  <c r="AV231" i="1"/>
  <c r="AV112" i="1"/>
  <c r="AV403" i="1"/>
  <c r="BY403" i="1" s="1"/>
  <c r="AV234" i="1"/>
  <c r="BY808" i="1"/>
  <c r="AV707" i="1"/>
  <c r="AV290" i="1"/>
  <c r="BY290" i="1" s="1"/>
  <c r="AV307" i="1"/>
  <c r="AV347" i="1"/>
  <c r="AV326" i="1"/>
  <c r="AV724" i="1"/>
  <c r="AV318" i="1"/>
  <c r="AV692" i="1"/>
  <c r="AV328" i="1"/>
  <c r="AV753" i="1"/>
  <c r="BY753" i="1" s="1"/>
  <c r="AV264" i="1"/>
  <c r="AV101" i="1"/>
  <c r="AV230" i="1"/>
  <c r="AV615" i="1"/>
  <c r="AV376" i="1"/>
  <c r="AV258" i="1"/>
  <c r="AV627" i="1"/>
  <c r="AV288" i="1"/>
  <c r="AV744" i="1"/>
  <c r="BX53" i="1"/>
  <c r="BX317" i="1"/>
  <c r="BX365" i="1"/>
  <c r="BX30" i="1"/>
  <c r="BX698" i="1"/>
  <c r="BX802" i="1"/>
  <c r="BX623" i="1"/>
  <c r="BX719" i="1"/>
  <c r="BX791" i="1"/>
  <c r="BX55" i="1"/>
  <c r="BX375" i="1"/>
  <c r="BX799" i="1"/>
  <c r="BX219" i="1"/>
  <c r="BX473" i="1"/>
  <c r="BX489" i="1"/>
  <c r="BX505" i="1"/>
  <c r="BX677" i="1"/>
  <c r="BX693" i="1"/>
  <c r="BX709" i="1"/>
  <c r="BX515" i="1"/>
  <c r="BX559" i="1"/>
  <c r="BX687" i="1"/>
  <c r="BX757" i="1"/>
  <c r="BX436" i="1"/>
  <c r="BX824" i="1"/>
  <c r="AV581" i="1"/>
  <c r="AV710" i="1"/>
  <c r="BY710" i="1" s="1"/>
  <c r="AV344" i="1"/>
  <c r="AV274" i="1"/>
  <c r="AV395" i="1"/>
  <c r="AV228" i="1"/>
  <c r="AR94" i="1"/>
  <c r="BY604" i="1"/>
  <c r="BY362" i="1"/>
  <c r="AV580" i="1"/>
  <c r="AV311" i="1"/>
  <c r="AP63" i="1"/>
  <c r="BX404" i="1"/>
  <c r="BX265" i="1"/>
  <c r="BX174" i="1"/>
  <c r="BX626" i="1"/>
  <c r="BX335" i="1"/>
  <c r="BX259" i="1"/>
  <c r="BX475" i="1"/>
  <c r="BX712" i="1"/>
  <c r="BY305" i="1"/>
  <c r="AV607" i="1"/>
  <c r="AV547" i="1"/>
  <c r="AP88" i="1"/>
  <c r="BX281" i="1"/>
  <c r="BX738" i="1"/>
  <c r="BX195" i="1"/>
  <c r="BX427" i="1"/>
  <c r="BX583" i="1"/>
  <c r="BX759" i="1"/>
  <c r="BX81" i="1"/>
  <c r="AP31" i="1"/>
  <c r="BY503" i="1"/>
  <c r="AV772" i="1"/>
  <c r="AV436" i="1"/>
  <c r="AV769" i="1"/>
  <c r="AT91" i="1"/>
  <c r="AP83" i="1"/>
  <c r="AV704" i="1"/>
  <c r="AR88" i="1"/>
  <c r="AV738" i="1"/>
  <c r="AV484" i="1"/>
  <c r="AV589" i="1"/>
  <c r="BX523" i="1"/>
  <c r="BX615" i="1"/>
  <c r="BX304" i="1"/>
  <c r="BX716" i="1"/>
  <c r="BX700" i="1"/>
  <c r="BX668" i="1"/>
  <c r="BX652" i="1"/>
  <c r="BX620" i="1"/>
  <c r="BX540" i="1"/>
  <c r="BX392" i="1"/>
  <c r="BX372" i="1"/>
  <c r="BX228" i="1"/>
  <c r="BX196" i="1"/>
  <c r="BX164" i="1"/>
  <c r="BX44" i="1"/>
  <c r="BX12" i="1"/>
  <c r="BX249" i="1"/>
  <c r="BX289" i="1"/>
  <c r="BX305" i="1"/>
  <c r="BX321" i="1"/>
  <c r="BX369" i="1"/>
  <c r="BX385" i="1"/>
  <c r="BX62" i="1"/>
  <c r="BX222" i="1"/>
  <c r="BX234" i="1"/>
  <c r="BX314" i="1"/>
  <c r="BX390" i="1"/>
  <c r="BX558" i="1"/>
  <c r="BX722" i="1"/>
  <c r="BX255" i="1"/>
  <c r="BX303" i="1"/>
  <c r="BX691" i="1"/>
  <c r="BX299" i="1"/>
  <c r="BX487" i="1"/>
  <c r="BX539" i="1"/>
  <c r="BX595" i="1"/>
  <c r="BX643" i="1"/>
  <c r="BX695" i="1"/>
  <c r="BX227" i="1"/>
  <c r="BX423" i="1"/>
  <c r="BX38" i="1"/>
  <c r="BX493" i="1"/>
  <c r="BX513" i="1"/>
  <c r="BX545" i="1"/>
  <c r="BX697" i="1"/>
  <c r="BX647" i="1"/>
  <c r="BX77" i="1"/>
  <c r="BX461" i="1"/>
  <c r="BX740" i="1"/>
  <c r="BX612" i="1"/>
  <c r="BX532" i="1"/>
  <c r="BX348" i="1"/>
  <c r="BX252" i="1"/>
  <c r="BX236" i="1"/>
  <c r="BX204" i="1"/>
  <c r="BX188" i="1"/>
  <c r="BX20" i="1"/>
  <c r="BX91" i="1"/>
  <c r="BX6" i="1"/>
  <c r="BX61" i="1"/>
  <c r="BX109" i="1"/>
  <c r="BX181" i="1"/>
  <c r="BX213" i="1"/>
  <c r="BX229" i="1"/>
  <c r="BX309" i="1"/>
  <c r="BX325" i="1"/>
  <c r="BX22" i="1"/>
  <c r="BX46" i="1"/>
  <c r="BX66" i="1"/>
  <c r="BX110" i="1"/>
  <c r="BX186" i="1"/>
  <c r="BX202" i="1"/>
  <c r="BX238" i="1"/>
  <c r="BX342" i="1"/>
  <c r="BX358" i="1"/>
  <c r="BX374" i="1"/>
  <c r="BX418" i="1"/>
  <c r="BX434" i="1"/>
  <c r="BX470" i="1"/>
  <c r="BX486" i="1"/>
  <c r="BX514" i="1"/>
  <c r="BX530" i="1"/>
  <c r="BX546" i="1"/>
  <c r="BX574" i="1"/>
  <c r="BX594" i="1"/>
  <c r="BX638" i="1"/>
  <c r="BX654" i="1"/>
  <c r="BX50" i="1"/>
  <c r="BX51" i="1"/>
  <c r="BX119" i="1"/>
  <c r="BX175" i="1"/>
  <c r="BX443" i="1"/>
  <c r="BX567" i="1"/>
  <c r="BX659" i="1"/>
  <c r="BX775" i="1"/>
  <c r="BX243" i="1"/>
  <c r="BX394" i="1"/>
  <c r="BX498" i="1"/>
  <c r="BX429" i="1"/>
  <c r="BX445" i="1"/>
  <c r="BX465" i="1"/>
  <c r="BX481" i="1"/>
  <c r="BX497" i="1"/>
  <c r="BX633" i="1"/>
  <c r="BX669" i="1"/>
  <c r="BX717" i="1"/>
  <c r="BX761" i="1"/>
  <c r="BX282" i="1"/>
  <c r="BX179" i="1"/>
  <c r="BX519" i="1"/>
  <c r="BX341" i="1"/>
  <c r="BX768" i="1"/>
  <c r="BX752" i="1"/>
  <c r="BX656" i="1"/>
  <c r="BX624" i="1"/>
  <c r="BX608" i="1"/>
  <c r="BX560" i="1"/>
  <c r="BX544" i="1"/>
  <c r="BX480" i="1"/>
  <c r="BX448" i="1"/>
  <c r="BX432" i="1"/>
  <c r="BX360" i="1"/>
  <c r="BX312" i="1"/>
  <c r="BX296" i="1"/>
  <c r="BX280" i="1"/>
  <c r="BX264" i="1"/>
  <c r="BX248" i="1"/>
  <c r="BX232" i="1"/>
  <c r="BX216" i="1"/>
  <c r="BX184" i="1"/>
  <c r="BX168" i="1"/>
  <c r="BX85" i="1"/>
  <c r="BC31" i="1"/>
  <c r="AV693" i="1"/>
  <c r="BY693" i="1" s="1"/>
  <c r="AV75" i="1"/>
  <c r="AV558" i="1"/>
  <c r="BY542" i="1"/>
  <c r="AV39" i="1"/>
  <c r="BI37" i="1"/>
  <c r="AV560" i="1"/>
  <c r="AV480" i="1"/>
  <c r="AT616" i="1"/>
  <c r="AP616" i="1"/>
  <c r="AT29" i="1"/>
  <c r="AN29" i="1"/>
  <c r="AN298" i="1"/>
  <c r="AT298" i="1"/>
  <c r="AN322" i="1"/>
  <c r="AP322" i="1"/>
  <c r="AT322" i="1"/>
  <c r="AR322" i="1"/>
  <c r="AR41" i="1"/>
  <c r="AP41" i="1"/>
  <c r="AP596" i="1"/>
  <c r="AN596" i="1"/>
  <c r="AT596" i="1"/>
  <c r="AP338" i="1"/>
  <c r="AT338" i="1"/>
  <c r="AN356" i="1"/>
  <c r="AP356" i="1"/>
  <c r="AT356" i="1"/>
  <c r="AP382" i="1"/>
  <c r="AN382" i="1"/>
  <c r="AR382" i="1"/>
  <c r="AP235" i="1"/>
  <c r="AR235" i="1"/>
  <c r="AN235" i="1"/>
  <c r="AR571" i="1"/>
  <c r="AP571" i="1"/>
  <c r="AN571" i="1"/>
  <c r="AR25" i="1"/>
  <c r="AT25" i="1"/>
  <c r="AP25" i="1"/>
  <c r="AT663" i="1"/>
  <c r="AN663" i="1"/>
  <c r="AN519" i="1"/>
  <c r="AT519" i="1"/>
  <c r="AR30" i="1"/>
  <c r="AT30" i="1"/>
  <c r="AP30" i="1"/>
  <c r="AN30" i="1"/>
  <c r="AT661" i="1"/>
  <c r="AP661" i="1"/>
  <c r="AR661" i="1"/>
  <c r="AN314" i="1"/>
  <c r="AR314" i="1"/>
  <c r="AP314" i="1"/>
  <c r="AT447" i="1"/>
  <c r="AP447" i="1"/>
  <c r="AN447" i="1"/>
  <c r="AT780" i="1"/>
  <c r="AP780" i="1"/>
  <c r="AN780" i="1"/>
  <c r="AT22" i="1"/>
  <c r="AP22" i="1"/>
  <c r="AR22" i="1"/>
  <c r="AT474" i="1"/>
  <c r="AP474" i="1"/>
  <c r="AT524" i="1"/>
  <c r="AP524" i="1"/>
  <c r="AN524" i="1"/>
  <c r="AP539" i="1"/>
  <c r="AT539" i="1"/>
  <c r="BG42" i="1"/>
  <c r="BE42" i="1"/>
  <c r="BC42" i="1"/>
  <c r="AT378" i="1"/>
  <c r="AR378" i="1"/>
  <c r="AT194" i="1"/>
  <c r="AN194" i="1"/>
  <c r="AP194" i="1"/>
  <c r="AR355" i="1"/>
  <c r="AN355" i="1"/>
  <c r="AP355" i="1"/>
  <c r="AN167" i="1"/>
  <c r="AT167" i="1"/>
  <c r="AP167" i="1"/>
  <c r="AR717" i="1"/>
  <c r="AT717" i="1"/>
  <c r="AN717" i="1"/>
  <c r="AP717" i="1"/>
  <c r="AR240" i="1"/>
  <c r="AT240" i="1"/>
  <c r="AP240" i="1"/>
  <c r="AT782" i="1"/>
  <c r="AN782" i="1"/>
  <c r="AR782" i="1"/>
  <c r="AP782" i="1"/>
  <c r="AN279" i="1"/>
  <c r="AT279" i="1"/>
  <c r="AR279" i="1"/>
  <c r="AN618" i="1"/>
  <c r="AR618" i="1"/>
  <c r="AT618" i="1"/>
  <c r="AR391" i="1"/>
  <c r="AT391" i="1"/>
  <c r="AP391" i="1"/>
  <c r="AR32" i="1"/>
  <c r="AN32" i="1"/>
  <c r="AP32" i="1"/>
  <c r="AP475" i="1"/>
  <c r="AR475" i="1"/>
  <c r="AN475" i="1"/>
  <c r="AT278" i="1"/>
  <c r="AR278" i="1"/>
  <c r="AP278" i="1"/>
  <c r="AN515" i="1"/>
  <c r="AR515" i="1"/>
  <c r="AP515" i="1"/>
  <c r="AT515" i="1"/>
  <c r="AN670" i="1"/>
  <c r="AP670" i="1"/>
  <c r="AR670" i="1"/>
  <c r="AT670" i="1"/>
  <c r="AT340" i="1"/>
  <c r="AN340" i="1"/>
  <c r="AR340" i="1"/>
  <c r="AR225" i="1"/>
  <c r="AT225" i="1"/>
  <c r="AN225" i="1"/>
  <c r="AR445" i="1"/>
  <c r="AN445" i="1"/>
  <c r="AT445" i="1"/>
  <c r="AP630" i="1"/>
  <c r="AT630" i="1"/>
  <c r="AN630" i="1"/>
  <c r="AP213" i="1"/>
  <c r="AR213" i="1"/>
  <c r="AT213" i="1"/>
  <c r="AN213" i="1"/>
  <c r="AP741" i="1"/>
  <c r="AT741" i="1"/>
  <c r="AR741" i="1"/>
  <c r="AR383" i="1"/>
  <c r="AT383" i="1"/>
  <c r="AP383" i="1"/>
  <c r="AN383" i="1"/>
  <c r="AT249" i="1"/>
  <c r="AP249" i="1"/>
  <c r="AN249" i="1"/>
  <c r="AN426" i="1"/>
  <c r="AP426" i="1"/>
  <c r="AR426" i="1"/>
  <c r="AN657" i="1"/>
  <c r="AP657" i="1"/>
  <c r="AR81" i="1"/>
  <c r="AT81" i="1"/>
  <c r="AN81" i="1"/>
  <c r="AT466" i="1"/>
  <c r="AN466" i="1"/>
  <c r="AP466" i="1"/>
  <c r="AN598" i="1"/>
  <c r="AP598" i="1"/>
  <c r="AT53" i="1"/>
  <c r="AP53" i="1"/>
  <c r="AN495" i="1"/>
  <c r="AT495" i="1"/>
  <c r="AP495" i="1"/>
  <c r="AT253" i="1"/>
  <c r="AP253" i="1"/>
  <c r="AR253" i="1"/>
  <c r="BE91" i="1"/>
  <c r="BG91" i="1"/>
  <c r="BC91" i="1"/>
  <c r="AN699" i="1"/>
  <c r="AP699" i="1"/>
  <c r="AT699" i="1"/>
  <c r="AR699" i="1"/>
  <c r="AN200" i="1"/>
  <c r="AT200" i="1"/>
  <c r="AP671" i="1"/>
  <c r="AN671" i="1"/>
  <c r="AT770" i="1"/>
  <c r="AR770" i="1"/>
  <c r="AN770" i="1"/>
  <c r="AP770" i="1"/>
  <c r="BY611" i="1"/>
  <c r="BY758" i="1"/>
  <c r="BY714" i="1"/>
  <c r="AV481" i="1"/>
  <c r="BI94" i="1"/>
  <c r="AV654" i="1"/>
  <c r="BY654" i="1" s="1"/>
  <c r="BY684" i="1"/>
  <c r="BY796" i="1"/>
  <c r="BY529" i="1"/>
  <c r="BY324" i="1"/>
  <c r="AV431" i="1"/>
  <c r="AV795" i="1"/>
  <c r="BY795" i="1" s="1"/>
  <c r="AV660" i="1"/>
  <c r="BY660" i="1" s="1"/>
  <c r="AV686" i="1"/>
  <c r="BI15" i="1"/>
  <c r="BY292" i="1"/>
  <c r="AV640" i="1"/>
  <c r="BY640" i="1" s="1"/>
  <c r="AT170" i="1"/>
  <c r="AN170" i="1"/>
  <c r="AP460" i="1"/>
  <c r="AR460" i="1"/>
  <c r="AT335" i="1"/>
  <c r="AP335" i="1"/>
  <c r="AT195" i="1"/>
  <c r="AN195" i="1"/>
  <c r="AP195" i="1"/>
  <c r="AP561" i="1"/>
  <c r="AR561" i="1"/>
  <c r="AN323" i="1"/>
  <c r="AT323" i="1"/>
  <c r="AP633" i="1"/>
  <c r="AN633" i="1"/>
  <c r="AN418" i="1"/>
  <c r="AT418" i="1"/>
  <c r="AP543" i="1"/>
  <c r="AR543" i="1"/>
  <c r="AP723" i="1"/>
  <c r="AN723" i="1"/>
  <c r="AT723" i="1"/>
  <c r="AT116" i="1"/>
  <c r="AR116" i="1"/>
  <c r="AT407" i="1"/>
  <c r="AN407" i="1"/>
  <c r="AP407" i="1"/>
  <c r="AN416" i="1"/>
  <c r="AT416" i="1"/>
  <c r="AN214" i="1"/>
  <c r="AP214" i="1"/>
  <c r="AR214" i="1"/>
  <c r="AR546" i="1"/>
  <c r="AP546" i="1"/>
  <c r="AR754" i="1"/>
  <c r="AN754" i="1"/>
  <c r="AP754" i="1"/>
  <c r="AT536" i="1"/>
  <c r="AR536" i="1"/>
  <c r="AT450" i="1"/>
  <c r="AP450" i="1"/>
  <c r="AP165" i="1"/>
  <c r="AR165" i="1"/>
  <c r="AT682" i="1"/>
  <c r="AN682" i="1"/>
  <c r="BY740" i="1"/>
  <c r="AV380" i="1"/>
  <c r="AV303" i="1"/>
  <c r="AV244" i="1"/>
  <c r="AV281" i="1"/>
  <c r="AV752" i="1"/>
  <c r="BY752" i="1" s="1"/>
  <c r="AV485" i="1"/>
  <c r="AV767" i="1"/>
  <c r="AV516" i="1"/>
  <c r="AV211" i="1"/>
  <c r="AV398" i="1"/>
  <c r="AV564" i="1"/>
  <c r="BY400" i="1"/>
  <c r="AV718" i="1"/>
  <c r="AV591" i="1"/>
  <c r="AV417" i="1"/>
  <c r="BI21" i="1"/>
  <c r="AV773" i="1"/>
  <c r="BY773" i="1" s="1"/>
  <c r="AV777" i="1"/>
  <c r="AV402" i="1"/>
  <c r="BY237" i="1"/>
  <c r="AV268" i="1"/>
  <c r="AR203" i="1"/>
  <c r="AN203" i="1"/>
  <c r="AT653" i="1"/>
  <c r="AR653" i="1"/>
  <c r="BI83" i="1"/>
  <c r="AV768" i="1"/>
  <c r="AV675" i="1"/>
  <c r="AV243" i="1"/>
  <c r="BY243" i="1" s="1"/>
  <c r="AV517" i="1"/>
  <c r="AV656" i="1"/>
  <c r="BY766" i="1"/>
  <c r="AV310" i="1"/>
  <c r="AV393" i="1"/>
  <c r="AP713" i="1"/>
  <c r="AR713" i="1"/>
  <c r="AR449" i="1"/>
  <c r="AT449" i="1"/>
  <c r="AN449" i="1"/>
  <c r="AP111" i="1"/>
  <c r="AR111" i="1"/>
  <c r="AT568" i="1"/>
  <c r="AP568" i="1"/>
  <c r="AT644" i="1"/>
  <c r="AN644" i="1"/>
  <c r="AN304" i="1"/>
  <c r="AR304" i="1"/>
  <c r="AN115" i="1"/>
  <c r="AT115" i="1"/>
  <c r="AN221" i="1"/>
  <c r="AP221" i="1"/>
  <c r="AR221" i="1"/>
  <c r="AR759" i="1"/>
  <c r="AT759" i="1"/>
  <c r="AP247" i="1"/>
  <c r="AT247" i="1"/>
  <c r="AR428" i="1"/>
  <c r="AN428" i="1"/>
  <c r="AN735" i="1"/>
  <c r="AP735" i="1"/>
  <c r="AR735" i="1"/>
  <c r="AP399" i="1"/>
  <c r="AN399" i="1"/>
  <c r="AT399" i="1"/>
  <c r="AR399" i="1"/>
  <c r="AR664" i="1"/>
  <c r="AT664" i="1"/>
  <c r="AN664" i="1"/>
  <c r="AR179" i="1"/>
  <c r="AP179" i="1"/>
  <c r="AV179" i="1" s="1"/>
  <c r="AP415" i="1"/>
  <c r="AV415" i="1" s="1"/>
  <c r="AN729" i="1"/>
  <c r="AR729" i="1"/>
  <c r="AT729" i="1"/>
  <c r="AN349" i="1"/>
  <c r="AT349" i="1"/>
  <c r="AT622" i="1"/>
  <c r="AN622" i="1"/>
  <c r="AN182" i="1"/>
  <c r="AT182" i="1"/>
  <c r="AP390" i="1"/>
  <c r="AR390" i="1"/>
  <c r="AP46" i="1"/>
  <c r="AT46" i="1"/>
  <c r="BY531" i="1"/>
  <c r="BY206" i="1"/>
  <c r="BY575" i="1"/>
  <c r="BY434" i="1"/>
  <c r="AV420" i="1"/>
  <c r="BY339" i="1"/>
  <c r="BY745" i="1"/>
  <c r="AP676" i="1"/>
  <c r="AN676" i="1"/>
  <c r="AR405" i="1"/>
  <c r="AP405" i="1"/>
  <c r="BE81" i="1"/>
  <c r="BG81" i="1"/>
  <c r="AV749" i="1"/>
  <c r="AI79" i="1"/>
  <c r="AI223" i="1"/>
  <c r="AI851" i="1"/>
  <c r="BY851" i="1" s="1"/>
  <c r="AI437" i="1"/>
  <c r="BY437" i="1" s="1"/>
  <c r="BY830" i="1"/>
  <c r="AI58" i="1"/>
  <c r="AI56" i="1"/>
  <c r="BY56" i="1" s="1"/>
  <c r="AI634" i="1"/>
  <c r="BY634" i="1" s="1"/>
  <c r="AI782" i="1"/>
  <c r="AI172" i="1"/>
  <c r="BX9" i="1"/>
  <c r="AI809" i="1"/>
  <c r="BY809" i="1" s="1"/>
  <c r="AI284" i="1"/>
  <c r="AI459" i="1"/>
  <c r="AI465" i="1"/>
  <c r="BY465" i="1" s="1"/>
  <c r="AI182" i="1"/>
  <c r="AI427" i="1"/>
  <c r="BY427" i="1" s="1"/>
  <c r="AI337" i="1"/>
  <c r="AI254" i="1"/>
  <c r="AI566" i="1"/>
  <c r="AI548" i="1"/>
  <c r="AI589" i="1"/>
  <c r="AI567" i="1"/>
  <c r="BY567" i="1" s="1"/>
  <c r="AI863" i="1"/>
  <c r="AI457" i="1"/>
  <c r="AI251" i="1"/>
  <c r="AI794" i="1"/>
  <c r="AI642" i="1"/>
  <c r="AI47" i="1"/>
  <c r="AI599" i="1"/>
  <c r="AI695" i="1"/>
  <c r="BY695" i="1" s="1"/>
  <c r="AI760" i="1"/>
  <c r="BY760" i="1" s="1"/>
  <c r="AI389" i="1"/>
  <c r="BY389" i="1" s="1"/>
  <c r="AI744" i="1"/>
  <c r="BY744" i="1" s="1"/>
  <c r="AI587" i="1"/>
  <c r="BY587" i="1" s="1"/>
  <c r="AI680" i="1"/>
  <c r="BX37" i="1"/>
  <c r="BX895" i="1"/>
  <c r="BX52" i="1"/>
  <c r="BX904" i="1"/>
  <c r="BX644" i="1"/>
  <c r="BX872" i="1"/>
  <c r="BX36" i="1"/>
  <c r="BX268" i="1"/>
  <c r="BX564" i="1"/>
  <c r="AI408" i="1"/>
  <c r="BY408" i="1" s="1"/>
  <c r="AI477" i="1"/>
  <c r="AI764" i="1"/>
  <c r="AI778" i="1"/>
  <c r="AI788" i="1"/>
  <c r="AI843" i="1"/>
  <c r="BY843" i="1" s="1"/>
  <c r="AI823" i="1"/>
  <c r="BY823" i="1" s="1"/>
  <c r="AI314" i="1"/>
  <c r="AI275" i="1"/>
  <c r="BY275" i="1" s="1"/>
  <c r="AI704" i="1"/>
  <c r="AI677" i="1"/>
  <c r="AI797" i="1"/>
  <c r="BY797" i="1" s="1"/>
  <c r="AI294" i="1"/>
  <c r="AI770" i="1"/>
  <c r="AI168" i="1"/>
  <c r="AI577" i="1"/>
  <c r="AI235" i="1"/>
  <c r="AI767" i="1"/>
  <c r="AI474" i="1"/>
  <c r="AI657" i="1"/>
  <c r="AI861" i="1"/>
  <c r="BY861" i="1" s="1"/>
  <c r="AI226" i="1"/>
  <c r="AI253" i="1"/>
  <c r="AI117" i="1"/>
  <c r="BX854" i="1"/>
  <c r="BX914" i="1"/>
  <c r="BX835" i="1"/>
  <c r="BX887" i="1"/>
  <c r="BX772" i="1"/>
  <c r="BX384" i="1"/>
  <c r="BX897" i="1"/>
  <c r="BX881" i="1"/>
  <c r="BX849" i="1"/>
  <c r="BX809" i="1"/>
  <c r="BX579" i="1"/>
  <c r="BX891" i="1"/>
  <c r="BX589" i="1"/>
  <c r="BX927" i="1"/>
  <c r="BX842" i="1"/>
  <c r="BX837" i="1"/>
  <c r="AI268" i="1"/>
  <c r="AI535" i="1"/>
  <c r="BY535" i="1" s="1"/>
  <c r="AI198" i="1"/>
  <c r="AI178" i="1"/>
  <c r="AI177" i="1"/>
  <c r="AI280" i="1"/>
  <c r="AI357" i="1"/>
  <c r="BY357" i="1" s="1"/>
  <c r="AI523" i="1"/>
  <c r="BY523" i="1" s="1"/>
  <c r="AI733" i="1"/>
  <c r="AI630" i="1"/>
  <c r="AI692" i="1"/>
  <c r="AI743" i="1"/>
  <c r="AI160" i="1"/>
  <c r="AI699" i="1"/>
  <c r="AI571" i="1"/>
  <c r="AI51" i="1"/>
  <c r="BY51" i="1" s="1"/>
  <c r="AI170" i="1"/>
  <c r="AI115" i="1"/>
  <c r="AI483" i="1"/>
  <c r="AI340" i="1"/>
  <c r="AI527" i="1"/>
  <c r="BY527" i="1" s="1"/>
  <c r="AI486" i="1"/>
  <c r="AI104" i="1"/>
  <c r="AI570" i="1"/>
  <c r="AI530" i="1"/>
  <c r="AI661" i="1"/>
  <c r="AI606" i="1"/>
  <c r="BY606" i="1" s="1"/>
  <c r="AI80" i="1"/>
  <c r="AI565" i="1"/>
  <c r="AI574" i="1"/>
  <c r="AI756" i="1"/>
  <c r="AI184" i="1"/>
  <c r="AI705" i="1"/>
  <c r="AI652" i="1"/>
  <c r="AI419" i="1"/>
  <c r="AI442" i="1"/>
  <c r="BY442" i="1" s="1"/>
  <c r="AI259" i="1"/>
  <c r="AI228" i="1"/>
  <c r="AI367" i="1"/>
  <c r="AI371" i="1"/>
  <c r="AI499" i="1"/>
  <c r="BY499" i="1" s="1"/>
  <c r="AI711" i="1"/>
  <c r="BY711" i="1" s="1"/>
  <c r="AI380" i="1"/>
  <c r="AI480" i="1"/>
  <c r="BY480" i="1" s="1"/>
  <c r="AI311" i="1"/>
  <c r="AI410" i="1"/>
  <c r="AI651" i="1"/>
  <c r="BY651" i="1" s="1"/>
  <c r="AI195" i="1"/>
  <c r="AI245" i="1"/>
  <c r="BY245" i="1" s="1"/>
  <c r="AI462" i="1"/>
  <c r="AI664" i="1"/>
  <c r="AI318" i="1"/>
  <c r="BY318" i="1" s="1"/>
  <c r="AI580" i="1"/>
  <c r="AI701" i="1"/>
  <c r="AI322" i="1"/>
  <c r="AI164" i="1"/>
  <c r="AI241" i="1"/>
  <c r="BY241" i="1" s="1"/>
  <c r="AI415" i="1"/>
  <c r="AI573" i="1"/>
  <c r="AI233" i="1"/>
  <c r="AI633" i="1"/>
  <c r="AI7" i="1"/>
  <c r="AI726" i="1"/>
  <c r="AI558" i="1"/>
  <c r="AI387" i="1"/>
  <c r="AI720" i="1"/>
  <c r="AI662" i="1"/>
  <c r="AI618" i="1"/>
  <c r="AI377" i="1"/>
  <c r="BY377" i="1" s="1"/>
  <c r="AI207" i="1"/>
  <c r="AI327" i="1"/>
  <c r="AI584" i="1"/>
  <c r="BY584" i="1" s="1"/>
  <c r="AI189" i="1"/>
  <c r="AI381" i="1"/>
  <c r="BY381" i="1" s="1"/>
  <c r="AI759" i="1"/>
  <c r="AI181" i="1"/>
  <c r="BX573" i="1"/>
  <c r="AI308" i="1"/>
  <c r="AI761" i="1"/>
  <c r="BX663" i="1"/>
  <c r="BX413" i="1"/>
  <c r="BX477" i="1"/>
  <c r="BY761" i="1"/>
  <c r="AI639" i="1"/>
  <c r="AI252" i="1"/>
  <c r="BY252" i="1" s="1"/>
  <c r="AI504" i="1"/>
  <c r="BY504" i="1" s="1"/>
  <c r="AE88" i="1"/>
  <c r="AI438" i="1"/>
  <c r="AI581" i="1"/>
  <c r="BY581" i="1" s="1"/>
  <c r="AI334" i="1"/>
  <c r="AI316" i="1"/>
  <c r="AI342" i="1"/>
  <c r="AI430" i="1"/>
  <c r="AI475" i="1"/>
  <c r="AI260" i="1"/>
  <c r="AI448" i="1"/>
  <c r="BX529" i="1"/>
  <c r="AH35" i="1"/>
  <c r="BX35" i="1" s="1"/>
  <c r="AI593" i="1"/>
  <c r="BY593" i="1" s="1"/>
  <c r="AI273" i="1"/>
  <c r="AI234" i="1"/>
  <c r="BY234" i="1" s="1"/>
  <c r="AI296" i="1"/>
  <c r="AI376" i="1"/>
  <c r="AI696" i="1"/>
  <c r="AI641" i="1"/>
  <c r="BY641" i="1" s="1"/>
  <c r="AI368" i="1"/>
  <c r="BX183" i="1"/>
  <c r="BX511" i="1"/>
  <c r="BX731" i="1"/>
  <c r="AI776" i="1"/>
  <c r="AI500" i="1"/>
  <c r="AI50" i="1"/>
  <c r="BX75" i="1"/>
  <c r="BX163" i="1"/>
  <c r="BX16" i="1"/>
  <c r="AI554" i="1"/>
  <c r="AI355" i="1"/>
  <c r="AI768" i="1"/>
  <c r="AI61" i="1"/>
  <c r="AI613" i="1"/>
  <c r="AI472" i="1"/>
  <c r="AI626" i="1"/>
  <c r="AI445" i="1"/>
  <c r="AI609" i="1"/>
  <c r="AI240" i="1"/>
  <c r="AI702" i="1"/>
  <c r="AI703" i="1"/>
  <c r="AI119" i="1"/>
  <c r="AI487" i="1"/>
  <c r="BY487" i="1" s="1"/>
  <c r="AI466" i="1"/>
  <c r="AI638" i="1"/>
  <c r="AI723" i="1"/>
  <c r="AI556" i="1"/>
  <c r="AI54" i="1"/>
  <c r="AI420" i="1"/>
  <c r="AI519" i="1"/>
  <c r="AI718" i="1"/>
  <c r="AI325" i="1"/>
  <c r="AI737" i="1"/>
  <c r="AI653" i="1"/>
  <c r="AI596" i="1"/>
  <c r="AI309" i="1"/>
  <c r="AI395" i="1"/>
  <c r="BY395" i="1" s="1"/>
  <c r="AI216" i="1"/>
  <c r="AI476" i="1"/>
  <c r="AI293" i="1"/>
  <c r="BY293" i="1" s="1"/>
  <c r="AI310" i="1"/>
  <c r="AI370" i="1"/>
  <c r="BY370" i="1" s="1"/>
  <c r="AI412" i="1"/>
  <c r="AI303" i="1"/>
  <c r="AI425" i="1"/>
  <c r="AE38" i="1"/>
  <c r="AI38" i="1" s="1"/>
  <c r="AG91" i="1"/>
  <c r="AI91" i="1" s="1"/>
  <c r="AG87" i="1"/>
  <c r="BX17" i="1"/>
  <c r="BX117" i="1"/>
  <c r="AE33" i="1"/>
  <c r="AC33" i="1"/>
  <c r="BY384" i="1"/>
  <c r="AI73" i="1"/>
  <c r="AH88" i="1"/>
  <c r="BX88" i="1" s="1"/>
  <c r="AG88" i="1"/>
  <c r="AC83" i="1"/>
  <c r="AC90" i="1"/>
  <c r="AI255" i="1"/>
  <c r="BY255" i="1" s="1"/>
  <c r="AE94" i="1"/>
  <c r="AI629" i="1"/>
  <c r="BY629" i="1" s="1"/>
  <c r="AI363" i="1"/>
  <c r="BY363" i="1" s="1"/>
  <c r="AI656" i="1"/>
  <c r="AI272" i="1"/>
  <c r="AI404" i="1"/>
  <c r="BY404" i="1" s="1"/>
  <c r="AI624" i="1"/>
  <c r="AE81" i="1"/>
  <c r="AI81" i="1" s="1"/>
  <c r="AI269" i="1"/>
  <c r="AE82" i="1"/>
  <c r="AI398" i="1"/>
  <c r="AI196" i="1"/>
  <c r="AI631" i="1"/>
  <c r="BY631" i="1" s="1"/>
  <c r="AH96" i="1"/>
  <c r="BX96" i="1" s="1"/>
  <c r="AH84" i="1"/>
  <c r="BX84" i="1" s="1"/>
  <c r="AG84" i="1"/>
  <c r="AE93" i="1"/>
  <c r="BY439" i="1"/>
  <c r="BY639" i="1"/>
  <c r="BY814" i="1"/>
  <c r="AI781" i="1"/>
  <c r="AI266" i="1"/>
  <c r="AG31" i="1"/>
  <c r="BY168" i="1"/>
  <c r="AI229" i="1"/>
  <c r="AI48" i="1"/>
  <c r="AE96" i="1"/>
  <c r="AI96" i="1" s="1"/>
  <c r="AI354" i="1"/>
  <c r="BY354" i="1" s="1"/>
  <c r="AI295" i="1"/>
  <c r="AI688" i="1"/>
  <c r="AI608" i="1"/>
  <c r="AI729" i="1"/>
  <c r="AI343" i="1"/>
  <c r="AI433" i="1"/>
  <c r="AI382" i="1"/>
  <c r="AI194" i="1"/>
  <c r="AI258" i="1"/>
  <c r="AI405" i="1"/>
  <c r="AI706" i="1"/>
  <c r="AI622" i="1"/>
  <c r="AI538" i="1"/>
  <c r="BY538" i="1" s="1"/>
  <c r="BX107" i="1"/>
  <c r="AC89" i="1"/>
  <c r="AE86" i="1"/>
  <c r="AE92" i="1"/>
  <c r="AI288" i="1"/>
  <c r="BY288" i="1" s="1"/>
  <c r="AI53" i="1"/>
  <c r="AI162" i="1"/>
  <c r="AI555" i="1"/>
  <c r="AI219" i="1"/>
  <c r="AI485" i="1"/>
  <c r="AI100" i="1"/>
  <c r="AI532" i="1"/>
  <c r="AI671" i="1"/>
  <c r="AI99" i="1"/>
  <c r="AI212" i="1"/>
  <c r="AI109" i="1"/>
  <c r="BY109" i="1" s="1"/>
  <c r="AI676" i="1"/>
  <c r="AI690" i="1"/>
  <c r="BY690" i="1" s="1"/>
  <c r="AI683" i="1"/>
  <c r="AI735" i="1"/>
  <c r="AI175" i="1"/>
  <c r="AI632" i="1"/>
  <c r="AI210" i="1"/>
  <c r="AI112" i="1"/>
  <c r="AI297" i="1"/>
  <c r="BY297" i="1" s="1"/>
  <c r="AI668" i="1"/>
  <c r="AI274" i="1"/>
  <c r="AE84" i="1"/>
  <c r="BX454" i="1"/>
  <c r="BX18" i="1"/>
  <c r="BX58" i="1"/>
  <c r="BX682" i="1"/>
  <c r="AI336" i="1"/>
  <c r="BY336" i="1" s="1"/>
  <c r="AI591" i="1"/>
  <c r="AI687" i="1"/>
  <c r="BY687" i="1" s="1"/>
  <c r="AI645" i="1"/>
  <c r="BX210" i="1"/>
  <c r="BX326" i="1"/>
  <c r="BX658" i="1"/>
  <c r="BX706" i="1"/>
  <c r="BX98" i="1"/>
  <c r="BX246" i="1"/>
  <c r="BX382" i="1"/>
  <c r="BX482" i="1"/>
  <c r="BX522" i="1"/>
  <c r="BX714" i="1"/>
  <c r="BX746" i="1"/>
  <c r="BX794" i="1"/>
  <c r="BX347" i="1"/>
  <c r="BX551" i="1"/>
  <c r="BX811" i="1"/>
  <c r="BX112" i="1"/>
  <c r="BX178" i="1"/>
  <c r="BX592" i="1"/>
  <c r="BX328" i="1"/>
  <c r="BX704" i="1"/>
  <c r="BX344" i="1"/>
  <c r="BX720" i="1"/>
  <c r="BX19" i="1"/>
  <c r="BX754" i="1"/>
  <c r="BX749" i="1"/>
  <c r="BX743" i="1"/>
  <c r="BX733" i="1"/>
  <c r="BX701" i="1"/>
  <c r="BX674" i="1"/>
  <c r="BX637" i="1"/>
  <c r="BX599" i="1"/>
  <c r="BX557" i="1"/>
  <c r="BX211" i="1"/>
  <c r="BX295" i="1"/>
  <c r="BX103" i="1"/>
  <c r="BX379" i="1"/>
  <c r="BX491" i="1"/>
  <c r="BX807" i="1"/>
  <c r="BX501" i="1"/>
  <c r="BX777" i="1"/>
  <c r="BX667" i="1"/>
  <c r="BX779" i="1"/>
  <c r="BX319" i="1"/>
  <c r="BX206" i="1"/>
  <c r="BX662" i="1"/>
  <c r="BX834" i="1"/>
  <c r="BX270" i="1"/>
  <c r="BX641" i="1"/>
  <c r="BX200" i="1"/>
  <c r="BX412" i="1"/>
  <c r="BX8" i="1"/>
  <c r="BX240" i="1"/>
  <c r="BX368" i="1"/>
  <c r="BX160" i="1"/>
  <c r="BX64" i="1"/>
  <c r="BX380" i="1"/>
  <c r="BX488" i="1"/>
  <c r="BX288" i="1"/>
  <c r="BX464" i="1"/>
  <c r="BX800" i="1"/>
  <c r="BX520" i="1"/>
  <c r="BX821" i="1"/>
  <c r="BX815" i="1"/>
  <c r="BX803" i="1"/>
  <c r="BX793" i="1"/>
  <c r="BX782" i="1"/>
  <c r="BX771" i="1"/>
  <c r="BX750" i="1"/>
  <c r="BX739" i="1"/>
  <c r="BX713" i="1"/>
  <c r="BX707" i="1"/>
  <c r="BX702" i="1"/>
  <c r="BX686" i="1"/>
  <c r="BX681" i="1"/>
  <c r="BX617" i="1"/>
  <c r="BX601" i="1"/>
  <c r="BX585" i="1"/>
  <c r="BX563" i="1"/>
  <c r="BX541" i="1"/>
  <c r="BX450" i="1"/>
  <c r="BX277" i="1"/>
  <c r="BX271" i="1"/>
  <c r="BX261" i="1"/>
  <c r="BX245" i="1"/>
  <c r="BX197" i="1"/>
  <c r="BX191" i="1"/>
  <c r="BX170" i="1"/>
  <c r="BX78" i="1"/>
  <c r="BX67" i="1"/>
  <c r="BX405" i="1"/>
  <c r="BX383" i="1"/>
  <c r="BX378" i="1"/>
  <c r="BX367" i="1"/>
  <c r="BX357" i="1"/>
  <c r="BX351" i="1"/>
  <c r="BX346" i="1"/>
  <c r="BX293" i="1"/>
  <c r="AE187" i="1"/>
  <c r="AC187" i="1"/>
  <c r="AA187" i="1"/>
  <c r="AA616" i="1"/>
  <c r="AE616" i="1"/>
  <c r="AG616" i="1"/>
  <c r="AA302" i="1"/>
  <c r="AG302" i="1"/>
  <c r="AC302" i="1"/>
  <c r="AE302" i="1"/>
  <c r="AT21" i="1"/>
  <c r="AN21" i="1"/>
  <c r="I55" i="80" s="1"/>
  <c r="AR21" i="1"/>
  <c r="AP21" i="1"/>
  <c r="J55" i="51" s="1"/>
  <c r="AC330" i="1"/>
  <c r="AG330" i="1"/>
  <c r="AE330" i="1"/>
  <c r="AA560" i="1"/>
  <c r="AE560" i="1"/>
  <c r="AG560" i="1"/>
  <c r="AC560" i="1"/>
  <c r="AC512" i="1"/>
  <c r="AA512" i="1"/>
  <c r="AG512" i="1"/>
  <c r="AE512" i="1"/>
  <c r="AG9" i="1"/>
  <c r="AC9" i="1"/>
  <c r="AE9" i="1"/>
  <c r="BG26" i="1"/>
  <c r="BC26" i="1"/>
  <c r="BA26" i="1"/>
  <c r="BY433" i="1"/>
  <c r="AE586" i="1"/>
  <c r="AC586" i="1"/>
  <c r="AG586" i="1"/>
  <c r="AA586" i="1"/>
  <c r="AC282" i="1"/>
  <c r="AG282" i="1"/>
  <c r="AE282" i="1"/>
  <c r="AA282" i="1"/>
  <c r="AA360" i="1"/>
  <c r="AC360" i="1"/>
  <c r="AG360" i="1"/>
  <c r="AE360" i="1"/>
  <c r="AC230" i="1"/>
  <c r="AA230" i="1"/>
  <c r="AE230" i="1"/>
  <c r="AA399" i="1"/>
  <c r="AG399" i="1"/>
  <c r="AE399" i="1"/>
  <c r="AC648" i="1"/>
  <c r="AA648" i="1"/>
  <c r="AE648" i="1"/>
  <c r="AG648" i="1"/>
  <c r="AA186" i="1"/>
  <c r="AG186" i="1"/>
  <c r="AE186" i="1"/>
  <c r="AE179" i="1"/>
  <c r="AG179" i="1"/>
  <c r="AC179" i="1"/>
  <c r="AA179" i="1"/>
  <c r="AE30" i="1"/>
  <c r="AA30" i="1"/>
  <c r="AC30" i="1"/>
  <c r="AG30" i="1"/>
  <c r="AE250" i="1"/>
  <c r="AA250" i="1"/>
  <c r="AC636" i="1"/>
  <c r="AE636" i="1"/>
  <c r="AA636" i="1"/>
  <c r="AE471" i="1"/>
  <c r="AG471" i="1"/>
  <c r="AC471" i="1"/>
  <c r="AA471" i="1"/>
  <c r="AC43" i="1"/>
  <c r="AA43" i="1"/>
  <c r="AE43" i="1"/>
  <c r="AG257" i="1"/>
  <c r="AE257" i="1"/>
  <c r="AC534" i="1"/>
  <c r="AG534" i="1"/>
  <c r="AE534" i="1"/>
  <c r="AY73" i="1"/>
  <c r="AL73" i="1"/>
  <c r="AR73" i="1" s="1"/>
  <c r="BG86" i="1"/>
  <c r="BE86" i="1"/>
  <c r="AG250" i="1"/>
  <c r="AA708" i="1"/>
  <c r="AC694" i="1"/>
  <c r="AI361" i="1"/>
  <c r="BY361" i="1" s="1"/>
  <c r="AI218" i="1"/>
  <c r="AC598" i="1"/>
  <c r="AI598" i="1" s="1"/>
  <c r="AI416" i="1"/>
  <c r="AI236" i="1"/>
  <c r="AI675" i="1"/>
  <c r="AI378" i="1"/>
  <c r="AI213" i="1"/>
  <c r="AI719" i="1"/>
  <c r="AA694" i="1"/>
  <c r="AI347" i="1"/>
  <c r="AI103" i="1"/>
  <c r="AC399" i="1"/>
  <c r="AG41" i="1"/>
  <c r="AC41" i="1"/>
  <c r="AE41" i="1"/>
  <c r="AA214" i="1"/>
  <c r="AC214" i="1"/>
  <c r="AE348" i="1"/>
  <c r="AC348" i="1"/>
  <c r="AE221" i="1"/>
  <c r="AC221" i="1"/>
  <c r="AG221" i="1"/>
  <c r="AA221" i="1"/>
  <c r="AE665" i="1"/>
  <c r="AG665" i="1"/>
  <c r="AA665" i="1"/>
  <c r="AC665" i="1"/>
  <c r="AA520" i="1"/>
  <c r="AE520" i="1"/>
  <c r="AG520" i="1"/>
  <c r="AE55" i="1"/>
  <c r="AA55" i="1"/>
  <c r="AC55" i="1"/>
  <c r="AG55" i="1"/>
  <c r="AA417" i="1"/>
  <c r="AE417" i="1"/>
  <c r="AC417" i="1"/>
  <c r="AE85" i="1"/>
  <c r="AC85" i="1"/>
  <c r="AC707" i="1"/>
  <c r="AA707" i="1"/>
  <c r="AE707" i="1"/>
  <c r="AG707" i="1"/>
  <c r="AA232" i="1"/>
  <c r="AE232" i="1"/>
  <c r="AC200" i="1"/>
  <c r="AG200" i="1"/>
  <c r="AG514" i="1"/>
  <c r="AC514" i="1"/>
  <c r="AE514" i="1"/>
  <c r="AC72" i="1"/>
  <c r="AG72" i="1"/>
  <c r="AE72" i="1"/>
  <c r="AA72" i="1"/>
  <c r="AC65" i="1"/>
  <c r="AA65" i="1"/>
  <c r="AE388" i="1"/>
  <c r="AA388" i="1"/>
  <c r="AG388" i="1"/>
  <c r="AC388" i="1"/>
  <c r="AA600" i="1"/>
  <c r="AC600" i="1"/>
  <c r="AG600" i="1"/>
  <c r="AC106" i="1"/>
  <c r="AE106" i="1"/>
  <c r="AG106" i="1"/>
  <c r="AA106" i="1"/>
  <c r="AE270" i="1"/>
  <c r="AA270" i="1"/>
  <c r="AG270" i="1"/>
  <c r="AC270" i="1"/>
  <c r="AA666" i="1"/>
  <c r="AC666" i="1"/>
  <c r="AG666" i="1"/>
  <c r="AE666" i="1"/>
  <c r="AN86" i="1"/>
  <c r="AP86" i="1"/>
  <c r="AT86" i="1"/>
  <c r="AA67" i="1"/>
  <c r="AC67" i="1"/>
  <c r="AG67" i="1"/>
  <c r="AE67" i="1"/>
  <c r="AE423" i="1"/>
  <c r="AG423" i="1"/>
  <c r="AA423" i="1"/>
  <c r="AA484" i="1"/>
  <c r="AG484" i="1"/>
  <c r="AE484" i="1"/>
  <c r="AC484" i="1"/>
  <c r="AT14" i="1"/>
  <c r="AN14" i="1"/>
  <c r="AC659" i="1"/>
  <c r="AG659" i="1"/>
  <c r="AE659" i="1"/>
  <c r="AC440" i="1"/>
  <c r="AG440" i="1"/>
  <c r="AE440" i="1"/>
  <c r="AA524" i="1"/>
  <c r="AG524" i="1"/>
  <c r="AE524" i="1"/>
  <c r="BC22" i="1"/>
  <c r="BA22" i="1"/>
  <c r="BG22" i="1"/>
  <c r="BE22" i="1"/>
  <c r="BA10" i="1"/>
  <c r="BG10" i="1"/>
  <c r="BE10" i="1"/>
  <c r="AY48" i="1"/>
  <c r="AY43" i="1"/>
  <c r="AL43" i="1"/>
  <c r="AL49" i="1"/>
  <c r="AY72" i="1"/>
  <c r="AL72" i="1"/>
  <c r="BG68" i="1"/>
  <c r="BE68" i="1"/>
  <c r="BA68" i="1"/>
  <c r="BC68" i="1"/>
  <c r="AY85" i="1"/>
  <c r="AL85" i="1"/>
  <c r="AY82" i="1"/>
  <c r="AL82" i="1"/>
  <c r="AL35" i="1"/>
  <c r="AT35" i="1" s="1"/>
  <c r="AT31" i="1"/>
  <c r="AC250" i="1"/>
  <c r="AG85" i="1"/>
  <c r="AP14" i="1"/>
  <c r="BC10" i="1"/>
  <c r="BA86" i="1"/>
  <c r="AA330" i="1"/>
  <c r="AE65" i="1"/>
  <c r="AI344" i="1"/>
  <c r="AI455" i="1"/>
  <c r="BY455" i="1" s="1"/>
  <c r="AG214" i="1"/>
  <c r="AI98" i="1"/>
  <c r="AA348" i="1"/>
  <c r="AC257" i="1"/>
  <c r="AG232" i="1"/>
  <c r="AA514" i="1"/>
  <c r="AI107" i="1"/>
  <c r="AI414" i="1"/>
  <c r="BY414" i="1" s="1"/>
  <c r="AI244" i="1"/>
  <c r="AI335" i="1"/>
  <c r="AI698" i="1"/>
  <c r="AC239" i="1"/>
  <c r="AA534" i="1"/>
  <c r="AI685" i="1"/>
  <c r="BY685" i="1" s="1"/>
  <c r="AA222" i="1"/>
  <c r="AC222" i="1"/>
  <c r="AG222" i="1"/>
  <c r="AE222" i="1"/>
  <c r="AE77" i="1"/>
  <c r="AC77" i="1"/>
  <c r="AG77" i="1"/>
  <c r="AA77" i="1"/>
  <c r="AG563" i="1"/>
  <c r="AE563" i="1"/>
  <c r="AC563" i="1"/>
  <c r="AG540" i="1"/>
  <c r="AE540" i="1"/>
  <c r="AC540" i="1"/>
  <c r="AA32" i="1"/>
  <c r="AC32" i="1"/>
  <c r="AC708" i="1"/>
  <c r="AE708" i="1"/>
  <c r="AG396" i="1"/>
  <c r="AE396" i="1"/>
  <c r="AC396" i="1"/>
  <c r="AA396" i="1"/>
  <c r="AA74" i="1"/>
  <c r="AC74" i="1"/>
  <c r="AE74" i="1"/>
  <c r="AG208" i="1"/>
  <c r="AC208" i="1"/>
  <c r="AE208" i="1"/>
  <c r="AG647" i="1"/>
  <c r="AA647" i="1"/>
  <c r="AC647" i="1"/>
  <c r="AE8" i="1"/>
  <c r="AG8" i="1"/>
  <c r="AY74" i="1"/>
  <c r="AL74" i="1"/>
  <c r="AY96" i="1"/>
  <c r="AL96" i="1"/>
  <c r="AI300" i="1"/>
  <c r="AG230" i="1"/>
  <c r="AA239" i="1"/>
  <c r="AA655" i="1"/>
  <c r="AE655" i="1"/>
  <c r="AE291" i="1"/>
  <c r="AA291" i="1"/>
  <c r="AC291" i="1"/>
  <c r="AG557" i="1"/>
  <c r="AC557" i="1"/>
  <c r="AE557" i="1"/>
  <c r="AA557" i="1"/>
  <c r="AE392" i="1"/>
  <c r="AG392" i="1"/>
  <c r="AA392" i="1"/>
  <c r="AG71" i="1"/>
  <c r="AC71" i="1"/>
  <c r="AE71" i="1"/>
  <c r="AG479" i="1"/>
  <c r="AA479" i="1"/>
  <c r="AC479" i="1"/>
  <c r="AE479" i="1"/>
  <c r="AA418" i="1"/>
  <c r="AC418" i="1"/>
  <c r="AE418" i="1"/>
  <c r="AC722" i="1"/>
  <c r="AA722" i="1"/>
  <c r="AE722" i="1"/>
  <c r="AG722" i="1"/>
  <c r="AG628" i="1"/>
  <c r="AC628" i="1"/>
  <c r="AE628" i="1"/>
  <c r="AA628" i="1"/>
  <c r="AC564" i="1"/>
  <c r="AG564" i="1"/>
  <c r="AE564" i="1"/>
  <c r="AC365" i="1"/>
  <c r="AE365" i="1"/>
  <c r="AA365" i="1"/>
  <c r="AG365" i="1"/>
  <c r="AA537" i="1"/>
  <c r="AG537" i="1"/>
  <c r="AA76" i="1"/>
  <c r="AC76" i="1"/>
  <c r="AC248" i="1"/>
  <c r="AA248" i="1"/>
  <c r="AG597" i="1"/>
  <c r="AE597" i="1"/>
  <c r="AA597" i="1"/>
  <c r="AA717" i="1"/>
  <c r="AC717" i="1"/>
  <c r="AE717" i="1"/>
  <c r="AA246" i="1"/>
  <c r="AG246" i="1"/>
  <c r="AC496" i="1"/>
  <c r="AG496" i="1"/>
  <c r="AE496" i="1"/>
  <c r="AE26" i="1"/>
  <c r="AG26" i="1"/>
  <c r="AC26" i="1"/>
  <c r="AE674" i="1"/>
  <c r="AG674" i="1"/>
  <c r="AE304" i="1"/>
  <c r="AA304" i="1"/>
  <c r="AG116" i="1"/>
  <c r="AA116" i="1"/>
  <c r="AC116" i="1"/>
  <c r="AE116" i="1"/>
  <c r="AG211" i="1"/>
  <c r="AE211" i="1"/>
  <c r="AC211" i="1"/>
  <c r="AA211" i="1"/>
  <c r="AG627" i="1"/>
  <c r="AC627" i="1"/>
  <c r="AA627" i="1"/>
  <c r="AA528" i="1"/>
  <c r="AE528" i="1"/>
  <c r="AG528" i="1"/>
  <c r="AC528" i="1"/>
  <c r="BA70" i="1"/>
  <c r="BE70" i="1"/>
  <c r="BG70" i="1"/>
  <c r="AE264" i="1"/>
  <c r="AG264" i="1"/>
  <c r="AC264" i="1"/>
  <c r="AA709" i="1"/>
  <c r="AG709" i="1"/>
  <c r="AC709" i="1"/>
  <c r="AE709" i="1"/>
  <c r="AA607" i="1"/>
  <c r="AG607" i="1"/>
  <c r="AC607" i="1"/>
  <c r="AC590" i="1"/>
  <c r="AE590" i="1"/>
  <c r="AA590" i="1"/>
  <c r="AA619" i="1"/>
  <c r="AC619" i="1"/>
  <c r="AG619" i="1"/>
  <c r="AC617" i="1"/>
  <c r="AE617" i="1"/>
  <c r="AG617" i="1"/>
  <c r="AA617" i="1"/>
  <c r="AY16" i="1"/>
  <c r="AL16" i="1"/>
  <c r="BA13" i="1"/>
  <c r="BG13" i="1"/>
  <c r="BE13" i="1"/>
  <c r="BC75" i="1"/>
  <c r="BA75" i="1"/>
  <c r="BG75" i="1"/>
  <c r="BE75" i="1"/>
  <c r="AT33" i="1"/>
  <c r="AA85" i="1"/>
  <c r="BC86" i="1"/>
  <c r="AA659" i="1"/>
  <c r="AG74" i="1"/>
  <c r="BI76" i="1"/>
  <c r="AC186" i="1"/>
  <c r="AE214" i="1"/>
  <c r="AG304" i="1"/>
  <c r="AC246" i="1"/>
  <c r="AA540" i="1"/>
  <c r="AA257" i="1"/>
  <c r="AA564" i="1"/>
  <c r="AG187" i="1"/>
  <c r="AC520" i="1"/>
  <c r="AG43" i="1"/>
  <c r="AG248" i="1"/>
  <c r="AV44" i="1"/>
  <c r="AA674" i="1"/>
  <c r="AA440" i="1"/>
  <c r="AG417" i="1"/>
  <c r="AI424" i="1"/>
  <c r="AI697" i="1"/>
  <c r="BY697" i="1" s="1"/>
  <c r="AC616" i="1"/>
  <c r="AR8" i="1"/>
  <c r="AP8" i="1"/>
  <c r="AI315" i="1"/>
  <c r="AI678" i="1"/>
  <c r="BY678" i="1" s="1"/>
  <c r="AI602" i="1"/>
  <c r="BY602" i="1" s="1"/>
  <c r="AI451" i="1"/>
  <c r="BY451" i="1" s="1"/>
  <c r="AP15" i="1"/>
  <c r="AR15" i="1"/>
  <c r="BC90" i="1"/>
  <c r="BG90" i="1"/>
  <c r="AP87" i="1"/>
  <c r="AN87" i="1"/>
  <c r="AT34" i="1"/>
  <c r="AR34" i="1"/>
  <c r="BC50" i="1"/>
  <c r="BA50" i="1"/>
  <c r="BG50" i="1"/>
  <c r="AR17" i="1"/>
  <c r="AN17" i="1"/>
  <c r="AI331" i="1"/>
  <c r="AI351" i="1"/>
  <c r="AI307" i="1"/>
  <c r="BY307" i="1" s="1"/>
  <c r="AI281" i="1"/>
  <c r="AI231" i="1"/>
  <c r="BY231" i="1" s="1"/>
  <c r="AI583" i="1"/>
  <c r="AI506" i="1"/>
  <c r="BI46" i="1"/>
  <c r="AI215" i="1"/>
  <c r="AI658" i="1"/>
  <c r="BY658" i="1" s="1"/>
  <c r="AI505" i="1"/>
  <c r="AI271" i="1"/>
  <c r="AI432" i="1"/>
  <c r="BY432" i="1" s="1"/>
  <c r="AI553" i="1"/>
  <c r="BY553" i="1" s="1"/>
  <c r="AI482" i="1"/>
  <c r="AI285" i="1"/>
  <c r="AI691" i="1"/>
  <c r="AG402" i="1"/>
  <c r="AA402" i="1"/>
  <c r="BC44" i="1"/>
  <c r="BA44" i="1"/>
  <c r="BG44" i="1"/>
  <c r="AC333" i="1"/>
  <c r="AE333" i="1"/>
  <c r="AA721" i="1"/>
  <c r="AG721" i="1"/>
  <c r="AG161" i="1"/>
  <c r="AE161" i="1"/>
  <c r="AA161" i="1"/>
  <c r="AE536" i="1"/>
  <c r="AC536" i="1"/>
  <c r="AA464" i="1"/>
  <c r="AG464" i="1"/>
  <c r="AA562" i="1"/>
  <c r="AC562" i="1"/>
  <c r="AA650" i="1"/>
  <c r="AG650" i="1"/>
  <c r="AC488" i="1"/>
  <c r="AA488" i="1"/>
  <c r="AA576" i="1"/>
  <c r="AC576" i="1"/>
  <c r="AC572" i="1"/>
  <c r="AG572" i="1"/>
  <c r="AE110" i="1"/>
  <c r="AG110" i="1"/>
  <c r="AC406" i="1"/>
  <c r="AG406" i="1"/>
  <c r="AE406" i="1"/>
  <c r="AA724" i="1"/>
  <c r="AE724" i="1"/>
  <c r="AA113" i="1"/>
  <c r="AG113" i="1"/>
  <c r="AC113" i="1"/>
  <c r="AG595" i="1"/>
  <c r="AE595" i="1"/>
  <c r="AA605" i="1"/>
  <c r="AE605" i="1"/>
  <c r="AA452" i="1"/>
  <c r="AC452" i="1"/>
  <c r="AC625" i="1"/>
  <c r="AG625" i="1"/>
  <c r="AG22" i="1"/>
  <c r="AA22" i="1"/>
  <c r="AC681" i="1"/>
  <c r="AA681" i="1"/>
  <c r="AE279" i="1"/>
  <c r="AA279" i="1"/>
  <c r="AA317" i="1"/>
  <c r="AG317" i="1"/>
  <c r="AY45" i="1"/>
  <c r="AL45" i="1"/>
  <c r="AY65" i="1"/>
  <c r="AL65" i="1"/>
  <c r="AY71" i="1"/>
  <c r="AL71" i="1"/>
  <c r="AI725" i="1"/>
  <c r="AE249" i="1"/>
  <c r="AG249" i="1"/>
  <c r="AA525" i="1"/>
  <c r="AE525" i="1"/>
  <c r="AI385" i="1"/>
  <c r="AI350" i="1"/>
  <c r="AI481" i="1"/>
  <c r="AI689" i="1"/>
  <c r="AI312" i="1"/>
  <c r="AI372" i="1"/>
  <c r="BY372" i="1" s="1"/>
  <c r="AI489" i="1"/>
  <c r="AI97" i="1"/>
  <c r="AI163" i="1"/>
  <c r="AI494" i="1"/>
  <c r="AI14" i="1"/>
  <c r="AE673" i="1"/>
  <c r="AC673" i="1"/>
  <c r="AY24" i="1"/>
  <c r="AL24" i="1"/>
  <c r="AY38" i="1"/>
  <c r="AL38" i="1"/>
  <c r="AY67" i="1"/>
  <c r="AL67" i="1"/>
  <c r="AY66" i="1"/>
  <c r="AL66" i="1"/>
  <c r="AY77" i="1"/>
  <c r="AL77" i="1"/>
  <c r="AY84" i="1"/>
  <c r="AL84" i="1"/>
  <c r="AY89" i="1"/>
  <c r="BE89" i="1" s="1"/>
  <c r="AL89" i="1"/>
  <c r="AY93" i="1"/>
  <c r="AL93" i="1"/>
  <c r="AY95" i="1"/>
  <c r="AL95" i="1"/>
  <c r="AY11" i="1"/>
  <c r="AL11" i="1"/>
  <c r="B17" i="61" a="1"/>
  <c r="B17" i="61" s="1"/>
  <c r="B18" i="61" s="1" a="1"/>
  <c r="B18" i="61" s="1"/>
  <c r="O60" i="80"/>
  <c r="M58" i="51"/>
  <c r="I59" i="51"/>
  <c r="S52" i="51"/>
  <c r="F52" i="80"/>
  <c r="G52" i="80"/>
  <c r="V49" i="80"/>
  <c r="E49" i="80"/>
  <c r="G54" i="80"/>
  <c r="G50" i="80"/>
  <c r="G51" i="80"/>
  <c r="F55" i="51"/>
  <c r="P55" i="51"/>
  <c r="W52" i="80"/>
  <c r="F49" i="80"/>
  <c r="I50" i="51"/>
  <c r="M50" i="51"/>
  <c r="E52" i="80"/>
  <c r="N52" i="51"/>
  <c r="O52" i="51"/>
  <c r="L49" i="80"/>
  <c r="O49" i="51"/>
  <c r="D49" i="51"/>
  <c r="E51" i="80"/>
  <c r="V54" i="80"/>
  <c r="L55" i="51"/>
  <c r="M49" i="80"/>
  <c r="P50" i="51"/>
  <c r="H49" i="80"/>
  <c r="L55" i="80"/>
  <c r="O52" i="80"/>
  <c r="E50" i="51"/>
  <c r="P51" i="51"/>
  <c r="D51" i="51"/>
  <c r="I49" i="80"/>
  <c r="V52" i="80"/>
  <c r="K52" i="80"/>
  <c r="L60" i="51"/>
  <c r="O51" i="51"/>
  <c r="M50" i="80"/>
  <c r="W49" i="51"/>
  <c r="G51" i="51"/>
  <c r="D52" i="80"/>
  <c r="J51" i="51"/>
  <c r="K51" i="51"/>
  <c r="T57" i="80"/>
  <c r="Q51" i="51"/>
  <c r="T49" i="80"/>
  <c r="L49" i="51"/>
  <c r="L52" i="80"/>
  <c r="G50" i="51"/>
  <c r="R58" i="51"/>
  <c r="Q51" i="80"/>
  <c r="J49" i="80"/>
  <c r="I58" i="80"/>
  <c r="D50" i="51"/>
  <c r="J50" i="51"/>
  <c r="P50" i="80"/>
  <c r="T57" i="51"/>
  <c r="U57" i="51"/>
  <c r="F49" i="51"/>
  <c r="M52" i="51"/>
  <c r="W52" i="51"/>
  <c r="U57" i="80"/>
  <c r="V47" i="80"/>
  <c r="M49" i="51"/>
  <c r="F55" i="80"/>
  <c r="F51" i="51"/>
  <c r="I51" i="80"/>
  <c r="N50" i="51"/>
  <c r="D49" i="80"/>
  <c r="E49" i="51"/>
  <c r="O49" i="80"/>
  <c r="V49" i="51"/>
  <c r="Q49" i="51"/>
  <c r="I52" i="51"/>
  <c r="Q52" i="80"/>
  <c r="F52" i="51"/>
  <c r="N52" i="80"/>
  <c r="S52" i="80"/>
  <c r="E52" i="51"/>
  <c r="Q55" i="51"/>
  <c r="S55" i="80"/>
  <c r="V56" i="80"/>
  <c r="S57" i="80"/>
  <c r="S47" i="51"/>
  <c r="T51" i="80"/>
  <c r="P55" i="80"/>
  <c r="E51" i="51"/>
  <c r="T49" i="51"/>
  <c r="U49" i="51"/>
  <c r="Q52" i="51"/>
  <c r="F60" i="51"/>
  <c r="V59" i="80"/>
  <c r="H59" i="80"/>
  <c r="H50" i="51"/>
  <c r="D51" i="80"/>
  <c r="J51" i="80"/>
  <c r="H50" i="80"/>
  <c r="H49" i="51"/>
  <c r="D50" i="80"/>
  <c r="L50" i="51"/>
  <c r="K51" i="80"/>
  <c r="W49" i="80"/>
  <c r="P51" i="80"/>
  <c r="S47" i="80"/>
  <c r="S54" i="51"/>
  <c r="T56" i="80"/>
  <c r="V47" i="51"/>
  <c r="M52" i="80"/>
  <c r="E50" i="80"/>
  <c r="F51" i="80"/>
  <c r="I51" i="51"/>
  <c r="N49" i="80"/>
  <c r="J49" i="51"/>
  <c r="I49" i="51"/>
  <c r="U49" i="80"/>
  <c r="Q49" i="80"/>
  <c r="I52" i="80"/>
  <c r="V52" i="51"/>
  <c r="L52" i="51"/>
  <c r="T52" i="51"/>
  <c r="D52" i="51"/>
  <c r="K52" i="51"/>
  <c r="S54" i="80"/>
  <c r="N51" i="80"/>
  <c r="L58" i="51"/>
  <c r="V60" i="80"/>
  <c r="L60" i="80"/>
  <c r="G712" i="1"/>
  <c r="B712" i="1"/>
  <c r="G708" i="1"/>
  <c r="B708" i="1"/>
  <c r="B704" i="1"/>
  <c r="G704" i="1"/>
  <c r="G696" i="1"/>
  <c r="B696" i="1"/>
  <c r="B672" i="1"/>
  <c r="G672" i="1"/>
  <c r="B668" i="1"/>
  <c r="G668" i="1"/>
  <c r="G648" i="1"/>
  <c r="B648" i="1"/>
  <c r="G644" i="1"/>
  <c r="B644" i="1"/>
  <c r="B640" i="1"/>
  <c r="G640" i="1"/>
  <c r="G632" i="1"/>
  <c r="B632" i="1"/>
  <c r="B628" i="1"/>
  <c r="G628" i="1"/>
  <c r="B620" i="1"/>
  <c r="G620" i="1"/>
  <c r="G612" i="1"/>
  <c r="B612" i="1"/>
  <c r="B608" i="1"/>
  <c r="G608" i="1"/>
  <c r="G596" i="1"/>
  <c r="B596" i="1"/>
  <c r="B584" i="1"/>
  <c r="G584" i="1"/>
  <c r="G572" i="1"/>
  <c r="B572" i="1"/>
  <c r="G560" i="1"/>
  <c r="B560" i="1"/>
  <c r="G552" i="1"/>
  <c r="B552" i="1"/>
  <c r="G548" i="1"/>
  <c r="B548" i="1"/>
  <c r="G540" i="1"/>
  <c r="B540" i="1"/>
  <c r="B536" i="1"/>
  <c r="G536" i="1"/>
  <c r="G532" i="1"/>
  <c r="B532" i="1"/>
  <c r="B516" i="1"/>
  <c r="G516" i="1"/>
  <c r="G500" i="1"/>
  <c r="B500" i="1"/>
  <c r="B496" i="1"/>
  <c r="G496" i="1"/>
  <c r="G492" i="1"/>
  <c r="B492" i="1"/>
  <c r="G488" i="1"/>
  <c r="B488" i="1"/>
  <c r="G484" i="1"/>
  <c r="B484" i="1"/>
  <c r="B476" i="1"/>
  <c r="G476" i="1"/>
  <c r="G472" i="1"/>
  <c r="B472" i="1"/>
  <c r="G464" i="1"/>
  <c r="B464" i="1"/>
  <c r="B456" i="1"/>
  <c r="G456" i="1"/>
  <c r="B452" i="1"/>
  <c r="G452" i="1"/>
  <c r="G440" i="1"/>
  <c r="B440" i="1"/>
  <c r="G432" i="1"/>
  <c r="B432" i="1"/>
  <c r="B428" i="1"/>
  <c r="G428" i="1"/>
  <c r="G416" i="1"/>
  <c r="B416" i="1"/>
  <c r="G408" i="1"/>
  <c r="B408" i="1"/>
  <c r="G396" i="1"/>
  <c r="B396" i="1"/>
  <c r="G392" i="1"/>
  <c r="B392" i="1"/>
  <c r="B384" i="1"/>
  <c r="G384" i="1"/>
  <c r="G376" i="1"/>
  <c r="B376" i="1"/>
  <c r="G372" i="1"/>
  <c r="B372" i="1"/>
  <c r="G368" i="1"/>
  <c r="B368" i="1"/>
  <c r="B364" i="1"/>
  <c r="G364" i="1"/>
  <c r="B356" i="1"/>
  <c r="G356" i="1"/>
  <c r="G348" i="1"/>
  <c r="B348" i="1"/>
  <c r="B344" i="1"/>
  <c r="G344" i="1"/>
  <c r="G320" i="1"/>
  <c r="B320" i="1"/>
  <c r="B316" i="1"/>
  <c r="G316" i="1"/>
  <c r="G292" i="1"/>
  <c r="B292" i="1"/>
  <c r="G288" i="1"/>
  <c r="B288" i="1"/>
  <c r="B280" i="1"/>
  <c r="G280" i="1"/>
  <c r="G276" i="1"/>
  <c r="B276" i="1"/>
  <c r="B268" i="1"/>
  <c r="G268" i="1"/>
  <c r="G264" i="1"/>
  <c r="B264" i="1"/>
  <c r="B252" i="1"/>
  <c r="G252" i="1"/>
  <c r="B248" i="1"/>
  <c r="G248" i="1"/>
  <c r="B220" i="1"/>
  <c r="G220" i="1"/>
  <c r="G212" i="1"/>
  <c r="B212" i="1"/>
  <c r="G208" i="1"/>
  <c r="B208" i="1"/>
  <c r="B204" i="1"/>
  <c r="G204" i="1"/>
  <c r="G188" i="1"/>
  <c r="B188" i="1"/>
  <c r="B180" i="1"/>
  <c r="G180" i="1"/>
  <c r="G176" i="1"/>
  <c r="B176" i="1"/>
  <c r="B168" i="1"/>
  <c r="G168" i="1"/>
  <c r="B160" i="1"/>
  <c r="G160" i="1"/>
  <c r="B120" i="1"/>
  <c r="G120" i="1"/>
  <c r="G108" i="1"/>
  <c r="B108" i="1"/>
  <c r="B100" i="1"/>
  <c r="G100" i="1"/>
  <c r="G88" i="1"/>
  <c r="B88" i="1"/>
  <c r="G84" i="1"/>
  <c r="B84" i="1"/>
  <c r="B80" i="1"/>
  <c r="G80" i="1"/>
  <c r="B711" i="1"/>
  <c r="G691" i="1"/>
  <c r="B687" i="1"/>
  <c r="G679" i="1"/>
  <c r="G667" i="1"/>
  <c r="G659" i="1"/>
  <c r="G639" i="1"/>
  <c r="G631" i="1"/>
  <c r="G619" i="1"/>
  <c r="B603" i="1"/>
  <c r="G583" i="1"/>
  <c r="G571" i="1"/>
  <c r="G567" i="1"/>
  <c r="G559" i="1"/>
  <c r="G555" i="1"/>
  <c r="B531" i="1"/>
  <c r="B519" i="1"/>
  <c r="G515" i="1"/>
  <c r="G503" i="1"/>
  <c r="B499" i="1"/>
  <c r="B495" i="1"/>
  <c r="B471" i="1"/>
  <c r="G463" i="1"/>
  <c r="B459" i="1"/>
  <c r="G447" i="1"/>
  <c r="G431" i="1"/>
  <c r="G427" i="1"/>
  <c r="B407" i="1"/>
  <c r="B403" i="1"/>
  <c r="G383" i="1"/>
  <c r="G367" i="1"/>
  <c r="B363" i="1"/>
  <c r="G359" i="1"/>
  <c r="G351" i="1"/>
  <c r="B343" i="1"/>
  <c r="G335" i="1"/>
  <c r="B315" i="1"/>
  <c r="B303" i="1"/>
  <c r="B283" i="1"/>
  <c r="G267" i="1"/>
  <c r="G255" i="1"/>
  <c r="G247" i="1"/>
  <c r="G239" i="1"/>
  <c r="B223" i="1"/>
  <c r="B215" i="1"/>
  <c r="G195" i="1"/>
  <c r="G175" i="1"/>
  <c r="G171" i="1"/>
  <c r="G111" i="1"/>
  <c r="G107" i="1"/>
  <c r="G103" i="1"/>
  <c r="G75" i="1"/>
  <c r="B59" i="1"/>
  <c r="G23" i="1"/>
  <c r="B19" i="1"/>
  <c r="B709" i="1"/>
  <c r="G673" i="1"/>
  <c r="B669" i="1"/>
  <c r="B665" i="1"/>
  <c r="G661" i="1"/>
  <c r="B649" i="1"/>
  <c r="B633" i="1"/>
  <c r="G629" i="1"/>
  <c r="G625" i="1"/>
  <c r="B617" i="1"/>
  <c r="G609" i="1"/>
  <c r="B601" i="1"/>
  <c r="G597" i="1"/>
  <c r="G589" i="1"/>
  <c r="B581" i="1"/>
  <c r="G569" i="1"/>
  <c r="G561" i="1"/>
  <c r="B545" i="1"/>
  <c r="B541" i="1"/>
  <c r="B521" i="1"/>
  <c r="B517" i="1"/>
  <c r="B513" i="1"/>
  <c r="G509" i="1"/>
  <c r="B505" i="1"/>
  <c r="B501" i="1"/>
  <c r="G489" i="1"/>
  <c r="G473" i="1"/>
  <c r="G465" i="1"/>
  <c r="G461" i="1"/>
  <c r="B441" i="1"/>
  <c r="B437" i="1"/>
  <c r="B425" i="1"/>
  <c r="B405" i="1"/>
  <c r="B397" i="1"/>
  <c r="B393" i="1"/>
  <c r="B377" i="1"/>
  <c r="B369" i="1"/>
  <c r="B361" i="1"/>
  <c r="G357" i="1"/>
  <c r="B353" i="1"/>
  <c r="G337" i="1"/>
  <c r="B333" i="1"/>
  <c r="G313" i="1"/>
  <c r="G297" i="1"/>
  <c r="G289" i="1"/>
  <c r="B277" i="1"/>
  <c r="B269" i="1"/>
  <c r="G265" i="1"/>
  <c r="G261" i="1"/>
  <c r="B257" i="1"/>
  <c r="B245" i="1"/>
  <c r="B241" i="1"/>
  <c r="B233" i="1"/>
  <c r="B229" i="1"/>
  <c r="G225" i="1"/>
  <c r="B221" i="1"/>
  <c r="G217" i="1"/>
  <c r="B213" i="1"/>
  <c r="B205" i="1"/>
  <c r="B197" i="1"/>
  <c r="B193" i="1"/>
  <c r="G189" i="1"/>
  <c r="G181" i="1"/>
  <c r="B177" i="1"/>
  <c r="G165" i="1"/>
  <c r="B113" i="1"/>
  <c r="G105" i="1"/>
  <c r="B101" i="1"/>
  <c r="G93" i="1"/>
  <c r="G89" i="1"/>
  <c r="B81" i="1"/>
  <c r="G69" i="1"/>
  <c r="G65" i="1"/>
  <c r="G61" i="1"/>
  <c r="G57" i="1"/>
  <c r="G53" i="1"/>
  <c r="B49" i="1"/>
  <c r="G41" i="1"/>
  <c r="B29" i="1"/>
  <c r="B21" i="1"/>
  <c r="B17" i="1"/>
  <c r="G13" i="1"/>
  <c r="BA33" i="1"/>
  <c r="BC33" i="1"/>
  <c r="BE33" i="1"/>
  <c r="BG33" i="1"/>
  <c r="AC35" i="1"/>
  <c r="AE35" i="1"/>
  <c r="BE31" i="1"/>
  <c r="BC35" i="1"/>
  <c r="BG35" i="1"/>
  <c r="AN33" i="1"/>
  <c r="AP33" i="1"/>
  <c r="O51" i="80"/>
  <c r="BG31" i="1"/>
  <c r="AR31" i="1"/>
  <c r="AN31" i="1"/>
  <c r="B719" i="1"/>
  <c r="G719" i="1"/>
  <c r="B715" i="1"/>
  <c r="G715" i="1"/>
  <c r="B707" i="1"/>
  <c r="G707" i="1"/>
  <c r="G699" i="1"/>
  <c r="B699" i="1"/>
  <c r="G695" i="1"/>
  <c r="B695" i="1"/>
  <c r="B683" i="1"/>
  <c r="G683" i="1"/>
  <c r="G671" i="1"/>
  <c r="B671" i="1"/>
  <c r="G655" i="1"/>
  <c r="B655" i="1"/>
  <c r="G651" i="1"/>
  <c r="B651" i="1"/>
  <c r="B643" i="1"/>
  <c r="G643" i="1"/>
  <c r="G635" i="1"/>
  <c r="B635" i="1"/>
  <c r="G627" i="1"/>
  <c r="B627" i="1"/>
  <c r="B623" i="1"/>
  <c r="G623" i="1"/>
  <c r="B615" i="1"/>
  <c r="G615" i="1"/>
  <c r="G607" i="1"/>
  <c r="B607" i="1"/>
  <c r="G595" i="1"/>
  <c r="B595" i="1"/>
  <c r="B591" i="1"/>
  <c r="G591" i="1"/>
  <c r="B579" i="1"/>
  <c r="G579" i="1"/>
  <c r="B575" i="1"/>
  <c r="G575" i="1"/>
  <c r="G551" i="1"/>
  <c r="B551" i="1"/>
  <c r="B543" i="1"/>
  <c r="G543" i="1"/>
  <c r="B539" i="1"/>
  <c r="G539" i="1"/>
  <c r="B535" i="1"/>
  <c r="G535" i="1"/>
  <c r="B523" i="1"/>
  <c r="G523" i="1"/>
  <c r="B511" i="1"/>
  <c r="G511" i="1"/>
  <c r="G507" i="1"/>
  <c r="B507" i="1"/>
  <c r="B491" i="1"/>
  <c r="G491" i="1"/>
  <c r="G487" i="1"/>
  <c r="B487" i="1"/>
  <c r="B479" i="1"/>
  <c r="G479" i="1"/>
  <c r="G475" i="1"/>
  <c r="B475" i="1"/>
  <c r="G467" i="1"/>
  <c r="B467" i="1"/>
  <c r="B451" i="1"/>
  <c r="G451" i="1"/>
  <c r="B439" i="1"/>
  <c r="G439" i="1"/>
  <c r="G435" i="1"/>
  <c r="B435" i="1"/>
  <c r="G423" i="1"/>
  <c r="B423" i="1"/>
  <c r="G419" i="1"/>
  <c r="B419" i="1"/>
  <c r="B415" i="1"/>
  <c r="G415" i="1"/>
  <c r="G411" i="1"/>
  <c r="B411" i="1"/>
  <c r="B399" i="1"/>
  <c r="G399" i="1"/>
  <c r="G391" i="1"/>
  <c r="B391" i="1"/>
  <c r="B387" i="1"/>
  <c r="G387" i="1"/>
  <c r="B379" i="1"/>
  <c r="G379" i="1"/>
  <c r="G375" i="1"/>
  <c r="B375" i="1"/>
  <c r="B355" i="1"/>
  <c r="G355" i="1"/>
  <c r="B347" i="1"/>
  <c r="G347" i="1"/>
  <c r="G339" i="1"/>
  <c r="B339" i="1"/>
  <c r="B331" i="1"/>
  <c r="G331" i="1"/>
  <c r="B323" i="1"/>
  <c r="G323" i="1"/>
  <c r="B319" i="1"/>
  <c r="G319" i="1"/>
  <c r="G311" i="1"/>
  <c r="B311" i="1"/>
  <c r="G307" i="1"/>
  <c r="B307" i="1"/>
  <c r="G299" i="1"/>
  <c r="B299" i="1"/>
  <c r="G295" i="1"/>
  <c r="B295" i="1"/>
  <c r="G291" i="1"/>
  <c r="B291" i="1"/>
  <c r="B287" i="1"/>
  <c r="G287" i="1"/>
  <c r="B279" i="1"/>
  <c r="G279" i="1"/>
  <c r="G275" i="1"/>
  <c r="B275" i="1"/>
  <c r="B251" i="1"/>
  <c r="G251" i="1"/>
  <c r="G243" i="1"/>
  <c r="B243" i="1"/>
  <c r="B235" i="1"/>
  <c r="G235" i="1"/>
  <c r="G231" i="1"/>
  <c r="B231" i="1"/>
  <c r="B219" i="1"/>
  <c r="G219" i="1"/>
  <c r="G211" i="1"/>
  <c r="B211" i="1"/>
  <c r="B207" i="1"/>
  <c r="G207" i="1"/>
  <c r="G203" i="1"/>
  <c r="B203" i="1"/>
  <c r="G199" i="1"/>
  <c r="B199" i="1"/>
  <c r="G191" i="1"/>
  <c r="B191" i="1"/>
  <c r="B187" i="1"/>
  <c r="G187" i="1"/>
  <c r="B183" i="1"/>
  <c r="G183" i="1"/>
  <c r="G167" i="1"/>
  <c r="B167" i="1"/>
  <c r="B163" i="1"/>
  <c r="G163" i="1"/>
  <c r="G119" i="1"/>
  <c r="B119" i="1"/>
  <c r="G115" i="1"/>
  <c r="B115" i="1"/>
  <c r="B99" i="1"/>
  <c r="G99" i="1"/>
  <c r="B95" i="1"/>
  <c r="G95" i="1"/>
  <c r="G87" i="1"/>
  <c r="B87" i="1"/>
  <c r="B71" i="1"/>
  <c r="G71" i="1"/>
  <c r="G63" i="1"/>
  <c r="B63" i="1"/>
  <c r="B55" i="1"/>
  <c r="G55" i="1"/>
  <c r="B51" i="1"/>
  <c r="G51" i="1"/>
  <c r="G47" i="1"/>
  <c r="B47" i="1"/>
  <c r="B39" i="1"/>
  <c r="G39" i="1"/>
  <c r="G35" i="1"/>
  <c r="B35" i="1"/>
  <c r="G27" i="1"/>
  <c r="B27" i="1"/>
  <c r="G15" i="1"/>
  <c r="B15" i="1"/>
  <c r="G11" i="1"/>
  <c r="B11" i="1"/>
  <c r="B7" i="1"/>
  <c r="E33" i="80"/>
  <c r="G7" i="1"/>
  <c r="B255" i="1"/>
  <c r="B267" i="1"/>
  <c r="B679" i="1"/>
  <c r="G495" i="1"/>
  <c r="G59" i="1"/>
  <c r="B351" i="1"/>
  <c r="B171" i="1"/>
  <c r="B75" i="1"/>
  <c r="B111" i="1"/>
  <c r="B239" i="1"/>
  <c r="G215" i="1"/>
  <c r="B107" i="1"/>
  <c r="B555" i="1"/>
  <c r="B23" i="1"/>
  <c r="B427" i="1"/>
  <c r="B631" i="1"/>
  <c r="B583" i="1"/>
  <c r="B559" i="1"/>
  <c r="G519" i="1"/>
  <c r="G499" i="1"/>
  <c r="B431" i="1"/>
  <c r="B335" i="1"/>
  <c r="B691" i="1"/>
  <c r="G363" i="1"/>
  <c r="B667" i="1"/>
  <c r="B463" i="1"/>
  <c r="B639" i="1"/>
  <c r="G19" i="1"/>
  <c r="B383" i="1"/>
  <c r="B503" i="1"/>
  <c r="B659" i="1"/>
  <c r="G603" i="1"/>
  <c r="G283" i="1"/>
  <c r="B567" i="1"/>
  <c r="G531" i="1"/>
  <c r="G223" i="1"/>
  <c r="G315" i="1"/>
  <c r="B447" i="1"/>
  <c r="D40" i="80"/>
  <c r="R49" i="80"/>
  <c r="R49" i="51"/>
  <c r="V57" i="51"/>
  <c r="V57" i="80"/>
  <c r="T48" i="80"/>
  <c r="K50" i="80"/>
  <c r="K50" i="51"/>
  <c r="S48" i="80"/>
  <c r="T47" i="51"/>
  <c r="T47" i="80"/>
  <c r="W47" i="51"/>
  <c r="W51" i="80"/>
  <c r="R52" i="51"/>
  <c r="R52" i="80"/>
  <c r="H52" i="80"/>
  <c r="H52" i="51"/>
  <c r="H51" i="80"/>
  <c r="H51" i="51"/>
  <c r="F50" i="80"/>
  <c r="F50" i="51"/>
  <c r="P52" i="80"/>
  <c r="P52" i="51"/>
  <c r="N55" i="51"/>
  <c r="N55" i="80"/>
  <c r="AV316" i="1"/>
  <c r="V51" i="80"/>
  <c r="V51" i="51"/>
  <c r="L51" i="51"/>
  <c r="L51" i="80"/>
  <c r="BV332" i="1"/>
  <c r="BY332" i="1" s="1"/>
  <c r="Q50" i="80"/>
  <c r="Q50" i="51"/>
  <c r="N50" i="80"/>
  <c r="BI213" i="1"/>
  <c r="BI227" i="1"/>
  <c r="U50" i="51"/>
  <c r="O50" i="80"/>
  <c r="T48" i="51"/>
  <c r="BV30" i="1"/>
  <c r="AV269" i="1"/>
  <c r="BI707" i="1"/>
  <c r="BI505" i="1"/>
  <c r="T51" i="51"/>
  <c r="U55" i="51"/>
  <c r="V55" i="80"/>
  <c r="V55" i="51"/>
  <c r="AV266" i="1"/>
  <c r="J52" i="51"/>
  <c r="J52" i="80"/>
  <c r="BV543" i="1"/>
  <c r="BI824" i="1"/>
  <c r="BY824" i="1" s="1"/>
  <c r="S50" i="51"/>
  <c r="BV14" i="1"/>
  <c r="AV176" i="1"/>
  <c r="AI569" i="1"/>
  <c r="BY569" i="1" s="1"/>
  <c r="AV578" i="1"/>
  <c r="BY578" i="1" s="1"/>
  <c r="E54" i="51"/>
  <c r="E54" i="80"/>
  <c r="U51" i="80"/>
  <c r="U51" i="51"/>
  <c r="BV21" i="1"/>
  <c r="BV712" i="1"/>
  <c r="S49" i="80"/>
  <c r="S49" i="51"/>
  <c r="BI270" i="1"/>
  <c r="G49" i="51"/>
  <c r="G49" i="80"/>
  <c r="V54" i="51"/>
  <c r="T54" i="80"/>
  <c r="V56" i="51"/>
  <c r="BV309" i="1"/>
  <c r="BV73" i="1"/>
  <c r="BV545" i="1"/>
  <c r="W47" i="80" s="1"/>
  <c r="I50" i="80"/>
  <c r="N51" i="51"/>
  <c r="U50" i="80"/>
  <c r="S55" i="51"/>
  <c r="K49" i="80"/>
  <c r="K49" i="51"/>
  <c r="AV260" i="1"/>
  <c r="BI153" i="1"/>
  <c r="BI57" i="1"/>
  <c r="BY57" i="1" s="1"/>
  <c r="BV663" i="1"/>
  <c r="BV193" i="1"/>
  <c r="BV192" i="1"/>
  <c r="S50" i="80"/>
  <c r="O55" i="51"/>
  <c r="O55" i="80"/>
  <c r="U54" i="51"/>
  <c r="BI472" i="1"/>
  <c r="AI755" i="1"/>
  <c r="BY755" i="1" s="1"/>
  <c r="AI522" i="1"/>
  <c r="BI130" i="1"/>
  <c r="BV333" i="1"/>
  <c r="AI422" i="1"/>
  <c r="AC402" i="1"/>
  <c r="AI402" i="1" s="1"/>
  <c r="BY402" i="1" s="1"/>
  <c r="V50" i="51"/>
  <c r="V50" i="80"/>
  <c r="P49" i="80"/>
  <c r="P49" i="51"/>
  <c r="U47" i="80"/>
  <c r="U47" i="51"/>
  <c r="AI491" i="1"/>
  <c r="BY491" i="1" s="1"/>
  <c r="BI847" i="1"/>
  <c r="BY847" i="1" s="1"/>
  <c r="BI656" i="1"/>
  <c r="F54" i="51"/>
  <c r="U52" i="51"/>
  <c r="U52" i="80"/>
  <c r="AI75" i="1"/>
  <c r="J50" i="80"/>
  <c r="Q55" i="80"/>
  <c r="BC560" i="1"/>
  <c r="BE560" i="1"/>
  <c r="BN794" i="1"/>
  <c r="BR794" i="1"/>
  <c r="BT794" i="1"/>
  <c r="BT483" i="1"/>
  <c r="BR483" i="1"/>
  <c r="BP483" i="1"/>
  <c r="BN483" i="1"/>
  <c r="AN936" i="1"/>
  <c r="AR936" i="1"/>
  <c r="AT936" i="1"/>
  <c r="AN462" i="1"/>
  <c r="AT462" i="1"/>
  <c r="AT102" i="1"/>
  <c r="AN102" i="1"/>
  <c r="AP102" i="1"/>
  <c r="AR102" i="1"/>
  <c r="AR662" i="1"/>
  <c r="AN662" i="1"/>
  <c r="AT662" i="1"/>
  <c r="AN962" i="1"/>
  <c r="AT962" i="1"/>
  <c r="AR962" i="1"/>
  <c r="AN364" i="1"/>
  <c r="AR364" i="1"/>
  <c r="AP364" i="1"/>
  <c r="AN613" i="1"/>
  <c r="AR613" i="1"/>
  <c r="AT613" i="1"/>
  <c r="BC603" i="1"/>
  <c r="BE603" i="1"/>
  <c r="BA603" i="1"/>
  <c r="BN966" i="1"/>
  <c r="BP966" i="1"/>
  <c r="BR966" i="1"/>
  <c r="BN597" i="1"/>
  <c r="BP597" i="1"/>
  <c r="BT597" i="1"/>
  <c r="BT181" i="1"/>
  <c r="BN181" i="1"/>
  <c r="BP181" i="1"/>
  <c r="AE39" i="1"/>
  <c r="AG39" i="1"/>
  <c r="AC39" i="1"/>
  <c r="AC114" i="1"/>
  <c r="AG114" i="1"/>
  <c r="AA114" i="1"/>
  <c r="AE114" i="1"/>
  <c r="AA713" i="1"/>
  <c r="AE713" i="1"/>
  <c r="AG713" i="1"/>
  <c r="AG123" i="1"/>
  <c r="AA123" i="1"/>
  <c r="AE123" i="1"/>
  <c r="AG263" i="1"/>
  <c r="AA263" i="1"/>
  <c r="AE263" i="1"/>
  <c r="AC263" i="1"/>
  <c r="AA353" i="1"/>
  <c r="AC353" i="1"/>
  <c r="AE353" i="1"/>
  <c r="AE191" i="1"/>
  <c r="AA191" i="1"/>
  <c r="AC191" i="1"/>
  <c r="AC44" i="1"/>
  <c r="AA44" i="1"/>
  <c r="AG44" i="1"/>
  <c r="AE205" i="1"/>
  <c r="AC205" i="1"/>
  <c r="AG205" i="1"/>
  <c r="AA205" i="1"/>
  <c r="AE749" i="1"/>
  <c r="AA749" i="1"/>
  <c r="AG749" i="1"/>
  <c r="AA853" i="1"/>
  <c r="AC853" i="1"/>
  <c r="AE853" i="1"/>
  <c r="BE269" i="1"/>
  <c r="BG269" i="1"/>
  <c r="BC269" i="1"/>
  <c r="BN122" i="1"/>
  <c r="BT122" i="1"/>
  <c r="BP122" i="1"/>
  <c r="BA63" i="1"/>
  <c r="BG63" i="1"/>
  <c r="BC63" i="1"/>
  <c r="BC521" i="1"/>
  <c r="BE521" i="1"/>
  <c r="BA521" i="1"/>
  <c r="BE457" i="1"/>
  <c r="BC457" i="1"/>
  <c r="BA457" i="1"/>
  <c r="BG457" i="1"/>
  <c r="AN73" i="1"/>
  <c r="AP961" i="1"/>
  <c r="AN961" i="1"/>
  <c r="AR961" i="1"/>
  <c r="AT92" i="1"/>
  <c r="AP92" i="1"/>
  <c r="AR92" i="1"/>
  <c r="AN92" i="1"/>
  <c r="AP280" i="1"/>
  <c r="AN280" i="1"/>
  <c r="AR280" i="1"/>
  <c r="AP1001" i="1"/>
  <c r="AN1001" i="1"/>
  <c r="AR1001" i="1"/>
  <c r="AP736" i="1"/>
  <c r="AT736" i="1"/>
  <c r="AN736" i="1"/>
  <c r="AR736" i="1"/>
  <c r="AT683" i="1"/>
  <c r="AN683" i="1"/>
  <c r="AR683" i="1"/>
  <c r="AP272" i="1"/>
  <c r="AN272" i="1"/>
  <c r="BR637" i="1"/>
  <c r="BP637" i="1"/>
  <c r="BT637" i="1"/>
  <c r="BN248" i="1"/>
  <c r="BP248" i="1"/>
  <c r="BT248" i="1"/>
  <c r="BR248" i="1"/>
  <c r="BN614" i="1"/>
  <c r="BR614" i="1"/>
  <c r="BT614" i="1"/>
  <c r="V48" i="80" s="1"/>
  <c r="BP614" i="1"/>
  <c r="BA547" i="1"/>
  <c r="BG547" i="1"/>
  <c r="BC187" i="1"/>
  <c r="BE187" i="1"/>
  <c r="BG187" i="1"/>
  <c r="AE102" i="1"/>
  <c r="AC102" i="1"/>
  <c r="AG102" i="1"/>
  <c r="AE173" i="1"/>
  <c r="AA173" i="1"/>
  <c r="AC173" i="1"/>
  <c r="AG173" i="1"/>
  <c r="AE267" i="1"/>
  <c r="AA267" i="1"/>
  <c r="AC267" i="1"/>
  <c r="AE610" i="1"/>
  <c r="AA610" i="1"/>
  <c r="AG610" i="1"/>
  <c r="AA441" i="1"/>
  <c r="AG441" i="1"/>
  <c r="AC441" i="1"/>
  <c r="AE825" i="1"/>
  <c r="AG825" i="1"/>
  <c r="AA825" i="1"/>
  <c r="AC825" i="1"/>
  <c r="AC899" i="1"/>
  <c r="AA899" i="1"/>
  <c r="AE899" i="1"/>
  <c r="AG899" i="1"/>
  <c r="AA545" i="1"/>
  <c r="AC545" i="1"/>
  <c r="AE545" i="1"/>
  <c r="AG545" i="1"/>
  <c r="AC981" i="1"/>
  <c r="AG981" i="1"/>
  <c r="AA981" i="1"/>
  <c r="AA835" i="1"/>
  <c r="AC835" i="1"/>
  <c r="AE867" i="1"/>
  <c r="AG867" i="1"/>
  <c r="AA867" i="1"/>
  <c r="AC867" i="1"/>
  <c r="AA121" i="1"/>
  <c r="AE121" i="1"/>
  <c r="AC121" i="1"/>
  <c r="AG121" i="1"/>
  <c r="BE650" i="1"/>
  <c r="BC650" i="1"/>
  <c r="BA650" i="1"/>
  <c r="BN204" i="1"/>
  <c r="BP204" i="1"/>
  <c r="BR204" i="1"/>
  <c r="BT204" i="1"/>
  <c r="AP351" i="1"/>
  <c r="AT351" i="1"/>
  <c r="AT421" i="1"/>
  <c r="AR421" i="1"/>
  <c r="AN421" i="1"/>
  <c r="AP421" i="1"/>
  <c r="AP825" i="1"/>
  <c r="AN825" i="1"/>
  <c r="BG248" i="1"/>
  <c r="BA248" i="1"/>
  <c r="BC248" i="1"/>
  <c r="BG912" i="1"/>
  <c r="BC912" i="1"/>
  <c r="BA912" i="1"/>
  <c r="AN478" i="1"/>
  <c r="AP478" i="1"/>
  <c r="AT478" i="1"/>
  <c r="AR478" i="1"/>
  <c r="AP69" i="1"/>
  <c r="AR69" i="1"/>
  <c r="AP617" i="1"/>
  <c r="AT617" i="1"/>
  <c r="AN617" i="1"/>
  <c r="BT162" i="1"/>
  <c r="BN162" i="1"/>
  <c r="BR162" i="1"/>
  <c r="U53" i="80" s="1"/>
  <c r="BG597" i="1"/>
  <c r="BA597" i="1"/>
  <c r="BC597" i="1"/>
  <c r="BE597" i="1"/>
  <c r="AR215" i="1"/>
  <c r="AN215" i="1"/>
  <c r="AP64" i="1"/>
  <c r="AT64" i="1"/>
  <c r="AR64" i="1"/>
  <c r="AN64" i="1"/>
  <c r="AN787" i="1"/>
  <c r="AT787" i="1"/>
  <c r="AR787" i="1"/>
  <c r="BC89" i="1"/>
  <c r="BR271" i="1"/>
  <c r="U56" i="80" s="1"/>
  <c r="BN271" i="1"/>
  <c r="S56" i="80" s="1"/>
  <c r="AC712" i="1"/>
  <c r="AE712" i="1"/>
  <c r="AG712" i="1"/>
  <c r="AA786" i="1"/>
  <c r="AC786" i="1"/>
  <c r="AE786" i="1"/>
  <c r="T54" i="51"/>
  <c r="U56" i="51"/>
  <c r="O50" i="51"/>
  <c r="U55" i="80"/>
  <c r="T55" i="51"/>
  <c r="T55" i="80"/>
  <c r="S51" i="80"/>
  <c r="S51" i="51"/>
  <c r="BI777" i="1"/>
  <c r="BY777" i="1" s="1"/>
  <c r="BV365" i="1"/>
  <c r="T56" i="51"/>
  <c r="T50" i="51"/>
  <c r="T50" i="80"/>
  <c r="L50" i="80"/>
  <c r="AT364" i="1"/>
  <c r="AT325" i="1"/>
  <c r="AR325" i="1"/>
  <c r="AT429" i="1"/>
  <c r="AP429" i="1"/>
  <c r="AN429" i="1"/>
  <c r="AR429" i="1"/>
  <c r="AG446" i="1"/>
  <c r="AE446" i="1"/>
  <c r="AC446" i="1"/>
  <c r="AE261" i="1"/>
  <c r="AC185" i="1"/>
  <c r="AC966" i="1"/>
  <c r="AA167" i="1"/>
  <c r="AE963" i="1"/>
  <c r="AG76" i="1"/>
  <c r="AA732" i="1"/>
  <c r="AC771" i="1"/>
  <c r="AG544" i="1"/>
  <c r="AI544" i="1" s="1"/>
  <c r="AG326" i="1"/>
  <c r="AP518" i="1"/>
  <c r="AC326" i="1"/>
  <c r="AE663" i="1"/>
  <c r="F54" i="80" s="1"/>
  <c r="AA446" i="1"/>
  <c r="AA200" i="1"/>
  <c r="AE200" i="1"/>
  <c r="BG905" i="1"/>
  <c r="BE905" i="1"/>
  <c r="BC905" i="1"/>
  <c r="BA905" i="1"/>
  <c r="AP743" i="1"/>
  <c r="AR743" i="1"/>
  <c r="AN743" i="1"/>
  <c r="AT743" i="1"/>
  <c r="AC261" i="1"/>
  <c r="AI261" i="1" s="1"/>
  <c r="BY261" i="1" s="1"/>
  <c r="AA185" i="1"/>
  <c r="AA966" i="1"/>
  <c r="AI966" i="1" s="1"/>
  <c r="AC167" i="1"/>
  <c r="AA663" i="1"/>
  <c r="AI663" i="1" s="1"/>
  <c r="AC963" i="1"/>
  <c r="AE76" i="1"/>
  <c r="AE155" i="1"/>
  <c r="AC537" i="1"/>
  <c r="AE326" i="1"/>
  <c r="AG997" i="1"/>
  <c r="AN325" i="1"/>
  <c r="AT518" i="1"/>
  <c r="AE771" i="1"/>
  <c r="AC155" i="1"/>
  <c r="AR894" i="1"/>
  <c r="AV894" i="1" s="1"/>
  <c r="BY894" i="1" s="1"/>
  <c r="AT207" i="1"/>
  <c r="AR207" i="1"/>
  <c r="AP207" i="1"/>
  <c r="AN207" i="1"/>
  <c r="AT162" i="1"/>
  <c r="AR162" i="1"/>
  <c r="BA1003" i="1"/>
  <c r="BC1003" i="1"/>
  <c r="BG1003" i="1"/>
  <c r="BT982" i="1"/>
  <c r="BR982" i="1"/>
  <c r="BP982" i="1"/>
  <c r="AP958" i="1"/>
  <c r="AT958" i="1"/>
  <c r="AA227" i="1"/>
  <c r="AC227" i="1"/>
  <c r="AG167" i="1"/>
  <c r="AE732" i="1"/>
  <c r="AE537" i="1"/>
  <c r="AC997" i="1"/>
  <c r="AG771" i="1"/>
  <c r="BT89" i="1"/>
  <c r="BR89" i="1"/>
  <c r="BR742" i="1"/>
  <c r="BP742" i="1"/>
  <c r="BT486" i="1"/>
  <c r="BR486" i="1"/>
  <c r="BT80" i="1"/>
  <c r="BN80" i="1"/>
  <c r="BC526" i="1"/>
  <c r="BE526" i="1"/>
  <c r="BG526" i="1"/>
  <c r="BX301" i="1"/>
  <c r="BX266" i="1"/>
  <c r="BX430" i="1"/>
  <c r="BX678" i="1"/>
  <c r="BX763" i="1"/>
  <c r="BX967" i="1"/>
  <c r="BX657" i="1"/>
  <c r="BX41" i="1"/>
  <c r="BX890" i="1"/>
  <c r="BX962" i="1"/>
  <c r="BX239" i="1"/>
  <c r="BX507" i="1"/>
  <c r="BX607" i="1"/>
  <c r="BX275" i="1"/>
  <c r="BX359" i="1"/>
  <c r="BX459" i="1"/>
  <c r="BX218" i="1"/>
  <c r="BX901" i="1"/>
  <c r="BX578" i="1"/>
  <c r="BX888" i="1"/>
  <c r="BX528" i="1"/>
  <c r="BX484" i="1"/>
  <c r="BX672" i="1"/>
  <c r="BX32" i="1"/>
  <c r="BX45" i="1"/>
  <c r="BX237" i="1"/>
  <c r="BX220" i="1"/>
  <c r="BX24" i="1"/>
  <c r="BX692" i="1"/>
  <c r="BX116" i="1"/>
  <c r="BX576" i="1"/>
  <c r="BX452" i="1"/>
  <c r="BX696" i="1"/>
  <c r="BX68" i="1"/>
  <c r="BX976" i="1"/>
  <c r="BX896" i="1"/>
  <c r="BX796" i="1"/>
  <c r="BX780" i="1"/>
  <c r="BX764" i="1"/>
  <c r="BX748" i="1"/>
  <c r="BX732" i="1"/>
  <c r="BX572" i="1"/>
  <c r="BX460" i="1"/>
  <c r="BX408" i="1"/>
  <c r="BX340" i="1"/>
  <c r="BX308" i="1"/>
  <c r="BX292" i="1"/>
  <c r="BX276" i="1"/>
  <c r="BX244" i="1"/>
  <c r="BX991" i="1"/>
  <c r="BX986" i="1"/>
  <c r="BX627" i="1"/>
  <c r="BX471" i="1"/>
  <c r="BX466" i="1"/>
  <c r="BX165" i="1"/>
  <c r="BX670" i="1"/>
  <c r="BX766" i="1"/>
  <c r="BX525" i="1"/>
  <c r="BX256" i="1"/>
  <c r="BX892" i="1"/>
  <c r="BX776" i="1"/>
  <c r="BX680" i="1"/>
  <c r="BX600" i="1"/>
  <c r="J34" i="80"/>
  <c r="BX745" i="1"/>
  <c r="BX981" i="1"/>
  <c r="BX982" i="1"/>
  <c r="BX336" i="1"/>
  <c r="BX104" i="1"/>
  <c r="BX364" i="1"/>
  <c r="BX100" i="1"/>
  <c r="F34" i="51"/>
  <c r="BX610" i="1"/>
  <c r="BX922" i="1"/>
  <c r="BX376" i="1"/>
  <c r="BX621" i="1"/>
  <c r="BX685" i="1"/>
  <c r="BX932" i="1"/>
  <c r="BX868" i="1"/>
  <c r="BX736" i="1"/>
  <c r="BX640" i="1"/>
  <c r="BX512" i="1"/>
  <c r="BX496" i="1"/>
  <c r="BX148" i="1"/>
  <c r="B17" i="60" a="1"/>
  <c r="B17" i="60" s="1"/>
  <c r="B18" i="60" s="1" a="1"/>
  <c r="B18" i="60" s="1"/>
  <c r="BX832" i="1"/>
  <c r="BX324" i="1"/>
  <c r="I33" i="80"/>
  <c r="T34" i="80"/>
  <c r="J36" i="80"/>
  <c r="P37" i="80"/>
  <c r="J39" i="80"/>
  <c r="M40" i="80"/>
  <c r="T41" i="80"/>
  <c r="N33" i="51"/>
  <c r="U34" i="51"/>
  <c r="G36" i="51"/>
  <c r="R37" i="51"/>
  <c r="D39" i="51"/>
  <c r="P33" i="80"/>
  <c r="P35" i="80"/>
  <c r="E37" i="80"/>
  <c r="T38" i="80"/>
  <c r="T40" i="80"/>
  <c r="N42" i="80"/>
  <c r="D34" i="51"/>
  <c r="D36" i="51"/>
  <c r="T37" i="51"/>
  <c r="O39" i="51"/>
  <c r="J41" i="51"/>
  <c r="M42" i="51"/>
  <c r="R33" i="80"/>
  <c r="F35" i="80"/>
  <c r="L36" i="80"/>
  <c r="Q37" i="80"/>
  <c r="E39" i="80"/>
  <c r="K40" i="80"/>
  <c r="Q41" i="80"/>
  <c r="E33" i="51"/>
  <c r="K34" i="51"/>
  <c r="Q35" i="51"/>
  <c r="E37" i="51"/>
  <c r="K38" i="51"/>
  <c r="Q39" i="51"/>
  <c r="T40" i="51"/>
  <c r="W41" i="51"/>
  <c r="V42" i="51"/>
  <c r="E34" i="80"/>
  <c r="S36" i="80"/>
  <c r="G39" i="80"/>
  <c r="F42" i="80"/>
  <c r="R34" i="51"/>
  <c r="G37" i="51"/>
  <c r="J40" i="51"/>
  <c r="G42" i="51"/>
  <c r="U34" i="80"/>
  <c r="S37" i="80"/>
  <c r="H40" i="80"/>
  <c r="R42" i="80"/>
  <c r="S35" i="51"/>
  <c r="H38" i="51"/>
  <c r="M40" i="51"/>
  <c r="P42" i="51"/>
  <c r="M37" i="80"/>
  <c r="W39" i="80"/>
  <c r="V42" i="80"/>
  <c r="M35" i="51"/>
  <c r="W37" i="51"/>
  <c r="N40" i="51"/>
  <c r="S42" i="51"/>
  <c r="D36" i="80"/>
  <c r="N40" i="80"/>
  <c r="N34" i="51"/>
  <c r="N38" i="51"/>
  <c r="I41" i="51"/>
  <c r="T42" i="51"/>
  <c r="B16" i="51" a="1"/>
  <c r="B16" i="51" s="1"/>
  <c r="B17" i="51" s="1" a="1"/>
  <c r="B17" i="51" s="1"/>
  <c r="D34" i="80"/>
  <c r="O35" i="80"/>
  <c r="D37" i="80"/>
  <c r="O38" i="80"/>
  <c r="R39" i="80"/>
  <c r="H41" i="80"/>
  <c r="S42" i="80"/>
  <c r="E34" i="51"/>
  <c r="P35" i="51"/>
  <c r="W36" i="51"/>
  <c r="I38" i="51"/>
  <c r="T39" i="51"/>
  <c r="Q34" i="80"/>
  <c r="E36" i="80"/>
  <c r="D38" i="80"/>
  <c r="T39" i="80"/>
  <c r="O41" i="80"/>
  <c r="O33" i="51"/>
  <c r="E35" i="51"/>
  <c r="T36" i="51"/>
  <c r="T38" i="51"/>
  <c r="O40" i="51"/>
  <c r="R41" i="51"/>
  <c r="G33" i="80"/>
  <c r="M34" i="80"/>
  <c r="Q35" i="80"/>
  <c r="F37" i="80"/>
  <c r="J38" i="80"/>
  <c r="P39" i="80"/>
  <c r="F41" i="80"/>
  <c r="J42" i="80"/>
  <c r="P33" i="51"/>
  <c r="F35" i="51"/>
  <c r="J36" i="51"/>
  <c r="P37" i="51"/>
  <c r="F39" i="51"/>
  <c r="H40" i="51"/>
  <c r="K41" i="51"/>
  <c r="N42" i="51"/>
  <c r="S33" i="80"/>
  <c r="H35" i="80"/>
  <c r="F38" i="80"/>
  <c r="R40" i="80"/>
  <c r="G33" i="51"/>
  <c r="F36" i="51"/>
  <c r="R38" i="51"/>
  <c r="D41" i="51"/>
  <c r="O33" i="80"/>
  <c r="I36" i="80"/>
  <c r="R38" i="80"/>
  <c r="S41" i="80"/>
  <c r="H34" i="51"/>
  <c r="R36" i="51"/>
  <c r="S39" i="51"/>
  <c r="M41" i="51"/>
  <c r="N34" i="80"/>
  <c r="V38" i="80"/>
  <c r="M41" i="80"/>
  <c r="W33" i="51"/>
  <c r="V36" i="51"/>
  <c r="M39" i="51"/>
  <c r="H41" i="51"/>
  <c r="D35" i="80"/>
  <c r="M38" i="80"/>
  <c r="M42" i="80"/>
  <c r="M36" i="51"/>
  <c r="I40" i="51"/>
  <c r="D42" i="51"/>
  <c r="L34" i="80"/>
  <c r="I40" i="80"/>
  <c r="T35" i="51"/>
  <c r="V34" i="80"/>
  <c r="D42" i="80"/>
  <c r="E39" i="51"/>
  <c r="R34" i="80"/>
  <c r="F40" i="80"/>
  <c r="K35" i="51"/>
  <c r="L40" i="51"/>
  <c r="H36" i="80"/>
  <c r="Q36" i="51"/>
  <c r="T36" i="80"/>
  <c r="S37" i="51"/>
  <c r="L39" i="80"/>
  <c r="W39" i="51"/>
  <c r="M33" i="51"/>
  <c r="F36" i="80"/>
  <c r="P41" i="80"/>
  <c r="J37" i="51"/>
  <c r="U36" i="80"/>
  <c r="T33" i="51"/>
  <c r="S40" i="51"/>
  <c r="G36" i="80"/>
  <c r="K41" i="80"/>
  <c r="P36" i="51"/>
  <c r="S41" i="51"/>
  <c r="Q38" i="80"/>
  <c r="G39" i="51"/>
  <c r="S39" i="80"/>
  <c r="E40" i="51"/>
  <c r="W41" i="80"/>
  <c r="K42" i="51"/>
  <c r="M37" i="51"/>
  <c r="H37" i="80"/>
  <c r="W42" i="80"/>
  <c r="U38" i="51"/>
  <c r="N38" i="80"/>
  <c r="O35" i="51"/>
  <c r="I42" i="51"/>
  <c r="K37" i="80"/>
  <c r="P42" i="80"/>
  <c r="F38" i="51"/>
  <c r="R42" i="51"/>
  <c r="G41" i="80"/>
  <c r="T41" i="51"/>
  <c r="H42" i="80"/>
  <c r="U41" i="51"/>
  <c r="W34" i="51"/>
  <c r="N35" i="80"/>
  <c r="Q40" i="51"/>
  <c r="S38" i="80"/>
  <c r="O37" i="51"/>
  <c r="K39" i="51"/>
  <c r="S34" i="51"/>
  <c r="L42" i="51"/>
  <c r="M34" i="51"/>
  <c r="L33" i="80"/>
  <c r="I34" i="80"/>
  <c r="M36" i="80"/>
  <c r="F33" i="80"/>
  <c r="P38" i="80"/>
  <c r="G34" i="51"/>
  <c r="L37" i="51"/>
  <c r="BH424" i="1"/>
  <c r="BX424" i="1" s="1"/>
  <c r="AU417" i="1"/>
  <c r="BX417" i="1" s="1"/>
  <c r="Q59" i="51"/>
  <c r="R60" i="51"/>
  <c r="S59" i="51"/>
  <c r="M59" i="80"/>
  <c r="Q59" i="80"/>
  <c r="P60" i="80"/>
  <c r="K59" i="51"/>
  <c r="W58" i="51"/>
  <c r="S58" i="80"/>
  <c r="L58" i="80"/>
  <c r="D60" i="80"/>
  <c r="D59" i="80"/>
  <c r="E58" i="80"/>
  <c r="R58" i="80"/>
  <c r="K60" i="80"/>
  <c r="K59" i="80"/>
  <c r="D58" i="80"/>
  <c r="I59" i="80"/>
  <c r="R60" i="80"/>
  <c r="N59" i="80"/>
  <c r="O58" i="80"/>
  <c r="T58" i="51"/>
  <c r="J59" i="51"/>
  <c r="O60" i="51"/>
  <c r="V60" i="51"/>
  <c r="P60" i="51"/>
  <c r="J60" i="51"/>
  <c r="E58" i="51"/>
  <c r="F58" i="51"/>
  <c r="O59" i="51"/>
  <c r="G59" i="51"/>
  <c r="E60" i="51"/>
  <c r="T60" i="80"/>
  <c r="T59" i="80"/>
  <c r="U58" i="80"/>
  <c r="M60" i="80"/>
  <c r="J58" i="80"/>
  <c r="G60" i="80"/>
  <c r="T58" i="80"/>
  <c r="Q60" i="80"/>
  <c r="V58" i="80"/>
  <c r="J60" i="80"/>
  <c r="J59" i="80"/>
  <c r="K58" i="80"/>
  <c r="P59" i="51"/>
  <c r="H59" i="51"/>
  <c r="N58" i="51"/>
  <c r="S60" i="51"/>
  <c r="O58" i="51"/>
  <c r="I58" i="51"/>
  <c r="Q60" i="51"/>
  <c r="W59" i="51"/>
  <c r="M60" i="51"/>
  <c r="U60" i="51"/>
  <c r="D58" i="51"/>
  <c r="D59" i="51"/>
  <c r="S58" i="51"/>
  <c r="K58" i="51"/>
  <c r="U59" i="51"/>
  <c r="P58" i="51"/>
  <c r="G58" i="51"/>
  <c r="N60" i="51"/>
  <c r="T59" i="51"/>
  <c r="H58" i="51"/>
  <c r="F59" i="51"/>
  <c r="N59" i="51"/>
  <c r="V59" i="51"/>
  <c r="F59" i="80"/>
  <c r="F60" i="80"/>
  <c r="F58" i="80"/>
  <c r="I60" i="80"/>
  <c r="P58" i="80"/>
  <c r="S59" i="80"/>
  <c r="W60" i="80"/>
  <c r="E60" i="80"/>
  <c r="M58" i="80"/>
  <c r="P59" i="80"/>
  <c r="H60" i="80"/>
  <c r="L59" i="80"/>
  <c r="Q58" i="80"/>
  <c r="U60" i="80"/>
  <c r="E59" i="80"/>
  <c r="S60" i="80"/>
  <c r="W59" i="80"/>
  <c r="G59" i="80"/>
  <c r="H58" i="80"/>
  <c r="U59" i="80"/>
  <c r="N58" i="80"/>
  <c r="N60" i="80"/>
  <c r="R59" i="80"/>
  <c r="W58" i="80"/>
  <c r="G58" i="80"/>
  <c r="R59" i="51"/>
  <c r="K60" i="51"/>
  <c r="V58" i="51"/>
  <c r="J58" i="51"/>
  <c r="U58" i="51"/>
  <c r="Q58" i="51"/>
  <c r="M59" i="51"/>
  <c r="H60" i="51"/>
  <c r="W60" i="51"/>
  <c r="G60" i="51"/>
  <c r="T60" i="51"/>
  <c r="L59" i="51"/>
  <c r="E59" i="51"/>
  <c r="I60" i="51"/>
  <c r="D60" i="51"/>
  <c r="M33" i="80"/>
  <c r="H34" i="80"/>
  <c r="G35" i="80"/>
  <c r="W35" i="80"/>
  <c r="R36" i="80"/>
  <c r="L37" i="80"/>
  <c r="K38" i="80"/>
  <c r="F39" i="80"/>
  <c r="V39" i="80"/>
  <c r="Q40" i="80"/>
  <c r="L41" i="80"/>
  <c r="K42" i="80"/>
  <c r="F33" i="51"/>
  <c r="V33" i="51"/>
  <c r="Q34" i="51"/>
  <c r="L35" i="51"/>
  <c r="K36" i="51"/>
  <c r="F37" i="51"/>
  <c r="V37" i="51"/>
  <c r="Q38" i="51"/>
  <c r="L39" i="51"/>
  <c r="K33" i="80"/>
  <c r="K34" i="80"/>
  <c r="J35" i="80"/>
  <c r="K36" i="80"/>
  <c r="J37" i="80"/>
  <c r="I38" i="80"/>
  <c r="I39" i="80"/>
  <c r="J40" i="80"/>
  <c r="J41" i="80"/>
  <c r="I42" i="80"/>
  <c r="I33" i="51"/>
  <c r="J34" i="51"/>
  <c r="J35" i="51"/>
  <c r="I36" i="51"/>
  <c r="I37" i="51"/>
  <c r="J38" i="51"/>
  <c r="J39" i="51"/>
  <c r="K40" i="51"/>
  <c r="F41" i="51"/>
  <c r="V41" i="51"/>
  <c r="Q33" i="80"/>
  <c r="P34" i="80"/>
  <c r="S35" i="80"/>
  <c r="V36" i="80"/>
  <c r="T37" i="80"/>
  <c r="W38" i="80"/>
  <c r="E40" i="80"/>
  <c r="D41" i="80"/>
  <c r="G42" i="80"/>
  <c r="J33" i="51"/>
  <c r="I34" i="51"/>
  <c r="H35" i="51"/>
  <c r="O36" i="51"/>
  <c r="N37" i="51"/>
  <c r="M38" i="51"/>
  <c r="P39" i="51"/>
  <c r="V33" i="80"/>
  <c r="E35" i="80"/>
  <c r="P36" i="80"/>
  <c r="U37" i="80"/>
  <c r="D39" i="80"/>
  <c r="O40" i="80"/>
  <c r="U41" i="80"/>
  <c r="D33" i="51"/>
  <c r="O34" i="51"/>
  <c r="U35" i="51"/>
  <c r="D37" i="51"/>
  <c r="O38" i="51"/>
  <c r="U39" i="51"/>
  <c r="W40" i="51"/>
  <c r="E42" i="51"/>
  <c r="U42" i="51"/>
  <c r="W33" i="80"/>
  <c r="W34" i="80"/>
  <c r="V35" i="80"/>
  <c r="W36" i="80"/>
  <c r="V37" i="80"/>
  <c r="U38" i="80"/>
  <c r="U39" i="80"/>
  <c r="V40" i="80"/>
  <c r="V41" i="80"/>
  <c r="U42" i="80"/>
  <c r="U33" i="51"/>
  <c r="V34" i="51"/>
  <c r="V35" i="51"/>
  <c r="U36" i="51"/>
  <c r="U37" i="51"/>
  <c r="V38" i="51"/>
  <c r="V39" i="51"/>
  <c r="P40" i="51"/>
  <c r="O41" i="51"/>
  <c r="J42" i="51"/>
  <c r="H33" i="80"/>
  <c r="J33" i="80"/>
  <c r="R35" i="80"/>
  <c r="R37" i="80"/>
  <c r="Q39" i="80"/>
  <c r="R41" i="80"/>
  <c r="Q33" i="51"/>
  <c r="R35" i="51"/>
  <c r="Q37" i="51"/>
  <c r="R39" i="51"/>
  <c r="L41" i="51"/>
  <c r="W42" i="51"/>
  <c r="I35" i="80"/>
  <c r="I37" i="80"/>
  <c r="H39" i="80"/>
  <c r="I41" i="80"/>
  <c r="H33" i="51"/>
  <c r="I35" i="51"/>
  <c r="H37" i="51"/>
  <c r="I39" i="51"/>
  <c r="U40" i="51"/>
  <c r="H42" i="51"/>
  <c r="M35" i="80"/>
  <c r="L38" i="80"/>
  <c r="L40" i="80"/>
  <c r="L42" i="80"/>
  <c r="L34" i="51"/>
  <c r="L36" i="51"/>
  <c r="L38" i="51"/>
  <c r="F40" i="51"/>
  <c r="P41" i="51"/>
  <c r="O34" i="80"/>
  <c r="O36" i="80"/>
  <c r="B16" i="80" a="1"/>
  <c r="B16" i="80" s="1"/>
  <c r="Q41" i="51"/>
  <c r="N39" i="51"/>
  <c r="N35" i="51"/>
  <c r="N41" i="80"/>
  <c r="N37" i="80"/>
  <c r="D33" i="80"/>
  <c r="V40" i="51"/>
  <c r="W38" i="51"/>
  <c r="W35" i="51"/>
  <c r="L33" i="51"/>
  <c r="W40" i="80"/>
  <c r="W37" i="80"/>
  <c r="T33" i="80"/>
  <c r="E41" i="51"/>
  <c r="S38" i="51"/>
  <c r="H36" i="51"/>
  <c r="S33" i="51"/>
  <c r="S40" i="80"/>
  <c r="H38" i="80"/>
  <c r="T35" i="80"/>
  <c r="O42" i="51"/>
  <c r="R40" i="51"/>
  <c r="G38" i="51"/>
  <c r="G35" i="51"/>
  <c r="Q42" i="80"/>
  <c r="G40" i="80"/>
  <c r="G37" i="80"/>
  <c r="S34" i="80"/>
  <c r="N33" i="80"/>
  <c r="F42" i="51"/>
  <c r="G41" i="51"/>
  <c r="D40" i="51"/>
  <c r="P38" i="51"/>
  <c r="K37" i="51"/>
  <c r="E36" i="51"/>
  <c r="P34" i="51"/>
  <c r="K33" i="51"/>
  <c r="E42" i="80"/>
  <c r="P40" i="80"/>
  <c r="K39" i="80"/>
  <c r="E38" i="80"/>
  <c r="Q36" i="80"/>
  <c r="L35" i="80"/>
  <c r="G34" i="80"/>
  <c r="Q42" i="51"/>
  <c r="N41" i="51"/>
  <c r="G40" i="51"/>
  <c r="D38" i="51"/>
  <c r="N36" i="51"/>
  <c r="T34" i="51"/>
  <c r="T42" i="80"/>
  <c r="E41" i="80"/>
  <c r="O39" i="80"/>
  <c r="O37" i="80"/>
  <c r="U35" i="80"/>
  <c r="F34" i="80"/>
  <c r="H39" i="51"/>
  <c r="E38" i="51"/>
  <c r="S36" i="51"/>
  <c r="D35" i="51"/>
  <c r="R33" i="51"/>
  <c r="O42" i="80"/>
  <c r="U40" i="80"/>
  <c r="N39" i="80"/>
  <c r="G38" i="80"/>
  <c r="N36" i="80"/>
  <c r="K35" i="80"/>
  <c r="U33" i="80"/>
  <c r="T14" i="66"/>
  <c r="T36" i="66"/>
  <c r="T10" i="66"/>
  <c r="T18" i="66"/>
  <c r="T21" i="66"/>
  <c r="T34" i="66"/>
  <c r="T15" i="66"/>
  <c r="AB15" i="66" s="1"/>
  <c r="AC15" i="66" s="1"/>
  <c r="AD15" i="66" s="1"/>
  <c r="T32" i="66"/>
  <c r="W10" i="66"/>
  <c r="W16" i="66"/>
  <c r="W18" i="66"/>
  <c r="W9" i="66"/>
  <c r="W14" i="66"/>
  <c r="W20" i="66"/>
  <c r="W21" i="66"/>
  <c r="W31" i="66"/>
  <c r="W32" i="66"/>
  <c r="AA60" i="1"/>
  <c r="W11" i="66"/>
  <c r="W19" i="66"/>
  <c r="W34" i="66"/>
  <c r="W36" i="66"/>
  <c r="AG60" i="1"/>
  <c r="J8" i="66"/>
  <c r="AY60" i="1"/>
  <c r="AL60" i="1"/>
  <c r="AE60" i="1"/>
  <c r="R8" i="66"/>
  <c r="W8" i="66"/>
  <c r="L37" i="66"/>
  <c r="K37" i="66"/>
  <c r="R16" i="60"/>
  <c r="J24" i="77"/>
  <c r="T24" i="77"/>
  <c r="R15" i="51"/>
  <c r="K24" i="77"/>
  <c r="C10" i="51"/>
  <c r="R16" i="61"/>
  <c r="U19" i="77"/>
  <c r="R46" i="51"/>
  <c r="G24" i="77"/>
  <c r="O24" i="77"/>
  <c r="M24" i="77"/>
  <c r="T19" i="77"/>
  <c r="K79" i="77"/>
  <c r="P79" i="77"/>
  <c r="D79" i="77"/>
  <c r="H79" i="77"/>
  <c r="M79" i="77"/>
  <c r="E79" i="77"/>
  <c r="J79" i="77"/>
  <c r="K49" i="77"/>
  <c r="G49" i="77"/>
  <c r="O49" i="77"/>
  <c r="F49" i="77"/>
  <c r="U39" i="77"/>
  <c r="Q79" i="77"/>
  <c r="N29" i="77"/>
  <c r="A29" i="15"/>
  <c r="M39" i="77"/>
  <c r="H39" i="77"/>
  <c r="C107" i="61"/>
  <c r="P9" i="77"/>
  <c r="O74" i="77"/>
  <c r="L74" i="77"/>
  <c r="E74" i="77"/>
  <c r="J74" i="77"/>
  <c r="H74" i="77"/>
  <c r="R74" i="77"/>
  <c r="P74" i="77"/>
  <c r="I74" i="77"/>
  <c r="D74" i="77"/>
  <c r="M74" i="77"/>
  <c r="K74" i="77"/>
  <c r="G74" i="77"/>
  <c r="E29" i="77"/>
  <c r="D49" i="77"/>
  <c r="P49" i="77"/>
  <c r="H29" i="77"/>
  <c r="I19" i="77"/>
  <c r="L49" i="77"/>
  <c r="T74" i="77"/>
  <c r="P19" i="77"/>
  <c r="W46" i="51"/>
  <c r="R64" i="77"/>
  <c r="K64" i="77"/>
  <c r="G64" i="77"/>
  <c r="I64" i="77"/>
  <c r="H64" i="77"/>
  <c r="O64" i="77"/>
  <c r="L64" i="77"/>
  <c r="D64" i="77"/>
  <c r="P64" i="77"/>
  <c r="M64" i="77"/>
  <c r="J64" i="77"/>
  <c r="E64" i="77"/>
  <c r="S64" i="77"/>
  <c r="Q59" i="77"/>
  <c r="M59" i="77"/>
  <c r="G59" i="77"/>
  <c r="S59" i="77"/>
  <c r="K59" i="77"/>
  <c r="H59" i="77"/>
  <c r="R59" i="77"/>
  <c r="N59" i="77"/>
  <c r="J59" i="77"/>
  <c r="D59" i="77"/>
  <c r="O59" i="77"/>
  <c r="P59" i="77"/>
  <c r="L59" i="77"/>
  <c r="I59" i="77"/>
  <c r="T59" i="77"/>
  <c r="E59" i="77"/>
  <c r="H4" i="77"/>
  <c r="D4" i="77"/>
  <c r="P4" i="77"/>
  <c r="C4" i="77"/>
  <c r="H69" i="77"/>
  <c r="O69" i="77"/>
  <c r="K69" i="77"/>
  <c r="E69" i="77"/>
  <c r="M69" i="77"/>
  <c r="I69" i="77"/>
  <c r="S69" i="77"/>
  <c r="P69" i="77"/>
  <c r="G69" i="77"/>
  <c r="R69" i="77"/>
  <c r="N69" i="77"/>
  <c r="J69" i="77"/>
  <c r="D69" i="77"/>
  <c r="L69" i="77"/>
  <c r="Q44" i="77"/>
  <c r="N44" i="77"/>
  <c r="J44" i="77"/>
  <c r="T44" i="77"/>
  <c r="D44" i="77"/>
  <c r="H44" i="77"/>
  <c r="O44" i="77"/>
  <c r="K44" i="77"/>
  <c r="G44" i="77"/>
  <c r="R44" i="77"/>
  <c r="M44" i="77"/>
  <c r="I44" i="77"/>
  <c r="E44" i="77"/>
  <c r="S44" i="77"/>
  <c r="P44" i="77"/>
  <c r="L44" i="77"/>
  <c r="T34" i="77"/>
  <c r="Q34" i="77"/>
  <c r="E34" i="77"/>
  <c r="S74" i="77"/>
  <c r="S49" i="77"/>
  <c r="S29" i="77"/>
  <c r="S79" i="77"/>
  <c r="S24" i="77"/>
  <c r="Q74" i="77"/>
  <c r="N74" i="77"/>
  <c r="A32" i="15"/>
  <c r="D9" i="77"/>
  <c r="P54" i="77"/>
  <c r="F54" i="77"/>
  <c r="U69" i="77"/>
  <c r="S54" i="77"/>
  <c r="A38" i="15"/>
  <c r="D54" i="77"/>
  <c r="U74" i="77"/>
  <c r="A4" i="1"/>
  <c r="W9" i="77" s="1"/>
  <c r="Q69" i="77"/>
  <c r="T64" i="77"/>
  <c r="C2" i="61"/>
  <c r="F19" i="77"/>
  <c r="U34" i="77"/>
  <c r="P34" i="77"/>
  <c r="K34" i="77"/>
  <c r="G34" i="77"/>
  <c r="H34" i="77"/>
  <c r="M34" i="77"/>
  <c r="J34" i="77"/>
  <c r="C43" i="51"/>
  <c r="X46" i="51"/>
  <c r="X16" i="60"/>
  <c r="C105" i="51"/>
  <c r="C43" i="80"/>
  <c r="C61" i="51"/>
  <c r="C107" i="60"/>
  <c r="X64" i="51"/>
  <c r="F14" i="77"/>
  <c r="U14" i="77"/>
  <c r="O14" i="77"/>
  <c r="K14" i="77"/>
  <c r="G14" i="77"/>
  <c r="T14" i="77"/>
  <c r="Q14" i="77"/>
  <c r="N14" i="77"/>
  <c r="J14" i="77"/>
  <c r="S39" i="77"/>
  <c r="C2" i="60"/>
  <c r="E14" i="77"/>
  <c r="M14" i="77"/>
  <c r="D39" i="77"/>
  <c r="T4" i="77"/>
  <c r="F9" i="77"/>
  <c r="F69" i="77"/>
  <c r="Q64" i="77"/>
  <c r="N64" i="77"/>
  <c r="O29" i="77"/>
  <c r="K29" i="77"/>
  <c r="G29" i="77"/>
  <c r="R29" i="77"/>
  <c r="Q29" i="77"/>
  <c r="M29" i="77"/>
  <c r="J29" i="77"/>
  <c r="H54" i="77"/>
  <c r="R54" i="77"/>
  <c r="N54" i="77"/>
  <c r="J54" i="77"/>
  <c r="Q54" i="77"/>
  <c r="M54" i="77"/>
  <c r="I54" i="77"/>
  <c r="E54" i="77"/>
  <c r="A37" i="15"/>
  <c r="A39" i="15"/>
  <c r="A41" i="15"/>
  <c r="A36" i="15"/>
  <c r="A34" i="15"/>
  <c r="M16" i="60"/>
  <c r="M16" i="61"/>
  <c r="M64" i="51"/>
  <c r="H46" i="51"/>
  <c r="H16" i="60"/>
  <c r="H16" i="61"/>
  <c r="S19" i="77"/>
  <c r="S34" i="77"/>
  <c r="T69" i="77"/>
  <c r="T79" i="77"/>
  <c r="M46" i="51"/>
  <c r="X16" i="61"/>
  <c r="W15" i="51"/>
  <c r="A40" i="15"/>
  <c r="E4" i="77"/>
  <c r="M4" i="77"/>
  <c r="E9" i="77"/>
  <c r="I14" i="77"/>
  <c r="E19" i="77"/>
  <c r="M19" i="77"/>
  <c r="I29" i="77"/>
  <c r="D34" i="77"/>
  <c r="O34" i="77"/>
  <c r="L54" i="77"/>
  <c r="R14" i="77"/>
  <c r="R34" i="77"/>
  <c r="U54" i="77"/>
  <c r="C105" i="80"/>
  <c r="N34" i="77"/>
  <c r="H14" i="77"/>
  <c r="H9" i="77"/>
  <c r="Q9" i="77"/>
  <c r="K9" i="77"/>
  <c r="G9" i="77"/>
  <c r="R9" i="77"/>
  <c r="O9" i="77"/>
  <c r="N9" i="77"/>
  <c r="J9" i="77"/>
  <c r="F59" i="77"/>
  <c r="F64" i="77"/>
  <c r="F44" i="77"/>
  <c r="F39" i="77"/>
  <c r="P39" i="77"/>
  <c r="L39" i="77"/>
  <c r="I39" i="77"/>
  <c r="R39" i="77"/>
  <c r="O39" i="77"/>
  <c r="K39" i="77"/>
  <c r="E39" i="77"/>
  <c r="U4" i="77"/>
  <c r="O4" i="77"/>
  <c r="K4" i="77"/>
  <c r="G4" i="77"/>
  <c r="S4" i="77"/>
  <c r="F4" i="77"/>
  <c r="R4" i="77"/>
  <c r="N4" i="77"/>
  <c r="J4" i="77"/>
  <c r="U44" i="77"/>
  <c r="U59" i="77"/>
  <c r="S9" i="77"/>
  <c r="I4" i="77"/>
  <c r="B4" i="77"/>
  <c r="I9" i="77"/>
  <c r="I34" i="77"/>
  <c r="N39" i="77"/>
  <c r="Q4" i="77"/>
  <c r="F29" i="77"/>
  <c r="H19" i="77"/>
  <c r="O19" i="77"/>
  <c r="K19" i="77"/>
  <c r="G19" i="77"/>
  <c r="R19" i="77"/>
  <c r="Q19" i="77"/>
  <c r="N19" i="77"/>
  <c r="J19" i="77"/>
  <c r="S14" i="77"/>
  <c r="T29" i="77"/>
  <c r="T39" i="77"/>
  <c r="T54" i="77"/>
  <c r="H64" i="51"/>
  <c r="W16" i="61"/>
  <c r="W64" i="51"/>
  <c r="A35" i="15"/>
  <c r="L4" i="77"/>
  <c r="L9" i="77"/>
  <c r="D14" i="77"/>
  <c r="P14" i="77"/>
  <c r="L19" i="77"/>
  <c r="D29" i="77"/>
  <c r="P29" i="77"/>
  <c r="L34" i="77"/>
  <c r="G39" i="77"/>
  <c r="Q39" i="77"/>
  <c r="G54" i="77"/>
  <c r="O54" i="77"/>
  <c r="U9" i="77"/>
  <c r="U29" i="77"/>
  <c r="U49" i="77"/>
  <c r="U64" i="77"/>
  <c r="C61" i="80"/>
  <c r="T9" i="77"/>
  <c r="F34" i="77"/>
  <c r="F74" i="77"/>
  <c r="Q49" i="77"/>
  <c r="M49" i="77"/>
  <c r="J49" i="77"/>
  <c r="H49" i="77"/>
  <c r="R49" i="77"/>
  <c r="N49" i="77"/>
  <c r="I49" i="77"/>
  <c r="E49" i="77"/>
  <c r="T49" i="77"/>
  <c r="F79" i="77"/>
  <c r="U79" i="77"/>
  <c r="O79" i="77"/>
  <c r="L79" i="77"/>
  <c r="G79" i="77"/>
  <c r="R79" i="77"/>
  <c r="N79" i="77"/>
  <c r="I79" i="77"/>
  <c r="H24" i="77"/>
  <c r="F24" i="77"/>
  <c r="U24" i="77"/>
  <c r="N24" i="77"/>
  <c r="I24" i="77"/>
  <c r="D24" i="77"/>
  <c r="P24" i="77"/>
  <c r="Q24" i="77"/>
  <c r="L24" i="77"/>
  <c r="E24" i="77"/>
  <c r="BY494" i="1" l="1"/>
  <c r="BY788" i="1"/>
  <c r="BY251" i="1"/>
  <c r="AV515" i="1"/>
  <c r="BY515" i="1" s="1"/>
  <c r="BY750" i="1"/>
  <c r="BI78" i="1"/>
  <c r="AV54" i="1"/>
  <c r="BY1005" i="1"/>
  <c r="AI765" i="1"/>
  <c r="BY765" i="1" s="1"/>
  <c r="BV958" i="1"/>
  <c r="BI774" i="1"/>
  <c r="AV708" i="1"/>
  <c r="BV306" i="1"/>
  <c r="AI460" i="1"/>
  <c r="BV655" i="1"/>
  <c r="BV39" i="1"/>
  <c r="AI826" i="1"/>
  <c r="AI875" i="1"/>
  <c r="BY902" i="1"/>
  <c r="C6" i="75" a="1"/>
  <c r="C6" i="75" s="1"/>
  <c r="BY463" i="1"/>
  <c r="AV242" i="1"/>
  <c r="BY242" i="1" s="1"/>
  <c r="I66" i="80"/>
  <c r="U66" i="80"/>
  <c r="T66" i="80"/>
  <c r="K66" i="80"/>
  <c r="Q66" i="80"/>
  <c r="D66" i="80"/>
  <c r="V66" i="80"/>
  <c r="G66" i="80"/>
  <c r="P66" i="80"/>
  <c r="N66" i="80"/>
  <c r="L66" i="80"/>
  <c r="R66" i="80"/>
  <c r="H66" i="80"/>
  <c r="J66" i="80"/>
  <c r="F66" i="80"/>
  <c r="E66" i="80"/>
  <c r="S66" i="80"/>
  <c r="W66" i="80"/>
  <c r="O66" i="80"/>
  <c r="M66" i="80"/>
  <c r="C23" i="15"/>
  <c r="E12" i="80"/>
  <c r="E12" i="51"/>
  <c r="E13" i="60"/>
  <c r="E13" i="61"/>
  <c r="AC2" i="1"/>
  <c r="B9" i="77" s="1"/>
  <c r="C3" i="76"/>
  <c r="B67" i="51" a="1"/>
  <c r="B67" i="51" s="1"/>
  <c r="C67" i="51" s="1"/>
  <c r="BI490" i="1"/>
  <c r="BI791" i="1"/>
  <c r="AI12" i="1"/>
  <c r="AV140" i="1"/>
  <c r="BY892" i="1"/>
  <c r="BV829" i="1"/>
  <c r="BY829" i="1" s="1"/>
  <c r="AI1003" i="1"/>
  <c r="BV860" i="1"/>
  <c r="AV789" i="1"/>
  <c r="BY789" i="1" s="1"/>
  <c r="BY888" i="1"/>
  <c r="BI314" i="1"/>
  <c r="BV229" i="1"/>
  <c r="AI601" i="1"/>
  <c r="BV104" i="1"/>
  <c r="C66" i="51"/>
  <c r="C7" i="75" a="1"/>
  <c r="C7" i="75" s="1"/>
  <c r="T65" i="51"/>
  <c r="U65" i="51"/>
  <c r="S65" i="51"/>
  <c r="W65" i="51"/>
  <c r="E65" i="51"/>
  <c r="G65" i="51"/>
  <c r="M65" i="51"/>
  <c r="V65" i="51"/>
  <c r="F65" i="51"/>
  <c r="H65" i="51"/>
  <c r="L65" i="51"/>
  <c r="Q65" i="51"/>
  <c r="D65" i="51"/>
  <c r="O65" i="51"/>
  <c r="R65" i="51"/>
  <c r="I65" i="51"/>
  <c r="N65" i="51"/>
  <c r="J65" i="51"/>
  <c r="K65" i="51"/>
  <c r="P65" i="51"/>
  <c r="BY993" i="1"/>
  <c r="AI648" i="1"/>
  <c r="BY648" i="1" s="1"/>
  <c r="AV500" i="1"/>
  <c r="BY135" i="1"/>
  <c r="AV50" i="1"/>
  <c r="AV80" i="1"/>
  <c r="BI821" i="1"/>
  <c r="BY947" i="1"/>
  <c r="BV522" i="1"/>
  <c r="AI834" i="1"/>
  <c r="BY834" i="1" s="1"/>
  <c r="AV786" i="1"/>
  <c r="BI285" i="1"/>
  <c r="BY954" i="1"/>
  <c r="B67" i="80" a="1"/>
  <c r="B67" i="80" s="1"/>
  <c r="C67" i="80" s="1"/>
  <c r="C65" i="80"/>
  <c r="B68" i="80" a="1"/>
  <c r="B68" i="80" s="1"/>
  <c r="C68" i="80" s="1"/>
  <c r="B70" i="80" a="1"/>
  <c r="B70" i="80" s="1"/>
  <c r="C70" i="80" s="1"/>
  <c r="B69" i="80" a="1"/>
  <c r="B69" i="80" s="1"/>
  <c r="C69" i="80" s="1"/>
  <c r="B4" i="76" a="1"/>
  <c r="B4" i="76" s="1"/>
  <c r="C4" i="76" s="1"/>
  <c r="BY367" i="1"/>
  <c r="BY566" i="1"/>
  <c r="BY265" i="1"/>
  <c r="BY730" i="1"/>
  <c r="BV1000" i="1"/>
  <c r="BY1000" i="1" s="1"/>
  <c r="AV198" i="1"/>
  <c r="BY198" i="1" s="1"/>
  <c r="BI18" i="1"/>
  <c r="BI925" i="1"/>
  <c r="BY925" i="1" s="1"/>
  <c r="AI217" i="1"/>
  <c r="AV944" i="1"/>
  <c r="BY944" i="1" s="1"/>
  <c r="BV870" i="1"/>
  <c r="BY870" i="1" s="1"/>
  <c r="BV22" i="1"/>
  <c r="AI816" i="1"/>
  <c r="AV985" i="1"/>
  <c r="BY985" i="1" s="1"/>
  <c r="BY821" i="1"/>
  <c r="BV938" i="1"/>
  <c r="BY938" i="1" s="1"/>
  <c r="AV20" i="1"/>
  <c r="BI28" i="1"/>
  <c r="BI25" i="1"/>
  <c r="BI143" i="1"/>
  <c r="BV633" i="1"/>
  <c r="BV705" i="1"/>
  <c r="AI411" i="1"/>
  <c r="BY976" i="1"/>
  <c r="AI929" i="1"/>
  <c r="BY929" i="1" s="1"/>
  <c r="BV821" i="1"/>
  <c r="AI965" i="1"/>
  <c r="AI516" i="1"/>
  <c r="AV837" i="1"/>
  <c r="BI209" i="1"/>
  <c r="AI995" i="1"/>
  <c r="BY995" i="1" s="1"/>
  <c r="BV554" i="1"/>
  <c r="AV665" i="1"/>
  <c r="BY705" i="1"/>
  <c r="AV447" i="1"/>
  <c r="BY447" i="1" s="1"/>
  <c r="AV571" i="1"/>
  <c r="AV338" i="1"/>
  <c r="BY772" i="1"/>
  <c r="BY411" i="1"/>
  <c r="BI982" i="1"/>
  <c r="AV804" i="1"/>
  <c r="BY901" i="1"/>
  <c r="BI998" i="1"/>
  <c r="BI724" i="1"/>
  <c r="BV557" i="1"/>
  <c r="BV61" i="1"/>
  <c r="AI174" i="1"/>
  <c r="BI385" i="1"/>
  <c r="D55" i="51"/>
  <c r="BI124" i="1"/>
  <c r="BY124" i="1" s="1"/>
  <c r="AI69" i="1"/>
  <c r="AV126" i="1"/>
  <c r="BV308" i="1"/>
  <c r="BY308" i="1" s="1"/>
  <c r="AI594" i="1"/>
  <c r="BV177" i="1"/>
  <c r="AI521" i="1"/>
  <c r="AI923" i="1"/>
  <c r="BY923" i="1" s="1"/>
  <c r="AV883" i="1"/>
  <c r="BY883" i="1" s="1"/>
  <c r="AI989" i="1"/>
  <c r="BV562" i="1"/>
  <c r="AI784" i="1"/>
  <c r="AI359" i="1"/>
  <c r="BY359" i="1" s="1"/>
  <c r="AI1001" i="1"/>
  <c r="AV781" i="1"/>
  <c r="BY781" i="1" s="1"/>
  <c r="AI898" i="1"/>
  <c r="BY898" i="1" s="1"/>
  <c r="BV67" i="1"/>
  <c r="AV982" i="1"/>
  <c r="BI816" i="1"/>
  <c r="BY816" i="1" s="1"/>
  <c r="BV625" i="1"/>
  <c r="AI142" i="1"/>
  <c r="BY142" i="1" s="1"/>
  <c r="AI785" i="1"/>
  <c r="BY785" i="1" s="1"/>
  <c r="AI833" i="1"/>
  <c r="BY833" i="1" s="1"/>
  <c r="BY516" i="1"/>
  <c r="BY554" i="1"/>
  <c r="BY791" i="1"/>
  <c r="BI180" i="1"/>
  <c r="BY860" i="1"/>
  <c r="G55" i="51"/>
  <c r="BY990" i="1"/>
  <c r="BY868" i="1"/>
  <c r="BV798" i="1"/>
  <c r="BY798" i="1" s="1"/>
  <c r="AV984" i="1"/>
  <c r="BY984" i="1" s="1"/>
  <c r="AI323" i="1"/>
  <c r="BY909" i="1"/>
  <c r="BV623" i="1"/>
  <c r="BY623" i="1" s="1"/>
  <c r="BV778" i="1"/>
  <c r="AI393" i="1"/>
  <c r="BV920" i="1"/>
  <c r="BV422" i="1"/>
  <c r="BY422" i="1" s="1"/>
  <c r="BV325" i="1"/>
  <c r="AV300" i="1"/>
  <c r="BY300" i="1" s="1"/>
  <c r="BV508" i="1"/>
  <c r="BV548" i="1"/>
  <c r="BV416" i="1"/>
  <c r="AV956" i="1"/>
  <c r="BY956" i="1" s="1"/>
  <c r="AI915" i="1"/>
  <c r="BY915" i="1" s="1"/>
  <c r="BV506" i="1"/>
  <c r="BY506" i="1" s="1"/>
  <c r="BI482" i="1"/>
  <c r="BY482" i="1" s="1"/>
  <c r="AI811" i="1"/>
  <c r="BY811" i="1" s="1"/>
  <c r="AI876" i="1"/>
  <c r="BY876" i="1" s="1"/>
  <c r="AV875" i="1"/>
  <c r="BY875" i="1" s="1"/>
  <c r="AV371" i="1"/>
  <c r="BY371" i="1" s="1"/>
  <c r="BI598" i="1"/>
  <c r="AI490" i="1"/>
  <c r="BY490" i="1" s="1"/>
  <c r="AI858" i="1"/>
  <c r="BY858" i="1" s="1"/>
  <c r="BV94" i="1"/>
  <c r="AV13" i="1"/>
  <c r="AV5" i="1"/>
  <c r="AV9" i="1"/>
  <c r="BI12" i="1"/>
  <c r="BI9" i="1"/>
  <c r="I55" i="51"/>
  <c r="BY689" i="1"/>
  <c r="BY285" i="1"/>
  <c r="BY334" i="1"/>
  <c r="BY701" i="1"/>
  <c r="BY228" i="1"/>
  <c r="BY767" i="1"/>
  <c r="AV676" i="1"/>
  <c r="AV203" i="1"/>
  <c r="BY501" i="1"/>
  <c r="BY341" i="1"/>
  <c r="BY286" i="1"/>
  <c r="BY817" i="1"/>
  <c r="BY373" i="1"/>
  <c r="BY413" i="1"/>
  <c r="BI207" i="1"/>
  <c r="AI804" i="1"/>
  <c r="BY804" i="1" s="1"/>
  <c r="AI543" i="1"/>
  <c r="BV810" i="1"/>
  <c r="BY810" i="1" s="1"/>
  <c r="AI792" i="1"/>
  <c r="BY792" i="1" s="1"/>
  <c r="BV150" i="1"/>
  <c r="AI951" i="1"/>
  <c r="BY951" i="1" s="1"/>
  <c r="BV496" i="1"/>
  <c r="BV774" i="1"/>
  <c r="BY774" i="1" s="1"/>
  <c r="BV999" i="1"/>
  <c r="BI914" i="1"/>
  <c r="BY914" i="1" s="1"/>
  <c r="BV48" i="1"/>
  <c r="BV74" i="1"/>
  <c r="BV329" i="1"/>
  <c r="BY329" i="1" s="1"/>
  <c r="AV601" i="1"/>
  <c r="BY601" i="1" s="1"/>
  <c r="AV513" i="1"/>
  <c r="AV998" i="1"/>
  <c r="BI200" i="1"/>
  <c r="BV424" i="1"/>
  <c r="BV747" i="1"/>
  <c r="AV438" i="1"/>
  <c r="BI589" i="1"/>
  <c r="AV619" i="1"/>
  <c r="AV108" i="1"/>
  <c r="BY108" i="1" s="1"/>
  <c r="AV935" i="1"/>
  <c r="E55" i="80"/>
  <c r="AV138" i="1"/>
  <c r="AV218" i="1"/>
  <c r="BY218" i="1" s="1"/>
  <c r="AV134" i="1"/>
  <c r="AV144" i="1"/>
  <c r="BI129" i="1"/>
  <c r="AI82" i="1"/>
  <c r="AI46" i="1"/>
  <c r="K55" i="51"/>
  <c r="AV10" i="1"/>
  <c r="AI27" i="1"/>
  <c r="AI68" i="1"/>
  <c r="BI62" i="1"/>
  <c r="AI64" i="1"/>
  <c r="AV457" i="1"/>
  <c r="AI436" i="1"/>
  <c r="AI621" i="1"/>
  <c r="BY621" i="1" s="1"/>
  <c r="AI790" i="1"/>
  <c r="BY790" i="1" s="1"/>
  <c r="AV882" i="1"/>
  <c r="BY882" i="1" s="1"/>
  <c r="BY731" i="1"/>
  <c r="BY209" i="1"/>
  <c r="BY149" i="1"/>
  <c r="BY645" i="1"/>
  <c r="BY295" i="1"/>
  <c r="BY425" i="1"/>
  <c r="BY703" i="1"/>
  <c r="BY500" i="1"/>
  <c r="BY233" i="1"/>
  <c r="BY570" i="1"/>
  <c r="AV53" i="1"/>
  <c r="BI254" i="1"/>
  <c r="BY620" i="1"/>
  <c r="BI857" i="1"/>
  <c r="BY857" i="1" s="1"/>
  <c r="BV844" i="1"/>
  <c r="AV430" i="1"/>
  <c r="BY430" i="1" s="1"/>
  <c r="BI552" i="1"/>
  <c r="BY552" i="1" s="1"/>
  <c r="AI386" i="1"/>
  <c r="AI841" i="1"/>
  <c r="BY841" i="1" s="1"/>
  <c r="AI879" i="1"/>
  <c r="BY879" i="1" s="1"/>
  <c r="AI803" i="1"/>
  <c r="AV831" i="1"/>
  <c r="BY831" i="1" s="1"/>
  <c r="AV284" i="1"/>
  <c r="BY284" i="1" s="1"/>
  <c r="AV939" i="1"/>
  <c r="BV726" i="1"/>
  <c r="AI983" i="1"/>
  <c r="AV845" i="1"/>
  <c r="BY845" i="1" s="1"/>
  <c r="BI80" i="1"/>
  <c r="BV669" i="1"/>
  <c r="BI479" i="1"/>
  <c r="BV101" i="1"/>
  <c r="AI201" i="1"/>
  <c r="AI612" i="1"/>
  <c r="BY612" i="1" s="1"/>
  <c r="BV619" i="1"/>
  <c r="BI718" i="1"/>
  <c r="BV140" i="1"/>
  <c r="BI525" i="1"/>
  <c r="AV175" i="1"/>
  <c r="BI32" i="1"/>
  <c r="BI100" i="1"/>
  <c r="BI27" i="1"/>
  <c r="AV26" i="1"/>
  <c r="AV48" i="1"/>
  <c r="AV55" i="1"/>
  <c r="AV42" i="1"/>
  <c r="AV36" i="1"/>
  <c r="AI934" i="1"/>
  <c r="BY934" i="1" s="1"/>
  <c r="AI454" i="1"/>
  <c r="BV154" i="1"/>
  <c r="AV825" i="1"/>
  <c r="BV597" i="1"/>
  <c r="BI560" i="1"/>
  <c r="AI239" i="1"/>
  <c r="BY239" i="1" s="1"/>
  <c r="AI348" i="1"/>
  <c r="BY776" i="1"/>
  <c r="BY756" i="1"/>
  <c r="BY677" i="1"/>
  <c r="BY680" i="1"/>
  <c r="BY579" i="1"/>
  <c r="BY386" i="1"/>
  <c r="BI586" i="1"/>
  <c r="BI594" i="1"/>
  <c r="BY287" i="1"/>
  <c r="BI832" i="1"/>
  <c r="BY832" i="1" s="1"/>
  <c r="BV58" i="1"/>
  <c r="BY922" i="1"/>
  <c r="AI276" i="1"/>
  <c r="BV385" i="1"/>
  <c r="BY385" i="1" s="1"/>
  <c r="AV582" i="1"/>
  <c r="BY582" i="1" s="1"/>
  <c r="J55" i="80"/>
  <c r="AI306" i="1"/>
  <c r="BY306" i="1" s="1"/>
  <c r="BY886" i="1"/>
  <c r="BV583" i="1"/>
  <c r="BY583" i="1" s="1"/>
  <c r="AV946" i="1"/>
  <c r="BY946" i="1" s="1"/>
  <c r="AI957" i="1"/>
  <c r="BY957" i="1" s="1"/>
  <c r="AI328" i="1"/>
  <c r="AV41" i="1"/>
  <c r="AV91" i="1"/>
  <c r="AP73" i="1"/>
  <c r="BY104" i="1"/>
  <c r="AV129" i="1"/>
  <c r="AV127" i="1"/>
  <c r="AT73" i="1"/>
  <c r="AN35" i="1"/>
  <c r="AV22" i="1"/>
  <c r="AV107" i="1"/>
  <c r="BY107" i="1" s="1"/>
  <c r="AV79" i="1"/>
  <c r="BY79" i="1" s="1"/>
  <c r="W37" i="66"/>
  <c r="V13" i="66"/>
  <c r="AB13" i="66"/>
  <c r="AC13" i="66" s="1"/>
  <c r="AD13" i="66" s="1"/>
  <c r="AI31" i="1"/>
  <c r="AI24" i="1"/>
  <c r="AI18" i="1"/>
  <c r="AI6" i="1"/>
  <c r="BY6" i="1" s="1"/>
  <c r="V17" i="61"/>
  <c r="K55" i="80"/>
  <c r="G55" i="80"/>
  <c r="AI37" i="1"/>
  <c r="AI23" i="1"/>
  <c r="AI21" i="1"/>
  <c r="AI34" i="1"/>
  <c r="AI15" i="1"/>
  <c r="AI16" i="1"/>
  <c r="AI25" i="1"/>
  <c r="AV37" i="1"/>
  <c r="AV23" i="1"/>
  <c r="AI20" i="1"/>
  <c r="AI17" i="1"/>
  <c r="AI13" i="1"/>
  <c r="AI28" i="1"/>
  <c r="AV12" i="1"/>
  <c r="AV62" i="1"/>
  <c r="AV19" i="1"/>
  <c r="AI70" i="1"/>
  <c r="AI95" i="1"/>
  <c r="AI78" i="1"/>
  <c r="BY78" i="1" s="1"/>
  <c r="E55" i="51"/>
  <c r="AI11" i="1"/>
  <c r="AI42" i="1"/>
  <c r="AI87" i="1"/>
  <c r="AI45" i="1"/>
  <c r="F56" i="51"/>
  <c r="AV18" i="1"/>
  <c r="AV28" i="1"/>
  <c r="AI62" i="1"/>
  <c r="BY97" i="1"/>
  <c r="BY103" i="1"/>
  <c r="BI36" i="1"/>
  <c r="BY36" i="1" s="1"/>
  <c r="BI138" i="1"/>
  <c r="BI47" i="1"/>
  <c r="BY47" i="1" s="1"/>
  <c r="BY99" i="1"/>
  <c r="BY100" i="1"/>
  <c r="BI167" i="1"/>
  <c r="BI147" i="1"/>
  <c r="BY147" i="1" s="1"/>
  <c r="BY157" i="1"/>
  <c r="BI151" i="1"/>
  <c r="BI122" i="1"/>
  <c r="BI119" i="1"/>
  <c r="BY119" i="1" s="1"/>
  <c r="BI144" i="1"/>
  <c r="BY216" i="1"/>
  <c r="BY201" i="1"/>
  <c r="BY217" i="1"/>
  <c r="BY197" i="1"/>
  <c r="BI145" i="1"/>
  <c r="BY145" i="1" s="1"/>
  <c r="BY138" i="1"/>
  <c r="BI132" i="1"/>
  <c r="BY132" i="1" s="1"/>
  <c r="BI141" i="1"/>
  <c r="BY141" i="1" s="1"/>
  <c r="BI30" i="1"/>
  <c r="AV167" i="1"/>
  <c r="BY180" i="1"/>
  <c r="AV151" i="1"/>
  <c r="BY140" i="1"/>
  <c r="AV146" i="1"/>
  <c r="BY146" i="1" s="1"/>
  <c r="BY172" i="1"/>
  <c r="BY196" i="1"/>
  <c r="AV208" i="1"/>
  <c r="AV155" i="1"/>
  <c r="AV199" i="1"/>
  <c r="BY199" i="1" s="1"/>
  <c r="AV131" i="1"/>
  <c r="BY131" i="1" s="1"/>
  <c r="AV193" i="1"/>
  <c r="AV169" i="1"/>
  <c r="BY169" i="1" s="1"/>
  <c r="BY164" i="1"/>
  <c r="BY160" i="1"/>
  <c r="BY177" i="1"/>
  <c r="BY190" i="1"/>
  <c r="BY171" i="1"/>
  <c r="AV187" i="1"/>
  <c r="AV130" i="1"/>
  <c r="BY130" i="1" s="1"/>
  <c r="BY189" i="1"/>
  <c r="BY178" i="1"/>
  <c r="AV133" i="1"/>
  <c r="BY133" i="1" s="1"/>
  <c r="BY152" i="1"/>
  <c r="AV143" i="1"/>
  <c r="BY143" i="1" s="1"/>
  <c r="AR35" i="1"/>
  <c r="AV35" i="1" s="1"/>
  <c r="BY28" i="1"/>
  <c r="AP35" i="1"/>
  <c r="BY7" i="1"/>
  <c r="AI154" i="1"/>
  <c r="BY154" i="1" s="1"/>
  <c r="AI156" i="1"/>
  <c r="BY156" i="1" s="1"/>
  <c r="AI134" i="1"/>
  <c r="BY134" i="1" s="1"/>
  <c r="AI148" i="1"/>
  <c r="BY148" i="1" s="1"/>
  <c r="BY159" i="1"/>
  <c r="X37" i="51"/>
  <c r="AI150" i="1"/>
  <c r="AI158" i="1"/>
  <c r="BY158" i="1" s="1"/>
  <c r="AI122" i="1"/>
  <c r="AI125" i="1"/>
  <c r="BY125" i="1" s="1"/>
  <c r="G56" i="51"/>
  <c r="D55" i="80"/>
  <c r="D53" i="51"/>
  <c r="AI40" i="1"/>
  <c r="H54" i="80" s="1"/>
  <c r="F56" i="80"/>
  <c r="AI10" i="1"/>
  <c r="CC345" i="1"/>
  <c r="CC427" i="1"/>
  <c r="B19" i="61" a="1"/>
  <c r="B19" i="61" s="1"/>
  <c r="B20" i="61" s="1" a="1"/>
  <c r="B20" i="61" s="1"/>
  <c r="C20" i="61" s="1"/>
  <c r="CC503" i="1"/>
  <c r="CC206" i="1"/>
  <c r="CC191" i="1"/>
  <c r="CC231" i="1"/>
  <c r="CC275" i="1"/>
  <c r="CC307" i="1"/>
  <c r="CC229" i="1"/>
  <c r="CC315" i="1"/>
  <c r="CC463" i="1"/>
  <c r="CC351" i="1"/>
  <c r="CC267" i="1"/>
  <c r="CC190" i="1"/>
  <c r="CC385" i="1"/>
  <c r="CC387" i="1"/>
  <c r="CC348" i="1"/>
  <c r="CC464" i="1"/>
  <c r="CC424" i="1"/>
  <c r="CC192" i="1"/>
  <c r="CC465" i="1"/>
  <c r="CC431" i="1"/>
  <c r="CC255" i="1"/>
  <c r="CC261" i="1"/>
  <c r="CC199" i="1"/>
  <c r="CC311" i="1"/>
  <c r="CC391" i="1"/>
  <c r="CC429" i="1"/>
  <c r="CC268" i="1"/>
  <c r="CC280" i="1"/>
  <c r="CC426" i="1"/>
  <c r="CC504" i="1"/>
  <c r="CC309" i="1"/>
  <c r="X36" i="51"/>
  <c r="CC235" i="1"/>
  <c r="CC355" i="1"/>
  <c r="CC310" i="1"/>
  <c r="CC502" i="1"/>
  <c r="CC270" i="1"/>
  <c r="CC346" i="1"/>
  <c r="D17" i="61"/>
  <c r="BY210" i="1"/>
  <c r="AV960" i="1"/>
  <c r="BY960" i="1" s="1"/>
  <c r="BV948" i="1"/>
  <c r="BI568" i="1"/>
  <c r="BV393" i="1"/>
  <c r="BY393" i="1" s="1"/>
  <c r="BV590" i="1"/>
  <c r="BV187" i="1"/>
  <c r="BV897" i="1"/>
  <c r="BY897" i="1" s="1"/>
  <c r="BI185" i="1"/>
  <c r="AV401" i="1"/>
  <c r="BV105" i="1"/>
  <c r="BY105" i="1" s="1"/>
  <c r="BI863" i="1"/>
  <c r="X39" i="80"/>
  <c r="AI227" i="1"/>
  <c r="BY227" i="1" s="1"/>
  <c r="BI1003" i="1"/>
  <c r="BY1003" i="1" s="1"/>
  <c r="AI155" i="1"/>
  <c r="AI406" i="1"/>
  <c r="BY406" i="1" s="1"/>
  <c r="AI674" i="1"/>
  <c r="AI32" i="1"/>
  <c r="BY589" i="1"/>
  <c r="AV83" i="1"/>
  <c r="BI727" i="1"/>
  <c r="BY727" i="1" s="1"/>
  <c r="BY784" i="1"/>
  <c r="BY549" i="1"/>
  <c r="BI249" i="1"/>
  <c r="AV706" i="1"/>
  <c r="BY706" i="1" s="1"/>
  <c r="AV910" i="1"/>
  <c r="BY910" i="1" s="1"/>
  <c r="BV91" i="1"/>
  <c r="BI616" i="1"/>
  <c r="AI783" i="1"/>
  <c r="AV848" i="1"/>
  <c r="BY848" i="1" s="1"/>
  <c r="BV826" i="1"/>
  <c r="BY826" i="1" s="1"/>
  <c r="AV608" i="1"/>
  <c r="BY608" i="1" s="1"/>
  <c r="BI895" i="1"/>
  <c r="BY895" i="1" s="1"/>
  <c r="AI806" i="1"/>
  <c r="BY806" i="1" s="1"/>
  <c r="BV646" i="1"/>
  <c r="BY646" i="1" s="1"/>
  <c r="AV128" i="1"/>
  <c r="BY128" i="1" s="1"/>
  <c r="AI603" i="1"/>
  <c r="BI989" i="1"/>
  <c r="BY989" i="1" s="1"/>
  <c r="BV55" i="1"/>
  <c r="AI850" i="1"/>
  <c r="BY850" i="1" s="1"/>
  <c r="AI101" i="1"/>
  <c r="BI443" i="1"/>
  <c r="AI941" i="1"/>
  <c r="BY941" i="1" s="1"/>
  <c r="AI379" i="1"/>
  <c r="BY379" i="1" s="1"/>
  <c r="AV489" i="1"/>
  <c r="BV235" i="1"/>
  <c r="BI155" i="1"/>
  <c r="BV84" i="1"/>
  <c r="BI115" i="1"/>
  <c r="AV360" i="1"/>
  <c r="AV838" i="1"/>
  <c r="BY838" i="1" s="1"/>
  <c r="AV927" i="1"/>
  <c r="BY927" i="1" s="1"/>
  <c r="AV394" i="1"/>
  <c r="AI52" i="1"/>
  <c r="BY52" i="1" s="1"/>
  <c r="BV127" i="1"/>
  <c r="BV459" i="1"/>
  <c r="BY459" i="1" s="1"/>
  <c r="BI818" i="1"/>
  <c r="BY818" i="1" s="1"/>
  <c r="AV965" i="1"/>
  <c r="BY965" i="1" s="1"/>
  <c r="BI544" i="1"/>
  <c r="BV837" i="1"/>
  <c r="BY837" i="1" s="1"/>
  <c r="BI983" i="1"/>
  <c r="BY983" i="1" s="1"/>
  <c r="BI643" i="1"/>
  <c r="BY643" i="1" s="1"/>
  <c r="BY945" i="1"/>
  <c r="BY999" i="1"/>
  <c r="BV486" i="1"/>
  <c r="BY486" i="1" s="1"/>
  <c r="BV89" i="1"/>
  <c r="AV958" i="1"/>
  <c r="BY958" i="1" s="1"/>
  <c r="BV982" i="1"/>
  <c r="BY982" i="1" s="1"/>
  <c r="AI963" i="1"/>
  <c r="BY963" i="1" s="1"/>
  <c r="AI673" i="1"/>
  <c r="BY673" i="1" s="1"/>
  <c r="AI249" i="1"/>
  <c r="AI161" i="1"/>
  <c r="BY161" i="1" s="1"/>
  <c r="AI721" i="1"/>
  <c r="BY721" i="1" s="1"/>
  <c r="BY415" i="1"/>
  <c r="AV247" i="1"/>
  <c r="AV519" i="1"/>
  <c r="BY519" i="1" s="1"/>
  <c r="BY533" i="1"/>
  <c r="BY289" i="1"/>
  <c r="BY467" i="1"/>
  <c r="BY844" i="1"/>
  <c r="AI948" i="1"/>
  <c r="AI686" i="1"/>
  <c r="BV573" i="1"/>
  <c r="AI188" i="1"/>
  <c r="BY188" i="1" s="1"/>
  <c r="BV350" i="1"/>
  <c r="BY350" i="1" s="1"/>
  <c r="BY136" i="1"/>
  <c r="BV530" i="1"/>
  <c r="BV783" i="1"/>
  <c r="AI930" i="1"/>
  <c r="BY930" i="1" s="1"/>
  <c r="BV276" i="1"/>
  <c r="BY276" i="1" s="1"/>
  <c r="AI137" i="1"/>
  <c r="BY137" i="1" s="1"/>
  <c r="BI397" i="1"/>
  <c r="BY397" i="1" s="1"/>
  <c r="BV502" i="1"/>
  <c r="BV856" i="1"/>
  <c r="BY856" i="1" s="1"/>
  <c r="BI220" i="1"/>
  <c r="BY220" i="1" s="1"/>
  <c r="AI443" i="1"/>
  <c r="AI959" i="1"/>
  <c r="BY959" i="1" s="1"/>
  <c r="BV716" i="1"/>
  <c r="BY716" i="1" s="1"/>
  <c r="AI319" i="1"/>
  <c r="AI700" i="1"/>
  <c r="BY700" i="1" s="1"/>
  <c r="AI450" i="1"/>
  <c r="AI401" i="1"/>
  <c r="AV747" i="1"/>
  <c r="BY747" i="1" s="1"/>
  <c r="BV207" i="1"/>
  <c r="AI950" i="1"/>
  <c r="BY950" i="1" s="1"/>
  <c r="AI943" i="1"/>
  <c r="BY943" i="1" s="1"/>
  <c r="AI468" i="1"/>
  <c r="BY468" i="1" s="1"/>
  <c r="BI345" i="1"/>
  <c r="BY345" i="1" s="1"/>
  <c r="BV319" i="1"/>
  <c r="BY319" i="1" s="1"/>
  <c r="BI117" i="1"/>
  <c r="BY117" i="1" s="1"/>
  <c r="AV968" i="1"/>
  <c r="BY968" i="1" s="1"/>
  <c r="AI153" i="1"/>
  <c r="BY153" i="1" s="1"/>
  <c r="BV616" i="1"/>
  <c r="BV20" i="1"/>
  <c r="BV668" i="1"/>
  <c r="AV444" i="1"/>
  <c r="BY444" i="1" s="1"/>
  <c r="AV562" i="1"/>
  <c r="BI203" i="1"/>
  <c r="BY203" i="1" s="1"/>
  <c r="AV980" i="1"/>
  <c r="BY980" i="1" s="1"/>
  <c r="AV1002" i="1"/>
  <c r="BY1002" i="1" s="1"/>
  <c r="BV577" i="1"/>
  <c r="BV803" i="1"/>
  <c r="BY803" i="1" s="1"/>
  <c r="AV470" i="1"/>
  <c r="BY470" i="1" s="1"/>
  <c r="BV163" i="1"/>
  <c r="BY163" i="1" s="1"/>
  <c r="BV742" i="1"/>
  <c r="BY742" i="1" s="1"/>
  <c r="BY544" i="1"/>
  <c r="BI912" i="1"/>
  <c r="BY912" i="1" s="1"/>
  <c r="AV1001" i="1"/>
  <c r="BY1001" i="1" s="1"/>
  <c r="BV181" i="1"/>
  <c r="BV483" i="1"/>
  <c r="V17" i="60"/>
  <c r="BY668" i="1"/>
  <c r="BY573" i="1"/>
  <c r="BY294" i="1"/>
  <c r="BY863" i="1"/>
  <c r="AV279" i="1"/>
  <c r="AV663" i="1"/>
  <c r="AV356" i="1"/>
  <c r="BY356" i="1" s="1"/>
  <c r="AV322" i="1"/>
  <c r="BY322" i="1" s="1"/>
  <c r="BY599" i="1"/>
  <c r="BY669" i="1"/>
  <c r="BY473" i="1"/>
  <c r="BY374" i="1"/>
  <c r="BY327" i="1"/>
  <c r="AI493" i="1"/>
  <c r="BY493" i="1" s="1"/>
  <c r="BY939" i="1"/>
  <c r="AV123" i="1"/>
  <c r="BV672" i="1"/>
  <c r="BY672" i="1" s="1"/>
  <c r="BV520" i="1"/>
  <c r="BV734" i="1"/>
  <c r="BY734" i="1" s="1"/>
  <c r="AI139" i="1"/>
  <c r="BY139" i="1" s="1"/>
  <c r="AV978" i="1"/>
  <c r="BY978" i="1" s="1"/>
  <c r="BV509" i="1"/>
  <c r="BY509" i="1" s="1"/>
  <c r="BI778" i="1"/>
  <c r="BY778" i="1" s="1"/>
  <c r="BV412" i="1"/>
  <c r="BY412" i="1" s="1"/>
  <c r="BV331" i="1"/>
  <c r="BY331" i="1" s="1"/>
  <c r="BV495" i="1"/>
  <c r="BV827" i="1"/>
  <c r="BY827" i="1" s="1"/>
  <c r="BV118" i="1"/>
  <c r="BY118" i="1" s="1"/>
  <c r="BV129" i="1"/>
  <c r="BY129" i="1" s="1"/>
  <c r="BI977" i="1"/>
  <c r="BY977" i="1" s="1"/>
  <c r="BV396" i="1"/>
  <c r="BV312" i="1"/>
  <c r="AI126" i="1"/>
  <c r="BY126" i="1" s="1"/>
  <c r="BI885" i="1"/>
  <c r="BY885" i="1" s="1"/>
  <c r="BI127" i="1"/>
  <c r="BI865" i="1"/>
  <c r="BY865" i="1" s="1"/>
  <c r="AI262" i="1"/>
  <c r="BY262" i="1" s="1"/>
  <c r="BI498" i="1"/>
  <c r="BY498" i="1" s="1"/>
  <c r="AV920" i="1"/>
  <c r="BY920" i="1" s="1"/>
  <c r="BI543" i="1"/>
  <c r="AV889" i="1"/>
  <c r="BY889" i="1" s="1"/>
  <c r="BV340" i="1"/>
  <c r="BV666" i="1"/>
  <c r="BI291" i="1"/>
  <c r="AV294" i="1"/>
  <c r="BI935" i="1"/>
  <c r="BI438" i="1"/>
  <c r="BY438" i="1" s="1"/>
  <c r="BV719" i="1"/>
  <c r="BY719" i="1" s="1"/>
  <c r="BI615" i="1"/>
  <c r="BY615" i="1" s="1"/>
  <c r="BY935" i="1"/>
  <c r="BI219" i="1"/>
  <c r="BY219" i="1" s="1"/>
  <c r="AV58" i="1"/>
  <c r="BY58" i="1" s="1"/>
  <c r="BI502" i="1"/>
  <c r="X41" i="51"/>
  <c r="BI5" i="1"/>
  <c r="BY5" i="1" s="1"/>
  <c r="BI476" i="1"/>
  <c r="BY698" i="1"/>
  <c r="BY632" i="1"/>
  <c r="BY229" i="1"/>
  <c r="BY624" i="1"/>
  <c r="BI42" i="1"/>
  <c r="BY738" i="1"/>
  <c r="BY328" i="1"/>
  <c r="BY458" i="1"/>
  <c r="BY592" i="1"/>
  <c r="BI368" i="1"/>
  <c r="BY368" i="1" s="1"/>
  <c r="BI686" i="1"/>
  <c r="BI301" i="1"/>
  <c r="BY301" i="1" s="1"/>
  <c r="BI394" i="1"/>
  <c r="BI647" i="1"/>
  <c r="BI195" i="1"/>
  <c r="BY410" i="1"/>
  <c r="BY337" i="1"/>
  <c r="BY316" i="1"/>
  <c r="BY691" i="1"/>
  <c r="BY556" i="1"/>
  <c r="BY696" i="1"/>
  <c r="BY565" i="1"/>
  <c r="BY764" i="1"/>
  <c r="BY431" i="1"/>
  <c r="BY454" i="1"/>
  <c r="BY456" i="1"/>
  <c r="BY762" i="1"/>
  <c r="BI101" i="1"/>
  <c r="BI111" i="1"/>
  <c r="BY37" i="1"/>
  <c r="BI44" i="1"/>
  <c r="BI387" i="1"/>
  <c r="BY387" i="1" s="1"/>
  <c r="BI88" i="1"/>
  <c r="BI248" i="1"/>
  <c r="BI603" i="1"/>
  <c r="BY476" i="1"/>
  <c r="BI571" i="1"/>
  <c r="BY571" i="1" s="1"/>
  <c r="BI349" i="1"/>
  <c r="BI405" i="1"/>
  <c r="BI369" i="1"/>
  <c r="BY369" i="1" s="1"/>
  <c r="BI674" i="1"/>
  <c r="BI23" i="1"/>
  <c r="BY348" i="1"/>
  <c r="BY376" i="1"/>
  <c r="BY184" i="1"/>
  <c r="BY517" i="1"/>
  <c r="BY338" i="1"/>
  <c r="BH87" i="1"/>
  <c r="BX87" i="1" s="1"/>
  <c r="BG87" i="1"/>
  <c r="BI87" i="1" s="1"/>
  <c r="BI63" i="1"/>
  <c r="BY676" i="1"/>
  <c r="BY419" i="1"/>
  <c r="BY577" i="1"/>
  <c r="BY254" i="1"/>
  <c r="BI81" i="1"/>
  <c r="BY436" i="1"/>
  <c r="BY453" i="1"/>
  <c r="BY176" i="1"/>
  <c r="BY725" i="1"/>
  <c r="BY702" i="1"/>
  <c r="BG92" i="1"/>
  <c r="BI92" i="1" s="1"/>
  <c r="BH92" i="1"/>
  <c r="X40" i="51"/>
  <c r="BI35" i="1"/>
  <c r="BI22" i="1"/>
  <c r="BI358" i="1"/>
  <c r="BY358" i="1" s="1"/>
  <c r="BY62" i="1"/>
  <c r="BI98" i="1"/>
  <c r="BY98" i="1" s="1"/>
  <c r="BI510" i="1"/>
  <c r="BY510" i="1" s="1"/>
  <c r="BI224" i="1"/>
  <c r="BY224" i="1" s="1"/>
  <c r="BI513" i="1"/>
  <c r="BY513" i="1" s="1"/>
  <c r="BI489" i="1"/>
  <c r="BY489" i="1" s="1"/>
  <c r="BI211" i="1"/>
  <c r="BI166" i="1"/>
  <c r="BY166" i="1" s="1"/>
  <c r="BI398" i="1"/>
  <c r="BY398" i="1" s="1"/>
  <c r="BI61" i="1"/>
  <c r="BY61" i="1" s="1"/>
  <c r="BI477" i="1"/>
  <c r="BY477" i="1" s="1"/>
  <c r="BI754" i="1"/>
  <c r="BI664" i="1"/>
  <c r="BI483" i="1"/>
  <c r="BI541" i="1"/>
  <c r="BY541" i="1" s="1"/>
  <c r="X37" i="80"/>
  <c r="BY574" i="1"/>
  <c r="BY775" i="1"/>
  <c r="BY366" i="1"/>
  <c r="BI522" i="1"/>
  <c r="BY522" i="1" s="1"/>
  <c r="BI375" i="1"/>
  <c r="BY375" i="1" s="1"/>
  <c r="BI313" i="1"/>
  <c r="BY313" i="1" s="1"/>
  <c r="BI54" i="1"/>
  <c r="BY54" i="1" s="1"/>
  <c r="BI508" i="1"/>
  <c r="BY508" i="1" s="1"/>
  <c r="BI278" i="1"/>
  <c r="BI380" i="1"/>
  <c r="BY380" i="1" s="1"/>
  <c r="BI312" i="1"/>
  <c r="BY312" i="1" s="1"/>
  <c r="BI770" i="1"/>
  <c r="BI416" i="1"/>
  <c r="X42" i="51"/>
  <c r="BI91" i="1"/>
  <c r="BY91" i="1" s="1"/>
  <c r="BI769" i="1"/>
  <c r="BY769" i="1" s="1"/>
  <c r="BI561" i="1"/>
  <c r="BI688" i="1"/>
  <c r="BY688" i="1" s="1"/>
  <c r="BI17" i="1"/>
  <c r="BI40" i="1"/>
  <c r="BI280" i="1"/>
  <c r="BI424" i="1"/>
  <c r="BY424" i="1" s="1"/>
  <c r="BI247" i="1"/>
  <c r="BY247" i="1" s="1"/>
  <c r="BY281" i="1"/>
  <c r="BY558" i="1"/>
  <c r="BY259" i="1"/>
  <c r="BY530" i="1"/>
  <c r="BY733" i="1"/>
  <c r="BY226" i="1"/>
  <c r="BY548" i="1"/>
  <c r="AV182" i="1"/>
  <c r="BY182" i="1" s="1"/>
  <c r="AV349" i="1"/>
  <c r="BY174" i="1"/>
  <c r="BY347" i="1"/>
  <c r="BY274" i="1"/>
  <c r="BY112" i="1"/>
  <c r="BY532" i="1"/>
  <c r="BY310" i="1"/>
  <c r="BY638" i="1"/>
  <c r="BY448" i="1"/>
  <c r="BY268" i="1"/>
  <c r="BY642" i="1"/>
  <c r="AV622" i="1"/>
  <c r="BY622" i="1" s="1"/>
  <c r="AV644" i="1"/>
  <c r="BY644" i="1" s="1"/>
  <c r="AV407" i="1"/>
  <c r="BY407" i="1" s="1"/>
  <c r="AV170" i="1"/>
  <c r="BY170" i="1" s="1"/>
  <c r="BY19" i="1"/>
  <c r="BY343" i="1"/>
  <c r="BY626" i="1"/>
  <c r="BY296" i="1"/>
  <c r="BY342" i="1"/>
  <c r="AV682" i="1"/>
  <c r="BY682" i="1" s="1"/>
  <c r="X33" i="80"/>
  <c r="AV17" i="1"/>
  <c r="AV15" i="1"/>
  <c r="BY15" i="1" s="1"/>
  <c r="BY315" i="1"/>
  <c r="BY344" i="1"/>
  <c r="BY236" i="1"/>
  <c r="BY485" i="1"/>
  <c r="BY609" i="1"/>
  <c r="BY768" i="1"/>
  <c r="BY273" i="1"/>
  <c r="AV713" i="1"/>
  <c r="AV653" i="1"/>
  <c r="BY653" i="1" s="1"/>
  <c r="AV304" i="1"/>
  <c r="AV116" i="1"/>
  <c r="AV460" i="1"/>
  <c r="BY460" i="1" s="1"/>
  <c r="BY737" i="1"/>
  <c r="BY726" i="1"/>
  <c r="X60" i="51"/>
  <c r="BY481" i="1"/>
  <c r="AV34" i="1"/>
  <c r="BY212" i="1"/>
  <c r="BY555" i="1"/>
  <c r="BY258" i="1"/>
  <c r="BY303" i="1"/>
  <c r="BY720" i="1"/>
  <c r="BY692" i="1"/>
  <c r="BY223" i="1"/>
  <c r="AV664" i="1"/>
  <c r="AV165" i="1"/>
  <c r="BY165" i="1" s="1"/>
  <c r="AV536" i="1"/>
  <c r="AV546" i="1"/>
  <c r="BY546" i="1" s="1"/>
  <c r="AV214" i="1"/>
  <c r="AV543" i="1"/>
  <c r="AV561" i="1"/>
  <c r="AV770" i="1"/>
  <c r="AV253" i="1"/>
  <c r="BY253" i="1" s="1"/>
  <c r="AV225" i="1"/>
  <c r="BY225" i="1" s="1"/>
  <c r="AV670" i="1"/>
  <c r="BY670" i="1" s="1"/>
  <c r="AV475" i="1"/>
  <c r="BY475" i="1" s="1"/>
  <c r="AV32" i="1"/>
  <c r="AV240" i="1"/>
  <c r="BY240" i="1" s="1"/>
  <c r="AV378" i="1"/>
  <c r="BY378" i="1" s="1"/>
  <c r="AV314" i="1"/>
  <c r="BY314" i="1" s="1"/>
  <c r="AV235" i="1"/>
  <c r="BY420" i="1"/>
  <c r="BY244" i="1"/>
  <c r="BY591" i="1"/>
  <c r="AV88" i="1"/>
  <c r="BY718" i="1"/>
  <c r="BY580" i="1"/>
  <c r="BY652" i="1"/>
  <c r="AV399" i="1"/>
  <c r="AV221" i="1"/>
  <c r="AV568" i="1"/>
  <c r="AV495" i="1"/>
  <c r="AV598" i="1"/>
  <c r="BY598" i="1" s="1"/>
  <c r="AV657" i="1"/>
  <c r="BY657" i="1" s="1"/>
  <c r="AV278" i="1"/>
  <c r="AV539" i="1"/>
  <c r="BY539" i="1" s="1"/>
  <c r="AV382" i="1"/>
  <c r="BY175" i="1"/>
  <c r="BY311" i="1"/>
  <c r="BY704" i="1"/>
  <c r="AV298" i="1"/>
  <c r="BY298" i="1" s="1"/>
  <c r="AR63" i="1"/>
  <c r="BY675" i="1"/>
  <c r="BY18" i="1"/>
  <c r="AT94" i="1"/>
  <c r="AV94" i="1" s="1"/>
  <c r="AU94" i="1"/>
  <c r="X34" i="80"/>
  <c r="X36" i="80"/>
  <c r="X49" i="51"/>
  <c r="AV86" i="1"/>
  <c r="X58" i="51"/>
  <c r="X41" i="80"/>
  <c r="AV215" i="1"/>
  <c r="BY215" i="1" s="1"/>
  <c r="AV272" i="1"/>
  <c r="BY272" i="1" s="1"/>
  <c r="AV8" i="1"/>
  <c r="AV390" i="1"/>
  <c r="BY390" i="1" s="1"/>
  <c r="AV759" i="1"/>
  <c r="BY759" i="1" s="1"/>
  <c r="AV723" i="1"/>
  <c r="BY723" i="1" s="1"/>
  <c r="AV335" i="1"/>
  <c r="BY335" i="1" s="1"/>
  <c r="AV466" i="1"/>
  <c r="BY466" i="1" s="1"/>
  <c r="AV213" i="1"/>
  <c r="BY213" i="1" s="1"/>
  <c r="AV630" i="1"/>
  <c r="BY630" i="1" s="1"/>
  <c r="AV445" i="1"/>
  <c r="BY445" i="1" s="1"/>
  <c r="AV782" i="1"/>
  <c r="BY782" i="1" s="1"/>
  <c r="AV194" i="1"/>
  <c r="BY194" i="1" s="1"/>
  <c r="AV661" i="1"/>
  <c r="BY661" i="1" s="1"/>
  <c r="AV616" i="1"/>
  <c r="AV46" i="1"/>
  <c r="BY46" i="1" s="1"/>
  <c r="AV729" i="1"/>
  <c r="BY729" i="1" s="1"/>
  <c r="AV735" i="1"/>
  <c r="BY735" i="1" s="1"/>
  <c r="AV115" i="1"/>
  <c r="BY115" i="1" s="1"/>
  <c r="AV111" i="1"/>
  <c r="AV450" i="1"/>
  <c r="AV754" i="1"/>
  <c r="AV416" i="1"/>
  <c r="AV418" i="1"/>
  <c r="AV323" i="1"/>
  <c r="BY323" i="1" s="1"/>
  <c r="AV195" i="1"/>
  <c r="AV200" i="1"/>
  <c r="AV699" i="1"/>
  <c r="BY699" i="1" s="1"/>
  <c r="AV426" i="1"/>
  <c r="BY426" i="1" s="1"/>
  <c r="AV383" i="1"/>
  <c r="BY383" i="1" s="1"/>
  <c r="AV355" i="1"/>
  <c r="BY355" i="1" s="1"/>
  <c r="AV474" i="1"/>
  <c r="BY474" i="1" s="1"/>
  <c r="AV30" i="1"/>
  <c r="AV25" i="1"/>
  <c r="BY25" i="1" s="1"/>
  <c r="AV29" i="1"/>
  <c r="BY29" i="1" s="1"/>
  <c r="AV736" i="1"/>
  <c r="BY736" i="1" s="1"/>
  <c r="AV364" i="1"/>
  <c r="BY364" i="1" s="1"/>
  <c r="AV462" i="1"/>
  <c r="BY462" i="1" s="1"/>
  <c r="X49" i="80"/>
  <c r="BY53" i="1"/>
  <c r="BY382" i="1"/>
  <c r="AV405" i="1"/>
  <c r="AV428" i="1"/>
  <c r="BY428" i="1" s="1"/>
  <c r="AV449" i="1"/>
  <c r="BY449" i="1" s="1"/>
  <c r="AV633" i="1"/>
  <c r="BY633" i="1" s="1"/>
  <c r="AV671" i="1"/>
  <c r="BY671" i="1" s="1"/>
  <c r="AV81" i="1"/>
  <c r="AV249" i="1"/>
  <c r="BY249" i="1" s="1"/>
  <c r="AV741" i="1"/>
  <c r="BY741" i="1" s="1"/>
  <c r="AV340" i="1"/>
  <c r="AV391" i="1"/>
  <c r="BY391" i="1" s="1"/>
  <c r="AV618" i="1"/>
  <c r="BY618" i="1" s="1"/>
  <c r="AV717" i="1"/>
  <c r="AV524" i="1"/>
  <c r="AV780" i="1"/>
  <c r="BY780" i="1" s="1"/>
  <c r="AV596" i="1"/>
  <c r="BY596" i="1" s="1"/>
  <c r="BY656" i="1"/>
  <c r="AI84" i="1"/>
  <c r="BY472" i="1"/>
  <c r="BY260" i="1"/>
  <c r="BY309" i="1"/>
  <c r="AI22" i="1"/>
  <c r="AI595" i="1"/>
  <c r="BY595" i="1" s="1"/>
  <c r="AI8" i="1"/>
  <c r="AI9" i="1"/>
  <c r="BY9" i="1" s="1"/>
  <c r="AI899" i="1"/>
  <c r="BY899" i="1" s="1"/>
  <c r="BY181" i="1"/>
  <c r="X52" i="51"/>
  <c r="AI440" i="1"/>
  <c r="BY440" i="1" s="1"/>
  <c r="AI264" i="1"/>
  <c r="BY264" i="1" s="1"/>
  <c r="AI563" i="1"/>
  <c r="BY563" i="1" s="1"/>
  <c r="AI200" i="1"/>
  <c r="AI71" i="1"/>
  <c r="AI208" i="1"/>
  <c r="BY208" i="1" s="1"/>
  <c r="X59" i="51"/>
  <c r="AI525" i="1"/>
  <c r="BY525" i="1" s="1"/>
  <c r="AI279" i="1"/>
  <c r="AI536" i="1"/>
  <c r="AI333" i="1"/>
  <c r="BY333" i="1" s="1"/>
  <c r="AI26" i="1"/>
  <c r="AI655" i="1"/>
  <c r="BY655" i="1" s="1"/>
  <c r="AI534" i="1"/>
  <c r="BY534" i="1" s="1"/>
  <c r="AI257" i="1"/>
  <c r="BY257" i="1" s="1"/>
  <c r="AI496" i="1"/>
  <c r="BY496" i="1" s="1"/>
  <c r="AI222" i="1"/>
  <c r="BY222" i="1" s="1"/>
  <c r="AI724" i="1"/>
  <c r="BY724" i="1" s="1"/>
  <c r="AI681" i="1"/>
  <c r="BY681" i="1" s="1"/>
  <c r="AI116" i="1"/>
  <c r="AI717" i="1"/>
  <c r="AI248" i="1"/>
  <c r="AI88" i="1"/>
  <c r="AI488" i="1"/>
  <c r="BY488" i="1" s="1"/>
  <c r="AI619" i="1"/>
  <c r="BY619" i="1" s="1"/>
  <c r="AI330" i="1"/>
  <c r="BY330" i="1" s="1"/>
  <c r="AI666" i="1"/>
  <c r="AI65" i="1"/>
  <c r="AI55" i="1"/>
  <c r="BY55" i="1" s="1"/>
  <c r="AI520" i="1"/>
  <c r="AI694" i="1"/>
  <c r="BY694" i="1" s="1"/>
  <c r="AI282" i="1"/>
  <c r="BY282" i="1" s="1"/>
  <c r="AI586" i="1"/>
  <c r="BY586" i="1" s="1"/>
  <c r="AH94" i="1"/>
  <c r="AG94" i="1"/>
  <c r="AI94" i="1" s="1"/>
  <c r="AE90" i="1"/>
  <c r="AH33" i="1"/>
  <c r="BX33" i="1" s="1"/>
  <c r="AG33" i="1"/>
  <c r="AI33" i="1" s="1"/>
  <c r="AH86" i="1"/>
  <c r="BX86" i="1" s="1"/>
  <c r="AG86" i="1"/>
  <c r="AI86" i="1" s="1"/>
  <c r="X35" i="80"/>
  <c r="X60" i="80"/>
  <c r="X42" i="80"/>
  <c r="AE83" i="1"/>
  <c r="AI540" i="1"/>
  <c r="BY540" i="1" s="1"/>
  <c r="AI512" i="1"/>
  <c r="BY512" i="1" s="1"/>
  <c r="AH92" i="1"/>
  <c r="AG92" i="1"/>
  <c r="AI92" i="1" s="1"/>
  <c r="AE89" i="1"/>
  <c r="AH93" i="1"/>
  <c r="BX93" i="1" s="1"/>
  <c r="AG93" i="1"/>
  <c r="AI93" i="1" s="1"/>
  <c r="BA95" i="1"/>
  <c r="BE95" i="1"/>
  <c r="BG95" i="1"/>
  <c r="BC95" i="1"/>
  <c r="BG67" i="1"/>
  <c r="BA67" i="1"/>
  <c r="BC67" i="1"/>
  <c r="BE67" i="1"/>
  <c r="AT65" i="1"/>
  <c r="AN65" i="1"/>
  <c r="AR65" i="1"/>
  <c r="AP65" i="1"/>
  <c r="AN16" i="1"/>
  <c r="I48" i="51" s="1"/>
  <c r="AT16" i="1"/>
  <c r="L48" i="51" s="1"/>
  <c r="AR16" i="1"/>
  <c r="AP16" i="1"/>
  <c r="AI537" i="1"/>
  <c r="BY537" i="1" s="1"/>
  <c r="BA89" i="1"/>
  <c r="BG93" i="1"/>
  <c r="BE93" i="1"/>
  <c r="BC93" i="1"/>
  <c r="BA93" i="1"/>
  <c r="BA84" i="1"/>
  <c r="BG84" i="1"/>
  <c r="BE84" i="1"/>
  <c r="BC84" i="1"/>
  <c r="BG66" i="1"/>
  <c r="BE66" i="1"/>
  <c r="BC66" i="1"/>
  <c r="BA66" i="1"/>
  <c r="BE38" i="1"/>
  <c r="BC38" i="1"/>
  <c r="BG38" i="1"/>
  <c r="BA38" i="1"/>
  <c r="AP71" i="1"/>
  <c r="AN71" i="1"/>
  <c r="AT71" i="1"/>
  <c r="AR71" i="1"/>
  <c r="AT45" i="1"/>
  <c r="AN45" i="1"/>
  <c r="AR45" i="1"/>
  <c r="AP45" i="1"/>
  <c r="AI113" i="1"/>
  <c r="BY113" i="1" s="1"/>
  <c r="AI617" i="1"/>
  <c r="AI607" i="1"/>
  <c r="BY607" i="1" s="1"/>
  <c r="AI709" i="1"/>
  <c r="BY709" i="1" s="1"/>
  <c r="AR96" i="1"/>
  <c r="AP96" i="1"/>
  <c r="AT96" i="1"/>
  <c r="AN96" i="1"/>
  <c r="BE85" i="1"/>
  <c r="BC85" i="1"/>
  <c r="BA85" i="1"/>
  <c r="BG85" i="1"/>
  <c r="AY49" i="1"/>
  <c r="BA48" i="1"/>
  <c r="AI232" i="1"/>
  <c r="BY232" i="1" s="1"/>
  <c r="AI214" i="1"/>
  <c r="AI43" i="1"/>
  <c r="AI399" i="1"/>
  <c r="BY399" i="1" s="1"/>
  <c r="AN11" i="1"/>
  <c r="AP11" i="1"/>
  <c r="J17" i="61" s="1"/>
  <c r="AT11" i="1"/>
  <c r="L53" i="51" s="1"/>
  <c r="AR11" i="1"/>
  <c r="K17" i="61" s="1"/>
  <c r="BE77" i="1"/>
  <c r="BG77" i="1"/>
  <c r="BA77" i="1"/>
  <c r="BC77" i="1"/>
  <c r="BE24" i="1"/>
  <c r="P54" i="51" s="1"/>
  <c r="BG24" i="1"/>
  <c r="BA24" i="1"/>
  <c r="N54" i="51" s="1"/>
  <c r="BC24" i="1"/>
  <c r="X38" i="80"/>
  <c r="X59" i="80"/>
  <c r="X58" i="80"/>
  <c r="X33" i="51"/>
  <c r="X39" i="51"/>
  <c r="X35" i="51"/>
  <c r="BG89" i="1"/>
  <c r="X52" i="80"/>
  <c r="AV33" i="1"/>
  <c r="AT95" i="1"/>
  <c r="AN95" i="1"/>
  <c r="AP95" i="1"/>
  <c r="AR95" i="1"/>
  <c r="AT89" i="1"/>
  <c r="AP89" i="1"/>
  <c r="AR89" i="1"/>
  <c r="AN89" i="1"/>
  <c r="AN77" i="1"/>
  <c r="AR77" i="1"/>
  <c r="AP77" i="1"/>
  <c r="AT77" i="1"/>
  <c r="AN67" i="1"/>
  <c r="AP67" i="1"/>
  <c r="AT67" i="1"/>
  <c r="AR67" i="1"/>
  <c r="AP24" i="1"/>
  <c r="AT24" i="1"/>
  <c r="L18" i="61" s="1"/>
  <c r="AR24" i="1"/>
  <c r="K54" i="51" s="1"/>
  <c r="AN24" i="1"/>
  <c r="BA71" i="1"/>
  <c r="BE71" i="1"/>
  <c r="BC71" i="1"/>
  <c r="BG71" i="1"/>
  <c r="BE45" i="1"/>
  <c r="BC45" i="1"/>
  <c r="BG45" i="1"/>
  <c r="BA45" i="1"/>
  <c r="AI452" i="1"/>
  <c r="BY452" i="1" s="1"/>
  <c r="AI572" i="1"/>
  <c r="BY572" i="1" s="1"/>
  <c r="AI562" i="1"/>
  <c r="BY562" i="1" s="1"/>
  <c r="BI50" i="1"/>
  <c r="BY50" i="1" s="1"/>
  <c r="AV87" i="1"/>
  <c r="AI659" i="1"/>
  <c r="BY659" i="1" s="1"/>
  <c r="BI75" i="1"/>
  <c r="BY75" i="1" s="1"/>
  <c r="BI13" i="1"/>
  <c r="BY13" i="1" s="1"/>
  <c r="AI246" i="1"/>
  <c r="BY246" i="1" s="1"/>
  <c r="AI597" i="1"/>
  <c r="AI628" i="1"/>
  <c r="BY628" i="1" s="1"/>
  <c r="BA96" i="1"/>
  <c r="BE96" i="1"/>
  <c r="BC96" i="1"/>
  <c r="BG96" i="1"/>
  <c r="AI77" i="1"/>
  <c r="BI86" i="1"/>
  <c r="AP82" i="1"/>
  <c r="AT82" i="1"/>
  <c r="AN82" i="1"/>
  <c r="AR82" i="1"/>
  <c r="AR72" i="1"/>
  <c r="AN72" i="1"/>
  <c r="AP72" i="1"/>
  <c r="AT72" i="1"/>
  <c r="AN43" i="1"/>
  <c r="AR43" i="1"/>
  <c r="AT43" i="1"/>
  <c r="AP43" i="1"/>
  <c r="BI10" i="1"/>
  <c r="AV14" i="1"/>
  <c r="BY14" i="1" s="1"/>
  <c r="AI67" i="1"/>
  <c r="AI106" i="1"/>
  <c r="BY106" i="1" s="1"/>
  <c r="AI417" i="1"/>
  <c r="BY417" i="1" s="1"/>
  <c r="AI221" i="1"/>
  <c r="BA73" i="1"/>
  <c r="BE73" i="1"/>
  <c r="BC73" i="1"/>
  <c r="BG73" i="1"/>
  <c r="AI250" i="1"/>
  <c r="BY250" i="1" s="1"/>
  <c r="AI30" i="1"/>
  <c r="AI186" i="1"/>
  <c r="BY186" i="1" s="1"/>
  <c r="AI560" i="1"/>
  <c r="AV21" i="1"/>
  <c r="BY21" i="1" s="1"/>
  <c r="AI616" i="1"/>
  <c r="BI70" i="1"/>
  <c r="BY70" i="1" s="1"/>
  <c r="AI528" i="1"/>
  <c r="BY528" i="1" s="1"/>
  <c r="AI211" i="1"/>
  <c r="AI304" i="1"/>
  <c r="AI479" i="1"/>
  <c r="BY479" i="1" s="1"/>
  <c r="AI557" i="1"/>
  <c r="BY557" i="1" s="1"/>
  <c r="AN74" i="1"/>
  <c r="AT74" i="1"/>
  <c r="AR74" i="1"/>
  <c r="AP74" i="1"/>
  <c r="AI74" i="1"/>
  <c r="BC82" i="1"/>
  <c r="BE82" i="1"/>
  <c r="BA82" i="1"/>
  <c r="BG82" i="1"/>
  <c r="BI68" i="1"/>
  <c r="BY68" i="1" s="1"/>
  <c r="BG72" i="1"/>
  <c r="BC72" i="1"/>
  <c r="BE72" i="1"/>
  <c r="BA72" i="1"/>
  <c r="BA43" i="1"/>
  <c r="BC43" i="1"/>
  <c r="BG43" i="1"/>
  <c r="BE43" i="1"/>
  <c r="AI524" i="1"/>
  <c r="AI484" i="1"/>
  <c r="BY484" i="1" s="1"/>
  <c r="AI388" i="1"/>
  <c r="BY388" i="1" s="1"/>
  <c r="AI72" i="1"/>
  <c r="AI665" i="1"/>
  <c r="BY665" i="1" s="1"/>
  <c r="AI41" i="1"/>
  <c r="AI471" i="1"/>
  <c r="BY471" i="1" s="1"/>
  <c r="AI636" i="1"/>
  <c r="BY636" i="1" s="1"/>
  <c r="AI230" i="1"/>
  <c r="BY230" i="1" s="1"/>
  <c r="BI26" i="1"/>
  <c r="AI302" i="1"/>
  <c r="BY302" i="1" s="1"/>
  <c r="AI187" i="1"/>
  <c r="AI446" i="1"/>
  <c r="BY446" i="1" s="1"/>
  <c r="AI712" i="1"/>
  <c r="BY712" i="1" s="1"/>
  <c r="AI441" i="1"/>
  <c r="BY441" i="1" s="1"/>
  <c r="AI102" i="1"/>
  <c r="AI263" i="1"/>
  <c r="BY263" i="1" s="1"/>
  <c r="BY560" i="1"/>
  <c r="BG11" i="1"/>
  <c r="Q17" i="61" s="1"/>
  <c r="BE11" i="1"/>
  <c r="BC11" i="1"/>
  <c r="BA11" i="1"/>
  <c r="AN93" i="1"/>
  <c r="AP93" i="1"/>
  <c r="AR93" i="1"/>
  <c r="AT93" i="1"/>
  <c r="AP84" i="1"/>
  <c r="AN84" i="1"/>
  <c r="AR84" i="1"/>
  <c r="AT84" i="1"/>
  <c r="AR66" i="1"/>
  <c r="AN66" i="1"/>
  <c r="AT66" i="1"/>
  <c r="AP66" i="1"/>
  <c r="AN38" i="1"/>
  <c r="AT38" i="1"/>
  <c r="AP38" i="1"/>
  <c r="AR38" i="1"/>
  <c r="BC65" i="1"/>
  <c r="BG65" i="1"/>
  <c r="BA65" i="1"/>
  <c r="BE65" i="1"/>
  <c r="AI317" i="1"/>
  <c r="BY317" i="1" s="1"/>
  <c r="AI625" i="1"/>
  <c r="BY625" i="1" s="1"/>
  <c r="AI605" i="1"/>
  <c r="BY605" i="1" s="1"/>
  <c r="AI110" i="1"/>
  <c r="BY110" i="1" s="1"/>
  <c r="AI576" i="1"/>
  <c r="BY576" i="1" s="1"/>
  <c r="AI650" i="1"/>
  <c r="AI464" i="1"/>
  <c r="BY464" i="1" s="1"/>
  <c r="BI90" i="1"/>
  <c r="AI564" i="1"/>
  <c r="BY564" i="1" s="1"/>
  <c r="AI85" i="1"/>
  <c r="BE16" i="1"/>
  <c r="P48" i="80" s="1"/>
  <c r="BC16" i="1"/>
  <c r="BA16" i="1"/>
  <c r="N48" i="80" s="1"/>
  <c r="BG16" i="1"/>
  <c r="Q48" i="51" s="1"/>
  <c r="AI590" i="1"/>
  <c r="AI627" i="1"/>
  <c r="BY627" i="1" s="1"/>
  <c r="AI365" i="1"/>
  <c r="BY365" i="1" s="1"/>
  <c r="AI722" i="1"/>
  <c r="BY722" i="1" s="1"/>
  <c r="AI418" i="1"/>
  <c r="AI392" i="1"/>
  <c r="BY392" i="1" s="1"/>
  <c r="AI291" i="1"/>
  <c r="BY291" i="1" s="1"/>
  <c r="BE74" i="1"/>
  <c r="BC74" i="1"/>
  <c r="BA74" i="1"/>
  <c r="BG74" i="1"/>
  <c r="AI647" i="1"/>
  <c r="AI396" i="1"/>
  <c r="AI514" i="1"/>
  <c r="BY514" i="1" s="1"/>
  <c r="AP85" i="1"/>
  <c r="AT85" i="1"/>
  <c r="AN85" i="1"/>
  <c r="AR85" i="1"/>
  <c r="AT49" i="1"/>
  <c r="AR49" i="1"/>
  <c r="AN49" i="1"/>
  <c r="AP49" i="1"/>
  <c r="AI423" i="1"/>
  <c r="BY423" i="1" s="1"/>
  <c r="AI270" i="1"/>
  <c r="BY270" i="1" s="1"/>
  <c r="AI600" i="1"/>
  <c r="BY600" i="1" s="1"/>
  <c r="AI707" i="1"/>
  <c r="BY707" i="1" s="1"/>
  <c r="AI708" i="1"/>
  <c r="BY708" i="1" s="1"/>
  <c r="AI179" i="1"/>
  <c r="BY179" i="1" s="1"/>
  <c r="AI360" i="1"/>
  <c r="C18" i="61"/>
  <c r="V18" i="61"/>
  <c r="S18" i="61"/>
  <c r="D18" i="61"/>
  <c r="P18" i="61"/>
  <c r="U18" i="61"/>
  <c r="G18" i="61"/>
  <c r="K18" i="61"/>
  <c r="O18" i="61"/>
  <c r="T18" i="61"/>
  <c r="N18" i="61"/>
  <c r="E18" i="61"/>
  <c r="F18" i="61"/>
  <c r="W18" i="61"/>
  <c r="C17" i="61"/>
  <c r="L17" i="61"/>
  <c r="S17" i="61"/>
  <c r="U17" i="61"/>
  <c r="T17" i="61"/>
  <c r="B17" i="80" a="1"/>
  <c r="B17" i="80" s="1"/>
  <c r="V17" i="80" s="1"/>
  <c r="X40" i="80"/>
  <c r="O48" i="80"/>
  <c r="O48" i="51"/>
  <c r="W50" i="80"/>
  <c r="W50" i="51"/>
  <c r="E53" i="51"/>
  <c r="E53" i="80"/>
  <c r="AI35" i="1"/>
  <c r="X34" i="51"/>
  <c r="W16" i="51"/>
  <c r="D16" i="51"/>
  <c r="O16" i="51"/>
  <c r="P16" i="51"/>
  <c r="F16" i="51"/>
  <c r="G16" i="51"/>
  <c r="L16" i="51"/>
  <c r="M16" i="51"/>
  <c r="J16" i="51"/>
  <c r="I16" i="51"/>
  <c r="E16" i="51"/>
  <c r="N16" i="51"/>
  <c r="K16" i="51"/>
  <c r="Q16" i="51"/>
  <c r="X38" i="51"/>
  <c r="AI786" i="1"/>
  <c r="BY786" i="1" s="1"/>
  <c r="AV787" i="1"/>
  <c r="BY787" i="1" s="1"/>
  <c r="BV162" i="1"/>
  <c r="BV204" i="1"/>
  <c r="BY204" i="1" s="1"/>
  <c r="G53" i="51"/>
  <c r="AI545" i="1"/>
  <c r="BY545" i="1" s="1"/>
  <c r="AI267" i="1"/>
  <c r="BY267" i="1" s="1"/>
  <c r="AI173" i="1"/>
  <c r="BY173" i="1" s="1"/>
  <c r="F53" i="51"/>
  <c r="F53" i="80"/>
  <c r="AV683" i="1"/>
  <c r="BY683" i="1" s="1"/>
  <c r="AV92" i="1"/>
  <c r="BI269" i="1"/>
  <c r="BY269" i="1" s="1"/>
  <c r="AI853" i="1"/>
  <c r="BY853" i="1" s="1"/>
  <c r="AI205" i="1"/>
  <c r="BY205" i="1" s="1"/>
  <c r="AI191" i="1"/>
  <c r="BY191" i="1" s="1"/>
  <c r="AI353" i="1"/>
  <c r="BY353" i="1" s="1"/>
  <c r="AI114" i="1"/>
  <c r="BY114" i="1" s="1"/>
  <c r="AV613" i="1"/>
  <c r="BY613" i="1" s="1"/>
  <c r="AV662" i="1"/>
  <c r="BY662" i="1" s="1"/>
  <c r="AV102" i="1"/>
  <c r="BY102" i="1" s="1"/>
  <c r="BY27" i="1"/>
  <c r="V48" i="51"/>
  <c r="CC399" i="1"/>
  <c r="CC415" i="1"/>
  <c r="CC439" i="1"/>
  <c r="CC479" i="1"/>
  <c r="CC491" i="1"/>
  <c r="CC495" i="1"/>
  <c r="CC180" i="1"/>
  <c r="BI31" i="1"/>
  <c r="J53" i="51"/>
  <c r="G53" i="80"/>
  <c r="D53" i="80"/>
  <c r="B18" i="51" a="1"/>
  <c r="B18" i="51" s="1"/>
  <c r="O18" i="51" s="1"/>
  <c r="U53" i="51"/>
  <c r="AI76" i="1"/>
  <c r="BY76" i="1" s="1"/>
  <c r="AV743" i="1"/>
  <c r="BY743" i="1" s="1"/>
  <c r="AI732" i="1"/>
  <c r="BY732" i="1" s="1"/>
  <c r="G56" i="80"/>
  <c r="BY192" i="1"/>
  <c r="W55" i="80"/>
  <c r="CC284" i="1"/>
  <c r="CC402" i="1"/>
  <c r="CC321" i="1"/>
  <c r="CC288" i="1"/>
  <c r="CC259" i="1"/>
  <c r="CC407" i="1"/>
  <c r="CC178" i="1"/>
  <c r="CC341" i="1"/>
  <c r="CC483" i="1"/>
  <c r="CC363" i="1"/>
  <c r="CC179" i="1"/>
  <c r="CC496" i="1"/>
  <c r="CC344" i="1"/>
  <c r="CC481" i="1"/>
  <c r="CC395" i="1"/>
  <c r="CC445" i="1"/>
  <c r="CC499" i="1"/>
  <c r="CC403" i="1"/>
  <c r="CC382" i="1"/>
  <c r="CC200" i="1"/>
  <c r="CC175" i="1"/>
  <c r="CC453" i="1"/>
  <c r="CC167" i="1"/>
  <c r="CC291" i="1"/>
  <c r="CC299" i="1"/>
  <c r="CC339" i="1"/>
  <c r="CC396" i="1"/>
  <c r="CC494" i="1"/>
  <c r="K16" i="80"/>
  <c r="N16" i="80"/>
  <c r="M16" i="80"/>
  <c r="D16" i="80"/>
  <c r="I16" i="80"/>
  <c r="J16" i="80"/>
  <c r="O16" i="80"/>
  <c r="E16" i="80"/>
  <c r="P16" i="80"/>
  <c r="L16" i="80"/>
  <c r="Q16" i="80"/>
  <c r="R16" i="80"/>
  <c r="F16" i="80"/>
  <c r="G16" i="80"/>
  <c r="D17" i="51"/>
  <c r="J17" i="51"/>
  <c r="K17" i="51"/>
  <c r="F17" i="51"/>
  <c r="E17" i="51"/>
  <c r="L17" i="51"/>
  <c r="O17" i="51"/>
  <c r="G17" i="51"/>
  <c r="O17" i="60"/>
  <c r="J17" i="60"/>
  <c r="K17" i="60"/>
  <c r="G17" i="60"/>
  <c r="F17" i="60"/>
  <c r="D17" i="60"/>
  <c r="L17" i="60"/>
  <c r="E17" i="60"/>
  <c r="M51" i="80"/>
  <c r="M51" i="51"/>
  <c r="W55" i="51"/>
  <c r="CC373" i="1"/>
  <c r="CC170" i="1"/>
  <c r="CC443" i="1"/>
  <c r="CC253" i="1"/>
  <c r="O53" i="80"/>
  <c r="CC383" i="1"/>
  <c r="CC335" i="1"/>
  <c r="CC171" i="1"/>
  <c r="CC187" i="1"/>
  <c r="CC207" i="1"/>
  <c r="CC219" i="1"/>
  <c r="CC251" i="1"/>
  <c r="CC279" i="1"/>
  <c r="CC323" i="1"/>
  <c r="CC411" i="1"/>
  <c r="CC419" i="1"/>
  <c r="CC435" i="1"/>
  <c r="CC475" i="1"/>
  <c r="CC487" i="1"/>
  <c r="R51" i="51"/>
  <c r="R51" i="80"/>
  <c r="BI33" i="1"/>
  <c r="AV162" i="1"/>
  <c r="BY162" i="1" s="1"/>
  <c r="AV518" i="1"/>
  <c r="BY518" i="1" s="1"/>
  <c r="AV64" i="1"/>
  <c r="BY64" i="1" s="1"/>
  <c r="BI597" i="1"/>
  <c r="K48" i="51"/>
  <c r="BI650" i="1"/>
  <c r="AI867" i="1"/>
  <c r="BY867" i="1" s="1"/>
  <c r="AI835" i="1"/>
  <c r="BY835" i="1" s="1"/>
  <c r="AI610" i="1"/>
  <c r="BY610" i="1" s="1"/>
  <c r="BI547" i="1"/>
  <c r="BY547" i="1" s="1"/>
  <c r="BV614" i="1"/>
  <c r="BV248" i="1"/>
  <c r="AV961" i="1"/>
  <c r="BY961" i="1" s="1"/>
  <c r="BV794" i="1"/>
  <c r="BY794" i="1" s="1"/>
  <c r="S53" i="51"/>
  <c r="D54" i="80"/>
  <c r="S48" i="51"/>
  <c r="S53" i="80"/>
  <c r="S61" i="80" s="1"/>
  <c r="CC239" i="1"/>
  <c r="CC203" i="1"/>
  <c r="CC211" i="1"/>
  <c r="CC243" i="1"/>
  <c r="CC295" i="1"/>
  <c r="CC379" i="1"/>
  <c r="CC451" i="1"/>
  <c r="AV31" i="1"/>
  <c r="BI526" i="1"/>
  <c r="BY526" i="1" s="1"/>
  <c r="AI997" i="1"/>
  <c r="BY997" i="1" s="1"/>
  <c r="AV207" i="1"/>
  <c r="BY207" i="1" s="1"/>
  <c r="AV325" i="1"/>
  <c r="BY325" i="1" s="1"/>
  <c r="BI905" i="1"/>
  <c r="BY905" i="1" s="1"/>
  <c r="AI326" i="1"/>
  <c r="BY326" i="1" s="1"/>
  <c r="AI771" i="1"/>
  <c r="BY771" i="1" s="1"/>
  <c r="AI167" i="1"/>
  <c r="BY167" i="1" s="1"/>
  <c r="AV429" i="1"/>
  <c r="BY429" i="1" s="1"/>
  <c r="AV617" i="1"/>
  <c r="AV69" i="1"/>
  <c r="BY69" i="1" s="1"/>
  <c r="AV478" i="1"/>
  <c r="BY478" i="1" s="1"/>
  <c r="AI981" i="1"/>
  <c r="BY981" i="1" s="1"/>
  <c r="AI825" i="1"/>
  <c r="BY825" i="1" s="1"/>
  <c r="BV637" i="1"/>
  <c r="BY637" i="1" s="1"/>
  <c r="AV280" i="1"/>
  <c r="BI521" i="1"/>
  <c r="BY521" i="1" s="1"/>
  <c r="AI749" i="1"/>
  <c r="BY749" i="1" s="1"/>
  <c r="AI123" i="1"/>
  <c r="AI713" i="1"/>
  <c r="BY713" i="1" s="1"/>
  <c r="BV966" i="1"/>
  <c r="BY966" i="1" s="1"/>
  <c r="AV962" i="1"/>
  <c r="BY962" i="1" s="1"/>
  <c r="AV936" i="1"/>
  <c r="BY936" i="1" s="1"/>
  <c r="W51" i="51"/>
  <c r="K48" i="80"/>
  <c r="CC447" i="1"/>
  <c r="CC262" i="1"/>
  <c r="CC474" i="1"/>
  <c r="CC220" i="1"/>
  <c r="CC152" i="1"/>
  <c r="CC130" i="1"/>
  <c r="CC326" i="1"/>
  <c r="CC390" i="1"/>
  <c r="CC278" i="1"/>
  <c r="CC456" i="1"/>
  <c r="CC342" i="1"/>
  <c r="CC369" i="1"/>
  <c r="CC213" i="1"/>
  <c r="CC354" i="1"/>
  <c r="CC198" i="1"/>
  <c r="CC138" i="1"/>
  <c r="CC368" i="1"/>
  <c r="CC153" i="1"/>
  <c r="CC276" i="1"/>
  <c r="CC397" i="1"/>
  <c r="CC177" i="1"/>
  <c r="CC293" i="1"/>
  <c r="CC157" i="1"/>
  <c r="CC485" i="1"/>
  <c r="CC208" i="1"/>
  <c r="CC353" i="1"/>
  <c r="CC393" i="1"/>
  <c r="CC250" i="1"/>
  <c r="CC394" i="1"/>
  <c r="CC360" i="1"/>
  <c r="CC150" i="1"/>
  <c r="CC298" i="1"/>
  <c r="CC139" i="1"/>
  <c r="CC277" i="1"/>
  <c r="CC146" i="1"/>
  <c r="CC274" i="1"/>
  <c r="CC486" i="1"/>
  <c r="CC228" i="1"/>
  <c r="CC384" i="1"/>
  <c r="CC370" i="1"/>
  <c r="CC122" i="1"/>
  <c r="CC454" i="1"/>
  <c r="CC316" i="1"/>
  <c r="CC132" i="1"/>
  <c r="CC444" i="1"/>
  <c r="CC472" i="1"/>
  <c r="CC212" i="1"/>
  <c r="CC428" i="1"/>
  <c r="CC425" i="1"/>
  <c r="CC473" i="1"/>
  <c r="CC478" i="1"/>
  <c r="CC404" i="1"/>
  <c r="CC225" i="1"/>
  <c r="CC193" i="1"/>
  <c r="CC330" i="1"/>
  <c r="CC232" i="1"/>
  <c r="CC392" i="1"/>
  <c r="CC272" i="1"/>
  <c r="CC164" i="1"/>
  <c r="CC237" i="1"/>
  <c r="CC457" i="1"/>
  <c r="CC328" i="1"/>
  <c r="CC249" i="1"/>
  <c r="CC129" i="1"/>
  <c r="CC417" i="1"/>
  <c r="CC314" i="1"/>
  <c r="CC245" i="1"/>
  <c r="CC482" i="1"/>
  <c r="CC340" i="1"/>
  <c r="CC437" i="1"/>
  <c r="CC378" i="1"/>
  <c r="CC405" i="1"/>
  <c r="CC205" i="1"/>
  <c r="CC358" i="1"/>
  <c r="CC174" i="1"/>
  <c r="CC374" i="1"/>
  <c r="CC313" i="1"/>
  <c r="CC448" i="1"/>
  <c r="CC352" i="1"/>
  <c r="CC209" i="1"/>
  <c r="CC292" i="1"/>
  <c r="CC476" i="1"/>
  <c r="CC159" i="1"/>
  <c r="CC489" i="1"/>
  <c r="CC142" i="1"/>
  <c r="CC254" i="1"/>
  <c r="CC366" i="1"/>
  <c r="CC218" i="1"/>
  <c r="CC133" i="1"/>
  <c r="CC140" i="1"/>
  <c r="CC337" i="1"/>
  <c r="CC128" i="1"/>
  <c r="CC442" i="1"/>
  <c r="CC226" i="1"/>
  <c r="CC332" i="1"/>
  <c r="CC155" i="1"/>
  <c r="CC308" i="1"/>
  <c r="CC281" i="1"/>
  <c r="CC260" i="1"/>
  <c r="CC181" i="1"/>
  <c r="CC189" i="1"/>
  <c r="CC357" i="1"/>
  <c r="CC135" i="1"/>
  <c r="CC186" i="1"/>
  <c r="CC461" i="1"/>
  <c r="CC197" i="1"/>
  <c r="CC484" i="1"/>
  <c r="CC126" i="1"/>
  <c r="CC433" i="1"/>
  <c r="CC236" i="1"/>
  <c r="CC406" i="1"/>
  <c r="CC264" i="1"/>
  <c r="CC400" i="1"/>
  <c r="CC154" i="1"/>
  <c r="CC246" i="1"/>
  <c r="CC470" i="1"/>
  <c r="CC137" i="1"/>
  <c r="CC144" i="1"/>
  <c r="CC492" i="1"/>
  <c r="CC356" i="1"/>
  <c r="CC285" i="1"/>
  <c r="CC362" i="1"/>
  <c r="CC269" i="1"/>
  <c r="CC452" i="1"/>
  <c r="CC233" i="1"/>
  <c r="CC446" i="1"/>
  <c r="CC333" i="1"/>
  <c r="CC184" i="1"/>
  <c r="CC372" i="1"/>
  <c r="CC490" i="1"/>
  <c r="CC498" i="1"/>
  <c r="CC224" i="1"/>
  <c r="CC217" i="1"/>
  <c r="CC329" i="1"/>
  <c r="CC121" i="1"/>
  <c r="CC349" i="1"/>
  <c r="CC458" i="1"/>
  <c r="CC409" i="1"/>
  <c r="CC125" i="1"/>
  <c r="CC294" i="1"/>
  <c r="CC303" i="1"/>
  <c r="CC334" i="1"/>
  <c r="CC240" i="1"/>
  <c r="CC296" i="1"/>
  <c r="CC450" i="1"/>
  <c r="CC172" i="1"/>
  <c r="CC289" i="1"/>
  <c r="CC143" i="1"/>
  <c r="CC364" i="1"/>
  <c r="CC165" i="1"/>
  <c r="CC188" i="1"/>
  <c r="CC301" i="1"/>
  <c r="CC196" i="1"/>
  <c r="CC414" i="1"/>
  <c r="CC325" i="1"/>
  <c r="CC413" i="1"/>
  <c r="CC244" i="1"/>
  <c r="CC148" i="1"/>
  <c r="CC141" i="1"/>
  <c r="CC412" i="1"/>
  <c r="CC336" i="1"/>
  <c r="CC359" i="1"/>
  <c r="CC388" i="1"/>
  <c r="CC194" i="1"/>
  <c r="CC204" i="1"/>
  <c r="CC327" i="1"/>
  <c r="CC242" i="1"/>
  <c r="CC257" i="1"/>
  <c r="CC500" i="1"/>
  <c r="CC365" i="1"/>
  <c r="CC432" i="1"/>
  <c r="CC145" i="1"/>
  <c r="CC410" i="1"/>
  <c r="CC195" i="1"/>
  <c r="CC216" i="1"/>
  <c r="CC131" i="1"/>
  <c r="CC248" i="1"/>
  <c r="CC462" i="1"/>
  <c r="CC210" i="1"/>
  <c r="CC350" i="1"/>
  <c r="CC401" i="1"/>
  <c r="CC283" i="1"/>
  <c r="CC302" i="1"/>
  <c r="CC493" i="1"/>
  <c r="CC477" i="1"/>
  <c r="CC127" i="1"/>
  <c r="CC386" i="1"/>
  <c r="CC318" i="1"/>
  <c r="CC398" i="1"/>
  <c r="CC430" i="1"/>
  <c r="CC158" i="1"/>
  <c r="CC266" i="1"/>
  <c r="CC252" i="1"/>
  <c r="CC136" i="1"/>
  <c r="CC468" i="1"/>
  <c r="CC202" i="1"/>
  <c r="CC338" i="1"/>
  <c r="CC160" i="1"/>
  <c r="CC134" i="1"/>
  <c r="CC124" i="1"/>
  <c r="CC151" i="1"/>
  <c r="CC149" i="1"/>
  <c r="CC214" i="1"/>
  <c r="CC376" i="1"/>
  <c r="CC377" i="1"/>
  <c r="CC441" i="1"/>
  <c r="CC161" i="1"/>
  <c r="CC147" i="1"/>
  <c r="CC438" i="1"/>
  <c r="CC381" i="1"/>
  <c r="CC290" i="1"/>
  <c r="CC156" i="1"/>
  <c r="CC434" i="1"/>
  <c r="CC247" i="1"/>
  <c r="CC367" i="1"/>
  <c r="CC221" i="1"/>
  <c r="CC241" i="1"/>
  <c r="CC459" i="1"/>
  <c r="CC317" i="1"/>
  <c r="CC230" i="1"/>
  <c r="CC460" i="1"/>
  <c r="CC227" i="1"/>
  <c r="CC306" i="1"/>
  <c r="CC238" i="1"/>
  <c r="CC176" i="1"/>
  <c r="CC162" i="1"/>
  <c r="CC497" i="1"/>
  <c r="CC271" i="1"/>
  <c r="CC222" i="1"/>
  <c r="CC421" i="1"/>
  <c r="CC501" i="1"/>
  <c r="CC173" i="1"/>
  <c r="CC282" i="1"/>
  <c r="CC380" i="1"/>
  <c r="CC300" i="1"/>
  <c r="CC123" i="1"/>
  <c r="CC416" i="1"/>
  <c r="CC312" i="1"/>
  <c r="CC265" i="1"/>
  <c r="CC488" i="1"/>
  <c r="CC166" i="1"/>
  <c r="CC420" i="1"/>
  <c r="CC320" i="1"/>
  <c r="CC440" i="1"/>
  <c r="CC418" i="1"/>
  <c r="CC480" i="1"/>
  <c r="CC223" i="1"/>
  <c r="CC182" i="1"/>
  <c r="CC455" i="1"/>
  <c r="CC324" i="1"/>
  <c r="CC371" i="1"/>
  <c r="CC322" i="1"/>
  <c r="CC304" i="1"/>
  <c r="CC185" i="1"/>
  <c r="CC201" i="1"/>
  <c r="CC436" i="1"/>
  <c r="CC286" i="1"/>
  <c r="CC256" i="1"/>
  <c r="CC258" i="1"/>
  <c r="CC234" i="1"/>
  <c r="CC361" i="1"/>
  <c r="CC297" i="1"/>
  <c r="CC343" i="1"/>
  <c r="CC422" i="1"/>
  <c r="CC168" i="1"/>
  <c r="CC163" i="1"/>
  <c r="CC183" i="1"/>
  <c r="CC287" i="1"/>
  <c r="CC319" i="1"/>
  <c r="CC331" i="1"/>
  <c r="CC347" i="1"/>
  <c r="CC375" i="1"/>
  <c r="CC423" i="1"/>
  <c r="CC467" i="1"/>
  <c r="CC408" i="1"/>
  <c r="CC263" i="1"/>
  <c r="CC215" i="1"/>
  <c r="CC471" i="1"/>
  <c r="CC389" i="1"/>
  <c r="CC273" i="1"/>
  <c r="CC449" i="1"/>
  <c r="CC466" i="1"/>
  <c r="CC305" i="1"/>
  <c r="CC169" i="1"/>
  <c r="CC469" i="1"/>
  <c r="K53" i="51"/>
  <c r="K53" i="80"/>
  <c r="C16" i="80"/>
  <c r="U16" i="80"/>
  <c r="V16" i="80"/>
  <c r="T16" i="80"/>
  <c r="S16" i="80"/>
  <c r="W16" i="80"/>
  <c r="C17" i="51"/>
  <c r="U17" i="51"/>
  <c r="T17" i="51"/>
  <c r="V17" i="51"/>
  <c r="S17" i="51"/>
  <c r="C16" i="51"/>
  <c r="U16" i="51"/>
  <c r="V16" i="51"/>
  <c r="S16" i="51"/>
  <c r="T16" i="51"/>
  <c r="C17" i="60"/>
  <c r="A5" i="81" s="1"/>
  <c r="B19" i="60" a="1"/>
  <c r="B19" i="60" s="1"/>
  <c r="T17" i="60"/>
  <c r="V18" i="60"/>
  <c r="U17" i="60"/>
  <c r="S17" i="60"/>
  <c r="C18" i="60"/>
  <c r="A6" i="81" s="1"/>
  <c r="N18" i="60"/>
  <c r="L18" i="60"/>
  <c r="I18" i="60"/>
  <c r="P18" i="60"/>
  <c r="K18" i="60"/>
  <c r="T18" i="60"/>
  <c r="Q18" i="60"/>
  <c r="G18" i="60"/>
  <c r="J18" i="60"/>
  <c r="W18" i="60"/>
  <c r="R18" i="60"/>
  <c r="U18" i="60"/>
  <c r="E18" i="60"/>
  <c r="V19" i="60"/>
  <c r="F18" i="60"/>
  <c r="D18" i="60"/>
  <c r="O18" i="60"/>
  <c r="S18" i="60"/>
  <c r="BV80" i="1"/>
  <c r="BN1" i="1"/>
  <c r="V53" i="51"/>
  <c r="V53" i="80"/>
  <c r="V61" i="80" s="1"/>
  <c r="BT1" i="1"/>
  <c r="BR1" i="1"/>
  <c r="BY663" i="1"/>
  <c r="D48" i="51"/>
  <c r="D48" i="80"/>
  <c r="AI185" i="1"/>
  <c r="S56" i="51"/>
  <c r="BV271" i="1"/>
  <c r="BY271" i="1" s="1"/>
  <c r="J48" i="80"/>
  <c r="J48" i="51"/>
  <c r="AV421" i="1"/>
  <c r="L54" i="51"/>
  <c r="AV351" i="1"/>
  <c r="AI121" i="1"/>
  <c r="BI187" i="1"/>
  <c r="U48" i="80"/>
  <c r="U61" i="80" s="1"/>
  <c r="U48" i="51"/>
  <c r="N48" i="51"/>
  <c r="BI457" i="1"/>
  <c r="BY457" i="1" s="1"/>
  <c r="T53" i="80"/>
  <c r="T61" i="80" s="1"/>
  <c r="T53" i="51"/>
  <c r="T61" i="51" s="1"/>
  <c r="BV122" i="1"/>
  <c r="W17" i="51" s="1"/>
  <c r="D56" i="80"/>
  <c r="D56" i="51"/>
  <c r="AI44" i="1"/>
  <c r="E56" i="51"/>
  <c r="E56" i="80"/>
  <c r="E17" i="61"/>
  <c r="E48" i="80"/>
  <c r="E48" i="51"/>
  <c r="AI39" i="1"/>
  <c r="G17" i="61"/>
  <c r="G48" i="80"/>
  <c r="F48" i="51"/>
  <c r="F17" i="61"/>
  <c r="F48" i="80"/>
  <c r="BP1" i="1"/>
  <c r="W56" i="51"/>
  <c r="W56" i="80"/>
  <c r="BY193" i="1"/>
  <c r="W54" i="80"/>
  <c r="W54" i="51"/>
  <c r="R55" i="80"/>
  <c r="R55" i="51"/>
  <c r="W57" i="51"/>
  <c r="W57" i="80"/>
  <c r="BY266" i="1"/>
  <c r="BY505" i="1"/>
  <c r="W53" i="80"/>
  <c r="R50" i="80"/>
  <c r="R50" i="51"/>
  <c r="O8" i="66"/>
  <c r="Q8" i="66"/>
  <c r="G8" i="66"/>
  <c r="F37" i="66"/>
  <c r="U19" i="66"/>
  <c r="U10" i="66"/>
  <c r="AI60" i="1"/>
  <c r="U21" i="66"/>
  <c r="AB19" i="66"/>
  <c r="AC19" i="66" s="1"/>
  <c r="AD19" i="66" s="1"/>
  <c r="U20" i="66"/>
  <c r="U9" i="66"/>
  <c r="N8" i="66"/>
  <c r="I8" i="66"/>
  <c r="P8" i="66"/>
  <c r="P37" i="66" s="1"/>
  <c r="U14" i="66"/>
  <c r="U15" i="66"/>
  <c r="V15" i="66" s="1"/>
  <c r="U35" i="66"/>
  <c r="U34" i="66"/>
  <c r="V19" i="66"/>
  <c r="X19" i="66" s="1"/>
  <c r="U11" i="66"/>
  <c r="U32" i="66"/>
  <c r="U18" i="66"/>
  <c r="U16" i="66"/>
  <c r="BG60" i="1"/>
  <c r="BE60" i="1"/>
  <c r="BA60" i="1"/>
  <c r="BC60" i="1"/>
  <c r="U36" i="66"/>
  <c r="U33" i="66"/>
  <c r="T9" i="66"/>
  <c r="AT60" i="1"/>
  <c r="AN60" i="1"/>
  <c r="AP60" i="1"/>
  <c r="AR60" i="1"/>
  <c r="I37" i="66"/>
  <c r="J37" i="66"/>
  <c r="O37" i="66"/>
  <c r="R37" i="66"/>
  <c r="W19" i="77"/>
  <c r="W34" i="77"/>
  <c r="W64" i="77"/>
  <c r="W44" i="77"/>
  <c r="W24" i="77"/>
  <c r="W54" i="77"/>
  <c r="W49" i="77"/>
  <c r="W39" i="77"/>
  <c r="W29" i="77"/>
  <c r="W14" i="77"/>
  <c r="W59" i="77"/>
  <c r="W4" i="77"/>
  <c r="W79" i="77"/>
  <c r="W74" i="77"/>
  <c r="W69" i="77"/>
  <c r="BY150" i="1" l="1"/>
  <c r="BY594" i="1"/>
  <c r="U67" i="80"/>
  <c r="N67" i="80"/>
  <c r="J67" i="80"/>
  <c r="T67" i="80"/>
  <c r="K67" i="80"/>
  <c r="V67" i="80"/>
  <c r="F67" i="80"/>
  <c r="E67" i="80"/>
  <c r="L67" i="80"/>
  <c r="P67" i="80"/>
  <c r="O67" i="80"/>
  <c r="R67" i="80"/>
  <c r="W67" i="80"/>
  <c r="G67" i="80"/>
  <c r="D67" i="80"/>
  <c r="Q67" i="80"/>
  <c r="S67" i="80"/>
  <c r="I67" i="80"/>
  <c r="H67" i="80"/>
  <c r="M67" i="80"/>
  <c r="G67" i="51"/>
  <c r="F67" i="51"/>
  <c r="L67" i="51"/>
  <c r="P67" i="51"/>
  <c r="U67" i="51"/>
  <c r="T67" i="51"/>
  <c r="K67" i="51"/>
  <c r="Q67" i="51"/>
  <c r="S67" i="51"/>
  <c r="V67" i="51"/>
  <c r="D67" i="51"/>
  <c r="R67" i="51"/>
  <c r="I67" i="51"/>
  <c r="W67" i="51"/>
  <c r="J67" i="51"/>
  <c r="O67" i="51"/>
  <c r="E67" i="51"/>
  <c r="M67" i="51"/>
  <c r="H67" i="51"/>
  <c r="X67" i="51" s="1"/>
  <c r="N67" i="51"/>
  <c r="M8" i="66"/>
  <c r="G66" i="51"/>
  <c r="P66" i="51"/>
  <c r="U66" i="51"/>
  <c r="N66" i="51"/>
  <c r="V66" i="51"/>
  <c r="K66" i="51"/>
  <c r="J66" i="51"/>
  <c r="O66" i="51"/>
  <c r="Q66" i="51"/>
  <c r="I66" i="51"/>
  <c r="T66" i="51"/>
  <c r="L66" i="51"/>
  <c r="S66" i="51"/>
  <c r="E66" i="51"/>
  <c r="W66" i="51"/>
  <c r="R66" i="51"/>
  <c r="M66" i="51"/>
  <c r="H66" i="51"/>
  <c r="F66" i="51"/>
  <c r="D66" i="51"/>
  <c r="C9" i="75" a="1"/>
  <c r="C9" i="75" s="1"/>
  <c r="B68" i="51" a="1"/>
  <c r="B68" i="51" s="1"/>
  <c r="BY360" i="1"/>
  <c r="BY603" i="1"/>
  <c r="BY101" i="1"/>
  <c r="BY394" i="1"/>
  <c r="BY502" i="1"/>
  <c r="K70" i="80"/>
  <c r="Q70" i="80"/>
  <c r="O70" i="80"/>
  <c r="P70" i="80"/>
  <c r="T70" i="80"/>
  <c r="G70" i="80"/>
  <c r="J70" i="80"/>
  <c r="D70" i="80"/>
  <c r="I70" i="80"/>
  <c r="F70" i="80"/>
  <c r="W70" i="80"/>
  <c r="H70" i="80"/>
  <c r="E70" i="80"/>
  <c r="L70" i="80"/>
  <c r="R70" i="80"/>
  <c r="U70" i="80"/>
  <c r="N70" i="80"/>
  <c r="V70" i="80"/>
  <c r="S70" i="80"/>
  <c r="M70" i="80"/>
  <c r="K68" i="80"/>
  <c r="Q68" i="80"/>
  <c r="G68" i="80"/>
  <c r="U68" i="80"/>
  <c r="J68" i="80"/>
  <c r="D68" i="80"/>
  <c r="O68" i="80"/>
  <c r="V68" i="80"/>
  <c r="L68" i="80"/>
  <c r="T68" i="80"/>
  <c r="E68" i="80"/>
  <c r="M68" i="80"/>
  <c r="H68" i="80"/>
  <c r="R68" i="80"/>
  <c r="F68" i="80"/>
  <c r="W68" i="80"/>
  <c r="I68" i="80"/>
  <c r="P68" i="80"/>
  <c r="N68" i="80"/>
  <c r="S68" i="80"/>
  <c r="C24" i="15"/>
  <c r="E13" i="80"/>
  <c r="E14" i="61"/>
  <c r="AC3" i="1"/>
  <c r="C9" i="77" s="1"/>
  <c r="E14" i="60"/>
  <c r="E13" i="51"/>
  <c r="X66" i="80"/>
  <c r="C8" i="75" a="1"/>
  <c r="C8" i="75" s="1"/>
  <c r="BY450" i="1"/>
  <c r="BY144" i="1"/>
  <c r="BY998" i="1"/>
  <c r="G69" i="80"/>
  <c r="P69" i="80"/>
  <c r="D69" i="80"/>
  <c r="J69" i="80"/>
  <c r="V69" i="80"/>
  <c r="U69" i="80"/>
  <c r="N69" i="80"/>
  <c r="I69" i="80"/>
  <c r="S69" i="80"/>
  <c r="F69" i="80"/>
  <c r="E69" i="80"/>
  <c r="K69" i="80"/>
  <c r="O69" i="80"/>
  <c r="M69" i="80"/>
  <c r="L69" i="80"/>
  <c r="W69" i="80"/>
  <c r="R69" i="80"/>
  <c r="T69" i="80"/>
  <c r="Q69" i="80"/>
  <c r="H69" i="80"/>
  <c r="X69" i="80" s="1"/>
  <c r="K65" i="80"/>
  <c r="I65" i="80"/>
  <c r="N65" i="80"/>
  <c r="P65" i="80"/>
  <c r="T65" i="80"/>
  <c r="E65" i="80"/>
  <c r="G65" i="80"/>
  <c r="U65" i="80"/>
  <c r="V65" i="80"/>
  <c r="S65" i="80"/>
  <c r="D65" i="80"/>
  <c r="J65" i="80"/>
  <c r="O65" i="80"/>
  <c r="R65" i="80"/>
  <c r="W65" i="80"/>
  <c r="F65" i="80"/>
  <c r="H65" i="80"/>
  <c r="L65" i="80"/>
  <c r="Q65" i="80"/>
  <c r="M65" i="80"/>
  <c r="B71" i="80" a="1"/>
  <c r="B71" i="80" s="1"/>
  <c r="X65" i="51"/>
  <c r="B5" i="76" a="1"/>
  <c r="B5" i="76" s="1"/>
  <c r="C5" i="76" s="1"/>
  <c r="BY686" i="1"/>
  <c r="P17" i="51"/>
  <c r="BY304" i="1"/>
  <c r="BY279" i="1"/>
  <c r="BY235" i="1"/>
  <c r="BY948" i="1"/>
  <c r="O53" i="51"/>
  <c r="BY116" i="1"/>
  <c r="BY495" i="1"/>
  <c r="BY443" i="1"/>
  <c r="Q48" i="80"/>
  <c r="J53" i="80"/>
  <c r="I48" i="80"/>
  <c r="L48" i="80"/>
  <c r="BY12" i="1"/>
  <c r="P54" i="80"/>
  <c r="M55" i="80"/>
  <c r="O54" i="51"/>
  <c r="O54" i="80"/>
  <c r="BY568" i="1"/>
  <c r="O17" i="61"/>
  <c r="M55" i="51"/>
  <c r="Q53" i="51"/>
  <c r="R16" i="51"/>
  <c r="BY396" i="1"/>
  <c r="BY590" i="1"/>
  <c r="N53" i="80"/>
  <c r="BY520" i="1"/>
  <c r="BY536" i="1"/>
  <c r="BY340" i="1"/>
  <c r="BY754" i="1"/>
  <c r="BY401" i="1"/>
  <c r="P48" i="51"/>
  <c r="AV73" i="1"/>
  <c r="Q18" i="61"/>
  <c r="Q54" i="80"/>
  <c r="Q54" i="51"/>
  <c r="BY483" i="1"/>
  <c r="BY674" i="1"/>
  <c r="M18" i="60"/>
  <c r="N54" i="80"/>
  <c r="J18" i="61"/>
  <c r="J54" i="80"/>
  <c r="BY87" i="1"/>
  <c r="I18" i="61"/>
  <c r="I54" i="51"/>
  <c r="BY41" i="1"/>
  <c r="L54" i="80"/>
  <c r="K54" i="80"/>
  <c r="J54" i="51"/>
  <c r="I54" i="80"/>
  <c r="G48" i="51"/>
  <c r="BY34" i="1"/>
  <c r="X50" i="51"/>
  <c r="F20" i="61"/>
  <c r="Q19" i="61"/>
  <c r="U20" i="61"/>
  <c r="K19" i="61"/>
  <c r="BY40" i="1"/>
  <c r="BY42" i="1"/>
  <c r="H18" i="61"/>
  <c r="BY23" i="1"/>
  <c r="BY20" i="1"/>
  <c r="H54" i="51"/>
  <c r="I17" i="51"/>
  <c r="BY10" i="1"/>
  <c r="BY32" i="1"/>
  <c r="N17" i="60"/>
  <c r="N53" i="51"/>
  <c r="BY185" i="1"/>
  <c r="BY151" i="1"/>
  <c r="BY195" i="1"/>
  <c r="N56" i="80"/>
  <c r="N56" i="51"/>
  <c r="Q17" i="60"/>
  <c r="P17" i="60"/>
  <c r="P17" i="61"/>
  <c r="Q56" i="80"/>
  <c r="Q56" i="51"/>
  <c r="P53" i="80"/>
  <c r="N17" i="51"/>
  <c r="Q17" i="51"/>
  <c r="N17" i="61"/>
  <c r="O56" i="51"/>
  <c r="O56" i="80"/>
  <c r="P53" i="51"/>
  <c r="Q53" i="80"/>
  <c r="P56" i="80"/>
  <c r="P56" i="51"/>
  <c r="BY123" i="1"/>
  <c r="I53" i="80"/>
  <c r="I17" i="61"/>
  <c r="L56" i="51"/>
  <c r="L56" i="80"/>
  <c r="L53" i="80"/>
  <c r="I17" i="60"/>
  <c r="K56" i="80"/>
  <c r="K56" i="51"/>
  <c r="I56" i="80"/>
  <c r="I56" i="51"/>
  <c r="I53" i="51"/>
  <c r="J56" i="80"/>
  <c r="J56" i="51"/>
  <c r="R20" i="61"/>
  <c r="E20" i="61"/>
  <c r="N20" i="61"/>
  <c r="I19" i="61"/>
  <c r="L19" i="61"/>
  <c r="Q20" i="61"/>
  <c r="O20" i="61"/>
  <c r="H19" i="61"/>
  <c r="D19" i="61"/>
  <c r="B21" i="61" a="1"/>
  <c r="B21" i="61" s="1"/>
  <c r="Q21" i="61" s="1"/>
  <c r="K20" i="61"/>
  <c r="V20" i="61"/>
  <c r="W19" i="61"/>
  <c r="S19" i="61"/>
  <c r="C19" i="61"/>
  <c r="J19" i="61"/>
  <c r="H20" i="61"/>
  <c r="BY26" i="1"/>
  <c r="U61" i="51"/>
  <c r="I20" i="61"/>
  <c r="L20" i="61"/>
  <c r="J20" i="61"/>
  <c r="G20" i="61"/>
  <c r="S20" i="61"/>
  <c r="F19" i="61"/>
  <c r="P19" i="61"/>
  <c r="V19" i="61"/>
  <c r="N19" i="61"/>
  <c r="X50" i="80"/>
  <c r="M20" i="61"/>
  <c r="D20" i="61"/>
  <c r="W20" i="61"/>
  <c r="P20" i="61"/>
  <c r="T20" i="61"/>
  <c r="E19" i="61"/>
  <c r="U19" i="61"/>
  <c r="G19" i="61"/>
  <c r="T19" i="61"/>
  <c r="O19" i="61"/>
  <c r="S17" i="80"/>
  <c r="U17" i="80"/>
  <c r="C17" i="80"/>
  <c r="T17" i="80"/>
  <c r="H18" i="51"/>
  <c r="U18" i="51"/>
  <c r="G18" i="51"/>
  <c r="P18" i="51"/>
  <c r="K18" i="51"/>
  <c r="W17" i="61"/>
  <c r="BY418" i="1"/>
  <c r="BX92" i="1"/>
  <c r="BY416" i="1"/>
  <c r="BY543" i="1"/>
  <c r="BY17" i="1"/>
  <c r="BY349" i="1"/>
  <c r="BY127" i="1"/>
  <c r="H55" i="80"/>
  <c r="H55" i="51"/>
  <c r="J18" i="51"/>
  <c r="V18" i="51"/>
  <c r="W18" i="51"/>
  <c r="L18" i="51"/>
  <c r="I18" i="51"/>
  <c r="B19" i="51" a="1"/>
  <c r="B19" i="51" s="1"/>
  <c r="B20" i="51" s="1" a="1"/>
  <c r="B20" i="51" s="1"/>
  <c r="BY647" i="1"/>
  <c r="BY666" i="1"/>
  <c r="BY8" i="1"/>
  <c r="BY155" i="1"/>
  <c r="M18" i="51"/>
  <c r="N18" i="51"/>
  <c r="D18" i="51"/>
  <c r="E18" i="51"/>
  <c r="C18" i="51"/>
  <c r="BY770" i="1"/>
  <c r="BY783" i="1"/>
  <c r="T18" i="51"/>
  <c r="S18" i="51"/>
  <c r="Q18" i="51"/>
  <c r="F18" i="51"/>
  <c r="BY22" i="1"/>
  <c r="BY405" i="1"/>
  <c r="BY280" i="1"/>
  <c r="BY31" i="1"/>
  <c r="BY111" i="1"/>
  <c r="BY561" i="1"/>
  <c r="BY81" i="1"/>
  <c r="BY664" i="1"/>
  <c r="BY278" i="1"/>
  <c r="BI67" i="1"/>
  <c r="BY211" i="1"/>
  <c r="BY88" i="1"/>
  <c r="BY616" i="1"/>
  <c r="BY30" i="1"/>
  <c r="BY214" i="1"/>
  <c r="BY221" i="1"/>
  <c r="BY94" i="1"/>
  <c r="BY524" i="1"/>
  <c r="AV65" i="1"/>
  <c r="BY717" i="1"/>
  <c r="BY200" i="1"/>
  <c r="BX94" i="1"/>
  <c r="AU63" i="1"/>
  <c r="BX63" i="1" s="1"/>
  <c r="AT63" i="1"/>
  <c r="AV63" i="1" s="1"/>
  <c r="BY63" i="1" s="1"/>
  <c r="AV49" i="1"/>
  <c r="AV85" i="1"/>
  <c r="BI11" i="1"/>
  <c r="R17" i="60" s="1"/>
  <c r="BI82" i="1"/>
  <c r="AV72" i="1"/>
  <c r="BY86" i="1"/>
  <c r="BI89" i="1"/>
  <c r="BI85" i="1"/>
  <c r="BY597" i="1"/>
  <c r="BY248" i="1"/>
  <c r="AH83" i="1"/>
  <c r="BX83" i="1" s="1"/>
  <c r="AG83" i="1"/>
  <c r="AI83" i="1" s="1"/>
  <c r="BY83" i="1" s="1"/>
  <c r="AH90" i="1"/>
  <c r="BX90" i="1" s="1"/>
  <c r="AG90" i="1"/>
  <c r="AI90" i="1" s="1"/>
  <c r="BY90" i="1" s="1"/>
  <c r="BY92" i="1"/>
  <c r="AG89" i="1"/>
  <c r="AI89" i="1" s="1"/>
  <c r="AH89" i="1"/>
  <c r="BX89" i="1" s="1"/>
  <c r="BY650" i="1"/>
  <c r="BY33" i="1"/>
  <c r="BI65" i="1"/>
  <c r="BI43" i="1"/>
  <c r="AV43" i="1"/>
  <c r="AV95" i="1"/>
  <c r="AV11" i="1"/>
  <c r="BA49" i="1"/>
  <c r="AV45" i="1"/>
  <c r="AV71" i="1"/>
  <c r="AV16" i="1"/>
  <c r="M19" i="60" s="1"/>
  <c r="BI95" i="1"/>
  <c r="BY617" i="1"/>
  <c r="BI16" i="1"/>
  <c r="R48" i="51" s="1"/>
  <c r="AV66" i="1"/>
  <c r="AV84" i="1"/>
  <c r="BI72" i="1"/>
  <c r="BI73" i="1"/>
  <c r="BY73" i="1" s="1"/>
  <c r="BI71" i="1"/>
  <c r="AV67" i="1"/>
  <c r="AV77" i="1"/>
  <c r="AV96" i="1"/>
  <c r="BI84" i="1"/>
  <c r="BI93" i="1"/>
  <c r="BI74" i="1"/>
  <c r="AV38" i="1"/>
  <c r="AV93" i="1"/>
  <c r="AV74" i="1"/>
  <c r="AV82" i="1"/>
  <c r="BI96" i="1"/>
  <c r="BI45" i="1"/>
  <c r="AV24" i="1"/>
  <c r="M18" i="61" s="1"/>
  <c r="AV89" i="1"/>
  <c r="BI24" i="1"/>
  <c r="BI77" i="1"/>
  <c r="BC48" i="1"/>
  <c r="BI38" i="1"/>
  <c r="BI66" i="1"/>
  <c r="W19" i="60"/>
  <c r="O19" i="60"/>
  <c r="I19" i="60"/>
  <c r="R19" i="60"/>
  <c r="E19" i="60"/>
  <c r="F19" i="60"/>
  <c r="H19" i="60"/>
  <c r="D19" i="60"/>
  <c r="N19" i="60"/>
  <c r="Q19" i="60"/>
  <c r="P19" i="60"/>
  <c r="K19" i="60"/>
  <c r="G19" i="60"/>
  <c r="L19" i="60"/>
  <c r="J19" i="60"/>
  <c r="BV1" i="1"/>
  <c r="H17" i="61"/>
  <c r="H18" i="60"/>
  <c r="X18" i="60" s="1"/>
  <c r="H16" i="80"/>
  <c r="X16" i="80" s="1"/>
  <c r="H16" i="51"/>
  <c r="X16" i="51" s="1"/>
  <c r="W53" i="51"/>
  <c r="BY80" i="1"/>
  <c r="W17" i="60"/>
  <c r="B20" i="60" a="1"/>
  <c r="B20" i="60" s="1"/>
  <c r="I20" i="60" s="1"/>
  <c r="BY421" i="1"/>
  <c r="X51" i="80"/>
  <c r="R53" i="51"/>
  <c r="BY614" i="1"/>
  <c r="W48" i="51"/>
  <c r="W48" i="80"/>
  <c r="W61" i="80" s="1"/>
  <c r="H17" i="51"/>
  <c r="BY35" i="1"/>
  <c r="H53" i="80"/>
  <c r="H53" i="51"/>
  <c r="V61" i="51"/>
  <c r="W17" i="80"/>
  <c r="F17" i="80"/>
  <c r="E17" i="80"/>
  <c r="N17" i="80"/>
  <c r="J17" i="80"/>
  <c r="H17" i="80"/>
  <c r="D17" i="80"/>
  <c r="Q17" i="80"/>
  <c r="L17" i="80"/>
  <c r="P17" i="80"/>
  <c r="G17" i="80"/>
  <c r="I17" i="80"/>
  <c r="O17" i="80"/>
  <c r="K17" i="80"/>
  <c r="B18" i="80" a="1"/>
  <c r="B18" i="80" s="1"/>
  <c r="S61" i="51"/>
  <c r="X51" i="51"/>
  <c r="H17" i="60"/>
  <c r="BY122" i="1"/>
  <c r="BY187" i="1"/>
  <c r="BY39" i="1"/>
  <c r="H48" i="80"/>
  <c r="H48" i="51"/>
  <c r="H56" i="80"/>
  <c r="H56" i="51"/>
  <c r="BY44" i="1"/>
  <c r="BY121" i="1"/>
  <c r="BY351" i="1"/>
  <c r="M54" i="51"/>
  <c r="C19" i="60"/>
  <c r="A7" i="81" s="1"/>
  <c r="T19" i="60"/>
  <c r="V20" i="60"/>
  <c r="S19" i="60"/>
  <c r="U19" i="60"/>
  <c r="D21" i="61"/>
  <c r="W21" i="61"/>
  <c r="S8" i="66"/>
  <c r="T8" i="66" s="1"/>
  <c r="Y8" i="66" s="1"/>
  <c r="Q37" i="66"/>
  <c r="V10" i="66"/>
  <c r="X10" i="66" s="1"/>
  <c r="U31" i="66"/>
  <c r="Y19" i="66"/>
  <c r="N37" i="66"/>
  <c r="V36" i="66"/>
  <c r="X36" i="66" s="1"/>
  <c r="U8" i="66"/>
  <c r="AV60" i="1"/>
  <c r="BI60" i="1"/>
  <c r="Y16" i="66"/>
  <c r="Y35" i="66"/>
  <c r="V35" i="66"/>
  <c r="X35" i="66" s="1"/>
  <c r="AB35" i="66"/>
  <c r="AC35" i="66" s="1"/>
  <c r="AD35" i="66" s="1"/>
  <c r="V11" i="66"/>
  <c r="X11" i="66" s="1"/>
  <c r="Y11" i="66"/>
  <c r="AB11" i="66"/>
  <c r="AC11" i="66" s="1"/>
  <c r="AD11" i="66" s="1"/>
  <c r="AB18" i="66"/>
  <c r="AC18" i="66" s="1"/>
  <c r="AD18" i="66" s="1"/>
  <c r="Y18" i="66"/>
  <c r="V18" i="66"/>
  <c r="X18" i="66" s="1"/>
  <c r="Y10" i="66"/>
  <c r="U17" i="66"/>
  <c r="M37" i="66"/>
  <c r="V32" i="66"/>
  <c r="X32" i="66" s="1"/>
  <c r="AB32" i="66"/>
  <c r="AC32" i="66" s="1"/>
  <c r="AD32" i="66" s="1"/>
  <c r="Y32" i="66"/>
  <c r="Y20" i="66"/>
  <c r="AB20" i="66"/>
  <c r="AC20" i="66" s="1"/>
  <c r="AD20" i="66" s="1"/>
  <c r="V20" i="66"/>
  <c r="X20" i="66" s="1"/>
  <c r="G37" i="66"/>
  <c r="S37" i="66"/>
  <c r="Y21" i="66"/>
  <c r="V21" i="66"/>
  <c r="X21" i="66" s="1"/>
  <c r="AB21" i="66"/>
  <c r="AC21" i="66" s="1"/>
  <c r="AD21" i="66" s="1"/>
  <c r="V9" i="66"/>
  <c r="X9" i="66" s="1"/>
  <c r="AB9" i="66"/>
  <c r="AC9" i="66" s="1"/>
  <c r="AD9" i="66" s="1"/>
  <c r="Y9" i="66"/>
  <c r="Y14" i="66"/>
  <c r="V14" i="66"/>
  <c r="AB14" i="66"/>
  <c r="AC14" i="66" s="1"/>
  <c r="AD14" i="66" s="1"/>
  <c r="Y34" i="66"/>
  <c r="AB34" i="66"/>
  <c r="AC34" i="66" s="1"/>
  <c r="AD34" i="66" s="1"/>
  <c r="V34" i="66"/>
  <c r="X34" i="66" s="1"/>
  <c r="V33" i="66"/>
  <c r="X33" i="66" s="1"/>
  <c r="Y33" i="66"/>
  <c r="AB33" i="66"/>
  <c r="AC33" i="66" s="1"/>
  <c r="AD33" i="66" s="1"/>
  <c r="X67" i="80" l="1"/>
  <c r="X70" i="80"/>
  <c r="C71" i="80"/>
  <c r="B72" i="80" a="1"/>
  <c r="B72" i="80" s="1"/>
  <c r="X65" i="80"/>
  <c r="C68" i="51"/>
  <c r="B69" i="51" a="1"/>
  <c r="B69" i="51" s="1"/>
  <c r="X66" i="51"/>
  <c r="C10" i="75" a="1"/>
  <c r="C10" i="75" s="1"/>
  <c r="C25" i="15"/>
  <c r="F12" i="80"/>
  <c r="F13" i="60"/>
  <c r="F12" i="51"/>
  <c r="F13" i="61"/>
  <c r="AE2" i="1"/>
  <c r="B14" i="77" s="1"/>
  <c r="B73" i="80" a="1"/>
  <c r="B73" i="80" s="1"/>
  <c r="C73" i="80" s="1"/>
  <c r="X68" i="80"/>
  <c r="C11" i="75" a="1"/>
  <c r="C11" i="75" s="1"/>
  <c r="B6" i="76" a="1"/>
  <c r="B6" i="76" s="1"/>
  <c r="C6" i="76" s="1"/>
  <c r="X55" i="80"/>
  <c r="R17" i="80"/>
  <c r="R53" i="80"/>
  <c r="R48" i="80"/>
  <c r="X55" i="51"/>
  <c r="R18" i="61"/>
  <c r="X18" i="61" s="1"/>
  <c r="R54" i="51"/>
  <c r="X54" i="51" s="1"/>
  <c r="M48" i="51"/>
  <c r="BY72" i="1"/>
  <c r="R19" i="61"/>
  <c r="R54" i="80"/>
  <c r="M19" i="61"/>
  <c r="M48" i="80"/>
  <c r="M54" i="80"/>
  <c r="P21" i="61"/>
  <c r="F21" i="61"/>
  <c r="M21" i="61"/>
  <c r="K21" i="61"/>
  <c r="V21" i="61"/>
  <c r="S21" i="61"/>
  <c r="J21" i="61"/>
  <c r="G21" i="61"/>
  <c r="L21" i="61"/>
  <c r="N21" i="61"/>
  <c r="H21" i="61"/>
  <c r="U21" i="61"/>
  <c r="T21" i="61"/>
  <c r="C21" i="61"/>
  <c r="B22" i="61" a="1"/>
  <c r="B22" i="61" s="1"/>
  <c r="P22" i="61" s="1"/>
  <c r="M17" i="80"/>
  <c r="X17" i="80" s="1"/>
  <c r="M53" i="51"/>
  <c r="X53" i="51" s="1"/>
  <c r="R56" i="51"/>
  <c r="R56" i="80"/>
  <c r="R18" i="51"/>
  <c r="X18" i="51" s="1"/>
  <c r="R17" i="51"/>
  <c r="R17" i="61"/>
  <c r="M53" i="80"/>
  <c r="X53" i="80" s="1"/>
  <c r="M56" i="80"/>
  <c r="M56" i="51"/>
  <c r="M17" i="51"/>
  <c r="M17" i="61"/>
  <c r="M17" i="60"/>
  <c r="X17" i="60" s="1"/>
  <c r="X20" i="61"/>
  <c r="R21" i="61"/>
  <c r="E21" i="61"/>
  <c r="I21" i="61"/>
  <c r="O21" i="61"/>
  <c r="B21" i="51" a="1"/>
  <c r="B21" i="51" s="1"/>
  <c r="W21" i="51" s="1"/>
  <c r="T19" i="51"/>
  <c r="G19" i="51"/>
  <c r="S19" i="51"/>
  <c r="E19" i="51"/>
  <c r="L19" i="51"/>
  <c r="N19" i="51"/>
  <c r="Q19" i="51"/>
  <c r="R19" i="51"/>
  <c r="U19" i="51"/>
  <c r="J19" i="51"/>
  <c r="W19" i="51"/>
  <c r="P19" i="51"/>
  <c r="O19" i="51"/>
  <c r="I19" i="51"/>
  <c r="D19" i="51"/>
  <c r="H19" i="51"/>
  <c r="C19" i="51"/>
  <c r="K19" i="51"/>
  <c r="V19" i="51"/>
  <c r="F19" i="51"/>
  <c r="M19" i="51"/>
  <c r="BY24" i="1"/>
  <c r="BY67" i="1"/>
  <c r="BY43" i="1"/>
  <c r="BY82" i="1"/>
  <c r="BY77" i="1"/>
  <c r="BY11" i="1"/>
  <c r="BY65" i="1"/>
  <c r="BY85" i="1"/>
  <c r="X48" i="51"/>
  <c r="X19" i="60"/>
  <c r="BY74" i="1"/>
  <c r="BY16" i="1"/>
  <c r="BY93" i="1"/>
  <c r="BY95" i="1"/>
  <c r="BY89" i="1"/>
  <c r="BE48" i="1"/>
  <c r="BY38" i="1"/>
  <c r="BY96" i="1"/>
  <c r="BY66" i="1"/>
  <c r="BY71" i="1"/>
  <c r="BC49" i="1"/>
  <c r="BY84" i="1"/>
  <c r="BY45" i="1"/>
  <c r="W61" i="51"/>
  <c r="X48" i="80"/>
  <c r="G20" i="60"/>
  <c r="W20" i="60"/>
  <c r="J20" i="60"/>
  <c r="K20" i="60"/>
  <c r="H20" i="60"/>
  <c r="O20" i="60"/>
  <c r="U20" i="60"/>
  <c r="Q20" i="60"/>
  <c r="V21" i="60"/>
  <c r="C20" i="60"/>
  <c r="A8" i="81" s="1"/>
  <c r="R20" i="60"/>
  <c r="L20" i="60"/>
  <c r="M20" i="60"/>
  <c r="D20" i="60"/>
  <c r="T20" i="60"/>
  <c r="P20" i="60"/>
  <c r="F20" i="60"/>
  <c r="E20" i="60"/>
  <c r="N20" i="60"/>
  <c r="S20" i="60"/>
  <c r="R18" i="80"/>
  <c r="B19" i="80" a="1"/>
  <c r="B19" i="80" s="1"/>
  <c r="B20" i="80" s="1" a="1"/>
  <c r="B20" i="80" s="1"/>
  <c r="Q18" i="80"/>
  <c r="E18" i="80"/>
  <c r="L18" i="80"/>
  <c r="S18" i="80"/>
  <c r="U18" i="80"/>
  <c r="F18" i="80"/>
  <c r="W18" i="80"/>
  <c r="T18" i="80"/>
  <c r="V18" i="80"/>
  <c r="I18" i="80"/>
  <c r="M18" i="80"/>
  <c r="D18" i="80"/>
  <c r="O18" i="80"/>
  <c r="J18" i="80"/>
  <c r="K18" i="80"/>
  <c r="P18" i="80"/>
  <c r="G18" i="80"/>
  <c r="N18" i="80"/>
  <c r="H18" i="80"/>
  <c r="B21" i="60" a="1"/>
  <c r="B21" i="60" s="1"/>
  <c r="W20" i="51"/>
  <c r="U20" i="51"/>
  <c r="T20" i="51"/>
  <c r="S20" i="51"/>
  <c r="C20" i="51"/>
  <c r="V20" i="51"/>
  <c r="AB8" i="66"/>
  <c r="V8" i="66"/>
  <c r="X8" i="66" s="1"/>
  <c r="Y36" i="66"/>
  <c r="AB10" i="66"/>
  <c r="AC10" i="66" s="1"/>
  <c r="AD10" i="66" s="1"/>
  <c r="AB36" i="66"/>
  <c r="AC36" i="66" s="1"/>
  <c r="AD36" i="66" s="1"/>
  <c r="U37" i="66"/>
  <c r="V16" i="66"/>
  <c r="AB16" i="66"/>
  <c r="AC16" i="66" s="1"/>
  <c r="AD16" i="66" s="1"/>
  <c r="Y17" i="66"/>
  <c r="BY60" i="1"/>
  <c r="Y31" i="66"/>
  <c r="AB31" i="66"/>
  <c r="AC31" i="66" s="1"/>
  <c r="AD31" i="66" s="1"/>
  <c r="V31" i="66"/>
  <c r="X31" i="66" s="1"/>
  <c r="AC8" i="66"/>
  <c r="B7" i="76" l="1" a="1"/>
  <c r="B7" i="76" s="1"/>
  <c r="T73" i="80"/>
  <c r="J73" i="80"/>
  <c r="G73" i="80"/>
  <c r="D73" i="80"/>
  <c r="K73" i="80"/>
  <c r="F73" i="80"/>
  <c r="L73" i="80"/>
  <c r="U73" i="80"/>
  <c r="Q73" i="80"/>
  <c r="O73" i="80"/>
  <c r="N73" i="80"/>
  <c r="V73" i="80"/>
  <c r="E73" i="80"/>
  <c r="S73" i="80"/>
  <c r="H73" i="80"/>
  <c r="M73" i="80"/>
  <c r="P73" i="80"/>
  <c r="I73" i="80"/>
  <c r="W73" i="80"/>
  <c r="R73" i="80"/>
  <c r="C69" i="51"/>
  <c r="B70" i="51" a="1"/>
  <c r="B70" i="51" s="1"/>
  <c r="C72" i="80"/>
  <c r="C12" i="75" a="1"/>
  <c r="C12" i="75" s="1"/>
  <c r="C18" i="80" s="1"/>
  <c r="P68" i="51"/>
  <c r="K68" i="51"/>
  <c r="O68" i="51"/>
  <c r="F68" i="51"/>
  <c r="L68" i="51"/>
  <c r="J68" i="51"/>
  <c r="I68" i="51"/>
  <c r="N68" i="51"/>
  <c r="M68" i="51"/>
  <c r="G68" i="51"/>
  <c r="Q68" i="51"/>
  <c r="D68" i="51"/>
  <c r="T68" i="51"/>
  <c r="U68" i="51"/>
  <c r="S68" i="51"/>
  <c r="H68" i="51"/>
  <c r="W68" i="51"/>
  <c r="V68" i="51"/>
  <c r="E68" i="51"/>
  <c r="R68" i="51"/>
  <c r="C26" i="15"/>
  <c r="F13" i="80"/>
  <c r="F13" i="51"/>
  <c r="AE3" i="1"/>
  <c r="C14" i="77" s="1"/>
  <c r="F14" i="60"/>
  <c r="F14" i="61"/>
  <c r="I71" i="80"/>
  <c r="K71" i="80"/>
  <c r="O71" i="80"/>
  <c r="V71" i="80"/>
  <c r="T71" i="80"/>
  <c r="Q71" i="80"/>
  <c r="D71" i="80"/>
  <c r="L71" i="80"/>
  <c r="U71" i="80"/>
  <c r="J71" i="80"/>
  <c r="F71" i="80"/>
  <c r="E71" i="80"/>
  <c r="P71" i="80"/>
  <c r="N71" i="80"/>
  <c r="G71" i="80"/>
  <c r="W71" i="80"/>
  <c r="M71" i="80"/>
  <c r="H71" i="80"/>
  <c r="S71" i="80"/>
  <c r="R71" i="80"/>
  <c r="B74" i="80" a="1"/>
  <c r="B74" i="80" s="1"/>
  <c r="C74" i="80" s="1"/>
  <c r="X19" i="61"/>
  <c r="X54" i="80"/>
  <c r="X56" i="80"/>
  <c r="X21" i="61"/>
  <c r="Q22" i="61"/>
  <c r="V22" i="61"/>
  <c r="C22" i="61"/>
  <c r="T22" i="61"/>
  <c r="W22" i="61"/>
  <c r="O22" i="61"/>
  <c r="N22" i="61"/>
  <c r="R22" i="61"/>
  <c r="G22" i="61"/>
  <c r="D22" i="61"/>
  <c r="I22" i="61"/>
  <c r="K22" i="61"/>
  <c r="J22" i="61"/>
  <c r="F22" i="61"/>
  <c r="B23" i="61" a="1"/>
  <c r="B23" i="61" s="1"/>
  <c r="G23" i="61" s="1"/>
  <c r="S22" i="61"/>
  <c r="L22" i="61"/>
  <c r="H22" i="61"/>
  <c r="M22" i="61"/>
  <c r="E22" i="61"/>
  <c r="U22" i="61"/>
  <c r="X56" i="51"/>
  <c r="X17" i="51"/>
  <c r="X17" i="61"/>
  <c r="B22" i="51" a="1"/>
  <c r="B22" i="51" s="1"/>
  <c r="B23" i="51" s="1" a="1"/>
  <c r="B23" i="51" s="1"/>
  <c r="B24" i="51" s="1" a="1"/>
  <c r="B24" i="51" s="1"/>
  <c r="W24" i="51" s="1"/>
  <c r="U21" i="51"/>
  <c r="T21" i="51"/>
  <c r="S21" i="51"/>
  <c r="V21" i="51"/>
  <c r="C21" i="51"/>
  <c r="X19" i="51"/>
  <c r="X18" i="80"/>
  <c r="X20" i="60"/>
  <c r="BE49" i="1"/>
  <c r="BG48" i="1"/>
  <c r="BI48" i="1" s="1"/>
  <c r="BY48" i="1" s="1"/>
  <c r="BH48" i="1"/>
  <c r="BX48" i="1" s="1"/>
  <c r="M21" i="60"/>
  <c r="U21" i="60"/>
  <c r="I21" i="60"/>
  <c r="L21" i="60"/>
  <c r="P21" i="60"/>
  <c r="W21" i="60"/>
  <c r="J21" i="60"/>
  <c r="T21" i="60"/>
  <c r="D21" i="60"/>
  <c r="K21" i="60"/>
  <c r="V22" i="60"/>
  <c r="C21" i="60"/>
  <c r="A9" i="81" s="1"/>
  <c r="E21" i="60"/>
  <c r="O21" i="60"/>
  <c r="R21" i="60"/>
  <c r="N21" i="60"/>
  <c r="G21" i="60"/>
  <c r="H21" i="60"/>
  <c r="F21" i="60"/>
  <c r="Q21" i="60"/>
  <c r="S21" i="60"/>
  <c r="B22" i="60" a="1"/>
  <c r="B22" i="60" s="1"/>
  <c r="B23" i="60" s="1" a="1"/>
  <c r="B23" i="60" s="1"/>
  <c r="H19" i="80"/>
  <c r="I19" i="80"/>
  <c r="O19" i="80"/>
  <c r="V19" i="80"/>
  <c r="T19" i="80"/>
  <c r="L19" i="80"/>
  <c r="R19" i="80"/>
  <c r="D19" i="80"/>
  <c r="N19" i="80"/>
  <c r="W19" i="80"/>
  <c r="F19" i="80"/>
  <c r="U19" i="80"/>
  <c r="G19" i="80"/>
  <c r="M19" i="80"/>
  <c r="K19" i="80"/>
  <c r="P19" i="80"/>
  <c r="Q19" i="80"/>
  <c r="J19" i="80"/>
  <c r="E19" i="80"/>
  <c r="S19" i="80"/>
  <c r="W20" i="80"/>
  <c r="V20" i="80"/>
  <c r="U20" i="80"/>
  <c r="S20" i="80"/>
  <c r="C20" i="80"/>
  <c r="T20" i="80"/>
  <c r="B21" i="80" a="1"/>
  <c r="B21" i="80" s="1"/>
  <c r="Y37" i="66"/>
  <c r="T37" i="66"/>
  <c r="V17" i="66"/>
  <c r="X17" i="66" s="1"/>
  <c r="X37" i="66" s="1"/>
  <c r="AB17" i="66"/>
  <c r="AD8" i="66"/>
  <c r="B75" i="80" l="1" a="1"/>
  <c r="B75" i="80" s="1"/>
  <c r="C75" i="80" s="1"/>
  <c r="X68" i="51"/>
  <c r="B71" i="51" a="1"/>
  <c r="B71" i="51" s="1"/>
  <c r="C13" i="75" a="1"/>
  <c r="C13" i="75" s="1"/>
  <c r="X71" i="80"/>
  <c r="C27" i="15"/>
  <c r="G12" i="80"/>
  <c r="G13" i="61"/>
  <c r="G13" i="60"/>
  <c r="G12" i="51"/>
  <c r="AG2" i="1"/>
  <c r="B19" i="77" s="1"/>
  <c r="B72" i="51" a="1"/>
  <c r="B72" i="51" s="1"/>
  <c r="C72" i="51" s="1"/>
  <c r="B76" i="80" a="1"/>
  <c r="B76" i="80" s="1"/>
  <c r="C76" i="80" s="1"/>
  <c r="V37" i="66"/>
  <c r="O74" i="80"/>
  <c r="V74" i="80"/>
  <c r="E74" i="80"/>
  <c r="T74" i="80"/>
  <c r="Q74" i="80"/>
  <c r="J74" i="80"/>
  <c r="G74" i="80"/>
  <c r="D74" i="80"/>
  <c r="N74" i="80"/>
  <c r="I74" i="80"/>
  <c r="F74" i="80"/>
  <c r="R74" i="80"/>
  <c r="W74" i="80"/>
  <c r="K74" i="80"/>
  <c r="L74" i="80"/>
  <c r="S74" i="80"/>
  <c r="H74" i="80"/>
  <c r="M74" i="80"/>
  <c r="P74" i="80"/>
  <c r="U74" i="80"/>
  <c r="T72" i="80"/>
  <c r="O72" i="80"/>
  <c r="N72" i="80"/>
  <c r="Q72" i="80"/>
  <c r="J72" i="80"/>
  <c r="G72" i="80"/>
  <c r="E72" i="80"/>
  <c r="I72" i="80"/>
  <c r="H72" i="80"/>
  <c r="W72" i="80"/>
  <c r="P72" i="80"/>
  <c r="U72" i="80"/>
  <c r="L72" i="80"/>
  <c r="S72" i="80"/>
  <c r="R72" i="80"/>
  <c r="K72" i="80"/>
  <c r="D72" i="80"/>
  <c r="V72" i="80"/>
  <c r="F72" i="80"/>
  <c r="M72" i="80"/>
  <c r="C70" i="51"/>
  <c r="P69" i="51"/>
  <c r="Q69" i="51"/>
  <c r="J69" i="51"/>
  <c r="F69" i="51"/>
  <c r="K69" i="51"/>
  <c r="O69" i="51"/>
  <c r="V69" i="51"/>
  <c r="E69" i="51"/>
  <c r="I69" i="51"/>
  <c r="N69" i="51"/>
  <c r="W69" i="51"/>
  <c r="T69" i="51"/>
  <c r="H69" i="51"/>
  <c r="U69" i="51"/>
  <c r="L69" i="51"/>
  <c r="S69" i="51"/>
  <c r="D69" i="51"/>
  <c r="M69" i="51"/>
  <c r="R69" i="51"/>
  <c r="G69" i="51"/>
  <c r="X73" i="80"/>
  <c r="C7" i="76"/>
  <c r="B8" i="76" a="1"/>
  <c r="B8" i="76" s="1"/>
  <c r="X22" i="61"/>
  <c r="B24" i="61" a="1"/>
  <c r="B24" i="61" s="1"/>
  <c r="J24" i="61" s="1"/>
  <c r="M23" i="61"/>
  <c r="J23" i="61"/>
  <c r="K23" i="61"/>
  <c r="N23" i="61"/>
  <c r="H23" i="61"/>
  <c r="U23" i="61"/>
  <c r="P23" i="61"/>
  <c r="C23" i="61"/>
  <c r="S23" i="61"/>
  <c r="Q23" i="61"/>
  <c r="I23" i="61"/>
  <c r="L23" i="61"/>
  <c r="W23" i="61"/>
  <c r="O23" i="61"/>
  <c r="D23" i="61"/>
  <c r="V23" i="61"/>
  <c r="E23" i="61"/>
  <c r="T23" i="61"/>
  <c r="R23" i="61"/>
  <c r="F23" i="61"/>
  <c r="C22" i="51"/>
  <c r="T23" i="51"/>
  <c r="C23" i="51"/>
  <c r="C24" i="51"/>
  <c r="B25" i="51" a="1"/>
  <c r="B25" i="51" s="1"/>
  <c r="W25" i="51" s="1"/>
  <c r="V22" i="51"/>
  <c r="V23" i="51"/>
  <c r="S23" i="51"/>
  <c r="S24" i="51"/>
  <c r="S22" i="51"/>
  <c r="T22" i="51"/>
  <c r="W23" i="51"/>
  <c r="T24" i="51"/>
  <c r="V24" i="51"/>
  <c r="U22" i="51"/>
  <c r="W22" i="51"/>
  <c r="U23" i="51"/>
  <c r="U24" i="51"/>
  <c r="X21" i="60"/>
  <c r="BG49" i="1"/>
  <c r="BI49" i="1" s="1"/>
  <c r="BY49" i="1" s="1"/>
  <c r="BH49" i="1"/>
  <c r="BX49" i="1" s="1"/>
  <c r="W21" i="80"/>
  <c r="T21" i="80"/>
  <c r="C21" i="80"/>
  <c r="V21" i="80"/>
  <c r="S21" i="80"/>
  <c r="U21" i="80"/>
  <c r="B22" i="80" a="1"/>
  <c r="B22" i="80" s="1"/>
  <c r="B23" i="80" s="1" a="1"/>
  <c r="B23" i="80" s="1"/>
  <c r="X19" i="80"/>
  <c r="W22" i="60"/>
  <c r="C22" i="60"/>
  <c r="A10" i="81" s="1"/>
  <c r="U22" i="60"/>
  <c r="R22" i="60"/>
  <c r="G22" i="60"/>
  <c r="J22" i="60"/>
  <c r="I22" i="60"/>
  <c r="M22" i="60"/>
  <c r="T22" i="60"/>
  <c r="L22" i="60"/>
  <c r="H22" i="60"/>
  <c r="K22" i="60"/>
  <c r="Q22" i="60"/>
  <c r="V23" i="60"/>
  <c r="E22" i="60"/>
  <c r="D22" i="60"/>
  <c r="F22" i="60"/>
  <c r="O22" i="60"/>
  <c r="S22" i="60"/>
  <c r="N22" i="60"/>
  <c r="P22" i="60"/>
  <c r="B24" i="60" a="1"/>
  <c r="B24" i="60" s="1"/>
  <c r="U23" i="60"/>
  <c r="T23" i="60"/>
  <c r="V24" i="60"/>
  <c r="C23" i="60"/>
  <c r="A11" i="81" s="1"/>
  <c r="S23" i="60"/>
  <c r="W23" i="60"/>
  <c r="AC17" i="66"/>
  <c r="AB37" i="66"/>
  <c r="X74" i="80" l="1"/>
  <c r="C14" i="75" a="1"/>
  <c r="C14" i="75" s="1"/>
  <c r="C15" i="75" s="1" a="1"/>
  <c r="C15" i="75" s="1"/>
  <c r="C19" i="80"/>
  <c r="C71" i="51"/>
  <c r="B73" i="51" a="1"/>
  <c r="B73" i="51" s="1"/>
  <c r="B74" i="51" s="1" a="1"/>
  <c r="B74" i="51" s="1"/>
  <c r="C8" i="76"/>
  <c r="B9" i="76" a="1"/>
  <c r="B9" i="76" s="1"/>
  <c r="C9" i="76" s="1"/>
  <c r="B77" i="80" a="1"/>
  <c r="B77" i="80" s="1"/>
  <c r="U72" i="51"/>
  <c r="K72" i="51"/>
  <c r="L72" i="51"/>
  <c r="Q72" i="51"/>
  <c r="T72" i="51"/>
  <c r="N72" i="51"/>
  <c r="M72" i="51"/>
  <c r="H72" i="51"/>
  <c r="O72" i="51"/>
  <c r="V72" i="51"/>
  <c r="S72" i="51"/>
  <c r="R72" i="51"/>
  <c r="G72" i="51"/>
  <c r="P72" i="51"/>
  <c r="E72" i="51"/>
  <c r="I72" i="51"/>
  <c r="F72" i="51"/>
  <c r="J72" i="51"/>
  <c r="D72" i="51"/>
  <c r="W72" i="51"/>
  <c r="E20" i="15"/>
  <c r="G13" i="80"/>
  <c r="AG3" i="1"/>
  <c r="C19" i="77" s="1"/>
  <c r="G14" i="60"/>
  <c r="G13" i="51"/>
  <c r="G14" i="61"/>
  <c r="Q75" i="80"/>
  <c r="T75" i="80"/>
  <c r="K75" i="80"/>
  <c r="V75" i="80"/>
  <c r="N75" i="80"/>
  <c r="I75" i="80"/>
  <c r="U75" i="80"/>
  <c r="F75" i="80"/>
  <c r="E75" i="80"/>
  <c r="G75" i="80"/>
  <c r="D75" i="80"/>
  <c r="J75" i="80"/>
  <c r="P75" i="80"/>
  <c r="O75" i="80"/>
  <c r="S75" i="80"/>
  <c r="R75" i="80"/>
  <c r="L75" i="80"/>
  <c r="W75" i="80"/>
  <c r="H75" i="80"/>
  <c r="M75" i="80"/>
  <c r="X69" i="51"/>
  <c r="Y59" i="1"/>
  <c r="AB39" i="66"/>
  <c r="P70" i="51"/>
  <c r="Q70" i="51"/>
  <c r="O70" i="51"/>
  <c r="V70" i="51"/>
  <c r="I70" i="51"/>
  <c r="N70" i="51"/>
  <c r="F70" i="51"/>
  <c r="E70" i="51"/>
  <c r="J70" i="51"/>
  <c r="H70" i="51"/>
  <c r="X70" i="51" s="1"/>
  <c r="T70" i="51"/>
  <c r="M70" i="51"/>
  <c r="K70" i="51"/>
  <c r="G70" i="51"/>
  <c r="L70" i="51"/>
  <c r="D70" i="51"/>
  <c r="S70" i="51"/>
  <c r="U70" i="51"/>
  <c r="R70" i="51"/>
  <c r="W70" i="51"/>
  <c r="X72" i="80"/>
  <c r="U76" i="80"/>
  <c r="T76" i="80"/>
  <c r="S76" i="80"/>
  <c r="E76" i="80"/>
  <c r="D76" i="80"/>
  <c r="V76" i="80"/>
  <c r="F76" i="80"/>
  <c r="J76" i="80"/>
  <c r="N76" i="80"/>
  <c r="I76" i="80"/>
  <c r="H76" i="80"/>
  <c r="O76" i="80"/>
  <c r="G76" i="80"/>
  <c r="L76" i="80"/>
  <c r="P76" i="80"/>
  <c r="Q76" i="80"/>
  <c r="K76" i="80"/>
  <c r="W76" i="80"/>
  <c r="R76" i="80"/>
  <c r="M76" i="80"/>
  <c r="X23" i="61"/>
  <c r="H24" i="61"/>
  <c r="F24" i="61"/>
  <c r="K24" i="61"/>
  <c r="N24" i="61"/>
  <c r="R24" i="61"/>
  <c r="C24" i="61"/>
  <c r="T24" i="61"/>
  <c r="M24" i="61"/>
  <c r="L24" i="61"/>
  <c r="P24" i="61"/>
  <c r="G24" i="61"/>
  <c r="B25" i="61" a="1"/>
  <c r="B25" i="61" s="1"/>
  <c r="S25" i="61" s="1"/>
  <c r="O24" i="61"/>
  <c r="S24" i="61"/>
  <c r="V24" i="61"/>
  <c r="D24" i="61"/>
  <c r="U24" i="61"/>
  <c r="E24" i="61"/>
  <c r="I24" i="61"/>
  <c r="W24" i="61"/>
  <c r="Q24" i="61"/>
  <c r="B26" i="51" a="1"/>
  <c r="B26" i="51" s="1"/>
  <c r="C26" i="51" s="1"/>
  <c r="U25" i="51"/>
  <c r="T25" i="51"/>
  <c r="C25" i="51"/>
  <c r="V25" i="51"/>
  <c r="S25" i="51"/>
  <c r="X22" i="60"/>
  <c r="W23" i="80"/>
  <c r="T23" i="80"/>
  <c r="V23" i="80"/>
  <c r="U23" i="80"/>
  <c r="C23" i="80"/>
  <c r="S23" i="80"/>
  <c r="B24" i="80" a="1"/>
  <c r="B24" i="80" s="1"/>
  <c r="W24" i="60"/>
  <c r="U24" i="60"/>
  <c r="C24" i="60"/>
  <c r="A12" i="81" s="1"/>
  <c r="V25" i="60"/>
  <c r="T24" i="60"/>
  <c r="S24" i="60"/>
  <c r="B25" i="60" a="1"/>
  <c r="B25" i="60" s="1"/>
  <c r="C22" i="80"/>
  <c r="V22" i="80"/>
  <c r="T22" i="80"/>
  <c r="W22" i="80"/>
  <c r="S22" i="80"/>
  <c r="U22" i="80"/>
  <c r="AE59" i="1"/>
  <c r="AA59" i="1"/>
  <c r="AA120" i="1"/>
  <c r="AG59" i="1"/>
  <c r="AC59" i="1"/>
  <c r="AD17" i="66"/>
  <c r="AD37" i="66" s="1"/>
  <c r="AC37" i="66"/>
  <c r="C74" i="51" l="1"/>
  <c r="B75" i="51" a="1"/>
  <c r="B75" i="51" s="1"/>
  <c r="AL59" i="1"/>
  <c r="AC39" i="66"/>
  <c r="AY59" i="1"/>
  <c r="AD39" i="66"/>
  <c r="E21" i="15"/>
  <c r="AN2" i="1"/>
  <c r="B24" i="77" s="1"/>
  <c r="I13" i="61"/>
  <c r="I12" i="80"/>
  <c r="I12" i="51"/>
  <c r="I13" i="60"/>
  <c r="I71" i="51"/>
  <c r="Q71" i="51"/>
  <c r="G71" i="51"/>
  <c r="P71" i="51"/>
  <c r="U71" i="51"/>
  <c r="O71" i="51"/>
  <c r="V71" i="51"/>
  <c r="F71" i="51"/>
  <c r="L71" i="51"/>
  <c r="E71" i="51"/>
  <c r="S71" i="51"/>
  <c r="N71" i="51"/>
  <c r="D71" i="51"/>
  <c r="M71" i="51"/>
  <c r="K71" i="51"/>
  <c r="W71" i="51"/>
  <c r="R71" i="51"/>
  <c r="T71" i="51"/>
  <c r="J71" i="51"/>
  <c r="H71" i="51"/>
  <c r="X75" i="80"/>
  <c r="X72" i="51"/>
  <c r="B10" i="76" a="1"/>
  <c r="B10" i="76" s="1"/>
  <c r="C77" i="80"/>
  <c r="B78" i="80" a="1"/>
  <c r="B78" i="80" s="1"/>
  <c r="X76" i="80"/>
  <c r="C73" i="51"/>
  <c r="D23" i="60"/>
  <c r="X24" i="61"/>
  <c r="B26" i="61" a="1"/>
  <c r="B26" i="61" s="1"/>
  <c r="P26" i="61" s="1"/>
  <c r="D25" i="61"/>
  <c r="M25" i="61"/>
  <c r="O25" i="61"/>
  <c r="Q25" i="61"/>
  <c r="P25" i="61"/>
  <c r="C25" i="61"/>
  <c r="V25" i="61"/>
  <c r="N25" i="61"/>
  <c r="J25" i="61"/>
  <c r="E25" i="61"/>
  <c r="L25" i="61"/>
  <c r="G25" i="61"/>
  <c r="H25" i="61"/>
  <c r="U25" i="61"/>
  <c r="F25" i="61"/>
  <c r="I25" i="61"/>
  <c r="T25" i="61"/>
  <c r="R25" i="61"/>
  <c r="K25" i="61"/>
  <c r="W25" i="61"/>
  <c r="B27" i="51" a="1"/>
  <c r="B27" i="51" s="1"/>
  <c r="B28" i="51" s="1" a="1"/>
  <c r="B28" i="51" s="1"/>
  <c r="B29" i="51" s="1" a="1"/>
  <c r="B29" i="51" s="1"/>
  <c r="S29" i="51" s="1"/>
  <c r="W26" i="51"/>
  <c r="U26" i="51"/>
  <c r="T26" i="51"/>
  <c r="V26" i="51"/>
  <c r="S26" i="51"/>
  <c r="D24" i="60"/>
  <c r="C24" i="80"/>
  <c r="W24" i="80"/>
  <c r="V24" i="80"/>
  <c r="D24" i="80"/>
  <c r="T24" i="80"/>
  <c r="U24" i="80"/>
  <c r="S24" i="80"/>
  <c r="B25" i="80" a="1"/>
  <c r="B25" i="80" s="1"/>
  <c r="D25" i="60"/>
  <c r="V26" i="60"/>
  <c r="U25" i="60"/>
  <c r="S25" i="60"/>
  <c r="T25" i="60"/>
  <c r="C25" i="60"/>
  <c r="A13" i="81" s="1"/>
  <c r="W25" i="60"/>
  <c r="B26" i="60" a="1"/>
  <c r="B26" i="60" s="1"/>
  <c r="B27" i="60" s="1" a="1"/>
  <c r="B27" i="60" s="1"/>
  <c r="D27" i="60" s="1"/>
  <c r="D21" i="51"/>
  <c r="D24" i="51"/>
  <c r="D22" i="51"/>
  <c r="D23" i="51"/>
  <c r="D25" i="51"/>
  <c r="D21" i="80"/>
  <c r="D26" i="51"/>
  <c r="D23" i="80"/>
  <c r="D22" i="80"/>
  <c r="D57" i="51"/>
  <c r="AA1" i="1"/>
  <c r="D57" i="80"/>
  <c r="G47" i="51"/>
  <c r="G47" i="80"/>
  <c r="AT59" i="1"/>
  <c r="AR59" i="1"/>
  <c r="AN59" i="1"/>
  <c r="I23" i="60" s="1"/>
  <c r="AP59" i="1"/>
  <c r="AN120" i="1"/>
  <c r="BA59" i="1"/>
  <c r="N23" i="60" s="1"/>
  <c r="BA120" i="1"/>
  <c r="BC59" i="1"/>
  <c r="BE59" i="1"/>
  <c r="BG59" i="1"/>
  <c r="D47" i="80"/>
  <c r="AI59" i="1"/>
  <c r="D20" i="80"/>
  <c r="D47" i="51"/>
  <c r="AC120" i="1"/>
  <c r="E22" i="80" s="1"/>
  <c r="D20" i="51"/>
  <c r="E47" i="51"/>
  <c r="E47" i="80"/>
  <c r="AE120" i="1"/>
  <c r="F24" i="80" s="1"/>
  <c r="F47" i="80"/>
  <c r="F47" i="51"/>
  <c r="N57" i="80"/>
  <c r="U73" i="51" l="1"/>
  <c r="I73" i="51"/>
  <c r="P73" i="51"/>
  <c r="T73" i="51"/>
  <c r="K73" i="51"/>
  <c r="Q73" i="51"/>
  <c r="J73" i="51"/>
  <c r="F73" i="51"/>
  <c r="L73" i="51"/>
  <c r="N73" i="51"/>
  <c r="V73" i="51"/>
  <c r="D73" i="51"/>
  <c r="W73" i="51"/>
  <c r="M73" i="51"/>
  <c r="G73" i="51"/>
  <c r="O73" i="51"/>
  <c r="S73" i="51"/>
  <c r="E73" i="51"/>
  <c r="R73" i="51"/>
  <c r="H73" i="51"/>
  <c r="X71" i="51"/>
  <c r="O74" i="51"/>
  <c r="G74" i="51"/>
  <c r="T74" i="51"/>
  <c r="V74" i="51"/>
  <c r="N74" i="51"/>
  <c r="L74" i="51"/>
  <c r="K74" i="51"/>
  <c r="Q74" i="51"/>
  <c r="E74" i="51"/>
  <c r="S74" i="51"/>
  <c r="H74" i="51"/>
  <c r="M74" i="51"/>
  <c r="I74" i="51"/>
  <c r="J74" i="51"/>
  <c r="U74" i="51"/>
  <c r="F74" i="51"/>
  <c r="W74" i="51"/>
  <c r="P74" i="51"/>
  <c r="D74" i="51"/>
  <c r="R74" i="51"/>
  <c r="C10" i="76"/>
  <c r="B11" i="76" a="1"/>
  <c r="B11" i="76" s="1"/>
  <c r="E22" i="15"/>
  <c r="I14" i="61"/>
  <c r="I13" i="80"/>
  <c r="I13" i="51"/>
  <c r="AN3" i="1"/>
  <c r="C24" i="77" s="1"/>
  <c r="I14" i="60"/>
  <c r="C78" i="80"/>
  <c r="B79" i="80" a="1"/>
  <c r="B79" i="80" s="1"/>
  <c r="I77" i="80"/>
  <c r="V77" i="80"/>
  <c r="J77" i="80"/>
  <c r="L77" i="80"/>
  <c r="K77" i="80"/>
  <c r="Q77" i="80"/>
  <c r="O77" i="80"/>
  <c r="E77" i="80"/>
  <c r="P77" i="80"/>
  <c r="H77" i="80"/>
  <c r="R77" i="80"/>
  <c r="N77" i="80"/>
  <c r="U77" i="80"/>
  <c r="W77" i="80"/>
  <c r="M77" i="80"/>
  <c r="G77" i="80"/>
  <c r="T77" i="80"/>
  <c r="D77" i="80"/>
  <c r="F77" i="80"/>
  <c r="S77" i="80"/>
  <c r="C75" i="51"/>
  <c r="B76" i="51" a="1"/>
  <c r="B76" i="51" s="1"/>
  <c r="N24" i="60"/>
  <c r="F23" i="60"/>
  <c r="E23" i="60"/>
  <c r="C26" i="61"/>
  <c r="F26" i="61"/>
  <c r="O26" i="61"/>
  <c r="X25" i="61"/>
  <c r="B27" i="61" a="1"/>
  <c r="B27" i="61" s="1"/>
  <c r="V27" i="61" s="1"/>
  <c r="I26" i="61"/>
  <c r="K26" i="61"/>
  <c r="J26" i="61"/>
  <c r="H26" i="61"/>
  <c r="M26" i="61"/>
  <c r="Q26" i="61"/>
  <c r="W26" i="61"/>
  <c r="N26" i="61"/>
  <c r="T26" i="61"/>
  <c r="D26" i="61"/>
  <c r="V26" i="61"/>
  <c r="R26" i="61"/>
  <c r="S26" i="61"/>
  <c r="U26" i="61"/>
  <c r="G26" i="61"/>
  <c r="E26" i="61"/>
  <c r="L26" i="61"/>
  <c r="B30" i="51" a="1"/>
  <c r="B30" i="51" s="1"/>
  <c r="D30" i="51" s="1"/>
  <c r="C27" i="51"/>
  <c r="U29" i="51"/>
  <c r="W29" i="51"/>
  <c r="D27" i="51"/>
  <c r="V28" i="51"/>
  <c r="U28" i="51"/>
  <c r="T27" i="51"/>
  <c r="U27" i="51"/>
  <c r="T29" i="51"/>
  <c r="D29" i="51"/>
  <c r="D28" i="51"/>
  <c r="W28" i="51"/>
  <c r="T28" i="51"/>
  <c r="V27" i="51"/>
  <c r="V29" i="51"/>
  <c r="C29" i="51"/>
  <c r="S28" i="51"/>
  <c r="C28" i="51"/>
  <c r="S27" i="51"/>
  <c r="W27" i="51"/>
  <c r="I25" i="60"/>
  <c r="N25" i="60"/>
  <c r="E25" i="60"/>
  <c r="F24" i="60"/>
  <c r="F25" i="60"/>
  <c r="E24" i="60"/>
  <c r="I57" i="51"/>
  <c r="I24" i="60"/>
  <c r="D61" i="51"/>
  <c r="B28" i="60" a="1"/>
  <c r="B28" i="60" s="1"/>
  <c r="E28" i="60" s="1"/>
  <c r="N26" i="60"/>
  <c r="I26" i="60"/>
  <c r="F26" i="60"/>
  <c r="E26" i="60"/>
  <c r="D26" i="60"/>
  <c r="U26" i="60"/>
  <c r="C26" i="60"/>
  <c r="A14" i="81" s="1"/>
  <c r="V27" i="60"/>
  <c r="T26" i="60"/>
  <c r="S26" i="60"/>
  <c r="W26" i="60"/>
  <c r="N24" i="80"/>
  <c r="F29" i="51"/>
  <c r="F24" i="51"/>
  <c r="E27" i="51"/>
  <c r="E23" i="51"/>
  <c r="E21" i="51"/>
  <c r="N20" i="51"/>
  <c r="I21" i="51"/>
  <c r="I22" i="51"/>
  <c r="I25" i="51"/>
  <c r="I23" i="51"/>
  <c r="I24" i="51"/>
  <c r="I28" i="51"/>
  <c r="I27" i="51"/>
  <c r="I29" i="51"/>
  <c r="I21" i="80"/>
  <c r="I26" i="51"/>
  <c r="I22" i="80"/>
  <c r="I23" i="80"/>
  <c r="F28" i="51"/>
  <c r="F27" i="51"/>
  <c r="F22" i="51"/>
  <c r="E26" i="51"/>
  <c r="E25" i="51"/>
  <c r="F26" i="51"/>
  <c r="F25" i="51"/>
  <c r="F21" i="51"/>
  <c r="E29" i="51"/>
  <c r="E22" i="51"/>
  <c r="W25" i="80"/>
  <c r="F25" i="80"/>
  <c r="S25" i="80"/>
  <c r="T25" i="80"/>
  <c r="E25" i="80"/>
  <c r="U25" i="80"/>
  <c r="D25" i="80"/>
  <c r="V25" i="80"/>
  <c r="C25" i="80"/>
  <c r="N25" i="80"/>
  <c r="I25" i="80"/>
  <c r="B26" i="80" a="1"/>
  <c r="B26" i="80" s="1"/>
  <c r="I24" i="80"/>
  <c r="F22" i="80"/>
  <c r="N21" i="51"/>
  <c r="N25" i="51"/>
  <c r="N23" i="51"/>
  <c r="N22" i="51"/>
  <c r="N24" i="51"/>
  <c r="N28" i="51"/>
  <c r="N26" i="51"/>
  <c r="N27" i="51"/>
  <c r="N29" i="51"/>
  <c r="N21" i="80"/>
  <c r="N23" i="80"/>
  <c r="N22" i="80"/>
  <c r="F23" i="80"/>
  <c r="F21" i="80"/>
  <c r="F23" i="51"/>
  <c r="E21" i="80"/>
  <c r="E28" i="51"/>
  <c r="E24" i="51"/>
  <c r="F27" i="61"/>
  <c r="T27" i="60"/>
  <c r="S27" i="60"/>
  <c r="V28" i="60"/>
  <c r="W27" i="60"/>
  <c r="C27" i="60"/>
  <c r="A15" i="81" s="1"/>
  <c r="U27" i="60"/>
  <c r="E24" i="80"/>
  <c r="E23" i="80"/>
  <c r="N57" i="51"/>
  <c r="I57" i="80"/>
  <c r="N27" i="60"/>
  <c r="AG120" i="1"/>
  <c r="G23" i="60" s="1"/>
  <c r="AH120" i="1"/>
  <c r="J47" i="51"/>
  <c r="J47" i="80"/>
  <c r="AR120" i="1"/>
  <c r="E20" i="51"/>
  <c r="E57" i="80"/>
  <c r="E61" i="80" s="1"/>
  <c r="AC1" i="1"/>
  <c r="E20" i="80"/>
  <c r="E57" i="51"/>
  <c r="E61" i="51" s="1"/>
  <c r="E27" i="60"/>
  <c r="Q47" i="51"/>
  <c r="Q47" i="80"/>
  <c r="BI59" i="1"/>
  <c r="BC120" i="1"/>
  <c r="N47" i="80"/>
  <c r="N61" i="80" s="1"/>
  <c r="N20" i="80"/>
  <c r="N47" i="51"/>
  <c r="BA1" i="1"/>
  <c r="I47" i="80"/>
  <c r="I20" i="80"/>
  <c r="I47" i="51"/>
  <c r="AP120" i="1"/>
  <c r="J23" i="60" s="1"/>
  <c r="AN1" i="1"/>
  <c r="AV59" i="1"/>
  <c r="I20" i="51"/>
  <c r="I27" i="60"/>
  <c r="P47" i="80"/>
  <c r="P47" i="51"/>
  <c r="K47" i="51"/>
  <c r="K47" i="80"/>
  <c r="D61" i="80"/>
  <c r="F27" i="60"/>
  <c r="F20" i="51"/>
  <c r="F57" i="51"/>
  <c r="F61" i="51" s="1"/>
  <c r="AE1" i="1"/>
  <c r="F57" i="80"/>
  <c r="F61" i="80" s="1"/>
  <c r="F20" i="80"/>
  <c r="H47" i="80"/>
  <c r="H47" i="51"/>
  <c r="O47" i="51"/>
  <c r="BE120" i="1"/>
  <c r="P26" i="60" s="1"/>
  <c r="O47" i="80"/>
  <c r="L47" i="51"/>
  <c r="L47" i="80"/>
  <c r="G75" i="51" l="1"/>
  <c r="I75" i="51"/>
  <c r="T75" i="51"/>
  <c r="N75" i="51"/>
  <c r="V75" i="51"/>
  <c r="O75" i="51"/>
  <c r="E75" i="51"/>
  <c r="U75" i="51"/>
  <c r="L75" i="51"/>
  <c r="F75" i="51"/>
  <c r="W75" i="51"/>
  <c r="S75" i="51"/>
  <c r="J75" i="51"/>
  <c r="D75" i="51"/>
  <c r="H75" i="51"/>
  <c r="R75" i="51"/>
  <c r="P75" i="51"/>
  <c r="K75" i="51"/>
  <c r="Q75" i="51"/>
  <c r="M75" i="51"/>
  <c r="E23" i="15"/>
  <c r="J13" i="60"/>
  <c r="AP2" i="1"/>
  <c r="B29" i="77" s="1"/>
  <c r="J12" i="51"/>
  <c r="J13" i="61"/>
  <c r="J12" i="80"/>
  <c r="X74" i="51"/>
  <c r="X73" i="51"/>
  <c r="C79" i="80"/>
  <c r="B80" i="80" a="1"/>
  <c r="B80" i="80" s="1"/>
  <c r="C11" i="76"/>
  <c r="B12" i="76" a="1"/>
  <c r="B12" i="76" s="1"/>
  <c r="P78" i="80"/>
  <c r="U78" i="80"/>
  <c r="T78" i="80"/>
  <c r="D78" i="80"/>
  <c r="J78" i="80"/>
  <c r="N78" i="80"/>
  <c r="I78" i="80"/>
  <c r="Q78" i="80"/>
  <c r="V78" i="80"/>
  <c r="F78" i="80"/>
  <c r="R78" i="80"/>
  <c r="K78" i="80"/>
  <c r="O78" i="80"/>
  <c r="G78" i="80"/>
  <c r="E78" i="80"/>
  <c r="W78" i="80"/>
  <c r="L78" i="80"/>
  <c r="S78" i="80"/>
  <c r="H78" i="80"/>
  <c r="M78" i="80"/>
  <c r="C76" i="51"/>
  <c r="B77" i="51" a="1"/>
  <c r="B77" i="51" s="1"/>
  <c r="X77" i="80"/>
  <c r="K23" i="60"/>
  <c r="O23" i="60"/>
  <c r="P23" i="60"/>
  <c r="X26" i="61"/>
  <c r="P27" i="61"/>
  <c r="B28" i="61" a="1"/>
  <c r="B28" i="61" s="1"/>
  <c r="I28" i="61" s="1"/>
  <c r="L27" i="61"/>
  <c r="E27" i="61"/>
  <c r="R27" i="61"/>
  <c r="T27" i="61"/>
  <c r="O27" i="61"/>
  <c r="G27" i="61"/>
  <c r="J27" i="61"/>
  <c r="W27" i="61"/>
  <c r="Q27" i="61"/>
  <c r="K27" i="61"/>
  <c r="M27" i="61"/>
  <c r="S27" i="61"/>
  <c r="N27" i="61"/>
  <c r="I27" i="61"/>
  <c r="D27" i="61"/>
  <c r="H27" i="61"/>
  <c r="C27" i="61"/>
  <c r="U27" i="61"/>
  <c r="B31" i="51" a="1"/>
  <c r="B31" i="51" s="1"/>
  <c r="B32" i="51" s="1" a="1"/>
  <c r="B32" i="51" s="1"/>
  <c r="T32" i="51" s="1"/>
  <c r="V30" i="51"/>
  <c r="N30" i="51"/>
  <c r="F30" i="51"/>
  <c r="U30" i="51"/>
  <c r="W30" i="51"/>
  <c r="E30" i="51"/>
  <c r="T30" i="51"/>
  <c r="I30" i="51"/>
  <c r="C30" i="51"/>
  <c r="S30" i="51"/>
  <c r="I61" i="51"/>
  <c r="C28" i="60"/>
  <c r="A16" i="81" s="1"/>
  <c r="B29" i="60" a="1"/>
  <c r="B29" i="60" s="1"/>
  <c r="V30" i="60" s="1"/>
  <c r="J28" i="60"/>
  <c r="U28" i="60"/>
  <c r="T28" i="60"/>
  <c r="N61" i="51"/>
  <c r="O22" i="80"/>
  <c r="J23" i="80"/>
  <c r="O25" i="51"/>
  <c r="J25" i="51"/>
  <c r="J26" i="60"/>
  <c r="K29" i="51"/>
  <c r="O25" i="80"/>
  <c r="O24" i="60"/>
  <c r="O25" i="60"/>
  <c r="K20" i="51"/>
  <c r="K24" i="60"/>
  <c r="K25" i="60"/>
  <c r="G24" i="60"/>
  <c r="G25" i="60"/>
  <c r="P21" i="80"/>
  <c r="K23" i="51"/>
  <c r="J21" i="80"/>
  <c r="O21" i="80"/>
  <c r="J25" i="80"/>
  <c r="G26" i="60"/>
  <c r="O26" i="60"/>
  <c r="P30" i="51"/>
  <c r="P24" i="51"/>
  <c r="J22" i="80"/>
  <c r="J22" i="51"/>
  <c r="O26" i="51"/>
  <c r="G25" i="80"/>
  <c r="K26" i="60"/>
  <c r="P24" i="80"/>
  <c r="P24" i="60"/>
  <c r="P25" i="60"/>
  <c r="P27" i="51"/>
  <c r="P23" i="51"/>
  <c r="J24" i="60"/>
  <c r="J25" i="60"/>
  <c r="P26" i="51"/>
  <c r="K21" i="80"/>
  <c r="J27" i="51"/>
  <c r="J21" i="51"/>
  <c r="O29" i="51"/>
  <c r="O23" i="51"/>
  <c r="I61" i="80"/>
  <c r="N28" i="60"/>
  <c r="F28" i="60"/>
  <c r="O28" i="60"/>
  <c r="I28" i="60"/>
  <c r="V29" i="60"/>
  <c r="W28" i="60"/>
  <c r="P28" i="60"/>
  <c r="D28" i="60"/>
  <c r="S28" i="60"/>
  <c r="G28" i="60"/>
  <c r="K28" i="60"/>
  <c r="P23" i="80"/>
  <c r="P29" i="51"/>
  <c r="P22" i="51"/>
  <c r="P21" i="51"/>
  <c r="K30" i="51"/>
  <c r="K26" i="51"/>
  <c r="K22" i="51"/>
  <c r="K21" i="51"/>
  <c r="J30" i="51"/>
  <c r="J28" i="51"/>
  <c r="J24" i="51"/>
  <c r="O30" i="51"/>
  <c r="O28" i="51"/>
  <c r="O24" i="51"/>
  <c r="O21" i="51"/>
  <c r="P25" i="80"/>
  <c r="K24" i="80"/>
  <c r="J24" i="80"/>
  <c r="O24" i="80"/>
  <c r="K22" i="80"/>
  <c r="K28" i="51"/>
  <c r="K25" i="51"/>
  <c r="K25" i="80"/>
  <c r="G23" i="51"/>
  <c r="G26" i="51"/>
  <c r="G22" i="80"/>
  <c r="G21" i="51"/>
  <c r="G22" i="51"/>
  <c r="G27" i="51"/>
  <c r="G24" i="80"/>
  <c r="G25" i="51"/>
  <c r="G29" i="51"/>
  <c r="G21" i="80"/>
  <c r="G30" i="51"/>
  <c r="G23" i="80"/>
  <c r="G24" i="51"/>
  <c r="G28" i="51"/>
  <c r="P22" i="80"/>
  <c r="P28" i="51"/>
  <c r="P25" i="51"/>
  <c r="K23" i="80"/>
  <c r="K27" i="51"/>
  <c r="K24" i="51"/>
  <c r="J26" i="51"/>
  <c r="J29" i="51"/>
  <c r="J23" i="51"/>
  <c r="O23" i="80"/>
  <c r="O27" i="51"/>
  <c r="O22" i="51"/>
  <c r="O26" i="80"/>
  <c r="D26" i="80"/>
  <c r="T26" i="80"/>
  <c r="V26" i="80"/>
  <c r="F26" i="80"/>
  <c r="E26" i="80"/>
  <c r="S26" i="80"/>
  <c r="I26" i="80"/>
  <c r="N26" i="80"/>
  <c r="C26" i="80"/>
  <c r="G26" i="80"/>
  <c r="P26" i="80"/>
  <c r="J26" i="80"/>
  <c r="U26" i="80"/>
  <c r="W26" i="80"/>
  <c r="K26" i="80"/>
  <c r="B27" i="80" a="1"/>
  <c r="B27" i="80" s="1"/>
  <c r="K27" i="60"/>
  <c r="AR1" i="1"/>
  <c r="K20" i="80"/>
  <c r="BG120" i="1"/>
  <c r="BH120" i="1"/>
  <c r="R47" i="51"/>
  <c r="R47" i="80"/>
  <c r="G57" i="80"/>
  <c r="G61" i="80" s="1"/>
  <c r="G57" i="51"/>
  <c r="G61" i="51" s="1"/>
  <c r="G27" i="60"/>
  <c r="G20" i="51"/>
  <c r="AG1" i="1"/>
  <c r="G20" i="80"/>
  <c r="P20" i="51"/>
  <c r="P20" i="80"/>
  <c r="P57" i="51"/>
  <c r="P61" i="51" s="1"/>
  <c r="P27" i="60"/>
  <c r="P57" i="80"/>
  <c r="P61" i="80" s="1"/>
  <c r="BE1" i="1"/>
  <c r="AT120" i="1"/>
  <c r="L23" i="60" s="1"/>
  <c r="AU120" i="1"/>
  <c r="BX120" i="1" s="1"/>
  <c r="J20" i="51"/>
  <c r="AP1" i="1"/>
  <c r="J27" i="60"/>
  <c r="J57" i="51"/>
  <c r="J61" i="51" s="1"/>
  <c r="J57" i="80"/>
  <c r="J61" i="80" s="1"/>
  <c r="M47" i="51"/>
  <c r="M47" i="80"/>
  <c r="BY59" i="1"/>
  <c r="K57" i="80"/>
  <c r="K61" i="80" s="1"/>
  <c r="K57" i="51"/>
  <c r="K61" i="51" s="1"/>
  <c r="O27" i="60"/>
  <c r="O20" i="80"/>
  <c r="O20" i="51"/>
  <c r="O57" i="51"/>
  <c r="O61" i="51" s="1"/>
  <c r="O57" i="80"/>
  <c r="O61" i="80" s="1"/>
  <c r="BC1" i="1"/>
  <c r="J20" i="80"/>
  <c r="AI120" i="1"/>
  <c r="C77" i="51" l="1"/>
  <c r="B78" i="51" a="1"/>
  <c r="B78" i="51" s="1"/>
  <c r="C80" i="80"/>
  <c r="B81" i="80" a="1"/>
  <c r="B81" i="80" s="1"/>
  <c r="U76" i="51"/>
  <c r="F76" i="51"/>
  <c r="V76" i="51"/>
  <c r="S76" i="51"/>
  <c r="E76" i="51"/>
  <c r="D76" i="51"/>
  <c r="T76" i="51"/>
  <c r="G76" i="51"/>
  <c r="L76" i="51"/>
  <c r="P76" i="51"/>
  <c r="N76" i="51"/>
  <c r="W76" i="51"/>
  <c r="O76" i="51"/>
  <c r="K76" i="51"/>
  <c r="H76" i="51"/>
  <c r="Q76" i="51"/>
  <c r="J76" i="51"/>
  <c r="I76" i="51"/>
  <c r="R76" i="51"/>
  <c r="M76" i="51"/>
  <c r="G79" i="80"/>
  <c r="K79" i="80"/>
  <c r="V79" i="80"/>
  <c r="E79" i="80"/>
  <c r="I79" i="80"/>
  <c r="P79" i="80"/>
  <c r="D79" i="80"/>
  <c r="N79" i="80"/>
  <c r="L79" i="80"/>
  <c r="S79" i="80"/>
  <c r="W79" i="80"/>
  <c r="H79" i="80"/>
  <c r="R79" i="80"/>
  <c r="T79" i="80"/>
  <c r="Q79" i="80"/>
  <c r="M79" i="80"/>
  <c r="J79" i="80"/>
  <c r="O79" i="80"/>
  <c r="U79" i="80"/>
  <c r="F79" i="80"/>
  <c r="E24" i="15"/>
  <c r="J13" i="80"/>
  <c r="J13" i="51"/>
  <c r="J14" i="61"/>
  <c r="J14" i="60"/>
  <c r="AP3" i="1"/>
  <c r="C29" i="77" s="1"/>
  <c r="C12" i="76"/>
  <c r="B13" i="76" a="1"/>
  <c r="B13" i="76" s="1"/>
  <c r="X78" i="80"/>
  <c r="X75" i="51"/>
  <c r="H28" i="60"/>
  <c r="H23" i="60"/>
  <c r="Q26" i="80"/>
  <c r="Q23" i="60"/>
  <c r="K28" i="61"/>
  <c r="S28" i="61"/>
  <c r="F28" i="61"/>
  <c r="C28" i="61"/>
  <c r="Q28" i="61"/>
  <c r="D28" i="61"/>
  <c r="T28" i="61"/>
  <c r="M28" i="61"/>
  <c r="N28" i="61"/>
  <c r="J28" i="61"/>
  <c r="P28" i="61"/>
  <c r="B29" i="61" a="1"/>
  <c r="B29" i="61" s="1"/>
  <c r="E29" i="61" s="1"/>
  <c r="W28" i="61"/>
  <c r="H28" i="61"/>
  <c r="L28" i="61"/>
  <c r="E28" i="61"/>
  <c r="G28" i="61"/>
  <c r="V28" i="61"/>
  <c r="U28" i="61"/>
  <c r="O28" i="61"/>
  <c r="R28" i="61"/>
  <c r="X28" i="61" s="1"/>
  <c r="X27" i="61"/>
  <c r="B30" i="60" a="1"/>
  <c r="B30" i="60" s="1"/>
  <c r="D30" i="60" s="1"/>
  <c r="G32" i="51"/>
  <c r="O31" i="51"/>
  <c r="D31" i="51"/>
  <c r="F32" i="51"/>
  <c r="U32" i="51"/>
  <c r="S32" i="51"/>
  <c r="E31" i="51"/>
  <c r="O32" i="51"/>
  <c r="K31" i="51"/>
  <c r="K32" i="51"/>
  <c r="P32" i="51"/>
  <c r="J32" i="51"/>
  <c r="N31" i="51"/>
  <c r="S31" i="51"/>
  <c r="U31" i="51"/>
  <c r="E32" i="51"/>
  <c r="N32" i="51"/>
  <c r="W32" i="51"/>
  <c r="G31" i="51"/>
  <c r="I31" i="51"/>
  <c r="V31" i="51"/>
  <c r="W31" i="51"/>
  <c r="I32" i="51"/>
  <c r="D32" i="51"/>
  <c r="F31" i="51"/>
  <c r="P31" i="51"/>
  <c r="J31" i="51"/>
  <c r="C31" i="51"/>
  <c r="T31" i="51"/>
  <c r="T43" i="51" s="1"/>
  <c r="C32" i="51"/>
  <c r="V32" i="51"/>
  <c r="C29" i="60"/>
  <c r="A17" i="81" s="1"/>
  <c r="I29" i="60"/>
  <c r="K29" i="60"/>
  <c r="O29" i="60"/>
  <c r="P29" i="60"/>
  <c r="E29" i="60"/>
  <c r="F29" i="60"/>
  <c r="U29" i="60"/>
  <c r="D29" i="60"/>
  <c r="G29" i="60"/>
  <c r="T29" i="60"/>
  <c r="S29" i="60"/>
  <c r="N29" i="60"/>
  <c r="W29" i="60"/>
  <c r="J29" i="60"/>
  <c r="U43" i="51"/>
  <c r="S43" i="51"/>
  <c r="W43" i="51"/>
  <c r="Q28" i="60"/>
  <c r="H29" i="60"/>
  <c r="L24" i="60"/>
  <c r="L25" i="60"/>
  <c r="L26" i="60"/>
  <c r="Q24" i="60"/>
  <c r="Q25" i="60"/>
  <c r="Q26" i="60"/>
  <c r="H26" i="80"/>
  <c r="H25" i="60"/>
  <c r="H24" i="60"/>
  <c r="H26" i="60"/>
  <c r="L29" i="60"/>
  <c r="L28" i="60"/>
  <c r="Q29" i="60"/>
  <c r="H27" i="80"/>
  <c r="C27" i="80"/>
  <c r="N27" i="80"/>
  <c r="W27" i="80"/>
  <c r="E27" i="80"/>
  <c r="Q27" i="80"/>
  <c r="U27" i="80"/>
  <c r="K27" i="80"/>
  <c r="T27" i="80"/>
  <c r="S27" i="80"/>
  <c r="F27" i="80"/>
  <c r="D27" i="80"/>
  <c r="O27" i="80"/>
  <c r="L27" i="80"/>
  <c r="I27" i="80"/>
  <c r="J27" i="80"/>
  <c r="V27" i="80"/>
  <c r="G27" i="80"/>
  <c r="P27" i="80"/>
  <c r="B28" i="80" a="1"/>
  <c r="B28" i="80" s="1"/>
  <c r="L25" i="80"/>
  <c r="L24" i="80"/>
  <c r="L22" i="51"/>
  <c r="L26" i="51"/>
  <c r="L28" i="51"/>
  <c r="L32" i="51"/>
  <c r="L23" i="51"/>
  <c r="L27" i="51"/>
  <c r="L23" i="80"/>
  <c r="L31" i="51"/>
  <c r="L21" i="51"/>
  <c r="L24" i="51"/>
  <c r="L21" i="80"/>
  <c r="L22" i="80"/>
  <c r="L25" i="51"/>
  <c r="L29" i="51"/>
  <c r="L30" i="51"/>
  <c r="L26" i="80"/>
  <c r="H24" i="80"/>
  <c r="H23" i="51"/>
  <c r="H26" i="51"/>
  <c r="H22" i="80"/>
  <c r="H21" i="51"/>
  <c r="H22" i="51"/>
  <c r="H27" i="51"/>
  <c r="H30" i="51"/>
  <c r="H24" i="51"/>
  <c r="H28" i="51"/>
  <c r="H23" i="80"/>
  <c r="H31" i="51"/>
  <c r="H25" i="80"/>
  <c r="H25" i="51"/>
  <c r="H29" i="51"/>
  <c r="H21" i="80"/>
  <c r="H32" i="51"/>
  <c r="X47" i="80"/>
  <c r="Q31" i="51"/>
  <c r="Q21" i="51"/>
  <c r="Q23" i="51"/>
  <c r="Q27" i="51"/>
  <c r="Q23" i="80"/>
  <c r="Q25" i="80"/>
  <c r="Q25" i="51"/>
  <c r="Q28" i="51"/>
  <c r="Q29" i="51"/>
  <c r="Q32" i="51"/>
  <c r="Q22" i="51"/>
  <c r="Q21" i="80"/>
  <c r="Q22" i="80"/>
  <c r="Q24" i="80"/>
  <c r="Q24" i="51"/>
  <c r="Q26" i="51"/>
  <c r="Q30" i="51"/>
  <c r="H57" i="80"/>
  <c r="H57" i="51"/>
  <c r="H61" i="51" s="1"/>
  <c r="H20" i="80"/>
  <c r="H20" i="51"/>
  <c r="AI1" i="1"/>
  <c r="H27" i="60"/>
  <c r="X47" i="51"/>
  <c r="L27" i="60"/>
  <c r="L20" i="80"/>
  <c r="L57" i="51"/>
  <c r="L61" i="51" s="1"/>
  <c r="AV120" i="1"/>
  <c r="M23" i="60" s="1"/>
  <c r="AT1" i="1"/>
  <c r="L20" i="51"/>
  <c r="L57" i="80"/>
  <c r="L61" i="80" s="1"/>
  <c r="BI120" i="1"/>
  <c r="R23" i="60" s="1"/>
  <c r="Q57" i="80"/>
  <c r="Q61" i="80" s="1"/>
  <c r="Q57" i="51"/>
  <c r="Q61" i="51" s="1"/>
  <c r="Q20" i="80"/>
  <c r="Q27" i="60"/>
  <c r="BG1" i="1"/>
  <c r="Q20" i="51"/>
  <c r="X76" i="51" l="1"/>
  <c r="C81" i="80"/>
  <c r="B82" i="80" a="1"/>
  <c r="B82" i="80" s="1"/>
  <c r="D80" i="80"/>
  <c r="O80" i="80"/>
  <c r="P80" i="80"/>
  <c r="N80" i="80"/>
  <c r="T80" i="80"/>
  <c r="G80" i="80"/>
  <c r="U80" i="80"/>
  <c r="J80" i="80"/>
  <c r="F80" i="80"/>
  <c r="E80" i="80"/>
  <c r="R80" i="80"/>
  <c r="I80" i="80"/>
  <c r="Q80" i="80"/>
  <c r="S80" i="80"/>
  <c r="M80" i="80"/>
  <c r="V80" i="80"/>
  <c r="H80" i="80"/>
  <c r="X80" i="80" s="1"/>
  <c r="K80" i="80"/>
  <c r="L80" i="80"/>
  <c r="W80" i="80"/>
  <c r="C13" i="76"/>
  <c r="B14" i="76" a="1"/>
  <c r="B14" i="76" s="1"/>
  <c r="E25" i="15"/>
  <c r="K13" i="60"/>
  <c r="K12" i="51"/>
  <c r="K12" i="80"/>
  <c r="K13" i="61"/>
  <c r="AR2" i="1"/>
  <c r="B34" i="77" s="1"/>
  <c r="C78" i="51"/>
  <c r="B79" i="51" a="1"/>
  <c r="B79" i="51" s="1"/>
  <c r="X79" i="80"/>
  <c r="G77" i="51"/>
  <c r="J77" i="51"/>
  <c r="N77" i="51"/>
  <c r="T77" i="51"/>
  <c r="F77" i="51"/>
  <c r="L77" i="51"/>
  <c r="P77" i="51"/>
  <c r="U77" i="51"/>
  <c r="V77" i="51"/>
  <c r="K77" i="51"/>
  <c r="Q77" i="51"/>
  <c r="O77" i="51"/>
  <c r="M77" i="51"/>
  <c r="D77" i="51"/>
  <c r="W77" i="51"/>
  <c r="H77" i="51"/>
  <c r="I77" i="51"/>
  <c r="E77" i="51"/>
  <c r="S77" i="51"/>
  <c r="R77" i="51"/>
  <c r="O43" i="51"/>
  <c r="X23" i="60"/>
  <c r="V43" i="51"/>
  <c r="O29" i="61"/>
  <c r="C29" i="61"/>
  <c r="V29" i="61"/>
  <c r="H29" i="61"/>
  <c r="U29" i="61"/>
  <c r="P29" i="61"/>
  <c r="N29" i="61"/>
  <c r="M29" i="61"/>
  <c r="S29" i="61"/>
  <c r="T29" i="61"/>
  <c r="I29" i="61"/>
  <c r="J29" i="61"/>
  <c r="R29" i="61"/>
  <c r="G29" i="61"/>
  <c r="Q29" i="61"/>
  <c r="W29" i="61"/>
  <c r="B30" i="61" a="1"/>
  <c r="B30" i="61" s="1"/>
  <c r="C30" i="61" s="1"/>
  <c r="F29" i="61"/>
  <c r="D29" i="61"/>
  <c r="K29" i="61"/>
  <c r="L29" i="61"/>
  <c r="G43" i="51"/>
  <c r="J30" i="60"/>
  <c r="U30" i="60"/>
  <c r="L30" i="60"/>
  <c r="C30" i="60"/>
  <c r="A18" i="81" s="1"/>
  <c r="P30" i="60"/>
  <c r="H30" i="60"/>
  <c r="N30" i="60"/>
  <c r="Q30" i="60"/>
  <c r="G30" i="60"/>
  <c r="M30" i="60"/>
  <c r="F30" i="60"/>
  <c r="T30" i="60"/>
  <c r="O30" i="60"/>
  <c r="E30" i="60"/>
  <c r="I30" i="60"/>
  <c r="S30" i="60"/>
  <c r="W30" i="60"/>
  <c r="V31" i="60"/>
  <c r="K30" i="60"/>
  <c r="B31" i="60" a="1"/>
  <c r="B31" i="60" s="1"/>
  <c r="T31" i="60" s="1"/>
  <c r="I43" i="51"/>
  <c r="D43" i="51"/>
  <c r="E43" i="51"/>
  <c r="P43" i="51"/>
  <c r="K43" i="51"/>
  <c r="J43" i="51"/>
  <c r="N43" i="51"/>
  <c r="F43" i="51"/>
  <c r="L43" i="51"/>
  <c r="R27" i="80"/>
  <c r="R24" i="60"/>
  <c r="R25" i="60"/>
  <c r="R26" i="60"/>
  <c r="R28" i="60"/>
  <c r="R29" i="60"/>
  <c r="Q43" i="51"/>
  <c r="M27" i="80"/>
  <c r="M24" i="60"/>
  <c r="M25" i="60"/>
  <c r="M26" i="60"/>
  <c r="M28" i="60"/>
  <c r="M29" i="60"/>
  <c r="R30" i="60"/>
  <c r="P28" i="80"/>
  <c r="K28" i="80"/>
  <c r="W28" i="80"/>
  <c r="M28" i="80"/>
  <c r="G28" i="80"/>
  <c r="U28" i="80"/>
  <c r="Q28" i="80"/>
  <c r="O28" i="80"/>
  <c r="E28" i="80"/>
  <c r="T28" i="80"/>
  <c r="V28" i="80"/>
  <c r="J28" i="80"/>
  <c r="S28" i="80"/>
  <c r="L28" i="80"/>
  <c r="D28" i="80"/>
  <c r="C28" i="80"/>
  <c r="I28" i="80"/>
  <c r="N28" i="80"/>
  <c r="H28" i="80"/>
  <c r="R28" i="80"/>
  <c r="F28" i="80"/>
  <c r="B29" i="80" a="1"/>
  <c r="B29" i="80" s="1"/>
  <c r="R22" i="51"/>
  <c r="R28" i="51"/>
  <c r="R29" i="51"/>
  <c r="R24" i="80"/>
  <c r="R32" i="51"/>
  <c r="R26" i="80"/>
  <c r="R24" i="51"/>
  <c r="R26" i="51"/>
  <c r="R22" i="80"/>
  <c r="R31" i="51"/>
  <c r="R25" i="80"/>
  <c r="R23" i="51"/>
  <c r="R27" i="51"/>
  <c r="R23" i="80"/>
  <c r="R21" i="51"/>
  <c r="R25" i="51"/>
  <c r="R21" i="80"/>
  <c r="R30" i="51"/>
  <c r="M32" i="51"/>
  <c r="M25" i="51"/>
  <c r="M27" i="51"/>
  <c r="M30" i="51"/>
  <c r="M21" i="51"/>
  <c r="M22" i="51"/>
  <c r="M28" i="51"/>
  <c r="M22" i="80"/>
  <c r="M24" i="51"/>
  <c r="X24" i="51" s="1"/>
  <c r="M21" i="80"/>
  <c r="M29" i="51"/>
  <c r="M24" i="80"/>
  <c r="M23" i="51"/>
  <c r="M26" i="51"/>
  <c r="M23" i="80"/>
  <c r="M31" i="51"/>
  <c r="M25" i="80"/>
  <c r="M26" i="80"/>
  <c r="X26" i="80" s="1"/>
  <c r="BY120" i="1"/>
  <c r="BY1" i="1" s="1"/>
  <c r="R57" i="80"/>
  <c r="R61" i="80" s="1"/>
  <c r="R57" i="51"/>
  <c r="R20" i="80"/>
  <c r="R20" i="51"/>
  <c r="R81" i="80"/>
  <c r="R27" i="60"/>
  <c r="BI1" i="1"/>
  <c r="H43" i="51"/>
  <c r="M57" i="51"/>
  <c r="M61" i="51" s="1"/>
  <c r="M20" i="51"/>
  <c r="M20" i="80"/>
  <c r="M81" i="80"/>
  <c r="M27" i="60"/>
  <c r="M57" i="80"/>
  <c r="M61" i="80" s="1"/>
  <c r="AV1" i="1"/>
  <c r="H61" i="80"/>
  <c r="T81" i="80" l="1"/>
  <c r="S81" i="80"/>
  <c r="V81" i="80"/>
  <c r="W81" i="80"/>
  <c r="U81" i="80"/>
  <c r="D81" i="80"/>
  <c r="N81" i="80"/>
  <c r="F81" i="80"/>
  <c r="I81" i="80"/>
  <c r="E81" i="80"/>
  <c r="K81" i="80"/>
  <c r="J81" i="80"/>
  <c r="P81" i="80"/>
  <c r="G81" i="80"/>
  <c r="O81" i="80"/>
  <c r="Q81" i="80"/>
  <c r="H81" i="80"/>
  <c r="L81" i="80"/>
  <c r="X77" i="51"/>
  <c r="C79" i="51"/>
  <c r="B80" i="51" a="1"/>
  <c r="B80" i="51" s="1"/>
  <c r="K78" i="51"/>
  <c r="O78" i="51"/>
  <c r="V78" i="51"/>
  <c r="F78" i="51"/>
  <c r="G78" i="51"/>
  <c r="N78" i="51"/>
  <c r="J78" i="51"/>
  <c r="Q78" i="51"/>
  <c r="L78" i="51"/>
  <c r="S78" i="51"/>
  <c r="D78" i="51"/>
  <c r="H78" i="51"/>
  <c r="R78" i="51"/>
  <c r="I78" i="51"/>
  <c r="P78" i="51"/>
  <c r="U78" i="51"/>
  <c r="W78" i="51"/>
  <c r="T78" i="51"/>
  <c r="E78" i="51"/>
  <c r="M78" i="51"/>
  <c r="E26" i="15"/>
  <c r="K14" i="61"/>
  <c r="K13" i="80"/>
  <c r="K13" i="51"/>
  <c r="AR3" i="1"/>
  <c r="C34" i="77" s="1"/>
  <c r="K14" i="60"/>
  <c r="C14" i="76"/>
  <c r="B15" i="76" a="1"/>
  <c r="B15" i="76" s="1"/>
  <c r="C82" i="80"/>
  <c r="B83" i="80" a="1"/>
  <c r="B83" i="80" s="1"/>
  <c r="X29" i="61"/>
  <c r="F30" i="61"/>
  <c r="P30" i="61"/>
  <c r="I30" i="61"/>
  <c r="J30" i="61"/>
  <c r="D30" i="61"/>
  <c r="W30" i="61"/>
  <c r="Q30" i="61"/>
  <c r="L30" i="61"/>
  <c r="E30" i="61"/>
  <c r="O30" i="61"/>
  <c r="B31" i="61" a="1"/>
  <c r="B31" i="61" s="1"/>
  <c r="T31" i="61" s="1"/>
  <c r="T30" i="61"/>
  <c r="V30" i="61"/>
  <c r="S30" i="61"/>
  <c r="N30" i="61"/>
  <c r="U30" i="61"/>
  <c r="G30" i="61"/>
  <c r="R30" i="61"/>
  <c r="M30" i="61"/>
  <c r="K30" i="61"/>
  <c r="H30" i="61"/>
  <c r="X30" i="60"/>
  <c r="B32" i="60" a="1"/>
  <c r="B32" i="60" s="1"/>
  <c r="M32" i="60" s="1"/>
  <c r="R31" i="60"/>
  <c r="H31" i="60"/>
  <c r="C31" i="60"/>
  <c r="A19" i="81" s="1"/>
  <c r="F31" i="60"/>
  <c r="O31" i="60"/>
  <c r="S31" i="60"/>
  <c r="M31" i="60"/>
  <c r="X31" i="60" s="1"/>
  <c r="P31" i="60"/>
  <c r="G31" i="60"/>
  <c r="D31" i="60"/>
  <c r="Q31" i="60"/>
  <c r="I31" i="60"/>
  <c r="W31" i="60"/>
  <c r="U31" i="60"/>
  <c r="N31" i="60"/>
  <c r="J31" i="60"/>
  <c r="V32" i="60"/>
  <c r="K31" i="60"/>
  <c r="L31" i="60"/>
  <c r="E31" i="60"/>
  <c r="X29" i="51"/>
  <c r="X25" i="60"/>
  <c r="X27" i="80"/>
  <c r="X23" i="80"/>
  <c r="X26" i="60"/>
  <c r="X28" i="60"/>
  <c r="X25" i="80"/>
  <c r="X23" i="51"/>
  <c r="X28" i="51"/>
  <c r="X26" i="51"/>
  <c r="X24" i="60"/>
  <c r="X30" i="51"/>
  <c r="X27" i="51"/>
  <c r="X24" i="80"/>
  <c r="X22" i="80"/>
  <c r="X31" i="51"/>
  <c r="X22" i="51"/>
  <c r="X29" i="60"/>
  <c r="X21" i="51"/>
  <c r="X21" i="80"/>
  <c r="R43" i="51"/>
  <c r="X25" i="51"/>
  <c r="X32" i="51"/>
  <c r="M43" i="51"/>
  <c r="X28" i="80"/>
  <c r="R29" i="80"/>
  <c r="G29" i="80"/>
  <c r="M29" i="80"/>
  <c r="V29" i="80"/>
  <c r="T29" i="80"/>
  <c r="F29" i="80"/>
  <c r="P29" i="80"/>
  <c r="H29" i="80"/>
  <c r="E29" i="80"/>
  <c r="J29" i="80"/>
  <c r="L29" i="80"/>
  <c r="O29" i="80"/>
  <c r="N29" i="80"/>
  <c r="W29" i="80"/>
  <c r="K29" i="80"/>
  <c r="Q29" i="80"/>
  <c r="C29" i="80"/>
  <c r="S29" i="80"/>
  <c r="U29" i="80"/>
  <c r="I29" i="80"/>
  <c r="D29" i="80"/>
  <c r="B30" i="80" a="1"/>
  <c r="B30" i="80" s="1"/>
  <c r="X20" i="80"/>
  <c r="X61" i="80"/>
  <c r="Y61" i="80" s="1"/>
  <c r="X57" i="51"/>
  <c r="R61" i="51"/>
  <c r="X61" i="51" s="1"/>
  <c r="X20" i="51"/>
  <c r="X81" i="80"/>
  <c r="X57" i="80"/>
  <c r="X27" i="60"/>
  <c r="E27" i="15" l="1"/>
  <c r="AT2" i="1"/>
  <c r="B39" i="77" s="1"/>
  <c r="L13" i="60"/>
  <c r="L13" i="61"/>
  <c r="L12" i="80"/>
  <c r="L12" i="51"/>
  <c r="P79" i="51"/>
  <c r="Q79" i="51"/>
  <c r="J79" i="51"/>
  <c r="E79" i="51"/>
  <c r="T79" i="51"/>
  <c r="O79" i="51"/>
  <c r="V79" i="51"/>
  <c r="G79" i="51"/>
  <c r="F79" i="51"/>
  <c r="U79" i="51"/>
  <c r="K79" i="51"/>
  <c r="L79" i="51"/>
  <c r="W79" i="51"/>
  <c r="S79" i="51"/>
  <c r="D79" i="51"/>
  <c r="H79" i="51"/>
  <c r="I79" i="51"/>
  <c r="N79" i="51"/>
  <c r="R79" i="51"/>
  <c r="M79" i="51"/>
  <c r="C83" i="80"/>
  <c r="B84" i="80" a="1"/>
  <c r="B84" i="80" s="1"/>
  <c r="X78" i="51"/>
  <c r="D82" i="80"/>
  <c r="J82" i="80"/>
  <c r="G82" i="80"/>
  <c r="U82" i="80"/>
  <c r="O82" i="80"/>
  <c r="T82" i="80"/>
  <c r="V82" i="80"/>
  <c r="P82" i="80"/>
  <c r="E82" i="80"/>
  <c r="S82" i="80"/>
  <c r="R82" i="80"/>
  <c r="K82" i="80"/>
  <c r="Q82" i="80"/>
  <c r="F82" i="80"/>
  <c r="M82" i="80"/>
  <c r="H82" i="80"/>
  <c r="N82" i="80"/>
  <c r="I82" i="80"/>
  <c r="L82" i="80"/>
  <c r="W82" i="80"/>
  <c r="C15" i="76"/>
  <c r="B16" i="76" a="1"/>
  <c r="B16" i="76" s="1"/>
  <c r="C80" i="51"/>
  <c r="B81" i="51" a="1"/>
  <c r="B81" i="51" s="1"/>
  <c r="X30" i="61"/>
  <c r="B32" i="61" a="1"/>
  <c r="B32" i="61" s="1"/>
  <c r="L32" i="61" s="1"/>
  <c r="P31" i="61"/>
  <c r="D31" i="61"/>
  <c r="N31" i="61"/>
  <c r="C31" i="61"/>
  <c r="G31" i="61"/>
  <c r="M31" i="61"/>
  <c r="V31" i="61"/>
  <c r="J31" i="61"/>
  <c r="R31" i="61"/>
  <c r="O31" i="61"/>
  <c r="L31" i="61"/>
  <c r="S31" i="61"/>
  <c r="U31" i="61"/>
  <c r="K31" i="61"/>
  <c r="F31" i="61"/>
  <c r="E31" i="61"/>
  <c r="H31" i="61"/>
  <c r="W31" i="61"/>
  <c r="Q31" i="61"/>
  <c r="I31" i="61"/>
  <c r="N32" i="60"/>
  <c r="E32" i="60"/>
  <c r="S32" i="60"/>
  <c r="R32" i="60"/>
  <c r="H32" i="60"/>
  <c r="D32" i="60"/>
  <c r="T32" i="60"/>
  <c r="P32" i="60"/>
  <c r="U32" i="60"/>
  <c r="B33" i="60" a="1"/>
  <c r="B33" i="60" s="1"/>
  <c r="M33" i="60" s="1"/>
  <c r="C32" i="60"/>
  <c r="A20" i="81" s="1"/>
  <c r="G32" i="60"/>
  <c r="F32" i="60"/>
  <c r="V33" i="60"/>
  <c r="J32" i="60"/>
  <c r="O32" i="60"/>
  <c r="I32" i="60"/>
  <c r="L32" i="60"/>
  <c r="K32" i="60"/>
  <c r="W32" i="60"/>
  <c r="Q32" i="60"/>
  <c r="X43" i="51"/>
  <c r="Y41" i="51" s="1"/>
  <c r="X29" i="80"/>
  <c r="I32" i="61"/>
  <c r="M32" i="61"/>
  <c r="K32" i="61"/>
  <c r="Q32" i="61"/>
  <c r="D32" i="61"/>
  <c r="S32" i="61"/>
  <c r="E32" i="61"/>
  <c r="V32" i="61"/>
  <c r="F32" i="61"/>
  <c r="C32" i="61"/>
  <c r="B33" i="61" a="1"/>
  <c r="B33" i="61" s="1"/>
  <c r="M30" i="80"/>
  <c r="T30" i="80"/>
  <c r="P30" i="80"/>
  <c r="L30" i="80"/>
  <c r="U30" i="80"/>
  <c r="S30" i="80"/>
  <c r="J30" i="80"/>
  <c r="K30" i="80"/>
  <c r="H30" i="80"/>
  <c r="N30" i="80"/>
  <c r="I30" i="80"/>
  <c r="V30" i="80"/>
  <c r="D30" i="80"/>
  <c r="W30" i="80"/>
  <c r="F30" i="80"/>
  <c r="O30" i="80"/>
  <c r="C30" i="80"/>
  <c r="G30" i="80"/>
  <c r="Q30" i="80"/>
  <c r="R30" i="80"/>
  <c r="E30" i="80"/>
  <c r="B31" i="80" a="1"/>
  <c r="B31" i="80" s="1"/>
  <c r="Y60" i="80"/>
  <c r="Y59" i="80"/>
  <c r="Y53" i="80"/>
  <c r="Y51" i="80"/>
  <c r="Y49" i="80"/>
  <c r="Y47" i="80"/>
  <c r="Y56" i="80"/>
  <c r="Y48" i="80"/>
  <c r="Y58" i="80"/>
  <c r="Y52" i="80"/>
  <c r="Y50" i="80"/>
  <c r="Y57" i="80"/>
  <c r="G3" i="80"/>
  <c r="Y54" i="80"/>
  <c r="Y55" i="80"/>
  <c r="Y48" i="51"/>
  <c r="Y58" i="51"/>
  <c r="Y55" i="51"/>
  <c r="Y54" i="51"/>
  <c r="Y53" i="51"/>
  <c r="Y59" i="51"/>
  <c r="Y47" i="51"/>
  <c r="Y49" i="51"/>
  <c r="Y60" i="51"/>
  <c r="Y56" i="51"/>
  <c r="Y51" i="51"/>
  <c r="Y52" i="51"/>
  <c r="G3" i="51"/>
  <c r="Y50" i="51"/>
  <c r="Y61" i="51"/>
  <c r="Y57" i="51"/>
  <c r="P80" i="51" l="1"/>
  <c r="V80" i="51"/>
  <c r="L80" i="51"/>
  <c r="E80" i="51"/>
  <c r="T80" i="51"/>
  <c r="O80" i="51"/>
  <c r="I80" i="51"/>
  <c r="F80" i="51"/>
  <c r="H80" i="51"/>
  <c r="M80" i="51"/>
  <c r="U80" i="51"/>
  <c r="D80" i="51"/>
  <c r="G80" i="51"/>
  <c r="N80" i="51"/>
  <c r="J80" i="51"/>
  <c r="S80" i="51"/>
  <c r="Q80" i="51"/>
  <c r="K80" i="51"/>
  <c r="W80" i="51"/>
  <c r="R80" i="51"/>
  <c r="X82" i="80"/>
  <c r="C84" i="80"/>
  <c r="B85" i="80" a="1"/>
  <c r="B85" i="80" s="1"/>
  <c r="X79" i="51"/>
  <c r="C16" i="76"/>
  <c r="B17" i="76" a="1"/>
  <c r="B17" i="76" s="1"/>
  <c r="V83" i="80"/>
  <c r="S83" i="80"/>
  <c r="U83" i="80"/>
  <c r="T83" i="80"/>
  <c r="W83" i="80"/>
  <c r="D83" i="80"/>
  <c r="E83" i="80"/>
  <c r="I83" i="80"/>
  <c r="N83" i="80"/>
  <c r="F83" i="80"/>
  <c r="P83" i="80"/>
  <c r="K83" i="80"/>
  <c r="J83" i="80"/>
  <c r="G83" i="80"/>
  <c r="O83" i="80"/>
  <c r="H83" i="80"/>
  <c r="Q83" i="80"/>
  <c r="L83" i="80"/>
  <c r="R83" i="80"/>
  <c r="M83" i="80"/>
  <c r="B34" i="60" a="1"/>
  <c r="B34" i="60" s="1"/>
  <c r="B35" i="60" s="1" a="1"/>
  <c r="B35" i="60" s="1"/>
  <c r="M35" i="60" s="1"/>
  <c r="C81" i="51"/>
  <c r="B82" i="51" a="1"/>
  <c r="B82" i="51" s="1"/>
  <c r="G20" i="15"/>
  <c r="L13" i="80"/>
  <c r="L13" i="51"/>
  <c r="L14" i="60"/>
  <c r="L14" i="61"/>
  <c r="AT3" i="1"/>
  <c r="C39" i="77" s="1"/>
  <c r="X31" i="61"/>
  <c r="Y23" i="51"/>
  <c r="Y27" i="51"/>
  <c r="X32" i="60"/>
  <c r="Y37" i="51"/>
  <c r="G7" i="51"/>
  <c r="Y25" i="51"/>
  <c r="Y38" i="51"/>
  <c r="Y21" i="51"/>
  <c r="Y20" i="51"/>
  <c r="Y42" i="51"/>
  <c r="Y31" i="51"/>
  <c r="Y22" i="51"/>
  <c r="Y16" i="51"/>
  <c r="Y36" i="51"/>
  <c r="Y34" i="51"/>
  <c r="Y28" i="51"/>
  <c r="Y33" i="51"/>
  <c r="G2" i="51"/>
  <c r="Y29" i="51"/>
  <c r="Y43" i="51"/>
  <c r="Y24" i="51"/>
  <c r="Y19" i="51"/>
  <c r="Y26" i="51"/>
  <c r="Y30" i="51"/>
  <c r="Y18" i="51"/>
  <c r="Y39" i="51"/>
  <c r="Y35" i="51"/>
  <c r="Y17" i="51"/>
  <c r="Y40" i="51"/>
  <c r="U32" i="61"/>
  <c r="G32" i="61"/>
  <c r="J32" i="61"/>
  <c r="R32" i="61"/>
  <c r="N32" i="61"/>
  <c r="T32" i="61"/>
  <c r="W32" i="61"/>
  <c r="H32" i="61"/>
  <c r="P32" i="61"/>
  <c r="O32" i="61"/>
  <c r="E33" i="60"/>
  <c r="V34" i="60"/>
  <c r="W33" i="60"/>
  <c r="O33" i="60"/>
  <c r="G33" i="60"/>
  <c r="U33" i="60"/>
  <c r="T33" i="60"/>
  <c r="I33" i="60"/>
  <c r="S33" i="60"/>
  <c r="P33" i="60"/>
  <c r="L33" i="60"/>
  <c r="C33" i="60"/>
  <c r="A21" i="81" s="1"/>
  <c r="Q33" i="60"/>
  <c r="H33" i="60"/>
  <c r="X33" i="60" s="1"/>
  <c r="K33" i="60"/>
  <c r="R33" i="60"/>
  <c r="D33" i="60"/>
  <c r="J33" i="60"/>
  <c r="F33" i="60"/>
  <c r="N33" i="60"/>
  <c r="Y32" i="51"/>
  <c r="I33" i="61"/>
  <c r="K33" i="61"/>
  <c r="Q33" i="61"/>
  <c r="P33" i="61"/>
  <c r="M33" i="61"/>
  <c r="N33" i="61"/>
  <c r="R33" i="61"/>
  <c r="L33" i="61"/>
  <c r="O33" i="61"/>
  <c r="J33" i="61"/>
  <c r="E33" i="61"/>
  <c r="G33" i="61"/>
  <c r="T33" i="61"/>
  <c r="F33" i="61"/>
  <c r="C33" i="61"/>
  <c r="S33" i="61"/>
  <c r="D33" i="61"/>
  <c r="H33" i="61"/>
  <c r="U33" i="61"/>
  <c r="V33" i="61"/>
  <c r="W33" i="61"/>
  <c r="B34" i="61" a="1"/>
  <c r="B34" i="61" s="1"/>
  <c r="H31" i="80"/>
  <c r="W31" i="80"/>
  <c r="L31" i="80"/>
  <c r="G31" i="80"/>
  <c r="S31" i="80"/>
  <c r="N31" i="80"/>
  <c r="U31" i="80"/>
  <c r="K31" i="80"/>
  <c r="D31" i="80"/>
  <c r="R31" i="80"/>
  <c r="P31" i="80"/>
  <c r="C31" i="80"/>
  <c r="V31" i="80"/>
  <c r="O31" i="80"/>
  <c r="M31" i="80"/>
  <c r="T31" i="80"/>
  <c r="E31" i="80"/>
  <c r="I31" i="80"/>
  <c r="F31" i="80"/>
  <c r="J31" i="80"/>
  <c r="Q31" i="80"/>
  <c r="B32" i="80" a="1"/>
  <c r="B32" i="80" s="1"/>
  <c r="X30" i="80"/>
  <c r="B36" i="60" l="1" a="1"/>
  <c r="B36" i="60" s="1"/>
  <c r="G36" i="60" s="1"/>
  <c r="J35" i="60"/>
  <c r="U35" i="60"/>
  <c r="G21" i="15"/>
  <c r="BA2" i="1"/>
  <c r="B44" i="77" s="1"/>
  <c r="N13" i="61"/>
  <c r="N12" i="80"/>
  <c r="N12" i="51"/>
  <c r="N13" i="60"/>
  <c r="K34" i="60"/>
  <c r="V35" i="60"/>
  <c r="I34" i="60"/>
  <c r="C34" i="60"/>
  <c r="A22" i="81" s="1"/>
  <c r="F34" i="60"/>
  <c r="W34" i="60"/>
  <c r="T35" i="60"/>
  <c r="C35" i="60"/>
  <c r="A23" i="81" s="1"/>
  <c r="W35" i="60"/>
  <c r="O35" i="60"/>
  <c r="V36" i="60"/>
  <c r="C17" i="76"/>
  <c r="B18" i="76" a="1"/>
  <c r="B18" i="76" s="1"/>
  <c r="C85" i="80"/>
  <c r="B86" i="80" a="1"/>
  <c r="B86" i="80" s="1"/>
  <c r="X80" i="51"/>
  <c r="P34" i="60"/>
  <c r="Q34" i="60"/>
  <c r="U34" i="60"/>
  <c r="D34" i="60"/>
  <c r="E34" i="60"/>
  <c r="S35" i="60"/>
  <c r="H35" i="60"/>
  <c r="I35" i="60"/>
  <c r="R35" i="60"/>
  <c r="X35" i="60" s="1"/>
  <c r="K35" i="60"/>
  <c r="P35" i="60"/>
  <c r="C82" i="51"/>
  <c r="B83" i="51" a="1"/>
  <c r="B83" i="51" s="1"/>
  <c r="V84" i="80"/>
  <c r="T84" i="80"/>
  <c r="U84" i="80"/>
  <c r="S84" i="80"/>
  <c r="W84" i="80"/>
  <c r="D84" i="80"/>
  <c r="F84" i="80"/>
  <c r="E84" i="80"/>
  <c r="N84" i="80"/>
  <c r="I84" i="80"/>
  <c r="G84" i="80"/>
  <c r="J84" i="80"/>
  <c r="K84" i="80"/>
  <c r="P84" i="80"/>
  <c r="O84" i="80"/>
  <c r="Q84" i="80"/>
  <c r="H84" i="80"/>
  <c r="L84" i="80"/>
  <c r="R84" i="80"/>
  <c r="M84" i="80"/>
  <c r="R34" i="60"/>
  <c r="T34" i="60"/>
  <c r="N34" i="60"/>
  <c r="J34" i="60"/>
  <c r="L34" i="60"/>
  <c r="D35" i="60"/>
  <c r="F35" i="60"/>
  <c r="M34" i="60"/>
  <c r="O34" i="60"/>
  <c r="S34" i="60"/>
  <c r="G34" i="60"/>
  <c r="H34" i="60"/>
  <c r="X34" i="60" s="1"/>
  <c r="E35" i="60"/>
  <c r="G35" i="60"/>
  <c r="Q35" i="60"/>
  <c r="L35" i="60"/>
  <c r="N35" i="60"/>
  <c r="W81" i="51"/>
  <c r="T81" i="51"/>
  <c r="U81" i="51"/>
  <c r="V81" i="51"/>
  <c r="S81" i="51"/>
  <c r="D81" i="51"/>
  <c r="E81" i="51"/>
  <c r="N81" i="51"/>
  <c r="F81" i="51"/>
  <c r="I81" i="51"/>
  <c r="G81" i="51"/>
  <c r="K81" i="51"/>
  <c r="J81" i="51"/>
  <c r="O81" i="51"/>
  <c r="P81" i="51"/>
  <c r="H81" i="51"/>
  <c r="Q81" i="51"/>
  <c r="L81" i="51"/>
  <c r="M81" i="51"/>
  <c r="R81" i="51"/>
  <c r="X83" i="80"/>
  <c r="X32" i="61"/>
  <c r="B37" i="60" a="1"/>
  <c r="B37" i="60" s="1"/>
  <c r="R37" i="60" s="1"/>
  <c r="H32" i="80"/>
  <c r="N32" i="80"/>
  <c r="N43" i="80" s="1"/>
  <c r="Q32" i="80"/>
  <c r="Q43" i="80" s="1"/>
  <c r="P32" i="80"/>
  <c r="P43" i="80" s="1"/>
  <c r="J32" i="80"/>
  <c r="J43" i="80" s="1"/>
  <c r="V32" i="80"/>
  <c r="V43" i="80" s="1"/>
  <c r="F32" i="80"/>
  <c r="F43" i="80" s="1"/>
  <c r="L32" i="80"/>
  <c r="L43" i="80" s="1"/>
  <c r="T32" i="80"/>
  <c r="T43" i="80" s="1"/>
  <c r="W32" i="80"/>
  <c r="W43" i="80" s="1"/>
  <c r="E32" i="80"/>
  <c r="E43" i="80" s="1"/>
  <c r="C32" i="80"/>
  <c r="I32" i="80"/>
  <c r="I43" i="80" s="1"/>
  <c r="R32" i="80"/>
  <c r="R43" i="80" s="1"/>
  <c r="K32" i="80"/>
  <c r="K43" i="80" s="1"/>
  <c r="M32" i="80"/>
  <c r="M43" i="80" s="1"/>
  <c r="G32" i="80"/>
  <c r="G43" i="80" s="1"/>
  <c r="U32" i="80"/>
  <c r="U43" i="80" s="1"/>
  <c r="S32" i="80"/>
  <c r="S43" i="80" s="1"/>
  <c r="O32" i="80"/>
  <c r="O43" i="80" s="1"/>
  <c r="D32" i="80"/>
  <c r="D43" i="80" s="1"/>
  <c r="X31" i="80"/>
  <c r="M34" i="61"/>
  <c r="O34" i="61"/>
  <c r="N34" i="61"/>
  <c r="R34" i="61"/>
  <c r="I34" i="61"/>
  <c r="K34" i="61"/>
  <c r="L34" i="61"/>
  <c r="J34" i="61"/>
  <c r="Q34" i="61"/>
  <c r="P34" i="61"/>
  <c r="U34" i="61"/>
  <c r="E34" i="61"/>
  <c r="D34" i="61"/>
  <c r="F34" i="61"/>
  <c r="H34" i="61"/>
  <c r="W34" i="61"/>
  <c r="C34" i="61"/>
  <c r="S34" i="61"/>
  <c r="V34" i="61"/>
  <c r="G34" i="61"/>
  <c r="T34" i="61"/>
  <c r="B35" i="61" a="1"/>
  <c r="B35" i="61" s="1"/>
  <c r="X33" i="61"/>
  <c r="W36" i="60" l="1"/>
  <c r="M36" i="60"/>
  <c r="R36" i="60"/>
  <c r="U36" i="60"/>
  <c r="H36" i="60"/>
  <c r="C36" i="60"/>
  <c r="A24" i="81" s="1"/>
  <c r="J36" i="60"/>
  <c r="E36" i="60"/>
  <c r="Q36" i="60"/>
  <c r="I36" i="60"/>
  <c r="S36" i="60"/>
  <c r="T36" i="60"/>
  <c r="F36" i="60"/>
  <c r="O36" i="60"/>
  <c r="K36" i="60"/>
  <c r="P36" i="60"/>
  <c r="C18" i="76"/>
  <c r="B19" i="76" a="1"/>
  <c r="B19" i="76" s="1"/>
  <c r="C83" i="51"/>
  <c r="B84" i="51" a="1"/>
  <c r="B84" i="51" s="1"/>
  <c r="C86" i="80"/>
  <c r="B87" i="80" a="1"/>
  <c r="B87" i="80" s="1"/>
  <c r="N36" i="60"/>
  <c r="D36" i="60"/>
  <c r="L36" i="60"/>
  <c r="V37" i="60"/>
  <c r="X81" i="51"/>
  <c r="X84" i="80"/>
  <c r="G82" i="51"/>
  <c r="U82" i="51"/>
  <c r="N82" i="51"/>
  <c r="S82" i="51"/>
  <c r="W82" i="51"/>
  <c r="T82" i="51"/>
  <c r="J82" i="51"/>
  <c r="F82" i="51"/>
  <c r="D82" i="51"/>
  <c r="H82" i="51"/>
  <c r="P82" i="51"/>
  <c r="Q82" i="51"/>
  <c r="V82" i="51"/>
  <c r="E82" i="51"/>
  <c r="M82" i="51"/>
  <c r="K82" i="51"/>
  <c r="O82" i="51"/>
  <c r="I82" i="51"/>
  <c r="L82" i="51"/>
  <c r="R82" i="51"/>
  <c r="S85" i="80"/>
  <c r="V85" i="80"/>
  <c r="T85" i="80"/>
  <c r="U85" i="80"/>
  <c r="W85" i="80"/>
  <c r="D85" i="80"/>
  <c r="F85" i="80"/>
  <c r="E85" i="80"/>
  <c r="N85" i="80"/>
  <c r="I85" i="80"/>
  <c r="O85" i="80"/>
  <c r="P85" i="80"/>
  <c r="K85" i="80"/>
  <c r="J85" i="80"/>
  <c r="G85" i="80"/>
  <c r="H85" i="80"/>
  <c r="L85" i="80"/>
  <c r="Q85" i="80"/>
  <c r="M85" i="80"/>
  <c r="R85" i="80"/>
  <c r="G22" i="15"/>
  <c r="N14" i="61"/>
  <c r="N13" i="80"/>
  <c r="N13" i="51"/>
  <c r="BA3" i="1"/>
  <c r="C44" i="77" s="1"/>
  <c r="N14" i="60"/>
  <c r="X36" i="60"/>
  <c r="B38" i="60" a="1"/>
  <c r="B38" i="60" s="1"/>
  <c r="L38" i="60" s="1"/>
  <c r="M37" i="60"/>
  <c r="J37" i="60"/>
  <c r="F37" i="60"/>
  <c r="G37" i="60"/>
  <c r="D37" i="60"/>
  <c r="Q37" i="60"/>
  <c r="V38" i="60"/>
  <c r="L37" i="60"/>
  <c r="C37" i="60"/>
  <c r="A25" i="81" s="1"/>
  <c r="T37" i="60"/>
  <c r="H37" i="60"/>
  <c r="K37" i="60"/>
  <c r="O37" i="60"/>
  <c r="I37" i="60"/>
  <c r="U37" i="60"/>
  <c r="S37" i="60"/>
  <c r="P37" i="60"/>
  <c r="W37" i="60"/>
  <c r="N37" i="60"/>
  <c r="E37" i="60"/>
  <c r="X34" i="61"/>
  <c r="Q35" i="61"/>
  <c r="K35" i="61"/>
  <c r="P35" i="61"/>
  <c r="L35" i="61"/>
  <c r="R35" i="61"/>
  <c r="O35" i="61"/>
  <c r="J35" i="61"/>
  <c r="N35" i="61"/>
  <c r="I35" i="61"/>
  <c r="M35" i="61"/>
  <c r="E35" i="61"/>
  <c r="D35" i="61"/>
  <c r="H35" i="61"/>
  <c r="G35" i="61"/>
  <c r="C35" i="61"/>
  <c r="F35" i="61"/>
  <c r="U35" i="61"/>
  <c r="W35" i="61"/>
  <c r="S35" i="61"/>
  <c r="T35" i="61"/>
  <c r="V35" i="61"/>
  <c r="B36" i="61" a="1"/>
  <c r="B36" i="61" s="1"/>
  <c r="X32" i="80"/>
  <c r="H43" i="80"/>
  <c r="X43" i="80" s="1"/>
  <c r="X85" i="80" l="1"/>
  <c r="C84" i="51"/>
  <c r="B85" i="51" a="1"/>
  <c r="B85" i="51" s="1"/>
  <c r="S83" i="51"/>
  <c r="V83" i="51"/>
  <c r="U83" i="51"/>
  <c r="T83" i="51"/>
  <c r="W83" i="51"/>
  <c r="D83" i="51"/>
  <c r="E83" i="51"/>
  <c r="N83" i="51"/>
  <c r="F83" i="51"/>
  <c r="I83" i="51"/>
  <c r="O83" i="51"/>
  <c r="G83" i="51"/>
  <c r="P83" i="51"/>
  <c r="J83" i="51"/>
  <c r="K83" i="51"/>
  <c r="L83" i="51"/>
  <c r="Q83" i="51"/>
  <c r="H83" i="51"/>
  <c r="M83" i="51"/>
  <c r="R83" i="51"/>
  <c r="C87" i="80"/>
  <c r="B88" i="80" a="1"/>
  <c r="B88" i="80" s="1"/>
  <c r="G23" i="15"/>
  <c r="O13" i="60"/>
  <c r="BC2" i="1"/>
  <c r="B49" i="77" s="1"/>
  <c r="O12" i="51"/>
  <c r="O12" i="80"/>
  <c r="O13" i="61"/>
  <c r="X82" i="51"/>
  <c r="S86" i="80"/>
  <c r="U86" i="80"/>
  <c r="T86" i="80"/>
  <c r="V86" i="80"/>
  <c r="W86" i="80"/>
  <c r="D86" i="80"/>
  <c r="F86" i="80"/>
  <c r="I86" i="80"/>
  <c r="N86" i="80"/>
  <c r="E86" i="80"/>
  <c r="K86" i="80"/>
  <c r="P86" i="80"/>
  <c r="J86" i="80"/>
  <c r="O86" i="80"/>
  <c r="G86" i="80"/>
  <c r="L86" i="80"/>
  <c r="H86" i="80"/>
  <c r="Q86" i="80"/>
  <c r="R86" i="80"/>
  <c r="M86" i="80"/>
  <c r="C19" i="76"/>
  <c r="B20" i="76" a="1"/>
  <c r="B20" i="76" s="1"/>
  <c r="X37" i="60"/>
  <c r="E38" i="60"/>
  <c r="C38" i="60"/>
  <c r="A26" i="81" s="1"/>
  <c r="V39" i="60"/>
  <c r="J38" i="60"/>
  <c r="H38" i="60"/>
  <c r="N38" i="60"/>
  <c r="O38" i="60"/>
  <c r="U38" i="60"/>
  <c r="W38" i="60"/>
  <c r="P38" i="60"/>
  <c r="T38" i="60"/>
  <c r="B39" i="60" a="1"/>
  <c r="B39" i="60" s="1"/>
  <c r="O39" i="60" s="1"/>
  <c r="G38" i="60"/>
  <c r="M38" i="60"/>
  <c r="S38" i="60"/>
  <c r="K38" i="60"/>
  <c r="D38" i="60"/>
  <c r="Q38" i="60"/>
  <c r="F38" i="60"/>
  <c r="R38" i="60"/>
  <c r="I38" i="60"/>
  <c r="X35" i="61"/>
  <c r="Y20" i="80"/>
  <c r="Y40" i="80"/>
  <c r="Y18" i="80"/>
  <c r="Y41" i="80"/>
  <c r="Y37" i="80"/>
  <c r="Y23" i="80"/>
  <c r="Y27" i="80"/>
  <c r="Y22" i="80"/>
  <c r="Y19" i="80"/>
  <c r="Y39" i="80"/>
  <c r="Y17" i="80"/>
  <c r="Y43" i="80"/>
  <c r="Y38" i="80"/>
  <c r="Y34" i="80"/>
  <c r="Y21" i="80"/>
  <c r="Y42" i="80"/>
  <c r="Y35" i="80"/>
  <c r="Y26" i="80"/>
  <c r="G7" i="80"/>
  <c r="G2" i="80"/>
  <c r="Y29" i="80"/>
  <c r="Y25" i="80"/>
  <c r="Y24" i="80"/>
  <c r="Y16" i="80"/>
  <c r="Y36" i="80"/>
  <c r="Y28" i="80"/>
  <c r="Y33" i="80"/>
  <c r="Y30" i="80"/>
  <c r="Y32" i="80"/>
  <c r="Y31" i="80"/>
  <c r="U36" i="61"/>
  <c r="V36" i="61"/>
  <c r="S36" i="61"/>
  <c r="C36" i="61"/>
  <c r="T36" i="61"/>
  <c r="W36" i="61"/>
  <c r="B37" i="61" a="1"/>
  <c r="B37" i="61" s="1"/>
  <c r="D36" i="61"/>
  <c r="F36" i="61"/>
  <c r="E36" i="61"/>
  <c r="G36" i="61"/>
  <c r="Q36" i="61"/>
  <c r="K36" i="61"/>
  <c r="L36" i="61"/>
  <c r="P36" i="61"/>
  <c r="J36" i="61"/>
  <c r="I36" i="61"/>
  <c r="H36" i="61"/>
  <c r="N36" i="61"/>
  <c r="O36" i="61"/>
  <c r="R36" i="61"/>
  <c r="M36" i="61"/>
  <c r="C88" i="80" l="1"/>
  <c r="B89" i="80" a="1"/>
  <c r="B89" i="80" s="1"/>
  <c r="V84" i="51"/>
  <c r="U84" i="51"/>
  <c r="T84" i="51"/>
  <c r="S84" i="51"/>
  <c r="W84" i="51"/>
  <c r="D84" i="51"/>
  <c r="I84" i="51"/>
  <c r="N84" i="51"/>
  <c r="E84" i="51"/>
  <c r="F84" i="51"/>
  <c r="O84" i="51"/>
  <c r="P84" i="51"/>
  <c r="K84" i="51"/>
  <c r="J84" i="51"/>
  <c r="G84" i="51"/>
  <c r="H84" i="51"/>
  <c r="L84" i="51"/>
  <c r="Q84" i="51"/>
  <c r="R84" i="51"/>
  <c r="M84" i="51"/>
  <c r="X86" i="80"/>
  <c r="T87" i="80"/>
  <c r="V87" i="80"/>
  <c r="U87" i="80"/>
  <c r="S87" i="80"/>
  <c r="W87" i="80"/>
  <c r="D87" i="80"/>
  <c r="N87" i="80"/>
  <c r="E87" i="80"/>
  <c r="I87" i="80"/>
  <c r="F87" i="80"/>
  <c r="J87" i="80"/>
  <c r="O87" i="80"/>
  <c r="P87" i="80"/>
  <c r="K87" i="80"/>
  <c r="G87" i="80"/>
  <c r="H87" i="80"/>
  <c r="L87" i="80"/>
  <c r="Q87" i="80"/>
  <c r="R87" i="80"/>
  <c r="M87" i="80"/>
  <c r="X83" i="51"/>
  <c r="C20" i="76"/>
  <c r="B21" i="76" a="1"/>
  <c r="B21" i="76" s="1"/>
  <c r="C21" i="76" s="1"/>
  <c r="G24" i="15"/>
  <c r="O13" i="80"/>
  <c r="O13" i="51"/>
  <c r="O14" i="61"/>
  <c r="BC3" i="1"/>
  <c r="C49" i="77" s="1"/>
  <c r="O14" i="60"/>
  <c r="C85" i="51"/>
  <c r="B86" i="51" a="1"/>
  <c r="B86" i="51" s="1"/>
  <c r="X38" i="60"/>
  <c r="M39" i="60"/>
  <c r="D39" i="60"/>
  <c r="V40" i="60"/>
  <c r="F39" i="60"/>
  <c r="N39" i="60"/>
  <c r="E39" i="60"/>
  <c r="P39" i="60"/>
  <c r="W39" i="60"/>
  <c r="U39" i="60"/>
  <c r="H39" i="60"/>
  <c r="T39" i="60"/>
  <c r="K39" i="60"/>
  <c r="I39" i="60"/>
  <c r="J39" i="60"/>
  <c r="L39" i="60"/>
  <c r="Q39" i="60"/>
  <c r="B40" i="60" a="1"/>
  <c r="B40" i="60" s="1"/>
  <c r="T40" i="60" s="1"/>
  <c r="G39" i="60"/>
  <c r="S39" i="60"/>
  <c r="C39" i="60"/>
  <c r="A27" i="81" s="1"/>
  <c r="R39" i="60"/>
  <c r="S37" i="61"/>
  <c r="V37" i="61"/>
  <c r="T37" i="61"/>
  <c r="W37" i="61"/>
  <c r="C37" i="61"/>
  <c r="U37" i="61"/>
  <c r="B38" i="61" a="1"/>
  <c r="B38" i="61" s="1"/>
  <c r="D37" i="61"/>
  <c r="F37" i="61"/>
  <c r="I37" i="61"/>
  <c r="N37" i="61"/>
  <c r="E37" i="61"/>
  <c r="K37" i="61"/>
  <c r="O37" i="61"/>
  <c r="G37" i="61"/>
  <c r="P37" i="61"/>
  <c r="J37" i="61"/>
  <c r="L37" i="61"/>
  <c r="Q37" i="61"/>
  <c r="H37" i="61"/>
  <c r="M37" i="61"/>
  <c r="R37" i="61"/>
  <c r="X36" i="61"/>
  <c r="U85" i="51" l="1"/>
  <c r="T85" i="51"/>
  <c r="V85" i="51"/>
  <c r="S85" i="51"/>
  <c r="W85" i="51"/>
  <c r="D85" i="51"/>
  <c r="I85" i="51"/>
  <c r="F85" i="51"/>
  <c r="E85" i="51"/>
  <c r="N85" i="51"/>
  <c r="G85" i="51"/>
  <c r="J85" i="51"/>
  <c r="O85" i="51"/>
  <c r="P85" i="51"/>
  <c r="K85" i="51"/>
  <c r="L85" i="51"/>
  <c r="Q85" i="51"/>
  <c r="H85" i="51"/>
  <c r="R85" i="51"/>
  <c r="M85" i="51"/>
  <c r="X87" i="80"/>
  <c r="G25" i="15"/>
  <c r="P13" i="60"/>
  <c r="P12" i="51"/>
  <c r="P12" i="80"/>
  <c r="BE2" i="1"/>
  <c r="B54" i="77" s="1"/>
  <c r="P13" i="61"/>
  <c r="X84" i="51"/>
  <c r="C89" i="80"/>
  <c r="B90" i="80" a="1"/>
  <c r="B90" i="80" s="1"/>
  <c r="C86" i="51"/>
  <c r="B87" i="51" a="1"/>
  <c r="B87" i="51" s="1"/>
  <c r="U88" i="80"/>
  <c r="V88" i="80"/>
  <c r="T88" i="80"/>
  <c r="S88" i="80"/>
  <c r="W88" i="80"/>
  <c r="D88" i="80"/>
  <c r="I88" i="80"/>
  <c r="E88" i="80"/>
  <c r="N88" i="80"/>
  <c r="F88" i="80"/>
  <c r="J88" i="80"/>
  <c r="G88" i="80"/>
  <c r="K88" i="80"/>
  <c r="P88" i="80"/>
  <c r="O88" i="80"/>
  <c r="Q88" i="80"/>
  <c r="L88" i="80"/>
  <c r="H88" i="80"/>
  <c r="R88" i="80"/>
  <c r="M88" i="80"/>
  <c r="X39" i="60"/>
  <c r="E40" i="60"/>
  <c r="V41" i="60"/>
  <c r="S40" i="60"/>
  <c r="D40" i="60"/>
  <c r="U40" i="60"/>
  <c r="O40" i="60"/>
  <c r="H40" i="60"/>
  <c r="B41" i="60" a="1"/>
  <c r="B41" i="60" s="1"/>
  <c r="I41" i="60" s="1"/>
  <c r="R40" i="60"/>
  <c r="Q40" i="60"/>
  <c r="N40" i="60"/>
  <c r="I40" i="60"/>
  <c r="L40" i="60"/>
  <c r="F40" i="60"/>
  <c r="M40" i="60"/>
  <c r="J40" i="60"/>
  <c r="G40" i="60"/>
  <c r="C40" i="60"/>
  <c r="A28" i="81" s="1"/>
  <c r="W40" i="60"/>
  <c r="P40" i="60"/>
  <c r="K40" i="60"/>
  <c r="X37" i="61"/>
  <c r="H38" i="61"/>
  <c r="F38" i="61"/>
  <c r="N38" i="61"/>
  <c r="L38" i="61"/>
  <c r="R38" i="61"/>
  <c r="K38" i="61"/>
  <c r="W38" i="61"/>
  <c r="P38" i="61"/>
  <c r="M38" i="61"/>
  <c r="U38" i="61"/>
  <c r="D38" i="61"/>
  <c r="S38" i="61"/>
  <c r="O38" i="61"/>
  <c r="J38" i="61"/>
  <c r="T38" i="61"/>
  <c r="C38" i="61"/>
  <c r="I38" i="61"/>
  <c r="Q38" i="61"/>
  <c r="V38" i="61"/>
  <c r="E38" i="61"/>
  <c r="G38" i="61"/>
  <c r="B39" i="61" a="1"/>
  <c r="B39" i="61" s="1"/>
  <c r="V86" i="51" l="1"/>
  <c r="U86" i="51"/>
  <c r="T86" i="51"/>
  <c r="S86" i="51"/>
  <c r="W86" i="51"/>
  <c r="D86" i="51"/>
  <c r="I86" i="51"/>
  <c r="E86" i="51"/>
  <c r="N86" i="51"/>
  <c r="F86" i="51"/>
  <c r="J86" i="51"/>
  <c r="K86" i="51"/>
  <c r="P86" i="51"/>
  <c r="O86" i="51"/>
  <c r="G86" i="51"/>
  <c r="L86" i="51"/>
  <c r="H86" i="51"/>
  <c r="X86" i="51" s="1"/>
  <c r="Q86" i="51"/>
  <c r="R86" i="51"/>
  <c r="M86" i="51"/>
  <c r="X85" i="51"/>
  <c r="C90" i="80"/>
  <c r="B91" i="80" a="1"/>
  <c r="B91" i="80" s="1"/>
  <c r="G26" i="15"/>
  <c r="P14" i="61"/>
  <c r="P13" i="80"/>
  <c r="P13" i="51"/>
  <c r="P14" i="60"/>
  <c r="BE3" i="1"/>
  <c r="C54" i="77" s="1"/>
  <c r="X88" i="80"/>
  <c r="S89" i="80"/>
  <c r="V89" i="80"/>
  <c r="T89" i="80"/>
  <c r="U89" i="80"/>
  <c r="W89" i="80"/>
  <c r="D89" i="80"/>
  <c r="F89" i="80"/>
  <c r="I89" i="80"/>
  <c r="N89" i="80"/>
  <c r="E89" i="80"/>
  <c r="J89" i="80"/>
  <c r="P89" i="80"/>
  <c r="K89" i="80"/>
  <c r="O89" i="80"/>
  <c r="G89" i="80"/>
  <c r="H89" i="80"/>
  <c r="L89" i="80"/>
  <c r="Q89" i="80"/>
  <c r="R89" i="80"/>
  <c r="M89" i="80"/>
  <c r="C87" i="51"/>
  <c r="B88" i="51" a="1"/>
  <c r="B88" i="51" s="1"/>
  <c r="X40" i="60"/>
  <c r="B42" i="60" a="1"/>
  <c r="B42" i="60" s="1"/>
  <c r="L42" i="60" s="1"/>
  <c r="K41" i="60"/>
  <c r="W41" i="60"/>
  <c r="P41" i="60"/>
  <c r="D41" i="60"/>
  <c r="R41" i="60"/>
  <c r="O41" i="60"/>
  <c r="V42" i="60"/>
  <c r="Q41" i="60"/>
  <c r="M41" i="60"/>
  <c r="H41" i="60"/>
  <c r="C41" i="60"/>
  <c r="A29" i="81" s="1"/>
  <c r="T41" i="60"/>
  <c r="U41" i="60"/>
  <c r="N41" i="60"/>
  <c r="F41" i="60"/>
  <c r="L41" i="60"/>
  <c r="G41" i="60"/>
  <c r="E41" i="60"/>
  <c r="J41" i="60"/>
  <c r="S41" i="60"/>
  <c r="M39" i="61"/>
  <c r="Q39" i="61"/>
  <c r="E39" i="61"/>
  <c r="S39" i="61"/>
  <c r="L39" i="61"/>
  <c r="C39" i="61"/>
  <c r="H39" i="61"/>
  <c r="T39" i="61"/>
  <c r="K39" i="61"/>
  <c r="W39" i="61"/>
  <c r="D39" i="61"/>
  <c r="J39" i="61"/>
  <c r="N39" i="61"/>
  <c r="I39" i="61"/>
  <c r="O39" i="61"/>
  <c r="R39" i="61"/>
  <c r="F39" i="61"/>
  <c r="U39" i="61"/>
  <c r="P39" i="61"/>
  <c r="V39" i="61"/>
  <c r="G39" i="61"/>
  <c r="B40" i="61" a="1"/>
  <c r="B40" i="61" s="1"/>
  <c r="X38" i="61"/>
  <c r="T87" i="51" l="1"/>
  <c r="S87" i="51"/>
  <c r="V87" i="51"/>
  <c r="U87" i="51"/>
  <c r="W87" i="51"/>
  <c r="D87" i="51"/>
  <c r="F87" i="51"/>
  <c r="N87" i="51"/>
  <c r="I87" i="51"/>
  <c r="E87" i="51"/>
  <c r="J87" i="51"/>
  <c r="G87" i="51"/>
  <c r="K87" i="51"/>
  <c r="O87" i="51"/>
  <c r="P87" i="51"/>
  <c r="Q87" i="51"/>
  <c r="H87" i="51"/>
  <c r="L87" i="51"/>
  <c r="M87" i="51"/>
  <c r="R87" i="51"/>
  <c r="G27" i="15"/>
  <c r="BG2" i="1"/>
  <c r="B59" i="77" s="1"/>
  <c r="Q13" i="60"/>
  <c r="Q12" i="51"/>
  <c r="Q12" i="80"/>
  <c r="Q13" i="61"/>
  <c r="C91" i="80"/>
  <c r="B92" i="80" a="1"/>
  <c r="B92" i="80" s="1"/>
  <c r="X89" i="80"/>
  <c r="U90" i="80"/>
  <c r="S90" i="80"/>
  <c r="V90" i="80"/>
  <c r="T90" i="80"/>
  <c r="W90" i="80"/>
  <c r="D90" i="80"/>
  <c r="F90" i="80"/>
  <c r="I90" i="80"/>
  <c r="E90" i="80"/>
  <c r="N90" i="80"/>
  <c r="K90" i="80"/>
  <c r="J90" i="80"/>
  <c r="P90" i="80"/>
  <c r="G90" i="80"/>
  <c r="O90" i="80"/>
  <c r="Q90" i="80"/>
  <c r="H90" i="80"/>
  <c r="X90" i="80" s="1"/>
  <c r="L90" i="80"/>
  <c r="M90" i="80"/>
  <c r="R90" i="80"/>
  <c r="C88" i="51"/>
  <c r="B89" i="51" a="1"/>
  <c r="B89" i="51" s="1"/>
  <c r="X41" i="60"/>
  <c r="D42" i="60"/>
  <c r="K42" i="60"/>
  <c r="S42" i="60"/>
  <c r="R42" i="60"/>
  <c r="P42" i="60"/>
  <c r="I42" i="60"/>
  <c r="W42" i="60"/>
  <c r="G42" i="60"/>
  <c r="C42" i="60"/>
  <c r="A30" i="81" s="1"/>
  <c r="O42" i="60"/>
  <c r="F42" i="60"/>
  <c r="N42" i="60"/>
  <c r="U42" i="60"/>
  <c r="H42" i="60"/>
  <c r="Q42" i="60"/>
  <c r="E42" i="60"/>
  <c r="B43" i="60" a="1"/>
  <c r="B43" i="60" s="1"/>
  <c r="V44" i="60" s="1"/>
  <c r="T42" i="60"/>
  <c r="M42" i="60"/>
  <c r="V43" i="60"/>
  <c r="J42" i="60"/>
  <c r="X39" i="61"/>
  <c r="D40" i="61"/>
  <c r="W40" i="61"/>
  <c r="J40" i="61"/>
  <c r="F40" i="61"/>
  <c r="Q40" i="61"/>
  <c r="V40" i="61"/>
  <c r="U40" i="61"/>
  <c r="H40" i="61"/>
  <c r="E40" i="61"/>
  <c r="N40" i="61"/>
  <c r="T40" i="61"/>
  <c r="K40" i="61"/>
  <c r="M40" i="61"/>
  <c r="O40" i="61"/>
  <c r="S40" i="61"/>
  <c r="C40" i="61"/>
  <c r="I40" i="61"/>
  <c r="L40" i="61"/>
  <c r="G40" i="61"/>
  <c r="R40" i="61"/>
  <c r="P40" i="61"/>
  <c r="B41" i="61" a="1"/>
  <c r="B41" i="61" s="1"/>
  <c r="C89" i="51" l="1"/>
  <c r="B90" i="51" a="1"/>
  <c r="B90" i="51" s="1"/>
  <c r="C92" i="80"/>
  <c r="B93" i="80" a="1"/>
  <c r="B93" i="80" s="1"/>
  <c r="U88" i="51"/>
  <c r="S88" i="51"/>
  <c r="V88" i="51"/>
  <c r="T88" i="51"/>
  <c r="W88" i="51"/>
  <c r="D88" i="51"/>
  <c r="E88" i="51"/>
  <c r="I88" i="51"/>
  <c r="F88" i="51"/>
  <c r="N88" i="51"/>
  <c r="P88" i="51"/>
  <c r="J88" i="51"/>
  <c r="K88" i="51"/>
  <c r="O88" i="51"/>
  <c r="G88" i="51"/>
  <c r="H88" i="51"/>
  <c r="Q88" i="51"/>
  <c r="L88" i="51"/>
  <c r="M88" i="51"/>
  <c r="R88" i="51"/>
  <c r="S91" i="80"/>
  <c r="T91" i="80"/>
  <c r="U91" i="80"/>
  <c r="V91" i="80"/>
  <c r="W91" i="80"/>
  <c r="D91" i="80"/>
  <c r="E91" i="80"/>
  <c r="I91" i="80"/>
  <c r="N91" i="80"/>
  <c r="F91" i="80"/>
  <c r="G91" i="80"/>
  <c r="J91" i="80"/>
  <c r="P91" i="80"/>
  <c r="O91" i="80"/>
  <c r="K91" i="80"/>
  <c r="H91" i="80"/>
  <c r="L91" i="80"/>
  <c r="Q91" i="80"/>
  <c r="M91" i="80"/>
  <c r="R91" i="80"/>
  <c r="I20" i="15"/>
  <c r="Q13" i="80"/>
  <c r="Q13" i="51"/>
  <c r="Q14" i="61"/>
  <c r="Q14" i="60"/>
  <c r="BG3" i="1"/>
  <c r="C59" i="77" s="1"/>
  <c r="X87" i="51"/>
  <c r="X42" i="60"/>
  <c r="B44" i="60" a="1"/>
  <c r="B44" i="60" s="1"/>
  <c r="C44" i="60" s="1"/>
  <c r="A32" i="81" s="1"/>
  <c r="O43" i="60"/>
  <c r="N43" i="60"/>
  <c r="S43" i="60"/>
  <c r="K43" i="60"/>
  <c r="G43" i="60"/>
  <c r="R43" i="60"/>
  <c r="L43" i="60"/>
  <c r="C43" i="60"/>
  <c r="A31" i="81" s="1"/>
  <c r="F43" i="60"/>
  <c r="U43" i="60"/>
  <c r="J43" i="60"/>
  <c r="H43" i="60"/>
  <c r="M43" i="60"/>
  <c r="P43" i="60"/>
  <c r="Q43" i="60"/>
  <c r="I43" i="60"/>
  <c r="E43" i="60"/>
  <c r="D43" i="60"/>
  <c r="W43" i="60"/>
  <c r="T43" i="60"/>
  <c r="X40" i="61"/>
  <c r="P41" i="61"/>
  <c r="G41" i="61"/>
  <c r="M41" i="61"/>
  <c r="H41" i="61"/>
  <c r="F41" i="61"/>
  <c r="D41" i="61"/>
  <c r="O41" i="61"/>
  <c r="K41" i="61"/>
  <c r="U41" i="61"/>
  <c r="S41" i="61"/>
  <c r="R41" i="61"/>
  <c r="E41" i="61"/>
  <c r="C41" i="61"/>
  <c r="T41" i="61"/>
  <c r="J41" i="61"/>
  <c r="N41" i="61"/>
  <c r="V41" i="61"/>
  <c r="I41" i="61"/>
  <c r="L41" i="61"/>
  <c r="Q41" i="61"/>
  <c r="W41" i="61"/>
  <c r="B42" i="61" a="1"/>
  <c r="B42" i="61" s="1"/>
  <c r="C93" i="80" l="1"/>
  <c r="B94" i="80" a="1"/>
  <c r="B94" i="80" s="1"/>
  <c r="I21" i="15"/>
  <c r="BN2" i="1"/>
  <c r="S13" i="61"/>
  <c r="S13" i="60"/>
  <c r="S12" i="51"/>
  <c r="S12" i="80"/>
  <c r="X88" i="51"/>
  <c r="S92" i="80"/>
  <c r="V92" i="80"/>
  <c r="U92" i="80"/>
  <c r="T92" i="80"/>
  <c r="W92" i="80"/>
  <c r="D92" i="80"/>
  <c r="I92" i="80"/>
  <c r="F92" i="80"/>
  <c r="E92" i="80"/>
  <c r="N92" i="80"/>
  <c r="K92" i="80"/>
  <c r="J92" i="80"/>
  <c r="G92" i="80"/>
  <c r="P92" i="80"/>
  <c r="O92" i="80"/>
  <c r="Q92" i="80"/>
  <c r="L92" i="80"/>
  <c r="H92" i="80"/>
  <c r="X92" i="80" s="1"/>
  <c r="M92" i="80"/>
  <c r="R92" i="80"/>
  <c r="C90" i="51"/>
  <c r="B91" i="51" a="1"/>
  <c r="B91" i="51" s="1"/>
  <c r="X91" i="80"/>
  <c r="V89" i="51"/>
  <c r="U89" i="51"/>
  <c r="T89" i="51"/>
  <c r="S89" i="51"/>
  <c r="W89" i="51"/>
  <c r="D89" i="51"/>
  <c r="I89" i="51"/>
  <c r="N89" i="51"/>
  <c r="E89" i="51"/>
  <c r="F89" i="51"/>
  <c r="J89" i="51"/>
  <c r="K89" i="51"/>
  <c r="O89" i="51"/>
  <c r="G89" i="51"/>
  <c r="P89" i="51"/>
  <c r="Q89" i="51"/>
  <c r="H89" i="51"/>
  <c r="X89" i="51" s="1"/>
  <c r="L89" i="51"/>
  <c r="R89" i="51"/>
  <c r="M89" i="51"/>
  <c r="X43" i="60"/>
  <c r="P44" i="60"/>
  <c r="N44" i="60"/>
  <c r="L44" i="60"/>
  <c r="M44" i="60"/>
  <c r="V45" i="60"/>
  <c r="O44" i="60"/>
  <c r="R44" i="60"/>
  <c r="J44" i="60"/>
  <c r="E44" i="60"/>
  <c r="B45" i="60" a="1"/>
  <c r="B45" i="60" s="1"/>
  <c r="P45" i="60" s="1"/>
  <c r="I44" i="60"/>
  <c r="D44" i="60"/>
  <c r="U44" i="60"/>
  <c r="Q44" i="60"/>
  <c r="H44" i="60"/>
  <c r="S44" i="60"/>
  <c r="K44" i="60"/>
  <c r="W44" i="60"/>
  <c r="F44" i="60"/>
  <c r="T44" i="60"/>
  <c r="G44" i="60"/>
  <c r="X41" i="61"/>
  <c r="U42" i="61"/>
  <c r="N42" i="61"/>
  <c r="S42" i="61"/>
  <c r="G42" i="61"/>
  <c r="H42" i="61"/>
  <c r="Q42" i="61"/>
  <c r="F42" i="61"/>
  <c r="T42" i="61"/>
  <c r="L42" i="61"/>
  <c r="D42" i="61"/>
  <c r="V42" i="61"/>
  <c r="P42" i="61"/>
  <c r="I42" i="61"/>
  <c r="K42" i="61"/>
  <c r="C42" i="61"/>
  <c r="M42" i="61"/>
  <c r="O42" i="61"/>
  <c r="J42" i="61"/>
  <c r="R42" i="61"/>
  <c r="W42" i="61"/>
  <c r="E42" i="61"/>
  <c r="B43" i="61" a="1"/>
  <c r="B43" i="61" s="1"/>
  <c r="C91" i="51" l="1"/>
  <c r="B92" i="51" a="1"/>
  <c r="B92" i="51" s="1"/>
  <c r="I22" i="15"/>
  <c r="S14" i="61"/>
  <c r="S13" i="80"/>
  <c r="S13" i="51"/>
  <c r="S14" i="60"/>
  <c r="BN3" i="1"/>
  <c r="T90" i="51"/>
  <c r="S90" i="51"/>
  <c r="V90" i="51"/>
  <c r="U90" i="51"/>
  <c r="W90" i="51"/>
  <c r="D90" i="51"/>
  <c r="F90" i="51"/>
  <c r="N90" i="51"/>
  <c r="E90" i="51"/>
  <c r="I90" i="51"/>
  <c r="K90" i="51"/>
  <c r="O90" i="51"/>
  <c r="J90" i="51"/>
  <c r="G90" i="51"/>
  <c r="P90" i="51"/>
  <c r="Q90" i="51"/>
  <c r="L90" i="51"/>
  <c r="H90" i="51"/>
  <c r="R90" i="51"/>
  <c r="M90" i="51"/>
  <c r="C94" i="80"/>
  <c r="B95" i="80" a="1"/>
  <c r="B95" i="80" s="1"/>
  <c r="T93" i="80"/>
  <c r="S93" i="80"/>
  <c r="V93" i="80"/>
  <c r="U93" i="80"/>
  <c r="W93" i="80"/>
  <c r="D93" i="80"/>
  <c r="I93" i="80"/>
  <c r="E93" i="80"/>
  <c r="N93" i="80"/>
  <c r="F93" i="80"/>
  <c r="P93" i="80"/>
  <c r="K93" i="80"/>
  <c r="G93" i="80"/>
  <c r="O93" i="80"/>
  <c r="J93" i="80"/>
  <c r="L93" i="80"/>
  <c r="Q93" i="80"/>
  <c r="H93" i="80"/>
  <c r="X93" i="80" s="1"/>
  <c r="M93" i="80"/>
  <c r="R93" i="80"/>
  <c r="B46" i="60" a="1"/>
  <c r="B46" i="60" s="1"/>
  <c r="P46" i="60" s="1"/>
  <c r="X44" i="60"/>
  <c r="Q45" i="60"/>
  <c r="N45" i="60"/>
  <c r="T45" i="60"/>
  <c r="E45" i="60"/>
  <c r="W45" i="60"/>
  <c r="C45" i="60"/>
  <c r="A33" i="81" s="1"/>
  <c r="G45" i="60"/>
  <c r="K45" i="60"/>
  <c r="F45" i="60"/>
  <c r="R45" i="60"/>
  <c r="D45" i="60"/>
  <c r="M45" i="60"/>
  <c r="S45" i="60"/>
  <c r="I45" i="60"/>
  <c r="J45" i="60"/>
  <c r="L45" i="60"/>
  <c r="O45" i="60"/>
  <c r="U45" i="60"/>
  <c r="V46" i="60"/>
  <c r="H45" i="60"/>
  <c r="M43" i="61"/>
  <c r="V43" i="61"/>
  <c r="F43" i="61"/>
  <c r="W43" i="61"/>
  <c r="D43" i="61"/>
  <c r="E43" i="61"/>
  <c r="G43" i="61"/>
  <c r="N43" i="61"/>
  <c r="K43" i="61"/>
  <c r="U43" i="61"/>
  <c r="H43" i="61"/>
  <c r="T43" i="61"/>
  <c r="P43" i="61"/>
  <c r="I43" i="61"/>
  <c r="L43" i="61"/>
  <c r="Q43" i="61"/>
  <c r="C43" i="61"/>
  <c r="R43" i="61"/>
  <c r="J43" i="61"/>
  <c r="O43" i="61"/>
  <c r="S43" i="61"/>
  <c r="B44" i="61" a="1"/>
  <c r="B44" i="61" s="1"/>
  <c r="X42" i="61"/>
  <c r="C95" i="80" l="1"/>
  <c r="B96" i="80" a="1"/>
  <c r="B96" i="80" s="1"/>
  <c r="X90" i="51"/>
  <c r="I23" i="15"/>
  <c r="T13" i="60"/>
  <c r="BP2" i="1"/>
  <c r="T12" i="80"/>
  <c r="T12" i="51"/>
  <c r="T13" i="61"/>
  <c r="V94" i="80"/>
  <c r="T94" i="80"/>
  <c r="U94" i="80"/>
  <c r="S94" i="80"/>
  <c r="W94" i="80"/>
  <c r="D94" i="80"/>
  <c r="N94" i="80"/>
  <c r="I94" i="80"/>
  <c r="F94" i="80"/>
  <c r="E94" i="80"/>
  <c r="J94" i="80"/>
  <c r="O94" i="80"/>
  <c r="G94" i="80"/>
  <c r="P94" i="80"/>
  <c r="K94" i="80"/>
  <c r="L94" i="80"/>
  <c r="Q94" i="80"/>
  <c r="H94" i="80"/>
  <c r="R94" i="80"/>
  <c r="M94" i="80"/>
  <c r="C92" i="51"/>
  <c r="B93" i="51" a="1"/>
  <c r="B93" i="51" s="1"/>
  <c r="C64" i="77"/>
  <c r="B64" i="77"/>
  <c r="V91" i="51"/>
  <c r="U91" i="51"/>
  <c r="S91" i="51"/>
  <c r="T91" i="51"/>
  <c r="W91" i="51"/>
  <c r="D91" i="51"/>
  <c r="I91" i="51"/>
  <c r="N91" i="51"/>
  <c r="E91" i="51"/>
  <c r="F91" i="51"/>
  <c r="K91" i="51"/>
  <c r="G91" i="51"/>
  <c r="O91" i="51"/>
  <c r="J91" i="51"/>
  <c r="P91" i="51"/>
  <c r="H91" i="51"/>
  <c r="Q91" i="51"/>
  <c r="L91" i="51"/>
  <c r="M91" i="51"/>
  <c r="R91" i="51"/>
  <c r="L46" i="60"/>
  <c r="G46" i="60"/>
  <c r="H46" i="60"/>
  <c r="M46" i="60"/>
  <c r="J46" i="60"/>
  <c r="B47" i="60" a="1"/>
  <c r="B47" i="60" s="1"/>
  <c r="I47" i="60" s="1"/>
  <c r="T46" i="60"/>
  <c r="V47" i="60"/>
  <c r="I46" i="60"/>
  <c r="O46" i="60"/>
  <c r="F46" i="60"/>
  <c r="E46" i="60"/>
  <c r="C46" i="60"/>
  <c r="A34" i="81" s="1"/>
  <c r="R46" i="60"/>
  <c r="N46" i="60"/>
  <c r="U46" i="60"/>
  <c r="Q46" i="60"/>
  <c r="K46" i="60"/>
  <c r="S46" i="60"/>
  <c r="D46" i="60"/>
  <c r="W46" i="60"/>
  <c r="X45" i="60"/>
  <c r="X43" i="61"/>
  <c r="W44" i="61"/>
  <c r="P44" i="61"/>
  <c r="C44" i="61"/>
  <c r="E44" i="61"/>
  <c r="N44" i="61"/>
  <c r="Q44" i="61"/>
  <c r="U44" i="61"/>
  <c r="I44" i="61"/>
  <c r="G44" i="61"/>
  <c r="D44" i="61"/>
  <c r="H44" i="61"/>
  <c r="F44" i="61"/>
  <c r="S44" i="61"/>
  <c r="L44" i="61"/>
  <c r="O44" i="61"/>
  <c r="K44" i="61"/>
  <c r="J44" i="61"/>
  <c r="V44" i="61"/>
  <c r="M44" i="61"/>
  <c r="R44" i="61"/>
  <c r="T44" i="61"/>
  <c r="B45" i="61" a="1"/>
  <c r="B45" i="61" s="1"/>
  <c r="C93" i="51" l="1"/>
  <c r="B94" i="51" a="1"/>
  <c r="B94" i="51" s="1"/>
  <c r="X94" i="80"/>
  <c r="S92" i="51"/>
  <c r="U92" i="51"/>
  <c r="V92" i="51"/>
  <c r="T92" i="51"/>
  <c r="W92" i="51"/>
  <c r="D92" i="51"/>
  <c r="I92" i="51"/>
  <c r="N92" i="51"/>
  <c r="F92" i="51"/>
  <c r="E92" i="51"/>
  <c r="G92" i="51"/>
  <c r="J92" i="51"/>
  <c r="O92" i="51"/>
  <c r="P92" i="51"/>
  <c r="K92" i="51"/>
  <c r="H92" i="51"/>
  <c r="L92" i="51"/>
  <c r="Q92" i="51"/>
  <c r="R92" i="51"/>
  <c r="M92" i="51"/>
  <c r="C96" i="80"/>
  <c r="B97" i="80" a="1"/>
  <c r="B97" i="80" s="1"/>
  <c r="X91" i="51"/>
  <c r="U95" i="80"/>
  <c r="S95" i="80"/>
  <c r="T95" i="80"/>
  <c r="V95" i="80"/>
  <c r="W95" i="80"/>
  <c r="D95" i="80"/>
  <c r="E95" i="80"/>
  <c r="F95" i="80"/>
  <c r="N95" i="80"/>
  <c r="I95" i="80"/>
  <c r="J95" i="80"/>
  <c r="O95" i="80"/>
  <c r="K95" i="80"/>
  <c r="G95" i="80"/>
  <c r="P95" i="80"/>
  <c r="Q95" i="80"/>
  <c r="L95" i="80"/>
  <c r="H95" i="80"/>
  <c r="R95" i="80"/>
  <c r="M95" i="80"/>
  <c r="I24" i="15"/>
  <c r="T13" i="80"/>
  <c r="T13" i="51"/>
  <c r="T14" i="61"/>
  <c r="BP3" i="1"/>
  <c r="T14" i="60"/>
  <c r="X46" i="60"/>
  <c r="G47" i="60"/>
  <c r="C47" i="60"/>
  <c r="A35" i="81" s="1"/>
  <c r="D47" i="60"/>
  <c r="N47" i="60"/>
  <c r="L47" i="60"/>
  <c r="B48" i="60" a="1"/>
  <c r="B48" i="60" s="1"/>
  <c r="C48" i="60" s="1"/>
  <c r="A36" i="81" s="1"/>
  <c r="U47" i="60"/>
  <c r="O47" i="60"/>
  <c r="S47" i="60"/>
  <c r="T47" i="60"/>
  <c r="R47" i="60"/>
  <c r="E47" i="60"/>
  <c r="W47" i="60"/>
  <c r="F47" i="60"/>
  <c r="J47" i="60"/>
  <c r="V48" i="60"/>
  <c r="P47" i="60"/>
  <c r="H47" i="60"/>
  <c r="Q47" i="60"/>
  <c r="K47" i="60"/>
  <c r="M47" i="60"/>
  <c r="X44" i="61"/>
  <c r="N45" i="61"/>
  <c r="D45" i="61"/>
  <c r="U45" i="61"/>
  <c r="M45" i="61"/>
  <c r="V45" i="61"/>
  <c r="J45" i="61"/>
  <c r="T45" i="61"/>
  <c r="F45" i="61"/>
  <c r="Q45" i="61"/>
  <c r="C45" i="61"/>
  <c r="P45" i="61"/>
  <c r="G45" i="61"/>
  <c r="R45" i="61"/>
  <c r="H45" i="61"/>
  <c r="E45" i="61"/>
  <c r="K45" i="61"/>
  <c r="W45" i="61"/>
  <c r="S45" i="61"/>
  <c r="I45" i="61"/>
  <c r="O45" i="61"/>
  <c r="L45" i="61"/>
  <c r="B46" i="61" a="1"/>
  <c r="B46" i="61" s="1"/>
  <c r="B69" i="77" l="1"/>
  <c r="C69" i="77"/>
  <c r="I25" i="15"/>
  <c r="U13" i="60"/>
  <c r="U12" i="51"/>
  <c r="U12" i="80"/>
  <c r="BR2" i="1"/>
  <c r="U13" i="61"/>
  <c r="X92" i="51"/>
  <c r="C97" i="80"/>
  <c r="B98" i="80" a="1"/>
  <c r="B98" i="80" s="1"/>
  <c r="C94" i="51"/>
  <c r="B95" i="51" a="1"/>
  <c r="B95" i="51" s="1"/>
  <c r="X95" i="80"/>
  <c r="S96" i="80"/>
  <c r="V96" i="80"/>
  <c r="U96" i="80"/>
  <c r="T96" i="80"/>
  <c r="W96" i="80"/>
  <c r="D96" i="80"/>
  <c r="F96" i="80"/>
  <c r="I96" i="80"/>
  <c r="E96" i="80"/>
  <c r="N96" i="80"/>
  <c r="O96" i="80"/>
  <c r="J96" i="80"/>
  <c r="G96" i="80"/>
  <c r="P96" i="80"/>
  <c r="K96" i="80"/>
  <c r="H96" i="80"/>
  <c r="Q96" i="80"/>
  <c r="L96" i="80"/>
  <c r="R96" i="80"/>
  <c r="M96" i="80"/>
  <c r="S93" i="51"/>
  <c r="T93" i="51"/>
  <c r="V93" i="51"/>
  <c r="U93" i="51"/>
  <c r="W93" i="51"/>
  <c r="D93" i="51"/>
  <c r="E93" i="51"/>
  <c r="I93" i="51"/>
  <c r="F93" i="51"/>
  <c r="N93" i="51"/>
  <c r="P93" i="51"/>
  <c r="J93" i="51"/>
  <c r="O93" i="51"/>
  <c r="G93" i="51"/>
  <c r="K93" i="51"/>
  <c r="L93" i="51"/>
  <c r="H93" i="51"/>
  <c r="X93" i="51" s="1"/>
  <c r="Q93" i="51"/>
  <c r="R93" i="51"/>
  <c r="M93" i="51"/>
  <c r="X47" i="60"/>
  <c r="O48" i="60"/>
  <c r="L48" i="60"/>
  <c r="K48" i="60"/>
  <c r="N48" i="60"/>
  <c r="R48" i="60"/>
  <c r="V49" i="60"/>
  <c r="F48" i="60"/>
  <c r="H48" i="60"/>
  <c r="P48" i="60"/>
  <c r="E48" i="60"/>
  <c r="G48" i="60"/>
  <c r="W48" i="60"/>
  <c r="S48" i="60"/>
  <c r="J48" i="60"/>
  <c r="D48" i="60"/>
  <c r="Q48" i="60"/>
  <c r="B49" i="60" a="1"/>
  <c r="B49" i="60" s="1"/>
  <c r="G49" i="60" s="1"/>
  <c r="M48" i="60"/>
  <c r="U48" i="60"/>
  <c r="T48" i="60"/>
  <c r="I48" i="60"/>
  <c r="X45" i="61"/>
  <c r="L46" i="61"/>
  <c r="E46" i="61"/>
  <c r="I46" i="61"/>
  <c r="P46" i="61"/>
  <c r="U46" i="61"/>
  <c r="C46" i="61"/>
  <c r="R46" i="61"/>
  <c r="O46" i="61"/>
  <c r="K46" i="61"/>
  <c r="S46" i="61"/>
  <c r="F46" i="61"/>
  <c r="W46" i="61"/>
  <c r="D46" i="61"/>
  <c r="V46" i="61"/>
  <c r="Q46" i="61"/>
  <c r="T46" i="61"/>
  <c r="J46" i="61"/>
  <c r="G46" i="61"/>
  <c r="H46" i="61"/>
  <c r="M46" i="61"/>
  <c r="N46" i="61"/>
  <c r="B47" i="61" a="1"/>
  <c r="B47" i="61" s="1"/>
  <c r="X96" i="80" l="1"/>
  <c r="U97" i="80"/>
  <c r="V97" i="80"/>
  <c r="T97" i="80"/>
  <c r="S97" i="80"/>
  <c r="W97" i="80"/>
  <c r="D97" i="80"/>
  <c r="I97" i="80"/>
  <c r="F97" i="80"/>
  <c r="E97" i="80"/>
  <c r="N97" i="80"/>
  <c r="P97" i="80"/>
  <c r="K97" i="80"/>
  <c r="G97" i="80"/>
  <c r="J97" i="80"/>
  <c r="O97" i="80"/>
  <c r="L97" i="80"/>
  <c r="H97" i="80"/>
  <c r="Q97" i="80"/>
  <c r="M97" i="80"/>
  <c r="R97" i="80"/>
  <c r="C95" i="51"/>
  <c r="B96" i="51" a="1"/>
  <c r="B96" i="51" s="1"/>
  <c r="I26" i="15"/>
  <c r="U14" i="61"/>
  <c r="U13" i="80"/>
  <c r="U13" i="51"/>
  <c r="U14" i="60"/>
  <c r="BR3" i="1"/>
  <c r="V94" i="51"/>
  <c r="T94" i="51"/>
  <c r="S94" i="51"/>
  <c r="U94" i="51"/>
  <c r="W94" i="51"/>
  <c r="D94" i="51"/>
  <c r="I94" i="51"/>
  <c r="N94" i="51"/>
  <c r="F94" i="51"/>
  <c r="E94" i="51"/>
  <c r="P94" i="51"/>
  <c r="G94" i="51"/>
  <c r="J94" i="51"/>
  <c r="K94" i="51"/>
  <c r="O94" i="51"/>
  <c r="H94" i="51"/>
  <c r="L94" i="51"/>
  <c r="Q94" i="51"/>
  <c r="M94" i="51"/>
  <c r="R94" i="51"/>
  <c r="C98" i="80"/>
  <c r="B99" i="80" a="1"/>
  <c r="B99" i="80" s="1"/>
  <c r="X48" i="60"/>
  <c r="K49" i="60"/>
  <c r="Q49" i="60"/>
  <c r="I49" i="60"/>
  <c r="R49" i="60"/>
  <c r="C49" i="60"/>
  <c r="A37" i="81" s="1"/>
  <c r="B50" i="60" a="1"/>
  <c r="B50" i="60" s="1"/>
  <c r="N50" i="60" s="1"/>
  <c r="V50" i="60"/>
  <c r="N49" i="60"/>
  <c r="M49" i="60"/>
  <c r="P49" i="60"/>
  <c r="F49" i="60"/>
  <c r="W49" i="60"/>
  <c r="J49" i="60"/>
  <c r="U49" i="60"/>
  <c r="E49" i="60"/>
  <c r="S49" i="60"/>
  <c r="H49" i="60"/>
  <c r="L49" i="60"/>
  <c r="D49" i="60"/>
  <c r="T49" i="60"/>
  <c r="O49" i="60"/>
  <c r="H47" i="61"/>
  <c r="G47" i="61"/>
  <c r="Q47" i="61"/>
  <c r="C47" i="61"/>
  <c r="K47" i="61"/>
  <c r="P47" i="61"/>
  <c r="R47" i="61"/>
  <c r="V47" i="61"/>
  <c r="U47" i="61"/>
  <c r="M47" i="61"/>
  <c r="D47" i="61"/>
  <c r="N47" i="61"/>
  <c r="J47" i="61"/>
  <c r="L47" i="61"/>
  <c r="O47" i="61"/>
  <c r="W47" i="61"/>
  <c r="E47" i="61"/>
  <c r="S47" i="61"/>
  <c r="I47" i="61"/>
  <c r="T47" i="61"/>
  <c r="F47" i="61"/>
  <c r="B48" i="61" a="1"/>
  <c r="B48" i="61" s="1"/>
  <c r="X46" i="61"/>
  <c r="U98" i="80" l="1"/>
  <c r="T98" i="80"/>
  <c r="V98" i="80"/>
  <c r="S98" i="80"/>
  <c r="W98" i="80"/>
  <c r="D98" i="80"/>
  <c r="E98" i="80"/>
  <c r="F98" i="80"/>
  <c r="I98" i="80"/>
  <c r="N98" i="80"/>
  <c r="K98" i="80"/>
  <c r="P98" i="80"/>
  <c r="O98" i="80"/>
  <c r="J98" i="80"/>
  <c r="G98" i="80"/>
  <c r="H98" i="80"/>
  <c r="L98" i="80"/>
  <c r="Q98" i="80"/>
  <c r="M98" i="80"/>
  <c r="R98" i="80"/>
  <c r="C96" i="51"/>
  <c r="B97" i="51" a="1"/>
  <c r="B97" i="51" s="1"/>
  <c r="S95" i="51"/>
  <c r="U95" i="51"/>
  <c r="T95" i="51"/>
  <c r="V95" i="51"/>
  <c r="W95" i="51"/>
  <c r="D95" i="51"/>
  <c r="E95" i="51"/>
  <c r="F95" i="51"/>
  <c r="N95" i="51"/>
  <c r="I95" i="51"/>
  <c r="O95" i="51"/>
  <c r="P95" i="51"/>
  <c r="G95" i="51"/>
  <c r="K95" i="51"/>
  <c r="J95" i="51"/>
  <c r="H95" i="51"/>
  <c r="L95" i="51"/>
  <c r="Q95" i="51"/>
  <c r="M95" i="51"/>
  <c r="R95" i="51"/>
  <c r="X97" i="80"/>
  <c r="X94" i="51"/>
  <c r="C74" i="77"/>
  <c r="B74" i="77"/>
  <c r="C99" i="80"/>
  <c r="B100" i="80" a="1"/>
  <c r="B100" i="80" s="1"/>
  <c r="I27" i="15"/>
  <c r="BT2" i="1"/>
  <c r="V13" i="60"/>
  <c r="V12" i="51"/>
  <c r="V12" i="80"/>
  <c r="V13" i="61"/>
  <c r="X49" i="60"/>
  <c r="E50" i="60"/>
  <c r="J50" i="60"/>
  <c r="F50" i="60"/>
  <c r="W50" i="60"/>
  <c r="T50" i="60"/>
  <c r="R50" i="60"/>
  <c r="V51" i="60"/>
  <c r="Q50" i="60"/>
  <c r="K50" i="60"/>
  <c r="I50" i="60"/>
  <c r="P50" i="60"/>
  <c r="G50" i="60"/>
  <c r="O50" i="60"/>
  <c r="D50" i="60"/>
  <c r="S50" i="60"/>
  <c r="M50" i="60"/>
  <c r="B51" i="60" a="1"/>
  <c r="B51" i="60" s="1"/>
  <c r="H51" i="60" s="1"/>
  <c r="L50" i="60"/>
  <c r="U50" i="60"/>
  <c r="C50" i="60"/>
  <c r="A38" i="81" s="1"/>
  <c r="H50" i="60"/>
  <c r="Q48" i="61"/>
  <c r="F48" i="61"/>
  <c r="E48" i="61"/>
  <c r="R48" i="61"/>
  <c r="H48" i="61"/>
  <c r="W48" i="61"/>
  <c r="C48" i="61"/>
  <c r="K48" i="61"/>
  <c r="T48" i="61"/>
  <c r="V48" i="61"/>
  <c r="L48" i="61"/>
  <c r="J48" i="61"/>
  <c r="U48" i="61"/>
  <c r="D48" i="61"/>
  <c r="G48" i="61"/>
  <c r="P48" i="61"/>
  <c r="O48" i="61"/>
  <c r="I48" i="61"/>
  <c r="M48" i="61"/>
  <c r="S48" i="61"/>
  <c r="N48" i="61"/>
  <c r="B49" i="61" a="1"/>
  <c r="B49" i="61" s="1"/>
  <c r="X47" i="61"/>
  <c r="C100" i="80" l="1"/>
  <c r="B101" i="80" a="1"/>
  <c r="B101" i="80" s="1"/>
  <c r="X98" i="80"/>
  <c r="V99" i="80"/>
  <c r="S99" i="80"/>
  <c r="U99" i="80"/>
  <c r="T99" i="80"/>
  <c r="W99" i="80"/>
  <c r="D99" i="80"/>
  <c r="I99" i="80"/>
  <c r="F99" i="80"/>
  <c r="E99" i="80"/>
  <c r="N99" i="80"/>
  <c r="O99" i="80"/>
  <c r="G99" i="80"/>
  <c r="J99" i="80"/>
  <c r="K99" i="80"/>
  <c r="P99" i="80"/>
  <c r="H99" i="80"/>
  <c r="L99" i="80"/>
  <c r="Q99" i="80"/>
  <c r="R99" i="80"/>
  <c r="M99" i="80"/>
  <c r="X95" i="51"/>
  <c r="C97" i="51"/>
  <c r="B98" i="51" a="1"/>
  <c r="B98" i="51" s="1"/>
  <c r="V13" i="80"/>
  <c r="V13" i="51"/>
  <c r="V14" i="60"/>
  <c r="V14" i="61"/>
  <c r="BT3" i="1"/>
  <c r="S96" i="51"/>
  <c r="V96" i="51"/>
  <c r="U96" i="51"/>
  <c r="T96" i="51"/>
  <c r="W96" i="51"/>
  <c r="D96" i="51"/>
  <c r="E96" i="51"/>
  <c r="F96" i="51"/>
  <c r="I96" i="51"/>
  <c r="N96" i="51"/>
  <c r="G96" i="51"/>
  <c r="P96" i="51"/>
  <c r="O96" i="51"/>
  <c r="K96" i="51"/>
  <c r="J96" i="51"/>
  <c r="L96" i="51"/>
  <c r="H96" i="51"/>
  <c r="X96" i="51" s="1"/>
  <c r="Q96" i="51"/>
  <c r="R96" i="51"/>
  <c r="M96" i="51"/>
  <c r="X50" i="60"/>
  <c r="K51" i="60"/>
  <c r="U51" i="60"/>
  <c r="W51" i="60"/>
  <c r="V52" i="60"/>
  <c r="F51" i="60"/>
  <c r="I51" i="60"/>
  <c r="E51" i="60"/>
  <c r="G51" i="60"/>
  <c r="S51" i="60"/>
  <c r="D51" i="60"/>
  <c r="P51" i="60"/>
  <c r="N51" i="60"/>
  <c r="T51" i="60"/>
  <c r="Q51" i="60"/>
  <c r="C51" i="60"/>
  <c r="A39" i="81" s="1"/>
  <c r="O51" i="60"/>
  <c r="B52" i="60" a="1"/>
  <c r="B52" i="60" s="1"/>
  <c r="V53" i="60" s="1"/>
  <c r="M51" i="60"/>
  <c r="J51" i="60"/>
  <c r="L51" i="60"/>
  <c r="R51" i="60"/>
  <c r="M49" i="61"/>
  <c r="R49" i="61"/>
  <c r="S49" i="61"/>
  <c r="O49" i="61"/>
  <c r="G49" i="61"/>
  <c r="U49" i="61"/>
  <c r="J49" i="61"/>
  <c r="H49" i="61"/>
  <c r="C49" i="61"/>
  <c r="E49" i="61"/>
  <c r="L49" i="61"/>
  <c r="Q49" i="61"/>
  <c r="T49" i="61"/>
  <c r="I49" i="61"/>
  <c r="K49" i="61"/>
  <c r="V49" i="61"/>
  <c r="N49" i="61"/>
  <c r="W49" i="61"/>
  <c r="F49" i="61"/>
  <c r="D49" i="61"/>
  <c r="P49" i="61"/>
  <c r="B50" i="61" a="1"/>
  <c r="B50" i="61" s="1"/>
  <c r="X48" i="61"/>
  <c r="C98" i="51" l="1"/>
  <c r="B99" i="51" a="1"/>
  <c r="B99" i="51" s="1"/>
  <c r="X99" i="80"/>
  <c r="V97" i="51"/>
  <c r="T97" i="51"/>
  <c r="S97" i="51"/>
  <c r="U97" i="51"/>
  <c r="W97" i="51"/>
  <c r="D97" i="51"/>
  <c r="E97" i="51"/>
  <c r="F97" i="51"/>
  <c r="I97" i="51"/>
  <c r="N97" i="51"/>
  <c r="O97" i="51"/>
  <c r="P97" i="51"/>
  <c r="G97" i="51"/>
  <c r="J97" i="51"/>
  <c r="K97" i="51"/>
  <c r="L97" i="51"/>
  <c r="H97" i="51"/>
  <c r="Q97" i="51"/>
  <c r="M97" i="51"/>
  <c r="R97" i="51"/>
  <c r="C101" i="80"/>
  <c r="B102" i="80" a="1"/>
  <c r="B102" i="80" s="1"/>
  <c r="B79" i="77"/>
  <c r="C79" i="77"/>
  <c r="S100" i="80"/>
  <c r="T100" i="80"/>
  <c r="U100" i="80"/>
  <c r="V100" i="80"/>
  <c r="W100" i="80"/>
  <c r="D100" i="80"/>
  <c r="I100" i="80"/>
  <c r="E100" i="80"/>
  <c r="N100" i="80"/>
  <c r="F100" i="80"/>
  <c r="G100" i="80"/>
  <c r="P100" i="80"/>
  <c r="O100" i="80"/>
  <c r="K100" i="80"/>
  <c r="J100" i="80"/>
  <c r="Q100" i="80"/>
  <c r="L100" i="80"/>
  <c r="H100" i="80"/>
  <c r="X100" i="80" s="1"/>
  <c r="R100" i="80"/>
  <c r="M100" i="80"/>
  <c r="X51" i="60"/>
  <c r="L52" i="60"/>
  <c r="G52" i="60"/>
  <c r="M52" i="60"/>
  <c r="S52" i="60"/>
  <c r="J52" i="60"/>
  <c r="B53" i="60" a="1"/>
  <c r="B53" i="60" s="1"/>
  <c r="M53" i="60" s="1"/>
  <c r="E52" i="60"/>
  <c r="K52" i="60"/>
  <c r="W52" i="60"/>
  <c r="U52" i="60"/>
  <c r="T52" i="60"/>
  <c r="D52" i="60"/>
  <c r="O52" i="60"/>
  <c r="I52" i="60"/>
  <c r="C52" i="60"/>
  <c r="A40" i="81" s="1"/>
  <c r="H52" i="60"/>
  <c r="P52" i="60"/>
  <c r="N52" i="60"/>
  <c r="Q52" i="60"/>
  <c r="R52" i="60"/>
  <c r="F52" i="60"/>
  <c r="E50" i="61"/>
  <c r="I50" i="61"/>
  <c r="H50" i="61"/>
  <c r="L50" i="61"/>
  <c r="J50" i="61"/>
  <c r="P50" i="61"/>
  <c r="U50" i="61"/>
  <c r="C50" i="61"/>
  <c r="N50" i="61"/>
  <c r="R50" i="61"/>
  <c r="M50" i="61"/>
  <c r="W50" i="61"/>
  <c r="O50" i="61"/>
  <c r="G50" i="61"/>
  <c r="D50" i="61"/>
  <c r="Q50" i="61"/>
  <c r="F50" i="61"/>
  <c r="T50" i="61"/>
  <c r="K50" i="61"/>
  <c r="S50" i="61"/>
  <c r="V50" i="61"/>
  <c r="B51" i="61" a="1"/>
  <c r="B51" i="61" s="1"/>
  <c r="X49" i="61"/>
  <c r="C102" i="80" l="1"/>
  <c r="B103" i="80" a="1"/>
  <c r="B103" i="80" s="1"/>
  <c r="S101" i="80"/>
  <c r="U101" i="80"/>
  <c r="T101" i="80"/>
  <c r="V101" i="80"/>
  <c r="W101" i="80"/>
  <c r="D101" i="80"/>
  <c r="I101" i="80"/>
  <c r="F101" i="80"/>
  <c r="E101" i="80"/>
  <c r="N101" i="80"/>
  <c r="J101" i="80"/>
  <c r="O101" i="80"/>
  <c r="G101" i="80"/>
  <c r="P101" i="80"/>
  <c r="K101" i="80"/>
  <c r="Q101" i="80"/>
  <c r="L101" i="80"/>
  <c r="H101" i="80"/>
  <c r="M101" i="80"/>
  <c r="R101" i="80"/>
  <c r="C99" i="51"/>
  <c r="B100" i="51" a="1"/>
  <c r="B100" i="51" s="1"/>
  <c r="X97" i="51"/>
  <c r="T98" i="51"/>
  <c r="S98" i="51"/>
  <c r="V98" i="51"/>
  <c r="U98" i="51"/>
  <c r="W98" i="51"/>
  <c r="D98" i="51"/>
  <c r="F98" i="51"/>
  <c r="I98" i="51"/>
  <c r="N98" i="51"/>
  <c r="E98" i="51"/>
  <c r="P98" i="51"/>
  <c r="O98" i="51"/>
  <c r="J98" i="51"/>
  <c r="K98" i="51"/>
  <c r="G98" i="51"/>
  <c r="H98" i="51"/>
  <c r="L98" i="51"/>
  <c r="Q98" i="51"/>
  <c r="R98" i="51"/>
  <c r="M98" i="51"/>
  <c r="X52" i="60"/>
  <c r="F53" i="60"/>
  <c r="S53" i="60"/>
  <c r="C53" i="60"/>
  <c r="A41" i="81" s="1"/>
  <c r="W53" i="60"/>
  <c r="Q53" i="60"/>
  <c r="B54" i="60" a="1"/>
  <c r="B54" i="60" s="1"/>
  <c r="W54" i="60" s="1"/>
  <c r="O53" i="60"/>
  <c r="T53" i="60"/>
  <c r="U53" i="60"/>
  <c r="H53" i="60"/>
  <c r="P53" i="60"/>
  <c r="V54" i="60"/>
  <c r="K53" i="60"/>
  <c r="G53" i="60"/>
  <c r="L53" i="60"/>
  <c r="R53" i="60"/>
  <c r="I53" i="60"/>
  <c r="E53" i="60"/>
  <c r="J53" i="60"/>
  <c r="N53" i="60"/>
  <c r="D53" i="60"/>
  <c r="G51" i="61"/>
  <c r="P51" i="61"/>
  <c r="F51" i="61"/>
  <c r="U51" i="61"/>
  <c r="J51" i="61"/>
  <c r="Q51" i="61"/>
  <c r="S51" i="61"/>
  <c r="T51" i="61"/>
  <c r="M51" i="61"/>
  <c r="C51" i="61"/>
  <c r="D51" i="61"/>
  <c r="H51" i="61"/>
  <c r="E51" i="61"/>
  <c r="W51" i="61"/>
  <c r="O51" i="61"/>
  <c r="I51" i="61"/>
  <c r="R51" i="61"/>
  <c r="N51" i="61"/>
  <c r="L51" i="61"/>
  <c r="V51" i="61"/>
  <c r="K51" i="61"/>
  <c r="B52" i="61" a="1"/>
  <c r="B52" i="61" s="1"/>
  <c r="X50" i="61"/>
  <c r="S99" i="51" l="1"/>
  <c r="U99" i="51"/>
  <c r="V99" i="51"/>
  <c r="T99" i="51"/>
  <c r="W99" i="51"/>
  <c r="D99" i="51"/>
  <c r="E99" i="51"/>
  <c r="I99" i="51"/>
  <c r="F99" i="51"/>
  <c r="N99" i="51"/>
  <c r="K99" i="51"/>
  <c r="G99" i="51"/>
  <c r="O99" i="51"/>
  <c r="P99" i="51"/>
  <c r="J99" i="51"/>
  <c r="L99" i="51"/>
  <c r="Q99" i="51"/>
  <c r="H99" i="51"/>
  <c r="M99" i="51"/>
  <c r="R99" i="51"/>
  <c r="C103" i="80"/>
  <c r="B104" i="80" a="1"/>
  <c r="B104" i="80" s="1"/>
  <c r="C104" i="80" s="1"/>
  <c r="X98" i="51"/>
  <c r="S102" i="80"/>
  <c r="V102" i="80"/>
  <c r="T102" i="80"/>
  <c r="U102" i="80"/>
  <c r="W102" i="80"/>
  <c r="D102" i="80"/>
  <c r="I102" i="80"/>
  <c r="N102" i="80"/>
  <c r="F102" i="80"/>
  <c r="E102" i="80"/>
  <c r="J102" i="80"/>
  <c r="O102" i="80"/>
  <c r="P102" i="80"/>
  <c r="K102" i="80"/>
  <c r="G102" i="80"/>
  <c r="H102" i="80"/>
  <c r="L102" i="80"/>
  <c r="Q102" i="80"/>
  <c r="R102" i="80"/>
  <c r="M102" i="80"/>
  <c r="C100" i="51"/>
  <c r="B101" i="51" a="1"/>
  <c r="B101" i="51" s="1"/>
  <c r="X101" i="80"/>
  <c r="X53" i="60"/>
  <c r="G54" i="60"/>
  <c r="P54" i="60"/>
  <c r="H54" i="60"/>
  <c r="J54" i="60"/>
  <c r="U54" i="60"/>
  <c r="L54" i="60"/>
  <c r="N54" i="60"/>
  <c r="D54" i="60"/>
  <c r="M54" i="60"/>
  <c r="S54" i="60"/>
  <c r="T54" i="60"/>
  <c r="B55" i="60" a="1"/>
  <c r="B55" i="60" s="1"/>
  <c r="H55" i="60" s="1"/>
  <c r="O54" i="60"/>
  <c r="C54" i="60"/>
  <c r="A42" i="81" s="1"/>
  <c r="R54" i="60"/>
  <c r="I54" i="60"/>
  <c r="K54" i="60"/>
  <c r="E54" i="60"/>
  <c r="Q54" i="60"/>
  <c r="V55" i="60"/>
  <c r="F54" i="60"/>
  <c r="C52" i="61"/>
  <c r="F52" i="61"/>
  <c r="M52" i="61"/>
  <c r="Q52" i="61"/>
  <c r="U52" i="61"/>
  <c r="J52" i="61"/>
  <c r="S52" i="61"/>
  <c r="V52" i="61"/>
  <c r="N52" i="61"/>
  <c r="R52" i="61"/>
  <c r="G52" i="61"/>
  <c r="L52" i="61"/>
  <c r="K52" i="61"/>
  <c r="O52" i="61"/>
  <c r="W52" i="61"/>
  <c r="D52" i="61"/>
  <c r="I52" i="61"/>
  <c r="H52" i="61"/>
  <c r="P52" i="61"/>
  <c r="T52" i="61"/>
  <c r="E52" i="61"/>
  <c r="B53" i="61" a="1"/>
  <c r="B53" i="61" s="1"/>
  <c r="X51" i="61"/>
  <c r="X102" i="80" l="1"/>
  <c r="C101" i="51"/>
  <c r="B102" i="51" a="1"/>
  <c r="B102" i="51" s="1"/>
  <c r="V104" i="80"/>
  <c r="S104" i="80"/>
  <c r="U104" i="80"/>
  <c r="T104" i="80"/>
  <c r="W104" i="80"/>
  <c r="D104" i="80"/>
  <c r="F104" i="80"/>
  <c r="E104" i="80"/>
  <c r="I104" i="80"/>
  <c r="N104" i="80"/>
  <c r="J104" i="80"/>
  <c r="G104" i="80"/>
  <c r="O104" i="80"/>
  <c r="K104" i="80"/>
  <c r="P104" i="80"/>
  <c r="Q104" i="80"/>
  <c r="L104" i="80"/>
  <c r="H104" i="80"/>
  <c r="R104" i="80"/>
  <c r="M104" i="80"/>
  <c r="X99" i="51"/>
  <c r="V100" i="51"/>
  <c r="T100" i="51"/>
  <c r="S100" i="51"/>
  <c r="U100" i="51"/>
  <c r="W100" i="51"/>
  <c r="D100" i="51"/>
  <c r="I100" i="51"/>
  <c r="E100" i="51"/>
  <c r="F100" i="51"/>
  <c r="N100" i="51"/>
  <c r="K100" i="51"/>
  <c r="J100" i="51"/>
  <c r="O100" i="51"/>
  <c r="P100" i="51"/>
  <c r="G100" i="51"/>
  <c r="H100" i="51"/>
  <c r="L100" i="51"/>
  <c r="Q100" i="51"/>
  <c r="R100" i="51"/>
  <c r="M100" i="51"/>
  <c r="S103" i="80"/>
  <c r="V103" i="80"/>
  <c r="U103" i="80"/>
  <c r="T103" i="80"/>
  <c r="W103" i="80"/>
  <c r="D103" i="80"/>
  <c r="I103" i="80"/>
  <c r="N103" i="80"/>
  <c r="E103" i="80"/>
  <c r="F103" i="80"/>
  <c r="J103" i="80"/>
  <c r="G103" i="80"/>
  <c r="O103" i="80"/>
  <c r="P103" i="80"/>
  <c r="K103" i="80"/>
  <c r="H103" i="80"/>
  <c r="L103" i="80"/>
  <c r="Q103" i="80"/>
  <c r="R103" i="80"/>
  <c r="M103" i="80"/>
  <c r="E55" i="60"/>
  <c r="D55" i="60"/>
  <c r="Q55" i="60"/>
  <c r="S55" i="60"/>
  <c r="U55" i="60"/>
  <c r="P55" i="60"/>
  <c r="R55" i="60"/>
  <c r="T55" i="60"/>
  <c r="N55" i="60"/>
  <c r="K55" i="60"/>
  <c r="O55" i="60"/>
  <c r="C55" i="60"/>
  <c r="A43" i="81" s="1"/>
  <c r="M55" i="60"/>
  <c r="G55" i="60"/>
  <c r="V56" i="60"/>
  <c r="I55" i="60"/>
  <c r="B56" i="60" a="1"/>
  <c r="B56" i="60" s="1"/>
  <c r="N56" i="60" s="1"/>
  <c r="J55" i="60"/>
  <c r="F55" i="60"/>
  <c r="L55" i="60"/>
  <c r="W55" i="60"/>
  <c r="X54" i="60"/>
  <c r="X52" i="61"/>
  <c r="V53" i="61"/>
  <c r="U53" i="61"/>
  <c r="Q53" i="61"/>
  <c r="N53" i="61"/>
  <c r="G53" i="61"/>
  <c r="O53" i="61"/>
  <c r="R53" i="61"/>
  <c r="C53" i="61"/>
  <c r="K53" i="61"/>
  <c r="D53" i="61"/>
  <c r="H53" i="61"/>
  <c r="S53" i="61"/>
  <c r="W53" i="61"/>
  <c r="L53" i="61"/>
  <c r="I53" i="61"/>
  <c r="F53" i="61"/>
  <c r="E53" i="61"/>
  <c r="P53" i="61"/>
  <c r="T53" i="61"/>
  <c r="M53" i="61"/>
  <c r="J53" i="61"/>
  <c r="B54" i="61" a="1"/>
  <c r="B54" i="61" s="1"/>
  <c r="R105" i="80" l="1"/>
  <c r="P105" i="80"/>
  <c r="J105" i="80"/>
  <c r="F105" i="80"/>
  <c r="U105" i="80"/>
  <c r="U101" i="51"/>
  <c r="V101" i="51"/>
  <c r="T101" i="51"/>
  <c r="S101" i="51"/>
  <c r="W101" i="51"/>
  <c r="D101" i="51"/>
  <c r="I101" i="51"/>
  <c r="E101" i="51"/>
  <c r="F101" i="51"/>
  <c r="N101" i="51"/>
  <c r="K101" i="51"/>
  <c r="P101" i="51"/>
  <c r="G101" i="51"/>
  <c r="J101" i="51"/>
  <c r="O101" i="51"/>
  <c r="H101" i="51"/>
  <c r="Q101" i="51"/>
  <c r="L101" i="51"/>
  <c r="R101" i="51"/>
  <c r="M101" i="51"/>
  <c r="X104" i="80"/>
  <c r="H105" i="80"/>
  <c r="K105" i="80"/>
  <c r="N105" i="80"/>
  <c r="D105" i="80"/>
  <c r="S105" i="80"/>
  <c r="X103" i="80"/>
  <c r="X100" i="51"/>
  <c r="L105" i="80"/>
  <c r="O105" i="80"/>
  <c r="I105" i="80"/>
  <c r="W105" i="80"/>
  <c r="V105" i="80"/>
  <c r="M105" i="80"/>
  <c r="Q105" i="80"/>
  <c r="G105" i="80"/>
  <c r="E105" i="80"/>
  <c r="T105" i="80"/>
  <c r="C102" i="51"/>
  <c r="B103" i="51" a="1"/>
  <c r="B103" i="51" s="1"/>
  <c r="X55" i="60"/>
  <c r="B57" i="60" a="1"/>
  <c r="B57" i="60" s="1"/>
  <c r="M57" i="60" s="1"/>
  <c r="R56" i="60"/>
  <c r="E56" i="60"/>
  <c r="T56" i="60"/>
  <c r="U56" i="60"/>
  <c r="W56" i="60"/>
  <c r="P56" i="60"/>
  <c r="G56" i="60"/>
  <c r="S56" i="60"/>
  <c r="L56" i="60"/>
  <c r="O56" i="60"/>
  <c r="J56" i="60"/>
  <c r="D56" i="60"/>
  <c r="H56" i="60"/>
  <c r="M56" i="60"/>
  <c r="V57" i="60"/>
  <c r="Q56" i="60"/>
  <c r="F56" i="60"/>
  <c r="K56" i="60"/>
  <c r="I56" i="60"/>
  <c r="C56" i="60"/>
  <c r="A44" i="81" s="1"/>
  <c r="F54" i="61"/>
  <c r="M54" i="61"/>
  <c r="E54" i="61"/>
  <c r="C54" i="61"/>
  <c r="U54" i="61"/>
  <c r="V54" i="61"/>
  <c r="N54" i="61"/>
  <c r="J54" i="61"/>
  <c r="T54" i="61"/>
  <c r="W54" i="61"/>
  <c r="O54" i="61"/>
  <c r="K54" i="61"/>
  <c r="G54" i="61"/>
  <c r="Q54" i="61"/>
  <c r="R54" i="61"/>
  <c r="I54" i="61"/>
  <c r="H54" i="61"/>
  <c r="L54" i="61"/>
  <c r="D54" i="61"/>
  <c r="S54" i="61"/>
  <c r="P54" i="61"/>
  <c r="B55" i="61" a="1"/>
  <c r="B55" i="61" s="1"/>
  <c r="X53" i="61"/>
  <c r="X105" i="80" l="1"/>
  <c r="C103" i="51"/>
  <c r="B104" i="51" a="1"/>
  <c r="B104" i="51" s="1"/>
  <c r="C104" i="51" s="1"/>
  <c r="U102" i="51"/>
  <c r="S102" i="51"/>
  <c r="T102" i="51"/>
  <c r="V102" i="51"/>
  <c r="W102" i="51"/>
  <c r="D102" i="51"/>
  <c r="E102" i="51"/>
  <c r="I102" i="51"/>
  <c r="N102" i="51"/>
  <c r="F102" i="51"/>
  <c r="P102" i="51"/>
  <c r="O102" i="51"/>
  <c r="G102" i="51"/>
  <c r="J102" i="51"/>
  <c r="K102" i="51"/>
  <c r="H102" i="51"/>
  <c r="L102" i="51"/>
  <c r="Q102" i="51"/>
  <c r="M102" i="51"/>
  <c r="R102" i="51"/>
  <c r="X101" i="51"/>
  <c r="X56" i="60"/>
  <c r="O57" i="60"/>
  <c r="V58" i="60"/>
  <c r="U57" i="60"/>
  <c r="T57" i="60"/>
  <c r="Q57" i="60"/>
  <c r="E57" i="60"/>
  <c r="G57" i="60"/>
  <c r="H57" i="60"/>
  <c r="I57" i="60"/>
  <c r="D57" i="60"/>
  <c r="C57" i="60"/>
  <c r="A45" i="81" s="1"/>
  <c r="W57" i="60"/>
  <c r="L57" i="60"/>
  <c r="K57" i="60"/>
  <c r="R57" i="60"/>
  <c r="F57" i="60"/>
  <c r="B58" i="60" a="1"/>
  <c r="B58" i="60" s="1"/>
  <c r="S58" i="60" s="1"/>
  <c r="N57" i="60"/>
  <c r="P57" i="60"/>
  <c r="J57" i="60"/>
  <c r="S57" i="60"/>
  <c r="T55" i="61"/>
  <c r="W55" i="61"/>
  <c r="C55" i="61"/>
  <c r="I55" i="61"/>
  <c r="K55" i="61"/>
  <c r="N55" i="61"/>
  <c r="J55" i="61"/>
  <c r="V55" i="61"/>
  <c r="F55" i="61"/>
  <c r="G55" i="61"/>
  <c r="S55" i="61"/>
  <c r="H55" i="61"/>
  <c r="O55" i="61"/>
  <c r="D55" i="61"/>
  <c r="P55" i="61"/>
  <c r="E55" i="61"/>
  <c r="U55" i="61"/>
  <c r="Q55" i="61"/>
  <c r="L55" i="61"/>
  <c r="M55" i="61"/>
  <c r="R55" i="61"/>
  <c r="B56" i="61" a="1"/>
  <c r="B56" i="61" s="1"/>
  <c r="X54" i="61"/>
  <c r="S104" i="51" l="1"/>
  <c r="U104" i="51"/>
  <c r="T104" i="51"/>
  <c r="V104" i="51"/>
  <c r="W104" i="51"/>
  <c r="D104" i="51"/>
  <c r="E104" i="51"/>
  <c r="N104" i="51"/>
  <c r="I104" i="51"/>
  <c r="F104" i="51"/>
  <c r="O104" i="51"/>
  <c r="K104" i="51"/>
  <c r="P104" i="51"/>
  <c r="J104" i="51"/>
  <c r="G104" i="51"/>
  <c r="L104" i="51"/>
  <c r="Q104" i="51"/>
  <c r="H104" i="51"/>
  <c r="R104" i="51"/>
  <c r="M104" i="51"/>
  <c r="T103" i="51"/>
  <c r="V103" i="51"/>
  <c r="S103" i="51"/>
  <c r="U103" i="51"/>
  <c r="W103" i="51"/>
  <c r="D103" i="51"/>
  <c r="I103" i="51"/>
  <c r="F103" i="51"/>
  <c r="E103" i="51"/>
  <c r="N103" i="51"/>
  <c r="P103" i="51"/>
  <c r="J103" i="51"/>
  <c r="K103" i="51"/>
  <c r="O103" i="51"/>
  <c r="G103" i="51"/>
  <c r="L103" i="51"/>
  <c r="H103" i="51"/>
  <c r="Q103" i="51"/>
  <c r="R103" i="51"/>
  <c r="M103" i="51"/>
  <c r="Y99" i="80"/>
  <c r="Y70" i="80"/>
  <c r="Y65" i="80"/>
  <c r="Y73" i="80"/>
  <c r="Y80" i="80"/>
  <c r="Y76" i="80"/>
  <c r="G4" i="80"/>
  <c r="Y74" i="80"/>
  <c r="Y81" i="80"/>
  <c r="Y75" i="80"/>
  <c r="Y77" i="80"/>
  <c r="Y105" i="80"/>
  <c r="Y82" i="80"/>
  <c r="Y67" i="80"/>
  <c r="Y79" i="80"/>
  <c r="Y69" i="80"/>
  <c r="Y71" i="80"/>
  <c r="Y72" i="80"/>
  <c r="Y78" i="80"/>
  <c r="Y68" i="80"/>
  <c r="Y66" i="80"/>
  <c r="Y83" i="80"/>
  <c r="Y84" i="80"/>
  <c r="Y85" i="80"/>
  <c r="Y86" i="80"/>
  <c r="Y87" i="80"/>
  <c r="Y88" i="80"/>
  <c r="Y90" i="80"/>
  <c r="Y89" i="80"/>
  <c r="Y91" i="80"/>
  <c r="Y92" i="80"/>
  <c r="Y93" i="80"/>
  <c r="Y94" i="80"/>
  <c r="Y95" i="80"/>
  <c r="Y96" i="80"/>
  <c r="Y97" i="80"/>
  <c r="Y98" i="80"/>
  <c r="Y100" i="80"/>
  <c r="Y101" i="80"/>
  <c r="Y102" i="80"/>
  <c r="X102" i="51"/>
  <c r="Y104" i="80"/>
  <c r="Y103" i="80"/>
  <c r="X57" i="60"/>
  <c r="B59" i="60" a="1"/>
  <c r="B59" i="60" s="1"/>
  <c r="R59" i="60" s="1"/>
  <c r="I58" i="60"/>
  <c r="H58" i="60"/>
  <c r="R58" i="60"/>
  <c r="Q58" i="60"/>
  <c r="D58" i="60"/>
  <c r="M58" i="60"/>
  <c r="C58" i="60"/>
  <c r="A46" i="81" s="1"/>
  <c r="U58" i="60"/>
  <c r="G58" i="60"/>
  <c r="V59" i="60"/>
  <c r="P58" i="60"/>
  <c r="L58" i="60"/>
  <c r="J58" i="60"/>
  <c r="W58" i="60"/>
  <c r="F58" i="60"/>
  <c r="O58" i="60"/>
  <c r="N58" i="60"/>
  <c r="T58" i="60"/>
  <c r="E58" i="60"/>
  <c r="K58" i="60"/>
  <c r="P56" i="61"/>
  <c r="S56" i="61"/>
  <c r="V56" i="61"/>
  <c r="U56" i="61"/>
  <c r="O56" i="61"/>
  <c r="M56" i="61"/>
  <c r="L56" i="61"/>
  <c r="D56" i="61"/>
  <c r="K56" i="61"/>
  <c r="E56" i="61"/>
  <c r="G56" i="61"/>
  <c r="J56" i="61"/>
  <c r="I56" i="61"/>
  <c r="Q56" i="61"/>
  <c r="T56" i="61"/>
  <c r="R56" i="61"/>
  <c r="W56" i="61"/>
  <c r="C56" i="61"/>
  <c r="F56" i="61"/>
  <c r="H56" i="61"/>
  <c r="N56" i="61"/>
  <c r="B57" i="61" a="1"/>
  <c r="B57" i="61" s="1"/>
  <c r="X55" i="61"/>
  <c r="M105" i="51" l="1"/>
  <c r="L105" i="51"/>
  <c r="K105" i="51"/>
  <c r="N105" i="51"/>
  <c r="V105" i="51"/>
  <c r="R105" i="51"/>
  <c r="G105" i="51"/>
  <c r="O105" i="51"/>
  <c r="E105" i="51"/>
  <c r="T105" i="51"/>
  <c r="X103" i="51"/>
  <c r="X104" i="51"/>
  <c r="H105" i="51"/>
  <c r="J105" i="51"/>
  <c r="F105" i="51"/>
  <c r="D105" i="51"/>
  <c r="U105" i="51"/>
  <c r="Q105" i="51"/>
  <c r="P105" i="51"/>
  <c r="I105" i="51"/>
  <c r="W105" i="51"/>
  <c r="S105" i="51"/>
  <c r="X58" i="60"/>
  <c r="K59" i="60"/>
  <c r="C59" i="60"/>
  <c r="A47" i="81" s="1"/>
  <c r="Q59" i="60"/>
  <c r="J59" i="60"/>
  <c r="P59" i="60"/>
  <c r="W59" i="60"/>
  <c r="G59" i="60"/>
  <c r="T59" i="60"/>
  <c r="S59" i="60"/>
  <c r="L59" i="60"/>
  <c r="B60" i="60" a="1"/>
  <c r="B60" i="60" s="1"/>
  <c r="R60" i="60" s="1"/>
  <c r="U59" i="60"/>
  <c r="O59" i="60"/>
  <c r="D59" i="60"/>
  <c r="F59" i="60"/>
  <c r="V60" i="60"/>
  <c r="I59" i="60"/>
  <c r="M59" i="60"/>
  <c r="N59" i="60"/>
  <c r="H59" i="60"/>
  <c r="E59" i="60"/>
  <c r="X56" i="61"/>
  <c r="N57" i="61"/>
  <c r="M57" i="61"/>
  <c r="L57" i="61"/>
  <c r="U57" i="61"/>
  <c r="O57" i="61"/>
  <c r="Q57" i="61"/>
  <c r="J57" i="61"/>
  <c r="V57" i="61"/>
  <c r="F57" i="61"/>
  <c r="G57" i="61"/>
  <c r="C57" i="61"/>
  <c r="H57" i="61"/>
  <c r="E57" i="61"/>
  <c r="W57" i="61"/>
  <c r="S57" i="61"/>
  <c r="K57" i="61"/>
  <c r="R57" i="61"/>
  <c r="D57" i="61"/>
  <c r="T57" i="61"/>
  <c r="P57" i="61"/>
  <c r="I57" i="61"/>
  <c r="B58" i="61" a="1"/>
  <c r="B58" i="61" s="1"/>
  <c r="X59" i="60" l="1"/>
  <c r="X105" i="51"/>
  <c r="Y104" i="51" s="1"/>
  <c r="B61" i="60" a="1"/>
  <c r="B61" i="60" s="1"/>
  <c r="F61" i="60" s="1"/>
  <c r="I60" i="60"/>
  <c r="L60" i="60"/>
  <c r="M60" i="60"/>
  <c r="O60" i="60"/>
  <c r="W60" i="60"/>
  <c r="Q60" i="60"/>
  <c r="E60" i="60"/>
  <c r="C60" i="60"/>
  <c r="A48" i="81" s="1"/>
  <c r="J60" i="60"/>
  <c r="D60" i="60"/>
  <c r="H60" i="60"/>
  <c r="N60" i="60"/>
  <c r="G60" i="60"/>
  <c r="K60" i="60"/>
  <c r="F60" i="60"/>
  <c r="V61" i="60"/>
  <c r="S60" i="60"/>
  <c r="U60" i="60"/>
  <c r="P60" i="60"/>
  <c r="T60" i="60"/>
  <c r="Q58" i="61"/>
  <c r="G58" i="61"/>
  <c r="I58" i="61"/>
  <c r="O58" i="61"/>
  <c r="M58" i="61"/>
  <c r="J58" i="61"/>
  <c r="W58" i="61"/>
  <c r="P58" i="61"/>
  <c r="R58" i="61"/>
  <c r="F58" i="61"/>
  <c r="S58" i="61"/>
  <c r="C58" i="61"/>
  <c r="E58" i="61"/>
  <c r="U58" i="61"/>
  <c r="D58" i="61"/>
  <c r="V58" i="61"/>
  <c r="L58" i="61"/>
  <c r="N58" i="61"/>
  <c r="K58" i="61"/>
  <c r="T58" i="61"/>
  <c r="H58" i="61"/>
  <c r="B59" i="61" a="1"/>
  <c r="B59" i="61" s="1"/>
  <c r="X57" i="61"/>
  <c r="Y81" i="51" l="1"/>
  <c r="Y77" i="51"/>
  <c r="Y70" i="51"/>
  <c r="Y68" i="51"/>
  <c r="Y73" i="51"/>
  <c r="Y69" i="51"/>
  <c r="Y66" i="51"/>
  <c r="G4" i="51"/>
  <c r="Y74" i="51"/>
  <c r="Y71" i="51"/>
  <c r="Y67" i="51"/>
  <c r="Y72" i="51"/>
  <c r="Y65" i="51"/>
  <c r="Y105" i="51"/>
  <c r="Y78" i="51"/>
  <c r="Y75" i="51"/>
  <c r="Y76" i="51"/>
  <c r="Y79" i="51"/>
  <c r="Y80" i="51"/>
  <c r="Y82" i="51"/>
  <c r="Y83" i="51"/>
  <c r="Y84" i="51"/>
  <c r="Y85" i="51"/>
  <c r="Y86" i="51"/>
  <c r="Y87" i="51"/>
  <c r="Y89" i="51"/>
  <c r="Y88" i="51"/>
  <c r="Y90" i="51"/>
  <c r="Y91" i="51"/>
  <c r="Y92" i="51"/>
  <c r="Y93" i="51"/>
  <c r="Y94" i="51"/>
  <c r="Y96" i="51"/>
  <c r="Y95" i="51"/>
  <c r="Y97" i="51"/>
  <c r="Y98" i="51"/>
  <c r="Y99" i="51"/>
  <c r="Y100" i="51"/>
  <c r="Y101" i="51"/>
  <c r="Y102" i="51"/>
  <c r="Y103" i="51"/>
  <c r="X60" i="60"/>
  <c r="U61" i="60"/>
  <c r="H61" i="60"/>
  <c r="J61" i="60"/>
  <c r="C61" i="60"/>
  <c r="A49" i="81" s="1"/>
  <c r="P61" i="60"/>
  <c r="Q61" i="60"/>
  <c r="T61" i="60"/>
  <c r="K61" i="60"/>
  <c r="E61" i="60"/>
  <c r="M61" i="60"/>
  <c r="L61" i="60"/>
  <c r="D61" i="60"/>
  <c r="O61" i="60"/>
  <c r="N61" i="60"/>
  <c r="W61" i="60"/>
  <c r="I61" i="60"/>
  <c r="B62" i="60" a="1"/>
  <c r="B62" i="60" s="1"/>
  <c r="H62" i="60" s="1"/>
  <c r="S61" i="60"/>
  <c r="G61" i="60"/>
  <c r="V62" i="60"/>
  <c r="R61" i="60"/>
  <c r="X58" i="61"/>
  <c r="M59" i="61"/>
  <c r="K59" i="61"/>
  <c r="Q59" i="61"/>
  <c r="U59" i="61"/>
  <c r="E59" i="61"/>
  <c r="F59" i="61"/>
  <c r="G59" i="61"/>
  <c r="H59" i="61"/>
  <c r="O59" i="61"/>
  <c r="S59" i="61"/>
  <c r="C59" i="61"/>
  <c r="W59" i="61"/>
  <c r="J59" i="61"/>
  <c r="L59" i="61"/>
  <c r="P59" i="61"/>
  <c r="D59" i="61"/>
  <c r="I59" i="61"/>
  <c r="V59" i="61"/>
  <c r="N59" i="61"/>
  <c r="R59" i="61"/>
  <c r="T59" i="61"/>
  <c r="B60" i="61" a="1"/>
  <c r="B60" i="61" s="1"/>
  <c r="X61" i="60" l="1"/>
  <c r="B63" i="60" a="1"/>
  <c r="B63" i="60" s="1"/>
  <c r="K63" i="60" s="1"/>
  <c r="M62" i="60"/>
  <c r="R62" i="60"/>
  <c r="C62" i="60"/>
  <c r="A50" i="81" s="1"/>
  <c r="P62" i="60"/>
  <c r="K62" i="60"/>
  <c r="I62" i="60"/>
  <c r="L62" i="60"/>
  <c r="G62" i="60"/>
  <c r="N62" i="60"/>
  <c r="V63" i="60"/>
  <c r="F62" i="60"/>
  <c r="E62" i="60"/>
  <c r="D62" i="60"/>
  <c r="S62" i="60"/>
  <c r="Q62" i="60"/>
  <c r="J62" i="60"/>
  <c r="T62" i="60"/>
  <c r="O62" i="60"/>
  <c r="U62" i="60"/>
  <c r="W62" i="60"/>
  <c r="X59" i="61"/>
  <c r="D60" i="61"/>
  <c r="I60" i="61"/>
  <c r="V60" i="61"/>
  <c r="J60" i="61"/>
  <c r="P60" i="61"/>
  <c r="W60" i="61"/>
  <c r="T60" i="61"/>
  <c r="Q60" i="61"/>
  <c r="O60" i="61"/>
  <c r="C60" i="61"/>
  <c r="N60" i="61"/>
  <c r="R60" i="61"/>
  <c r="H60" i="61"/>
  <c r="U60" i="61"/>
  <c r="E60" i="61"/>
  <c r="G60" i="61"/>
  <c r="K60" i="61"/>
  <c r="F60" i="61"/>
  <c r="L60" i="61"/>
  <c r="M60" i="61"/>
  <c r="S60" i="61"/>
  <c r="B61" i="61" a="1"/>
  <c r="B61" i="61" s="1"/>
  <c r="X62" i="60" l="1"/>
  <c r="B64" i="60" a="1"/>
  <c r="B64" i="60" s="1"/>
  <c r="F64" i="60" s="1"/>
  <c r="G63" i="60"/>
  <c r="V64" i="60"/>
  <c r="P63" i="60"/>
  <c r="E63" i="60"/>
  <c r="N63" i="60"/>
  <c r="O63" i="60"/>
  <c r="W63" i="60"/>
  <c r="I63" i="60"/>
  <c r="L63" i="60"/>
  <c r="H63" i="60"/>
  <c r="R63" i="60"/>
  <c r="S63" i="60"/>
  <c r="D63" i="60"/>
  <c r="J63" i="60"/>
  <c r="M63" i="60"/>
  <c r="U63" i="60"/>
  <c r="F63" i="60"/>
  <c r="Q63" i="60"/>
  <c r="T63" i="60"/>
  <c r="C63" i="60"/>
  <c r="A51" i="81" s="1"/>
  <c r="Q61" i="61"/>
  <c r="V61" i="61"/>
  <c r="G61" i="61"/>
  <c r="W61" i="61"/>
  <c r="R61" i="61"/>
  <c r="S61" i="61"/>
  <c r="T61" i="61"/>
  <c r="H61" i="61"/>
  <c r="F61" i="61"/>
  <c r="M61" i="61"/>
  <c r="K61" i="61"/>
  <c r="D61" i="61"/>
  <c r="P61" i="61"/>
  <c r="N61" i="61"/>
  <c r="E61" i="61"/>
  <c r="O61" i="61"/>
  <c r="L61" i="61"/>
  <c r="C61" i="61"/>
  <c r="J61" i="61"/>
  <c r="U61" i="61"/>
  <c r="I61" i="61"/>
  <c r="B62" i="61" a="1"/>
  <c r="B62" i="61" s="1"/>
  <c r="X60" i="61"/>
  <c r="X63" i="60" l="1"/>
  <c r="U64" i="60"/>
  <c r="R64" i="60"/>
  <c r="Q64" i="60"/>
  <c r="L64" i="60"/>
  <c r="O64" i="60"/>
  <c r="H64" i="60"/>
  <c r="T64" i="60"/>
  <c r="E64" i="60"/>
  <c r="J64" i="60"/>
  <c r="S64" i="60"/>
  <c r="B65" i="60" a="1"/>
  <c r="B65" i="60" s="1"/>
  <c r="U65" i="60" s="1"/>
  <c r="K64" i="60"/>
  <c r="V65" i="60"/>
  <c r="M64" i="60"/>
  <c r="G64" i="60"/>
  <c r="P64" i="60"/>
  <c r="N64" i="60"/>
  <c r="W64" i="60"/>
  <c r="I64" i="60"/>
  <c r="C64" i="60"/>
  <c r="A52" i="81" s="1"/>
  <c r="D64" i="60"/>
  <c r="D62" i="61"/>
  <c r="T62" i="61"/>
  <c r="J62" i="61"/>
  <c r="K62" i="61"/>
  <c r="U62" i="61"/>
  <c r="F62" i="61"/>
  <c r="M62" i="61"/>
  <c r="I62" i="61"/>
  <c r="L62" i="61"/>
  <c r="V62" i="61"/>
  <c r="W62" i="61"/>
  <c r="S62" i="61"/>
  <c r="Q62" i="61"/>
  <c r="P62" i="61"/>
  <c r="N62" i="61"/>
  <c r="G62" i="61"/>
  <c r="E62" i="61"/>
  <c r="C62" i="61"/>
  <c r="H62" i="61"/>
  <c r="R62" i="61"/>
  <c r="O62" i="61"/>
  <c r="B63" i="61" a="1"/>
  <c r="B63" i="61" s="1"/>
  <c r="X61" i="61"/>
  <c r="X64" i="60" l="1"/>
  <c r="B66" i="60" a="1"/>
  <c r="B66" i="60" s="1"/>
  <c r="M66" i="60" s="1"/>
  <c r="F65" i="60"/>
  <c r="C65" i="60"/>
  <c r="A53" i="81" s="1"/>
  <c r="L65" i="60"/>
  <c r="I65" i="60"/>
  <c r="O65" i="60"/>
  <c r="R65" i="60"/>
  <c r="N65" i="60"/>
  <c r="D65" i="60"/>
  <c r="P65" i="60"/>
  <c r="H65" i="60"/>
  <c r="V66" i="60"/>
  <c r="W65" i="60"/>
  <c r="G65" i="60"/>
  <c r="S65" i="60"/>
  <c r="E65" i="60"/>
  <c r="J65" i="60"/>
  <c r="T65" i="60"/>
  <c r="K65" i="60"/>
  <c r="M65" i="60"/>
  <c r="Q65" i="60"/>
  <c r="X62" i="61"/>
  <c r="U63" i="61"/>
  <c r="R63" i="61"/>
  <c r="V63" i="61"/>
  <c r="E63" i="61"/>
  <c r="O63" i="61"/>
  <c r="L63" i="61"/>
  <c r="K63" i="61"/>
  <c r="I63" i="61"/>
  <c r="H63" i="61"/>
  <c r="F63" i="61"/>
  <c r="N63" i="61"/>
  <c r="T63" i="61"/>
  <c r="P63" i="61"/>
  <c r="J63" i="61"/>
  <c r="M63" i="61"/>
  <c r="Q63" i="61"/>
  <c r="C63" i="61"/>
  <c r="G63" i="61"/>
  <c r="W63" i="61"/>
  <c r="D63" i="61"/>
  <c r="S63" i="61"/>
  <c r="B64" i="61" a="1"/>
  <c r="B64" i="61" s="1"/>
  <c r="X65" i="60" l="1"/>
  <c r="R66" i="60"/>
  <c r="D66" i="60"/>
  <c r="Q66" i="60"/>
  <c r="F66" i="60"/>
  <c r="I66" i="60"/>
  <c r="B67" i="60" a="1"/>
  <c r="B67" i="60" s="1"/>
  <c r="J67" i="60" s="1"/>
  <c r="K66" i="60"/>
  <c r="L66" i="60"/>
  <c r="E66" i="60"/>
  <c r="C66" i="60"/>
  <c r="A54" i="81" s="1"/>
  <c r="J66" i="60"/>
  <c r="U66" i="60"/>
  <c r="W66" i="60"/>
  <c r="O66" i="60"/>
  <c r="S66" i="60"/>
  <c r="V67" i="60"/>
  <c r="T66" i="60"/>
  <c r="H66" i="60"/>
  <c r="X66" i="60" s="1"/>
  <c r="G66" i="60"/>
  <c r="P66" i="60"/>
  <c r="N66" i="60"/>
  <c r="G64" i="61"/>
  <c r="P64" i="61"/>
  <c r="M64" i="61"/>
  <c r="Q64" i="61"/>
  <c r="D64" i="61"/>
  <c r="O64" i="61"/>
  <c r="W64" i="61"/>
  <c r="J64" i="61"/>
  <c r="T64" i="61"/>
  <c r="U64" i="61"/>
  <c r="N64" i="61"/>
  <c r="I64" i="61"/>
  <c r="R64" i="61"/>
  <c r="K64" i="61"/>
  <c r="S64" i="61"/>
  <c r="F64" i="61"/>
  <c r="L64" i="61"/>
  <c r="C64" i="61"/>
  <c r="V64" i="61"/>
  <c r="H64" i="61"/>
  <c r="E64" i="61"/>
  <c r="B65" i="61" a="1"/>
  <c r="B65" i="61" s="1"/>
  <c r="X63" i="61"/>
  <c r="L67" i="60" l="1"/>
  <c r="K67" i="60"/>
  <c r="N67" i="60"/>
  <c r="W67" i="60"/>
  <c r="H67" i="60"/>
  <c r="B68" i="60" a="1"/>
  <c r="B68" i="60" s="1"/>
  <c r="G68" i="60" s="1"/>
  <c r="D67" i="60"/>
  <c r="G67" i="60"/>
  <c r="O67" i="60"/>
  <c r="Q67" i="60"/>
  <c r="T67" i="60"/>
  <c r="S67" i="60"/>
  <c r="E67" i="60"/>
  <c r="U67" i="60"/>
  <c r="F67" i="60"/>
  <c r="V68" i="60"/>
  <c r="C67" i="60"/>
  <c r="A55" i="81" s="1"/>
  <c r="P67" i="60"/>
  <c r="M67" i="60"/>
  <c r="R67" i="60"/>
  <c r="I67" i="60"/>
  <c r="X64" i="61"/>
  <c r="I65" i="61"/>
  <c r="H65" i="61"/>
  <c r="O65" i="61"/>
  <c r="G65" i="61"/>
  <c r="Q65" i="61"/>
  <c r="J65" i="61"/>
  <c r="L65" i="61"/>
  <c r="C65" i="61"/>
  <c r="F65" i="61"/>
  <c r="R65" i="61"/>
  <c r="N65" i="61"/>
  <c r="K65" i="61"/>
  <c r="M65" i="61"/>
  <c r="D65" i="61"/>
  <c r="P65" i="61"/>
  <c r="E65" i="61"/>
  <c r="V65" i="61"/>
  <c r="T65" i="61"/>
  <c r="W65" i="61"/>
  <c r="U65" i="61"/>
  <c r="S65" i="61"/>
  <c r="B66" i="61" a="1"/>
  <c r="B66" i="61" s="1"/>
  <c r="X67" i="60" l="1"/>
  <c r="I68" i="60"/>
  <c r="T68" i="60"/>
  <c r="D68" i="60"/>
  <c r="W68" i="60"/>
  <c r="H68" i="60"/>
  <c r="B69" i="60" a="1"/>
  <c r="B69" i="60" s="1"/>
  <c r="Q69" i="60" s="1"/>
  <c r="E68" i="60"/>
  <c r="R68" i="60"/>
  <c r="L68" i="60"/>
  <c r="S68" i="60"/>
  <c r="N68" i="60"/>
  <c r="Q68" i="60"/>
  <c r="C68" i="60"/>
  <c r="A56" i="81" s="1"/>
  <c r="P68" i="60"/>
  <c r="F68" i="60"/>
  <c r="K68" i="60"/>
  <c r="U68" i="60"/>
  <c r="O68" i="60"/>
  <c r="J68" i="60"/>
  <c r="M68" i="60"/>
  <c r="V69" i="60"/>
  <c r="E66" i="61"/>
  <c r="C66" i="61"/>
  <c r="G66" i="61"/>
  <c r="S66" i="61"/>
  <c r="Q66" i="61"/>
  <c r="K66" i="61"/>
  <c r="W66" i="61"/>
  <c r="L66" i="61"/>
  <c r="N66" i="61"/>
  <c r="U66" i="61"/>
  <c r="D66" i="61"/>
  <c r="V66" i="61"/>
  <c r="R66" i="61"/>
  <c r="H66" i="61"/>
  <c r="F66" i="61"/>
  <c r="P66" i="61"/>
  <c r="O66" i="61"/>
  <c r="J66" i="61"/>
  <c r="I66" i="61"/>
  <c r="M66" i="61"/>
  <c r="T66" i="61"/>
  <c r="B67" i="61" a="1"/>
  <c r="B67" i="61" s="1"/>
  <c r="X65" i="61"/>
  <c r="X68" i="60" l="1"/>
  <c r="D69" i="60"/>
  <c r="T69" i="60"/>
  <c r="F69" i="60"/>
  <c r="E69" i="60"/>
  <c r="I69" i="60"/>
  <c r="C69" i="60"/>
  <c r="A57" i="81" s="1"/>
  <c r="W69" i="60"/>
  <c r="G69" i="60"/>
  <c r="H69" i="60"/>
  <c r="L69" i="60"/>
  <c r="J69" i="60"/>
  <c r="B70" i="60" a="1"/>
  <c r="B70" i="60" s="1"/>
  <c r="P70" i="60" s="1"/>
  <c r="N69" i="60"/>
  <c r="O69" i="60"/>
  <c r="V70" i="60"/>
  <c r="U69" i="60"/>
  <c r="R69" i="60"/>
  <c r="P69" i="60"/>
  <c r="M69" i="60"/>
  <c r="K69" i="60"/>
  <c r="S69" i="60"/>
  <c r="D67" i="61"/>
  <c r="F67" i="61"/>
  <c r="N67" i="61"/>
  <c r="G67" i="61"/>
  <c r="I67" i="61"/>
  <c r="T67" i="61"/>
  <c r="H67" i="61"/>
  <c r="P67" i="61"/>
  <c r="U67" i="61"/>
  <c r="L67" i="61"/>
  <c r="C67" i="61"/>
  <c r="O67" i="61"/>
  <c r="S67" i="61"/>
  <c r="V67" i="61"/>
  <c r="K67" i="61"/>
  <c r="J67" i="61"/>
  <c r="E67" i="61"/>
  <c r="Q67" i="61"/>
  <c r="R67" i="61"/>
  <c r="W67" i="61"/>
  <c r="M67" i="61"/>
  <c r="B68" i="61" a="1"/>
  <c r="B68" i="61" s="1"/>
  <c r="X66" i="61"/>
  <c r="X69" i="60" l="1"/>
  <c r="B71" i="60" a="1"/>
  <c r="B71" i="60" s="1"/>
  <c r="C71" i="60" s="1"/>
  <c r="A59" i="81" s="1"/>
  <c r="N70" i="60"/>
  <c r="W70" i="60"/>
  <c r="R70" i="60"/>
  <c r="E70" i="60"/>
  <c r="T70" i="60"/>
  <c r="I70" i="60"/>
  <c r="K70" i="60"/>
  <c r="F70" i="60"/>
  <c r="M70" i="60"/>
  <c r="G70" i="60"/>
  <c r="J70" i="60"/>
  <c r="Q70" i="60"/>
  <c r="D70" i="60"/>
  <c r="U70" i="60"/>
  <c r="L70" i="60"/>
  <c r="H70" i="60"/>
  <c r="O70" i="60"/>
  <c r="C70" i="60"/>
  <c r="A58" i="81" s="1"/>
  <c r="S70" i="60"/>
  <c r="V71" i="60"/>
  <c r="X67" i="61"/>
  <c r="J68" i="61"/>
  <c r="S68" i="61"/>
  <c r="C68" i="61"/>
  <c r="G68" i="61"/>
  <c r="I68" i="61"/>
  <c r="Q68" i="61"/>
  <c r="U68" i="61"/>
  <c r="R68" i="61"/>
  <c r="D68" i="61"/>
  <c r="K68" i="61"/>
  <c r="M68" i="61"/>
  <c r="P68" i="61"/>
  <c r="H68" i="61"/>
  <c r="V68" i="61"/>
  <c r="W68" i="61"/>
  <c r="E68" i="61"/>
  <c r="O68" i="61"/>
  <c r="T68" i="61"/>
  <c r="L68" i="61"/>
  <c r="F68" i="61"/>
  <c r="N68" i="61"/>
  <c r="B69" i="61" a="1"/>
  <c r="B69" i="61" s="1"/>
  <c r="X70" i="60" l="1"/>
  <c r="B72" i="60" a="1"/>
  <c r="B72" i="60" s="1"/>
  <c r="P72" i="60" s="1"/>
  <c r="N71" i="60"/>
  <c r="L71" i="60"/>
  <c r="O71" i="60"/>
  <c r="S71" i="60"/>
  <c r="H71" i="60"/>
  <c r="D71" i="60"/>
  <c r="T71" i="60"/>
  <c r="E71" i="60"/>
  <c r="U71" i="60"/>
  <c r="K71" i="60"/>
  <c r="F71" i="60"/>
  <c r="G71" i="60"/>
  <c r="V72" i="60"/>
  <c r="W71" i="60"/>
  <c r="J71" i="60"/>
  <c r="R71" i="60"/>
  <c r="P71" i="60"/>
  <c r="M71" i="60"/>
  <c r="I71" i="60"/>
  <c r="Q71" i="60"/>
  <c r="J69" i="61"/>
  <c r="W69" i="61"/>
  <c r="I69" i="61"/>
  <c r="E69" i="61"/>
  <c r="G69" i="61"/>
  <c r="P69" i="61"/>
  <c r="S69" i="61"/>
  <c r="K69" i="61"/>
  <c r="Q69" i="61"/>
  <c r="H69" i="61"/>
  <c r="R69" i="61"/>
  <c r="T69" i="61"/>
  <c r="D69" i="61"/>
  <c r="O69" i="61"/>
  <c r="C69" i="61"/>
  <c r="L69" i="61"/>
  <c r="U69" i="61"/>
  <c r="V69" i="61"/>
  <c r="F69" i="61"/>
  <c r="M69" i="61"/>
  <c r="N69" i="61"/>
  <c r="B70" i="61" a="1"/>
  <c r="B70" i="61" s="1"/>
  <c r="X68" i="61"/>
  <c r="X71" i="60" l="1"/>
  <c r="N72" i="60"/>
  <c r="S72" i="60"/>
  <c r="H72" i="60"/>
  <c r="J72" i="60"/>
  <c r="E72" i="60"/>
  <c r="F72" i="60"/>
  <c r="V73" i="60"/>
  <c r="Q72" i="60"/>
  <c r="W72" i="60"/>
  <c r="U72" i="60"/>
  <c r="B73" i="60" a="1"/>
  <c r="B73" i="60" s="1"/>
  <c r="L73" i="60" s="1"/>
  <c r="I72" i="60"/>
  <c r="T72" i="60"/>
  <c r="G72" i="60"/>
  <c r="O72" i="60"/>
  <c r="C72" i="60"/>
  <c r="A60" i="81" s="1"/>
  <c r="D72" i="60"/>
  <c r="M72" i="60"/>
  <c r="R72" i="60"/>
  <c r="K72" i="60"/>
  <c r="L72" i="60"/>
  <c r="O70" i="61"/>
  <c r="J70" i="61"/>
  <c r="P70" i="61"/>
  <c r="W70" i="61"/>
  <c r="U70" i="61"/>
  <c r="E70" i="61"/>
  <c r="I70" i="61"/>
  <c r="C70" i="61"/>
  <c r="R70" i="61"/>
  <c r="Q70" i="61"/>
  <c r="L70" i="61"/>
  <c r="M70" i="61"/>
  <c r="F70" i="61"/>
  <c r="S70" i="61"/>
  <c r="D70" i="61"/>
  <c r="H70" i="61"/>
  <c r="N70" i="61"/>
  <c r="K70" i="61"/>
  <c r="T70" i="61"/>
  <c r="G70" i="61"/>
  <c r="V70" i="61"/>
  <c r="B71" i="61" a="1"/>
  <c r="B71" i="61" s="1"/>
  <c r="X69" i="61"/>
  <c r="X72" i="60" l="1"/>
  <c r="K73" i="60"/>
  <c r="D73" i="60"/>
  <c r="C73" i="60"/>
  <c r="A61" i="81" s="1"/>
  <c r="T73" i="60"/>
  <c r="O73" i="60"/>
  <c r="I73" i="60"/>
  <c r="E73" i="60"/>
  <c r="F73" i="60"/>
  <c r="G73" i="60"/>
  <c r="V74" i="60"/>
  <c r="R73" i="60"/>
  <c r="H73" i="60"/>
  <c r="P73" i="60"/>
  <c r="M73" i="60"/>
  <c r="N73" i="60"/>
  <c r="W73" i="60"/>
  <c r="B74" i="60" a="1"/>
  <c r="B74" i="60" s="1"/>
  <c r="G74" i="60" s="1"/>
  <c r="Q73" i="60"/>
  <c r="S73" i="60"/>
  <c r="J73" i="60"/>
  <c r="U73" i="60"/>
  <c r="T71" i="61"/>
  <c r="H71" i="61"/>
  <c r="R71" i="61"/>
  <c r="U71" i="61"/>
  <c r="M71" i="61"/>
  <c r="G71" i="61"/>
  <c r="C71" i="61"/>
  <c r="L71" i="61"/>
  <c r="P71" i="61"/>
  <c r="V71" i="61"/>
  <c r="D71" i="61"/>
  <c r="E71" i="61"/>
  <c r="F71" i="61"/>
  <c r="J71" i="61"/>
  <c r="O71" i="61"/>
  <c r="S71" i="61"/>
  <c r="Q71" i="61"/>
  <c r="K71" i="61"/>
  <c r="I71" i="61"/>
  <c r="N71" i="61"/>
  <c r="W71" i="61"/>
  <c r="B72" i="61" a="1"/>
  <c r="B72" i="61" s="1"/>
  <c r="X70" i="61"/>
  <c r="X73" i="60" l="1"/>
  <c r="F74" i="60"/>
  <c r="R74" i="60"/>
  <c r="T74" i="60"/>
  <c r="I74" i="60"/>
  <c r="S74" i="60"/>
  <c r="B75" i="60" a="1"/>
  <c r="B75" i="60" s="1"/>
  <c r="O75" i="60" s="1"/>
  <c r="K74" i="60"/>
  <c r="U74" i="60"/>
  <c r="M74" i="60"/>
  <c r="Q74" i="60"/>
  <c r="P74" i="60"/>
  <c r="E74" i="60"/>
  <c r="D74" i="60"/>
  <c r="W74" i="60"/>
  <c r="J74" i="60"/>
  <c r="H74" i="60"/>
  <c r="O74" i="60"/>
  <c r="L74" i="60"/>
  <c r="N74" i="60"/>
  <c r="C74" i="60"/>
  <c r="A62" i="81" s="1"/>
  <c r="V75" i="60"/>
  <c r="G72" i="61"/>
  <c r="Q72" i="61"/>
  <c r="D72" i="61"/>
  <c r="C72" i="61"/>
  <c r="H72" i="61"/>
  <c r="W72" i="61"/>
  <c r="K72" i="61"/>
  <c r="U72" i="61"/>
  <c r="V72" i="61"/>
  <c r="I72" i="61"/>
  <c r="P72" i="61"/>
  <c r="T72" i="61"/>
  <c r="L72" i="61"/>
  <c r="J72" i="61"/>
  <c r="N72" i="61"/>
  <c r="S72" i="61"/>
  <c r="F72" i="61"/>
  <c r="E72" i="61"/>
  <c r="M72" i="61"/>
  <c r="R72" i="61"/>
  <c r="O72" i="61"/>
  <c r="B73" i="61" a="1"/>
  <c r="B73" i="61" s="1"/>
  <c r="X71" i="61"/>
  <c r="X74" i="60" l="1"/>
  <c r="N75" i="60"/>
  <c r="D75" i="60"/>
  <c r="I75" i="60"/>
  <c r="C75" i="60"/>
  <c r="A63" i="81" s="1"/>
  <c r="G75" i="60"/>
  <c r="R75" i="60"/>
  <c r="H75" i="60"/>
  <c r="L75" i="60"/>
  <c r="W75" i="60"/>
  <c r="T75" i="60"/>
  <c r="M75" i="60"/>
  <c r="B76" i="60" a="1"/>
  <c r="B76" i="60" s="1"/>
  <c r="N76" i="60" s="1"/>
  <c r="P75" i="60"/>
  <c r="K75" i="60"/>
  <c r="F75" i="60"/>
  <c r="S75" i="60"/>
  <c r="Q75" i="60"/>
  <c r="E75" i="60"/>
  <c r="U75" i="60"/>
  <c r="V76" i="60"/>
  <c r="J75" i="60"/>
  <c r="T73" i="61"/>
  <c r="O73" i="61"/>
  <c r="M73" i="61"/>
  <c r="N73" i="61"/>
  <c r="W73" i="61"/>
  <c r="R73" i="61"/>
  <c r="H73" i="61"/>
  <c r="G73" i="61"/>
  <c r="C73" i="61"/>
  <c r="P73" i="61"/>
  <c r="D73" i="61"/>
  <c r="V73" i="61"/>
  <c r="I73" i="61"/>
  <c r="F73" i="61"/>
  <c r="L73" i="61"/>
  <c r="E73" i="61"/>
  <c r="J73" i="61"/>
  <c r="Q73" i="61"/>
  <c r="S73" i="61"/>
  <c r="U73" i="61"/>
  <c r="K73" i="61"/>
  <c r="B74" i="61" a="1"/>
  <c r="B74" i="61" s="1"/>
  <c r="X72" i="61"/>
  <c r="X75" i="60" l="1"/>
  <c r="B77" i="60" a="1"/>
  <c r="B77" i="60" s="1"/>
  <c r="L77" i="60" s="1"/>
  <c r="R76" i="60"/>
  <c r="M76" i="60"/>
  <c r="Q76" i="60"/>
  <c r="S76" i="60"/>
  <c r="H76" i="60"/>
  <c r="O76" i="60"/>
  <c r="L76" i="60"/>
  <c r="D76" i="60"/>
  <c r="P76" i="60"/>
  <c r="K76" i="60"/>
  <c r="E76" i="60"/>
  <c r="V77" i="60"/>
  <c r="J76" i="60"/>
  <c r="W76" i="60"/>
  <c r="C76" i="60"/>
  <c r="A64" i="81" s="1"/>
  <c r="G76" i="60"/>
  <c r="I76" i="60"/>
  <c r="T76" i="60"/>
  <c r="F76" i="60"/>
  <c r="U76" i="60"/>
  <c r="X73" i="61"/>
  <c r="P74" i="61"/>
  <c r="M74" i="61"/>
  <c r="E74" i="61"/>
  <c r="R74" i="61"/>
  <c r="W74" i="61"/>
  <c r="O74" i="61"/>
  <c r="V74" i="61"/>
  <c r="L74" i="61"/>
  <c r="H74" i="61"/>
  <c r="K74" i="61"/>
  <c r="T74" i="61"/>
  <c r="S74" i="61"/>
  <c r="Q74" i="61"/>
  <c r="C74" i="61"/>
  <c r="G74" i="61"/>
  <c r="I74" i="61"/>
  <c r="N74" i="61"/>
  <c r="U74" i="61"/>
  <c r="D74" i="61"/>
  <c r="J74" i="61"/>
  <c r="F74" i="61"/>
  <c r="B75" i="61" a="1"/>
  <c r="B75" i="61" s="1"/>
  <c r="X76" i="60" l="1"/>
  <c r="B78" i="60" a="1"/>
  <c r="B78" i="60" s="1"/>
  <c r="G78" i="60" s="1"/>
  <c r="D77" i="60"/>
  <c r="I77" i="60"/>
  <c r="S77" i="60"/>
  <c r="Q77" i="60"/>
  <c r="H77" i="60"/>
  <c r="W77" i="60"/>
  <c r="T77" i="60"/>
  <c r="V78" i="60"/>
  <c r="R77" i="60"/>
  <c r="M77" i="60"/>
  <c r="K77" i="60"/>
  <c r="C77" i="60"/>
  <c r="A65" i="81" s="1"/>
  <c r="O77" i="60"/>
  <c r="E77" i="60"/>
  <c r="P77" i="60"/>
  <c r="J77" i="60"/>
  <c r="G77" i="60"/>
  <c r="F77" i="60"/>
  <c r="N77" i="60"/>
  <c r="U77" i="60"/>
  <c r="X74" i="61"/>
  <c r="K75" i="61"/>
  <c r="O75" i="61"/>
  <c r="P75" i="61"/>
  <c r="M75" i="61"/>
  <c r="D75" i="61"/>
  <c r="N75" i="61"/>
  <c r="Q75" i="61"/>
  <c r="S75" i="61"/>
  <c r="I75" i="61"/>
  <c r="V75" i="61"/>
  <c r="C75" i="61"/>
  <c r="G75" i="61"/>
  <c r="F75" i="61"/>
  <c r="U75" i="61"/>
  <c r="H75" i="61"/>
  <c r="E75" i="61"/>
  <c r="W75" i="61"/>
  <c r="R75" i="61"/>
  <c r="J75" i="61"/>
  <c r="L75" i="61"/>
  <c r="T75" i="61"/>
  <c r="B76" i="61" a="1"/>
  <c r="B76" i="61" s="1"/>
  <c r="X77" i="60" l="1"/>
  <c r="I78" i="60"/>
  <c r="T78" i="60"/>
  <c r="M78" i="60"/>
  <c r="O78" i="60"/>
  <c r="V79" i="60"/>
  <c r="R78" i="60"/>
  <c r="P78" i="60"/>
  <c r="N78" i="60"/>
  <c r="W78" i="60"/>
  <c r="K78" i="60"/>
  <c r="B79" i="60" a="1"/>
  <c r="B79" i="60" s="1"/>
  <c r="Q79" i="60" s="1"/>
  <c r="C78" i="60"/>
  <c r="A66" i="81" s="1"/>
  <c r="E78" i="60"/>
  <c r="L78" i="60"/>
  <c r="F78" i="60"/>
  <c r="S78" i="60"/>
  <c r="D78" i="60"/>
  <c r="H78" i="60"/>
  <c r="J78" i="60"/>
  <c r="U78" i="60"/>
  <c r="Q78" i="60"/>
  <c r="X75" i="61"/>
  <c r="M76" i="61"/>
  <c r="H76" i="61"/>
  <c r="D76" i="61"/>
  <c r="T76" i="61"/>
  <c r="L76" i="61"/>
  <c r="V76" i="61"/>
  <c r="G76" i="61"/>
  <c r="E76" i="61"/>
  <c r="I76" i="61"/>
  <c r="Q76" i="61"/>
  <c r="P76" i="61"/>
  <c r="J76" i="61"/>
  <c r="F76" i="61"/>
  <c r="C76" i="61"/>
  <c r="O76" i="61"/>
  <c r="W76" i="61"/>
  <c r="K76" i="61"/>
  <c r="U76" i="61"/>
  <c r="N76" i="61"/>
  <c r="R76" i="61"/>
  <c r="S76" i="61"/>
  <c r="B77" i="61" a="1"/>
  <c r="B77" i="61" s="1"/>
  <c r="X78" i="60" l="1"/>
  <c r="O79" i="60"/>
  <c r="D79" i="60"/>
  <c r="I79" i="60"/>
  <c r="L79" i="60"/>
  <c r="W79" i="60"/>
  <c r="J79" i="60"/>
  <c r="T79" i="60"/>
  <c r="M79" i="60"/>
  <c r="E79" i="60"/>
  <c r="C79" i="60"/>
  <c r="A67" i="81" s="1"/>
  <c r="F79" i="60"/>
  <c r="P79" i="60"/>
  <c r="H79" i="60"/>
  <c r="U79" i="60"/>
  <c r="V80" i="60"/>
  <c r="G79" i="60"/>
  <c r="B80" i="60" a="1"/>
  <c r="B80" i="60" s="1"/>
  <c r="E80" i="60" s="1"/>
  <c r="S79" i="60"/>
  <c r="K79" i="60"/>
  <c r="N79" i="60"/>
  <c r="R79" i="60"/>
  <c r="P77" i="61"/>
  <c r="W77" i="61"/>
  <c r="U77" i="61"/>
  <c r="F77" i="61"/>
  <c r="J77" i="61"/>
  <c r="G77" i="61"/>
  <c r="N77" i="61"/>
  <c r="D77" i="61"/>
  <c r="C77" i="61"/>
  <c r="V77" i="61"/>
  <c r="E77" i="61"/>
  <c r="O77" i="61"/>
  <c r="H77" i="61"/>
  <c r="L77" i="61"/>
  <c r="M77" i="61"/>
  <c r="K77" i="61"/>
  <c r="Q77" i="61"/>
  <c r="T77" i="61"/>
  <c r="I77" i="61"/>
  <c r="R77" i="61"/>
  <c r="S77" i="61"/>
  <c r="B78" i="61" a="1"/>
  <c r="B78" i="61" s="1"/>
  <c r="X76" i="61"/>
  <c r="X79" i="60" l="1"/>
  <c r="R80" i="60"/>
  <c r="O80" i="60"/>
  <c r="D80" i="60"/>
  <c r="F80" i="60"/>
  <c r="P80" i="60"/>
  <c r="B81" i="60" a="1"/>
  <c r="B81" i="60" s="1"/>
  <c r="E81" i="60" s="1"/>
  <c r="K80" i="60"/>
  <c r="U80" i="60"/>
  <c r="C80" i="60"/>
  <c r="A68" i="81" s="1"/>
  <c r="T80" i="60"/>
  <c r="Q80" i="60"/>
  <c r="H80" i="60"/>
  <c r="J80" i="60"/>
  <c r="I80" i="60"/>
  <c r="G80" i="60"/>
  <c r="W80" i="60"/>
  <c r="N80" i="60"/>
  <c r="L80" i="60"/>
  <c r="S80" i="60"/>
  <c r="V81" i="60"/>
  <c r="M80" i="60"/>
  <c r="P78" i="61"/>
  <c r="W78" i="61"/>
  <c r="K78" i="61"/>
  <c r="R78" i="61"/>
  <c r="I78" i="61"/>
  <c r="J78" i="61"/>
  <c r="D78" i="61"/>
  <c r="L78" i="61"/>
  <c r="H78" i="61"/>
  <c r="C78" i="61"/>
  <c r="V78" i="61"/>
  <c r="N78" i="61"/>
  <c r="T78" i="61"/>
  <c r="M78" i="61"/>
  <c r="U78" i="61"/>
  <c r="S78" i="61"/>
  <c r="E78" i="61"/>
  <c r="G78" i="61"/>
  <c r="O78" i="61"/>
  <c r="Q78" i="61"/>
  <c r="F78" i="61"/>
  <c r="B79" i="61" a="1"/>
  <c r="B79" i="61" s="1"/>
  <c r="X77" i="61"/>
  <c r="X80" i="60" l="1"/>
  <c r="C81" i="60"/>
  <c r="A69" i="81" s="1"/>
  <c r="W81" i="60"/>
  <c r="D81" i="60"/>
  <c r="O81" i="60"/>
  <c r="U81" i="60"/>
  <c r="Q81" i="60"/>
  <c r="K81" i="60"/>
  <c r="F81" i="60"/>
  <c r="L81" i="60"/>
  <c r="V82" i="60"/>
  <c r="R81" i="60"/>
  <c r="B82" i="60" a="1"/>
  <c r="B82" i="60" s="1"/>
  <c r="M82" i="60" s="1"/>
  <c r="J81" i="60"/>
  <c r="S81" i="60"/>
  <c r="G81" i="60"/>
  <c r="H81" i="60"/>
  <c r="T81" i="60"/>
  <c r="I81" i="60"/>
  <c r="N81" i="60"/>
  <c r="P81" i="60"/>
  <c r="M81" i="60"/>
  <c r="V79" i="61"/>
  <c r="Q79" i="61"/>
  <c r="E79" i="61"/>
  <c r="I79" i="61"/>
  <c r="M79" i="61"/>
  <c r="K79" i="61"/>
  <c r="F79" i="61"/>
  <c r="N79" i="61"/>
  <c r="R79" i="61"/>
  <c r="D79" i="61"/>
  <c r="U79" i="61"/>
  <c r="S79" i="61"/>
  <c r="O79" i="61"/>
  <c r="H79" i="61"/>
  <c r="P79" i="61"/>
  <c r="T79" i="61"/>
  <c r="J79" i="61"/>
  <c r="L79" i="61"/>
  <c r="C79" i="61"/>
  <c r="G79" i="61"/>
  <c r="W79" i="61"/>
  <c r="B80" i="61" a="1"/>
  <c r="B80" i="61" s="1"/>
  <c r="X78" i="61"/>
  <c r="X81" i="60" l="1"/>
  <c r="B83" i="60" a="1"/>
  <c r="B83" i="60" s="1"/>
  <c r="G83" i="60" s="1"/>
  <c r="J82" i="60"/>
  <c r="I82" i="60"/>
  <c r="E82" i="60"/>
  <c r="U82" i="60"/>
  <c r="P82" i="60"/>
  <c r="F82" i="60"/>
  <c r="T82" i="60"/>
  <c r="V83" i="60"/>
  <c r="R82" i="60"/>
  <c r="H82" i="60"/>
  <c r="D82" i="60"/>
  <c r="Q82" i="60"/>
  <c r="O82" i="60"/>
  <c r="C82" i="60"/>
  <c r="A70" i="81" s="1"/>
  <c r="N82" i="60"/>
  <c r="S82" i="60"/>
  <c r="L82" i="60"/>
  <c r="W82" i="60"/>
  <c r="K82" i="60"/>
  <c r="G82" i="60"/>
  <c r="X79" i="61"/>
  <c r="W80" i="61"/>
  <c r="U80" i="61"/>
  <c r="L80" i="61"/>
  <c r="C80" i="61"/>
  <c r="F80" i="61"/>
  <c r="T80" i="61"/>
  <c r="P80" i="61"/>
  <c r="R80" i="61"/>
  <c r="V80" i="61"/>
  <c r="M80" i="61"/>
  <c r="E80" i="61"/>
  <c r="I80" i="61"/>
  <c r="K80" i="61"/>
  <c r="J80" i="61"/>
  <c r="D80" i="61"/>
  <c r="G80" i="61"/>
  <c r="S80" i="61"/>
  <c r="O80" i="61"/>
  <c r="H80" i="61"/>
  <c r="N80" i="61"/>
  <c r="Q80" i="61"/>
  <c r="B81" i="61" a="1"/>
  <c r="B81" i="61" s="1"/>
  <c r="X82" i="60" l="1"/>
  <c r="B84" i="60" a="1"/>
  <c r="B84" i="60" s="1"/>
  <c r="N84" i="60" s="1"/>
  <c r="R83" i="60"/>
  <c r="K83" i="60"/>
  <c r="T83" i="60"/>
  <c r="H83" i="60"/>
  <c r="U83" i="60"/>
  <c r="D83" i="60"/>
  <c r="O83" i="60"/>
  <c r="Q83" i="60"/>
  <c r="S83" i="60"/>
  <c r="I83" i="60"/>
  <c r="W83" i="60"/>
  <c r="M83" i="60"/>
  <c r="J83" i="60"/>
  <c r="L83" i="60"/>
  <c r="V84" i="60"/>
  <c r="F83" i="60"/>
  <c r="N83" i="60"/>
  <c r="P83" i="60"/>
  <c r="E83" i="60"/>
  <c r="C83" i="60"/>
  <c r="A71" i="81" s="1"/>
  <c r="X80" i="61"/>
  <c r="H81" i="61"/>
  <c r="C81" i="61"/>
  <c r="U81" i="61"/>
  <c r="Q81" i="61"/>
  <c r="O81" i="61"/>
  <c r="E81" i="61"/>
  <c r="M81" i="61"/>
  <c r="S81" i="61"/>
  <c r="G81" i="61"/>
  <c r="R81" i="61"/>
  <c r="L81" i="61"/>
  <c r="P81" i="61"/>
  <c r="D81" i="61"/>
  <c r="V81" i="61"/>
  <c r="K81" i="61"/>
  <c r="F81" i="61"/>
  <c r="N81" i="61"/>
  <c r="J81" i="61"/>
  <c r="T81" i="61"/>
  <c r="I81" i="61"/>
  <c r="W81" i="61"/>
  <c r="B82" i="61" a="1"/>
  <c r="B82" i="61" s="1"/>
  <c r="X83" i="60" l="1"/>
  <c r="W84" i="60"/>
  <c r="E84" i="60"/>
  <c r="J84" i="60"/>
  <c r="P84" i="60"/>
  <c r="M84" i="60"/>
  <c r="C84" i="60"/>
  <c r="A72" i="81" s="1"/>
  <c r="Q84" i="60"/>
  <c r="S84" i="60"/>
  <c r="V85" i="60"/>
  <c r="G84" i="60"/>
  <c r="H84" i="60"/>
  <c r="T84" i="60"/>
  <c r="L84" i="60"/>
  <c r="R84" i="60"/>
  <c r="K84" i="60"/>
  <c r="O84" i="60"/>
  <c r="B85" i="60" a="1"/>
  <c r="B85" i="60" s="1"/>
  <c r="P85" i="60" s="1"/>
  <c r="F84" i="60"/>
  <c r="D84" i="60"/>
  <c r="U84" i="60"/>
  <c r="I84" i="60"/>
  <c r="U82" i="61"/>
  <c r="I82" i="61"/>
  <c r="L82" i="61"/>
  <c r="F82" i="61"/>
  <c r="Q82" i="61"/>
  <c r="R82" i="61"/>
  <c r="H82" i="61"/>
  <c r="P82" i="61"/>
  <c r="N82" i="61"/>
  <c r="D82" i="61"/>
  <c r="C82" i="61"/>
  <c r="T82" i="61"/>
  <c r="J82" i="61"/>
  <c r="V82" i="61"/>
  <c r="K82" i="61"/>
  <c r="S82" i="61"/>
  <c r="M82" i="61"/>
  <c r="G82" i="61"/>
  <c r="E82" i="61"/>
  <c r="W82" i="61"/>
  <c r="O82" i="61"/>
  <c r="B83" i="61" a="1"/>
  <c r="B83" i="61" s="1"/>
  <c r="X81" i="61"/>
  <c r="X84" i="60" l="1"/>
  <c r="T85" i="60"/>
  <c r="J85" i="60"/>
  <c r="K85" i="60"/>
  <c r="O85" i="60"/>
  <c r="I85" i="60"/>
  <c r="D85" i="60"/>
  <c r="Q85" i="60"/>
  <c r="M85" i="60"/>
  <c r="G85" i="60"/>
  <c r="N85" i="60"/>
  <c r="H85" i="60"/>
  <c r="W85" i="60"/>
  <c r="R85" i="60"/>
  <c r="U85" i="60"/>
  <c r="F85" i="60"/>
  <c r="L85" i="60"/>
  <c r="B86" i="60" a="1"/>
  <c r="B86" i="60" s="1"/>
  <c r="E86" i="60" s="1"/>
  <c r="V86" i="60"/>
  <c r="S85" i="60"/>
  <c r="E85" i="60"/>
  <c r="C85" i="60"/>
  <c r="A73" i="81" s="1"/>
  <c r="X82" i="61"/>
  <c r="D83" i="61"/>
  <c r="M83" i="61"/>
  <c r="V83" i="61"/>
  <c r="T83" i="61"/>
  <c r="W83" i="61"/>
  <c r="K83" i="61"/>
  <c r="R83" i="61"/>
  <c r="U83" i="61"/>
  <c r="C83" i="61"/>
  <c r="H83" i="61"/>
  <c r="F83" i="61"/>
  <c r="J83" i="61"/>
  <c r="P83" i="61"/>
  <c r="G83" i="61"/>
  <c r="Q83" i="61"/>
  <c r="O83" i="61"/>
  <c r="E83" i="61"/>
  <c r="L83" i="61"/>
  <c r="S83" i="61"/>
  <c r="N83" i="61"/>
  <c r="I83" i="61"/>
  <c r="B84" i="61" a="1"/>
  <c r="B84" i="61" s="1"/>
  <c r="X85" i="60" l="1"/>
  <c r="S86" i="60"/>
  <c r="F86" i="60"/>
  <c r="Q86" i="60"/>
  <c r="K86" i="60"/>
  <c r="J86" i="60"/>
  <c r="H86" i="60"/>
  <c r="O86" i="60"/>
  <c r="P86" i="60"/>
  <c r="I86" i="60"/>
  <c r="U86" i="60"/>
  <c r="B87" i="60" a="1"/>
  <c r="B87" i="60" s="1"/>
  <c r="G87" i="60" s="1"/>
  <c r="T86" i="60"/>
  <c r="C86" i="60"/>
  <c r="A74" i="81" s="1"/>
  <c r="R86" i="60"/>
  <c r="N86" i="60"/>
  <c r="L86" i="60"/>
  <c r="V87" i="60"/>
  <c r="G86" i="60"/>
  <c r="W86" i="60"/>
  <c r="D86" i="60"/>
  <c r="M86" i="60"/>
  <c r="X83" i="61"/>
  <c r="G84" i="61"/>
  <c r="H84" i="61"/>
  <c r="W84" i="61"/>
  <c r="Q84" i="61"/>
  <c r="T84" i="61"/>
  <c r="K84" i="61"/>
  <c r="C84" i="61"/>
  <c r="U84" i="61"/>
  <c r="R84" i="61"/>
  <c r="P84" i="61"/>
  <c r="V84" i="61"/>
  <c r="J84" i="61"/>
  <c r="M84" i="61"/>
  <c r="F84" i="61"/>
  <c r="S84" i="61"/>
  <c r="O84" i="61"/>
  <c r="N84" i="61"/>
  <c r="I84" i="61"/>
  <c r="E84" i="61"/>
  <c r="L84" i="61"/>
  <c r="D84" i="61"/>
  <c r="B85" i="61" a="1"/>
  <c r="B85" i="61" s="1"/>
  <c r="X86" i="60" l="1"/>
  <c r="B88" i="60" a="1"/>
  <c r="B88" i="60" s="1"/>
  <c r="E88" i="60" s="1"/>
  <c r="C87" i="60"/>
  <c r="A75" i="81" s="1"/>
  <c r="U87" i="60"/>
  <c r="M87" i="60"/>
  <c r="H87" i="60"/>
  <c r="W87" i="60"/>
  <c r="T87" i="60"/>
  <c r="Q87" i="60"/>
  <c r="K87" i="60"/>
  <c r="I87" i="60"/>
  <c r="P87" i="60"/>
  <c r="D87" i="60"/>
  <c r="O87" i="60"/>
  <c r="V88" i="60"/>
  <c r="J87" i="60"/>
  <c r="N87" i="60"/>
  <c r="E87" i="60"/>
  <c r="R87" i="60"/>
  <c r="F87" i="60"/>
  <c r="S87" i="60"/>
  <c r="L87" i="60"/>
  <c r="C85" i="61"/>
  <c r="G85" i="61"/>
  <c r="I85" i="61"/>
  <c r="V85" i="61"/>
  <c r="T85" i="61"/>
  <c r="O85" i="61"/>
  <c r="K85" i="61"/>
  <c r="J85" i="61"/>
  <c r="H85" i="61"/>
  <c r="M85" i="61"/>
  <c r="N85" i="61"/>
  <c r="W85" i="61"/>
  <c r="S85" i="61"/>
  <c r="D85" i="61"/>
  <c r="U85" i="61"/>
  <c r="F85" i="61"/>
  <c r="Q85" i="61"/>
  <c r="R85" i="61"/>
  <c r="P85" i="61"/>
  <c r="L85" i="61"/>
  <c r="E85" i="61"/>
  <c r="B86" i="61" a="1"/>
  <c r="B86" i="61" s="1"/>
  <c r="X84" i="61"/>
  <c r="X87" i="60" l="1"/>
  <c r="G88" i="60"/>
  <c r="N88" i="60"/>
  <c r="I88" i="60"/>
  <c r="C88" i="60"/>
  <c r="A76" i="81" s="1"/>
  <c r="J88" i="60"/>
  <c r="B89" i="60" a="1"/>
  <c r="B89" i="60" s="1"/>
  <c r="E89" i="60" s="1"/>
  <c r="S88" i="60"/>
  <c r="Q88" i="60"/>
  <c r="V89" i="60"/>
  <c r="W88" i="60"/>
  <c r="T88" i="60"/>
  <c r="H88" i="60"/>
  <c r="K88" i="60"/>
  <c r="O88" i="60"/>
  <c r="P88" i="60"/>
  <c r="R88" i="60"/>
  <c r="L88" i="60"/>
  <c r="D88" i="60"/>
  <c r="M88" i="60"/>
  <c r="U88" i="60"/>
  <c r="F88" i="60"/>
  <c r="X85" i="61"/>
  <c r="I86" i="61"/>
  <c r="R86" i="61"/>
  <c r="W86" i="61"/>
  <c r="N86" i="61"/>
  <c r="L86" i="61"/>
  <c r="H86" i="61"/>
  <c r="Q86" i="61"/>
  <c r="U86" i="61"/>
  <c r="E86" i="61"/>
  <c r="V86" i="61"/>
  <c r="O86" i="61"/>
  <c r="T86" i="61"/>
  <c r="D86" i="61"/>
  <c r="S86" i="61"/>
  <c r="P86" i="61"/>
  <c r="K86" i="61"/>
  <c r="F86" i="61"/>
  <c r="M86" i="61"/>
  <c r="G86" i="61"/>
  <c r="C86" i="61"/>
  <c r="J86" i="61"/>
  <c r="B87" i="61" a="1"/>
  <c r="B87" i="61" s="1"/>
  <c r="X88" i="60" l="1"/>
  <c r="L89" i="60"/>
  <c r="R89" i="60"/>
  <c r="F89" i="60"/>
  <c r="Q89" i="60"/>
  <c r="O89" i="60"/>
  <c r="B90" i="60" a="1"/>
  <c r="B90" i="60" s="1"/>
  <c r="I90" i="60" s="1"/>
  <c r="W89" i="60"/>
  <c r="V90" i="60"/>
  <c r="H89" i="60"/>
  <c r="T89" i="60"/>
  <c r="M89" i="60"/>
  <c r="D89" i="60"/>
  <c r="K89" i="60"/>
  <c r="N89" i="60"/>
  <c r="P89" i="60"/>
  <c r="I89" i="60"/>
  <c r="C89" i="60"/>
  <c r="A77" i="81" s="1"/>
  <c r="G89" i="60"/>
  <c r="S89" i="60"/>
  <c r="J89" i="60"/>
  <c r="U89" i="60"/>
  <c r="J87" i="61"/>
  <c r="P87" i="61"/>
  <c r="T87" i="61"/>
  <c r="U87" i="61"/>
  <c r="W87" i="61"/>
  <c r="O87" i="61"/>
  <c r="K87" i="61"/>
  <c r="S87" i="61"/>
  <c r="V87" i="61"/>
  <c r="C87" i="61"/>
  <c r="M87" i="61"/>
  <c r="D87" i="61"/>
  <c r="I87" i="61"/>
  <c r="G87" i="61"/>
  <c r="H87" i="61"/>
  <c r="R87" i="61"/>
  <c r="N87" i="61"/>
  <c r="L87" i="61"/>
  <c r="Q87" i="61"/>
  <c r="E87" i="61"/>
  <c r="F87" i="61"/>
  <c r="B88" i="61" a="1"/>
  <c r="B88" i="61" s="1"/>
  <c r="X86" i="61"/>
  <c r="X89" i="60" l="1"/>
  <c r="O90" i="60"/>
  <c r="C90" i="60"/>
  <c r="A78" i="81" s="1"/>
  <c r="W90" i="60"/>
  <c r="G90" i="60"/>
  <c r="S90" i="60"/>
  <c r="B91" i="60" a="1"/>
  <c r="B91" i="60" s="1"/>
  <c r="L91" i="60" s="1"/>
  <c r="T90" i="60"/>
  <c r="D90" i="60"/>
  <c r="U90" i="60"/>
  <c r="V91" i="60"/>
  <c r="H90" i="60"/>
  <c r="L90" i="60"/>
  <c r="P90" i="60"/>
  <c r="K90" i="60"/>
  <c r="F90" i="60"/>
  <c r="Q90" i="60"/>
  <c r="M90" i="60"/>
  <c r="J90" i="60"/>
  <c r="N90" i="60"/>
  <c r="E90" i="60"/>
  <c r="R90" i="60"/>
  <c r="X87" i="61"/>
  <c r="Q88" i="61"/>
  <c r="M88" i="61"/>
  <c r="U88" i="61"/>
  <c r="E88" i="61"/>
  <c r="I88" i="61"/>
  <c r="J88" i="61"/>
  <c r="N88" i="61"/>
  <c r="C88" i="61"/>
  <c r="P88" i="61"/>
  <c r="T88" i="61"/>
  <c r="S88" i="61"/>
  <c r="H88" i="61"/>
  <c r="F88" i="61"/>
  <c r="R88" i="61"/>
  <c r="K88" i="61"/>
  <c r="O88" i="61"/>
  <c r="L88" i="61"/>
  <c r="G88" i="61"/>
  <c r="D88" i="61"/>
  <c r="W88" i="61"/>
  <c r="V88" i="61"/>
  <c r="B89" i="61" a="1"/>
  <c r="B89" i="61" s="1"/>
  <c r="X90" i="60" l="1"/>
  <c r="B92" i="60" a="1"/>
  <c r="B92" i="60" s="1"/>
  <c r="M92" i="60" s="1"/>
  <c r="N91" i="60"/>
  <c r="C91" i="60"/>
  <c r="A79" i="81" s="1"/>
  <c r="D91" i="60"/>
  <c r="J91" i="60"/>
  <c r="I91" i="60"/>
  <c r="M91" i="60"/>
  <c r="R91" i="60"/>
  <c r="T91" i="60"/>
  <c r="F91" i="60"/>
  <c r="P91" i="60"/>
  <c r="O91" i="60"/>
  <c r="K91" i="60"/>
  <c r="H91" i="60"/>
  <c r="V92" i="60"/>
  <c r="E91" i="60"/>
  <c r="S91" i="60"/>
  <c r="W91" i="60"/>
  <c r="U91" i="60"/>
  <c r="G91" i="60"/>
  <c r="Q91" i="60"/>
  <c r="L89" i="61"/>
  <c r="F89" i="61"/>
  <c r="J89" i="61"/>
  <c r="N89" i="61"/>
  <c r="V89" i="61"/>
  <c r="K89" i="61"/>
  <c r="C89" i="61"/>
  <c r="O89" i="61"/>
  <c r="T89" i="61"/>
  <c r="U89" i="61"/>
  <c r="G89" i="61"/>
  <c r="P89" i="61"/>
  <c r="M89" i="61"/>
  <c r="D89" i="61"/>
  <c r="W89" i="61"/>
  <c r="I89" i="61"/>
  <c r="E89" i="61"/>
  <c r="H89" i="61"/>
  <c r="Q89" i="61"/>
  <c r="R89" i="61"/>
  <c r="S89" i="61"/>
  <c r="B90" i="61" a="1"/>
  <c r="B90" i="61" s="1"/>
  <c r="X88" i="61"/>
  <c r="X91" i="60" l="1"/>
  <c r="B93" i="60" a="1"/>
  <c r="B93" i="60" s="1"/>
  <c r="O93" i="60" s="1"/>
  <c r="D92" i="60"/>
  <c r="S92" i="60"/>
  <c r="L92" i="60"/>
  <c r="U92" i="60"/>
  <c r="N92" i="60"/>
  <c r="Q92" i="60"/>
  <c r="I92" i="60"/>
  <c r="O92" i="60"/>
  <c r="C92" i="60"/>
  <c r="A80" i="81" s="1"/>
  <c r="W92" i="60"/>
  <c r="H92" i="60"/>
  <c r="G92" i="60"/>
  <c r="V93" i="60"/>
  <c r="P92" i="60"/>
  <c r="E92" i="60"/>
  <c r="R92" i="60"/>
  <c r="F92" i="60"/>
  <c r="K92" i="60"/>
  <c r="J92" i="60"/>
  <c r="T92" i="60"/>
  <c r="I90" i="61"/>
  <c r="K90" i="61"/>
  <c r="P90" i="61"/>
  <c r="T90" i="61"/>
  <c r="R90" i="61"/>
  <c r="V90" i="61"/>
  <c r="F90" i="61"/>
  <c r="Q90" i="61"/>
  <c r="S90" i="61"/>
  <c r="D90" i="61"/>
  <c r="H90" i="61"/>
  <c r="J90" i="61"/>
  <c r="G90" i="61"/>
  <c r="E90" i="61"/>
  <c r="M90" i="61"/>
  <c r="W90" i="61"/>
  <c r="O90" i="61"/>
  <c r="N90" i="61"/>
  <c r="C90" i="61"/>
  <c r="L90" i="61"/>
  <c r="U90" i="61"/>
  <c r="B91" i="61" a="1"/>
  <c r="B91" i="61" s="1"/>
  <c r="X89" i="61"/>
  <c r="X92" i="60" l="1"/>
  <c r="D93" i="60"/>
  <c r="G93" i="60"/>
  <c r="N93" i="60"/>
  <c r="W93" i="60"/>
  <c r="F93" i="60"/>
  <c r="K93" i="60"/>
  <c r="L93" i="60"/>
  <c r="T93" i="60"/>
  <c r="S93" i="60"/>
  <c r="E93" i="60"/>
  <c r="H93" i="60"/>
  <c r="Q93" i="60"/>
  <c r="R93" i="60"/>
  <c r="I93" i="60"/>
  <c r="J93" i="60"/>
  <c r="P93" i="60"/>
  <c r="B94" i="60" a="1"/>
  <c r="B94" i="60" s="1"/>
  <c r="J94" i="60" s="1"/>
  <c r="V94" i="60"/>
  <c r="C93" i="60"/>
  <c r="A81" i="81" s="1"/>
  <c r="U93" i="60"/>
  <c r="M93" i="60"/>
  <c r="X90" i="61"/>
  <c r="J91" i="61"/>
  <c r="Q91" i="61"/>
  <c r="U91" i="61"/>
  <c r="K91" i="61"/>
  <c r="M91" i="61"/>
  <c r="I91" i="61"/>
  <c r="R91" i="61"/>
  <c r="W91" i="61"/>
  <c r="N91" i="61"/>
  <c r="C91" i="61"/>
  <c r="O91" i="61"/>
  <c r="T91" i="61"/>
  <c r="P91" i="61"/>
  <c r="D91" i="61"/>
  <c r="E91" i="61"/>
  <c r="S91" i="61"/>
  <c r="F91" i="61"/>
  <c r="L91" i="61"/>
  <c r="G91" i="61"/>
  <c r="H91" i="61"/>
  <c r="V91" i="61"/>
  <c r="B92" i="61" a="1"/>
  <c r="B92" i="61" s="1"/>
  <c r="X93" i="60" l="1"/>
  <c r="B95" i="60" a="1"/>
  <c r="B95" i="60" s="1"/>
  <c r="R95" i="60" s="1"/>
  <c r="T94" i="60"/>
  <c r="I94" i="60"/>
  <c r="M94" i="60"/>
  <c r="K94" i="60"/>
  <c r="L94" i="60"/>
  <c r="E94" i="60"/>
  <c r="S94" i="60"/>
  <c r="Q94" i="60"/>
  <c r="V95" i="60"/>
  <c r="P94" i="60"/>
  <c r="C94" i="60"/>
  <c r="A82" i="81" s="1"/>
  <c r="R94" i="60"/>
  <c r="W94" i="60"/>
  <c r="G94" i="60"/>
  <c r="U94" i="60"/>
  <c r="N94" i="60"/>
  <c r="O94" i="60"/>
  <c r="D94" i="60"/>
  <c r="F94" i="60"/>
  <c r="H94" i="60"/>
  <c r="X91" i="61"/>
  <c r="F92" i="61"/>
  <c r="M92" i="61"/>
  <c r="Q92" i="61"/>
  <c r="P92" i="61"/>
  <c r="E92" i="61"/>
  <c r="G92" i="61"/>
  <c r="K92" i="61"/>
  <c r="O92" i="61"/>
  <c r="T92" i="61"/>
  <c r="W92" i="61"/>
  <c r="L92" i="61"/>
  <c r="H92" i="61"/>
  <c r="N92" i="61"/>
  <c r="V92" i="61"/>
  <c r="U92" i="61"/>
  <c r="I92" i="61"/>
  <c r="S92" i="61"/>
  <c r="J92" i="61"/>
  <c r="C92" i="61"/>
  <c r="D92" i="61"/>
  <c r="R92" i="61"/>
  <c r="B93" i="61" a="1"/>
  <c r="B93" i="61" s="1"/>
  <c r="X94" i="60" l="1"/>
  <c r="B96" i="60" a="1"/>
  <c r="B96" i="60" s="1"/>
  <c r="M96" i="60" s="1"/>
  <c r="N95" i="60"/>
  <c r="F95" i="60"/>
  <c r="E95" i="60"/>
  <c r="W95" i="60"/>
  <c r="C95" i="60"/>
  <c r="A83" i="81" s="1"/>
  <c r="P95" i="60"/>
  <c r="K95" i="60"/>
  <c r="I95" i="60"/>
  <c r="S95" i="60"/>
  <c r="T95" i="60"/>
  <c r="J95" i="60"/>
  <c r="U95" i="60"/>
  <c r="M95" i="60"/>
  <c r="L95" i="60"/>
  <c r="H95" i="60"/>
  <c r="D95" i="60"/>
  <c r="V96" i="60"/>
  <c r="Q95" i="60"/>
  <c r="G95" i="60"/>
  <c r="O95" i="60"/>
  <c r="E93" i="61"/>
  <c r="T93" i="61"/>
  <c r="I93" i="61"/>
  <c r="M93" i="61"/>
  <c r="P93" i="61"/>
  <c r="G93" i="61"/>
  <c r="W93" i="61"/>
  <c r="K93" i="61"/>
  <c r="F93" i="61"/>
  <c r="H93" i="61"/>
  <c r="C93" i="61"/>
  <c r="V93" i="61"/>
  <c r="O93" i="61"/>
  <c r="N93" i="61"/>
  <c r="S93" i="61"/>
  <c r="U93" i="61"/>
  <c r="L93" i="61"/>
  <c r="R93" i="61"/>
  <c r="Q93" i="61"/>
  <c r="J93" i="61"/>
  <c r="D93" i="61"/>
  <c r="B94" i="61" a="1"/>
  <c r="B94" i="61" s="1"/>
  <c r="X92" i="61"/>
  <c r="X95" i="60" l="1"/>
  <c r="D96" i="60"/>
  <c r="L96" i="60"/>
  <c r="R96" i="60"/>
  <c r="O96" i="60"/>
  <c r="W96" i="60"/>
  <c r="S96" i="60"/>
  <c r="G96" i="60"/>
  <c r="V97" i="60"/>
  <c r="F96" i="60"/>
  <c r="J96" i="60"/>
  <c r="B97" i="60" a="1"/>
  <c r="B97" i="60" s="1"/>
  <c r="M97" i="60" s="1"/>
  <c r="E96" i="60"/>
  <c r="I96" i="60"/>
  <c r="T96" i="60"/>
  <c r="H96" i="60"/>
  <c r="X96" i="60" s="1"/>
  <c r="U96" i="60"/>
  <c r="N96" i="60"/>
  <c r="K96" i="60"/>
  <c r="C96" i="60"/>
  <c r="A84" i="81" s="1"/>
  <c r="Q96" i="60"/>
  <c r="P96" i="60"/>
  <c r="I94" i="61"/>
  <c r="T94" i="61"/>
  <c r="N94" i="61"/>
  <c r="V94" i="61"/>
  <c r="F94" i="61"/>
  <c r="E94" i="61"/>
  <c r="Q94" i="61"/>
  <c r="O94" i="61"/>
  <c r="W94" i="61"/>
  <c r="J94" i="61"/>
  <c r="G94" i="61"/>
  <c r="L94" i="61"/>
  <c r="R94" i="61"/>
  <c r="D94" i="61"/>
  <c r="C94" i="61"/>
  <c r="K94" i="61"/>
  <c r="M94" i="61"/>
  <c r="H94" i="61"/>
  <c r="S94" i="61"/>
  <c r="U94" i="61"/>
  <c r="P94" i="61"/>
  <c r="B95" i="61" a="1"/>
  <c r="B95" i="61" s="1"/>
  <c r="X93" i="61"/>
  <c r="U97" i="60" l="1"/>
  <c r="H97" i="60"/>
  <c r="O97" i="60"/>
  <c r="W97" i="60"/>
  <c r="N97" i="60"/>
  <c r="D97" i="60"/>
  <c r="K97" i="60"/>
  <c r="L97" i="60"/>
  <c r="V98" i="60"/>
  <c r="T97" i="60"/>
  <c r="C97" i="60"/>
  <c r="A85" i="81" s="1"/>
  <c r="B98" i="60" a="1"/>
  <c r="B98" i="60" s="1"/>
  <c r="Q98" i="60" s="1"/>
  <c r="P97" i="60"/>
  <c r="S97" i="60"/>
  <c r="Q97" i="60"/>
  <c r="J97" i="60"/>
  <c r="R97" i="60"/>
  <c r="G97" i="60"/>
  <c r="I97" i="60"/>
  <c r="E97" i="60"/>
  <c r="F97" i="60"/>
  <c r="E95" i="61"/>
  <c r="O95" i="61"/>
  <c r="U95" i="61"/>
  <c r="P95" i="61"/>
  <c r="M95" i="61"/>
  <c r="G95" i="61"/>
  <c r="J95" i="61"/>
  <c r="S95" i="61"/>
  <c r="R95" i="61"/>
  <c r="I95" i="61"/>
  <c r="L95" i="61"/>
  <c r="C95" i="61"/>
  <c r="W95" i="61"/>
  <c r="N95" i="61"/>
  <c r="V95" i="61"/>
  <c r="Q95" i="61"/>
  <c r="F95" i="61"/>
  <c r="T95" i="61"/>
  <c r="H95" i="61"/>
  <c r="K95" i="61"/>
  <c r="D95" i="61"/>
  <c r="B96" i="61" a="1"/>
  <c r="B96" i="61" s="1"/>
  <c r="X94" i="61"/>
  <c r="X97" i="60" l="1"/>
  <c r="B99" i="60" a="1"/>
  <c r="B99" i="60" s="1"/>
  <c r="R99" i="60" s="1"/>
  <c r="J98" i="60"/>
  <c r="N98" i="60"/>
  <c r="T98" i="60"/>
  <c r="F98" i="60"/>
  <c r="E98" i="60"/>
  <c r="M98" i="60"/>
  <c r="L98" i="60"/>
  <c r="I98" i="60"/>
  <c r="P98" i="60"/>
  <c r="G98" i="60"/>
  <c r="C98" i="60"/>
  <c r="A86" i="81" s="1"/>
  <c r="U98" i="60"/>
  <c r="S98" i="60"/>
  <c r="V99" i="60"/>
  <c r="W98" i="60"/>
  <c r="H98" i="60"/>
  <c r="R98" i="60"/>
  <c r="O98" i="60"/>
  <c r="D98" i="60"/>
  <c r="K98" i="60"/>
  <c r="X95" i="61"/>
  <c r="K96" i="61"/>
  <c r="O96" i="61"/>
  <c r="G96" i="61"/>
  <c r="C96" i="61"/>
  <c r="H96" i="61"/>
  <c r="F96" i="61"/>
  <c r="V96" i="61"/>
  <c r="M96" i="61"/>
  <c r="J96" i="61"/>
  <c r="P96" i="61"/>
  <c r="D96" i="61"/>
  <c r="U96" i="61"/>
  <c r="T96" i="61"/>
  <c r="W96" i="61"/>
  <c r="L96" i="61"/>
  <c r="R96" i="61"/>
  <c r="N96" i="61"/>
  <c r="S96" i="61"/>
  <c r="E96" i="61"/>
  <c r="I96" i="61"/>
  <c r="Q96" i="61"/>
  <c r="B97" i="61" a="1"/>
  <c r="B97" i="61" s="1"/>
  <c r="X98" i="60" l="1"/>
  <c r="B100" i="60" a="1"/>
  <c r="B100" i="60" s="1"/>
  <c r="H100" i="60" s="1"/>
  <c r="N99" i="60"/>
  <c r="Q99" i="60"/>
  <c r="W99" i="60"/>
  <c r="H99" i="60"/>
  <c r="S99" i="60"/>
  <c r="F99" i="60"/>
  <c r="D99" i="60"/>
  <c r="L99" i="60"/>
  <c r="M99" i="60"/>
  <c r="I99" i="60"/>
  <c r="C99" i="60"/>
  <c r="A87" i="81" s="1"/>
  <c r="T99" i="60"/>
  <c r="K99" i="60"/>
  <c r="P99" i="60"/>
  <c r="V100" i="60"/>
  <c r="O99" i="60"/>
  <c r="U99" i="60"/>
  <c r="J99" i="60"/>
  <c r="E99" i="60"/>
  <c r="G99" i="60"/>
  <c r="W97" i="61"/>
  <c r="Q97" i="61"/>
  <c r="F97" i="61"/>
  <c r="O97" i="61"/>
  <c r="P97" i="61"/>
  <c r="K97" i="61"/>
  <c r="S97" i="61"/>
  <c r="R97" i="61"/>
  <c r="C97" i="61"/>
  <c r="G97" i="61"/>
  <c r="I97" i="61"/>
  <c r="H97" i="61"/>
  <c r="U97" i="61"/>
  <c r="L97" i="61"/>
  <c r="E97" i="61"/>
  <c r="J97" i="61"/>
  <c r="D97" i="61"/>
  <c r="T97" i="61"/>
  <c r="N97" i="61"/>
  <c r="V97" i="61"/>
  <c r="M97" i="61"/>
  <c r="B98" i="61" a="1"/>
  <c r="B98" i="61" s="1"/>
  <c r="X96" i="61"/>
  <c r="X99" i="60" l="1"/>
  <c r="B101" i="60" a="1"/>
  <c r="B101" i="60" s="1"/>
  <c r="C101" i="60" s="1"/>
  <c r="A89" i="81" s="1"/>
  <c r="D100" i="60"/>
  <c r="S100" i="60"/>
  <c r="V101" i="60"/>
  <c r="L100" i="60"/>
  <c r="J100" i="60"/>
  <c r="T100" i="60"/>
  <c r="I100" i="60"/>
  <c r="R100" i="60"/>
  <c r="O100" i="60"/>
  <c r="F100" i="60"/>
  <c r="C100" i="60"/>
  <c r="A88" i="81" s="1"/>
  <c r="Q100" i="60"/>
  <c r="K100" i="60"/>
  <c r="G100" i="60"/>
  <c r="E100" i="60"/>
  <c r="M100" i="60"/>
  <c r="X100" i="60" s="1"/>
  <c r="U100" i="60"/>
  <c r="P100" i="60"/>
  <c r="W100" i="60"/>
  <c r="N100" i="60"/>
  <c r="X97" i="61"/>
  <c r="N98" i="61"/>
  <c r="E98" i="61"/>
  <c r="Q98" i="61"/>
  <c r="C98" i="61"/>
  <c r="U98" i="61"/>
  <c r="H98" i="61"/>
  <c r="D98" i="61"/>
  <c r="P98" i="61"/>
  <c r="K98" i="61"/>
  <c r="I98" i="61"/>
  <c r="V98" i="61"/>
  <c r="S98" i="61"/>
  <c r="L98" i="61"/>
  <c r="R98" i="61"/>
  <c r="T98" i="61"/>
  <c r="F98" i="61"/>
  <c r="J98" i="61"/>
  <c r="W98" i="61"/>
  <c r="O98" i="61"/>
  <c r="G98" i="61"/>
  <c r="M98" i="61"/>
  <c r="B99" i="61" a="1"/>
  <c r="B99" i="61" s="1"/>
  <c r="D101" i="60" l="1"/>
  <c r="H101" i="60"/>
  <c r="Q101" i="60"/>
  <c r="E101" i="60"/>
  <c r="L101" i="60"/>
  <c r="S101" i="60"/>
  <c r="R101" i="60"/>
  <c r="I101" i="60"/>
  <c r="B102" i="60" a="1"/>
  <c r="B102" i="60" s="1"/>
  <c r="R102" i="60" s="1"/>
  <c r="O101" i="60"/>
  <c r="V102" i="60"/>
  <c r="W101" i="60"/>
  <c r="G101" i="60"/>
  <c r="T101" i="60"/>
  <c r="P101" i="60"/>
  <c r="J101" i="60"/>
  <c r="N101" i="60"/>
  <c r="U101" i="60"/>
  <c r="K101" i="60"/>
  <c r="M101" i="60"/>
  <c r="F101" i="60"/>
  <c r="F99" i="61"/>
  <c r="E99" i="61"/>
  <c r="Q99" i="61"/>
  <c r="H99" i="61"/>
  <c r="V99" i="61"/>
  <c r="L99" i="61"/>
  <c r="D99" i="61"/>
  <c r="P99" i="61"/>
  <c r="G99" i="61"/>
  <c r="S99" i="61"/>
  <c r="J99" i="61"/>
  <c r="U99" i="61"/>
  <c r="T99" i="61"/>
  <c r="O99" i="61"/>
  <c r="R99" i="61"/>
  <c r="C99" i="61"/>
  <c r="K99" i="61"/>
  <c r="W99" i="61"/>
  <c r="N99" i="61"/>
  <c r="I99" i="61"/>
  <c r="M99" i="61"/>
  <c r="B100" i="61" a="1"/>
  <c r="B100" i="61" s="1"/>
  <c r="X98" i="61"/>
  <c r="X101" i="60" l="1"/>
  <c r="J102" i="60"/>
  <c r="T102" i="60"/>
  <c r="Q102" i="60"/>
  <c r="S102" i="60"/>
  <c r="H102" i="60"/>
  <c r="B103" i="60" a="1"/>
  <c r="B103" i="60" s="1"/>
  <c r="V104" i="60" s="1"/>
  <c r="K102" i="60"/>
  <c r="L102" i="60"/>
  <c r="U102" i="60"/>
  <c r="F102" i="60"/>
  <c r="E102" i="60"/>
  <c r="P102" i="60"/>
  <c r="W102" i="60"/>
  <c r="G102" i="60"/>
  <c r="N102" i="60"/>
  <c r="O102" i="60"/>
  <c r="C102" i="60"/>
  <c r="A90" i="81" s="1"/>
  <c r="V103" i="60"/>
  <c r="M102" i="60"/>
  <c r="D102" i="60"/>
  <c r="I102" i="60"/>
  <c r="X99" i="61"/>
  <c r="K100" i="61"/>
  <c r="I100" i="61"/>
  <c r="V100" i="61"/>
  <c r="M100" i="61"/>
  <c r="O100" i="61"/>
  <c r="N100" i="61"/>
  <c r="E100" i="61"/>
  <c r="U100" i="61"/>
  <c r="S100" i="61"/>
  <c r="H100" i="61"/>
  <c r="L100" i="61"/>
  <c r="J100" i="61"/>
  <c r="R100" i="61"/>
  <c r="C100" i="61"/>
  <c r="D100" i="61"/>
  <c r="P100" i="61"/>
  <c r="G100" i="61"/>
  <c r="F100" i="61"/>
  <c r="W100" i="61"/>
  <c r="T100" i="61"/>
  <c r="Q100" i="61"/>
  <c r="B101" i="61" a="1"/>
  <c r="B101" i="61" s="1"/>
  <c r="X102" i="60" l="1"/>
  <c r="K103" i="60"/>
  <c r="O103" i="60"/>
  <c r="I103" i="60"/>
  <c r="N103" i="60"/>
  <c r="G103" i="60"/>
  <c r="C103" i="60"/>
  <c r="P103" i="60"/>
  <c r="S103" i="60"/>
  <c r="Q103" i="60"/>
  <c r="T103" i="60"/>
  <c r="J103" i="60"/>
  <c r="B104" i="60" a="1"/>
  <c r="B104" i="60" s="1"/>
  <c r="M104" i="60" s="1"/>
  <c r="R103" i="60"/>
  <c r="L103" i="60"/>
  <c r="U103" i="60"/>
  <c r="H103" i="60"/>
  <c r="W103" i="60"/>
  <c r="E103" i="60"/>
  <c r="F103" i="60"/>
  <c r="D103" i="60"/>
  <c r="M103" i="60"/>
  <c r="X100" i="61"/>
  <c r="L101" i="61"/>
  <c r="M101" i="61"/>
  <c r="N101" i="61"/>
  <c r="V101" i="61"/>
  <c r="E101" i="61"/>
  <c r="P101" i="61"/>
  <c r="R101" i="61"/>
  <c r="U101" i="61"/>
  <c r="C101" i="61"/>
  <c r="K101" i="61"/>
  <c r="D101" i="61"/>
  <c r="T101" i="61"/>
  <c r="W101" i="61"/>
  <c r="I101" i="61"/>
  <c r="J101" i="61"/>
  <c r="S101" i="61"/>
  <c r="G101" i="61"/>
  <c r="F101" i="61"/>
  <c r="O101" i="61"/>
  <c r="H101" i="61"/>
  <c r="Q101" i="61"/>
  <c r="B102" i="61" a="1"/>
  <c r="B102" i="61" s="1"/>
  <c r="X103" i="60" l="1"/>
  <c r="B105" i="60" a="1"/>
  <c r="B105" i="60" s="1"/>
  <c r="C105" i="60" s="1"/>
  <c r="W104" i="60"/>
  <c r="U104" i="60"/>
  <c r="V105" i="60"/>
  <c r="N104" i="60"/>
  <c r="H104" i="60"/>
  <c r="D104" i="60"/>
  <c r="I104" i="60"/>
  <c r="T104" i="60"/>
  <c r="O104" i="60"/>
  <c r="P104" i="60"/>
  <c r="C104" i="60"/>
  <c r="S104" i="60"/>
  <c r="J104" i="60"/>
  <c r="R104" i="60"/>
  <c r="L104" i="60"/>
  <c r="F104" i="60"/>
  <c r="Q104" i="60"/>
  <c r="K104" i="60"/>
  <c r="G104" i="60"/>
  <c r="E104" i="60"/>
  <c r="X101" i="61"/>
  <c r="Q102" i="61"/>
  <c r="P102" i="61"/>
  <c r="S102" i="61"/>
  <c r="O102" i="61"/>
  <c r="R102" i="61"/>
  <c r="E102" i="61"/>
  <c r="U102" i="61"/>
  <c r="V102" i="61"/>
  <c r="G102" i="61"/>
  <c r="W102" i="61"/>
  <c r="N102" i="61"/>
  <c r="I102" i="61"/>
  <c r="F102" i="61"/>
  <c r="D102" i="61"/>
  <c r="T102" i="61"/>
  <c r="C102" i="61"/>
  <c r="L102" i="61"/>
  <c r="H102" i="61"/>
  <c r="M102" i="61"/>
  <c r="J102" i="61"/>
  <c r="K102" i="61"/>
  <c r="B103" i="61" a="1"/>
  <c r="B103" i="61" s="1"/>
  <c r="X104" i="60" l="1"/>
  <c r="P105" i="60"/>
  <c r="E105" i="60"/>
  <c r="O105" i="60"/>
  <c r="G105" i="60"/>
  <c r="Q105" i="60"/>
  <c r="F105" i="60"/>
  <c r="J105" i="60"/>
  <c r="U105" i="60"/>
  <c r="S105" i="60"/>
  <c r="K105" i="60"/>
  <c r="B106" i="60" a="1"/>
  <c r="B106" i="60" s="1"/>
  <c r="I106" i="60" s="1"/>
  <c r="R105" i="60"/>
  <c r="V106" i="60"/>
  <c r="V107" i="60" s="1"/>
  <c r="T105" i="60"/>
  <c r="I105" i="60"/>
  <c r="N105" i="60"/>
  <c r="L105" i="60"/>
  <c r="D105" i="60"/>
  <c r="W105" i="60"/>
  <c r="M105" i="60"/>
  <c r="H105" i="60"/>
  <c r="J103" i="61"/>
  <c r="D103" i="61"/>
  <c r="C103" i="61"/>
  <c r="S103" i="61"/>
  <c r="H103" i="61"/>
  <c r="N103" i="61"/>
  <c r="I103" i="61"/>
  <c r="K103" i="61"/>
  <c r="G103" i="61"/>
  <c r="P103" i="61"/>
  <c r="R103" i="61"/>
  <c r="O103" i="61"/>
  <c r="Q103" i="61"/>
  <c r="M103" i="61"/>
  <c r="W103" i="61"/>
  <c r="T103" i="61"/>
  <c r="E103" i="61"/>
  <c r="F103" i="61"/>
  <c r="U103" i="61"/>
  <c r="V103" i="61"/>
  <c r="L103" i="61"/>
  <c r="B104" i="61" a="1"/>
  <c r="B104" i="61" s="1"/>
  <c r="X102" i="61"/>
  <c r="I107" i="60" l="1"/>
  <c r="X105" i="60"/>
  <c r="T106" i="60"/>
  <c r="T107" i="60" s="1"/>
  <c r="H106" i="60"/>
  <c r="H107" i="60" s="1"/>
  <c r="G106" i="60"/>
  <c r="G107" i="60" s="1"/>
  <c r="E106" i="60"/>
  <c r="E107" i="60" s="1"/>
  <c r="W106" i="60"/>
  <c r="W107" i="60" s="1"/>
  <c r="N106" i="60"/>
  <c r="N107" i="60" s="1"/>
  <c r="P106" i="60"/>
  <c r="P107" i="60" s="1"/>
  <c r="L106" i="60"/>
  <c r="L107" i="60" s="1"/>
  <c r="D106" i="60"/>
  <c r="D107" i="60" s="1"/>
  <c r="O106" i="60"/>
  <c r="O107" i="60" s="1"/>
  <c r="S106" i="60"/>
  <c r="S107" i="60" s="1"/>
  <c r="Q106" i="60"/>
  <c r="Q107" i="60" s="1"/>
  <c r="F106" i="60"/>
  <c r="F107" i="60" s="1"/>
  <c r="J106" i="60"/>
  <c r="J107" i="60" s="1"/>
  <c r="C106" i="60"/>
  <c r="R106" i="60"/>
  <c r="R107" i="60" s="1"/>
  <c r="M106" i="60"/>
  <c r="M107" i="60" s="1"/>
  <c r="U106" i="60"/>
  <c r="U107" i="60" s="1"/>
  <c r="K106" i="60"/>
  <c r="K107" i="60" s="1"/>
  <c r="X103" i="61"/>
  <c r="C104" i="61"/>
  <c r="S104" i="61"/>
  <c r="R104" i="61"/>
  <c r="J104" i="61"/>
  <c r="F104" i="61"/>
  <c r="Q104" i="61"/>
  <c r="G104" i="61"/>
  <c r="W104" i="61"/>
  <c r="I104" i="61"/>
  <c r="E104" i="61"/>
  <c r="N104" i="61"/>
  <c r="M104" i="61"/>
  <c r="T104" i="61"/>
  <c r="K104" i="61"/>
  <c r="P104" i="61"/>
  <c r="U104" i="61"/>
  <c r="O104" i="61"/>
  <c r="V104" i="61"/>
  <c r="D104" i="61"/>
  <c r="H104" i="61"/>
  <c r="L104" i="61"/>
  <c r="B105" i="61" a="1"/>
  <c r="B105" i="61" s="1"/>
  <c r="X106" i="60" l="1"/>
  <c r="X104" i="61"/>
  <c r="P105" i="61"/>
  <c r="Q105" i="61"/>
  <c r="U105" i="61"/>
  <c r="R105" i="61"/>
  <c r="I105" i="61"/>
  <c r="D105" i="61"/>
  <c r="T105" i="61"/>
  <c r="V105" i="61"/>
  <c r="O105" i="61"/>
  <c r="E105" i="61"/>
  <c r="W105" i="61"/>
  <c r="L105" i="61"/>
  <c r="N105" i="61"/>
  <c r="S105" i="61"/>
  <c r="F105" i="61"/>
  <c r="C105" i="61"/>
  <c r="K105" i="61"/>
  <c r="J105" i="61"/>
  <c r="H105" i="61"/>
  <c r="G105" i="61"/>
  <c r="M105" i="61"/>
  <c r="B106" i="61" a="1"/>
  <c r="B106" i="61" s="1"/>
  <c r="X107" i="60"/>
  <c r="Y106" i="60" s="1"/>
  <c r="Y27" i="60" l="1"/>
  <c r="Y21" i="60"/>
  <c r="Y32" i="60"/>
  <c r="Y24" i="60"/>
  <c r="Y22" i="60"/>
  <c r="Y26" i="60"/>
  <c r="G5" i="80"/>
  <c r="Y34" i="60"/>
  <c r="Y25" i="60"/>
  <c r="Y20" i="60"/>
  <c r="Y35" i="60"/>
  <c r="Y31" i="60"/>
  <c r="G5" i="51"/>
  <c r="Y33" i="60"/>
  <c r="Y17" i="60"/>
  <c r="Y29" i="60"/>
  <c r="Y30" i="60"/>
  <c r="Y19" i="60"/>
  <c r="Y23" i="60"/>
  <c r="Y107" i="60"/>
  <c r="Y18" i="60"/>
  <c r="Y28" i="60"/>
  <c r="Y36" i="60"/>
  <c r="Y37" i="60"/>
  <c r="Y38" i="60"/>
  <c r="Y39" i="60"/>
  <c r="Y40" i="60"/>
  <c r="Y41" i="60"/>
  <c r="Y42" i="60"/>
  <c r="Y43" i="60"/>
  <c r="Y44" i="60"/>
  <c r="Y45" i="60"/>
  <c r="Y46" i="60"/>
  <c r="Y47" i="60"/>
  <c r="Y48" i="60"/>
  <c r="Y50" i="60"/>
  <c r="Y49" i="60"/>
  <c r="Y52" i="60"/>
  <c r="Y51" i="60"/>
  <c r="Y53" i="60"/>
  <c r="Y54" i="60"/>
  <c r="Y55" i="60"/>
  <c r="Y56" i="60"/>
  <c r="Y57" i="60"/>
  <c r="Y58" i="60"/>
  <c r="Y59" i="60"/>
  <c r="Y60" i="60"/>
  <c r="Y61" i="60"/>
  <c r="Y62" i="60"/>
  <c r="Y64" i="60"/>
  <c r="Y63" i="60"/>
  <c r="Y65" i="60"/>
  <c r="Y66" i="60"/>
  <c r="Y67" i="60"/>
  <c r="Y68" i="60"/>
  <c r="Y70" i="60"/>
  <c r="Y69" i="60"/>
  <c r="Y71" i="60"/>
  <c r="Y72" i="60"/>
  <c r="Y73" i="60"/>
  <c r="Y75" i="60"/>
  <c r="Y74" i="60"/>
  <c r="Y76" i="60"/>
  <c r="Y77" i="60"/>
  <c r="Y78" i="60"/>
  <c r="Y80" i="60"/>
  <c r="Y79" i="60"/>
  <c r="Y81" i="60"/>
  <c r="Y82" i="60"/>
  <c r="Y84" i="60"/>
  <c r="Y83" i="60"/>
  <c r="Y86" i="60"/>
  <c r="Y85" i="60"/>
  <c r="Y88" i="60"/>
  <c r="Y87" i="60"/>
  <c r="Y89" i="60"/>
  <c r="Y90" i="60"/>
  <c r="Y91" i="60"/>
  <c r="Y92" i="60"/>
  <c r="Y93" i="60"/>
  <c r="Y94" i="60"/>
  <c r="Y95" i="60"/>
  <c r="Y96" i="60"/>
  <c r="Y97" i="60"/>
  <c r="Y98" i="60"/>
  <c r="Y99" i="60"/>
  <c r="Y100" i="60"/>
  <c r="Y101" i="60"/>
  <c r="Y102" i="60"/>
  <c r="Y103" i="60"/>
  <c r="Y104" i="60"/>
  <c r="Y105" i="60"/>
  <c r="H106" i="61"/>
  <c r="E106" i="61"/>
  <c r="E107" i="61" s="1"/>
  <c r="F106" i="61"/>
  <c r="F107" i="61" s="1"/>
  <c r="R106" i="61"/>
  <c r="R107" i="61" s="1"/>
  <c r="N106" i="61"/>
  <c r="N107" i="61" s="1"/>
  <c r="L106" i="61"/>
  <c r="L107" i="61" s="1"/>
  <c r="J106" i="61"/>
  <c r="J107" i="61" s="1"/>
  <c r="Q106" i="61"/>
  <c r="Q107" i="61" s="1"/>
  <c r="W106" i="61"/>
  <c r="W107" i="61" s="1"/>
  <c r="S106" i="61"/>
  <c r="S107" i="61" s="1"/>
  <c r="T106" i="61"/>
  <c r="T107" i="61" s="1"/>
  <c r="M106" i="61"/>
  <c r="M107" i="61" s="1"/>
  <c r="V106" i="61"/>
  <c r="V107" i="61" s="1"/>
  <c r="O106" i="61"/>
  <c r="O107" i="61" s="1"/>
  <c r="C106" i="61"/>
  <c r="D106" i="61"/>
  <c r="D107" i="61" s="1"/>
  <c r="U106" i="61"/>
  <c r="U107" i="61" s="1"/>
  <c r="I106" i="61"/>
  <c r="I107" i="61" s="1"/>
  <c r="P106" i="61"/>
  <c r="P107" i="61" s="1"/>
  <c r="G106" i="61"/>
  <c r="G107" i="61" s="1"/>
  <c r="K106" i="61"/>
  <c r="K107" i="61" s="1"/>
  <c r="X105" i="61"/>
  <c r="X106" i="61" l="1"/>
  <c r="H107" i="61"/>
  <c r="X107" i="61" l="1"/>
  <c r="Y25" i="61" l="1"/>
  <c r="Y107" i="61"/>
  <c r="Y31" i="61"/>
  <c r="Y22" i="61"/>
  <c r="Y17" i="61"/>
  <c r="G6" i="51"/>
  <c r="Y27" i="61"/>
  <c r="G6" i="80"/>
  <c r="Y26" i="61"/>
  <c r="Y29" i="61"/>
  <c r="Y28" i="61"/>
  <c r="Y23" i="61"/>
  <c r="Y20" i="61"/>
  <c r="Y18" i="61"/>
  <c r="Y19" i="61"/>
  <c r="Y30" i="61"/>
  <c r="Y32" i="61"/>
  <c r="Y21" i="61"/>
  <c r="Y24" i="61"/>
  <c r="Y33" i="61"/>
  <c r="Y34" i="61"/>
  <c r="Y35" i="61"/>
  <c r="Y36" i="61"/>
  <c r="Y37" i="61"/>
  <c r="Y38" i="61"/>
  <c r="Y39" i="61"/>
  <c r="Y41" i="61"/>
  <c r="Y40" i="61"/>
  <c r="Y43" i="61"/>
  <c r="Y42" i="61"/>
  <c r="Y45" i="61"/>
  <c r="Y44" i="61"/>
  <c r="Y46" i="61"/>
  <c r="Y47" i="61"/>
  <c r="Y48" i="61"/>
  <c r="Y49" i="61"/>
  <c r="Y50" i="61"/>
  <c r="Y51" i="61"/>
  <c r="Y52" i="61"/>
  <c r="Y53" i="61"/>
  <c r="Y54" i="61"/>
  <c r="Y56" i="61"/>
  <c r="Y55" i="61"/>
  <c r="Y57" i="61"/>
  <c r="Y58" i="61"/>
  <c r="Y59" i="61"/>
  <c r="Y60" i="61"/>
  <c r="Y61" i="61"/>
  <c r="Y62" i="61"/>
  <c r="Y63" i="61"/>
  <c r="Y64" i="61"/>
  <c r="Y65" i="61"/>
  <c r="Y66" i="61"/>
  <c r="Y67" i="61"/>
  <c r="Y68" i="61"/>
  <c r="Y69" i="61"/>
  <c r="Y70" i="61"/>
  <c r="Y71" i="61"/>
  <c r="Y72" i="61"/>
  <c r="Y74" i="61"/>
  <c r="Y73" i="61"/>
  <c r="Y75" i="61"/>
  <c r="Y76" i="61"/>
  <c r="Y77" i="61"/>
  <c r="Y79" i="61"/>
  <c r="Y78" i="61"/>
  <c r="Y80" i="61"/>
  <c r="Y81" i="61"/>
  <c r="Y83" i="61"/>
  <c r="Y82" i="61"/>
  <c r="Y85" i="61"/>
  <c r="Y84" i="61"/>
  <c r="Y86" i="61"/>
  <c r="Y87" i="61"/>
  <c r="Y88" i="61"/>
  <c r="Y89" i="61"/>
  <c r="Y90" i="61"/>
  <c r="Y91" i="61"/>
  <c r="Y92" i="61"/>
  <c r="Y93" i="61"/>
  <c r="Y95" i="61"/>
  <c r="Y94" i="61"/>
  <c r="Y96" i="61"/>
  <c r="Y97" i="61"/>
  <c r="Y98" i="61"/>
  <c r="Y100" i="61"/>
  <c r="Y99" i="61"/>
  <c r="Y101" i="61"/>
  <c r="Y102" i="61"/>
  <c r="Y104" i="61"/>
  <c r="Y103" i="61"/>
  <c r="Y105" i="61"/>
  <c r="Y106" i="61"/>
</calcChain>
</file>

<file path=xl/comments1.xml><?xml version="1.0" encoding="utf-8"?>
<comments xmlns="http://schemas.openxmlformats.org/spreadsheetml/2006/main">
  <authors>
    <author>Fernandine PHANZU</author>
    <author>pomiemungala</author>
  </authors>
  <commentList>
    <comment ref="F79" authorId="0" shapeId="0">
      <text>
        <r>
          <rPr>
            <b/>
            <sz val="9"/>
            <color indexed="81"/>
            <rFont val="Tahoma"/>
            <family val="2"/>
          </rPr>
          <t>Fernandine PHANZU:</t>
        </r>
        <r>
          <rPr>
            <sz val="9"/>
            <color indexed="81"/>
            <rFont val="Tahoma"/>
            <family val="2"/>
          </rPr>
          <t xml:space="preserve">
PAS BESOIN DE COUT D'EXPEDITION A KINSHASA.</t>
        </r>
      </text>
    </comment>
    <comment ref="D84" authorId="1" shapeId="0">
      <text>
        <r>
          <rPr>
            <b/>
            <sz val="9"/>
            <color indexed="81"/>
            <rFont val="Tahoma"/>
            <family val="2"/>
          </rPr>
          <t>pomiemungala:</t>
        </r>
        <r>
          <rPr>
            <sz val="9"/>
            <color indexed="81"/>
            <rFont val="Tahoma"/>
            <family val="2"/>
          </rPr>
          <t xml:space="preserve">
40l par semaine par véhicule pour 2 véhicules</t>
        </r>
      </text>
    </comment>
    <comment ref="D85" authorId="1" shapeId="0">
      <text>
        <r>
          <rPr>
            <b/>
            <sz val="9"/>
            <color indexed="81"/>
            <rFont val="Tahoma"/>
            <family val="2"/>
          </rPr>
          <t>pomiemungala:</t>
        </r>
        <r>
          <rPr>
            <sz val="9"/>
            <color indexed="81"/>
            <rFont val="Tahoma"/>
            <family val="2"/>
          </rPr>
          <t xml:space="preserve">
10 L /toute les 2 SEM/MOTO</t>
        </r>
      </text>
    </comment>
    <comment ref="D86" authorId="1" shapeId="0">
      <text>
        <r>
          <rPr>
            <b/>
            <sz val="9"/>
            <color indexed="81"/>
            <rFont val="Tahoma"/>
            <family val="2"/>
          </rPr>
          <t>pomiemungala:</t>
        </r>
        <r>
          <rPr>
            <sz val="9"/>
            <color indexed="81"/>
            <rFont val="Tahoma"/>
            <family val="2"/>
          </rPr>
          <t xml:space="preserve">
4
 L PAR JOUR</t>
        </r>
      </text>
    </comment>
    <comment ref="A121" authorId="1" shapeId="0">
      <text>
        <r>
          <rPr>
            <b/>
            <sz val="9"/>
            <color indexed="81"/>
            <rFont val="Tahoma"/>
            <family val="2"/>
          </rPr>
          <t>pomiemungala:</t>
        </r>
        <r>
          <rPr>
            <sz val="9"/>
            <color indexed="81"/>
            <rFont val="Tahoma"/>
            <family val="2"/>
          </rPr>
          <t xml:space="preserve">
à determiner avec le SR</t>
        </r>
      </text>
    </comment>
  </commentList>
</comments>
</file>

<file path=xl/comments2.xml><?xml version="1.0" encoding="utf-8"?>
<comments xmlns="http://schemas.openxmlformats.org/spreadsheetml/2006/main">
  <authors>
    <author>pomiemungala</author>
  </authors>
  <commentList>
    <comment ref="F4" authorId="0" shapeId="0">
      <text>
        <r>
          <rPr>
            <b/>
            <sz val="9"/>
            <color indexed="81"/>
            <rFont val="Tahoma"/>
            <family val="2"/>
          </rPr>
          <t>pomiemungala:</t>
        </r>
        <r>
          <rPr>
            <sz val="9"/>
            <color indexed="81"/>
            <rFont val="Tahoma"/>
            <family val="2"/>
          </rPr>
          <t xml:space="preserve">
2 personnes: supervieur +chauffeur , à raison de 3 jours par ZS</t>
        </r>
      </text>
    </comment>
    <comment ref="F15" authorId="0" shapeId="0">
      <text>
        <r>
          <rPr>
            <b/>
            <sz val="9"/>
            <color indexed="81"/>
            <rFont val="Tahoma"/>
            <family val="2"/>
          </rPr>
          <t>pomiemungala:</t>
        </r>
        <r>
          <rPr>
            <sz val="9"/>
            <color indexed="81"/>
            <rFont val="Tahoma"/>
            <family val="2"/>
          </rPr>
          <t xml:space="preserve">
2 superviseurs+chauffeur</t>
        </r>
      </text>
    </comment>
    <comment ref="F22" authorId="0" shapeId="0">
      <text>
        <r>
          <rPr>
            <b/>
            <sz val="9"/>
            <color indexed="81"/>
            <rFont val="Tahoma"/>
            <family val="2"/>
          </rPr>
          <t>pomiemungala:</t>
        </r>
        <r>
          <rPr>
            <sz val="9"/>
            <color indexed="81"/>
            <rFont val="Tahoma"/>
            <family val="2"/>
          </rPr>
          <t xml:space="preserve">
2 personnes: supervieur +chauffeur , à raison de 3 jours par ZS</t>
        </r>
      </text>
    </comment>
  </commentList>
</comments>
</file>

<file path=xl/sharedStrings.xml><?xml version="1.0" encoding="utf-8"?>
<sst xmlns="http://schemas.openxmlformats.org/spreadsheetml/2006/main" count="5300" uniqueCount="2704">
  <si>
    <t>Other</t>
  </si>
  <si>
    <t>Item Description</t>
  </si>
  <si>
    <t>Unit of Measure</t>
  </si>
  <si>
    <t>Budget Line Activity Name</t>
  </si>
  <si>
    <t>Year 1</t>
  </si>
  <si>
    <t>Year 2</t>
  </si>
  <si>
    <t>Year 3</t>
  </si>
  <si>
    <t>By Module</t>
  </si>
  <si>
    <t>USD</t>
  </si>
  <si>
    <t>Y1 Grant Currency</t>
  </si>
  <si>
    <t>Y2 Grant Currency</t>
  </si>
  <si>
    <t>Y3 Grant Currency</t>
  </si>
  <si>
    <t>Y4 Grant Currency</t>
  </si>
  <si>
    <t>Budget Line No.</t>
  </si>
  <si>
    <t>Module</t>
  </si>
  <si>
    <t>Intervention</t>
  </si>
  <si>
    <t>Activity Description</t>
  </si>
  <si>
    <t>Cost Input</t>
  </si>
  <si>
    <t>Assumptions to Support Unit Cost</t>
  </si>
  <si>
    <t>Justification/Comments</t>
  </si>
  <si>
    <t>EUR</t>
  </si>
  <si>
    <t>Y1 Total Cost</t>
  </si>
  <si>
    <t>Y2 Total Cost</t>
  </si>
  <si>
    <t>Y3 Total Cost</t>
  </si>
  <si>
    <t>Y4 Total Cost</t>
  </si>
  <si>
    <t>Y1 Unit Cost</t>
  </si>
  <si>
    <t>Y1 Quantity</t>
  </si>
  <si>
    <t>Y2 Unit Cost</t>
  </si>
  <si>
    <t>Y2 Quantity</t>
  </si>
  <si>
    <t>Y3 Unit Cost</t>
  </si>
  <si>
    <t>Y3 Quantity</t>
  </si>
  <si>
    <t>Y4 Unit Cost</t>
  </si>
  <si>
    <t>Y4 Quantity</t>
  </si>
  <si>
    <t>Y4 Social Security and Other Obligatory Charges</t>
  </si>
  <si>
    <t>Y4 Total Salary</t>
  </si>
  <si>
    <t>Y4 Level of Effort (%)</t>
  </si>
  <si>
    <t>Y4 Number of persons</t>
  </si>
  <si>
    <t>Y3 Total Salary</t>
  </si>
  <si>
    <t>Y3 Level of Effort (%)</t>
  </si>
  <si>
    <t>Y3 Number of persons</t>
  </si>
  <si>
    <t>Y2 Number of persons</t>
  </si>
  <si>
    <t>Y2 Level of Effort (%)</t>
  </si>
  <si>
    <t>Y2 Total Salary</t>
  </si>
  <si>
    <t>Y2 Social Security and Other Obligatory Charges</t>
  </si>
  <si>
    <t>Y1 Number of persons</t>
  </si>
  <si>
    <t>Y1 Level of Effort (%)</t>
  </si>
  <si>
    <t>Y1 Total Salary</t>
  </si>
  <si>
    <t>Y1 Social Security and Other Obligatory Charges</t>
  </si>
  <si>
    <t>Y3 Social Security and Other Obligatory Charges</t>
  </si>
  <si>
    <t>Fill in the Detailed Budget sheet</t>
  </si>
  <si>
    <t>After it has been uploaded online you can consult it online and make further changes to it there</t>
  </si>
  <si>
    <t>- On each Assumption line, you reference the Detailed budget line that the assumption concerns. Several assumption lines can refer to the same budget line</t>
  </si>
  <si>
    <t>LTL</t>
  </si>
  <si>
    <t>- After having entered all assumption lines for a budget line, you can build your own formula in the budget line unit cost cell based on the data entered on the assumption lines, or just enter a resulting figure</t>
  </si>
  <si>
    <t>Country</t>
  </si>
  <si>
    <t>Country en</t>
  </si>
  <si>
    <t>Country fr</t>
  </si>
  <si>
    <t>Country es</t>
  </si>
  <si>
    <t>Country ru</t>
  </si>
  <si>
    <t>Afghanistan</t>
  </si>
  <si>
    <t>Afganistán</t>
  </si>
  <si>
    <t>Афганистан</t>
  </si>
  <si>
    <t>Albania</t>
  </si>
  <si>
    <t>Albanie</t>
  </si>
  <si>
    <t>Албания</t>
  </si>
  <si>
    <t>Algeria</t>
  </si>
  <si>
    <t>Algérie</t>
  </si>
  <si>
    <t>Argelia</t>
  </si>
  <si>
    <t>Алжир</t>
  </si>
  <si>
    <t>Andorra</t>
  </si>
  <si>
    <t>Andorre</t>
  </si>
  <si>
    <t>андорра</t>
  </si>
  <si>
    <t>Angola</t>
  </si>
  <si>
    <t>Ангола</t>
  </si>
  <si>
    <t>Anguilla</t>
  </si>
  <si>
    <t>Ангилья</t>
  </si>
  <si>
    <t>Antigua and Barbuda</t>
  </si>
  <si>
    <t>Antigua -et-Barbuda</t>
  </si>
  <si>
    <t>Antigua y Barbuda</t>
  </si>
  <si>
    <t>Антигуа и Барбуда</t>
  </si>
  <si>
    <t>Argentina</t>
  </si>
  <si>
    <t>Argentine</t>
  </si>
  <si>
    <t>Аргентина</t>
  </si>
  <si>
    <t>Armenia</t>
  </si>
  <si>
    <t>Arménie</t>
  </si>
  <si>
    <t>Армения</t>
  </si>
  <si>
    <t>Aruba</t>
  </si>
  <si>
    <t>Аруба</t>
  </si>
  <si>
    <t>Australia</t>
  </si>
  <si>
    <t>Australie</t>
  </si>
  <si>
    <t>Австралия</t>
  </si>
  <si>
    <t>Austria</t>
  </si>
  <si>
    <t>Autriche</t>
  </si>
  <si>
    <t>Австрия</t>
  </si>
  <si>
    <t>Azerbaijan</t>
  </si>
  <si>
    <t>Azerbaïdjan</t>
  </si>
  <si>
    <t>Azerbaiyán</t>
  </si>
  <si>
    <t>Азербайджан</t>
  </si>
  <si>
    <t>Bahamas</t>
  </si>
  <si>
    <t>Багамские острова</t>
  </si>
  <si>
    <t>Bangladesh</t>
  </si>
  <si>
    <t>Bahrain</t>
  </si>
  <si>
    <t>Bahreïn</t>
  </si>
  <si>
    <t>Bahrein</t>
  </si>
  <si>
    <t>Бахрейн</t>
  </si>
  <si>
    <t>Бангладеш</t>
  </si>
  <si>
    <t>Barbados</t>
  </si>
  <si>
    <t>Barbade</t>
  </si>
  <si>
    <t>Барбадос</t>
  </si>
  <si>
    <t>Belarus</t>
  </si>
  <si>
    <t>Bélarus</t>
  </si>
  <si>
    <t>Bielorrusia</t>
  </si>
  <si>
    <t>Беларусь</t>
  </si>
  <si>
    <t>Belgium</t>
  </si>
  <si>
    <t>Belgique</t>
  </si>
  <si>
    <t>Bélgica</t>
  </si>
  <si>
    <t>Бельгия</t>
  </si>
  <si>
    <t>Belize</t>
  </si>
  <si>
    <t>Belice</t>
  </si>
  <si>
    <t>Белиз</t>
  </si>
  <si>
    <t>Benin</t>
  </si>
  <si>
    <t>Bénin</t>
  </si>
  <si>
    <t>Бенин</t>
  </si>
  <si>
    <t>Bhutan</t>
  </si>
  <si>
    <t>Bhoutan</t>
  </si>
  <si>
    <t>Бутан</t>
  </si>
  <si>
    <t>Bolivia (Plurinational State)</t>
  </si>
  <si>
    <t>Bolivie (État plurinational )</t>
  </si>
  <si>
    <t>Bolivia (Estado Plurinacional )</t>
  </si>
  <si>
    <t>Боливия (Многонациональное Государство )</t>
  </si>
  <si>
    <t>Bosnia and Herzegovina</t>
  </si>
  <si>
    <t>Bosnie-Herzégovine</t>
  </si>
  <si>
    <t>Bosnia y Herzegovina</t>
  </si>
  <si>
    <t>Босния и Герцеговина</t>
  </si>
  <si>
    <t>Botswana</t>
  </si>
  <si>
    <t>Ботсвана</t>
  </si>
  <si>
    <t>Brazil</t>
  </si>
  <si>
    <t>Brésil</t>
  </si>
  <si>
    <t>Brasil</t>
  </si>
  <si>
    <t>Бразилия</t>
  </si>
  <si>
    <t>Brunei Darussalam</t>
  </si>
  <si>
    <t>Бруней-Даруссалам</t>
  </si>
  <si>
    <t>Bulgaria</t>
  </si>
  <si>
    <t>Bulgarie</t>
  </si>
  <si>
    <t>Болгария</t>
  </si>
  <si>
    <t>Burkina Faso</t>
  </si>
  <si>
    <t>Буркина-Фасо</t>
  </si>
  <si>
    <t>Burundi</t>
  </si>
  <si>
    <t>Бурунди</t>
  </si>
  <si>
    <t>Cambodia</t>
  </si>
  <si>
    <t>Cambodge</t>
  </si>
  <si>
    <t>Camboya</t>
  </si>
  <si>
    <t>Камбоджа</t>
  </si>
  <si>
    <t>Cameroon</t>
  </si>
  <si>
    <t>Cameroun</t>
  </si>
  <si>
    <t>Camerún</t>
  </si>
  <si>
    <t>Камерун</t>
  </si>
  <si>
    <t>Canada</t>
  </si>
  <si>
    <t>Canadá</t>
  </si>
  <si>
    <t>Канада</t>
  </si>
  <si>
    <t>Cape Verde</t>
  </si>
  <si>
    <t>Cap-Vert</t>
  </si>
  <si>
    <t>Cabo Verde</t>
  </si>
  <si>
    <t>Кабо-Верде</t>
  </si>
  <si>
    <t>Cayman Islands</t>
  </si>
  <si>
    <t>Îles Caïmans</t>
  </si>
  <si>
    <t>Islas Caimán</t>
  </si>
  <si>
    <t>Каймановы острова</t>
  </si>
  <si>
    <t>Central African Republic</t>
  </si>
  <si>
    <t>République centrafricaine</t>
  </si>
  <si>
    <t>República Centroafricana</t>
  </si>
  <si>
    <t>Центрально-Африканская Республика</t>
  </si>
  <si>
    <t>Chad</t>
  </si>
  <si>
    <t>Tchad</t>
  </si>
  <si>
    <t>Чад</t>
  </si>
  <si>
    <t>Chile</t>
  </si>
  <si>
    <t>Chili</t>
  </si>
  <si>
    <t>Чили</t>
  </si>
  <si>
    <t>China</t>
  </si>
  <si>
    <t>Chine</t>
  </si>
  <si>
    <t>Китай</t>
  </si>
  <si>
    <t>Colombia</t>
  </si>
  <si>
    <t>Colombie</t>
  </si>
  <si>
    <t>Колумбия</t>
  </si>
  <si>
    <t>Comoros</t>
  </si>
  <si>
    <t>Comores</t>
  </si>
  <si>
    <t>Comoras</t>
  </si>
  <si>
    <t>Коморские острова</t>
  </si>
  <si>
    <t>Congo</t>
  </si>
  <si>
    <t>Конго</t>
  </si>
  <si>
    <t>Congo (Democratic Republic)</t>
  </si>
  <si>
    <t>Congo ( République démocratique )</t>
  </si>
  <si>
    <t>Congo ( República Democrática )</t>
  </si>
  <si>
    <t>Конго (Демократическая Республика)</t>
  </si>
  <si>
    <t>Costa Rica</t>
  </si>
  <si>
    <t>Коста-Рика</t>
  </si>
  <si>
    <t>Côte d'Ivoire</t>
  </si>
  <si>
    <t>Côte d' Ivoire</t>
  </si>
  <si>
    <t>Берег Слоновой Кости</t>
  </si>
  <si>
    <t>Croatia</t>
  </si>
  <si>
    <t>Croatie</t>
  </si>
  <si>
    <t>Croacia</t>
  </si>
  <si>
    <t>Хорватия</t>
  </si>
  <si>
    <t>Cuba</t>
  </si>
  <si>
    <t>Куба</t>
  </si>
  <si>
    <t>Cyprus</t>
  </si>
  <si>
    <t>Chypre</t>
  </si>
  <si>
    <t>Chipre</t>
  </si>
  <si>
    <t>Кипр</t>
  </si>
  <si>
    <t>Czech Republic</t>
  </si>
  <si>
    <t>République tchèque</t>
  </si>
  <si>
    <t>República Checa</t>
  </si>
  <si>
    <t>Чешская республика</t>
  </si>
  <si>
    <t>Denmark</t>
  </si>
  <si>
    <t>Danemark</t>
  </si>
  <si>
    <t>Dinamarca</t>
  </si>
  <si>
    <t>Дания</t>
  </si>
  <si>
    <t>Djibouti</t>
  </si>
  <si>
    <t>Джибути</t>
  </si>
  <si>
    <t>Dominica</t>
  </si>
  <si>
    <t>Dominique</t>
  </si>
  <si>
    <t>Доминика</t>
  </si>
  <si>
    <t>Dominican Republic</t>
  </si>
  <si>
    <t>République dominicaine</t>
  </si>
  <si>
    <t>República Dominicana</t>
  </si>
  <si>
    <t>Доминиканская Республика</t>
  </si>
  <si>
    <t>Ecuador</t>
  </si>
  <si>
    <t>Équateur</t>
  </si>
  <si>
    <t>Эквадор</t>
  </si>
  <si>
    <t>Egypt</t>
  </si>
  <si>
    <t>Egypte</t>
  </si>
  <si>
    <t>Egipto</t>
  </si>
  <si>
    <t>Египет</t>
  </si>
  <si>
    <t>El Salvador</t>
  </si>
  <si>
    <t>Сальвадор</t>
  </si>
  <si>
    <t>Equatorial Guinea</t>
  </si>
  <si>
    <t>Guinée équatoriale</t>
  </si>
  <si>
    <t>Guinea Ecuatorial</t>
  </si>
  <si>
    <t>Экваториальная Гвинея</t>
  </si>
  <si>
    <t>Eritrea</t>
  </si>
  <si>
    <t>Erythrée</t>
  </si>
  <si>
    <t>Эритрея</t>
  </si>
  <si>
    <t>Estonia</t>
  </si>
  <si>
    <t>Estonie</t>
  </si>
  <si>
    <t>Эстония</t>
  </si>
  <si>
    <t>Ethiopia</t>
  </si>
  <si>
    <t>Ethiopie</t>
  </si>
  <si>
    <t>Etiopía</t>
  </si>
  <si>
    <t>Эфиопия</t>
  </si>
  <si>
    <t>Falkland Islands (Malvinas)</t>
  </si>
  <si>
    <t>Îles Falkland (Malvinas)</t>
  </si>
  <si>
    <t>Islas Malvinas ( Falkland)</t>
  </si>
  <si>
    <t>Фолклендские (Мальвинские) острова</t>
  </si>
  <si>
    <t>Fiji</t>
  </si>
  <si>
    <t>Fidji</t>
  </si>
  <si>
    <t>Фиджи</t>
  </si>
  <si>
    <t>Finland</t>
  </si>
  <si>
    <t>Finlande</t>
  </si>
  <si>
    <t>Finlandia</t>
  </si>
  <si>
    <t>Финляндия</t>
  </si>
  <si>
    <t>France</t>
  </si>
  <si>
    <t>Francia</t>
  </si>
  <si>
    <t>Франция</t>
  </si>
  <si>
    <t>French Polynesia</t>
  </si>
  <si>
    <t>Polynésie française</t>
  </si>
  <si>
    <t>Polinesia francés</t>
  </si>
  <si>
    <t>Французская Полинезия</t>
  </si>
  <si>
    <t>Gabon</t>
  </si>
  <si>
    <t>Gabón</t>
  </si>
  <si>
    <t>Габон</t>
  </si>
  <si>
    <t>Gambia</t>
  </si>
  <si>
    <t>Gambie</t>
  </si>
  <si>
    <t>Гамбия</t>
  </si>
  <si>
    <t>Georgia</t>
  </si>
  <si>
    <t>Géorgie</t>
  </si>
  <si>
    <t>Грузия</t>
  </si>
  <si>
    <t>Germany</t>
  </si>
  <si>
    <t>Allemagne</t>
  </si>
  <si>
    <t>Alemania</t>
  </si>
  <si>
    <t>Германия</t>
  </si>
  <si>
    <t>Ghana</t>
  </si>
  <si>
    <t>Гана</t>
  </si>
  <si>
    <t>Gibraltar</t>
  </si>
  <si>
    <t>Гибралтар</t>
  </si>
  <si>
    <t>Greece</t>
  </si>
  <si>
    <t>Grèce</t>
  </si>
  <si>
    <t>Grecia</t>
  </si>
  <si>
    <t>Греция</t>
  </si>
  <si>
    <t>CHF</t>
  </si>
  <si>
    <t>Grenada</t>
  </si>
  <si>
    <t>Grenade</t>
  </si>
  <si>
    <t>Granada</t>
  </si>
  <si>
    <t>Гренада</t>
  </si>
  <si>
    <t>Guatemala</t>
  </si>
  <si>
    <t>Гватемала</t>
  </si>
  <si>
    <t>Guinea</t>
  </si>
  <si>
    <t>Guinée</t>
  </si>
  <si>
    <t>Гвинея</t>
  </si>
  <si>
    <t>Guinea-Bissau</t>
  </si>
  <si>
    <t>Guinée- Bissau</t>
  </si>
  <si>
    <t>Гвинея-Бисау</t>
  </si>
  <si>
    <t>Guyana</t>
  </si>
  <si>
    <t>Guyane</t>
  </si>
  <si>
    <t>Guayana</t>
  </si>
  <si>
    <t>Гайана</t>
  </si>
  <si>
    <t>Haiti</t>
  </si>
  <si>
    <t>Haïti</t>
  </si>
  <si>
    <t>Haití</t>
  </si>
  <si>
    <t>Гаити</t>
  </si>
  <si>
    <t>Honduras</t>
  </si>
  <si>
    <t>Гондурас</t>
  </si>
  <si>
    <t>Hong Kong</t>
  </si>
  <si>
    <t>Hong-Kong</t>
  </si>
  <si>
    <t>Гонконг</t>
  </si>
  <si>
    <t>Hungary</t>
  </si>
  <si>
    <t>Hongrie</t>
  </si>
  <si>
    <t>Hungría</t>
  </si>
  <si>
    <t>Венгрия</t>
  </si>
  <si>
    <t>Iceland</t>
  </si>
  <si>
    <t>Islande</t>
  </si>
  <si>
    <t>Islandia</t>
  </si>
  <si>
    <t>Исландия</t>
  </si>
  <si>
    <t>India</t>
  </si>
  <si>
    <t>Inde</t>
  </si>
  <si>
    <t>Индия</t>
  </si>
  <si>
    <t>Indonesia</t>
  </si>
  <si>
    <t>Indonésie</t>
  </si>
  <si>
    <t>Индонезия</t>
  </si>
  <si>
    <t>Iran (Islamic Republic)</t>
  </si>
  <si>
    <t>Iran ( République islamique )</t>
  </si>
  <si>
    <t>Irán ( República Islámica )</t>
  </si>
  <si>
    <t>Иран (Исламская Республика )</t>
  </si>
  <si>
    <t>Iraq</t>
  </si>
  <si>
    <t>Irak</t>
  </si>
  <si>
    <t>Ирак</t>
  </si>
  <si>
    <t>Ireland</t>
  </si>
  <si>
    <t>Irlande</t>
  </si>
  <si>
    <t>Irlanda</t>
  </si>
  <si>
    <t>Ирландия</t>
  </si>
  <si>
    <t>Israel</t>
  </si>
  <si>
    <t>Israël</t>
  </si>
  <si>
    <t>Израиль</t>
  </si>
  <si>
    <t>Italy</t>
  </si>
  <si>
    <t>Italie</t>
  </si>
  <si>
    <t>Italia</t>
  </si>
  <si>
    <t>Италия</t>
  </si>
  <si>
    <t>Jamaica</t>
  </si>
  <si>
    <t>Jamaïque</t>
  </si>
  <si>
    <t>Ямайка</t>
  </si>
  <si>
    <t>Japan</t>
  </si>
  <si>
    <t>Japon</t>
  </si>
  <si>
    <t>Japón</t>
  </si>
  <si>
    <t>Япония</t>
  </si>
  <si>
    <t>Jordan</t>
  </si>
  <si>
    <t>Jordanie</t>
  </si>
  <si>
    <t>Jordania</t>
  </si>
  <si>
    <t>Иордания</t>
  </si>
  <si>
    <t>Kazakhstan</t>
  </si>
  <si>
    <t>Kazajstán</t>
  </si>
  <si>
    <t>Казахстан</t>
  </si>
  <si>
    <t>Kenya</t>
  </si>
  <si>
    <t>Kenia</t>
  </si>
  <si>
    <t>Кения</t>
  </si>
  <si>
    <t>Kiribati</t>
  </si>
  <si>
    <t>Кирибати</t>
  </si>
  <si>
    <t>Korea (Democratic Peoples Republic)</t>
  </si>
  <si>
    <t>Corée ( République populaire démocratique )</t>
  </si>
  <si>
    <t>Corea ( República Popular Democrática )</t>
  </si>
  <si>
    <t>Корея ( Корейская Народно-Демократическая Республика)</t>
  </si>
  <si>
    <t>Korea (Republic)</t>
  </si>
  <si>
    <t>Corée ( République )</t>
  </si>
  <si>
    <t>Corea ( República )</t>
  </si>
  <si>
    <t>Корея (Республика )</t>
  </si>
  <si>
    <t>Kosovo</t>
  </si>
  <si>
    <t>Косово</t>
  </si>
  <si>
    <t>Kuwait</t>
  </si>
  <si>
    <t>Koweit</t>
  </si>
  <si>
    <t>Кувейт</t>
  </si>
  <si>
    <t>Kyrgyzstan</t>
  </si>
  <si>
    <t>Kirghizistan</t>
  </si>
  <si>
    <t>Kirguistán</t>
  </si>
  <si>
    <t>Киргизия</t>
  </si>
  <si>
    <t>Lao (Peoples Democratic Republic)</t>
  </si>
  <si>
    <t>Lao ( République démocratique populaire )</t>
  </si>
  <si>
    <t>Lao ( República Popular Democrática )</t>
  </si>
  <si>
    <t>Лао ( Народная Демократическая Республика)</t>
  </si>
  <si>
    <t>Latvia</t>
  </si>
  <si>
    <t>Lettonie</t>
  </si>
  <si>
    <t>Letonia</t>
  </si>
  <si>
    <t>Латвия</t>
  </si>
  <si>
    <t>Lebanon</t>
  </si>
  <si>
    <t>Liban</t>
  </si>
  <si>
    <t>Líbano</t>
  </si>
  <si>
    <t>Ливан</t>
  </si>
  <si>
    <t>Lesotho</t>
  </si>
  <si>
    <t>Lesoto</t>
  </si>
  <si>
    <t>Лесото</t>
  </si>
  <si>
    <t>Liberia</t>
  </si>
  <si>
    <t>Libéria</t>
  </si>
  <si>
    <t>Либерия</t>
  </si>
  <si>
    <t>Libyan Arab Jamahiriya</t>
  </si>
  <si>
    <t>Jamahiriya arabe libyenne</t>
  </si>
  <si>
    <t>Jamahiriya Árabe Libia</t>
  </si>
  <si>
    <t>Ливийская Арабская Джамахирия</t>
  </si>
  <si>
    <t>Liechtenstein</t>
  </si>
  <si>
    <t>Лихтенштейн</t>
  </si>
  <si>
    <t>Lithuania</t>
  </si>
  <si>
    <t>Lituanie</t>
  </si>
  <si>
    <t>Lituania</t>
  </si>
  <si>
    <t>Литва</t>
  </si>
  <si>
    <t>Luxembourg</t>
  </si>
  <si>
    <t>Luxemburgo</t>
  </si>
  <si>
    <t>Люксембург</t>
  </si>
  <si>
    <t>Macao</t>
  </si>
  <si>
    <t>Макао</t>
  </si>
  <si>
    <t>Macedonia (Former Yugoslav Republic)</t>
  </si>
  <si>
    <t>Macédoine ( ex-République yougoslave )</t>
  </si>
  <si>
    <t>Macedonia ( Antigua República Yugoslava )</t>
  </si>
  <si>
    <t>Македония ( бывшая республика Югославии )</t>
  </si>
  <si>
    <t>Madagascar</t>
  </si>
  <si>
    <t>Мадагаскар</t>
  </si>
  <si>
    <t>Malawi</t>
  </si>
  <si>
    <t>Малави</t>
  </si>
  <si>
    <t>Malaysia</t>
  </si>
  <si>
    <t>Malaisie</t>
  </si>
  <si>
    <t>Malasia</t>
  </si>
  <si>
    <t>Малайзия</t>
  </si>
  <si>
    <t>Maldives</t>
  </si>
  <si>
    <t>Maldivas</t>
  </si>
  <si>
    <t>Мальдивы</t>
  </si>
  <si>
    <t>Mali</t>
  </si>
  <si>
    <t>Malí</t>
  </si>
  <si>
    <t>Мали</t>
  </si>
  <si>
    <t>Malta</t>
  </si>
  <si>
    <t>Malte</t>
  </si>
  <si>
    <t>Мальта</t>
  </si>
  <si>
    <t>Mauritania</t>
  </si>
  <si>
    <t>Mauritanie</t>
  </si>
  <si>
    <t>Мавритания</t>
  </si>
  <si>
    <t>Mauritius</t>
  </si>
  <si>
    <t>Maurice</t>
  </si>
  <si>
    <t>Mauricio</t>
  </si>
  <si>
    <t>Маврикий</t>
  </si>
  <si>
    <t>Mexico</t>
  </si>
  <si>
    <t>Mexique</t>
  </si>
  <si>
    <t>México</t>
  </si>
  <si>
    <t>Мексика</t>
  </si>
  <si>
    <t>Micronesia (Federated States)</t>
  </si>
  <si>
    <t>Micronésie (États fédérés )</t>
  </si>
  <si>
    <t>Micronesia ( Estados Federados )</t>
  </si>
  <si>
    <t>Микронезия (Федеративные Штаты )</t>
  </si>
  <si>
    <t>Moldova</t>
  </si>
  <si>
    <t>Moldavie</t>
  </si>
  <si>
    <t>Moldavia</t>
  </si>
  <si>
    <t>Молдова</t>
  </si>
  <si>
    <t>Monaco</t>
  </si>
  <si>
    <t>Mónaco</t>
  </si>
  <si>
    <t>Монако</t>
  </si>
  <si>
    <t>Mongolia</t>
  </si>
  <si>
    <t>Mongolie</t>
  </si>
  <si>
    <t>Монголия</t>
  </si>
  <si>
    <t>Montenegro</t>
  </si>
  <si>
    <t>Monténégro</t>
  </si>
  <si>
    <t>Черногория</t>
  </si>
  <si>
    <t>Montserrat</t>
  </si>
  <si>
    <t>Монтсеррат</t>
  </si>
  <si>
    <t>Morocco</t>
  </si>
  <si>
    <t>Maroc</t>
  </si>
  <si>
    <t>Marruecos</t>
  </si>
  <si>
    <t>Марокко</t>
  </si>
  <si>
    <t>Mozambique</t>
  </si>
  <si>
    <t>Мозамбик</t>
  </si>
  <si>
    <t>Myanmar</t>
  </si>
  <si>
    <t>Мьянма</t>
  </si>
  <si>
    <t>Namibia</t>
  </si>
  <si>
    <t>Namibie</t>
  </si>
  <si>
    <t>Намибия</t>
  </si>
  <si>
    <t>Nauru</t>
  </si>
  <si>
    <t>Науру</t>
  </si>
  <si>
    <t>Nepal</t>
  </si>
  <si>
    <t>Népal</t>
  </si>
  <si>
    <t>Непал</t>
  </si>
  <si>
    <t>Netherlands</t>
  </si>
  <si>
    <t>Pays-Bas</t>
  </si>
  <si>
    <t>Países Bajos</t>
  </si>
  <si>
    <t>Нидерланды</t>
  </si>
  <si>
    <t>Netherlands Antilles</t>
  </si>
  <si>
    <t>Antilles néerlandaises</t>
  </si>
  <si>
    <t>Antillas Holandesas</t>
  </si>
  <si>
    <t>Нидерландские Антильские острова</t>
  </si>
  <si>
    <t>New Caledonia</t>
  </si>
  <si>
    <t>Nouvelle-Calédonie</t>
  </si>
  <si>
    <t>Nueva Caledonia</t>
  </si>
  <si>
    <t>Новая Каледония</t>
  </si>
  <si>
    <t>New Zealand</t>
  </si>
  <si>
    <t>nouvelle-Zélande</t>
  </si>
  <si>
    <t>Nueva Zelandia</t>
  </si>
  <si>
    <t>Новая Зеландия</t>
  </si>
  <si>
    <t>Nicaragua</t>
  </si>
  <si>
    <t>Никарагуа</t>
  </si>
  <si>
    <t>Niger</t>
  </si>
  <si>
    <t>Níger</t>
  </si>
  <si>
    <t>Нигер</t>
  </si>
  <si>
    <t>Nigeria</t>
  </si>
  <si>
    <t>Нигерия</t>
  </si>
  <si>
    <t>Norway</t>
  </si>
  <si>
    <t>Norvège</t>
  </si>
  <si>
    <t>Noruega</t>
  </si>
  <si>
    <t>Норвегия</t>
  </si>
  <si>
    <t>Oman</t>
  </si>
  <si>
    <t>Omán</t>
  </si>
  <si>
    <t>Оман</t>
  </si>
  <si>
    <t>Pakistan</t>
  </si>
  <si>
    <t>Pakistán</t>
  </si>
  <si>
    <t>Пакистан</t>
  </si>
  <si>
    <t>Palau</t>
  </si>
  <si>
    <t>Палау</t>
  </si>
  <si>
    <t>Palestine</t>
  </si>
  <si>
    <t>Palestina</t>
  </si>
  <si>
    <t>Палестина</t>
  </si>
  <si>
    <t>Panama</t>
  </si>
  <si>
    <t>Panamá</t>
  </si>
  <si>
    <t>Панама</t>
  </si>
  <si>
    <t>Papua New Guinea</t>
  </si>
  <si>
    <t>Papouasie-Nouvelle- Guinée</t>
  </si>
  <si>
    <t>Papua Nueva Guinea</t>
  </si>
  <si>
    <t>Папуа-Новая Гвинея</t>
  </si>
  <si>
    <t>Paraguay</t>
  </si>
  <si>
    <t>Парагвай</t>
  </si>
  <si>
    <t>Peru</t>
  </si>
  <si>
    <t>Pérou</t>
  </si>
  <si>
    <t>Perú</t>
  </si>
  <si>
    <t>Перу</t>
  </si>
  <si>
    <t>Philippines</t>
  </si>
  <si>
    <t>Filipinas</t>
  </si>
  <si>
    <t>Филиппины</t>
  </si>
  <si>
    <t>Poland</t>
  </si>
  <si>
    <t>Pologne</t>
  </si>
  <si>
    <t>Polonia</t>
  </si>
  <si>
    <t>Польша</t>
  </si>
  <si>
    <t>Portugal</t>
  </si>
  <si>
    <t>Португалия</t>
  </si>
  <si>
    <t>Puerto Rico</t>
  </si>
  <si>
    <t>Пуэрто-Рико</t>
  </si>
  <si>
    <t>Qatar</t>
  </si>
  <si>
    <t>Katar</t>
  </si>
  <si>
    <t>Катар</t>
  </si>
  <si>
    <t>Romania</t>
  </si>
  <si>
    <t>Roumanie</t>
  </si>
  <si>
    <t>Rumania</t>
  </si>
  <si>
    <t>Румыния</t>
  </si>
  <si>
    <t>Russian Federation</t>
  </si>
  <si>
    <t>Fédération de Russie</t>
  </si>
  <si>
    <t>Federación de Rusia</t>
  </si>
  <si>
    <t>Русский Федерация</t>
  </si>
  <si>
    <t>Rwanda</t>
  </si>
  <si>
    <t>Ruanda</t>
  </si>
  <si>
    <t>Руанда</t>
  </si>
  <si>
    <t>Saint Helena</t>
  </si>
  <si>
    <t>Sainte-Hélène</t>
  </si>
  <si>
    <t>Santa Elena</t>
  </si>
  <si>
    <t>Остров Святой Елены</t>
  </si>
  <si>
    <t>Saint Kitts and Nevis</t>
  </si>
  <si>
    <t>Saint-Kitts- et-Nevis</t>
  </si>
  <si>
    <t>Saint Kitts y Nevis</t>
  </si>
  <si>
    <t>Сент-Китс и Невис</t>
  </si>
  <si>
    <t>Saint Lucia</t>
  </si>
  <si>
    <t>Sainte-Lucie</t>
  </si>
  <si>
    <t>Santa Lucía</t>
  </si>
  <si>
    <t>Сент-Люсия</t>
  </si>
  <si>
    <t>CDF</t>
  </si>
  <si>
    <t>Saint Vincent and Grenadines</t>
  </si>
  <si>
    <t>Saint-Vincent- et-les Grenadines</t>
  </si>
  <si>
    <t>San Vicente y Granadinas</t>
  </si>
  <si>
    <t>Сент-Винсент и Гренадины</t>
  </si>
  <si>
    <t>Samoa</t>
  </si>
  <si>
    <t>Самоа</t>
  </si>
  <si>
    <t>San Marino</t>
  </si>
  <si>
    <t>Сан - Марино</t>
  </si>
  <si>
    <t>Sao Tome and Principe</t>
  </si>
  <si>
    <t>Sao Tomé et Principe</t>
  </si>
  <si>
    <t>Santo Tomé y Príncipe</t>
  </si>
  <si>
    <t>Сан-Томе и Принсипи</t>
  </si>
  <si>
    <t>Saudi Arabia</t>
  </si>
  <si>
    <t>Arabie Saoudite</t>
  </si>
  <si>
    <t>Arabia Saudita</t>
  </si>
  <si>
    <t>Саудовская Аравия</t>
  </si>
  <si>
    <t>Senegal</t>
  </si>
  <si>
    <t>Sénégal</t>
  </si>
  <si>
    <t>Сенегал</t>
  </si>
  <si>
    <t>Serbia</t>
  </si>
  <si>
    <t>Serbie</t>
  </si>
  <si>
    <t>Сербия</t>
  </si>
  <si>
    <t>Seychelles</t>
  </si>
  <si>
    <t>Сейшельские острова</t>
  </si>
  <si>
    <t>Sierra Leone</t>
  </si>
  <si>
    <t>Sierra Leona</t>
  </si>
  <si>
    <t>Сьерра-Леоне</t>
  </si>
  <si>
    <t>Singapore</t>
  </si>
  <si>
    <t>Singapour</t>
  </si>
  <si>
    <t>Singapur</t>
  </si>
  <si>
    <t>Сингапур</t>
  </si>
  <si>
    <t>Slovakia</t>
  </si>
  <si>
    <t>Slovaquie</t>
  </si>
  <si>
    <t>Eslovaquia</t>
  </si>
  <si>
    <t>Словакия</t>
  </si>
  <si>
    <t>Slovenia</t>
  </si>
  <si>
    <t>Slovénie</t>
  </si>
  <si>
    <t>Eslovenia</t>
  </si>
  <si>
    <t>Словения</t>
  </si>
  <si>
    <t>Solomon Islands</t>
  </si>
  <si>
    <t>Îles Salomon</t>
  </si>
  <si>
    <t>islas Salomón</t>
  </si>
  <si>
    <t>Соломоновы Острова</t>
  </si>
  <si>
    <t>Somalia</t>
  </si>
  <si>
    <t>Somalie</t>
  </si>
  <si>
    <t>Сомали</t>
  </si>
  <si>
    <t>South Africa</t>
  </si>
  <si>
    <t>Afrique du Sud</t>
  </si>
  <si>
    <t>Sudáfrica</t>
  </si>
  <si>
    <t>ЮАР</t>
  </si>
  <si>
    <t>South Sudan</t>
  </si>
  <si>
    <t>Sud-Soudan</t>
  </si>
  <si>
    <t>Sudán del Sur</t>
  </si>
  <si>
    <t>Южный Судан</t>
  </si>
  <si>
    <t>Spain</t>
  </si>
  <si>
    <t>Espagne</t>
  </si>
  <si>
    <t>España</t>
  </si>
  <si>
    <t>Испания</t>
  </si>
  <si>
    <t>Sri Lanka</t>
  </si>
  <si>
    <t>Шри Ланка</t>
  </si>
  <si>
    <t>Sudan</t>
  </si>
  <si>
    <t>Soudan</t>
  </si>
  <si>
    <t>Sudán</t>
  </si>
  <si>
    <t>Судан</t>
  </si>
  <si>
    <t>Suriname</t>
  </si>
  <si>
    <t>Суринам</t>
  </si>
  <si>
    <t>Swaziland</t>
  </si>
  <si>
    <t>Swazilandia</t>
  </si>
  <si>
    <t>Свазиленд</t>
  </si>
  <si>
    <t>Sweden</t>
  </si>
  <si>
    <t>Suède</t>
  </si>
  <si>
    <t>Suecia</t>
  </si>
  <si>
    <t>Швеция</t>
  </si>
  <si>
    <t>Switzerland</t>
  </si>
  <si>
    <t>Suisse</t>
  </si>
  <si>
    <t>Suiza</t>
  </si>
  <si>
    <t>Швейцария</t>
  </si>
  <si>
    <t>Syrian Arab Republic</t>
  </si>
  <si>
    <t>République arabe syrienne</t>
  </si>
  <si>
    <t>República Árabe Siria</t>
  </si>
  <si>
    <t>Сирийская Арабская Республика</t>
  </si>
  <si>
    <t>Taiwan</t>
  </si>
  <si>
    <t>Тайвань</t>
  </si>
  <si>
    <t>Tajikistan</t>
  </si>
  <si>
    <t>Tadjikistan</t>
  </si>
  <si>
    <t>Tayikistán</t>
  </si>
  <si>
    <t>Таджикистан</t>
  </si>
  <si>
    <t>Tanzania (United Republic)</t>
  </si>
  <si>
    <t>Tanzanie ( République-Unie )</t>
  </si>
  <si>
    <t>Tanzania ( República Unida )</t>
  </si>
  <si>
    <t>Танзания (Объединенная Республика )</t>
  </si>
  <si>
    <t>Thailand</t>
  </si>
  <si>
    <t>Thaïlande</t>
  </si>
  <si>
    <t>Tailandia</t>
  </si>
  <si>
    <t>Таиланд</t>
  </si>
  <si>
    <t>Timor-Leste</t>
  </si>
  <si>
    <t>Timor -Leste</t>
  </si>
  <si>
    <t>Timor- Leste</t>
  </si>
  <si>
    <t>Тимор-Лешти</t>
  </si>
  <si>
    <t>Togo</t>
  </si>
  <si>
    <t>Того</t>
  </si>
  <si>
    <t>Tonga</t>
  </si>
  <si>
    <t>Тонга</t>
  </si>
  <si>
    <t>Trinidad and Tobago</t>
  </si>
  <si>
    <t>Trinité-et- Tobago</t>
  </si>
  <si>
    <t>Trinidad y Tobago</t>
  </si>
  <si>
    <t>Тринидад и Тобаго</t>
  </si>
  <si>
    <t>Tunisia</t>
  </si>
  <si>
    <t>Tunisie</t>
  </si>
  <si>
    <t>Túnez</t>
  </si>
  <si>
    <t>Тунис</t>
  </si>
  <si>
    <t>Turkey</t>
  </si>
  <si>
    <t>Turquie</t>
  </si>
  <si>
    <t>Turquía</t>
  </si>
  <si>
    <t>Турция</t>
  </si>
  <si>
    <t>Turkmenistan</t>
  </si>
  <si>
    <t>Turkménistan</t>
  </si>
  <si>
    <t>Turkmenistán</t>
  </si>
  <si>
    <t>Туркменистан</t>
  </si>
  <si>
    <t>Tuvalu</t>
  </si>
  <si>
    <t>Тувалу</t>
  </si>
  <si>
    <t>Uganda</t>
  </si>
  <si>
    <t>Ouganda</t>
  </si>
  <si>
    <t>Уганда</t>
  </si>
  <si>
    <t>Ukraine</t>
  </si>
  <si>
    <t>Ucrania</t>
  </si>
  <si>
    <t>Украина</t>
  </si>
  <si>
    <t>United Arab Emirates</t>
  </si>
  <si>
    <t>Émirats arabes unis</t>
  </si>
  <si>
    <t>Emiratos Árabes Unidos</t>
  </si>
  <si>
    <t>Объединенные Арабские Эмираты</t>
  </si>
  <si>
    <t>United Kingdom</t>
  </si>
  <si>
    <t>Royaume-Uni</t>
  </si>
  <si>
    <t>Reino Unido</t>
  </si>
  <si>
    <t>Великобритания</t>
  </si>
  <si>
    <t>United States</t>
  </si>
  <si>
    <t>États-Unis</t>
  </si>
  <si>
    <t>Estados Unidos</t>
  </si>
  <si>
    <t>США</t>
  </si>
  <si>
    <t>Uruguay</t>
  </si>
  <si>
    <t>Уругвай</t>
  </si>
  <si>
    <t>Uzbekistan</t>
  </si>
  <si>
    <t>Ouzbékistan</t>
  </si>
  <si>
    <t>Uzbekistán</t>
  </si>
  <si>
    <t>Узбекистан</t>
  </si>
  <si>
    <t>Vanuatu</t>
  </si>
  <si>
    <t>Вануату</t>
  </si>
  <si>
    <t>Venezuela</t>
  </si>
  <si>
    <t>Венесуэла</t>
  </si>
  <si>
    <t>Viet Nam</t>
  </si>
  <si>
    <t>Вьетнам</t>
  </si>
  <si>
    <t>Wallis and Futuna Islands</t>
  </si>
  <si>
    <t>Wallis -et-Futuna</t>
  </si>
  <si>
    <t>Islas Wallis y Futuna</t>
  </si>
  <si>
    <t>Острова Уоллис и Футуна</t>
  </si>
  <si>
    <t>Yemen</t>
  </si>
  <si>
    <t>Yémen</t>
  </si>
  <si>
    <t>Йемен</t>
  </si>
  <si>
    <t>Zambia</t>
  </si>
  <si>
    <t>Zambie</t>
  </si>
  <si>
    <t>Замбия</t>
  </si>
  <si>
    <t>Zanzibar</t>
  </si>
  <si>
    <t>Занзибар</t>
  </si>
  <si>
    <t>Zimbabwe</t>
  </si>
  <si>
    <t>Zimbabue</t>
  </si>
  <si>
    <t>Зимбабве</t>
  </si>
  <si>
    <t>Recipient</t>
  </si>
  <si>
    <t>Recipient ID</t>
  </si>
  <si>
    <t>English</t>
  </si>
  <si>
    <t>Language</t>
  </si>
  <si>
    <t>Label</t>
  </si>
  <si>
    <t>French</t>
  </si>
  <si>
    <t>Spanish</t>
  </si>
  <si>
    <t>Russian</t>
  </si>
  <si>
    <t>This table provides guidance on how to fill out the modular approach template. Cells highlighted in green will be completed during grant negotiation.</t>
  </si>
  <si>
    <t>Ce tableau donne des indications sur la façon de remplir le document-type modulaire. Les cellules surlignées en vert seront complétées lors de la négociation de subvention.</t>
  </si>
  <si>
    <t>Periodic Review</t>
  </si>
  <si>
    <t>Examen périodique</t>
  </si>
  <si>
    <t>Revisión periódica</t>
  </si>
  <si>
    <t>Периодическая оценка</t>
  </si>
  <si>
    <t>Please carefully review the instructions work sheet before completing this template</t>
  </si>
  <si>
    <t>Veuillez lire attentivement la fiche d'instructions avant de remplir ce modèle</t>
  </si>
  <si>
    <t>Revise con atención la hoja de instrucciones antes de rellenar esta plantilla</t>
  </si>
  <si>
    <t>A. Program details</t>
  </si>
  <si>
    <t>A. Détails du programme</t>
  </si>
  <si>
    <t>A. Datos del programa</t>
  </si>
  <si>
    <t>Country / Applicant:</t>
  </si>
  <si>
    <t>País / Solicitante:</t>
  </si>
  <si>
    <t>Страна/ Кандидат:</t>
  </si>
  <si>
    <t>Component:</t>
  </si>
  <si>
    <t>Componente:</t>
  </si>
  <si>
    <t>Компонент:</t>
  </si>
  <si>
    <t>Start Year:</t>
  </si>
  <si>
    <t>Año de inicio:</t>
  </si>
  <si>
    <t>Start Month:</t>
  </si>
  <si>
    <t>Mois de début :</t>
  </si>
  <si>
    <t>Mes de inicio:</t>
  </si>
  <si>
    <t>SSF/grant number:</t>
  </si>
  <si>
    <t>Principal Recipients</t>
  </si>
  <si>
    <t>Récipiendaires principaux</t>
  </si>
  <si>
    <t>Receptores principales</t>
  </si>
  <si>
    <t>Основные реципиенты</t>
  </si>
  <si>
    <t>(Please select from list or add a new one)</t>
  </si>
  <si>
    <t>(Veuillez choisir un récipiendaire principal dans la liste ou en ajouter un nouveau)</t>
  </si>
  <si>
    <t>(seleccione uno de la lista o añada uno nuevo)</t>
  </si>
  <si>
    <t>(Выберите из списка или добавьте нового)</t>
  </si>
  <si>
    <t>Reporting periods</t>
  </si>
  <si>
    <t>Période de communication de l'information</t>
  </si>
  <si>
    <t>Periodos de envío del informe</t>
  </si>
  <si>
    <t>Отчетные периоды</t>
  </si>
  <si>
    <t>Period Covered: from</t>
  </si>
  <si>
    <t>Periodo cubierto: desde</t>
  </si>
  <si>
    <t>Period Covered: to</t>
  </si>
  <si>
    <t>Periodo cubierto: hasta</t>
  </si>
  <si>
    <t>Due date Progress Update</t>
  </si>
  <si>
    <t>Date de remise du rapport sur les résultats actuels</t>
  </si>
  <si>
    <t>Disbursement Request (Y,N)</t>
  </si>
  <si>
    <t>Demande de décaissement (O, N)</t>
  </si>
  <si>
    <t>Solicitud de desembolso (S, N)</t>
  </si>
  <si>
    <t xml:space="preserve">Due date periodic review </t>
  </si>
  <si>
    <t>Audit report due dates</t>
  </si>
  <si>
    <t>Date de remise du rapport d'audit</t>
  </si>
  <si>
    <t>Fecha prevista del informe de auditoría</t>
  </si>
  <si>
    <t xml:space="preserve">Period </t>
  </si>
  <si>
    <t>Year 4</t>
  </si>
  <si>
    <t>Année 4</t>
  </si>
  <si>
    <t>Año 4</t>
  </si>
  <si>
    <t>Год 4</t>
  </si>
  <si>
    <t>Year 5</t>
  </si>
  <si>
    <t>Année 5</t>
  </si>
  <si>
    <t>Año 5</t>
  </si>
  <si>
    <t>Год 5</t>
  </si>
  <si>
    <t>B. Program goals and impact indicators</t>
  </si>
  <si>
    <t>B. Buts du programme et indicateurs d'impact</t>
  </si>
  <si>
    <t>B. Цели программы и показатели воздействия</t>
  </si>
  <si>
    <t xml:space="preserve">  Goals:</t>
  </si>
  <si>
    <t>Linked to goal(s) #</t>
  </si>
  <si>
    <t>Lié au(x) but(s) n°</t>
  </si>
  <si>
    <t>Impact indicator</t>
  </si>
  <si>
    <t>Indicateur d'impact</t>
  </si>
  <si>
    <t>Показатель воздействия</t>
  </si>
  <si>
    <t>Baseline</t>
  </si>
  <si>
    <t>Données de référence</t>
  </si>
  <si>
    <t>Línea de base</t>
  </si>
  <si>
    <t>Targets</t>
  </si>
  <si>
    <t>Cibles</t>
  </si>
  <si>
    <t>Metas</t>
  </si>
  <si>
    <t>Целевые показатели</t>
  </si>
  <si>
    <t>Value</t>
  </si>
  <si>
    <t>Valeur</t>
  </si>
  <si>
    <t>Valor</t>
  </si>
  <si>
    <t>Величина</t>
  </si>
  <si>
    <t xml:space="preserve">Year </t>
  </si>
  <si>
    <t>Source</t>
  </si>
  <si>
    <t>Fuente</t>
  </si>
  <si>
    <t>Источник</t>
  </si>
  <si>
    <t>Год</t>
  </si>
  <si>
    <t>CAD</t>
  </si>
  <si>
    <t>NZD</t>
  </si>
  <si>
    <t>New Zealand Dollar</t>
  </si>
  <si>
    <t>DKK</t>
  </si>
  <si>
    <t>INR</t>
  </si>
  <si>
    <t>JPY</t>
  </si>
  <si>
    <t>Yen</t>
  </si>
  <si>
    <t>AUD</t>
  </si>
  <si>
    <t>Australian Dollar</t>
  </si>
  <si>
    <t>Swiss Franc</t>
  </si>
  <si>
    <t>NOK</t>
  </si>
  <si>
    <t>PKR</t>
  </si>
  <si>
    <t>Pakistani Rupee</t>
  </si>
  <si>
    <t>ZAR</t>
  </si>
  <si>
    <t>[Rand]</t>
  </si>
  <si>
    <t>SEK</t>
  </si>
  <si>
    <t>GBP</t>
  </si>
  <si>
    <t>Pound Sterling</t>
  </si>
  <si>
    <t>Euro</t>
  </si>
  <si>
    <t>Currency Name</t>
  </si>
  <si>
    <t>CurrencyCode</t>
  </si>
  <si>
    <t>Language:</t>
  </si>
  <si>
    <t>Langue :</t>
  </si>
  <si>
    <t>Idioma:</t>
  </si>
  <si>
    <t>Язык:</t>
  </si>
  <si>
    <t>AED</t>
  </si>
  <si>
    <t>UAE Dirham</t>
  </si>
  <si>
    <t>AFN</t>
  </si>
  <si>
    <t>Afghani</t>
  </si>
  <si>
    <t>ALL</t>
  </si>
  <si>
    <t>Albanian Lek</t>
  </si>
  <si>
    <t>AMD</t>
  </si>
  <si>
    <t>Dram</t>
  </si>
  <si>
    <t>ANG</t>
  </si>
  <si>
    <t>Netherlands Antillean Gulden</t>
  </si>
  <si>
    <t>AOA</t>
  </si>
  <si>
    <t>Angolan Kwanza</t>
  </si>
  <si>
    <t>ARS</t>
  </si>
  <si>
    <t>Argentine Peso</t>
  </si>
  <si>
    <t>AWG</t>
  </si>
  <si>
    <t>Aruban Florin</t>
  </si>
  <si>
    <t>AZN</t>
  </si>
  <si>
    <t>Azerbaijani Manat</t>
  </si>
  <si>
    <t>BAM</t>
  </si>
  <si>
    <t>Convertible Marka</t>
  </si>
  <si>
    <t>BBD</t>
  </si>
  <si>
    <t>Barbadian Dollar</t>
  </si>
  <si>
    <t>BDT</t>
  </si>
  <si>
    <t>Taka</t>
  </si>
  <si>
    <t>BGN</t>
  </si>
  <si>
    <t>Lev</t>
  </si>
  <si>
    <t>BHD</t>
  </si>
  <si>
    <t>Bahraini Dinar</t>
  </si>
  <si>
    <t>BIF</t>
  </si>
  <si>
    <t>Burundi Franc</t>
  </si>
  <si>
    <t>BND</t>
  </si>
  <si>
    <t>Brunei Dollar</t>
  </si>
  <si>
    <t>BOB</t>
  </si>
  <si>
    <t>Bolivian Boliviano</t>
  </si>
  <si>
    <t>BRL</t>
  </si>
  <si>
    <t>Brazilian Real</t>
  </si>
  <si>
    <t>BSD</t>
  </si>
  <si>
    <t>Bahamian Dollar</t>
  </si>
  <si>
    <t>BTN</t>
  </si>
  <si>
    <t>Ngultrum</t>
  </si>
  <si>
    <t>BWP</t>
  </si>
  <si>
    <t>Botswana Pula</t>
  </si>
  <si>
    <t>BYR</t>
  </si>
  <si>
    <t>Belarusian Ruble</t>
  </si>
  <si>
    <t>BZD</t>
  </si>
  <si>
    <t>Belize Dollar</t>
  </si>
  <si>
    <t>Canada Dollar</t>
  </si>
  <si>
    <t>Congolese Franc</t>
  </si>
  <si>
    <t>CLP</t>
  </si>
  <si>
    <t>Chilean Peso</t>
  </si>
  <si>
    <t>CNY</t>
  </si>
  <si>
    <t>Renminbi</t>
  </si>
  <si>
    <t>COP</t>
  </si>
  <si>
    <t>Colombian Peso</t>
  </si>
  <si>
    <t>CRC</t>
  </si>
  <si>
    <t>Costa Rican Colon</t>
  </si>
  <si>
    <t>CUC</t>
  </si>
  <si>
    <t>Cuban Peso</t>
  </si>
  <si>
    <t>CVE</t>
  </si>
  <si>
    <t>Cape Verdean Escudo</t>
  </si>
  <si>
    <t>CZK</t>
  </si>
  <si>
    <t>Czech Koruna</t>
  </si>
  <si>
    <t>DJF</t>
  </si>
  <si>
    <t>Djiboutian Franc</t>
  </si>
  <si>
    <t>Denmark Krone</t>
  </si>
  <si>
    <t>DOP</t>
  </si>
  <si>
    <t>Dominican Peso</t>
  </si>
  <si>
    <t>DZD</t>
  </si>
  <si>
    <t>Algerian Dinar</t>
  </si>
  <si>
    <t>EEK</t>
  </si>
  <si>
    <t>Estonian Kroon</t>
  </si>
  <si>
    <t>EGP</t>
  </si>
  <si>
    <t>Egypt Pound</t>
  </si>
  <si>
    <t>ERN</t>
  </si>
  <si>
    <t>Eritrean Nakfa</t>
  </si>
  <si>
    <t>ETB</t>
  </si>
  <si>
    <t>Ethiopian Birr</t>
  </si>
  <si>
    <t>FJD</t>
  </si>
  <si>
    <t>Fijian Dollar</t>
  </si>
  <si>
    <t>FKP</t>
  </si>
  <si>
    <t>Falkland Islands Pound</t>
  </si>
  <si>
    <t>GEL</t>
  </si>
  <si>
    <t>Lari</t>
  </si>
  <si>
    <t>GHS</t>
  </si>
  <si>
    <t>(new) Cedi</t>
  </si>
  <si>
    <t>GIP</t>
  </si>
  <si>
    <t>Gibraltar Pound</t>
  </si>
  <si>
    <t>GMD</t>
  </si>
  <si>
    <t>Gambian Dalasi</t>
  </si>
  <si>
    <t>GNF</t>
  </si>
  <si>
    <t>Guinean Franc</t>
  </si>
  <si>
    <t>Central African CFA Franc</t>
  </si>
  <si>
    <t>GTQ</t>
  </si>
  <si>
    <t>Quetzal</t>
  </si>
  <si>
    <t>GYD</t>
  </si>
  <si>
    <t>Guyanese Dollar</t>
  </si>
  <si>
    <t>HKD</t>
  </si>
  <si>
    <t>Hong Kong Dollar</t>
  </si>
  <si>
    <t>HNL</t>
  </si>
  <si>
    <t>Honduran Lempira</t>
  </si>
  <si>
    <t>HRK</t>
  </si>
  <si>
    <t>Croatian Kuna</t>
  </si>
  <si>
    <t>HTG</t>
  </si>
  <si>
    <t>Haitian Gourde</t>
  </si>
  <si>
    <t>HUF</t>
  </si>
  <si>
    <t>Hungarian Forint</t>
  </si>
  <si>
    <t>IDR</t>
  </si>
  <si>
    <t>Rupiah</t>
  </si>
  <si>
    <t>ILS</t>
  </si>
  <si>
    <t>Shekel</t>
  </si>
  <si>
    <t>Indian Rupee</t>
  </si>
  <si>
    <t>IQD</t>
  </si>
  <si>
    <t>Iraqi Dinar</t>
  </si>
  <si>
    <t>IRR</t>
  </si>
  <si>
    <t>Iranian Rial</t>
  </si>
  <si>
    <t>ISK</t>
  </si>
  <si>
    <t>Iceland Krona</t>
  </si>
  <si>
    <t>JMD</t>
  </si>
  <si>
    <t>Jamaican Dollar</t>
  </si>
  <si>
    <t>JOD</t>
  </si>
  <si>
    <t>Jordanian Dinar</t>
  </si>
  <si>
    <t>KES</t>
  </si>
  <si>
    <t>Kenyan Shilling</t>
  </si>
  <si>
    <t>KGS</t>
  </si>
  <si>
    <t>Kyrgyzstani Som</t>
  </si>
  <si>
    <t>KHR</t>
  </si>
  <si>
    <t>Cambodian Riel</t>
  </si>
  <si>
    <t>KMF</t>
  </si>
  <si>
    <t>Comorian Franc</t>
  </si>
  <si>
    <t>KPW</t>
  </si>
  <si>
    <t>North Korean Won</t>
  </si>
  <si>
    <t>KRW</t>
  </si>
  <si>
    <t>South Korean Won</t>
  </si>
  <si>
    <t>KWD</t>
  </si>
  <si>
    <t>Kuwaiti Dinar</t>
  </si>
  <si>
    <t>KYD</t>
  </si>
  <si>
    <t>Cayman Islands Dollar</t>
  </si>
  <si>
    <t>KZT</t>
  </si>
  <si>
    <t>Tenge</t>
  </si>
  <si>
    <t>LAK</t>
  </si>
  <si>
    <t>Lao Kip</t>
  </si>
  <si>
    <t>LBP</t>
  </si>
  <si>
    <t>Lebanese Lira</t>
  </si>
  <si>
    <t>LKR</t>
  </si>
  <si>
    <t>Sri Lankan Rupee</t>
  </si>
  <si>
    <t>LRD</t>
  </si>
  <si>
    <t>Liberian Dollar</t>
  </si>
  <si>
    <t>LSL</t>
  </si>
  <si>
    <t>Lesotho Loti</t>
  </si>
  <si>
    <t>Lithuanian Litas</t>
  </si>
  <si>
    <t>LVL</t>
  </si>
  <si>
    <t>Latvian Lats</t>
  </si>
  <si>
    <t>LYD</t>
  </si>
  <si>
    <t>Libyan Dinar</t>
  </si>
  <si>
    <t>MAD</t>
  </si>
  <si>
    <t>Moroccan Dirham</t>
  </si>
  <si>
    <t>MDL</t>
  </si>
  <si>
    <t>Moldovan Leu</t>
  </si>
  <si>
    <t>MGA</t>
  </si>
  <si>
    <t>Malagasy Ariary</t>
  </si>
  <si>
    <t>MKD</t>
  </si>
  <si>
    <t>Denar</t>
  </si>
  <si>
    <t>MMK</t>
  </si>
  <si>
    <t>Myanma Kyat</t>
  </si>
  <si>
    <t>MNT</t>
  </si>
  <si>
    <t>Mongolian Tugrik</t>
  </si>
  <si>
    <t>MOP</t>
  </si>
  <si>
    <t>Macanese Pataca</t>
  </si>
  <si>
    <t>MRO</t>
  </si>
  <si>
    <t>Mauritanian Ouguiya</t>
  </si>
  <si>
    <t>MUR</t>
  </si>
  <si>
    <t>Mauritian Rupee</t>
  </si>
  <si>
    <t>MVR</t>
  </si>
  <si>
    <t>Maldivian Rufiyaa</t>
  </si>
  <si>
    <t>MWK</t>
  </si>
  <si>
    <t>Malawian Kwacha</t>
  </si>
  <si>
    <t>MXN</t>
  </si>
  <si>
    <t>Mexican Peso</t>
  </si>
  <si>
    <t>MYR</t>
  </si>
  <si>
    <t>Malaysian Ringgit</t>
  </si>
  <si>
    <t>Mozambican Metical</t>
  </si>
  <si>
    <t>NAD</t>
  </si>
  <si>
    <t>Namibian Dollar</t>
  </si>
  <si>
    <t>NGN</t>
  </si>
  <si>
    <t>Naira</t>
  </si>
  <si>
    <t>NIO</t>
  </si>
  <si>
    <t>Nicaraguan Cordoba</t>
  </si>
  <si>
    <t>Norway Krone</t>
  </si>
  <si>
    <t>NPR</t>
  </si>
  <si>
    <t>Nepalese Rupee</t>
  </si>
  <si>
    <t>OMR</t>
  </si>
  <si>
    <t>Omani Rial</t>
  </si>
  <si>
    <t>PAB</t>
  </si>
  <si>
    <t>Panamanian Balboa</t>
  </si>
  <si>
    <t>PEN</t>
  </si>
  <si>
    <t>Peruvian Nuevo Sol</t>
  </si>
  <si>
    <t>PGK</t>
  </si>
  <si>
    <t>Kina</t>
  </si>
  <si>
    <t>PHP</t>
  </si>
  <si>
    <t>Philippine Peso</t>
  </si>
  <si>
    <t>PLN</t>
  </si>
  <si>
    <t>Polish Zloty</t>
  </si>
  <si>
    <t>PYG</t>
  </si>
  <si>
    <t>Guarani</t>
  </si>
  <si>
    <t>QAR</t>
  </si>
  <si>
    <t>Qatari Riyal</t>
  </si>
  <si>
    <t>RON</t>
  </si>
  <si>
    <t>Romanian Leu</t>
  </si>
  <si>
    <t>RSD</t>
  </si>
  <si>
    <t>Dinar</t>
  </si>
  <si>
    <t>RUB</t>
  </si>
  <si>
    <t>Russian Ruble</t>
  </si>
  <si>
    <t>RWF</t>
  </si>
  <si>
    <t>Rwandan Franc</t>
  </si>
  <si>
    <t>SAR</t>
  </si>
  <si>
    <t>Saudi Riyal</t>
  </si>
  <si>
    <t>SBD</t>
  </si>
  <si>
    <t>Solomon Islands Dollar</t>
  </si>
  <si>
    <t>SCR</t>
  </si>
  <si>
    <t>Seychellois Rupee</t>
  </si>
  <si>
    <t>SDG</t>
  </si>
  <si>
    <t>Sudanese Pound</t>
  </si>
  <si>
    <t>Sweden Krona</t>
  </si>
  <si>
    <t>SGD</t>
  </si>
  <si>
    <t>Singapore Dollar</t>
  </si>
  <si>
    <t>SHP</t>
  </si>
  <si>
    <t>Saint Helena Pound</t>
  </si>
  <si>
    <t>SKK</t>
  </si>
  <si>
    <t>Slovak Koruna</t>
  </si>
  <si>
    <t>SLL</t>
  </si>
  <si>
    <t>Leone</t>
  </si>
  <si>
    <t>SOS</t>
  </si>
  <si>
    <t>Somali Shilling</t>
  </si>
  <si>
    <t>SRD</t>
  </si>
  <si>
    <t>Surinamese Dollar</t>
  </si>
  <si>
    <t>STD</t>
  </si>
  <si>
    <t>Sao Tome and Principe Dobra</t>
  </si>
  <si>
    <t>SYP</t>
  </si>
  <si>
    <t>Syrian Pound</t>
  </si>
  <si>
    <t>SZL</t>
  </si>
  <si>
    <t>Lilangeni</t>
  </si>
  <si>
    <t>THB</t>
  </si>
  <si>
    <t>Baht</t>
  </si>
  <si>
    <t>TJS</t>
  </si>
  <si>
    <t>Tajikistani Somoni</t>
  </si>
  <si>
    <t>Turkmen Manat</t>
  </si>
  <si>
    <t>TND</t>
  </si>
  <si>
    <t>Tunisian Dinar</t>
  </si>
  <si>
    <t>TOP</t>
  </si>
  <si>
    <t>Paanga</t>
  </si>
  <si>
    <t>TRY</t>
  </si>
  <si>
    <t>Turkish New Lira</t>
  </si>
  <si>
    <t>TTD</t>
  </si>
  <si>
    <t>Trinidad and Tobago Dollar</t>
  </si>
  <si>
    <t>TWD</t>
  </si>
  <si>
    <t>New Taiwan Dollar</t>
  </si>
  <si>
    <t>TZS</t>
  </si>
  <si>
    <t>Tanzanian Shilling</t>
  </si>
  <si>
    <t>UAH</t>
  </si>
  <si>
    <t>Hryvnia</t>
  </si>
  <si>
    <t>UGX</t>
  </si>
  <si>
    <t>Ugandan Shilling</t>
  </si>
  <si>
    <t>United States Dollar</t>
  </si>
  <si>
    <t>UYU</t>
  </si>
  <si>
    <t>Uruguayan Peso</t>
  </si>
  <si>
    <t>UZS</t>
  </si>
  <si>
    <t>Uzbekistani Som</t>
  </si>
  <si>
    <t>Venezuelan Bolivar</t>
  </si>
  <si>
    <t>VND</t>
  </si>
  <si>
    <t>Vietnamese Dong</t>
  </si>
  <si>
    <t>VUV</t>
  </si>
  <si>
    <t>Vanuatu Vatu</t>
  </si>
  <si>
    <t>WST</t>
  </si>
  <si>
    <t>Samoan Tala</t>
  </si>
  <si>
    <t>XAF</t>
  </si>
  <si>
    <t>CFA Franc</t>
  </si>
  <si>
    <t>XCD</t>
  </si>
  <si>
    <t>East Caribbean Dollar</t>
  </si>
  <si>
    <t>XOF</t>
  </si>
  <si>
    <t>XPF</t>
  </si>
  <si>
    <t>CFP Franc</t>
  </si>
  <si>
    <t>YER</t>
  </si>
  <si>
    <t>Yemini Rial</t>
  </si>
  <si>
    <t>Zambia Kwacha</t>
  </si>
  <si>
    <t>Product Category</t>
  </si>
  <si>
    <t>Catégorie de produit</t>
  </si>
  <si>
    <t>Categoría de producto</t>
  </si>
  <si>
    <t>Категория продукта</t>
  </si>
  <si>
    <t>Cost Input ID</t>
  </si>
  <si>
    <t>Product Name</t>
  </si>
  <si>
    <t>Product ID</t>
  </si>
  <si>
    <t>Identificación del producto</t>
  </si>
  <si>
    <t>Specification</t>
  </si>
  <si>
    <t>Cost Category</t>
  </si>
  <si>
    <t>Catégorie de coût</t>
  </si>
  <si>
    <t>Categoría de costo</t>
  </si>
  <si>
    <t>N ° de la ligne budgétaire</t>
  </si>
  <si>
    <t>Descripción de la actividad</t>
  </si>
  <si>
    <t>Unité de mesure</t>
  </si>
  <si>
    <t>Unidad de medida</t>
  </si>
  <si>
    <t>Единица измерения</t>
  </si>
  <si>
    <t>Justification / Commentaires</t>
  </si>
  <si>
    <t>Justificación / Comentarios</t>
  </si>
  <si>
    <t>Обоснование / Комментарии</t>
  </si>
  <si>
    <t>Y1 Duration (days)</t>
  </si>
  <si>
    <t>Y2 Duration (days)</t>
  </si>
  <si>
    <t>Y3 Duration (days)</t>
  </si>
  <si>
    <t>Y4 Duration (days)</t>
  </si>
  <si>
    <t>Y4 Cantidad</t>
  </si>
  <si>
    <t>Budget Template</t>
  </si>
  <si>
    <t>Modèle de budget</t>
  </si>
  <si>
    <t>Plantilla de Presupuesto</t>
  </si>
  <si>
    <t>To refresh the pivot table with latest amounts entered in the Detailed budgets,  click anywhere on the pivot table and then press Alt + F5.</t>
  </si>
  <si>
    <t>Por módulo</t>
  </si>
  <si>
    <t>By Cost Grouping</t>
  </si>
  <si>
    <t>Q1</t>
  </si>
  <si>
    <t>Q2</t>
  </si>
  <si>
    <t>Q3</t>
  </si>
  <si>
    <t>Q4</t>
  </si>
  <si>
    <t>Autre</t>
  </si>
  <si>
    <t>Otro</t>
  </si>
  <si>
    <t>Другое</t>
  </si>
  <si>
    <t>To refresh the pivot table with latest amounts entered in the Module budgets on the Concept Note sheet, click anywhere on the pivot table and then press Alt + F5 or go to the menu and select Data and then Refresh All.</t>
  </si>
  <si>
    <t>Payment Currency</t>
  </si>
  <si>
    <t>Y1 Unit Cost (Payment Currency)</t>
  </si>
  <si>
    <t>Q1 Quantity</t>
  </si>
  <si>
    <t>Q1 Cash Outflow</t>
  </si>
  <si>
    <t>Q2 Quantity</t>
  </si>
  <si>
    <t>Q2 Cash Outflow</t>
  </si>
  <si>
    <t>Q3 Quantity</t>
  </si>
  <si>
    <t>Q4 Quantity</t>
  </si>
  <si>
    <t>Q4 Cash Outflow</t>
  </si>
  <si>
    <t>Y1 Total Quantity</t>
  </si>
  <si>
    <t>Y1 Total Cash Outflow</t>
  </si>
  <si>
    <t>Q5 Quantity</t>
  </si>
  <si>
    <t>Q5 Cash Outflow</t>
  </si>
  <si>
    <t>Q6 Quantity</t>
  </si>
  <si>
    <t>Q6 Cash Outflow</t>
  </si>
  <si>
    <t>Q7 Quantity</t>
  </si>
  <si>
    <t>Q7 Cash Outflow</t>
  </si>
  <si>
    <t>Q8 Quantity</t>
  </si>
  <si>
    <t>Y2 Total Quantity</t>
  </si>
  <si>
    <t>Y2 Total Cash Outflow</t>
  </si>
  <si>
    <t>Y3 Unit Cost (Payment Currency)</t>
  </si>
  <si>
    <t>Q9 Quantity</t>
  </si>
  <si>
    <t>Q9 Cash Outflow</t>
  </si>
  <si>
    <t>Q10 Quantity</t>
  </si>
  <si>
    <t>Q10 Cash Outflow</t>
  </si>
  <si>
    <t>Q11 Quantity</t>
  </si>
  <si>
    <t>Q11 Cash Outflow</t>
  </si>
  <si>
    <t>Q12 Quantity</t>
  </si>
  <si>
    <t>Q12 Cash Outflow</t>
  </si>
  <si>
    <t>Y3 Total Quantity</t>
  </si>
  <si>
    <t>Y4 Unit Cost (Payment Currency)</t>
  </si>
  <si>
    <t>Q13 Quantity</t>
  </si>
  <si>
    <t>Q13 Cash Outflow</t>
  </si>
  <si>
    <t>Q14 Cash Outflow</t>
  </si>
  <si>
    <t>Q15 Quantity</t>
  </si>
  <si>
    <t>Q15 Cash Outflow</t>
  </si>
  <si>
    <t>Q16 Quantity</t>
  </si>
  <si>
    <t>Q16 Cash Outflow</t>
  </si>
  <si>
    <t>Y4 Total Quantity</t>
  </si>
  <si>
    <t>Y4 Total Cash Outflow</t>
  </si>
  <si>
    <t>Y1-4 Total Quantity</t>
  </si>
  <si>
    <t>Y1-4 Total Cash Outflow</t>
  </si>
  <si>
    <t>Y1 Unit Cost (Grant Currency)</t>
  </si>
  <si>
    <t>Y2 Unit Cost (Grant Currency)</t>
  </si>
  <si>
    <t>Y3 Unit Cost (Grant Currency)</t>
  </si>
  <si>
    <t>Y4 Unit Cost (Grant Currency)</t>
  </si>
  <si>
    <t>Y2 Unit Cost (Payment Currency)</t>
  </si>
  <si>
    <t>Q5</t>
  </si>
  <si>
    <t>Q6</t>
  </si>
  <si>
    <t>Q7</t>
  </si>
  <si>
    <t>Q8</t>
  </si>
  <si>
    <t>Q9</t>
  </si>
  <si>
    <t>Q10</t>
  </si>
  <si>
    <t>Q11</t>
  </si>
  <si>
    <t>Q12</t>
  </si>
  <si>
    <t>Q13</t>
  </si>
  <si>
    <t>Q14</t>
  </si>
  <si>
    <t>Q15</t>
  </si>
  <si>
    <t>Q16</t>
  </si>
  <si>
    <t>Total</t>
  </si>
  <si>
    <t xml:space="preserve">Q3 Cash Outflow </t>
  </si>
  <si>
    <t>By Recipients</t>
  </si>
  <si>
    <t>Y1 Sum of Total Cost by Budget Line</t>
  </si>
  <si>
    <t>Y2 Sum of Total Cost by Budget Line</t>
  </si>
  <si>
    <t>Y3 Sum of Total Cost by Budget Line</t>
  </si>
  <si>
    <t>Y4 Sum of Total Cost by Budget Line</t>
  </si>
  <si>
    <t>Y1 Net Salary (Grant Currency)</t>
  </si>
  <si>
    <t>Y2 Net Salary (Grant Currency)</t>
  </si>
  <si>
    <t>Y3 Net Salary (Grant Currency)</t>
  </si>
  <si>
    <t>Y4 Net Salary (Grant Currency)</t>
  </si>
  <si>
    <t>Multicountry South Asia</t>
  </si>
  <si>
    <t>Multicountry Western Pacific</t>
  </si>
  <si>
    <t>Currency Code</t>
  </si>
  <si>
    <t>Код валюты</t>
  </si>
  <si>
    <t>&lt;= Make sure to update component selection if you change language</t>
  </si>
  <si>
    <t>&lt;= Asegúrese de actualizar la selección de componente si cambia de idioma</t>
  </si>
  <si>
    <t>Otra moneda</t>
  </si>
  <si>
    <t>Local</t>
  </si>
  <si>
    <t>Grant</t>
  </si>
  <si>
    <t>Exchange rate
(to grant currency)</t>
  </si>
  <si>
    <t>Récipiendaire</t>
  </si>
  <si>
    <t>Exchange Rate to USD</t>
  </si>
  <si>
    <t>Exchange Rate to EUR</t>
  </si>
  <si>
    <t>USD/EUR:</t>
  </si>
  <si>
    <t>Q8 Cash Outflow</t>
  </si>
  <si>
    <t>Q14 Quantity</t>
  </si>
  <si>
    <t>Y3 Total Cash Outflow</t>
  </si>
  <si>
    <t>Cost Input Id</t>
  </si>
  <si>
    <t>CostGrpId</t>
  </si>
  <si>
    <t>IntID</t>
  </si>
  <si>
    <t>1st occurance of  unique Mod-Int-PR combination</t>
  </si>
  <si>
    <t>Mod-Int-PR comb</t>
  </si>
  <si>
    <t>Budget Summary (in grant currency)</t>
  </si>
  <si>
    <t>Concept Note Module Budget 
(in grant currency)</t>
  </si>
  <si>
    <t>Purpose and overall process</t>
  </si>
  <si>
    <t>This is an offline Excel file intended to be used to either:</t>
  </si>
  <si>
    <t>a) Populate the online section Detailed Budget and underlying Assumptions during grant-making, or</t>
  </si>
  <si>
    <t>b) Feed the output of this Detailed budgeting exercise into the online Concept Note Module Budget (and then continue making use of this Detailed Budget file during grant-making)</t>
  </si>
  <si>
    <t>In the online grant-making scenario (a) you will fill the majority of budget lines in this offline Excel file in a concentrated effort</t>
  </si>
  <si>
    <t>After filling in the file you upload it to the Global Fund online portal for grant-making (in case you cannot access online and have agreed with your Global Fund country team, send it in an email to them and they will make sure it gets uploaded online)</t>
  </si>
  <si>
    <t>In scenario (a) no PSM related cost should be included in this budget file but entered in a dedicated PSM offline template that will be separately uploaded online</t>
  </si>
  <si>
    <t xml:space="preserve">The exchange rate to local currency is set by default on the Setup sheet. You can adjust it if needed. </t>
  </si>
  <si>
    <t>When there is a need to detail unit cost (to justify it or to avoid too high lump sum) make use of assumptions sheets:</t>
  </si>
  <si>
    <t>- There are dedicated Assumptions sheets for Human Resources, Travel Related Cost and Other, which have slightly different columns to fill</t>
  </si>
  <si>
    <t>You can at any time consult the Budget Summary sheet to see a view of the rolled up budget by Module, by Cost Input and by Recipient</t>
  </si>
  <si>
    <t>When upload of your offline budget lines and assumption lines occurs (scenario a), the budget lines having assumptions will get their unit cost re-calculated based on the data in the assumption lines</t>
  </si>
  <si>
    <t>How to enter the detailed budget and underlying assumptions for unit cost</t>
  </si>
  <si>
    <t>Enter the Principal Recipients (if using the file for Concept Note) or Principal Implementer and individual or groupings of Sub-recipients on the Setup sheet (if using for grant-making). Their acronyms will be used in the subsequent data entry sheets</t>
  </si>
  <si>
    <t>In scenario (b) you will copy from the separate PSM offline template, sheet "PSM Detailed Budget" into this file "Detailed Budget" sheet to have the complete budget in this file and be able to use the output sheet Concept Note Module Budget for entry online</t>
  </si>
  <si>
    <t>Форма бюджета</t>
  </si>
  <si>
    <t>En esta tabla se proporciona orientación sobre cómo rellenar la herramienta modular. Las celdas destacadas en color verde se completarán durante la negociación de la subvención.</t>
  </si>
  <si>
    <t>Эта таблица содержит инструкции по заполнению модульной формы. Ячейки, выделенные зеленым цветом, заполняются в процессе переговоров по гранту.</t>
  </si>
  <si>
    <t>Перед заполнением этой формы внимательно ознакомьтесь с инструкциями, приведенными на рабочем листе</t>
  </si>
  <si>
    <t>A. Данные о программе</t>
  </si>
  <si>
    <t>Pays / Candidat :</t>
  </si>
  <si>
    <t>Composante :</t>
  </si>
  <si>
    <t>Année de début :</t>
  </si>
  <si>
    <t>Год начала:</t>
  </si>
  <si>
    <t>Месяц начала:</t>
  </si>
  <si>
    <t>Numéro de subvention / SFU :</t>
  </si>
  <si>
    <t>Número de SSF/subvención:</t>
  </si>
  <si>
    <t>ЕПФ/ номер гранта:</t>
  </si>
  <si>
    <t>Période couverte : du</t>
  </si>
  <si>
    <t>Охватываемый период: начало</t>
  </si>
  <si>
    <t>Période couverte : au</t>
  </si>
  <si>
    <t>Охватываемый период: конец</t>
  </si>
  <si>
    <t>Fecha prevista de actualización de avances</t>
  </si>
  <si>
    <t>Дата представления отчета о реализации программы</t>
  </si>
  <si>
    <t>Запрос на выплату средств (Да, Нет)</t>
  </si>
  <si>
    <t>Échéance de l'examen périodique</t>
  </si>
  <si>
    <t>Fecha prevista de la revisión periódica</t>
  </si>
  <si>
    <t>Конечный срок периодической оценки</t>
  </si>
  <si>
    <t>Дата представления аудиторского отчета</t>
  </si>
  <si>
    <t>Période</t>
  </si>
  <si>
    <t>Periodo</t>
  </si>
  <si>
    <t>Период</t>
  </si>
  <si>
    <t>B. Metas del programa e indicadores de repercusión</t>
  </si>
  <si>
    <t>Buts :</t>
  </si>
  <si>
    <t>Metas:</t>
  </si>
  <si>
    <t>Цели:</t>
  </si>
  <si>
    <t>Vinculado a lo(s) objetivos(s) n.º</t>
  </si>
  <si>
    <t>Связано с целью (целям) #</t>
  </si>
  <si>
    <t>Indicador de repercusión</t>
  </si>
  <si>
    <t>Исходный показатель</t>
  </si>
  <si>
    <t>Année</t>
  </si>
  <si>
    <t>Año</t>
  </si>
  <si>
    <t>&lt;= Assurez-vous de mettre à jour le choix de la composante si vous changez la langue</t>
  </si>
  <si>
    <t>Не забудьте обновить выбор компонента, если вы измяете язык =&gt;</t>
  </si>
  <si>
    <t>Identifiant de l'élément de coût</t>
  </si>
  <si>
    <t>ID статьи расхода</t>
  </si>
  <si>
    <t>Nom du produit</t>
  </si>
  <si>
    <t>Nombre del producto</t>
  </si>
  <si>
    <t>Наименование</t>
  </si>
  <si>
    <t>Identifiant du produit</t>
  </si>
  <si>
    <t>ID продукта</t>
  </si>
  <si>
    <t>Spécification</t>
  </si>
  <si>
    <t>Especificación</t>
  </si>
  <si>
    <t>Спецификация</t>
  </si>
  <si>
    <t>Receptor</t>
  </si>
  <si>
    <t>Получатель</t>
  </si>
  <si>
    <t>Identifiant du récipiendaire</t>
  </si>
  <si>
    <t>ID del receptor</t>
  </si>
  <si>
    <t>ID реципиента</t>
  </si>
  <si>
    <t>Coût unitaire (monnaie du paiement) A1</t>
  </si>
  <si>
    <t>Y1 Costo Unitario (moneda en que se realiza el pago)</t>
  </si>
  <si>
    <t>Y1 Удельная стоимость (валюта платежа)</t>
  </si>
  <si>
    <t>Quantité T1</t>
  </si>
  <si>
    <t>Q1 Cantidad</t>
  </si>
  <si>
    <t>Q1 Количество</t>
  </si>
  <si>
    <t>Sorties de trésorerie T1</t>
  </si>
  <si>
    <t>Q1 Salida de efectivo</t>
  </si>
  <si>
    <t>Q1 Отток денежных средств</t>
  </si>
  <si>
    <t>Quantité T2</t>
  </si>
  <si>
    <t>Q2 Cantidad</t>
  </si>
  <si>
    <t>Q2 Количество</t>
  </si>
  <si>
    <t>Sorties de trésorerie T2</t>
  </si>
  <si>
    <t>Q2 Salida de efectivo</t>
  </si>
  <si>
    <t>Q2 Отток денежных средств</t>
  </si>
  <si>
    <t>Quantité T3</t>
  </si>
  <si>
    <t>Q3 Cantidad</t>
  </si>
  <si>
    <t>Q3 Количество</t>
  </si>
  <si>
    <t>Sorties de trésorerie T3</t>
  </si>
  <si>
    <t>Q3 Salida de efectivo</t>
  </si>
  <si>
    <t>Q3 Отток денежных средств</t>
  </si>
  <si>
    <t>Quantité T4</t>
  </si>
  <si>
    <t>Q4 Cantidad</t>
  </si>
  <si>
    <t>Q4 Количество</t>
  </si>
  <si>
    <t>Sorties de trésorerie T4</t>
  </si>
  <si>
    <t>Q4 Salida de efectivo</t>
  </si>
  <si>
    <t>Q4 Отток денежных средств</t>
  </si>
  <si>
    <t>Quantité totale A1</t>
  </si>
  <si>
    <t>Y1 Cantidad total</t>
  </si>
  <si>
    <t>Y1 Общее количество</t>
  </si>
  <si>
    <t>Sorties de trésorerie totales A1</t>
  </si>
  <si>
    <t>Y1 Salida total de efectivo</t>
  </si>
  <si>
    <t>Y1 Всего отток денежных средств</t>
  </si>
  <si>
    <t>Coût unitaire (monnaie du paiement) A2</t>
  </si>
  <si>
    <t>Y2 Costo Unitario (moneda en que se realiza el pago)</t>
  </si>
  <si>
    <t>Y2 Удельная стоимость (валюта платежа)</t>
  </si>
  <si>
    <t>Quantité T5</t>
  </si>
  <si>
    <t>Q5 Cantidad</t>
  </si>
  <si>
    <t>Количество Q5</t>
  </si>
  <si>
    <t>Sorties de trésorerie T5</t>
  </si>
  <si>
    <t>Q5 Salida de efectivo</t>
  </si>
  <si>
    <t>Q5 Отток денежных средств</t>
  </si>
  <si>
    <t>Quantité T6</t>
  </si>
  <si>
    <t>Q6 Cantidad</t>
  </si>
  <si>
    <t>Q6 Количество</t>
  </si>
  <si>
    <t>Sorties de trésorerie T6</t>
  </si>
  <si>
    <t>Q6 Salida de efectivo</t>
  </si>
  <si>
    <t>Q6 Отток денежных средств</t>
  </si>
  <si>
    <t>Quantité T7</t>
  </si>
  <si>
    <t>Q7 Cantidad</t>
  </si>
  <si>
    <t>Q7 Количество</t>
  </si>
  <si>
    <t>Sorties de trésorerie T7</t>
  </si>
  <si>
    <t>Q7 Salida de efectivo</t>
  </si>
  <si>
    <t>Q7 Отток денежных средств</t>
  </si>
  <si>
    <t>Quantité T8</t>
  </si>
  <si>
    <t>Q8 Cantidad</t>
  </si>
  <si>
    <t>Q8 Количество</t>
  </si>
  <si>
    <t>Sorties de trésorerie T8</t>
  </si>
  <si>
    <t>Q8 Salida de efectivo</t>
  </si>
  <si>
    <t>Q8 Отток денежных средств</t>
  </si>
  <si>
    <t>Quantité totale A2</t>
  </si>
  <si>
    <t>Y2 Cantidad total</t>
  </si>
  <si>
    <t>Y2 Общее количество</t>
  </si>
  <si>
    <t>Sorties de trésorerie totales A2</t>
  </si>
  <si>
    <t>Y2 Salida total de efectivo</t>
  </si>
  <si>
    <t>Y2 Всего отток денежных средств</t>
  </si>
  <si>
    <t>Coût unitaire (monnaie du paiement) A3</t>
  </si>
  <si>
    <t>Y3 Costo Unitario (moneda en que se realiza el pago)</t>
  </si>
  <si>
    <t>Y3 Удельная стоимость (валюта платежа)</t>
  </si>
  <si>
    <t>Quantité T9</t>
  </si>
  <si>
    <t>Q9 Cantidad</t>
  </si>
  <si>
    <t>Q9 Количество</t>
  </si>
  <si>
    <t>Sorties de trésorerie T9</t>
  </si>
  <si>
    <t>Q9 Salida de efectivo</t>
  </si>
  <si>
    <t>Q9 Отток денежных средств</t>
  </si>
  <si>
    <t>Quantité T10</t>
  </si>
  <si>
    <t>Q10 Cantidad</t>
  </si>
  <si>
    <t>Q10 Количество</t>
  </si>
  <si>
    <t>Sorties de trésorerie T10</t>
  </si>
  <si>
    <t>Q10 Salida de efectivo</t>
  </si>
  <si>
    <t>Q10 Отток денежных средств</t>
  </si>
  <si>
    <t>Quantité T11</t>
  </si>
  <si>
    <t>Q11 Cantidad</t>
  </si>
  <si>
    <t>Q11 Количество</t>
  </si>
  <si>
    <t>Sorties de trésorerie T11</t>
  </si>
  <si>
    <t>Q11 Salida de efectivo</t>
  </si>
  <si>
    <t>Q11 Отток денежных средств</t>
  </si>
  <si>
    <t>Quantité T12</t>
  </si>
  <si>
    <t>Q12 Cantidad</t>
  </si>
  <si>
    <t>Q12 Количество</t>
  </si>
  <si>
    <t>Sorties de trésorerie T12</t>
  </si>
  <si>
    <t>Q12 Salida de efectivo</t>
  </si>
  <si>
    <t>Q12 Отток денежных средств</t>
  </si>
  <si>
    <t>Quantité totale A3</t>
  </si>
  <si>
    <t>Y3 Cantidad total</t>
  </si>
  <si>
    <t>Y3 Общее количество</t>
  </si>
  <si>
    <t>Sorties de trésorerie totales A3</t>
  </si>
  <si>
    <t>Y3 Salida total de efectivo</t>
  </si>
  <si>
    <t>Y3 Всего отток денежных средств</t>
  </si>
  <si>
    <t>Coût unitaire A4</t>
  </si>
  <si>
    <t>Y4 Costo Unitario (moneda en que se realiza el pago)</t>
  </si>
  <si>
    <t>Y4 Удельная стоимость (валюта платежа)</t>
  </si>
  <si>
    <t>Quantité T13</t>
  </si>
  <si>
    <t>Q13 Cantidad</t>
  </si>
  <si>
    <t>Q13 Количество</t>
  </si>
  <si>
    <t>Sorties de trésorerie T13</t>
  </si>
  <si>
    <t>Q13 Salida de efectivo</t>
  </si>
  <si>
    <t>Q13 Отток денежных средств</t>
  </si>
  <si>
    <t>Quantité T14</t>
  </si>
  <si>
    <t>Q14 Cantidad</t>
  </si>
  <si>
    <t>Q14 Количество</t>
  </si>
  <si>
    <t>Sorties de trésorerie T14</t>
  </si>
  <si>
    <t>Q14 Salida de efectivo</t>
  </si>
  <si>
    <t>Q14 Отток денежных средств</t>
  </si>
  <si>
    <t>Quantité T15</t>
  </si>
  <si>
    <t>Q15 Cantidad</t>
  </si>
  <si>
    <t>Q15 Количество</t>
  </si>
  <si>
    <t>Sorties de trésorerie T15</t>
  </si>
  <si>
    <t>Q15 Salida de efectivo</t>
  </si>
  <si>
    <t>Q15 Отток денежных средств</t>
  </si>
  <si>
    <t>Quantité T16</t>
  </si>
  <si>
    <t>Q16 Cantidad</t>
  </si>
  <si>
    <t>Q16 Количество</t>
  </si>
  <si>
    <t>Sorties de trésorerie T16</t>
  </si>
  <si>
    <t>Q16 Salida de efectivo</t>
  </si>
  <si>
    <t>Q16 Отток денежных средств</t>
  </si>
  <si>
    <t>Quantité totale A4</t>
  </si>
  <si>
    <t>Y4 Cantidad total</t>
  </si>
  <si>
    <t>Y4 Общее количество</t>
  </si>
  <si>
    <t>Sorties de trésorerie totales A4</t>
  </si>
  <si>
    <t>Y4 Salida total de efectivo</t>
  </si>
  <si>
    <t>Y4 Всего отток денежных средств</t>
  </si>
  <si>
    <t>Quantité totale A1-4</t>
  </si>
  <si>
    <t>Y1-4 Cantidad total</t>
  </si>
  <si>
    <t>Y1-4 Общее количество</t>
  </si>
  <si>
    <t>Sorties de trésoreries totales A1 à A4</t>
  </si>
  <si>
    <t>Y1-4 Salidas totales de efectivo</t>
  </si>
  <si>
    <t>Y1-4 Всего отток денежных средств</t>
  </si>
  <si>
    <t>Monnaie de la subvention A1</t>
  </si>
  <si>
    <t>Y1 Moneda de la subvención</t>
  </si>
  <si>
    <t>Y1 Валюта гранта</t>
  </si>
  <si>
    <t>Monnaie de la subvention A2</t>
  </si>
  <si>
    <t>Y2 Moneda de la subvención</t>
  </si>
  <si>
    <t>Y2 Валюта гранта</t>
  </si>
  <si>
    <t>Monnaie de la subvention A3</t>
  </si>
  <si>
    <t>Y3 Moneda de la subvención</t>
  </si>
  <si>
    <t>Y3 Валюта гранта</t>
  </si>
  <si>
    <t>Monnaie de la subvention A4</t>
  </si>
  <si>
    <t>Y4 Moneda de la subvención</t>
  </si>
  <si>
    <t>Y4 Валюта гранта</t>
  </si>
  <si>
    <t>Hypothèses à l'appui du coût unitaire</t>
  </si>
  <si>
    <t>Supuestos para Apoyar el Costo Unitario</t>
  </si>
  <si>
    <t>Предположения по поддержке удельной стоимости</t>
  </si>
  <si>
    <t>Категория затрат</t>
  </si>
  <si>
    <t>Partida presupuestaria n.°</t>
  </si>
  <si>
    <t>№ бюджетной строки</t>
  </si>
  <si>
    <t>Módulo</t>
  </si>
  <si>
    <t>Модуль</t>
  </si>
  <si>
    <t>Intervención</t>
  </si>
  <si>
    <t>Мероприятие</t>
  </si>
  <si>
    <t>Description de l'activité</t>
  </si>
  <si>
    <t>Описание деятельности</t>
  </si>
  <si>
    <t>Monnaie de paiement</t>
  </si>
  <si>
    <t>Moneda en que se realiza el pago</t>
  </si>
  <si>
    <t>Валюта</t>
  </si>
  <si>
    <t>Description de l'élément</t>
  </si>
  <si>
    <t>Descripción del artículo</t>
  </si>
  <si>
    <t>Описание статьи расхода</t>
  </si>
  <si>
    <t>Sécurité sociale et autres frais obligatoires A1</t>
  </si>
  <si>
    <t>Y1 Seguridad Social y otras cargas obligatorias</t>
  </si>
  <si>
    <t>Y1 Социальное обеспечение и другие обязательные платежи</t>
  </si>
  <si>
    <t>Total des salaires A1</t>
  </si>
  <si>
    <t>Y1 Salario total</t>
  </si>
  <si>
    <t>Y1 Общие расхода на зарплату</t>
  </si>
  <si>
    <t>Niveau d'effort (%) A1</t>
  </si>
  <si>
    <t>Y1 Nivel de Esfuerzo (%)</t>
  </si>
  <si>
    <t>Y1 Уровень усилий (%)</t>
  </si>
  <si>
    <t>Nombre de personnes A1</t>
  </si>
  <si>
    <t>Y1 Cantidad de personas</t>
  </si>
  <si>
    <t>Y1 Количество человек</t>
  </si>
  <si>
    <t>Coût total A1</t>
  </si>
  <si>
    <t>Y1 Costo total</t>
  </si>
  <si>
    <t>Y1 Общая стоимость</t>
  </si>
  <si>
    <t>Sécurité sociale et autres frais obligatoires A2</t>
  </si>
  <si>
    <t>Y2 Seguridad Social y otras cargas obligatorias</t>
  </si>
  <si>
    <t>Y2 Социального обеспечения и других обязательных платежей</t>
  </si>
  <si>
    <t>Total des salaires A2</t>
  </si>
  <si>
    <t>Y2 Salario total</t>
  </si>
  <si>
    <t>Y2 Общие расхода на зарплату</t>
  </si>
  <si>
    <t>Niveau d'effort (%) A2</t>
  </si>
  <si>
    <t>Y2 Nivel de Esfuerzo (%)</t>
  </si>
  <si>
    <t>Y2 Уровень усилий (%)</t>
  </si>
  <si>
    <t>Nombre de personnes A2</t>
  </si>
  <si>
    <t>Y2 Cantidad de personas</t>
  </si>
  <si>
    <t>Y2 Количество человек</t>
  </si>
  <si>
    <t>Coût total A2</t>
  </si>
  <si>
    <t>Y2 Costo total</t>
  </si>
  <si>
    <t>Y2 Общая стоимость</t>
  </si>
  <si>
    <t>Sécurité sociale et autres frais obligatoires A3</t>
  </si>
  <si>
    <t>Y3 Seguridad Social y otras cargas obligatorias</t>
  </si>
  <si>
    <t>Y3 Социально обеспечение и другие обязательные платежи</t>
  </si>
  <si>
    <t>Total des salaires A3</t>
  </si>
  <si>
    <t>Y3 Salario total</t>
  </si>
  <si>
    <t>Y3 Общие расхода на зарплату</t>
  </si>
  <si>
    <t>Niveau d'effort (%) A3</t>
  </si>
  <si>
    <t>Y3 Nivel de Esfuerzo (%)</t>
  </si>
  <si>
    <t>Y3 Уровень усилий (%)</t>
  </si>
  <si>
    <t>Nombre de personnes A3</t>
  </si>
  <si>
    <t>Y3 Cantidad de personas</t>
  </si>
  <si>
    <t>Y3 Количество человек</t>
  </si>
  <si>
    <t>Coût total A3</t>
  </si>
  <si>
    <t>Y3 Costo total</t>
  </si>
  <si>
    <t>Y3 Общие расходы</t>
  </si>
  <si>
    <t>Sécurité sociale et autres frais obligatoires A4</t>
  </si>
  <si>
    <t>Y4 Seguridad Social y otras cargas obligatorias</t>
  </si>
  <si>
    <t>Y4 Социальное обеспечение и другие обязательные платежи</t>
  </si>
  <si>
    <t>Total des salaires A4</t>
  </si>
  <si>
    <t>Y4 Salario total</t>
  </si>
  <si>
    <t>Y4 Общие расхода на зарплату</t>
  </si>
  <si>
    <t>Niveau d'effort (%) A4</t>
  </si>
  <si>
    <t>Y4 Nivel de Esfuerzo (%)</t>
  </si>
  <si>
    <t>Y4 Уровень усилий (%)</t>
  </si>
  <si>
    <t>Nombre de personnes A4</t>
  </si>
  <si>
    <t>Y4 Cantidad de personas</t>
  </si>
  <si>
    <t>Y4 Количество человек</t>
  </si>
  <si>
    <t>Coût total A4</t>
  </si>
  <si>
    <t>Y4 Costo total</t>
  </si>
  <si>
    <t>Y4 Общая стоимость</t>
  </si>
  <si>
    <t>Coût unitaire A1</t>
  </si>
  <si>
    <t>Y1 Costo Unitario</t>
  </si>
  <si>
    <t>Y1 Удельная стоимость</t>
  </si>
  <si>
    <t>Durée (jours) A1</t>
  </si>
  <si>
    <t>Y1 Duración (días)</t>
  </si>
  <si>
    <t>Y1 Продолжительность (дней)</t>
  </si>
  <si>
    <t>Quantité A1</t>
  </si>
  <si>
    <t>Y1 Cantidad</t>
  </si>
  <si>
    <t>Y1 Количество</t>
  </si>
  <si>
    <t>Coût unitaire A2</t>
  </si>
  <si>
    <t>Y2 Costo Unitario</t>
  </si>
  <si>
    <t>Y2 Удельная стоимость</t>
  </si>
  <si>
    <t>Durée (jours) A2</t>
  </si>
  <si>
    <t>Y2 Duración (días)</t>
  </si>
  <si>
    <t>Y2 Продолжительность (дней)</t>
  </si>
  <si>
    <t>Quantité A3</t>
  </si>
  <si>
    <t>Y2 Cantidad</t>
  </si>
  <si>
    <t>Y2 Количество</t>
  </si>
  <si>
    <t>Coût unitaire A3</t>
  </si>
  <si>
    <t>Y3 Costo Unitario</t>
  </si>
  <si>
    <t>Y3 Удельная стоимость</t>
  </si>
  <si>
    <t>Durée (jours) A3</t>
  </si>
  <si>
    <t>Y3 Duración (días)</t>
  </si>
  <si>
    <t>Y3 Продолжительность (дней)</t>
  </si>
  <si>
    <t>Y3 Cantidad</t>
  </si>
  <si>
    <t>Y3 Количество</t>
  </si>
  <si>
    <t>Y4 Costo Unitario</t>
  </si>
  <si>
    <t>Y4 Удельная стоимость</t>
  </si>
  <si>
    <t>Durée (jours) A4</t>
  </si>
  <si>
    <t>Y4 Duración (días)</t>
  </si>
  <si>
    <t>Y4 Продолжительность (дней)</t>
  </si>
  <si>
    <t>Quantité A4</t>
  </si>
  <si>
    <t>Y4 Количество</t>
  </si>
  <si>
    <t>Nom d'activité de la ligne budgétaire</t>
  </si>
  <si>
    <t>Nombre de la actividad en la partida presupuestaria</t>
  </si>
  <si>
    <t>Название вида деятельности по бюджетной строке</t>
  </si>
  <si>
    <t>Élément de coût</t>
  </si>
  <si>
    <t>Статья расхода</t>
  </si>
  <si>
    <t>Pour rafraîchir le tableau croisé dynamique avec les derniers montants encodés dans les budgets détaillés, cliquez n'importe où dans le tableau et appuyez sur Alt + F5.</t>
  </si>
  <si>
    <t>Para refrescar la tabla dinámica con los últimos montos ingresados en los presupuestos detallados, haga clic en cualquier lugar de la tabla y luego presione las teclas Alt+F5.</t>
  </si>
  <si>
    <t>Чтобы обновить сводную таблицу и внести в нее последние данные о суммах, указанные в модульных бюджетах, щелкните мышью на любом участке соответствующей сводной таблицы, затем нажмите на «Alt+F5».</t>
  </si>
  <si>
    <t>Résumé du budget (dans la monnaie de la subvention)</t>
  </si>
  <si>
    <t>Resumen del Presupuesto (en la moneda de la subvención)</t>
  </si>
  <si>
    <t>Сводный бюджет (валюта гранта)</t>
  </si>
  <si>
    <t>Par module</t>
  </si>
  <si>
    <t>По модулям</t>
  </si>
  <si>
    <t>Par groupement des coûts</t>
  </si>
  <si>
    <t>Por agrupación de costo</t>
  </si>
  <si>
    <t>По группам затрат</t>
  </si>
  <si>
    <t>Pour actualiser le tableau croisé dynamique avec les derniers montants encodés dans le budget de chaque module sur la note conceptuelle, cliquez n'importe où dans le tableau et appuyez sur Alt + F5 ou allez dans le menu et sélectionner "Données", puis "Actualiser tout".</t>
  </si>
  <si>
    <t>Para refrescar la tabla dinámica con los últimos montos ingresados en los presupuestos de los módulos en la hoja de la nota conceptual, haga clic en cualquier lugar de la tabla y luego presione las teclas Alt+F5, o en el menú Datos elija la opción "Actualizar todo".</t>
  </si>
  <si>
    <t>Чтобы обновить сводную таблицу и внести в нее последние данные о суммах, указанных в бюджете каждого модуля на листе Концептуальной записки, щелкните мышью на любом участке соответствующей сводной таблицы, затем нажмите на «Alt+F5» или выберите в меню «Данные» и затем «Обновить все».</t>
  </si>
  <si>
    <t>Taux de change (pour la monnaie de la subvention)</t>
  </si>
  <si>
    <t>Tipo de cambio (hacia la moneda de la subvención)</t>
  </si>
  <si>
    <t>Обменный курс (для валюты гранта)</t>
  </si>
  <si>
    <t>Code de monnaie</t>
  </si>
  <si>
    <t>Código de la moneda</t>
  </si>
  <si>
    <t>Subvention</t>
  </si>
  <si>
    <t>Subvención</t>
  </si>
  <si>
    <t>Валюта концептуальной записки</t>
  </si>
  <si>
    <t>Monnaie locale</t>
  </si>
  <si>
    <t>Moneda local</t>
  </si>
  <si>
    <t>Местная валюта</t>
  </si>
  <si>
    <t>Autre monnaie</t>
  </si>
  <si>
    <t>Другие валюты</t>
  </si>
  <si>
    <t>Coût unitaire (monnaie de la subvention) A1</t>
  </si>
  <si>
    <t>Y1 Costo Unitario (moneda de la subvención)</t>
  </si>
  <si>
    <t>Y1 Удельная стоимость (валюта гранта)</t>
  </si>
  <si>
    <t>Coût unitaire (monnaie de la subvention) A2</t>
  </si>
  <si>
    <t>Y2 Costo Unitario (moneda de la subvención)</t>
  </si>
  <si>
    <t>Y2 Удельная стоимость (валюта гранта)</t>
  </si>
  <si>
    <t>Coût unitaire (monnaie de la subvention) A3</t>
  </si>
  <si>
    <t>Y3 Costo Unitario (moneda de la subvención)</t>
  </si>
  <si>
    <t>Y3 Удельная стоимость (валюта гранта)</t>
  </si>
  <si>
    <t>Coût unitaire (monnaie de la subvention) A4</t>
  </si>
  <si>
    <t>Y4 Costo Unitario (moneda de la subvención)</t>
  </si>
  <si>
    <t>Y4 Удельная стоимость (валюта гранта)</t>
  </si>
  <si>
    <t>Année 1</t>
  </si>
  <si>
    <t>Año 1</t>
  </si>
  <si>
    <t>Год 1</t>
  </si>
  <si>
    <t>Année 2</t>
  </si>
  <si>
    <t>Año 2</t>
  </si>
  <si>
    <t>Год 2</t>
  </si>
  <si>
    <t>Année 3</t>
  </si>
  <si>
    <t>Año 3</t>
  </si>
  <si>
    <t>Год 3</t>
  </si>
  <si>
    <t>Somme du coût total par ligne budgetaire A1</t>
  </si>
  <si>
    <t>Y1 Suma del Costo Total por partida presupuestaria</t>
  </si>
  <si>
    <t>Y1 Сумма общей стоимости по бюджетной строке</t>
  </si>
  <si>
    <t>Somme du coût total par ligne budgetaire A2</t>
  </si>
  <si>
    <t>Y2 Suma del Costo Total por partida presupuestaria</t>
  </si>
  <si>
    <t>Y2 Сумма общей стоимости по бюджетной строке</t>
  </si>
  <si>
    <t>Somme du coût total par ligne budgetaire A3</t>
  </si>
  <si>
    <t>Y3 Suma del Costo Total por partida presupuestaria</t>
  </si>
  <si>
    <t>Y3 Сумма общей стоимости по бюджетной строке</t>
  </si>
  <si>
    <t>Somme du coût total par ligne budgetaire A4</t>
  </si>
  <si>
    <t>Y4 Suma del Costo Total por partida presupuestaria</t>
  </si>
  <si>
    <t>Y4 Сумма общей стоимости по бюджетной строке</t>
  </si>
  <si>
    <t>Par récipiendaire</t>
  </si>
  <si>
    <t>Por Receptor</t>
  </si>
  <si>
    <t>По получателям</t>
  </si>
  <si>
    <t>Salaire net (monnaie de la subvention) A1</t>
  </si>
  <si>
    <t>Y1 Salario neto (moneda de la subvención)</t>
  </si>
  <si>
    <t>Y1 Чистый оклад (валюта гранта)</t>
  </si>
  <si>
    <t>Salaire net (monnaie de la subvention) A2</t>
  </si>
  <si>
    <t>Y2 Salario neto (moneda de la subvención)</t>
  </si>
  <si>
    <t>Y2 Чистый оклад (валюта гранта)</t>
  </si>
  <si>
    <t>Salaire net (monnaie de la subvention) A3</t>
  </si>
  <si>
    <t>Y3 Salario neto (moneda de la subvención)</t>
  </si>
  <si>
    <t>Y3 Чистый оклад (валюта гранта)</t>
  </si>
  <si>
    <t>Salaire net (monnaie de la subvention) A4</t>
  </si>
  <si>
    <t>Y4 Salario neto (moneda de la subvención)</t>
  </si>
  <si>
    <t>Y4 Чистый оклад (валюта гранта)</t>
  </si>
  <si>
    <t>Budget du module de la note conceptuelle (dans la monnaie de la subvention)</t>
  </si>
  <si>
    <t>Presupuesto para el Módulo de la nota conceptual (moneda de la subvención)</t>
  </si>
  <si>
    <t>Бюджет модуля концептуальной записки (валюта гранта)</t>
  </si>
  <si>
    <t>Всего</t>
  </si>
  <si>
    <t>ID de categoría de gasto</t>
  </si>
  <si>
    <t>À propos de ce fichier de budget</t>
  </si>
  <si>
    <t>Il s'agit d'un fichier Excel destiné à être utilisé hors connexion pour établir un budget détaillé accompagné des hypothèses qui le sous-tendent.</t>
  </si>
  <si>
    <t>Le but est de remplir la plus grande partie des lignes budgétaires de cette manière.</t>
  </si>
  <si>
    <t>Vous pouvez ensuite envoyer le fichier rempli à l'équipe du Fonds mondial de votre pays, qui le téléchargera sur le serveur.</t>
  </si>
  <si>
    <t>Vous pourrez alors consulter le fichier en ligne et lui apporter de nouvelles modifications.</t>
  </si>
  <si>
    <t>Les coûts liés à la gestion des achats et des stocks ne doivent pas figurer dans ce fichier de budget, mais dans un plan de GAS distinct, dont  il existe également une version hors connexion.</t>
  </si>
  <si>
    <t>Le taux de change de la monnaie locale doit être fixé par le responsable financier du Fonds mondial avant de commencer la budgétisation.</t>
  </si>
  <si>
    <t>Pour saisir le budget et les hypothèses sous-jacentes relatives aux coûts unitaires</t>
  </si>
  <si>
    <t>Saisissez les informations concernant le récipiendaire principal et les sous-récipiendaires (ou groupements de sous-récipiendaires) dans la feuille Récipiendaires. Leurs acronymes seront utilisés dans le budget détaillé.</t>
  </si>
  <si>
    <t>Remplissez la feuille Budget détaillé.</t>
  </si>
  <si>
    <t>Lorsqu'il est nécessaire de détailler un coût unitaire (pour le justifier ou éviter un montant forfaitaire trop élevé), utilisez les feuilles des hypothèses.</t>
  </si>
  <si>
    <t>- Le classeur contient trois feuilles – Ressources humaines, Frais de déplacement et Autres – dont les colonnes sont légèrement différentes.</t>
  </si>
  <si>
    <t>- Pour chaque ligne d'hypothèse, faites référence à la ligne du budget détaillé concernée par l'hypothèse. Plusieurs lignes d'hypothèse peuvent faire référence à la même ligne budgétaire.</t>
  </si>
  <si>
    <t>- Après avoir rempli toutes les lignes d'hypothèses correspondant à une ligne budgétaire, vous pouvez soit établir votre propre formule dans la cellule coût unitaire de la ligne budgétaire, en fonction des données saisies dans les lignes d'hypothèses, soit saisir tout simplement le résultat obtenu.</t>
  </si>
  <si>
    <t>Vous pouvez à tout moment consulter la feuille Récapitulatif pour afficher le budget actualisé par module et par entrée de coût.</t>
  </si>
  <si>
    <t>Lors du chargement sur le serveur des lignes budgétaires et des lignes d'hypothèse remplies hors connexion, les lignes budgétaires accompagnées d'hypothèses verront  leur coût unitaire recalculé sur la base des données figurant dans les lignes d'hypothèse.</t>
  </si>
  <si>
    <t>Информация об этом бюджетном файле</t>
  </si>
  <si>
    <t>Настоящий офлайновый файл Excel предназначен для заполнения детального бюджета и соответствующих предположений в режиме онлайн</t>
  </si>
  <si>
    <t>Цель состоит в том, чтобы с его помощью совместно заполнить большинство строк бюджета</t>
  </si>
  <si>
    <t>После заполнения файла его можно направить в вашу страновую команду Глобального фонда, которая обеспечит его загрузку на веб-сайт</t>
  </si>
  <si>
    <t>После его загрузки на веб-сайт с ним можно знакомиться и внести необходимые изменения в режиме онлайн</t>
  </si>
  <si>
    <t>В этот бюджетный файл не следует включать расходы, связанных с УЗС; их следует указывать в специальный план по УЗС, также существующий в офлайновом варианте</t>
  </si>
  <si>
    <t>Обменный курс местной валюты должен быть установлен сотрудником Глобального фонда по финансам до начала  формирования бюджета</t>
  </si>
  <si>
    <t>Как вводить бюджет и соответствующие предположения с использованием удельной стоимости</t>
  </si>
  <si>
    <t>В рабочем листе "Реципиенты" укажите основного реципиента, субреципиентов или группы субреципиентов. В детальном бюджете используются их сокращенные названия</t>
  </si>
  <si>
    <t>Заполните лист "Детальный бюджет"</t>
  </si>
  <si>
    <t>В случае необходимости подробного указания удельной стоимости (для ее обоснования или во избежание указания слишком большой суммы единовременной выплаты) используйте листы для предположений</t>
  </si>
  <si>
    <t>- Имеются специальные листы для предположений в отношении людских ресурсов, командировочных расходов и иных затрат; графы этих листов имеют несколько иное содержание</t>
  </si>
  <si>
    <t>- В каждой строке предположений следует указать ссылку на строку детального бюджета, касающуюся это предположения. Несколько строк предположений могут относиться к одной и той же строке бюджета</t>
  </si>
  <si>
    <t>- После ввода всех строк предположений в отношении одной строки бюджета на основе данных, введенных в строки предположений, в ячейке удельной стоимости строки бюджета можно составить свою собственную формулу или просто ввести конечную цифру</t>
  </si>
  <si>
    <t>При загрузке строк офлайнового бюджета и строк с предположениями производится пересчет удельной стоимости строк бюджета, содержащих предположения, на основании данных, имеющихся в строках с предположениями</t>
  </si>
  <si>
    <t>Чтобы получить общий вид сводного бюджета по модулю и по расходам, можно в любое время ознакомиться с листом "Budget Summary"</t>
  </si>
  <si>
    <t>No further editing should happen in the offline template file which will be disregarded after transfer of its data to the online system</t>
  </si>
  <si>
    <t>Categoría de Gastos</t>
  </si>
  <si>
    <t>Propósito y proceso general</t>
  </si>
  <si>
    <t>Este es un documento Excel para su uso fuera de línea cuya finalidad es:</t>
  </si>
  <si>
    <t>a) introducir los datos necesarios en la sección en línea  “Presupuesto Detallado” y correspondientes “Supuestos” durante la preparación de la subvención, o</t>
  </si>
  <si>
    <t>b) introducir el resultado de este ejercicio de presupuestación detallada en el Presupuesto del Módulo de la Nota Conceptual en línea (y después seguir utilizando este documento de Presupuesto Detallado durante la preparación de la subvención).</t>
  </si>
  <si>
    <t xml:space="preserve">En el escenario (a) de preparación de la subvención en línea, completará la mayoría de las partidas presupuestarias en este documento Excel fuera de línea en un esfuerzo concentrado. </t>
  </si>
  <si>
    <t>Después de cumplimentar el documento, debe cargarlo en el portal en línea del Fondo Mundial para la preparación de la subvención (en el caso de que no pueda acceder al portal en línea y lo haya acordado con su equipo de país del Fondo Mundial, puede enviárselo por correo electrónico y ellos se asegurarán de que se cargue en el portal en línea).</t>
  </si>
  <si>
    <t>Después de cargar el documento en el portal en línea, podrá consultarlo a través de Internet y hacer modificaciones desde allí.</t>
  </si>
  <si>
    <t xml:space="preserve">En el escenario (a), no se debe incluir ningún costo relacionado con la Gestión de Adquisiciones y Suministros (GAS) en este documento del presupuesto, sino que se deben introducir en una plantilla fuera de línea específica para esta información que se cargará en el portal en línea por separado. </t>
  </si>
  <si>
    <t xml:space="preserve">No se deben realizar modificaciones posteriores en el documento de la plantilla fuera de línea, del que se prescindirá después de transferir sus datos al sistema en línea. </t>
  </si>
  <si>
    <t xml:space="preserve">En el escenario (b), copiará la hoja “Presupuesto detallado de GAS” de la plantilla fuera de línea independiente sobre GAS  y la trasladará a la hoja “Presupuesto detallado” de este documento para contar con el presupuesto completo en este documento y poder utilizar la hoja de resultados del Presupuesto del Módulo de la Nota Conceptual para la introducción en línea.    </t>
  </si>
  <si>
    <t>Cómo introducir el presupuesto detallado y los correspondientes supuestos para los costos unitarios</t>
  </si>
  <si>
    <t xml:space="preserve">La tasa de cambio a la moneda local está establecida por defecto en la hoja “Configuración”. Si fuese necesario, la puede ajustar. </t>
  </si>
  <si>
    <t xml:space="preserve">Introduzca los receptores principales (si utiliza el documento para la Nota Conceptual) o la entidad ejecutora principal y los subreceptores individuales o agrupados en la hoja “Configuración” (si lo utiliza para preparar la subvención). En las siguientes hojas de introducción de datos se utilizarán sus acrónimos. </t>
  </si>
  <si>
    <t>Rellene la hoja “Presupuesto Detallado”.</t>
  </si>
  <si>
    <t>Cuando sea necesario detallar el costo unitario (a fin de justificarlo o de evitar sumas globales demasiado elevadas), utilice las hojas de supuestos:</t>
  </si>
  <si>
    <t>Se dispone de hojas de supuestos específicas para recursos humanos, costos relacionados con viajes y otros, que cuentan con columnas ligeramente diferentes para rellenar.</t>
  </si>
  <si>
    <t xml:space="preserve">- En cada partida de supuestos, haga referencia a la partida del Presupuesto Detallado a la que afecta el supuesto. Diferentes partidas de supuestos se pueden referir a la misma partida presupuestaria.  </t>
  </si>
  <si>
    <t>- Después de introducir todas las partidas de supuestos para una partida presupuestaria, puede generar su propia fórmula en la casilla del costo unitario de la partida presupuestaria en función de los datos introducidos en las partidas de supuestos, o simplemente introducir una cifra resultante.</t>
  </si>
  <si>
    <t>Puede consultar en todo momento la hoja “Resumen del Presupuesto” para visualizar el presupuesto acumulado por módulo, insumo de costos y receptor.</t>
  </si>
  <si>
    <t xml:space="preserve">Cuando cargue sus partidas presupuestarias y supuestos fuera de línea (escenario a), se recalcularán los costos unitarios de las partidas presupuestarias que cuenten con supuestos en función de los datos presentes en las partidas de supuestos. </t>
  </si>
  <si>
    <t xml:space="preserve"> </t>
  </si>
  <si>
    <t>U.S Dollar</t>
  </si>
  <si>
    <t>Please note that this template is compatible with MS Excel 2010 or later versions only. Some drop-downs and formulae might not work 
in MS Excel 2007 or earlier versions. Hence, applicants with earlier 
MS versions are requested to upgrade to MS 2010 
or later before starting to work on this file.</t>
  </si>
  <si>
    <t>Veuillez noter que ce formulaire est uniquement compatible avec MS Excel 2010 ou des versions ultérieures. Quelques menus déroulants et formules ne fonctionneront peut-être pas avec MS Excel 2007 ou des versions antérieures. De ce fait, les postulants possédant des versions antérieures de MS sont priés de passer à MS 2010 ou à une version ultérieure avant de commencer à travailler sur ce fichier.</t>
  </si>
  <si>
    <t>Por favor tomar en cuenta que este documento es sólo compatible con MS Excel 2010 o versiones posteriores. Algunos menús desplegables y ciertas fórmulas pueden no funcionar en MS Excel 2007 o versiones anteriores. Por lo tanto, se les informa a los solicitantes que deben actualizar su  MS Excel a la versión de 2010 o posterior antes de empezar a trabajar en este archivo.</t>
  </si>
  <si>
    <t>Просим учесть, что эта форма совместима только с версией MS Excel 2010 или более поздними версиями.  Некоторые раскрывающиеся меню и формулы могут не работать с  MS Excel 2007 или более ранними версиями. Поэтому кандидатам, которые используют ранние версии MS Excel, предлагается обновить программное обеспечение и установить  версию MS Excel 2010 или более позднюю версию до начала работы с этим файлом</t>
  </si>
  <si>
    <t>Principal Recipient</t>
  </si>
  <si>
    <t>Grant Currency:</t>
  </si>
  <si>
    <t>South Sudanese Pound</t>
  </si>
  <si>
    <t>SSP</t>
  </si>
  <si>
    <t>Y1 Yearly Net Salary</t>
  </si>
  <si>
    <t>Salaire net annuel A1</t>
  </si>
  <si>
    <t>Y1 Salario neto anual</t>
  </si>
  <si>
    <t>Y2 Yearly Net Salary</t>
  </si>
  <si>
    <t>Salaire net annual A2</t>
  </si>
  <si>
    <t>Y2 Salario neto anual</t>
  </si>
  <si>
    <t>Y3 Yearly Net Salary</t>
  </si>
  <si>
    <t>Salaire net annual A3</t>
  </si>
  <si>
    <t>Y3 Salario neto anual</t>
  </si>
  <si>
    <t>Y4 Yearly Net Salary</t>
  </si>
  <si>
    <t>Salaire net annual A4</t>
  </si>
  <si>
    <t>Y4 Salario neto annual</t>
  </si>
  <si>
    <t xml:space="preserve">Y1 Average Quarterly Cost </t>
  </si>
  <si>
    <t>Coût moyen trimestriel A1</t>
  </si>
  <si>
    <t>Y2 Average Quarterly Cost</t>
  </si>
  <si>
    <t>Coût moyen trimestriel A2</t>
  </si>
  <si>
    <t>Y3 Average Quartely Cost</t>
  </si>
  <si>
    <t>Y4 Average Quartely Cost</t>
  </si>
  <si>
    <t>Coût moyen trimestriel A3</t>
  </si>
  <si>
    <t>Coût moyen trimestriel A4</t>
  </si>
  <si>
    <t>Y1 Costo promedio por trimestre</t>
  </si>
  <si>
    <t>Y2 Costo promedio por trimestre</t>
  </si>
  <si>
    <t>Y3 Costo promedio por trimestre</t>
  </si>
  <si>
    <t>Y4 Costo promedio por trimestre</t>
  </si>
  <si>
    <t>Y1 Average cost per person by budget line</t>
  </si>
  <si>
    <t>Y2 Average cost per person by budget line</t>
  </si>
  <si>
    <t>Y3 Average cost per person by budget line</t>
  </si>
  <si>
    <t>Y4 Average cost per person by budget line</t>
  </si>
  <si>
    <t>Y1 Costo promedio por persona por linea presupuestaria</t>
  </si>
  <si>
    <t>Y2 Costo promedio por persona por linea presupuestaria</t>
  </si>
  <si>
    <t>Y3 Costo promedio por persona por linea presupuestaria</t>
  </si>
  <si>
    <t>Y4 Costo promedio por persona por linea presupuestaria</t>
  </si>
  <si>
    <t>Y1 Годовая заработная плата после уплаты налогов</t>
  </si>
  <si>
    <t>Y2 Годовая заработная плата после уплаты налогов</t>
  </si>
  <si>
    <t>Y3 Годовая заработная плата после уплаты налогов</t>
  </si>
  <si>
    <t>Y4 Годовая заработная плата после уплаты налогов</t>
  </si>
  <si>
    <t>Y1 Средняя квартальная стоимость</t>
  </si>
  <si>
    <t>Y2 Средняя квартальная стоимость</t>
  </si>
  <si>
    <t>Y3 Средняя квартальная стоимость</t>
  </si>
  <si>
    <t>Y4 Средняя квартальная стоимость</t>
  </si>
  <si>
    <t>Y1 Средняя стоимость на человека по бюджетной линии</t>
  </si>
  <si>
    <t>Y3 Средняя стоимость на человека по бюджетной линии</t>
  </si>
  <si>
    <t>Y2 Средняя стоимость на человека по бюджетной линии</t>
  </si>
  <si>
    <t>Y4  Средняя стоимость на человека по бюджетной линии</t>
  </si>
  <si>
    <t>Coût moyen par personne par ligne budgétaire  A1</t>
  </si>
  <si>
    <t>Coût moyen par personne par ligne budgétaire  A2</t>
  </si>
  <si>
    <t>Coût moyen par personne par ligne budgétaire  A3</t>
  </si>
  <si>
    <t>Coût moyen par personne par ligne budgétaire  A4</t>
  </si>
  <si>
    <t>By Module - Intervention</t>
  </si>
  <si>
    <t>By Cost Input</t>
  </si>
  <si>
    <t>Intervention sub ID</t>
  </si>
  <si>
    <t>Cost Input sub Id</t>
  </si>
  <si>
    <t>MZN</t>
  </si>
  <si>
    <t>TMT</t>
  </si>
  <si>
    <t>VEF</t>
  </si>
  <si>
    <t>ZMW</t>
  </si>
  <si>
    <t>Comments 1 ( LFA, FO...)</t>
  </si>
  <si>
    <t>Comments 2 ( LFA, FO...)</t>
  </si>
  <si>
    <t>Comments 3 ( LFA, FO...)</t>
  </si>
  <si>
    <t>Source rate to USD</t>
  </si>
  <si>
    <t>Type of Recipient</t>
  </si>
  <si>
    <t>Type de Récipiendaire</t>
  </si>
  <si>
    <t>Government - Ministry of Health</t>
  </si>
  <si>
    <t>Gouvernement - Ministère de la Santé</t>
  </si>
  <si>
    <t>Government - Ministry of Finance</t>
  </si>
  <si>
    <t>Gouvernement - Ministère des Finances</t>
  </si>
  <si>
    <t>Government - Other</t>
  </si>
  <si>
    <t>Gouvernement - Autre</t>
  </si>
  <si>
    <t>Multilateral - UNDP</t>
  </si>
  <si>
    <t>Multilateral - Other</t>
  </si>
  <si>
    <t>Multilateral - Other UN agency</t>
  </si>
  <si>
    <t>Civil Society - Local Non-Governmental Organization</t>
  </si>
  <si>
    <t>Civil Society - Local Faith Based Organization</t>
  </si>
  <si>
    <t>Civil Society - International Non-Governmental Organization</t>
  </si>
  <si>
    <t>Civil Society - International Faith Based Organization</t>
  </si>
  <si>
    <t>Civil Society - Community Based Organization</t>
  </si>
  <si>
    <t>Private Sector</t>
  </si>
  <si>
    <t>Civil Society - Other</t>
  </si>
  <si>
    <t>Société Civile - Organisation Communitaire</t>
  </si>
  <si>
    <t>Société Civile - Organisation Confessionnelle Internationale</t>
  </si>
  <si>
    <t>Société Civile - Organisation Non-Gouvernementale Internationale</t>
  </si>
  <si>
    <t>Société Civile - Organisation Confessionnelle Locale</t>
  </si>
  <si>
    <t>Société Civile - Organisation Non-Gouvernementale Locale</t>
  </si>
  <si>
    <t>Société Civile - Autre Organisation</t>
  </si>
  <si>
    <t>Mutilatéral - PNUD</t>
  </si>
  <si>
    <t>Multilatéral - Autre agence de l'ONU</t>
  </si>
  <si>
    <t>Multilatéral - Autre</t>
  </si>
  <si>
    <t>Secteur Privé</t>
  </si>
  <si>
    <t>Tipo de Receptor</t>
  </si>
  <si>
    <t>Gobierno – Ministerio de Salud</t>
  </si>
  <si>
    <t>Gobierno – Ministerio de Finanzas</t>
  </si>
  <si>
    <t>Gobierno – Otro</t>
  </si>
  <si>
    <t>Multilateral – PNUD</t>
  </si>
  <si>
    <t>Multilateral – Otro Naciones Unidas</t>
  </si>
  <si>
    <t>Multilateral – Otras organizaciones</t>
  </si>
  <si>
    <t>Sociedad Civil – ONG local</t>
  </si>
  <si>
    <t>Sociedad Civil – Organización  local basada en la fé</t>
  </si>
  <si>
    <t>Sociedad Civil – Organización basada en la comunidad</t>
  </si>
  <si>
    <t>Sociedad Civil – ONG internacional</t>
  </si>
  <si>
    <t>Sociedad Civil – Organización internacional basada en la fé</t>
  </si>
  <si>
    <t>Sector Privado</t>
  </si>
  <si>
    <t>Государство – Министерство Здравоохранения</t>
  </si>
  <si>
    <t>Государство – Министерство Финансов</t>
  </si>
  <si>
    <t>Государство – Другое</t>
  </si>
  <si>
    <t>Международные - ПРООН</t>
  </si>
  <si>
    <t>Международные – ООН (другие)</t>
  </si>
  <si>
    <t>Международные – другие организации</t>
  </si>
  <si>
    <t>Socieda Civil – Otras organizaciones</t>
  </si>
  <si>
    <t>Гражданское общество –Местная неправительственная организация</t>
  </si>
  <si>
    <t>Гражданское общество –Местная Религиозная Организация</t>
  </si>
  <si>
    <t xml:space="preserve">Гражданское общество –Общественная организация </t>
  </si>
  <si>
    <t>Гражданское общество –Международная неправительственная организация</t>
  </si>
  <si>
    <t>Гражданское общество – Международная Религиозная Организация</t>
  </si>
  <si>
    <t>Гражданское общество - Другое</t>
  </si>
  <si>
    <t>Частный сектор</t>
  </si>
  <si>
    <t>%</t>
  </si>
  <si>
    <r>
      <t xml:space="preserve">Тип </t>
    </r>
    <r>
      <rPr>
        <sz val="12"/>
        <color theme="1"/>
        <rFont val="Calibri"/>
        <family val="2"/>
        <scheme val="minor"/>
      </rPr>
      <t xml:space="preserve">Получательa </t>
    </r>
  </si>
  <si>
    <t>Checks</t>
  </si>
  <si>
    <t>Comments 4 ( LFA, FO...)</t>
  </si>
  <si>
    <r>
      <t>Living Support</t>
    </r>
    <r>
      <rPr>
        <sz val="11"/>
        <color theme="1"/>
        <rFont val="Georgia"/>
        <family val="1"/>
      </rPr>
      <t xml:space="preserve"> - Existence of cash Incentives or other Living Support Schemes, which are both (i) have a history of fraud, and other findings by LFA or auditor; AND (ii) material to the budget (USD 0.5 million or 10% of the budget, whichever is smaller). </t>
    </r>
  </si>
  <si>
    <t>9.a</t>
  </si>
  <si>
    <r>
      <t>Living Support</t>
    </r>
    <r>
      <rPr>
        <sz val="11"/>
        <color theme="1"/>
        <rFont val="Georgia"/>
        <family val="1"/>
      </rPr>
      <t xml:space="preserve"> - Existence of cash Incentives or other Living Support Schemes, which are both (i) represent a new intervention, the effectiveness and feasibility of which has not been previously supported by pilots or similar programs in the country or region; AND (ii) material to the budget (USD 0.5 million or 10% of the budget, whichever is smaller).</t>
    </r>
  </si>
  <si>
    <r>
      <t>Indirect and Overhead cost</t>
    </r>
    <r>
      <rPr>
        <sz val="11"/>
        <color theme="1"/>
        <rFont val="Georgia"/>
        <family val="1"/>
      </rPr>
      <t xml:space="preserve">  - Headquarters’ ICR budgeted outside the agreed percentage</t>
    </r>
  </si>
  <si>
    <t>8.a</t>
  </si>
  <si>
    <r>
      <t>Indirect and Overhead cost -</t>
    </r>
    <r>
      <rPr>
        <sz val="11"/>
        <color theme="1"/>
        <rFont val="Georgia"/>
        <family val="1"/>
      </rPr>
      <t xml:space="preserve"> Absence of cost sharing policy for grants, where PR manages multiple Global Fund or other donor funded projects.</t>
    </r>
  </si>
  <si>
    <r>
      <t xml:space="preserve">Communication materials and publications - </t>
    </r>
    <r>
      <rPr>
        <sz val="11"/>
        <color theme="1"/>
        <rFont val="Georgia"/>
        <family val="1"/>
      </rPr>
      <t>Existence of budgetary provisions, but absence of communication strategy or demonstration of value for money for cases where the cumulative budget for communication materials and publications is material to the budget - USD 0.5 million or 10% of the budget, whichever is smaller.</t>
    </r>
  </si>
  <si>
    <t>7.a</t>
  </si>
  <si>
    <r>
      <t>Non-Health equipment</t>
    </r>
    <r>
      <rPr>
        <sz val="11"/>
        <color theme="1"/>
        <rFont val="Georgia"/>
        <family val="1"/>
      </rPr>
      <t xml:space="preserve"> - Existence of budgetary provisions, but absence of needs assessment for cases where significant investment in non-health equipment is planned, including vehicles (USD 0.5 million or 10% of the budget, whichever is smaller)</t>
    </r>
  </si>
  <si>
    <t>6.a</t>
  </si>
  <si>
    <r>
      <t>Infrastructure</t>
    </r>
    <r>
      <rPr>
        <sz val="11"/>
        <color theme="1"/>
        <rFont val="Georgia"/>
        <family val="1"/>
      </rPr>
      <t>: Existence of large scale construction/renovation/rehabilitation (USD 0.5 million or 10% of the budget, whichever is smaller)</t>
    </r>
  </si>
  <si>
    <t>5.a</t>
  </si>
  <si>
    <r>
      <t>Health Products and Health Equipment, PSM</t>
    </r>
    <r>
      <rPr>
        <sz val="11"/>
        <color theme="1"/>
        <rFont val="Georgia"/>
        <family val="1"/>
      </rPr>
      <t>: Is the detailed budget aligned with the Health Products Listing?</t>
    </r>
  </si>
  <si>
    <t>4.a</t>
  </si>
  <si>
    <r>
      <t>Travel Related Costs</t>
    </r>
    <r>
      <rPr>
        <sz val="11"/>
        <color theme="1"/>
        <rFont val="Georgia"/>
        <family val="1"/>
      </rPr>
      <t xml:space="preserve">: Travel related cost representing more than 25% of the cumulative budget. </t>
    </r>
  </si>
  <si>
    <t>3.a</t>
  </si>
  <si>
    <r>
      <t>External Professional Services</t>
    </r>
    <r>
      <rPr>
        <sz val="11"/>
        <color theme="1"/>
        <rFont val="Georgia"/>
        <family val="1"/>
      </rPr>
      <t>: Consulting fees are above UN standard international and local rates.</t>
    </r>
  </si>
  <si>
    <t>2.a</t>
  </si>
  <si>
    <r>
      <t>Human Resources</t>
    </r>
    <r>
      <rPr>
        <sz val="11"/>
        <color theme="1"/>
        <rFont val="Georgia"/>
        <family val="1"/>
      </rPr>
      <t>: Salaries fall outside the range of existing national salary scale approved by the CCM (where applicable)</t>
    </r>
  </si>
  <si>
    <t>1.d</t>
  </si>
  <si>
    <r>
      <t>Human Resources</t>
    </r>
    <r>
      <rPr>
        <sz val="11"/>
        <color theme="1"/>
        <rFont val="Georgia"/>
        <family val="1"/>
      </rPr>
      <t>: Material salary increases of more than 15% increase in average monthly salary in local currency per person</t>
    </r>
  </si>
  <si>
    <t>1.c</t>
  </si>
  <si>
    <r>
      <t>Human Resources</t>
    </r>
    <r>
      <rPr>
        <sz val="11"/>
        <color theme="1"/>
        <rFont val="Georgia"/>
        <family val="1"/>
      </rPr>
      <t>: Salaries budgeted in grant currency (vs. local/payment currency) for local staff</t>
    </r>
  </si>
  <si>
    <t>1.b</t>
  </si>
  <si>
    <r>
      <t>Human Resources</t>
    </r>
    <r>
      <rPr>
        <sz val="11"/>
        <color theme="1"/>
        <rFont val="Georgia"/>
        <family val="1"/>
      </rPr>
      <t xml:space="preserve"> - Budget envisages salary top-ups and/or performance or retention based incentives. For such cases, LFA should also present their conclusions on whether there is a transition plan for cessation of such benefits in place and if it is feasible. The transition plan can be evident by the way such benefits were budgeted or by disclosures in National Strategic Plans (NSP), etc.</t>
    </r>
  </si>
  <si>
    <t>1. a</t>
  </si>
  <si>
    <t>Comments</t>
  </si>
  <si>
    <t>As verified by the LFA</t>
  </si>
  <si>
    <t>Answer</t>
  </si>
  <si>
    <t>Budget Trigger</t>
  </si>
  <si>
    <t>No.</t>
  </si>
  <si>
    <t>No</t>
  </si>
  <si>
    <t>For LFA Use Only</t>
  </si>
  <si>
    <t>Yes</t>
  </si>
  <si>
    <t>YesNo</t>
  </si>
  <si>
    <r>
      <t xml:space="preserve">Financial Triggers - </t>
    </r>
    <r>
      <rPr>
        <b/>
        <sz val="18"/>
        <color theme="1"/>
        <rFont val="Georgia"/>
        <family val="1"/>
      </rPr>
      <t>Budget</t>
    </r>
  </si>
  <si>
    <t>&lt;= You can overwrite the Local currency Exchange Rate here when needed,  however the number should be limited to 6 digits after the decimal point. Otherwise, you will get an error message</t>
  </si>
  <si>
    <t>Set up your quarters for budgeting below</t>
  </si>
  <si>
    <t>Note: Before printing, you can click the drop down list under cell C16 "By Cost Input" and Unselect "(Blanks)"  to hide all the blank rows.</t>
  </si>
  <si>
    <t>Note: Before printing, you can click the drop down list under cell C16 "By Module- Intervention" and Unselect "(Blanks)"  to hide all the blank rows.</t>
  </si>
  <si>
    <t>Currency</t>
  </si>
  <si>
    <t>Quantity</t>
  </si>
  <si>
    <t>Quarter</t>
  </si>
  <si>
    <t>Year</t>
  </si>
  <si>
    <t>Cash Outflow</t>
  </si>
  <si>
    <t>[Record ID]</t>
  </si>
  <si>
    <t>Record ID</t>
  </si>
  <si>
    <t>[Name]</t>
  </si>
  <si>
    <t>[Component (Name)]</t>
  </si>
  <si>
    <t>Component (Name)</t>
  </si>
  <si>
    <t>[Module-Coverage-Intervention Reference (Name)]</t>
  </si>
  <si>
    <t>Name</t>
  </si>
  <si>
    <t>PickListValue</t>
  </si>
  <si>
    <t>PickListKey</t>
  </si>
  <si>
    <t>Recipient Type</t>
  </si>
  <si>
    <t>[Account (Name)]</t>
  </si>
  <si>
    <t>[Organization ID]</t>
  </si>
  <si>
    <t>Account</t>
  </si>
  <si>
    <t>Organization ID</t>
  </si>
  <si>
    <t>Unique</t>
  </si>
  <si>
    <t>AIM_Detailed_Budget_Line__c.AIM_Year__c</t>
  </si>
  <si>
    <t>Y1</t>
  </si>
  <si>
    <t>Y2</t>
  </si>
  <si>
    <t>Y3</t>
  </si>
  <si>
    <t>Y4</t>
  </si>
  <si>
    <t>Y5</t>
  </si>
  <si>
    <t>Y6</t>
  </si>
  <si>
    <t>Y7</t>
  </si>
  <si>
    <t>Y8</t>
  </si>
  <si>
    <t>Y9</t>
  </si>
  <si>
    <t>Y10</t>
  </si>
  <si>
    <t>Multilateral - Other UN Agency</t>
  </si>
  <si>
    <t>Multilateral – Other</t>
  </si>
  <si>
    <t>AIM_Detailed_Budget_Line__c.AIM_Quarter__c</t>
  </si>
  <si>
    <t>Type of Implementation Entity</t>
  </si>
  <si>
    <t>Account Id</t>
  </si>
  <si>
    <t>Type of Implementing Entity</t>
  </si>
  <si>
    <t>Module Id</t>
  </si>
  <si>
    <t>Start Date</t>
  </si>
  <si>
    <t>End Date</t>
  </si>
  <si>
    <t>Countries:</t>
  </si>
  <si>
    <t>[Geography (Name)]</t>
  </si>
  <si>
    <t>Geography (Name)</t>
  </si>
  <si>
    <t>[Project (Name)]</t>
  </si>
  <si>
    <t>Project (Name)</t>
  </si>
  <si>
    <t>Grant Countries</t>
  </si>
  <si>
    <t>Group of Countries</t>
  </si>
  <si>
    <t>Account (Name)</t>
  </si>
  <si>
    <t>Account Roles:(for Multi Countries)</t>
  </si>
  <si>
    <t>Cost Inputs:</t>
  </si>
  <si>
    <t>Activity</t>
  </si>
  <si>
    <t xml:space="preserve">Module </t>
  </si>
  <si>
    <t xml:space="preserve">Intervention </t>
  </si>
  <si>
    <t>QUARTER 1 YEAR 1</t>
  </si>
  <si>
    <t>QUARTER 2 YEAR 1</t>
  </si>
  <si>
    <t>Amount</t>
  </si>
  <si>
    <t>QUARTER 3 YEAR 1</t>
  </si>
  <si>
    <t>Module Reference ID</t>
  </si>
  <si>
    <t>Intervention Reference ID</t>
  </si>
  <si>
    <t>Implementing Entity</t>
  </si>
  <si>
    <t>QUARTER 4 YEAR 1</t>
  </si>
  <si>
    <t>QUARTER 1 YEAR 2</t>
  </si>
  <si>
    <t>QUARTER 2 YEAR 2</t>
  </si>
  <si>
    <t>QUARTER 3 YEAR 2</t>
  </si>
  <si>
    <t>QUARTER 4 YEAR 2</t>
  </si>
  <si>
    <t>QUARTER 1 YEAR 3</t>
  </si>
  <si>
    <t>QUARTER 2 YEAR 3</t>
  </si>
  <si>
    <t>QUARTER 3 YEAR 3</t>
  </si>
  <si>
    <t>QUARTER 4 YEAR 3</t>
  </si>
  <si>
    <t>QUARTER 1 YEAR 4</t>
  </si>
  <si>
    <t>QUARTER 2 YEAR 4</t>
  </si>
  <si>
    <t>QUARTER 3 YEAR 4</t>
  </si>
  <si>
    <t>QUARTER 4 YEAR 4</t>
  </si>
  <si>
    <t>Implementation Period ID</t>
  </si>
  <si>
    <t>IP ID</t>
  </si>
  <si>
    <t>Quarter End Date</t>
  </si>
  <si>
    <t>[Cost Grouping Number]</t>
  </si>
  <si>
    <t>Cost Grouping Number</t>
  </si>
  <si>
    <t>[Cost Input Number]</t>
  </si>
  <si>
    <t>Cost Input Number</t>
  </si>
  <si>
    <t>b</t>
  </si>
  <si>
    <t>c</t>
  </si>
  <si>
    <t>d</t>
  </si>
  <si>
    <t>e</t>
  </si>
  <si>
    <t>[Cost Grouping (Name)]</t>
  </si>
  <si>
    <t>Cost Grouping (Name)</t>
  </si>
  <si>
    <t>[Geography]</t>
  </si>
  <si>
    <t>Geography</t>
  </si>
  <si>
    <t>Geography Id</t>
  </si>
  <si>
    <t>Cost Input No</t>
  </si>
  <si>
    <t>Cost Grouping No</t>
  </si>
  <si>
    <t>Payment currency</t>
  </si>
  <si>
    <t>Unit cost in payment currency</t>
  </si>
  <si>
    <t>Unit cost in grant currency</t>
  </si>
  <si>
    <t>Budget Line Number</t>
  </si>
  <si>
    <t>Number</t>
  </si>
  <si>
    <t>Type of Implementating Entitiy</t>
  </si>
  <si>
    <t>Type of Implementer</t>
  </si>
  <si>
    <t>New Global Fund Implementer Name</t>
  </si>
  <si>
    <t>Existing Global Fund Implementer Name</t>
  </si>
  <si>
    <t>Geography/Location</t>
  </si>
  <si>
    <t>Implementer</t>
  </si>
  <si>
    <t>free text</t>
  </si>
  <si>
    <t xml:space="preserve">• A description of the intervention, including details of:
o the target population and geographic scope;
o the implementation approach; 
o other relevant information. </t>
  </si>
  <si>
    <t>• Qualitative details (if available):
o cost assumptions (e.g. latest historical cost, quotations provided by vendors etc.); 
o reference to development partners costing tools (where applicable) [such as Roll Back Malaria (RBM) costing for malaria, World Health Organization (WHO) TB costing tool, One Health Tool, etc...]</t>
  </si>
  <si>
    <t>3rd Party Direct Payment</t>
  </si>
  <si>
    <t>Geography FR</t>
  </si>
  <si>
    <t>[Component Name - FR]</t>
  </si>
  <si>
    <t>[Name - FR]</t>
  </si>
  <si>
    <t>Name - FR</t>
  </si>
  <si>
    <t>[Unit Cost Definition - FR]</t>
  </si>
  <si>
    <t>Unit Cost Definition - FR</t>
  </si>
  <si>
    <t>Module-Eng</t>
  </si>
  <si>
    <t>Intervention - Fr</t>
  </si>
  <si>
    <t>Composante:</t>
  </si>
  <si>
    <t>Année2</t>
  </si>
  <si>
    <t>T1 Date de début</t>
  </si>
  <si>
    <t>T2 Date de début</t>
  </si>
  <si>
    <t>T3 Date de début</t>
  </si>
  <si>
    <t>T4 Date de début</t>
  </si>
  <si>
    <t>T5 Date de début</t>
  </si>
  <si>
    <t>T6 Date de début</t>
  </si>
  <si>
    <t>T7 Date de début</t>
  </si>
  <si>
    <t>T8 Date de début</t>
  </si>
  <si>
    <t>T9 Date de début</t>
  </si>
  <si>
    <t>T10 Date de début</t>
  </si>
  <si>
    <t>T11 Date de début</t>
  </si>
  <si>
    <t>T12 Date de début</t>
  </si>
  <si>
    <t>T13 Date de début</t>
  </si>
  <si>
    <t>T14 Date de début</t>
  </si>
  <si>
    <t>T15 Date de début</t>
  </si>
  <si>
    <t>T16 Date de début</t>
  </si>
  <si>
    <t>T1 Date de fin</t>
  </si>
  <si>
    <t>T2 Date de fin</t>
  </si>
  <si>
    <t>T3 Date de fin</t>
  </si>
  <si>
    <t>T4 Date de fin</t>
  </si>
  <si>
    <t>T5 Date de fin</t>
  </si>
  <si>
    <t>T6 Date de fin</t>
  </si>
  <si>
    <t>T7 Date de fin</t>
  </si>
  <si>
    <t>T8 Date de fin</t>
  </si>
  <si>
    <t>T9 Date de fin</t>
  </si>
  <si>
    <t>T10 Date de fin</t>
  </si>
  <si>
    <t>T11 Date de fin</t>
  </si>
  <si>
    <t>T12 Date de fin</t>
  </si>
  <si>
    <t>T13 Date de fin</t>
  </si>
  <si>
    <t>T14 Date de fin</t>
  </si>
  <si>
    <t>T15 Date de fin</t>
  </si>
  <si>
    <t>Début d'année fiscale</t>
  </si>
  <si>
    <t>Fin d'année fiscale</t>
  </si>
  <si>
    <t>Sous-Total</t>
  </si>
  <si>
    <t>Début de trimestre</t>
  </si>
  <si>
    <t>Fin de trimestre</t>
  </si>
  <si>
    <t>Nom/numéro de la subvention</t>
  </si>
  <si>
    <t>Date de début du programme</t>
  </si>
  <si>
    <t>Date de fin du programme</t>
  </si>
  <si>
    <t>Demande de financement - Informations clés supplémentaires</t>
  </si>
  <si>
    <t>Nom du module - intervention</t>
  </si>
  <si>
    <r>
      <t>Br</t>
    </r>
    <r>
      <rPr>
        <b/>
        <sz val="11"/>
        <color theme="1"/>
        <rFont val="Calibri"/>
        <family val="2"/>
      </rPr>
      <t>ève</t>
    </r>
    <r>
      <rPr>
        <b/>
        <sz val="11"/>
        <color theme="1"/>
        <rFont val="Calibri"/>
        <family val="2"/>
        <scheme val="minor"/>
      </rPr>
      <t xml:space="preserve"> description de l’intervention</t>
    </r>
  </si>
  <si>
    <t xml:space="preserve">
Détails qualitatifs</t>
  </si>
  <si>
    <t>Group of Countries (Name)</t>
  </si>
  <si>
    <t>Date de début du période d’utilisation de la somme allouée</t>
  </si>
  <si>
    <t>Date de fin du période d’utilisation de la somme allouée</t>
  </si>
  <si>
    <t>&lt;= This column is to input geographical areas relevant to identified implementers. This can be countries or other geographical areas (such as states). This is not a mandatory field for all applications. Refer to the Detailed Budget Template guidelines for guidance on when to complete.</t>
  </si>
  <si>
    <t>Beginning of Period</t>
  </si>
  <si>
    <t>End of Period</t>
  </si>
  <si>
    <t>Name -Eng</t>
  </si>
  <si>
    <t>Module Name</t>
  </si>
  <si>
    <t>--Select--</t>
  </si>
  <si>
    <t>Column1</t>
  </si>
  <si>
    <t>Multicountry Southern Africa SADC</t>
  </si>
  <si>
    <t>Multicountry Caribbean CARICOM-PANCAP</t>
  </si>
  <si>
    <t>Multicountry Americas EMMIE</t>
  </si>
  <si>
    <t>Multicountry Caribbean MCC</t>
  </si>
  <si>
    <t>Multicountry Central Americas REDCA</t>
  </si>
  <si>
    <t>Multicountry Americas REDTRASEX</t>
  </si>
  <si>
    <t>Multicountry East Asia and Pacific APN</t>
  </si>
  <si>
    <t>Multicountry East Asia and Pacific HIVOS</t>
  </si>
  <si>
    <t>Multicountry East Asia and Pacific RAI</t>
  </si>
  <si>
    <t>Multicountry EECA EHRN</t>
  </si>
  <si>
    <t>Multicountry MENA HRA</t>
  </si>
  <si>
    <t>Multicountry Southern Africa HIVOS</t>
  </si>
  <si>
    <t>Multicountry Southern Africa ARASA</t>
  </si>
  <si>
    <t>Multicountry Eastern Africa KANCO</t>
  </si>
  <si>
    <t>Multicountry Eastern Africa ANECCA</t>
  </si>
  <si>
    <t>Multicountry West Africa ALCO</t>
  </si>
  <si>
    <t>Multicountry Eastern Africa IGAD</t>
  </si>
  <si>
    <t>Multicountry Southern Africa E9</t>
  </si>
  <si>
    <t>Multicountry Southern Africa E10</t>
  </si>
  <si>
    <t>Multicountry Southern Africa E11</t>
  </si>
  <si>
    <t>Multicountry Southern Africa E12</t>
  </si>
  <si>
    <t>Multicountry Southern Africa WHC</t>
  </si>
  <si>
    <t>Multicountry Africa ECSA-HC</t>
  </si>
  <si>
    <t>Multicountry EECA ECUO</t>
  </si>
  <si>
    <t>Multicountry EECA PAS</t>
  </si>
  <si>
    <t>Multicountry Americas ICW</t>
  </si>
  <si>
    <t>Multicountry Americas REDLACTRANS</t>
  </si>
  <si>
    <t>Multicountry EECA ECOM</t>
  </si>
  <si>
    <t>Multicountry Western Africa ANCS</t>
  </si>
  <si>
    <t>Multicountry Middle East MER</t>
  </si>
  <si>
    <t>Multicountry EECA IHAU</t>
  </si>
  <si>
    <t>Multicountry Western Africa HI</t>
  </si>
  <si>
    <t>Multicountry South-Eastern Asia AFAO</t>
  </si>
  <si>
    <t>Multicountry Asia IHAA</t>
  </si>
  <si>
    <t>Multicountry Southern Africa MOSASWA</t>
  </si>
  <si>
    <t>Multicountry West Africa ITPC</t>
  </si>
  <si>
    <t>Multicountry Americas CVC-COIN</t>
  </si>
  <si>
    <t>Multilateral – UNDP</t>
  </si>
  <si>
    <t>Funding Request (Name)</t>
  </si>
  <si>
    <t>Funding Request</t>
  </si>
  <si>
    <t>Module Record Id</t>
  </si>
  <si>
    <t>Concatenation of Intervention and Module Id</t>
  </si>
  <si>
    <t>db47380b-efc6-4714-a2f6-170e19660664</t>
  </si>
  <si>
    <t xml:space="preserve">     </t>
  </si>
  <si>
    <t>AIM_Detailed_Budget_Line__c.AIM_Currency__c</t>
  </si>
  <si>
    <t>ZWD</t>
  </si>
  <si>
    <t>AIM_Detailed_Budget_Line__c.AIM_Recipient_Type__c</t>
  </si>
  <si>
    <t>PR</t>
  </si>
  <si>
    <t>SR</t>
  </si>
  <si>
    <t>AIM_Detailed_Budget_Line__c.AIM_Type_of_Implementing_Entity__c</t>
  </si>
  <si>
    <t>AIM_Detailed_Budget_Line__c.AIM_Payment_currency__c</t>
  </si>
  <si>
    <t>AIM_Cost_Grouping__c.AIM_Unit_Cost_Definition_FR__c</t>
  </si>
  <si>
    <t>Paiement moyen par équivalent temps plein (personne) par trimestre</t>
  </si>
  <si>
    <t>Salaire brut moyen par équivalent temps plein (personne) par trimestre</t>
  </si>
  <si>
    <t>s.o.</t>
  </si>
  <si>
    <t>Coût moyen de la manifestation par personne et par jour</t>
  </si>
  <si>
    <t>Coût moyen de la formation par personne et par jour</t>
  </si>
  <si>
    <t>Coût moyen du séjour par personne et par jour</t>
  </si>
  <si>
    <t>Coût moyen de la manifestation par participant et par jour</t>
  </si>
  <si>
    <t>Coût moyen par personne et par jour de travail</t>
  </si>
  <si>
    <t>Honoraire de consultant par personne et par jour de travail</t>
  </si>
  <si>
    <t>Coût d'un emballage</t>
  </si>
  <si>
    <t>Coût d'un emballage (éventuellement subventionné)</t>
  </si>
  <si>
    <t>Subvention par emballage</t>
  </si>
  <si>
    <t>Coût d'un moustiquaire</t>
  </si>
  <si>
    <t>Coût d'une unité</t>
  </si>
  <si>
    <t>Coût d'un véhicule</t>
  </si>
  <si>
    <t>Coût moyen d'un spot/programme</t>
  </si>
  <si>
    <t>Coût moyen d'une série de matériel promotionnel par personne</t>
  </si>
  <si>
    <t>Coût administratif par unité de bureau et par trimestre</t>
  </si>
  <si>
    <t>Coût moyen par personne et par an</t>
  </si>
  <si>
    <t>Coût moyen de l'aide par personne par trimestre</t>
  </si>
  <si>
    <t>Montant moyen des incitations par personne et par trimestre</t>
  </si>
  <si>
    <t>Montant moyen d'un micro-crédit/micro-subventions</t>
  </si>
  <si>
    <t>LI</t>
  </si>
  <si>
    <t>N/A</t>
  </si>
  <si>
    <t>COD-M-SANRU</t>
  </si>
  <si>
    <t>IP-2054</t>
  </si>
  <si>
    <t>a1K36000005jta7EAA</t>
  </si>
  <si>
    <t>FR36-COD-M_PC</t>
  </si>
  <si>
    <t>a443600000052MxAAI</t>
  </si>
  <si>
    <t>Paludisme</t>
  </si>
  <si>
    <t>Malaria</t>
  </si>
  <si>
    <t>Lutte antivectorielle</t>
  </si>
  <si>
    <t>MCI-00011</t>
  </si>
  <si>
    <t>a1O36000001EGFLEA4</t>
  </si>
  <si>
    <t>Vector control</t>
  </si>
  <si>
    <t>Prise en charge</t>
  </si>
  <si>
    <t>MCI-00012</t>
  </si>
  <si>
    <t>a1O36000001EGFMEA4</t>
  </si>
  <si>
    <t>Case management</t>
  </si>
  <si>
    <t>Interventions de prévention spécifiques</t>
  </si>
  <si>
    <t>MCI-00013</t>
  </si>
  <si>
    <t>a1O36000001EGFNEA4</t>
  </si>
  <si>
    <t>Specific prevention interventions (SPI)</t>
  </si>
  <si>
    <t>Systèmes de santé résiliants et pérennes : prestation de services intégrés et amélioration de la qualité</t>
  </si>
  <si>
    <t>MCI-00014</t>
  </si>
  <si>
    <t>a1O36000001EGFOEA4</t>
  </si>
  <si>
    <t>RSSH: Integrated service delivery and quality improvement</t>
  </si>
  <si>
    <t>Systèmes de santé résiliants et pérennes : ressources humaines pour la santé, y compris agents de santé communautaires</t>
  </si>
  <si>
    <t>MCI-00015</t>
  </si>
  <si>
    <t>a1O36000001EGFPEA4</t>
  </si>
  <si>
    <t>RSSH: Human resources for health (HRH), including community health workers</t>
  </si>
  <si>
    <t>Systèmes de santé résiliants et pérennes : systèmes de gestion des achats et de la chaîne d'approvisionnement</t>
  </si>
  <si>
    <t>MCI-00016</t>
  </si>
  <si>
    <t>a1O36000001EGFQEA4</t>
  </si>
  <si>
    <t>RSSH: Procurement and supply chain management systems</t>
  </si>
  <si>
    <t>Systèmes de santé résiliants et pérenne : système de gestion financière</t>
  </si>
  <si>
    <t>MCI-00019</t>
  </si>
  <si>
    <t>a1O36000001EGFTEA4</t>
  </si>
  <si>
    <t>RSSH: Financial management systems</t>
  </si>
  <si>
    <t>Systèmes de santé résilients et pérennes : ripostes et systèmes communautaires</t>
  </si>
  <si>
    <t>MCI-00021</t>
  </si>
  <si>
    <t>a1O36000001EGFVEA4</t>
  </si>
  <si>
    <t>RSSH: Community responses and systems</t>
  </si>
  <si>
    <t>Systèmes de santé résiliants et pérennes : système de gestion de l'information sanitaire et suivi et évaluation</t>
  </si>
  <si>
    <t>MCI-00022</t>
  </si>
  <si>
    <t>a1O36000001EGFWEA4</t>
  </si>
  <si>
    <t>RSSH: Health management information systems and M&amp;E</t>
  </si>
  <si>
    <t>Gestion des subventions</t>
  </si>
  <si>
    <t>MCI-00023</t>
  </si>
  <si>
    <t>a1O36000001EGFXEA4</t>
  </si>
  <si>
    <t>Program management</t>
  </si>
  <si>
    <t>Financement fondé sur les résultats</t>
  </si>
  <si>
    <t>MCI-00024</t>
  </si>
  <si>
    <t>a1O36000001EGFYEA4</t>
  </si>
  <si>
    <t>Payment for results</t>
  </si>
  <si>
    <t>Systèmes de santé résiliants et pérennes : stratégies nationales de santé</t>
  </si>
  <si>
    <t>MCI-00536</t>
  </si>
  <si>
    <t>a1O36000001qZ7xEAE</t>
  </si>
  <si>
    <t>RSSH: National health strategies</t>
  </si>
  <si>
    <t>Autres mesures de lutte antivectorielle</t>
  </si>
  <si>
    <t>a1O36000001EGHbEAO</t>
  </si>
  <si>
    <t>IEC/CCC</t>
  </si>
  <si>
    <t>a1O36000001EGHdEAO</t>
  </si>
  <si>
    <t>Moustiquaires imprégnées d'insecticide de longue durée d'action : campagne de masse</t>
  </si>
  <si>
    <t>a1O36000001EGHYEA4</t>
  </si>
  <si>
    <t>Moustiquaires imprégnées d'insecticide de longue durée d'action : distribution continue</t>
  </si>
  <si>
    <t>a1O36000001EGHZEA4</t>
  </si>
  <si>
    <t>Pulvérisation intradomiciliaire d’insecticide à effet rémanent</t>
  </si>
  <si>
    <t>a1O36000001EGHaEAO</t>
  </si>
  <si>
    <t>Suppression des obstacles liés aux droits de l'Homme et au genre entravant l'accès aux programmes de lutte antivectorielle</t>
  </si>
  <si>
    <t>a1O36000001qZ8tEAE</t>
  </si>
  <si>
    <t>Surveillance entomologique</t>
  </si>
  <si>
    <t>a1O36000001EGHcEAO</t>
  </si>
  <si>
    <t>Assurance Quality des medicaments et produits de santé</t>
  </si>
  <si>
    <t>a1O36000001EGHmEAO</t>
  </si>
  <si>
    <t>a1O36000001EGHoEAO</t>
  </si>
  <si>
    <t>Dépistage actif des cas et investigation (phase d'élimination)</t>
  </si>
  <si>
    <t>a1O36000001EGHhEAO</t>
  </si>
  <si>
    <t>a1O36000001EGHnEAO</t>
  </si>
  <si>
    <t>Paludisme grave</t>
  </si>
  <si>
    <t>a1O36000001EGHjEAO</t>
  </si>
  <si>
    <t>Préparation aux épidémies</t>
  </si>
  <si>
    <t>a1O36000001EGHfEAO</t>
  </si>
  <si>
    <t>Prise en charge dans le secteur privé</t>
  </si>
  <si>
    <t>a1O36000001EGHlEAO</t>
  </si>
  <si>
    <t>Prise en charge intégrée des cas au niveau communautaire</t>
  </si>
  <si>
    <t>a1O36000001EGHgEAO</t>
  </si>
  <si>
    <t>Suppression des obstacles liés aux droits de l'Homme et au genre qui entravent l'accès aux interventions de prise en charge</t>
  </si>
  <si>
    <t>a1O36000001qZ8uEAE</t>
  </si>
  <si>
    <t>Surveillance de l'efficacité thérapeutique</t>
  </si>
  <si>
    <t>a1O36000001EGHiEAO</t>
  </si>
  <si>
    <t>Traitement en milieu hospitalier</t>
  </si>
  <si>
    <t>a1O36000001EGHeEAO</t>
  </si>
  <si>
    <t>Administration de médicaments à grande échelle</t>
  </si>
  <si>
    <t>a1O36000001qZ8wEAE</t>
  </si>
  <si>
    <t>a1O36000001EGHtEAO</t>
  </si>
  <si>
    <t>Chimioprévention du paludisme saisonnier</t>
  </si>
  <si>
    <t>a1O36000001EGHrEAO</t>
  </si>
  <si>
    <t>a1O36000001EGHsEAO</t>
  </si>
  <si>
    <t>Suppression des obstacles liés aux droits de l'Homme et au genre qui entravent l'accès aux interventions de prévention spécifiques</t>
  </si>
  <si>
    <t>a1O36000001qZ8vEAE</t>
  </si>
  <si>
    <t>Traitement préventif intermittent : femmes enceintes</t>
  </si>
  <si>
    <t>a1O36000001EGHpEAO</t>
  </si>
  <si>
    <t>Traitement préventif intermittent : nourrissons</t>
  </si>
  <si>
    <t>a1O36000001EGHqEAO</t>
  </si>
  <si>
    <t>Amélioration de l'infrastructure de prestation de services</t>
  </si>
  <si>
    <t>a1O36000001EGHwEAO</t>
  </si>
  <si>
    <t>a1O36000001EGHxEAO</t>
  </si>
  <si>
    <t>Dispositifs de retour d'information à l'initiative des prestataires</t>
  </si>
  <si>
    <t>a1O36000001qZ91EAE</t>
  </si>
  <si>
    <t>Environnement politique et programmatique favorable</t>
  </si>
  <si>
    <t>a1O36000001qZ90EAE</t>
  </si>
  <si>
    <t>Organisation des services et gestion des établissements</t>
  </si>
  <si>
    <t>a1O36000001EGHuEAO</t>
  </si>
  <si>
    <t>Réseaux de laboratoires pour la prévention, le contrôle, la prise en charge et la surveillance des maladies</t>
  </si>
  <si>
    <t>a1O36000001EGHvEAO</t>
  </si>
  <si>
    <t>a1O36000001EGI1EAO</t>
  </si>
  <si>
    <t>Renforcement des capacités des prestataires de santé, y compris au niveau communautaire</t>
  </si>
  <si>
    <t>a1O36000001EGHyEAO</t>
  </si>
  <si>
    <t>Rétention et renforcement des effectifs du secteur de la santé, y compris des agents de santé communautaires</t>
  </si>
  <si>
    <t>a1O36000001EGHzEAO</t>
  </si>
  <si>
    <t>a1O36000001EGI4EAO</t>
  </si>
  <si>
    <t>Elaboration et mise en œuvre d'un plan national chiffré relatif à la chaîne d'approvisionnement</t>
  </si>
  <si>
    <t>a1O36000001EGI2EAO</t>
  </si>
  <si>
    <t>Infrastructure de la chaîne d'approvisionnement et élaboration d'outils</t>
  </si>
  <si>
    <t>a1O36000001EGI3EAO</t>
  </si>
  <si>
    <t>Processus nationaux de sélection, d'homologation et de suivi de la qualité des produits</t>
  </si>
  <si>
    <t>a1O36000001qZ8yEAE</t>
  </si>
  <si>
    <t>Stratégie d'achat</t>
  </si>
  <si>
    <t>a1O36000001qZ8xEAE</t>
  </si>
  <si>
    <t>Amélioration de la gestion des finances courantes (hors dépenses publiques)</t>
  </si>
  <si>
    <t>a1O36000001qZ92EAE</t>
  </si>
  <si>
    <t>a1O36000001EGICEA4</t>
  </si>
  <si>
    <t>Renforcement de la gestion des finances publiques</t>
  </si>
  <si>
    <t>a1O36000001EGIBEA4</t>
  </si>
  <si>
    <t>a1O36000001EGINEA4</t>
  </si>
  <si>
    <t>Mobilisation sociale, renforcement des liens communautaires, de la collaboration et de la coordination</t>
  </si>
  <si>
    <t>a1O36000001EGILEA4</t>
  </si>
  <si>
    <t>Plaidoyer communautaire</t>
  </si>
  <si>
    <t>a1O36000001EGIKEA4</t>
  </si>
  <si>
    <t>Renforcement des capacités institutionnelles, de planification et de direction</t>
  </si>
  <si>
    <t>a1O36000001EGIMEA4</t>
  </si>
  <si>
    <t>Suivi au niveau communautaire</t>
  </si>
  <si>
    <t>a1O36000001EGIJEA4</t>
  </si>
  <si>
    <t>Analyse, évaluations, revues et transparence</t>
  </si>
  <si>
    <t>a1O36000001EGIPEA4</t>
  </si>
  <si>
    <t>a1O36000001EGITEA4</t>
  </si>
  <si>
    <t>Enquête</t>
  </si>
  <si>
    <t>a1O36000001EGIQEA4</t>
  </si>
  <si>
    <t>Qualité du programme et des données</t>
  </si>
  <si>
    <t>a1O36000001qZ8zEAE</t>
  </si>
  <si>
    <t>Rapportage des données de routine</t>
  </si>
  <si>
    <t>a1O36000001EGIOEA4</t>
  </si>
  <si>
    <t>Sources de données administratives et financières</t>
  </si>
  <si>
    <t>a1O36000001EGIREA4</t>
  </si>
  <si>
    <t>Système d'enregistrement de l'état civil</t>
  </si>
  <si>
    <t>a1O36000001EGISEA4</t>
  </si>
  <si>
    <t>a1O36000001EGIXEA4</t>
  </si>
  <si>
    <t>a1O36000001EGIVEA4</t>
  </si>
  <si>
    <t>Politiques, planification, coordination et gestion des programmes nationaux de lutte contre les maladies</t>
  </si>
  <si>
    <t>a1O36000001EGIUEA4</t>
  </si>
  <si>
    <t>a1O36000001EGIYEA4</t>
  </si>
  <si>
    <t>a1O36000001qZ9BEAU</t>
  </si>
  <si>
    <t>Stratégies sanitaires nationales, alignement avec les plans maladie spécifiques, gouvernance du secteur de la santé et financement</t>
  </si>
  <si>
    <t>a1O36000001qZ9AEAU</t>
  </si>
  <si>
    <t>a1A360000013M2uEAE</t>
  </si>
  <si>
    <t>Congo (République démocratique)</t>
  </si>
  <si>
    <t>United Nations Development Programme</t>
  </si>
  <si>
    <t>0013600000xoEKQAA2</t>
  </si>
  <si>
    <t>United Nations Office for Project Services</t>
  </si>
  <si>
    <t>0013600000xoEIfAAM</t>
  </si>
  <si>
    <t>Ministry of Health and Population of the Democratic Republic of Congo</t>
  </si>
  <si>
    <t>0013600000xoEKRAA2</t>
  </si>
  <si>
    <t>SANRU Asbl</t>
  </si>
  <si>
    <t>0013600000xoEHNAA2</t>
  </si>
  <si>
    <t>Stichting Cordaid</t>
  </si>
  <si>
    <t>0013600000xoEGRAA2</t>
  </si>
  <si>
    <t>Population Services International</t>
  </si>
  <si>
    <t>0013600000xoEIOAA2</t>
  </si>
  <si>
    <t>Caritas  Congo ASBL</t>
  </si>
  <si>
    <t>0013600000xoEI6AAM</t>
  </si>
  <si>
    <t>Ressources humaines (RH)</t>
  </si>
  <si>
    <t>a2C360000007DA3EAM</t>
  </si>
  <si>
    <t>Human Resources (HR)</t>
  </si>
  <si>
    <t>Salaires - gestion du programme</t>
  </si>
  <si>
    <t>a2C360000007DA4EAM</t>
  </si>
  <si>
    <t>Salaires - Travailleurs de proximité, personnel médical et autres prestataires de services</t>
  </si>
  <si>
    <t>a2C360000007DAFEA2</t>
  </si>
  <si>
    <t>Compléments de salaire/incitations financières</t>
  </si>
  <si>
    <t>a2C360000007DAQEA2</t>
  </si>
  <si>
    <t>Autres coûts de RH</t>
  </si>
  <si>
    <t>a2C360000007DB5EAM</t>
  </si>
  <si>
    <t>Coûts liés au déplacements (Voyages)</t>
  </si>
  <si>
    <t>a2C360000007DAbEAM</t>
  </si>
  <si>
    <t>Travel related costs (TRC)</t>
  </si>
  <si>
    <t>Indemnités journalières liés à la formation/transports/autres coûts</t>
  </si>
  <si>
    <t>a2C360000007DAmEAM</t>
  </si>
  <si>
    <t>Honoraires liés à l'assistance technique / Consultants</t>
  </si>
  <si>
    <t>a2C360000007DAtEAM</t>
  </si>
  <si>
    <t>Indemnités journalières liés à la supervision/enquête/collecte de données/transport/autres coût</t>
  </si>
  <si>
    <t>a2C360000007DB3EAM</t>
  </si>
  <si>
    <t>Indemnités journalières liés à la sensibilisation/ transport/réunion/ et autres coût</t>
  </si>
  <si>
    <t>a2C360000007DB9EAM</t>
  </si>
  <si>
    <t>Autres coûts de transport</t>
  </si>
  <si>
    <t>a2C360000007DB6EAM</t>
  </si>
  <si>
    <t>Services professionnels externes (SPE)</t>
  </si>
  <si>
    <t>a2C360000007DBAEA2</t>
  </si>
  <si>
    <t>External Professional services (EPS)</t>
  </si>
  <si>
    <t>Honoraires liés à l'assistance technique - Consultants</t>
  </si>
  <si>
    <t>a2C360000007DA5EAM</t>
  </si>
  <si>
    <t>Honoraires de l'agent fiduciaire</t>
  </si>
  <si>
    <t>a2C360000007DA6EAM</t>
  </si>
  <si>
    <t>Honoraires des auditeurs externes</t>
  </si>
  <si>
    <t>a2C360000007DA7EAM</t>
  </si>
  <si>
    <t>Autres services professionnels externes</t>
  </si>
  <si>
    <t>a2C360000007DA8EAM</t>
  </si>
  <si>
    <t>Produits de santé - produits pharmaceutiques</t>
  </si>
  <si>
    <t>a2C360000007DA9EAM</t>
  </si>
  <si>
    <t>Health Products - Pharmaceutical Products (HPPP)</t>
  </si>
  <si>
    <t>Médicaments antirétroviraux</t>
  </si>
  <si>
    <t>a2C360000007DAAEA2</t>
  </si>
  <si>
    <t>Médicaments antituberculeux</t>
  </si>
  <si>
    <t>a2C360000007DABEA2</t>
  </si>
  <si>
    <t>Antipaludéens</t>
  </si>
  <si>
    <t>a2C360000007DACEA2</t>
  </si>
  <si>
    <t>Médicaments de substitution aux opiacés</t>
  </si>
  <si>
    <t>a2C360000007DADEA2</t>
  </si>
  <si>
    <t>Médicaments contre les infections opportunistes et les IST</t>
  </si>
  <si>
    <t>a2C360000007DAEEA2</t>
  </si>
  <si>
    <t>Subventions du secteur privé pour les CTA (subventionnement à 4.3)</t>
  </si>
  <si>
    <t>a2C360000007DAGEA2</t>
  </si>
  <si>
    <t>Autres médicaments</t>
  </si>
  <si>
    <t>a2C360000007DAHEA2</t>
  </si>
  <si>
    <t>Produits de santé - produits non pharmaceutiques</t>
  </si>
  <si>
    <t>a2C360000007DAIEA2</t>
  </si>
  <si>
    <t>Health Products - Non-Pharmaceuticals (HPNP)</t>
  </si>
  <si>
    <t>Moustiquaires imprégnées d'insecticide (MIIL/MII)</t>
  </si>
  <si>
    <t>a2C360000007DAJEA2</t>
  </si>
  <si>
    <t>Préservatifs masculins</t>
  </si>
  <si>
    <t>a2C360000007DAKEA2</t>
  </si>
  <si>
    <t>Préservatifs féminins</t>
  </si>
  <si>
    <t>a2C360000007DALEA2</t>
  </si>
  <si>
    <t>Test de diagnostic rapide</t>
  </si>
  <si>
    <t>a2C360000007DAMEA2</t>
  </si>
  <si>
    <t>Insecticides</t>
  </si>
  <si>
    <t>a2C360000007DANEA2</t>
  </si>
  <si>
    <t>Réactifs de laboratoire</t>
  </si>
  <si>
    <t>a2C360000007DAOEA2</t>
  </si>
  <si>
    <t>Seringues et aiguilles</t>
  </si>
  <si>
    <t>a2C360000007DAPEA2</t>
  </si>
  <si>
    <t>Autres consommables</t>
  </si>
  <si>
    <t>a2C360000007DAREA2</t>
  </si>
  <si>
    <t>Subventions du secteur privé pour les tests de diagnostic rapide (subventionnement à 5.4)</t>
  </si>
  <si>
    <t>a2C360000007uJgEAI</t>
  </si>
  <si>
    <t>Produits de santé - équipement</t>
  </si>
  <si>
    <t>a2C360000007DASEA2</t>
  </si>
  <si>
    <t>Health Products - Equipment (HPE)</t>
  </si>
  <si>
    <t>Analyseur de CD4/accessoires</t>
  </si>
  <si>
    <t>a2C360000007DATEA2</t>
  </si>
  <si>
    <t>Analyseur de mesure de la charge virale du VIH/accessoires</t>
  </si>
  <si>
    <t>a2C360000007DAUEA2</t>
  </si>
  <si>
    <t>Microscopes</t>
  </si>
  <si>
    <t>a2C360000007DAVEA2</t>
  </si>
  <si>
    <t>Équipement de dépistage moléculaire de la tuberculose</t>
  </si>
  <si>
    <t>a2C360000007DAWEA2</t>
  </si>
  <si>
    <t>Coûts de maintenance et du service de l'équipement sanitaire</t>
  </si>
  <si>
    <t>a2C360000007DAXEA2</t>
  </si>
  <si>
    <t>Autre équipement sanitaire</t>
  </si>
  <si>
    <t>a2C360000007DAYEA2</t>
  </si>
  <si>
    <t>Coûts de gestion des achats et des stocks (GAS)</t>
  </si>
  <si>
    <t>a2C360000007DAZEA2</t>
  </si>
  <si>
    <t>Procurement and Supply-Chain Management costs (PSM)</t>
  </si>
  <si>
    <t>coût d'agent et de manutention</t>
  </si>
  <si>
    <t>a2C360000007DAaEAM</t>
  </si>
  <si>
    <t>Coûts de fret et d’assurance (produits de santé)</t>
  </si>
  <si>
    <t>a2C360000007DAcEAM</t>
  </si>
  <si>
    <t>Coûts d'entreposage et de stockage</t>
  </si>
  <si>
    <t>a2C360000007DAdEAM</t>
  </si>
  <si>
    <t>Coûts de distribution dans le pays</t>
  </si>
  <si>
    <t>a2C360000007DAeEAM</t>
  </si>
  <si>
    <t>Coûts liés à l'assurance de la qualité et au contrôle de la qualité (AQ/CQ)</t>
  </si>
  <si>
    <t>a2C360000007DAfEAM</t>
  </si>
  <si>
    <t>Dédouanement lié à la GAS</t>
  </si>
  <si>
    <t>a2C360000007DAgEAM</t>
  </si>
  <si>
    <t>Autres coûts liés à la GAS</t>
  </si>
  <si>
    <t>a2C360000007DAhEAM</t>
  </si>
  <si>
    <t>Infrastructures (INF)</t>
  </si>
  <si>
    <t>a2C360000007DAiEAM</t>
  </si>
  <si>
    <t>Infrastructure (INF)</t>
  </si>
  <si>
    <t>Mobilier</t>
  </si>
  <si>
    <t>a2C360000007DAjEAM</t>
  </si>
  <si>
    <t>Rénovation/constructions</t>
  </si>
  <si>
    <t>a2C360000007DAkEAM</t>
  </si>
  <si>
    <t>Coûts liés à la maintenance des infrastructures et autres coûts INF</t>
  </si>
  <si>
    <t>a2C360000007DAlEAM</t>
  </si>
  <si>
    <t>Équipement non sanitaire</t>
  </si>
  <si>
    <t>a2C360000007DAnEAM</t>
  </si>
  <si>
    <t>Non-health equipment (NHP)</t>
  </si>
  <si>
    <t>Matériel informatiquee , ordinateurs, logiciel et applications</t>
  </si>
  <si>
    <t>a2C360000007DAoEAM</t>
  </si>
  <si>
    <t>Véhicules</t>
  </si>
  <si>
    <t>a2C360000007DApEAM</t>
  </si>
  <si>
    <t>Autre équipement non sanitaire</t>
  </si>
  <si>
    <t>a2C360000007DAqEAM</t>
  </si>
  <si>
    <t>Coûts de maintenance des équipements non sanitaire</t>
  </si>
  <si>
    <t>a2C360000007DArEAM</t>
  </si>
  <si>
    <t>Support de communication et publications</t>
  </si>
  <si>
    <t>a2C360000007D9UEAU</t>
  </si>
  <si>
    <t>Communication Material and Publications (CMP)</t>
  </si>
  <si>
    <t>Supports imprimés (formulaires, livres, directives, brochure, dépliants...)</t>
  </si>
  <si>
    <t>a2C360000007D9VEAU</t>
  </si>
  <si>
    <t>Spots et programmes télévisés/radiodiffusés</t>
  </si>
  <si>
    <t>a2C360000007D9WEAU</t>
  </si>
  <si>
    <t>Coût du matériel promotionnel (t-shirts, tasses, épinglettes...) et d'autres supports de communication et publications</t>
  </si>
  <si>
    <t>a2C360000007D9XEAU</t>
  </si>
  <si>
    <t>Coûts liés à la gestion du programme</t>
  </si>
  <si>
    <t>a2C360000007DAsEAM</t>
  </si>
  <si>
    <t>Programme Administration costs (PA)</t>
  </si>
  <si>
    <t>Coûts liés au bureaux</t>
  </si>
  <si>
    <t>a2C360000007DAuEAM</t>
  </si>
  <si>
    <t>Impots et taxes non récupérables</t>
  </si>
  <si>
    <t>a2C360000007DAvEAM</t>
  </si>
  <si>
    <t>Recouvrement des coûts indirects (RCI) - axé sur le pourcentage</t>
  </si>
  <si>
    <t>a2C360000007DAwEAM</t>
  </si>
  <si>
    <t>Autres coûts liés à la gestion du programme</t>
  </si>
  <si>
    <t>a2C360000007DAxEAM</t>
  </si>
  <si>
    <t>Aide à la subsistance apportée aux Malades/population cible</t>
  </si>
  <si>
    <t>a2C360000007DAyEAM</t>
  </si>
  <si>
    <t>Living support to client/ target population (LSCTP)</t>
  </si>
  <si>
    <t>Soutien aux orphelins et enfants vulnérables (coût de scolarité, uniformes, livres...)</t>
  </si>
  <si>
    <t>a2C360000007DAzEAM</t>
  </si>
  <si>
    <t>Aide alimentaire</t>
  </si>
  <si>
    <t>a2C360000007DB0EAM</t>
  </si>
  <si>
    <t>Incitations financières / versement accordés aux patients / bénéficiaires / conseillers / médiateurs</t>
  </si>
  <si>
    <t>a2C360000007DB1EAM</t>
  </si>
  <si>
    <t>Micro-crédits et micro-subventions</t>
  </si>
  <si>
    <t>a2C360000007DB2EAM</t>
  </si>
  <si>
    <t>Autres coûts liés à l'aide à la subsistance apportée aux clients/population cible</t>
  </si>
  <si>
    <t>a2C360000007DB4EAM</t>
  </si>
  <si>
    <t>Financement axé sur les résultats (FAR)</t>
  </si>
  <si>
    <t>a2C360000007DB7EAM</t>
  </si>
  <si>
    <t>Payment for Results</t>
  </si>
  <si>
    <t>Financement axé sur les résultats</t>
  </si>
  <si>
    <t>a2C360000007DB8EAM</t>
  </si>
  <si>
    <t>DRC</t>
  </si>
  <si>
    <t xml:space="preserve">Orientation et identification, selection et installation des SSC dans les ZS </t>
  </si>
  <si>
    <t>Organiser les réunions mensuelles de monitorage au niveau des ZS</t>
  </si>
  <si>
    <t>Assure les visites de suivi des IT au niveau des sites de soins communautires</t>
  </si>
  <si>
    <t>Effectuer des missions de Suivi activités auprès des ZSs et Structures Sanitaires par les SRs (vérification et collecte active des données)</t>
  </si>
  <si>
    <t>Ressources Humaines SR CIVIL</t>
  </si>
  <si>
    <t>Infrastructures et Equipements SR</t>
  </si>
  <si>
    <t>Administration et Planification SR</t>
  </si>
  <si>
    <t>Frais Bancaires SR CIVIL</t>
  </si>
  <si>
    <t>2.3 Indemnités journalières liés à la supervision/enquête/collecte de données/transport/autres coût</t>
  </si>
  <si>
    <t>7.3 Coûts d'entreposage et de stockage</t>
  </si>
  <si>
    <t>7.4 Coûts de distribution dans le pays</t>
  </si>
  <si>
    <t>10.1 Supports imprimés (formulaires, livres, directives, brochure, dépliants...)</t>
  </si>
  <si>
    <t>8.3 Coûts liés à la maintenance des infrastructures et autres coûts INF</t>
  </si>
  <si>
    <t>1.1 Salaires - gestion du programme</t>
  </si>
  <si>
    <t>11.1 Coûts liés au bureaux</t>
  </si>
  <si>
    <t>2.4 Indemnités journalières liés à la sensibilisation/ transport/réunion/ et autres coût</t>
  </si>
  <si>
    <t>Couts des intrants à commander 2018-2020</t>
  </si>
  <si>
    <t>MANAGEMENT BUDGET GLOBAL FUND MALARIA  PR/SANRU</t>
  </si>
  <si>
    <t>AVANTAGES</t>
  </si>
  <si>
    <t>OBLIGATIONS LEGALES</t>
  </si>
  <si>
    <t>Position</t>
  </si>
  <si>
    <t>Nombre du STAFF</t>
  </si>
  <si>
    <t>Health care (10%)</t>
  </si>
  <si>
    <t>Allocations familiales</t>
  </si>
  <si>
    <t>Indemnités de Logement (30%)</t>
  </si>
  <si>
    <t>Indice de vie chère (2,2%)</t>
  </si>
  <si>
    <t>Provision 13ème mois (base/12)</t>
  </si>
  <si>
    <t>End of Project Payment (base/12)</t>
  </si>
  <si>
    <t>SOUS TOTAL SALAIRE ET AVANTAGES</t>
  </si>
  <si>
    <t>INSS (8,5%)</t>
  </si>
  <si>
    <t>INPP (3%)</t>
  </si>
  <si>
    <t>IPR base mensuelle (30%)</t>
  </si>
  <si>
    <t>IPR 13ème mois (30%)</t>
  </si>
  <si>
    <t>IPR Fin projet (10%)</t>
  </si>
  <si>
    <t>TOTAL DES OBLIGATIONS LEGALES</t>
  </si>
  <si>
    <t xml:space="preserve">BRUT MENSUEL    </t>
  </si>
  <si>
    <t>TOTAL DES RETENUES</t>
  </si>
  <si>
    <t>NET A PAYER</t>
  </si>
  <si>
    <t>COMPTE PROVIDENCE/mois</t>
  </si>
  <si>
    <t>NET A PAYER EFFECTIF A LA FIN DU MOIS</t>
  </si>
  <si>
    <t>Total Avantages, Obligations Légales</t>
  </si>
  <si>
    <t>Niveau d'effort PALU</t>
  </si>
  <si>
    <t>Nombre de personnes</t>
  </si>
  <si>
    <t>BRUT MENSUEL PALU</t>
  </si>
  <si>
    <t>I</t>
  </si>
  <si>
    <t>RDC</t>
  </si>
  <si>
    <t>Totaux</t>
  </si>
  <si>
    <t>DPS KWANGO</t>
  </si>
  <si>
    <t>DPS NORD KIVU</t>
  </si>
  <si>
    <t>DPS TSHUAPA</t>
  </si>
  <si>
    <t xml:space="preserve">DPS KINSHASA </t>
  </si>
  <si>
    <t>DPS KONGO CENTRAL</t>
  </si>
  <si>
    <t>DPS BAS UELE</t>
  </si>
  <si>
    <t>DPS MONGALA</t>
  </si>
  <si>
    <t>DPS TSHOPO</t>
  </si>
  <si>
    <t>DPS KWILU</t>
  </si>
  <si>
    <t>DPS EQUATEUR</t>
  </si>
  <si>
    <t>DPS ITURI</t>
  </si>
  <si>
    <t>DPS MAI-NDOMBE</t>
  </si>
  <si>
    <t>DPS SUD UBANGI</t>
  </si>
  <si>
    <t>DPS NORD UBANGI</t>
  </si>
  <si>
    <t>DPS MANIEMA</t>
  </si>
  <si>
    <t>DPS HAUT UELE</t>
  </si>
  <si>
    <t>9.3 Autre équipement non sanitaire</t>
  </si>
  <si>
    <t>IEC/CCC (Prise en charge)</t>
  </si>
  <si>
    <t>SECTEUR PRIVE</t>
  </si>
  <si>
    <t xml:space="preserve">Stockage Moustiquaire Impregnée d'insecticide CPN CPS  au niveau des dépots des SRs                                                       </t>
  </si>
  <si>
    <t xml:space="preserve">Salaire de base 2018
</t>
  </si>
  <si>
    <t>BRUT TRIMESTRIEL</t>
  </si>
  <si>
    <t>BUDGET PLANIFICATION ET ADMINISTRATION</t>
  </si>
  <si>
    <t>RUBRIQUES</t>
  </si>
  <si>
    <t>HYPOTHESES</t>
  </si>
  <si>
    <t>UNITE</t>
  </si>
  <si>
    <t xml:space="preserve">QUANTITE </t>
  </si>
  <si>
    <t>QUANTITE ANNUELLE</t>
  </si>
  <si>
    <t>CU en $</t>
  </si>
  <si>
    <t>CT MENSUEL en $</t>
  </si>
  <si>
    <t>CT ANNUELL en $</t>
  </si>
  <si>
    <t>CT 2018 en $</t>
  </si>
  <si>
    <t>CT 219 en $</t>
  </si>
  <si>
    <t>CT 2020 en $</t>
  </si>
  <si>
    <t>Crédit Téléphone</t>
  </si>
  <si>
    <t>unité en $ US/Moyenne mensuelle</t>
  </si>
  <si>
    <t>Personne - mois</t>
  </si>
  <si>
    <t>Crédit Modem internet</t>
  </si>
  <si>
    <t>Agrafe 24/6</t>
  </si>
  <si>
    <t>semestriel</t>
  </si>
  <si>
    <t>Piece</t>
  </si>
  <si>
    <t>Agrafeuse grand format</t>
  </si>
  <si>
    <t>Annuel</t>
  </si>
  <si>
    <t>Litre</t>
  </si>
  <si>
    <t>TOTAL GENERAL</t>
  </si>
  <si>
    <t>Cout trimestriel</t>
  </si>
  <si>
    <t>BUDGET EQUIPEMENTS ET MATERIELS DU BUREAU SELON LES BESOINS REELS</t>
  </si>
  <si>
    <t>QUANTITE</t>
  </si>
  <si>
    <t>CT TOTAL en $</t>
  </si>
  <si>
    <t>TOTAL</t>
  </si>
  <si>
    <t xml:space="preserve">HYPOTHESES GAS -TRANSPORT DES INTRANTS </t>
  </si>
  <si>
    <t xml:space="preserve">Pool </t>
  </si>
  <si>
    <t xml:space="preserve">ZS concernées </t>
  </si>
  <si>
    <t>Distance Km de la CDR à la ZS</t>
  </si>
  <si>
    <t>Axe de deploiement</t>
  </si>
  <si>
    <t>Distance Km par axe A/R</t>
  </si>
  <si>
    <t>Voie</t>
  </si>
  <si>
    <t>Moyen</t>
  </si>
  <si>
    <t>Trimestre</t>
  </si>
  <si>
    <t xml:space="preserve">Année </t>
  </si>
  <si>
    <t>Cout total transport par trimestre</t>
  </si>
  <si>
    <t>Cout total transport par Année</t>
  </si>
  <si>
    <t>Fréq</t>
  </si>
  <si>
    <t>CU</t>
  </si>
  <si>
    <t>CT</t>
  </si>
  <si>
    <t xml:space="preserve">TOTAL  GENERAL TRIMESTRIEL/ANNUEL </t>
  </si>
  <si>
    <t>Observations</t>
  </si>
  <si>
    <t>BUDGET OVER HEAD</t>
  </si>
  <si>
    <t>QUANTITE MENSUELLE</t>
  </si>
  <si>
    <t>contribution à la rémunération de la direction</t>
  </si>
  <si>
    <t>Loyer bureau</t>
  </si>
  <si>
    <t>Bureau / frais loyer par mois</t>
  </si>
  <si>
    <t>Service gardiennage bureau</t>
  </si>
  <si>
    <t>Frais mensuel</t>
  </si>
  <si>
    <t xml:space="preserve">Frais SNEL bureau </t>
  </si>
  <si>
    <t>Frais REGIDESO</t>
  </si>
  <si>
    <t>CT TRIMESTIREL en $</t>
  </si>
  <si>
    <t>Abonnement V-sat/ internet</t>
  </si>
  <si>
    <t>Nombre de ZS concernées</t>
  </si>
  <si>
    <t>Nombre du facilitateur du niveau Intermédiaire par formation</t>
  </si>
  <si>
    <t>DPS</t>
  </si>
  <si>
    <t>Nombre  ZS</t>
  </si>
  <si>
    <t>Nombre SSC</t>
  </si>
  <si>
    <t>Nombre de personnes à former par ZS</t>
  </si>
  <si>
    <t>Kinshasa</t>
  </si>
  <si>
    <t>Nombre de session</t>
  </si>
  <si>
    <t>Nombre de personnel d'appui par formation</t>
  </si>
  <si>
    <t>Coût unitaire USD</t>
  </si>
  <si>
    <t>Quantité
/Nbre</t>
  </si>
  <si>
    <t>Fréquence/Nbre de jours/nbre de fois</t>
  </si>
  <si>
    <t>Quantité totale</t>
  </si>
  <si>
    <t>Coût total USD</t>
  </si>
  <si>
    <t>COMMENTAIRES</t>
  </si>
  <si>
    <t>Per diem facilitateur (ECP)</t>
  </si>
  <si>
    <t>Per diem participants Externes</t>
  </si>
  <si>
    <t>Location de salle</t>
  </si>
  <si>
    <t>Déplacement A/R Formateur Provinciaux</t>
  </si>
  <si>
    <t>Déplacement  A/R participants Extérieurs</t>
  </si>
  <si>
    <t xml:space="preserve">Forfait Coût du Transport en véhicule  de ZS en Province </t>
  </si>
  <si>
    <t>Pause café</t>
  </si>
  <si>
    <t>Déjeuner</t>
  </si>
  <si>
    <t>Logement participants internes</t>
  </si>
  <si>
    <t>Matériels didactiques</t>
  </si>
  <si>
    <t>Matériels pour participants et Facilitateurs</t>
  </si>
  <si>
    <t>Reproduction module de formation</t>
  </si>
  <si>
    <t>Perdiem personnel d'appui</t>
  </si>
  <si>
    <t xml:space="preserve"> TOTAL </t>
  </si>
  <si>
    <t>Formation au niveau d'une Zone de Santé d'une durée de 5 jours, avec la participation des RECOs et des ITs,</t>
  </si>
  <si>
    <t>Nombre de SSCs concernés</t>
  </si>
  <si>
    <t>Nombre de RECOs par SSC</t>
  </si>
  <si>
    <t>Nombre total de RECOs à former par ZS</t>
  </si>
  <si>
    <t xml:space="preserve">Nombre de Infirmiers Titulaires assistant à la formation </t>
  </si>
  <si>
    <t xml:space="preserve">Nombre Total de RECOs et IT à chaque formation </t>
  </si>
  <si>
    <t>Nombre Total de session par ZS</t>
  </si>
  <si>
    <t>Nombre Total de session de formation</t>
  </si>
  <si>
    <t>Nombre du facilitateur du niveau périphérique par formation (ECZ)</t>
  </si>
  <si>
    <t>Nombre total de personnes par session</t>
  </si>
  <si>
    <t>Collation ECZ</t>
  </si>
  <si>
    <t>Perdiem et Logement  IT et RECOSITES</t>
  </si>
  <si>
    <t>Perdiem hormis déjeuner pour 5j formation.</t>
  </si>
  <si>
    <t>Déplacement  Aller-Retour IT</t>
  </si>
  <si>
    <t>Matériels pour les RECOs et Facilitateur</t>
  </si>
  <si>
    <t xml:space="preserve">Formation au niveau de DPS d'une durée de 04 jours pour les ECZS (3/ZS) regroupant ...  ZSs de ... DPS  soit ...  participants </t>
  </si>
  <si>
    <t>Rubriques</t>
  </si>
  <si>
    <t>quantité</t>
  </si>
  <si>
    <t>Fréquence</t>
  </si>
  <si>
    <t>cout unitaire</t>
  </si>
  <si>
    <t>Coût Total $</t>
  </si>
  <si>
    <t>Commentaire  LFA</t>
  </si>
  <si>
    <t>Montant en USD</t>
  </si>
  <si>
    <t xml:space="preserve">Transport A/R des ITs </t>
  </si>
  <si>
    <t>Coûts unitaires en accord avec le coût harmonisé</t>
  </si>
  <si>
    <t>Pause café x 1</t>
  </si>
  <si>
    <t xml:space="preserve">Total </t>
  </si>
  <si>
    <t>Cout Trimestriel/ZS</t>
  </si>
  <si>
    <t>BUDGET DE SUIVI ET EVALUATION DANS LES  ZS</t>
  </si>
  <si>
    <t xml:space="preserve">AXES </t>
  </si>
  <si>
    <t>Unité</t>
  </si>
  <si>
    <t>Qté</t>
  </si>
  <si>
    <t>CT ANNUEL en $</t>
  </si>
  <si>
    <t>perdiem</t>
  </si>
  <si>
    <t>jour</t>
  </si>
  <si>
    <t>carburant</t>
  </si>
  <si>
    <t>TOTAL AXE 1</t>
  </si>
  <si>
    <t>TOTAL AXE2</t>
  </si>
  <si>
    <t>TOTAL AXE 3</t>
  </si>
  <si>
    <t>TOTAL AXE 4</t>
  </si>
  <si>
    <t>Boma-Boma Bungu-Boma</t>
  </si>
  <si>
    <t>TOTAL AXE 5</t>
  </si>
  <si>
    <t>TOTAL AXE 6</t>
  </si>
  <si>
    <t>TOTAL AXE 7</t>
  </si>
  <si>
    <t>TOTAL AXE 8</t>
  </si>
  <si>
    <t>Assurer le paiement du frais de transport des  MILDS des dépôts des  CDRs vers les 34 BCZS</t>
  </si>
  <si>
    <t>Assurer le paiement du frais de transport des ACT / ALU  et autres intrants antipaludiques des dépôts des SRs vers les 34 BCZS</t>
  </si>
  <si>
    <t>Assurer le paiement du frais de transport des Artesunates injectables des dépôts du CDR vers les 34 BCZS</t>
  </si>
  <si>
    <t>Assurer le stockage des intrants (Mild et autres intrants)   au niveau des 34 ZS</t>
  </si>
  <si>
    <t xml:space="preserve">Assurer le paiement du frais de transport des intrants à partir du BCZS vers les 641 FOSAs </t>
  </si>
  <si>
    <t>Assurer le stockage des intrants au niveau des 641 FOSAs</t>
  </si>
  <si>
    <t xml:space="preserve">Assurer le paiement du frais de transport des intrants à partir de la FOSA vers les 325 SSC </t>
  </si>
  <si>
    <t>Appuyer l'organisation des séances de sensibilisation trimestrielle en lieux publics dans 34 ZS</t>
  </si>
  <si>
    <t>Organiser les réunions mensuelles de monitorage au niveau des AS (monitoring mensuel Communautaire) dans 571 AS</t>
  </si>
  <si>
    <t>Appuyer les séances des visites à domiciles par les Relais Promotionnelsdans 571 AS</t>
  </si>
  <si>
    <t>Reproduction des Outils pour 325 SSC</t>
  </si>
</sst>
</file>

<file path=xl/styles.xml><?xml version="1.0" encoding="utf-8"?>
<styleSheet xmlns="http://schemas.openxmlformats.org/spreadsheetml/2006/main" xmlns:mc="http://schemas.openxmlformats.org/markup-compatibility/2006" xmlns:x14ac="http://schemas.microsoft.com/office/spreadsheetml/2009/9/ac" mc:Ignorable="x14ac">
  <numFmts count="74">
    <numFmt numFmtId="6" formatCode="#,##0\ &quot;€&quot;;[Red]\-#,##0\ &quot;€&quot;"/>
    <numFmt numFmtId="44" formatCode="_-* #,##0.00\ &quot;€&quot;_-;\-* #,##0.00\ &quot;€&quot;_-;_-* &quot;-&quot;??\ &quot;€&quot;_-;_-@_-"/>
    <numFmt numFmtId="43" formatCode="_-* #,##0.00\ _€_-;\-* #,##0.00\ _€_-;_-* &quot;-&quot;??\ _€_-;_-@_-"/>
    <numFmt numFmtId="164" formatCode="&quot;$&quot;#,##0;\-&quot;$&quot;#,##0"/>
    <numFmt numFmtId="165" formatCode="&quot;$&quot;#,##0.00;[Red]\-&quot;$&quot;#,##0.00"/>
    <numFmt numFmtId="166" formatCode="_-&quot;$&quot;* #,##0_-;\-&quot;$&quot;* #,##0_-;_-&quot;$&quot;* &quot;-&quot;_-;_-@_-"/>
    <numFmt numFmtId="167" formatCode="_-* #,##0_-;\-* #,##0_-;_-* &quot;-&quot;_-;_-@_-"/>
    <numFmt numFmtId="168" formatCode="_-&quot;$&quot;* #,##0.00_-;\-&quot;$&quot;* #,##0.00_-;_-&quot;$&quot;* &quot;-&quot;??_-;_-@_-"/>
    <numFmt numFmtId="169" formatCode="_-* #,##0.00_-;\-* #,##0.00_-;_-* &quot;-&quot;??_-;_-@_-"/>
    <numFmt numFmtId="170" formatCode="_(&quot;$&quot;* #,##0.00_);_(&quot;$&quot;* \(#,##0.00\);_(&quot;$&quot;* &quot;-&quot;??_);_(@_)"/>
    <numFmt numFmtId="171" formatCode="_(* #,##0.00_);_(* \(#,##0.00\);_(* &quot;-&quot;??_);_(@_)"/>
    <numFmt numFmtId="172" formatCode="0.000000"/>
    <numFmt numFmtId="173" formatCode="yyyy"/>
    <numFmt numFmtId="174" formatCode="0.0"/>
    <numFmt numFmtId="175" formatCode="_(* #,##0_);_(* \(#,##0\);_(@_)"/>
    <numFmt numFmtId="176" formatCode="_-* #,##0\ _€_-;\-* #,##0\ _€_-;_-* &quot;-&quot;??\ _€_-;_-@_-"/>
    <numFmt numFmtId="177" formatCode="0.000000000"/>
    <numFmt numFmtId="178" formatCode="0_ ;\-0\ "/>
    <numFmt numFmtId="179" formatCode="#,##0_ ;\-#,##0\ "/>
    <numFmt numFmtId="180" formatCode="_ * #,##0.00_ ;_ * \-#,##0.00_ ;_ * &quot;-&quot;??_ ;_ @_ "/>
    <numFmt numFmtId="181" formatCode="[$$-409]#,##0.00"/>
    <numFmt numFmtId="182" formatCode="[$$-409]#,##0"/>
    <numFmt numFmtId="183" formatCode="_(* #,##0_);_(* \(#,##0\);_(* &quot;-&quot;??_);_(@_)"/>
    <numFmt numFmtId="184" formatCode="_ * #,##0.00_)_F_C_ ;_ * \(#,##0.00\)_F_C_ ;_ * &quot;-&quot;??_)_F_C_ ;_ @_ "/>
    <numFmt numFmtId="185" formatCode="_(&quot;$&quot;* #,##0_);_(&quot;$&quot;* \(#,##0\);_(&quot;$&quot;* &quot;-&quot;??_);_(@_)"/>
    <numFmt numFmtId="186" formatCode="#,##0\ _€"/>
    <numFmt numFmtId="187" formatCode="#,##0.0\ _€;[Red]#,##0.0\ _€"/>
    <numFmt numFmtId="188" formatCode="0E+00"/>
    <numFmt numFmtId="189" formatCode="_-* #,##0_-;\-* #,##0_-;_-* &quot;-&quot;??_-;_-@_-"/>
    <numFmt numFmtId="190" formatCode="_-\$* #,##0_-;&quot;-$&quot;* #,##0_-;_-\$* \-_-;_-@_-"/>
    <numFmt numFmtId="191" formatCode="[$$-409]#,##0_ ;[Red]\-[$$-409]#,##0\ "/>
    <numFmt numFmtId="192" formatCode="_-[$EUR]\ * #,##0_-;\-[$EUR]\ * #,##0_-;_-[$EUR]\ * &quot;-&quot;_-;_-@_-"/>
    <numFmt numFmtId="193" formatCode="[$-409]d\-mmm\-yy;@"/>
    <numFmt numFmtId="194" formatCode="#,##0.00;[Red]#,##0.00"/>
    <numFmt numFmtId="195" formatCode="#,##0.00_ ;[Red]\-#,##0.00\ "/>
    <numFmt numFmtId="196" formatCode="0.0%"/>
    <numFmt numFmtId="197" formatCode="_-* #,##0.00,,_-;\-* #,##0.00,,_-;_-* &quot;-&quot;??_-;_-@_-"/>
    <numFmt numFmtId="198" formatCode="[$€-2]\ #,##0.00_);[Red]\([$€-2]\ #,##0.00\)"/>
    <numFmt numFmtId="199" formatCode="&quot;€&quot;#,##0.00;[Red]\-&quot;€&quot;#,##0.00"/>
    <numFmt numFmtId="200" formatCode="_-* #,##0.0\ _€_-;\-* #,##0.0\ _€_-;_-* &quot;-&quot;??\ _€_-;_-@_-"/>
    <numFmt numFmtId="201" formatCode="_(* #,##0.0_);_(* \(#,##0.0\);_(* &quot;-&quot;??_);_(@_)"/>
    <numFmt numFmtId="202" formatCode="#,##0;[Red]#,##0"/>
    <numFmt numFmtId="203" formatCode="_ &quot;$&quot;\ * #,##0_ ;_ &quot;$&quot;\ * \-#,##0_ ;_ &quot;$&quot;\ * &quot;-&quot;_ ;_ @_ "/>
    <numFmt numFmtId="204" formatCode="_ &quot;€&quot;\ * #,##0_ ;_ &quot;€&quot;\ * \-#,##0_ ;_ &quot;€&quot;\ * &quot;-&quot;_ ;_ @_ "/>
    <numFmt numFmtId="205" formatCode="#,##0.0"/>
    <numFmt numFmtId="206" formatCode="_ * #,##0_)\ &quot;$&quot;_ ;_ * \(#,##0\)\ &quot;$&quot;_ ;_ * &quot;-&quot;_)\ &quot;$&quot;_ ;_ @_ "/>
    <numFmt numFmtId="207" formatCode="#,##0.0;[Red]#,##0.0"/>
    <numFmt numFmtId="208" formatCode="0;[Red]0"/>
    <numFmt numFmtId="209" formatCode="_ * #,##0.00_ ;_ * \-#,##0.00_ ;_ * \-??_ ;_ @_ "/>
    <numFmt numFmtId="210" formatCode="&quot;$&quot;#,##0_);[Red]\(&quot;$&quot;#,##0\)"/>
    <numFmt numFmtId="211" formatCode="_-* #,##0.00,_-;\-* #,##0.00,_-;_-* &quot;-&quot;??_-;_-@_-"/>
    <numFmt numFmtId="212" formatCode="_-* #,##0.00&quot; €&quot;_-;\-* #,##0.00&quot; €&quot;_-;_-* \-??&quot; €&quot;_-;_-@_-"/>
    <numFmt numFmtId="213" formatCode="_(&quot;$&quot;* #,##0.0_);_(&quot;$&quot;* \(#,##0.0\);_(&quot;$&quot;* &quot;-&quot;??_);_(@_)"/>
    <numFmt numFmtId="214" formatCode="&quot;$&quot;#,##0"/>
    <numFmt numFmtId="215" formatCode="&quot;SFr. &quot;#,##0.00;&quot;SFr. -&quot;#,##0.00"/>
    <numFmt numFmtId="216" formatCode="_(* #,##0.00_);_(* \(#,##0.00\);_(* \-??_);_(@_)"/>
    <numFmt numFmtId="217" formatCode="_-* #,##0.00\ _€_-;\-* #,##0.00\ _€_-;_-* \-??\ _€_-;_-@_-"/>
    <numFmt numFmtId="218" formatCode="_ * #,##0_ ;_ * \-#,##0_ ;_ * &quot;-&quot;??_ ;_ @_ "/>
    <numFmt numFmtId="219" formatCode="&quot;£&quot;#,##0;[Red]\-&quot;£&quot;#,##0"/>
    <numFmt numFmtId="220" formatCode="_-* #,##0.00_-;_-* #,##0.00\-;_-* &quot;-&quot;??_-;_-@_-"/>
    <numFmt numFmtId="221" formatCode="_-* #,##0.00\ _$_-;\-* #,##0.00\ _$_-;_-* &quot;-&quot;??\ _$_-;_-@_-"/>
    <numFmt numFmtId="222" formatCode="_-* #,##0.00\ _F_-;\-* #,##0.00\ _F_-;_-* &quot;-&quot;??\ _F_-;_-@_-"/>
    <numFmt numFmtId="223" formatCode="#,##0\ &quot;$&quot;;\-#,##0\ &quot;$&quot;"/>
    <numFmt numFmtId="224" formatCode="_-* #,##0.00\ _$_-;_-* #,##0.00\ _$\-;_-* &quot;-&quot;??\ _$_-;_-@_-"/>
    <numFmt numFmtId="225" formatCode="_ &quot;$&quot;\ * #,##0.00_ ;_ &quot;$&quot;\ * \-#,##0.00_ ;_ &quot;$&quot;\ * &quot;-&quot;??_ ;_ @_ "/>
    <numFmt numFmtId="226" formatCode="_ &quot;€&quot;\ * #,##0.00_ ;_ &quot;€&quot;\ * \-#,##0.00_ ;_ &quot;€&quot;\ * &quot;-&quot;??_ ;_ @_ "/>
    <numFmt numFmtId="227" formatCode="[$$-1409]#,##0"/>
    <numFmt numFmtId="228" formatCode="_ &quot;€ &quot;* #,##0.00_ ;_ &quot;€ &quot;* \-#,##0.00_ ;_ &quot;€ &quot;* \-??_ ;_ @_ "/>
    <numFmt numFmtId="229" formatCode="_(&quot;$&quot;* #,##0_);_(&quot;$&quot;* \(#,##0\);_(&quot;$&quot;* &quot;-&quot;_);_(@_)"/>
    <numFmt numFmtId="230" formatCode="_ &quot;SFr.&quot;\ * #,##0.00_ ;_ &quot;SFr.&quot;\ * \-#,##0.00_ ;_ &quot;SFr.&quot;\ * &quot;-&quot;??_ ;_ @_ "/>
    <numFmt numFmtId="231" formatCode="_-* #,##0.000\ _$_-;_-* #,##0.000\ _$\-;_-* &quot;-&quot;??\ _$_-;_-@_-"/>
    <numFmt numFmtId="232" formatCode="_(\$* #,##0.00_);_(\$* \(#,##0.00\);_(\$* \-??_);_(@_)"/>
    <numFmt numFmtId="233" formatCode="_@&quot;On &quot;\(#\);;_@&quot;Off&quot;"/>
    <numFmt numFmtId="234" formatCode="_-[$$-409]* #,##0.00_ ;_-[$$-409]* \-#,##0.00\ ;_-[$$-409]* &quot;-&quot;??_ ;_-@_ "/>
  </numFmts>
  <fonts count="157">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Arial"/>
      <family val="2"/>
    </font>
    <font>
      <sz val="11"/>
      <color theme="1"/>
      <name val="Arial"/>
      <family val="2"/>
    </font>
    <font>
      <sz val="11"/>
      <color theme="1"/>
      <name val="Arial"/>
      <family val="2"/>
    </font>
    <font>
      <sz val="10"/>
      <name val="Arial"/>
      <family val="2"/>
    </font>
    <font>
      <sz val="10"/>
      <color indexed="8"/>
      <name val="Arial"/>
      <family val="2"/>
    </font>
    <font>
      <sz val="8"/>
      <name val="Verdana"/>
      <family val="2"/>
    </font>
    <font>
      <sz val="10"/>
      <name val="Arial"/>
      <family val="2"/>
      <charset val="204"/>
    </font>
    <font>
      <b/>
      <sz val="14"/>
      <name val="Arial"/>
      <family val="2"/>
    </font>
    <font>
      <sz val="12"/>
      <color theme="1"/>
      <name val="Calibri"/>
      <family val="2"/>
      <scheme val="minor"/>
    </font>
    <font>
      <sz val="11"/>
      <color theme="1"/>
      <name val="Arial"/>
      <family val="2"/>
    </font>
    <font>
      <b/>
      <sz val="11"/>
      <color theme="1"/>
      <name val="Arial"/>
      <family val="2"/>
    </font>
    <font>
      <b/>
      <sz val="12"/>
      <color theme="1"/>
      <name val="Calibri"/>
      <family val="2"/>
      <scheme val="minor"/>
    </font>
    <font>
      <sz val="10"/>
      <color theme="1"/>
      <name val="Calibri"/>
      <family val="2"/>
      <scheme val="minor"/>
    </font>
    <font>
      <sz val="11"/>
      <color theme="1"/>
      <name val="Helvetica"/>
      <family val="2"/>
    </font>
    <font>
      <b/>
      <sz val="11"/>
      <color theme="1"/>
      <name val="Helvetica"/>
      <family val="2"/>
    </font>
    <font>
      <sz val="9"/>
      <color theme="1"/>
      <name val="Calibri"/>
      <family val="2"/>
      <scheme val="minor"/>
    </font>
    <font>
      <sz val="9"/>
      <color theme="1"/>
      <name val="Arial"/>
      <family val="2"/>
    </font>
    <font>
      <b/>
      <sz val="12"/>
      <name val="Arial"/>
      <family val="2"/>
    </font>
    <font>
      <sz val="11"/>
      <name val="Helvetica"/>
      <family val="2"/>
    </font>
    <font>
      <b/>
      <sz val="10"/>
      <name val="Arial"/>
      <family val="2"/>
    </font>
    <font>
      <b/>
      <sz val="18"/>
      <color theme="3"/>
      <name val="Cambria"/>
      <family val="2"/>
      <scheme val="major"/>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1"/>
      <color theme="1"/>
      <name val="Calibri"/>
      <family val="2"/>
      <scheme val="minor"/>
    </font>
    <font>
      <sz val="11"/>
      <color rgb="FFFF0000"/>
      <name val="Calibri"/>
      <family val="2"/>
      <scheme val="minor"/>
    </font>
    <font>
      <sz val="10"/>
      <color theme="1"/>
      <name val="Arial"/>
      <family val="2"/>
    </font>
    <font>
      <b/>
      <sz val="12"/>
      <color theme="1"/>
      <name val="Arial"/>
      <family val="2"/>
    </font>
    <font>
      <b/>
      <sz val="11"/>
      <name val="Arial"/>
      <family val="2"/>
    </font>
    <font>
      <b/>
      <sz val="12"/>
      <color theme="1"/>
      <name val="Helvetica"/>
      <family val="2"/>
    </font>
    <font>
      <b/>
      <sz val="14"/>
      <color theme="1"/>
      <name val="Arial"/>
      <family val="2"/>
    </font>
    <font>
      <b/>
      <sz val="10"/>
      <color theme="1"/>
      <name val="Arial"/>
      <family val="2"/>
    </font>
    <font>
      <sz val="10"/>
      <color rgb="FF000000"/>
      <name val="Arial"/>
      <family val="2"/>
    </font>
    <font>
      <b/>
      <sz val="8"/>
      <name val="Arial"/>
      <family val="2"/>
    </font>
    <font>
      <sz val="10"/>
      <name val="Calibri"/>
      <family val="2"/>
      <scheme val="minor"/>
    </font>
    <font>
      <b/>
      <sz val="10"/>
      <color theme="0"/>
      <name val="Arial"/>
      <family val="2"/>
    </font>
    <font>
      <sz val="10"/>
      <color rgb="FFFF0000"/>
      <name val="Calibri"/>
      <family val="2"/>
      <scheme val="minor"/>
    </font>
    <font>
      <sz val="10"/>
      <color theme="1"/>
      <name val="Georgia"/>
      <family val="1"/>
    </font>
    <font>
      <sz val="14"/>
      <color rgb="FFFF0000"/>
      <name val="Arial"/>
      <family val="2"/>
    </font>
    <font>
      <sz val="14"/>
      <color rgb="FFFF0000"/>
      <name val="Cambria"/>
      <family val="1"/>
      <scheme val="major"/>
    </font>
    <font>
      <b/>
      <sz val="12"/>
      <color rgb="FFFF0000"/>
      <name val="Calibri"/>
      <family val="2"/>
      <scheme val="minor"/>
    </font>
    <font>
      <sz val="11"/>
      <color theme="1"/>
      <name val="Georgia"/>
      <family val="1"/>
    </font>
    <font>
      <sz val="11"/>
      <color rgb="FF44546A"/>
      <name val="Georgia"/>
      <family val="1"/>
    </font>
    <font>
      <b/>
      <sz val="11"/>
      <color theme="1"/>
      <name val="Georgia"/>
      <family val="1"/>
    </font>
    <font>
      <sz val="11"/>
      <color rgb="FF1F497D"/>
      <name val="Georgia"/>
      <family val="1"/>
    </font>
    <font>
      <b/>
      <sz val="10"/>
      <color theme="5"/>
      <name val="Arial"/>
      <family val="2"/>
    </font>
    <font>
      <sz val="10"/>
      <color theme="0"/>
      <name val="Arial"/>
      <family val="2"/>
    </font>
    <font>
      <b/>
      <sz val="12"/>
      <color theme="1"/>
      <name val="Georgia"/>
      <family val="1"/>
    </font>
    <font>
      <sz val="18"/>
      <color theme="1"/>
      <name val="Georgia"/>
      <family val="1"/>
    </font>
    <font>
      <b/>
      <sz val="18"/>
      <color theme="1"/>
      <name val="Georgia"/>
      <family val="1"/>
    </font>
    <font>
      <sz val="16"/>
      <color theme="1"/>
      <name val="Calibri"/>
      <family val="2"/>
      <scheme val="minor"/>
    </font>
    <font>
      <sz val="12"/>
      <name val="Arial"/>
      <family val="2"/>
    </font>
    <font>
      <sz val="12"/>
      <color theme="1"/>
      <name val="Arial"/>
      <family val="2"/>
    </font>
    <font>
      <b/>
      <sz val="18"/>
      <name val="Arial"/>
      <family val="2"/>
    </font>
    <font>
      <sz val="11"/>
      <color theme="0"/>
      <name val="Helvetica"/>
      <family val="2"/>
    </font>
    <font>
      <i/>
      <sz val="11"/>
      <color theme="1"/>
      <name val="Calibri"/>
      <family val="2"/>
      <scheme val="minor"/>
    </font>
    <font>
      <b/>
      <sz val="11"/>
      <color theme="1"/>
      <name val="Calibri"/>
      <family val="2"/>
    </font>
    <font>
      <sz val="12"/>
      <color rgb="FFFF0000"/>
      <name val="Arial"/>
      <family val="2"/>
    </font>
    <font>
      <sz val="10"/>
      <color theme="0"/>
      <name val="Calibri"/>
      <family val="2"/>
      <scheme val="minor"/>
    </font>
    <font>
      <b/>
      <sz val="12"/>
      <color theme="0"/>
      <name val="Arial"/>
      <family val="2"/>
    </font>
    <font>
      <sz val="11"/>
      <name val="Calibri"/>
      <family val="2"/>
      <scheme val="minor"/>
    </font>
    <font>
      <sz val="9"/>
      <color rgb="FFFF0000"/>
      <name val="Calibri"/>
      <family val="2"/>
      <scheme val="minor"/>
    </font>
    <font>
      <sz val="9"/>
      <name val="Calibri"/>
      <family val="2"/>
      <scheme val="minor"/>
    </font>
    <font>
      <b/>
      <sz val="9"/>
      <color indexed="81"/>
      <name val="Tahoma"/>
      <family val="2"/>
    </font>
    <font>
      <sz val="9"/>
      <color indexed="81"/>
      <name val="Tahoma"/>
      <family val="2"/>
    </font>
    <font>
      <sz val="10"/>
      <color rgb="FFFF0000"/>
      <name val="Arial"/>
      <family val="2"/>
    </font>
    <font>
      <sz val="14"/>
      <color indexed="8"/>
      <name val="Calibri"/>
      <family val="2"/>
    </font>
    <font>
      <b/>
      <sz val="11"/>
      <color indexed="8"/>
      <name val="Calibri"/>
      <family val="2"/>
    </font>
    <font>
      <b/>
      <sz val="9"/>
      <color indexed="8"/>
      <name val="Book Antiqua"/>
      <family val="1"/>
    </font>
    <font>
      <b/>
      <sz val="9"/>
      <color theme="3" tint="0.39997558519241921"/>
      <name val="Book Antiqua"/>
      <family val="1"/>
    </font>
    <font>
      <b/>
      <i/>
      <sz val="9"/>
      <color theme="1"/>
      <name val="Calibri"/>
      <family val="2"/>
      <scheme val="minor"/>
    </font>
    <font>
      <b/>
      <i/>
      <sz val="11"/>
      <color theme="1"/>
      <name val="Calibri"/>
      <family val="2"/>
      <scheme val="minor"/>
    </font>
    <font>
      <b/>
      <sz val="11"/>
      <color rgb="FFFF0000"/>
      <name val="Calibri"/>
      <family val="2"/>
      <scheme val="minor"/>
    </font>
    <font>
      <b/>
      <sz val="9"/>
      <color rgb="FFFF0000"/>
      <name val="Calibri"/>
      <family val="2"/>
      <scheme val="minor"/>
    </font>
    <font>
      <b/>
      <sz val="9"/>
      <color theme="1"/>
      <name val="Calibri"/>
      <family val="2"/>
      <scheme val="minor"/>
    </font>
    <font>
      <b/>
      <sz val="10"/>
      <color theme="1"/>
      <name val="Calibri"/>
      <family val="2"/>
      <scheme val="minor"/>
    </font>
    <font>
      <sz val="11"/>
      <color indexed="8"/>
      <name val="Calibri"/>
      <family val="2"/>
    </font>
    <font>
      <u/>
      <sz val="10"/>
      <color indexed="12"/>
      <name val="Arial"/>
      <family val="2"/>
    </font>
    <font>
      <sz val="12"/>
      <name val="Calibri"/>
      <family val="2"/>
      <scheme val="minor"/>
    </font>
    <font>
      <sz val="12"/>
      <color theme="1"/>
      <name val="Times New Roman"/>
      <family val="2"/>
    </font>
    <font>
      <sz val="8"/>
      <name val="Arial"/>
      <family val="2"/>
    </font>
    <font>
      <b/>
      <i/>
      <sz val="8"/>
      <name val="Arial"/>
      <family val="2"/>
    </font>
    <font>
      <sz val="11"/>
      <color theme="1"/>
      <name val="Calibri"/>
      <family val="2"/>
    </font>
    <font>
      <sz val="8"/>
      <color indexed="8"/>
      <name val="Arial"/>
      <family val="2"/>
    </font>
    <font>
      <sz val="8"/>
      <color indexed="12"/>
      <name val="Arial"/>
      <family val="2"/>
    </font>
    <font>
      <b/>
      <sz val="9"/>
      <color indexed="32"/>
      <name val="Tahoma"/>
      <family val="2"/>
    </font>
    <font>
      <u/>
      <sz val="8"/>
      <color indexed="12"/>
      <name val="Arial"/>
      <family val="2"/>
    </font>
    <font>
      <b/>
      <sz val="13"/>
      <color indexed="56"/>
      <name val="Calibri"/>
      <family val="2"/>
    </font>
    <font>
      <b/>
      <sz val="11"/>
      <color indexed="9"/>
      <name val="Calibri"/>
      <family val="2"/>
    </font>
    <font>
      <sz val="11"/>
      <color indexed="62"/>
      <name val="Calibri"/>
      <family val="2"/>
    </font>
    <font>
      <sz val="11"/>
      <color indexed="17"/>
      <name val="Calibri"/>
      <family val="2"/>
    </font>
    <font>
      <sz val="11"/>
      <color indexed="9"/>
      <name val="Calibri"/>
      <family val="2"/>
    </font>
    <font>
      <sz val="11"/>
      <color indexed="60"/>
      <name val="Calibri"/>
      <family val="2"/>
    </font>
    <font>
      <sz val="11"/>
      <color theme="7" tint="0.59996337778862885"/>
      <name val="Calibri"/>
      <family val="2"/>
      <scheme val="minor"/>
    </font>
    <font>
      <sz val="11"/>
      <color theme="6" tint="0.59996337778862885"/>
      <name val="Calibri"/>
      <family val="2"/>
      <scheme val="minor"/>
    </font>
    <font>
      <sz val="11"/>
      <color theme="8" tint="0.59996337778862885"/>
      <name val="Calibri"/>
      <family val="2"/>
      <scheme val="minor"/>
    </font>
    <font>
      <sz val="11"/>
      <color indexed="10"/>
      <name val="Calibri"/>
      <family val="2"/>
    </font>
    <font>
      <sz val="11"/>
      <color indexed="20"/>
      <name val="Calibri"/>
      <family val="2"/>
    </font>
    <font>
      <b/>
      <sz val="11"/>
      <color indexed="52"/>
      <name val="Calibri"/>
      <family val="2"/>
    </font>
    <font>
      <sz val="11"/>
      <color indexed="52"/>
      <name val="Calibri"/>
      <family val="2"/>
    </font>
    <font>
      <sz val="10"/>
      <name val="Times New Roman"/>
      <family val="1"/>
    </font>
    <font>
      <sz val="10"/>
      <name val="Verdana"/>
      <family val="2"/>
    </font>
    <font>
      <sz val="12"/>
      <color indexed="8"/>
      <name val="Calibri"/>
      <family val="2"/>
      <charset val="238"/>
    </font>
    <font>
      <i/>
      <sz val="11"/>
      <color indexed="23"/>
      <name val="Calibri"/>
      <family val="2"/>
    </font>
    <font>
      <b/>
      <sz val="15"/>
      <color indexed="62"/>
      <name val="Calibri"/>
      <family val="2"/>
    </font>
    <font>
      <b/>
      <sz val="15"/>
      <color indexed="56"/>
      <name val="Calibri"/>
      <family val="2"/>
    </font>
    <font>
      <b/>
      <sz val="13"/>
      <color indexed="62"/>
      <name val="Calibri"/>
      <family val="2"/>
    </font>
    <font>
      <b/>
      <sz val="11"/>
      <color indexed="62"/>
      <name val="Calibri"/>
      <family val="2"/>
    </font>
    <font>
      <b/>
      <sz val="11"/>
      <color indexed="56"/>
      <name val="Calibri"/>
      <family val="2"/>
    </font>
    <font>
      <sz val="11"/>
      <color theme="0" tint="-0.14999847407452621"/>
      <name val="Calibri"/>
      <family val="2"/>
      <scheme val="minor"/>
    </font>
    <font>
      <u/>
      <sz val="11"/>
      <color theme="10"/>
      <name val="Calibri"/>
      <family val="2"/>
      <scheme val="minor"/>
    </font>
    <font>
      <sz val="8"/>
      <color indexed="8"/>
      <name val="Tahoma"/>
      <family val="2"/>
    </font>
    <font>
      <sz val="12"/>
      <color indexed="8"/>
      <name val="Calibri"/>
      <family val="2"/>
    </font>
    <font>
      <sz val="12"/>
      <color theme="1"/>
      <name val="Calibri"/>
      <family val="2"/>
      <charset val="128"/>
      <scheme val="minor"/>
    </font>
    <font>
      <b/>
      <sz val="11"/>
      <color rgb="FF0070C0"/>
      <name val="Calibri"/>
      <family val="2"/>
      <scheme val="minor"/>
    </font>
    <font>
      <b/>
      <u/>
      <sz val="11"/>
      <color theme="10"/>
      <name val="Calibri"/>
      <family val="2"/>
      <scheme val="minor"/>
    </font>
    <font>
      <b/>
      <sz val="11"/>
      <color rgb="FF002060"/>
      <name val="Calibri"/>
      <family val="2"/>
      <scheme val="minor"/>
    </font>
    <font>
      <b/>
      <sz val="14"/>
      <color theme="1" tint="0.34998626667073579"/>
      <name val="Calibri"/>
      <family val="2"/>
      <scheme val="minor"/>
    </font>
    <font>
      <sz val="11"/>
      <color theme="1"/>
      <name val="Garamond"/>
      <family val="2"/>
    </font>
    <font>
      <sz val="10"/>
      <name val="Arial Unicode MS"/>
      <family val="2"/>
    </font>
    <font>
      <b/>
      <sz val="11"/>
      <color indexed="63"/>
      <name val="Calibri"/>
      <family val="2"/>
    </font>
    <font>
      <b/>
      <sz val="16"/>
      <name val="Arial"/>
      <family val="2"/>
    </font>
    <font>
      <b/>
      <sz val="11"/>
      <name val="Calibri"/>
      <family val="2"/>
      <scheme val="minor"/>
    </font>
    <font>
      <sz val="9"/>
      <name val="Calibri"/>
      <family val="2"/>
    </font>
    <font>
      <b/>
      <sz val="16"/>
      <name val="Calibri"/>
      <family val="2"/>
      <scheme val="minor"/>
    </font>
    <font>
      <b/>
      <sz val="14"/>
      <name val="Calibri"/>
      <family val="2"/>
      <scheme val="minor"/>
    </font>
    <font>
      <b/>
      <sz val="18"/>
      <name val="Calibri"/>
      <family val="2"/>
      <scheme val="minor"/>
    </font>
    <font>
      <b/>
      <sz val="22"/>
      <color theme="1"/>
      <name val="Calibri"/>
      <family val="2"/>
      <scheme val="minor"/>
    </font>
    <font>
      <b/>
      <i/>
      <sz val="14"/>
      <color theme="1"/>
      <name val="Calibri"/>
      <family val="2"/>
      <scheme val="minor"/>
    </font>
    <font>
      <b/>
      <sz val="14"/>
      <color theme="1"/>
      <name val="Calibri"/>
      <family val="2"/>
      <scheme val="minor"/>
    </font>
    <font>
      <b/>
      <sz val="18"/>
      <color theme="1"/>
      <name val="Calibri"/>
      <family val="2"/>
      <scheme val="minor"/>
    </font>
    <font>
      <b/>
      <sz val="12"/>
      <color rgb="FF0070C0"/>
      <name val="Calibri"/>
      <family val="2"/>
      <scheme val="minor"/>
    </font>
    <font>
      <b/>
      <sz val="8"/>
      <color indexed="8"/>
      <name val="Arial"/>
      <family val="2"/>
    </font>
    <font>
      <b/>
      <sz val="11"/>
      <color indexed="8"/>
      <name val="Calibri"/>
      <family val="2"/>
      <scheme val="minor"/>
    </font>
    <font>
      <b/>
      <sz val="9"/>
      <name val="Calibri"/>
      <family val="2"/>
    </font>
    <font>
      <sz val="14"/>
      <color theme="1"/>
      <name val="Calibri"/>
      <family val="2"/>
      <scheme val="minor"/>
    </font>
  </fonts>
  <fills count="108">
    <fill>
      <patternFill patternType="none"/>
    </fill>
    <fill>
      <patternFill patternType="gray125"/>
    </fill>
    <fill>
      <patternFill patternType="solid">
        <fgColor indexed="22"/>
        <bgColor indexed="64"/>
      </patternFill>
    </fill>
    <fill>
      <patternFill patternType="solid">
        <fgColor indexed="47"/>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bgColor indexed="64"/>
      </patternFill>
    </fill>
    <fill>
      <patternFill patternType="solid">
        <fgColor theme="3" tint="0.59996337778862885"/>
        <bgColor indexed="64"/>
      </patternFill>
    </fill>
    <fill>
      <patternFill patternType="solid">
        <fgColor theme="3" tint="0.59999389629810485"/>
        <bgColor indexed="64"/>
      </patternFill>
    </fill>
    <fill>
      <patternFill patternType="solid">
        <fgColor theme="8"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
      <patternFill patternType="solid">
        <fgColor theme="2"/>
        <bgColor indexed="64"/>
      </patternFill>
    </fill>
    <fill>
      <patternFill patternType="solid">
        <fgColor theme="4" tint="0.79998168889431442"/>
        <bgColor indexed="64"/>
      </patternFill>
    </fill>
    <fill>
      <patternFill patternType="solid">
        <fgColor theme="0" tint="-0.24994659260841701"/>
        <bgColor indexed="64"/>
      </patternFill>
    </fill>
    <fill>
      <patternFill patternType="solid">
        <fgColor rgb="FFFFFF00"/>
        <bgColor indexed="64"/>
      </patternFill>
    </fill>
    <fill>
      <patternFill patternType="solid">
        <fgColor rgb="FFB6E4E6"/>
        <bgColor indexed="64"/>
      </patternFill>
    </fill>
    <fill>
      <patternFill patternType="solid">
        <fgColor rgb="FFFFFFCC"/>
        <bgColor indexed="64"/>
      </patternFill>
    </fill>
    <fill>
      <patternFill patternType="solid">
        <fgColor rgb="FFFF0000"/>
        <bgColor indexed="64"/>
      </patternFill>
    </fill>
    <fill>
      <patternFill patternType="solid">
        <fgColor theme="6" tint="0.39997558519241921"/>
        <bgColor indexed="64"/>
      </patternFill>
    </fill>
    <fill>
      <patternFill patternType="solid">
        <fgColor rgb="FFC1F4BA"/>
        <bgColor indexed="64"/>
      </patternFill>
    </fill>
    <fill>
      <patternFill patternType="solid">
        <fgColor rgb="FFD9D9D9"/>
        <bgColor indexed="64"/>
      </patternFill>
    </fill>
    <fill>
      <patternFill patternType="solid">
        <fgColor rgb="FF8DB4E2"/>
        <bgColor indexed="64"/>
      </patternFill>
    </fill>
    <fill>
      <patternFill patternType="solid">
        <fgColor rgb="FFBFBFBF"/>
        <bgColor indexed="64"/>
      </patternFill>
    </fill>
    <fill>
      <patternFill patternType="solid">
        <fgColor theme="0"/>
        <bgColor theme="4" tint="0.79998168889431442"/>
      </patternFill>
    </fill>
    <fill>
      <patternFill patternType="solid">
        <fgColor theme="9" tint="0.79998168889431442"/>
        <bgColor indexed="64"/>
      </patternFill>
    </fill>
    <fill>
      <patternFill patternType="solid">
        <fgColor indexed="51"/>
        <bgColor indexed="64"/>
      </patternFill>
    </fill>
    <fill>
      <patternFill patternType="solid">
        <fgColor rgb="FFFFFF66"/>
        <bgColor indexed="64"/>
      </patternFill>
    </fill>
    <fill>
      <patternFill patternType="solid">
        <fgColor theme="4" tint="0.39997558519241921"/>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7" tint="0.79998168889431442"/>
        <bgColor indexed="64"/>
      </patternFill>
    </fill>
    <fill>
      <patternFill patternType="solid">
        <fgColor indexed="9"/>
        <bgColor indexed="64"/>
      </patternFill>
    </fill>
    <fill>
      <patternFill patternType="solid">
        <fgColor indexed="43"/>
        <bgColor indexed="26"/>
      </patternFill>
    </fill>
    <fill>
      <patternFill patternType="solid">
        <fgColor indexed="43"/>
        <bgColor indexed="64"/>
      </patternFill>
    </fill>
    <fill>
      <patternFill patternType="solid">
        <fgColor indexed="31"/>
      </patternFill>
    </fill>
    <fill>
      <patternFill patternType="solid">
        <fgColor indexed="22"/>
        <bgColor indexed="31"/>
      </patternFill>
    </fill>
    <fill>
      <patternFill patternType="solid">
        <fgColor indexed="30"/>
      </patternFill>
    </fill>
    <fill>
      <patternFill patternType="solid">
        <fgColor indexed="45"/>
      </patternFill>
    </fill>
    <fill>
      <patternFill patternType="solid">
        <fgColor indexed="53"/>
      </patternFill>
    </fill>
    <fill>
      <patternFill patternType="solid">
        <fgColor indexed="42"/>
      </patternFill>
    </fill>
    <fill>
      <patternFill patternType="solid">
        <fgColor indexed="27"/>
        <b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9"/>
      </patternFill>
    </fill>
    <fill>
      <patternFill patternType="solid">
        <fgColor indexed="31"/>
        <bgColor indexed="22"/>
      </patternFill>
    </fill>
    <fill>
      <patternFill patternType="solid">
        <fgColor indexed="45"/>
        <bgColor indexed="29"/>
      </patternFill>
    </fill>
    <fill>
      <patternFill patternType="solid">
        <fgColor indexed="26"/>
      </patternFill>
    </fill>
    <fill>
      <patternFill patternType="solid">
        <fgColor indexed="42"/>
        <bgColor indexed="27"/>
      </patternFill>
    </fill>
    <fill>
      <patternFill patternType="solid">
        <fgColor indexed="46"/>
        <bgColor indexed="24"/>
      </patternFill>
    </fill>
    <fill>
      <patternFill patternType="solid">
        <fgColor indexed="47"/>
        <b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22"/>
      </patternFill>
    </fill>
    <fill>
      <patternFill patternType="solid">
        <fgColor indexed="44"/>
        <bgColor indexed="31"/>
      </patternFill>
    </fill>
    <fill>
      <patternFill patternType="solid">
        <fgColor indexed="29"/>
        <bgColor indexed="45"/>
      </patternFill>
    </fill>
    <fill>
      <patternFill patternType="solid">
        <fgColor indexed="43"/>
      </patternFill>
    </fill>
    <fill>
      <patternFill patternType="solid">
        <fgColor indexed="11"/>
        <bgColor indexed="49"/>
      </patternFill>
    </fill>
    <fill>
      <patternFill patternType="solid">
        <fgColor indexed="51"/>
        <bgColor indexed="13"/>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10"/>
      </patternFill>
    </fill>
    <fill>
      <patternFill patternType="solid">
        <fgColor indexed="57"/>
      </patternFill>
    </fill>
    <fill>
      <patternFill patternType="solid">
        <fgColor theme="6" tint="0.59996337778862885"/>
        <bgColor indexed="64"/>
      </patternFill>
    </fill>
    <fill>
      <patternFill patternType="solid">
        <fgColor indexed="54"/>
      </patternFill>
    </fill>
    <fill>
      <patternFill patternType="solid">
        <fgColor indexed="55"/>
      </patternFill>
    </fill>
    <fill>
      <patternFill patternType="solid">
        <fgColor indexed="55"/>
        <bgColor indexed="23"/>
      </patternFill>
    </fill>
    <fill>
      <patternFill patternType="solid">
        <fgColor indexed="26"/>
        <bgColor indexed="9"/>
      </patternFill>
    </fill>
    <fill>
      <patternFill patternType="solid">
        <fgColor rgb="FF00B0F0"/>
        <bgColor indexed="64"/>
      </patternFill>
    </fill>
    <fill>
      <patternFill patternType="solid">
        <fgColor theme="2" tint="-0.249977111117893"/>
        <bgColor indexed="64"/>
      </patternFill>
    </fill>
  </fills>
  <borders count="9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dashed">
        <color indexed="64"/>
      </right>
      <top style="thin">
        <color indexed="64"/>
      </top>
      <bottom style="dotted">
        <color indexed="64"/>
      </bottom>
      <diagonal/>
    </border>
    <border>
      <left/>
      <right/>
      <top style="thin">
        <color auto="1"/>
      </top>
      <bottom style="thin">
        <color auto="1"/>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auto="1"/>
      </top>
      <bottom/>
      <diagonal/>
    </border>
    <border>
      <left/>
      <right style="thin">
        <color auto="1"/>
      </right>
      <top style="thin">
        <color auto="1"/>
      </top>
      <bottom/>
      <diagonal/>
    </border>
    <border>
      <left style="thin">
        <color rgb="FFABABAB"/>
      </left>
      <right/>
      <top style="thin">
        <color rgb="FFABABAB"/>
      </top>
      <bottom/>
      <diagonal/>
    </border>
    <border>
      <left style="thin">
        <color indexed="65"/>
      </left>
      <right/>
      <top style="thin">
        <color rgb="FFABABAB"/>
      </top>
      <bottom/>
      <diagonal/>
    </border>
    <border>
      <left style="thin">
        <color indexed="65"/>
      </left>
      <right style="thin">
        <color rgb="FFABABAB"/>
      </right>
      <top style="thin">
        <color rgb="FFABABAB"/>
      </top>
      <bottom/>
      <diagonal/>
    </border>
    <border>
      <left style="thin">
        <color rgb="FFABABAB"/>
      </left>
      <right/>
      <top style="thin">
        <color indexed="65"/>
      </top>
      <bottom/>
      <diagonal/>
    </border>
    <border>
      <left style="thin">
        <color indexed="65"/>
      </left>
      <right/>
      <top style="thin">
        <color indexed="65"/>
      </top>
      <bottom/>
      <diagonal/>
    </border>
    <border>
      <left style="thin">
        <color indexed="65"/>
      </left>
      <right style="thin">
        <color rgb="FFABABAB"/>
      </right>
      <top style="thin">
        <color indexed="65"/>
      </top>
      <bottom/>
      <diagonal/>
    </border>
    <border>
      <left style="thin">
        <color rgb="FFABABAB"/>
      </left>
      <right/>
      <top style="thin">
        <color indexed="65"/>
      </top>
      <bottom style="thin">
        <color rgb="FFABABAB"/>
      </bottom>
      <diagonal/>
    </border>
    <border>
      <left style="thin">
        <color indexed="65"/>
      </left>
      <right/>
      <top style="thin">
        <color indexed="65"/>
      </top>
      <bottom style="thin">
        <color rgb="FFABABAB"/>
      </bottom>
      <diagonal/>
    </border>
    <border>
      <left style="thin">
        <color indexed="65"/>
      </left>
      <right style="thin">
        <color rgb="FFABABAB"/>
      </right>
      <top style="thin">
        <color indexed="65"/>
      </top>
      <bottom style="thin">
        <color rgb="FFABABAB"/>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medium">
        <color indexed="64"/>
      </right>
      <top style="thin">
        <color auto="1"/>
      </top>
      <bottom style="thin">
        <color auto="1"/>
      </bottom>
      <diagonal/>
    </border>
    <border>
      <left style="thin">
        <color auto="1"/>
      </left>
      <right style="medium">
        <color indexed="64"/>
      </right>
      <top style="thin">
        <color auto="1"/>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thin">
        <color indexed="64"/>
      </right>
      <top/>
      <bottom/>
      <diagonal/>
    </border>
    <border>
      <left/>
      <right/>
      <top style="medium">
        <color indexed="64"/>
      </top>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top style="thin">
        <color auto="1"/>
      </top>
      <bottom/>
      <diagonal/>
    </border>
    <border>
      <left style="medium">
        <color indexed="64"/>
      </left>
      <right/>
      <top/>
      <bottom/>
      <diagonal/>
    </border>
    <border>
      <left style="medium">
        <color indexed="64"/>
      </left>
      <right/>
      <top/>
      <bottom style="thin">
        <color indexed="64"/>
      </bottom>
      <diagonal/>
    </border>
    <border>
      <left/>
      <right/>
      <top style="medium">
        <color indexed="64"/>
      </top>
      <bottom style="thin">
        <color auto="1"/>
      </bottom>
      <diagonal/>
    </border>
    <border>
      <left/>
      <right style="thin">
        <color auto="1"/>
      </right>
      <top style="medium">
        <color indexed="64"/>
      </top>
      <bottom/>
      <diagonal/>
    </border>
    <border>
      <left/>
      <right style="thin">
        <color auto="1"/>
      </right>
      <top style="medium">
        <color indexed="64"/>
      </top>
      <bottom style="thin">
        <color auto="1"/>
      </bottom>
      <diagonal/>
    </border>
    <border>
      <left/>
      <right/>
      <top/>
      <bottom style="thin">
        <color indexed="64"/>
      </bottom>
      <diagonal/>
    </border>
    <border>
      <left style="hair">
        <color theme="8"/>
      </left>
      <right style="hair">
        <color theme="8"/>
      </right>
      <top style="hair">
        <color theme="8"/>
      </top>
      <bottom style="hair">
        <color theme="8"/>
      </bottom>
      <diagonal/>
    </border>
    <border>
      <left/>
      <right/>
      <top style="thin">
        <color auto="1"/>
      </top>
      <bottom style="medium">
        <color indexed="64"/>
      </bottom>
      <diagonal/>
    </border>
    <border>
      <left style="thin">
        <color auto="1"/>
      </left>
      <right style="thin">
        <color auto="1"/>
      </right>
      <top/>
      <bottom style="thin">
        <color auto="1"/>
      </bottom>
      <diagonal/>
    </border>
    <border>
      <left style="hair">
        <color auto="1"/>
      </left>
      <right style="hair">
        <color indexed="64"/>
      </right>
      <top style="hair">
        <color auto="1"/>
      </top>
      <bottom style="hair">
        <color indexed="64"/>
      </bottom>
      <diagonal/>
    </border>
    <border>
      <left/>
      <right/>
      <top style="thin">
        <color indexed="8"/>
      </top>
      <bottom/>
      <diagonal/>
    </border>
    <border>
      <left/>
      <right/>
      <top style="thin">
        <color indexed="64"/>
      </top>
      <bottom/>
      <diagonal/>
    </border>
    <border>
      <left/>
      <right/>
      <top/>
      <bottom style="medium">
        <color indexed="30"/>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ck">
        <color indexed="49"/>
      </bottom>
      <diagonal/>
    </border>
    <border>
      <left/>
      <right/>
      <top/>
      <bottom style="thick">
        <color indexed="62"/>
      </bottom>
      <diagonal/>
    </border>
    <border>
      <left/>
      <right/>
      <top/>
      <bottom style="thick">
        <color indexed="22"/>
      </bottom>
      <diagonal/>
    </border>
    <border>
      <left/>
      <right/>
      <top/>
      <bottom style="medium">
        <color indexed="49"/>
      </bottom>
      <diagonal/>
    </border>
    <border>
      <left/>
      <right/>
      <top style="hair">
        <color theme="4"/>
      </top>
      <bottom style="hair">
        <color theme="4"/>
      </bottom>
      <diagonal/>
    </border>
    <border>
      <left/>
      <right/>
      <top style="thin">
        <color theme="4"/>
      </top>
      <bottom style="dashed">
        <color theme="4"/>
      </bottom>
      <diagonal/>
    </border>
    <border>
      <left/>
      <right/>
      <top style="medium">
        <color theme="4"/>
      </top>
      <bottom/>
      <diagonal/>
    </border>
    <border>
      <left style="thin">
        <color indexed="63"/>
      </left>
      <right style="thin">
        <color indexed="63"/>
      </right>
      <top style="thin">
        <color indexed="63"/>
      </top>
      <bottom style="thin">
        <color indexed="63"/>
      </bottom>
      <diagonal/>
    </border>
    <border>
      <left style="thin">
        <color auto="1"/>
      </left>
      <right style="thin">
        <color auto="1"/>
      </right>
      <top/>
      <bottom/>
      <diagonal/>
    </border>
    <border>
      <left/>
      <right style="thin">
        <color auto="1"/>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thin">
        <color auto="1"/>
      </right>
      <top style="medium">
        <color indexed="64"/>
      </top>
      <bottom style="medium">
        <color indexed="64"/>
      </bottom>
      <diagonal/>
    </border>
    <border>
      <left style="medium">
        <color indexed="64"/>
      </left>
      <right style="thin">
        <color auto="1"/>
      </right>
      <top style="thin">
        <color indexed="64"/>
      </top>
      <bottom style="thin">
        <color indexed="64"/>
      </bottom>
      <diagonal/>
    </border>
    <border>
      <left style="thin">
        <color auto="1"/>
      </left>
      <right style="medium">
        <color indexed="64"/>
      </right>
      <top style="thin">
        <color auto="1"/>
      </top>
      <bottom style="thin">
        <color auto="1"/>
      </bottom>
      <diagonal/>
    </border>
    <border>
      <left style="medium">
        <color indexed="64"/>
      </left>
      <right style="medium">
        <color indexed="64"/>
      </right>
      <top style="medium">
        <color indexed="64"/>
      </top>
      <bottom/>
      <diagonal/>
    </border>
    <border>
      <left style="medium">
        <color indexed="64"/>
      </left>
      <right style="thin">
        <color auto="1"/>
      </right>
      <top/>
      <bottom style="thin">
        <color auto="1"/>
      </bottom>
      <diagonal/>
    </border>
    <border>
      <left style="medium">
        <color indexed="64"/>
      </left>
      <right style="medium">
        <color indexed="64"/>
      </right>
      <top/>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style="thin">
        <color auto="1"/>
      </left>
      <right style="thin">
        <color auto="1"/>
      </right>
      <top style="thin">
        <color indexed="64"/>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style="medium">
        <color indexed="64"/>
      </left>
      <right style="medium">
        <color indexed="64"/>
      </right>
      <top style="thin">
        <color auto="1"/>
      </top>
      <bottom style="thin">
        <color auto="1"/>
      </bottom>
      <diagonal/>
    </border>
    <border>
      <left style="medium">
        <color indexed="64"/>
      </left>
      <right/>
      <top style="thin">
        <color indexed="64"/>
      </top>
      <bottom style="medium">
        <color indexed="64"/>
      </bottom>
      <diagonal/>
    </border>
    <border>
      <left style="medium">
        <color indexed="64"/>
      </left>
      <right/>
      <top/>
      <bottom style="medium">
        <color indexed="64"/>
      </bottom>
      <diagonal/>
    </border>
  </borders>
  <cellStyleXfs count="62064">
    <xf numFmtId="0" fontId="0" fillId="0" borderId="0"/>
    <xf numFmtId="171" fontId="18" fillId="0" borderId="0" applyFont="0" applyFill="0" applyBorder="0" applyAlignment="0" applyProtection="0"/>
    <xf numFmtId="0" fontId="16" fillId="0" borderId="0"/>
    <xf numFmtId="0" fontId="13" fillId="0" borderId="0"/>
    <xf numFmtId="0" fontId="19" fillId="0" borderId="0"/>
    <xf numFmtId="9" fontId="18" fillId="0" borderId="0" applyFont="0" applyFill="0" applyBorder="0" applyAlignment="0" applyProtection="0"/>
    <xf numFmtId="0" fontId="12" fillId="0" borderId="0"/>
    <xf numFmtId="0" fontId="13" fillId="0" borderId="0"/>
    <xf numFmtId="0" fontId="31" fillId="18" borderId="0" applyNumberFormat="0" applyBorder="0" applyAlignment="0" applyProtection="0"/>
    <xf numFmtId="0" fontId="31" fillId="18" borderId="0" applyNumberFormat="0" applyBorder="0" applyAlignment="0" applyProtection="0"/>
    <xf numFmtId="0" fontId="31" fillId="18" borderId="0" applyNumberFormat="0" applyBorder="0" applyAlignment="0" applyProtection="0"/>
    <xf numFmtId="0" fontId="31" fillId="18"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6" borderId="0" applyNumberFormat="0" applyBorder="0" applyAlignment="0" applyProtection="0"/>
    <xf numFmtId="0" fontId="31" fillId="26" borderId="0" applyNumberFormat="0" applyBorder="0" applyAlignment="0" applyProtection="0"/>
    <xf numFmtId="0" fontId="31" fillId="26" borderId="0" applyNumberFormat="0" applyBorder="0" applyAlignment="0" applyProtection="0"/>
    <xf numFmtId="0" fontId="31" fillId="26"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2" fillId="20" borderId="0" applyNumberFormat="0" applyBorder="0" applyAlignment="0" applyProtection="0"/>
    <xf numFmtId="0" fontId="32" fillId="24" borderId="0" applyNumberFormat="0" applyBorder="0" applyAlignment="0" applyProtection="0"/>
    <xf numFmtId="0" fontId="32" fillId="28" borderId="0" applyNumberFormat="0" applyBorder="0" applyAlignment="0" applyProtection="0"/>
    <xf numFmtId="0" fontId="32" fillId="32" borderId="0" applyNumberFormat="0" applyBorder="0" applyAlignment="0" applyProtection="0"/>
    <xf numFmtId="0" fontId="32" fillId="36" borderId="0" applyNumberFormat="0" applyBorder="0" applyAlignment="0" applyProtection="0"/>
    <xf numFmtId="0" fontId="32" fillId="40" borderId="0" applyNumberFormat="0" applyBorder="0" applyAlignment="0" applyProtection="0"/>
    <xf numFmtId="0" fontId="32" fillId="17" borderId="0" applyNumberFormat="0" applyBorder="0" applyAlignment="0" applyProtection="0"/>
    <xf numFmtId="0" fontId="32" fillId="21" borderId="0" applyNumberFormat="0" applyBorder="0" applyAlignment="0" applyProtection="0"/>
    <xf numFmtId="0" fontId="32" fillId="25" borderId="0" applyNumberFormat="0" applyBorder="0" applyAlignment="0" applyProtection="0"/>
    <xf numFmtId="0" fontId="32" fillId="29" borderId="0" applyNumberFormat="0" applyBorder="0" applyAlignment="0" applyProtection="0"/>
    <xf numFmtId="0" fontId="32" fillId="33" borderId="0" applyNumberFormat="0" applyBorder="0" applyAlignment="0" applyProtection="0"/>
    <xf numFmtId="0" fontId="32" fillId="37" borderId="0" applyNumberFormat="0" applyBorder="0" applyAlignment="0" applyProtection="0"/>
    <xf numFmtId="0" fontId="33" fillId="11" borderId="0" applyNumberFormat="0" applyBorder="0" applyAlignment="0" applyProtection="0"/>
    <xf numFmtId="0" fontId="34" fillId="14" borderId="10" applyNumberFormat="0" applyAlignment="0" applyProtection="0"/>
    <xf numFmtId="0" fontId="35" fillId="15" borderId="13" applyNumberFormat="0" applyAlignment="0" applyProtection="0"/>
    <xf numFmtId="171" fontId="13" fillId="0" borderId="0" applyFont="0" applyFill="0" applyBorder="0" applyAlignment="0" applyProtection="0"/>
    <xf numFmtId="171" fontId="13" fillId="0" borderId="0" applyFont="0" applyFill="0" applyBorder="0" applyAlignment="0" applyProtection="0"/>
    <xf numFmtId="170" fontId="13" fillId="0" borderId="0" applyFont="0" applyFill="0" applyBorder="0" applyAlignment="0" applyProtection="0"/>
    <xf numFmtId="0" fontId="36" fillId="0" borderId="0" applyNumberFormat="0" applyFill="0" applyBorder="0" applyAlignment="0" applyProtection="0"/>
    <xf numFmtId="0" fontId="37" fillId="10" borderId="0" applyNumberFormat="0" applyBorder="0" applyAlignment="0" applyProtection="0"/>
    <xf numFmtId="0" fontId="38" fillId="0" borderId="7" applyNumberFormat="0" applyFill="0" applyAlignment="0" applyProtection="0"/>
    <xf numFmtId="0" fontId="39" fillId="0" borderId="8" applyNumberFormat="0" applyFill="0" applyAlignment="0" applyProtection="0"/>
    <xf numFmtId="0" fontId="40" fillId="0" borderId="9" applyNumberFormat="0" applyFill="0" applyAlignment="0" applyProtection="0"/>
    <xf numFmtId="0" fontId="40" fillId="0" borderId="0" applyNumberFormat="0" applyFill="0" applyBorder="0" applyAlignment="0" applyProtection="0"/>
    <xf numFmtId="0" fontId="41" fillId="13" borderId="10" applyNumberFormat="0" applyAlignment="0" applyProtection="0"/>
    <xf numFmtId="0" fontId="42" fillId="0" borderId="12" applyNumberFormat="0" applyFill="0" applyAlignment="0" applyProtection="0"/>
    <xf numFmtId="0" fontId="43" fillId="12" borderId="0" applyNumberFormat="0" applyBorder="0" applyAlignment="0" applyProtection="0"/>
    <xf numFmtId="0" fontId="13" fillId="0" borderId="0"/>
    <xf numFmtId="0" fontId="13" fillId="0" borderId="0"/>
    <xf numFmtId="0" fontId="31" fillId="16" borderId="14" applyNumberFormat="0" applyFont="0" applyAlignment="0" applyProtection="0"/>
    <xf numFmtId="0" fontId="31" fillId="16" borderId="14" applyNumberFormat="0" applyFont="0" applyAlignment="0" applyProtection="0"/>
    <xf numFmtId="0" fontId="31" fillId="16" borderId="14" applyNumberFormat="0" applyFont="0" applyAlignment="0" applyProtection="0"/>
    <xf numFmtId="0" fontId="31" fillId="16" borderId="14" applyNumberFormat="0" applyFont="0" applyAlignment="0" applyProtection="0"/>
    <xf numFmtId="0" fontId="44" fillId="14" borderId="11" applyNumberFormat="0" applyAlignment="0" applyProtection="0"/>
    <xf numFmtId="9" fontId="13" fillId="0" borderId="0" applyFont="0" applyFill="0" applyBorder="0" applyAlignment="0" applyProtection="0"/>
    <xf numFmtId="9" fontId="13" fillId="0" borderId="0" applyFont="0" applyFill="0" applyBorder="0" applyAlignment="0" applyProtection="0"/>
    <xf numFmtId="0" fontId="30" fillId="0" borderId="0" applyNumberFormat="0" applyFill="0" applyBorder="0" applyAlignment="0" applyProtection="0"/>
    <xf numFmtId="0" fontId="45" fillId="0" borderId="15" applyNumberFormat="0" applyFill="0" applyAlignment="0" applyProtection="0"/>
    <xf numFmtId="0" fontId="46" fillId="0" borderId="0" applyNumberFormat="0" applyFill="0" applyBorder="0" applyAlignment="0" applyProtection="0"/>
    <xf numFmtId="0" fontId="13" fillId="0" borderId="0"/>
    <xf numFmtId="0" fontId="12" fillId="0" borderId="0"/>
    <xf numFmtId="0" fontId="12" fillId="0" borderId="0"/>
    <xf numFmtId="0" fontId="11" fillId="0" borderId="0"/>
    <xf numFmtId="0" fontId="18" fillId="0" borderId="0"/>
    <xf numFmtId="0" fontId="10" fillId="0" borderId="0"/>
    <xf numFmtId="0" fontId="8" fillId="0" borderId="0"/>
    <xf numFmtId="0" fontId="7" fillId="0" borderId="0"/>
    <xf numFmtId="169" fontId="6" fillId="0" borderId="0" applyFont="0" applyFill="0" applyBorder="0" applyAlignment="0" applyProtection="0"/>
    <xf numFmtId="169" fontId="6" fillId="0" borderId="0" applyFont="0" applyFill="0" applyBorder="0" applyAlignment="0" applyProtection="0"/>
    <xf numFmtId="9" fontId="18" fillId="0" borderId="0" applyFont="0" applyFill="0" applyBorder="0" applyAlignment="0" applyProtection="0"/>
    <xf numFmtId="0" fontId="13" fillId="0" borderId="0"/>
    <xf numFmtId="0" fontId="13" fillId="0" borderId="0"/>
    <xf numFmtId="180" fontId="97" fillId="0" borderId="0" applyFont="0" applyFill="0" applyBorder="0" applyAlignment="0" applyProtection="0"/>
    <xf numFmtId="0" fontId="6" fillId="0" borderId="0"/>
    <xf numFmtId="0" fontId="6" fillId="0" borderId="0"/>
    <xf numFmtId="170" fontId="97" fillId="0" borderId="0" applyFont="0" applyFill="0" applyBorder="0" applyAlignment="0" applyProtection="0"/>
    <xf numFmtId="171" fontId="18" fillId="0" borderId="0" applyFont="0" applyFill="0" applyBorder="0" applyAlignment="0" applyProtection="0"/>
    <xf numFmtId="0" fontId="98" fillId="0" borderId="0" applyNumberFormat="0" applyFill="0" applyBorder="0" applyAlignment="0" applyProtection="0">
      <alignment vertical="top"/>
      <protection locked="0"/>
    </xf>
    <xf numFmtId="9" fontId="97" fillId="0" borderId="0" applyFont="0" applyFill="0" applyBorder="0" applyAlignment="0" applyProtection="0"/>
    <xf numFmtId="184" fontId="5" fillId="0" borderId="0" applyFont="0" applyFill="0" applyBorder="0" applyAlignment="0" applyProtection="0"/>
    <xf numFmtId="0" fontId="100" fillId="0" borderId="0"/>
    <xf numFmtId="0" fontId="5" fillId="0" borderId="0"/>
    <xf numFmtId="171" fontId="5" fillId="0" borderId="0" applyFont="0" applyFill="0" applyBorder="0" applyAlignment="0" applyProtection="0"/>
    <xf numFmtId="171" fontId="100" fillId="0" borderId="0" applyFont="0" applyFill="0" applyBorder="0" applyAlignment="0" applyProtection="0"/>
    <xf numFmtId="170" fontId="5" fillId="0" borderId="0" applyFont="0" applyFill="0" applyBorder="0" applyAlignment="0" applyProtection="0"/>
    <xf numFmtId="9" fontId="100" fillId="0" borderId="0" applyFont="0" applyFill="0" applyBorder="0" applyAlignment="0" applyProtection="0"/>
    <xf numFmtId="0" fontId="5" fillId="0" borderId="0"/>
    <xf numFmtId="0" fontId="5" fillId="0" borderId="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13" fillId="0" borderId="0"/>
    <xf numFmtId="0" fontId="5" fillId="0" borderId="0"/>
    <xf numFmtId="0" fontId="13" fillId="0" borderId="0"/>
    <xf numFmtId="0" fontId="5" fillId="0" borderId="0"/>
    <xf numFmtId="9" fontId="18"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72" fillId="0" borderId="0"/>
    <xf numFmtId="0" fontId="5" fillId="0" borderId="0"/>
    <xf numFmtId="0" fontId="5" fillId="0" borderId="0"/>
    <xf numFmtId="169" fontId="97" fillId="0" borderId="0" applyFont="0" applyFill="0" applyBorder="0" applyAlignment="0" applyProtection="0"/>
    <xf numFmtId="0" fontId="5" fillId="0" borderId="0"/>
    <xf numFmtId="169" fontId="97" fillId="0" borderId="0" applyFont="0" applyFill="0" applyBorder="0" applyAlignment="0" applyProtection="0"/>
    <xf numFmtId="0" fontId="5" fillId="0" borderId="0"/>
    <xf numFmtId="169" fontId="5" fillId="0" borderId="0" applyFont="0" applyFill="0" applyBorder="0" applyAlignment="0" applyProtection="0"/>
    <xf numFmtId="0" fontId="5" fillId="0" borderId="0"/>
    <xf numFmtId="43" fontId="18" fillId="0" borderId="0" applyFont="0" applyFill="0" applyBorder="0" applyAlignment="0" applyProtection="0"/>
    <xf numFmtId="0" fontId="5" fillId="0" borderId="0"/>
    <xf numFmtId="0" fontId="5" fillId="0" borderId="0"/>
    <xf numFmtId="0" fontId="5" fillId="0" borderId="0"/>
    <xf numFmtId="0" fontId="5" fillId="0" borderId="0"/>
    <xf numFmtId="170" fontId="5" fillId="0" borderId="0" applyFont="0" applyFill="0" applyBorder="0" applyAlignment="0" applyProtection="0"/>
    <xf numFmtId="0" fontId="13" fillId="0" borderId="0"/>
    <xf numFmtId="0" fontId="5" fillId="0" borderId="0"/>
    <xf numFmtId="0" fontId="5" fillId="0" borderId="0"/>
    <xf numFmtId="187" fontId="97" fillId="0" borderId="0" applyFont="0" applyFill="0" applyBorder="0" applyAlignment="0" applyProtection="0"/>
    <xf numFmtId="168" fontId="72" fillId="0" borderId="0" applyFont="0" applyFill="0" applyBorder="0" applyAlignment="0" applyProtection="0"/>
    <xf numFmtId="171" fontId="97" fillId="0" borderId="0" applyFont="0" applyFill="0" applyBorder="0" applyAlignment="0" applyProtection="0"/>
    <xf numFmtId="0" fontId="4" fillId="0" borderId="0"/>
    <xf numFmtId="0" fontId="10" fillId="0" borderId="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16" borderId="14" applyNumberFormat="0" applyFont="0" applyAlignment="0" applyProtection="0"/>
    <xf numFmtId="0" fontId="3" fillId="16" borderId="14" applyNumberFormat="0" applyFont="0" applyAlignment="0" applyProtection="0"/>
    <xf numFmtId="0" fontId="3" fillId="16" borderId="14" applyNumberFormat="0" applyFont="0" applyAlignment="0" applyProtection="0"/>
    <xf numFmtId="0" fontId="3" fillId="16" borderId="14" applyNumberFormat="0" applyFont="0" applyAlignment="0" applyProtection="0"/>
    <xf numFmtId="0" fontId="10" fillId="0" borderId="0"/>
    <xf numFmtId="0" fontId="10" fillId="0" borderId="0"/>
    <xf numFmtId="0" fontId="10" fillId="0" borderId="0"/>
    <xf numFmtId="0" fontId="3" fillId="0" borderId="0"/>
    <xf numFmtId="0" fontId="3" fillId="0" borderId="0"/>
    <xf numFmtId="169" fontId="3" fillId="0" borderId="0" applyFont="0" applyFill="0" applyBorder="0" applyAlignment="0" applyProtection="0"/>
    <xf numFmtId="169" fontId="3" fillId="0" borderId="0" applyFont="0" applyFill="0" applyBorder="0" applyAlignment="0" applyProtection="0"/>
    <xf numFmtId="0" fontId="3" fillId="0" borderId="0"/>
    <xf numFmtId="0" fontId="3" fillId="0" borderId="0"/>
    <xf numFmtId="184" fontId="3" fillId="0" borderId="0" applyFont="0" applyFill="0" applyBorder="0" applyAlignment="0" applyProtection="0"/>
    <xf numFmtId="0" fontId="3" fillId="0" borderId="0"/>
    <xf numFmtId="171" fontId="3" fillId="0" borderId="0" applyFont="0" applyFill="0" applyBorder="0" applyAlignment="0" applyProtection="0"/>
    <xf numFmtId="170"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6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70" fontId="3" fillId="0" borderId="0" applyFont="0" applyFill="0" applyBorder="0" applyAlignment="0" applyProtection="0"/>
    <xf numFmtId="0" fontId="3" fillId="0" borderId="0"/>
    <xf numFmtId="0" fontId="3" fillId="0" borderId="0"/>
    <xf numFmtId="0" fontId="3" fillId="0" borderId="0"/>
    <xf numFmtId="0" fontId="2" fillId="0" borderId="0"/>
    <xf numFmtId="169" fontId="2" fillId="0" borderId="0" applyFont="0" applyFill="0" applyBorder="0" applyAlignment="0" applyProtection="0"/>
    <xf numFmtId="0" fontId="18" fillId="0" borderId="0"/>
    <xf numFmtId="0" fontId="13"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171" fontId="13" fillId="0" borderId="0" applyFont="0" applyFill="0" applyBorder="0" applyAlignment="0" applyProtection="0"/>
    <xf numFmtId="169" fontId="18" fillId="0" borderId="0" applyFont="0" applyFill="0" applyBorder="0" applyAlignment="0" applyProtection="0"/>
    <xf numFmtId="0" fontId="2" fillId="0" borderId="0"/>
    <xf numFmtId="0" fontId="2" fillId="0" borderId="0"/>
    <xf numFmtId="169" fontId="2" fillId="0" borderId="0" applyFont="0" applyFill="0" applyBorder="0" applyAlignment="0" applyProtection="0"/>
    <xf numFmtId="9" fontId="97" fillId="0" borderId="0" applyFont="0" applyFill="0" applyBorder="0" applyAlignment="0" applyProtection="0"/>
    <xf numFmtId="0" fontId="13" fillId="0" borderId="0"/>
    <xf numFmtId="0" fontId="2" fillId="0" borderId="0"/>
    <xf numFmtId="169" fontId="2" fillId="0" borderId="0" applyFont="0" applyFill="0" applyBorder="0" applyAlignment="0" applyProtection="0"/>
    <xf numFmtId="43" fontId="18" fillId="0" borderId="0" applyFont="0" applyFill="0" applyBorder="0" applyAlignment="0" applyProtection="0"/>
    <xf numFmtId="0" fontId="13" fillId="0" borderId="0"/>
    <xf numFmtId="0" fontId="2" fillId="0" borderId="0"/>
    <xf numFmtId="0" fontId="2" fillId="0" borderId="0"/>
    <xf numFmtId="190" fontId="105" fillId="0" borderId="0">
      <alignment horizontal="center" vertical="center"/>
      <protection locked="0"/>
    </xf>
    <xf numFmtId="191" fontId="105" fillId="0" borderId="0">
      <alignment horizontal="center" vertical="center"/>
      <protection locked="0"/>
    </xf>
    <xf numFmtId="191" fontId="105" fillId="0" borderId="0">
      <alignment horizontal="center" vertical="center"/>
      <protection locked="0"/>
    </xf>
    <xf numFmtId="192" fontId="105" fillId="0" borderId="0">
      <alignment horizontal="center" vertical="center"/>
      <protection locked="0"/>
    </xf>
    <xf numFmtId="191" fontId="105" fillId="0" borderId="0">
      <alignment horizontal="center" vertical="center"/>
      <protection locked="0"/>
    </xf>
    <xf numFmtId="192" fontId="105" fillId="0" borderId="0">
      <alignment horizontal="center" vertical="center"/>
      <protection locked="0"/>
    </xf>
    <xf numFmtId="191" fontId="105" fillId="0" borderId="0">
      <alignment horizontal="center" vertical="center"/>
      <protection locked="0"/>
    </xf>
    <xf numFmtId="192" fontId="105" fillId="0" borderId="0">
      <alignment horizontal="center" vertical="center"/>
      <protection locked="0"/>
    </xf>
    <xf numFmtId="191" fontId="105" fillId="0" borderId="0">
      <alignment horizontal="center" vertical="center"/>
      <protection locked="0"/>
    </xf>
    <xf numFmtId="192" fontId="105" fillId="0" borderId="0">
      <alignment horizontal="center" vertical="center"/>
      <protection locked="0"/>
    </xf>
    <xf numFmtId="191" fontId="105" fillId="0" borderId="0">
      <alignment horizontal="center" vertical="center"/>
      <protection locked="0"/>
    </xf>
    <xf numFmtId="192" fontId="105" fillId="0" borderId="0">
      <alignment horizontal="center" vertical="center"/>
      <protection locked="0"/>
    </xf>
    <xf numFmtId="192" fontId="105" fillId="0" borderId="0">
      <alignment horizontal="center" vertical="center"/>
      <protection locked="0"/>
    </xf>
    <xf numFmtId="190" fontId="105" fillId="0" borderId="0">
      <alignment horizontal="center" vertical="center"/>
      <protection locked="0"/>
    </xf>
    <xf numFmtId="190" fontId="105" fillId="0" borderId="0">
      <alignment horizontal="center" vertical="center"/>
      <protection locked="0"/>
    </xf>
    <xf numFmtId="190" fontId="105" fillId="0" borderId="0">
      <alignment horizontal="center" vertical="center"/>
      <protection locked="0"/>
    </xf>
    <xf numFmtId="190" fontId="105" fillId="0" borderId="0">
      <alignment horizontal="center" vertical="center"/>
      <protection locked="0"/>
    </xf>
    <xf numFmtId="166" fontId="105" fillId="0" borderId="0">
      <alignment horizontal="center" vertical="center"/>
      <protection locked="0"/>
    </xf>
    <xf numFmtId="191" fontId="105" fillId="0" borderId="0">
      <alignment horizontal="center" vertical="center"/>
      <protection locked="0"/>
    </xf>
    <xf numFmtId="191" fontId="105" fillId="0" borderId="0">
      <alignment horizontal="center" vertical="center"/>
      <protection locked="0"/>
    </xf>
    <xf numFmtId="192" fontId="105" fillId="0" borderId="0">
      <alignment horizontal="center" vertical="center"/>
      <protection locked="0"/>
    </xf>
    <xf numFmtId="191" fontId="105" fillId="0" borderId="0">
      <alignment horizontal="center" vertical="center"/>
      <protection locked="0"/>
    </xf>
    <xf numFmtId="192" fontId="105" fillId="0" borderId="0">
      <alignment horizontal="center" vertical="center"/>
      <protection locked="0"/>
    </xf>
    <xf numFmtId="191" fontId="105" fillId="0" borderId="0">
      <alignment horizontal="center" vertical="center"/>
      <protection locked="0"/>
    </xf>
    <xf numFmtId="192" fontId="105" fillId="0" borderId="0">
      <alignment horizontal="center" vertical="center"/>
      <protection locked="0"/>
    </xf>
    <xf numFmtId="191" fontId="105" fillId="0" borderId="0">
      <alignment horizontal="center" vertical="center"/>
      <protection locked="0"/>
    </xf>
    <xf numFmtId="192" fontId="105" fillId="0" borderId="0">
      <alignment horizontal="center" vertical="center"/>
      <protection locked="0"/>
    </xf>
    <xf numFmtId="191" fontId="105" fillId="0" borderId="0">
      <alignment horizontal="center" vertical="center"/>
      <protection locked="0"/>
    </xf>
    <xf numFmtId="192" fontId="105" fillId="0" borderId="0">
      <alignment horizontal="center" vertical="center"/>
      <protection locked="0"/>
    </xf>
    <xf numFmtId="192" fontId="105" fillId="0" borderId="0">
      <alignment horizontal="center" vertical="center"/>
      <protection locked="0"/>
    </xf>
    <xf numFmtId="166" fontId="105" fillId="0" borderId="0">
      <alignment horizontal="center" vertical="center"/>
      <protection locked="0"/>
    </xf>
    <xf numFmtId="191" fontId="105" fillId="0" borderId="0">
      <alignment horizontal="center" vertical="center"/>
      <protection locked="0"/>
    </xf>
    <xf numFmtId="191" fontId="105" fillId="0" borderId="0">
      <alignment horizontal="center" vertical="center"/>
      <protection locked="0"/>
    </xf>
    <xf numFmtId="192" fontId="105" fillId="0" borderId="0">
      <alignment horizontal="center" vertical="center"/>
      <protection locked="0"/>
    </xf>
    <xf numFmtId="191" fontId="105" fillId="0" borderId="0">
      <alignment horizontal="center" vertical="center"/>
      <protection locked="0"/>
    </xf>
    <xf numFmtId="192" fontId="105" fillId="0" borderId="0">
      <alignment horizontal="center" vertical="center"/>
      <protection locked="0"/>
    </xf>
    <xf numFmtId="191" fontId="105" fillId="0" borderId="0">
      <alignment horizontal="center" vertical="center"/>
      <protection locked="0"/>
    </xf>
    <xf numFmtId="192" fontId="105" fillId="0" borderId="0">
      <alignment horizontal="center" vertical="center"/>
      <protection locked="0"/>
    </xf>
    <xf numFmtId="191" fontId="105" fillId="0" borderId="0">
      <alignment horizontal="center" vertical="center"/>
      <protection locked="0"/>
    </xf>
    <xf numFmtId="192" fontId="105" fillId="0" borderId="0">
      <alignment horizontal="center" vertical="center"/>
      <protection locked="0"/>
    </xf>
    <xf numFmtId="191" fontId="105" fillId="0" borderId="0">
      <alignment horizontal="center" vertical="center"/>
      <protection locked="0"/>
    </xf>
    <xf numFmtId="192" fontId="105" fillId="0" borderId="0">
      <alignment horizontal="center" vertical="center"/>
      <protection locked="0"/>
    </xf>
    <xf numFmtId="192" fontId="105" fillId="0" borderId="0">
      <alignment horizontal="center" vertical="center"/>
      <protection locked="0"/>
    </xf>
    <xf numFmtId="49" fontId="106" fillId="2" borderId="0">
      <alignment horizontal="left"/>
    </xf>
    <xf numFmtId="1" fontId="104" fillId="63" borderId="0">
      <alignment horizontal="center" vertical="center"/>
      <protection locked="0"/>
    </xf>
    <xf numFmtId="1" fontId="104" fillId="64" borderId="0">
      <alignment horizontal="center" vertical="center"/>
      <protection locked="0"/>
    </xf>
    <xf numFmtId="1" fontId="104" fillId="63" borderId="0">
      <alignment horizontal="center" vertical="center"/>
      <protection locked="0"/>
    </xf>
    <xf numFmtId="1" fontId="104" fillId="63" borderId="0">
      <alignment horizontal="center" vertical="center"/>
      <protection locked="0"/>
    </xf>
    <xf numFmtId="1" fontId="104" fillId="63" borderId="0">
      <alignment horizontal="center" vertical="center"/>
      <protection locked="0"/>
    </xf>
    <xf numFmtId="1" fontId="104" fillId="63" borderId="0">
      <alignment horizontal="center" vertical="center"/>
      <protection locked="0"/>
    </xf>
    <xf numFmtId="1" fontId="104" fillId="64" borderId="0">
      <alignment horizontal="center" vertical="center"/>
      <protection locked="0"/>
    </xf>
    <xf numFmtId="1" fontId="104" fillId="64" borderId="0">
      <alignment horizontal="center" vertical="center"/>
      <protection locked="0"/>
    </xf>
    <xf numFmtId="49" fontId="107" fillId="62" borderId="0">
      <alignment horizontal="left" vertical="center" wrapText="1"/>
      <protection locked="0"/>
    </xf>
    <xf numFmtId="49" fontId="107" fillId="62" borderId="0">
      <alignment horizontal="left" vertical="center" wrapText="1"/>
      <protection locked="0"/>
    </xf>
    <xf numFmtId="49" fontId="107" fillId="62" borderId="0">
      <alignment horizontal="left" vertical="center" wrapText="1"/>
      <protection locked="0"/>
    </xf>
    <xf numFmtId="49" fontId="107" fillId="62" borderId="0">
      <alignment horizontal="left" vertical="center" wrapText="1"/>
      <protection locked="0"/>
    </xf>
    <xf numFmtId="49" fontId="107" fillId="62" borderId="0">
      <alignment horizontal="left" vertical="center" wrapText="1"/>
      <protection locked="0"/>
    </xf>
    <xf numFmtId="49" fontId="107" fillId="62" borderId="0">
      <alignment horizontal="left" vertical="center" wrapText="1"/>
      <protection locked="0"/>
    </xf>
    <xf numFmtId="49" fontId="107" fillId="62" borderId="0">
      <alignment horizontal="left" vertical="center" wrapText="1"/>
      <protection locked="0"/>
    </xf>
    <xf numFmtId="49" fontId="107" fillId="62" borderId="0">
      <alignment horizontal="left" vertical="center" wrapText="1"/>
      <protection locked="0"/>
    </xf>
    <xf numFmtId="49" fontId="107" fillId="62" borderId="0">
      <alignment horizontal="left" vertical="center" wrapText="1"/>
      <protection locked="0"/>
    </xf>
    <xf numFmtId="49" fontId="107" fillId="62" borderId="0">
      <alignment horizontal="left" vertical="center" wrapText="1"/>
      <protection locked="0"/>
    </xf>
    <xf numFmtId="49" fontId="107" fillId="62" borderId="0">
      <alignment horizontal="left" vertical="center" wrapText="1"/>
      <protection locked="0"/>
    </xf>
    <xf numFmtId="49" fontId="107" fillId="62" borderId="0">
      <alignment horizontal="left" vertical="center" wrapText="1"/>
      <protection locked="0"/>
    </xf>
    <xf numFmtId="49" fontId="107" fillId="62" borderId="0">
      <alignment horizontal="left" vertical="center" wrapText="1"/>
      <protection locked="0"/>
    </xf>
    <xf numFmtId="49" fontId="107" fillId="62" borderId="0">
      <alignment horizontal="left" vertical="center" wrapText="1"/>
      <protection locked="0"/>
    </xf>
    <xf numFmtId="49" fontId="107" fillId="62" borderId="0">
      <alignment horizontal="left" vertical="center" wrapText="1"/>
      <protection locked="0"/>
    </xf>
    <xf numFmtId="49" fontId="107" fillId="62" borderId="0">
      <alignment horizontal="left" vertical="center" wrapText="1"/>
      <protection locked="0"/>
    </xf>
    <xf numFmtId="49" fontId="107" fillId="62" borderId="0">
      <alignment horizontal="left" vertical="center" wrapText="1"/>
      <protection locked="0"/>
    </xf>
    <xf numFmtId="49" fontId="107" fillId="62" borderId="0">
      <alignment horizontal="left" vertical="center" wrapText="1"/>
      <protection locked="0"/>
    </xf>
    <xf numFmtId="49" fontId="107" fillId="62" borderId="0">
      <alignment horizontal="left" vertical="center" wrapText="1"/>
      <protection locked="0"/>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66" fontId="101" fillId="0" borderId="63">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90" fontId="101" fillId="0" borderId="62">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79" fontId="101" fillId="0" borderId="24" applyBorder="0">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166" fontId="101" fillId="0" borderId="24">
      <alignment horizontal="center" vertical="center"/>
    </xf>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29" fillId="0" borderId="0"/>
    <xf numFmtId="49" fontId="101" fillId="0" borderId="0">
      <alignment horizontal="left"/>
    </xf>
    <xf numFmtId="49" fontId="101" fillId="0" borderId="0">
      <alignment horizontal="left"/>
    </xf>
    <xf numFmtId="49" fontId="101" fillId="0" borderId="0">
      <alignment horizontal="left"/>
    </xf>
    <xf numFmtId="49" fontId="101" fillId="0" borderId="0">
      <alignment horizontal="left"/>
    </xf>
    <xf numFmtId="49" fontId="101" fillId="0" borderId="0">
      <alignment horizontal="left"/>
    </xf>
    <xf numFmtId="49" fontId="101" fillId="0" borderId="0">
      <alignment horizontal="left"/>
    </xf>
    <xf numFmtId="49" fontId="101" fillId="0" borderId="0">
      <alignment horizontal="left"/>
    </xf>
    <xf numFmtId="49" fontId="101" fillId="0" borderId="0">
      <alignment horizontal="left"/>
    </xf>
    <xf numFmtId="49" fontId="101" fillId="0" borderId="0">
      <alignment horizontal="left"/>
    </xf>
    <xf numFmtId="49" fontId="102" fillId="0" borderId="0">
      <alignment horizontal="left"/>
    </xf>
    <xf numFmtId="49" fontId="102" fillId="0" borderId="0">
      <alignment horizontal="left"/>
    </xf>
    <xf numFmtId="49" fontId="102" fillId="0" borderId="0">
      <alignment horizontal="left"/>
    </xf>
    <xf numFmtId="49" fontId="102" fillId="0" borderId="0">
      <alignment horizontal="left"/>
    </xf>
    <xf numFmtId="49" fontId="102" fillId="0" borderId="0">
      <alignment horizontal="left"/>
    </xf>
    <xf numFmtId="49" fontId="102" fillId="0" borderId="0">
      <alignment horizontal="left"/>
    </xf>
    <xf numFmtId="49" fontId="102" fillId="0" borderId="0">
      <alignment horizontal="left"/>
    </xf>
    <xf numFmtId="49" fontId="102" fillId="0" borderId="0">
      <alignment horizontal="left"/>
    </xf>
    <xf numFmtId="49" fontId="102" fillId="0" borderId="0">
      <alignment horizontal="left"/>
    </xf>
    <xf numFmtId="49" fontId="102" fillId="0" borderId="0">
      <alignment horizontal="left"/>
    </xf>
    <xf numFmtId="49" fontId="102" fillId="0" borderId="0">
      <alignment horizontal="left"/>
    </xf>
    <xf numFmtId="49" fontId="102" fillId="0" borderId="0">
      <alignment horizontal="left"/>
    </xf>
    <xf numFmtId="49" fontId="102" fillId="0" borderId="0">
      <alignment horizontal="left"/>
    </xf>
    <xf numFmtId="49" fontId="102" fillId="0" borderId="0">
      <alignment horizontal="left"/>
    </xf>
    <xf numFmtId="49" fontId="102" fillId="0" borderId="0">
      <alignment horizontal="left"/>
    </xf>
    <xf numFmtId="49" fontId="102" fillId="0" borderId="0">
      <alignment horizontal="left"/>
    </xf>
    <xf numFmtId="49" fontId="102" fillId="0" borderId="0">
      <alignment horizontal="left"/>
    </xf>
    <xf numFmtId="49" fontId="102" fillId="0" borderId="0">
      <alignment horizontal="left"/>
    </xf>
    <xf numFmtId="49" fontId="102" fillId="0" borderId="0">
      <alignment horizontal="left"/>
    </xf>
    <xf numFmtId="191" fontId="104" fillId="0" borderId="0">
      <protection locked="0"/>
    </xf>
    <xf numFmtId="191" fontId="104" fillId="0" borderId="0">
      <protection locked="0"/>
    </xf>
    <xf numFmtId="191" fontId="104" fillId="0" borderId="0">
      <protection locked="0"/>
    </xf>
    <xf numFmtId="191" fontId="104" fillId="0" borderId="0">
      <protection locked="0"/>
    </xf>
    <xf numFmtId="0" fontId="104" fillId="0" borderId="0">
      <protection locked="0"/>
    </xf>
    <xf numFmtId="0" fontId="104" fillId="0" borderId="0">
      <protection locked="0"/>
    </xf>
    <xf numFmtId="191" fontId="104" fillId="0" borderId="0">
      <protection locked="0"/>
    </xf>
    <xf numFmtId="191" fontId="104" fillId="0" borderId="0">
      <protection locked="0"/>
    </xf>
    <xf numFmtId="0" fontId="104" fillId="0" borderId="0">
      <protection locked="0"/>
    </xf>
    <xf numFmtId="0" fontId="104" fillId="0" borderId="0">
      <protection locked="0"/>
    </xf>
    <xf numFmtId="191" fontId="104" fillId="0" borderId="0">
      <protection locked="0"/>
    </xf>
    <xf numFmtId="191" fontId="104" fillId="0" borderId="0">
      <protection locked="0"/>
    </xf>
    <xf numFmtId="0" fontId="104" fillId="0" borderId="0">
      <protection locked="0"/>
    </xf>
    <xf numFmtId="0" fontId="104" fillId="0" borderId="0">
      <protection locked="0"/>
    </xf>
    <xf numFmtId="191" fontId="104" fillId="0" borderId="0">
      <protection locked="0"/>
    </xf>
    <xf numFmtId="191" fontId="104" fillId="0" borderId="0">
      <protection locked="0"/>
    </xf>
    <xf numFmtId="0" fontId="104" fillId="0" borderId="0">
      <protection locked="0"/>
    </xf>
    <xf numFmtId="0" fontId="104" fillId="0" borderId="0">
      <protection locked="0"/>
    </xf>
    <xf numFmtId="191" fontId="104" fillId="0" borderId="0">
      <protection locked="0"/>
    </xf>
    <xf numFmtId="191" fontId="104" fillId="0" borderId="0">
      <protection locked="0"/>
    </xf>
    <xf numFmtId="0" fontId="104" fillId="0" borderId="0">
      <protection locked="0"/>
    </xf>
    <xf numFmtId="0" fontId="104" fillId="0" borderId="0">
      <protection locked="0"/>
    </xf>
    <xf numFmtId="191" fontId="104" fillId="0" borderId="0">
      <protection locked="0"/>
    </xf>
    <xf numFmtId="0" fontId="104" fillId="0" borderId="0">
      <protection locked="0"/>
    </xf>
    <xf numFmtId="0" fontId="104" fillId="0" borderId="0">
      <protection locked="0"/>
    </xf>
    <xf numFmtId="191" fontId="104" fillId="0" borderId="0">
      <protection locked="0"/>
    </xf>
    <xf numFmtId="0" fontId="104" fillId="0" borderId="0">
      <protection locked="0"/>
    </xf>
    <xf numFmtId="0" fontId="104" fillId="0" borderId="0">
      <protection locked="0"/>
    </xf>
    <xf numFmtId="191" fontId="104" fillId="0" borderId="0">
      <protection locked="0"/>
    </xf>
    <xf numFmtId="191" fontId="104" fillId="0" borderId="0">
      <protection locked="0"/>
    </xf>
    <xf numFmtId="191" fontId="104" fillId="0" borderId="0">
      <protection locked="0"/>
    </xf>
    <xf numFmtId="0" fontId="104" fillId="0" borderId="0">
      <protection locked="0"/>
    </xf>
    <xf numFmtId="0" fontId="104" fillId="0" borderId="0">
      <protection locked="0"/>
    </xf>
    <xf numFmtId="191" fontId="104" fillId="0" borderId="0">
      <protection locked="0"/>
    </xf>
    <xf numFmtId="191" fontId="104" fillId="0" borderId="0">
      <protection locked="0"/>
    </xf>
    <xf numFmtId="0" fontId="104" fillId="0" borderId="0">
      <protection locked="0"/>
    </xf>
    <xf numFmtId="0" fontId="104" fillId="0" borderId="0">
      <protection locked="0"/>
    </xf>
    <xf numFmtId="191" fontId="104" fillId="0" borderId="0">
      <protection locked="0"/>
    </xf>
    <xf numFmtId="191" fontId="104" fillId="0" borderId="0">
      <protection locked="0"/>
    </xf>
    <xf numFmtId="0" fontId="104" fillId="0" borderId="0">
      <protection locked="0"/>
    </xf>
    <xf numFmtId="0" fontId="104" fillId="0" borderId="0">
      <protection locked="0"/>
    </xf>
    <xf numFmtId="191" fontId="104" fillId="0" borderId="0">
      <protection locked="0"/>
    </xf>
    <xf numFmtId="191" fontId="104" fillId="0" borderId="0">
      <protection locked="0"/>
    </xf>
    <xf numFmtId="0" fontId="104" fillId="0" borderId="0">
      <protection locked="0"/>
    </xf>
    <xf numFmtId="0" fontId="104" fillId="0" borderId="0">
      <protection locked="0"/>
    </xf>
    <xf numFmtId="191" fontId="104" fillId="0" borderId="0">
      <protection locked="0"/>
    </xf>
    <xf numFmtId="191" fontId="104" fillId="0" borderId="0">
      <protection locked="0"/>
    </xf>
    <xf numFmtId="0" fontId="104" fillId="0" borderId="0">
      <protection locked="0"/>
    </xf>
    <xf numFmtId="0" fontId="104" fillId="0" borderId="0">
      <protection locked="0"/>
    </xf>
    <xf numFmtId="191" fontId="104" fillId="0" borderId="0">
      <protection locked="0"/>
    </xf>
    <xf numFmtId="0" fontId="104" fillId="0" borderId="0">
      <protection locked="0"/>
    </xf>
    <xf numFmtId="0" fontId="104" fillId="0" borderId="0">
      <protection locked="0"/>
    </xf>
    <xf numFmtId="191" fontId="104" fillId="0" borderId="0">
      <protection locked="0"/>
    </xf>
    <xf numFmtId="191" fontId="104" fillId="0" borderId="0">
      <protection locked="0"/>
    </xf>
    <xf numFmtId="191" fontId="104" fillId="0" borderId="0">
      <protection locked="0"/>
    </xf>
    <xf numFmtId="0" fontId="104" fillId="0" borderId="0">
      <protection locked="0"/>
    </xf>
    <xf numFmtId="0" fontId="104" fillId="0" borderId="0">
      <protection locked="0"/>
    </xf>
    <xf numFmtId="191" fontId="104" fillId="0" borderId="0">
      <protection locked="0"/>
    </xf>
    <xf numFmtId="191" fontId="104" fillId="0" borderId="0">
      <protection locked="0"/>
    </xf>
    <xf numFmtId="0" fontId="104" fillId="0" borderId="0">
      <protection locked="0"/>
    </xf>
    <xf numFmtId="0" fontId="104" fillId="0" borderId="0">
      <protection locked="0"/>
    </xf>
    <xf numFmtId="191" fontId="104" fillId="0" borderId="0">
      <protection locked="0"/>
    </xf>
    <xf numFmtId="191" fontId="104" fillId="0" borderId="0">
      <protection locked="0"/>
    </xf>
    <xf numFmtId="0" fontId="104" fillId="0" borderId="0">
      <protection locked="0"/>
    </xf>
    <xf numFmtId="0" fontId="104" fillId="0" borderId="0">
      <protection locked="0"/>
    </xf>
    <xf numFmtId="191" fontId="104" fillId="0" borderId="0">
      <protection locked="0"/>
    </xf>
    <xf numFmtId="191" fontId="104" fillId="0" borderId="0">
      <protection locked="0"/>
    </xf>
    <xf numFmtId="0" fontId="104" fillId="0" borderId="0">
      <protection locked="0"/>
    </xf>
    <xf numFmtId="0" fontId="104" fillId="0" borderId="0">
      <protection locked="0"/>
    </xf>
    <xf numFmtId="191" fontId="104" fillId="0" borderId="0">
      <protection locked="0"/>
    </xf>
    <xf numFmtId="191" fontId="104" fillId="0" borderId="0">
      <protection locked="0"/>
    </xf>
    <xf numFmtId="0" fontId="104" fillId="0" borderId="0">
      <protection locked="0"/>
    </xf>
    <xf numFmtId="0" fontId="104" fillId="0" borderId="0">
      <protection locked="0"/>
    </xf>
    <xf numFmtId="191" fontId="104" fillId="0" borderId="0">
      <protection locked="0"/>
    </xf>
    <xf numFmtId="0" fontId="104" fillId="0" borderId="0">
      <protection locked="0"/>
    </xf>
    <xf numFmtId="0" fontId="104" fillId="0" borderId="0">
      <protection locked="0"/>
    </xf>
    <xf numFmtId="191" fontId="54" fillId="0" borderId="0">
      <alignment horizontal="center" vertical="center"/>
    </xf>
    <xf numFmtId="191" fontId="54" fillId="0" borderId="0">
      <alignment horizontal="center" vertical="center"/>
    </xf>
    <xf numFmtId="0" fontId="54" fillId="0" borderId="0">
      <alignment horizontal="center" vertical="center"/>
    </xf>
    <xf numFmtId="191" fontId="54" fillId="0" borderId="0">
      <alignment horizontal="center" vertical="center"/>
    </xf>
    <xf numFmtId="0" fontId="54" fillId="0" borderId="0">
      <alignment horizontal="center" vertical="center"/>
    </xf>
    <xf numFmtId="191" fontId="54" fillId="0" borderId="0">
      <alignment horizontal="center" vertical="center"/>
    </xf>
    <xf numFmtId="0" fontId="54" fillId="0" borderId="0">
      <alignment horizontal="center" vertical="center"/>
    </xf>
    <xf numFmtId="191" fontId="54" fillId="0" borderId="0">
      <alignment horizontal="center" vertical="center"/>
    </xf>
    <xf numFmtId="0" fontId="54" fillId="0" borderId="0">
      <alignment horizontal="center" vertical="center"/>
    </xf>
    <xf numFmtId="191" fontId="54" fillId="0" borderId="0">
      <alignment horizontal="center" vertical="center"/>
    </xf>
    <xf numFmtId="0" fontId="54" fillId="0" borderId="0">
      <alignment horizontal="center" vertical="center"/>
    </xf>
    <xf numFmtId="191" fontId="54" fillId="0" borderId="0">
      <alignment horizontal="center" vertical="center"/>
    </xf>
    <xf numFmtId="0" fontId="54" fillId="0" borderId="0">
      <alignment horizontal="center" vertical="center"/>
    </xf>
    <xf numFmtId="0" fontId="54" fillId="0" borderId="0">
      <alignment horizontal="center" vertical="center"/>
    </xf>
    <xf numFmtId="191" fontId="54" fillId="0" borderId="0">
      <alignment horizontal="center" vertical="center"/>
    </xf>
    <xf numFmtId="0" fontId="54" fillId="0" borderId="0">
      <alignment horizontal="center" vertical="center"/>
    </xf>
    <xf numFmtId="191" fontId="54" fillId="0" borderId="0">
      <alignment horizontal="center" vertical="center"/>
    </xf>
    <xf numFmtId="0" fontId="54" fillId="0" borderId="0">
      <alignment horizontal="center" vertical="center"/>
    </xf>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32" fillId="0"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108" fillId="66"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32" fillId="0"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109" fillId="67" borderId="64" applyNumberFormat="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108" fillId="66"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108" fillId="0"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32" fillId="0"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110" fillId="0" borderId="0" applyNumberFormat="0" applyFill="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193" fontId="97" fillId="65" borderId="0" applyNumberFormat="0" applyBorder="0" applyAlignment="0" applyProtection="0"/>
    <xf numFmtId="0" fontId="97" fillId="65"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32" fillId="69"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32" fillId="69"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109" fillId="67" borderId="64" applyNumberFormat="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32" fillId="0"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111" fillId="0" borderId="0" applyNumberFormat="0" applyFill="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193" fontId="97" fillId="68" borderId="0" applyNumberFormat="0" applyBorder="0" applyAlignment="0" applyProtection="0"/>
    <xf numFmtId="0" fontId="97" fillId="68"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110" fillId="0" borderId="0" applyNumberFormat="0" applyFill="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108" fillId="66"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109" fillId="67" borderId="64" applyNumberFormat="0" applyAlignment="0" applyProtection="0"/>
    <xf numFmtId="0"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194" fontId="29" fillId="71" borderId="0" applyNumberFormat="0" applyFont="0" applyFill="0" applyBorder="0" applyAlignment="0" applyProtection="0">
      <alignment horizontal="left" vertical="top" wrapText="1"/>
      <protection locked="0"/>
    </xf>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110" fillId="0" borderId="0" applyNumberFormat="0" applyFill="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110" fillId="0" borderId="0" applyNumberFormat="0" applyFill="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32" fillId="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108" fillId="66"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32" fillId="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32" fillId="69"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193" fontId="97" fillId="70" borderId="0" applyNumberFormat="0" applyBorder="0" applyAlignment="0" applyProtection="0"/>
    <xf numFmtId="0" fontId="97" fillId="70"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111" fillId="0" borderId="0" applyNumberFormat="0" applyFill="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32" fillId="69"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111" fillId="0" borderId="0" applyNumberFormat="0" applyFill="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108" fillId="0"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32" fillId="0"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110" fillId="0" borderId="0" applyFill="0" applyBorder="0" applyAlignment="0">
      <alignment horizontal="center" vertical="top" wrapText="1"/>
    </xf>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32" fillId="0"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109" fillId="67" borderId="64" applyNumberFormat="0" applyAlignment="0" applyProtection="0"/>
    <xf numFmtId="0"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32" fillId="0"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108" fillId="66"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108" fillId="0"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110" fillId="0" borderId="0" applyNumberFormat="0" applyFill="0" applyBorder="0" applyAlignment="0" applyProtection="0"/>
    <xf numFmtId="0"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32" fillId="0"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32" fillId="69"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109" fillId="67" borderId="64" applyNumberFormat="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108" fillId="0"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0" fontId="97" fillId="75" borderId="0" applyNumberFormat="0" applyBorder="0" applyAlignment="0" applyProtection="0"/>
    <xf numFmtId="191" fontId="97" fillId="75" borderId="0" applyNumberFormat="0" applyBorder="0" applyAlignment="0" applyProtection="0"/>
    <xf numFmtId="0" fontId="97" fillId="76" borderId="0" applyNumberFormat="0" applyBorder="0" applyAlignment="0" applyProtection="0"/>
    <xf numFmtId="0" fontId="97" fillId="76" borderId="0" applyNumberFormat="0" applyBorder="0" applyAlignment="0" applyProtection="0"/>
    <xf numFmtId="0" fontId="97" fillId="76" borderId="0" applyNumberFormat="0" applyBorder="0" applyAlignment="0" applyProtection="0"/>
    <xf numFmtId="0" fontId="97" fillId="75" borderId="0" applyNumberFormat="0" applyBorder="0" applyAlignment="0" applyProtection="0"/>
    <xf numFmtId="193" fontId="97" fillId="76" borderId="0" applyNumberFormat="0" applyBorder="0" applyAlignment="0" applyProtection="0"/>
    <xf numFmtId="0" fontId="97" fillId="76" borderId="0" applyNumberFormat="0" applyBorder="0" applyAlignment="0" applyProtection="0"/>
    <xf numFmtId="193" fontId="97" fillId="76" borderId="0" applyNumberFormat="0" applyBorder="0" applyAlignment="0" applyProtection="0"/>
    <xf numFmtId="0" fontId="97" fillId="76" borderId="0" applyNumberFormat="0" applyBorder="0" applyAlignment="0" applyProtection="0"/>
    <xf numFmtId="193" fontId="97" fillId="76" borderId="0" applyNumberFormat="0" applyBorder="0" applyAlignment="0" applyProtection="0"/>
    <xf numFmtId="0" fontId="97" fillId="76" borderId="0" applyNumberFormat="0" applyBorder="0" applyAlignment="0" applyProtection="0"/>
    <xf numFmtId="193" fontId="97" fillId="76" borderId="0" applyNumberFormat="0" applyBorder="0" applyAlignment="0" applyProtection="0"/>
    <xf numFmtId="0" fontId="97" fillId="76" borderId="0" applyNumberFormat="0" applyBorder="0" applyAlignment="0" applyProtection="0"/>
    <xf numFmtId="193" fontId="97" fillId="76" borderId="0" applyNumberFormat="0" applyBorder="0" applyAlignment="0" applyProtection="0"/>
    <xf numFmtId="0" fontId="97" fillId="76" borderId="0" applyNumberFormat="0" applyBorder="0" applyAlignment="0" applyProtection="0"/>
    <xf numFmtId="0" fontId="97" fillId="76" borderId="0" applyNumberFormat="0" applyBorder="0" applyAlignment="0" applyProtection="0"/>
    <xf numFmtId="0" fontId="97" fillId="76" borderId="0" applyNumberFormat="0" applyBorder="0" applyAlignment="0" applyProtection="0"/>
    <xf numFmtId="191" fontId="97" fillId="75" borderId="0" applyNumberFormat="0" applyBorder="0" applyAlignment="0" applyProtection="0"/>
    <xf numFmtId="0" fontId="97" fillId="76" borderId="0" applyNumberFormat="0" applyBorder="0" applyAlignment="0" applyProtection="0"/>
    <xf numFmtId="0" fontId="97" fillId="76" borderId="0" applyNumberFormat="0" applyBorder="0" applyAlignment="0" applyProtection="0"/>
    <xf numFmtId="0" fontId="97" fillId="76" borderId="0" applyNumberFormat="0" applyBorder="0" applyAlignment="0" applyProtection="0"/>
    <xf numFmtId="0" fontId="97" fillId="75" borderId="0" applyNumberFormat="0" applyBorder="0" applyAlignment="0" applyProtection="0"/>
    <xf numFmtId="193" fontId="97" fillId="76" borderId="0" applyNumberFormat="0" applyBorder="0" applyAlignment="0" applyProtection="0"/>
    <xf numFmtId="0" fontId="97" fillId="76" borderId="0" applyNumberFormat="0" applyBorder="0" applyAlignment="0" applyProtection="0"/>
    <xf numFmtId="193" fontId="97" fillId="76" borderId="0" applyNumberFormat="0" applyBorder="0" applyAlignment="0" applyProtection="0"/>
    <xf numFmtId="0" fontId="97" fillId="76" borderId="0" applyNumberFormat="0" applyBorder="0" applyAlignment="0" applyProtection="0"/>
    <xf numFmtId="193" fontId="97" fillId="76" borderId="0" applyNumberFormat="0" applyBorder="0" applyAlignment="0" applyProtection="0"/>
    <xf numFmtId="0" fontId="97" fillId="76" borderId="0" applyNumberFormat="0" applyBorder="0" applyAlignment="0" applyProtection="0"/>
    <xf numFmtId="193" fontId="97" fillId="76" borderId="0" applyNumberFormat="0" applyBorder="0" applyAlignment="0" applyProtection="0"/>
    <xf numFmtId="0" fontId="97" fillId="76" borderId="0" applyNumberFormat="0" applyBorder="0" applyAlignment="0" applyProtection="0"/>
    <xf numFmtId="193" fontId="97" fillId="76" borderId="0" applyNumberFormat="0" applyBorder="0" applyAlignment="0" applyProtection="0"/>
    <xf numFmtId="0" fontId="97" fillId="76" borderId="0" applyNumberFormat="0" applyBorder="0" applyAlignment="0" applyProtection="0"/>
    <xf numFmtId="0" fontId="97" fillId="76" borderId="0" applyNumberFormat="0" applyBorder="0" applyAlignment="0" applyProtection="0"/>
    <xf numFmtId="0" fontId="97" fillId="76" borderId="0" applyNumberFormat="0" applyBorder="0" applyAlignment="0" applyProtection="0"/>
    <xf numFmtId="191" fontId="97" fillId="75" borderId="0" applyNumberFormat="0" applyBorder="0" applyAlignment="0" applyProtection="0"/>
    <xf numFmtId="0" fontId="97" fillId="76" borderId="0" applyNumberFormat="0" applyBorder="0" applyAlignment="0" applyProtection="0"/>
    <xf numFmtId="0" fontId="97" fillId="76" borderId="0" applyNumberFormat="0" applyBorder="0" applyAlignment="0" applyProtection="0"/>
    <xf numFmtId="0" fontId="97" fillId="76" borderId="0" applyNumberFormat="0" applyBorder="0" applyAlignment="0" applyProtection="0"/>
    <xf numFmtId="0" fontId="97" fillId="75" borderId="0" applyNumberFormat="0" applyBorder="0" applyAlignment="0" applyProtection="0"/>
    <xf numFmtId="193" fontId="97" fillId="76" borderId="0" applyNumberFormat="0" applyBorder="0" applyAlignment="0" applyProtection="0"/>
    <xf numFmtId="0" fontId="97" fillId="76" borderId="0" applyNumberFormat="0" applyBorder="0" applyAlignment="0" applyProtection="0"/>
    <xf numFmtId="193" fontId="97" fillId="76" borderId="0" applyNumberFormat="0" applyBorder="0" applyAlignment="0" applyProtection="0"/>
    <xf numFmtId="0" fontId="97" fillId="76" borderId="0" applyNumberFormat="0" applyBorder="0" applyAlignment="0" applyProtection="0"/>
    <xf numFmtId="193" fontId="97" fillId="76" borderId="0" applyNumberFormat="0" applyBorder="0" applyAlignment="0" applyProtection="0"/>
    <xf numFmtId="0" fontId="97" fillId="76" borderId="0" applyNumberFormat="0" applyBorder="0" applyAlignment="0" applyProtection="0"/>
    <xf numFmtId="193" fontId="97" fillId="76" borderId="0" applyNumberFormat="0" applyBorder="0" applyAlignment="0" applyProtection="0"/>
    <xf numFmtId="0" fontId="97" fillId="76" borderId="0" applyNumberFormat="0" applyBorder="0" applyAlignment="0" applyProtection="0"/>
    <xf numFmtId="193" fontId="97" fillId="76" borderId="0" applyNumberFormat="0" applyBorder="0" applyAlignment="0" applyProtection="0"/>
    <xf numFmtId="0" fontId="97" fillId="76" borderId="0" applyNumberFormat="0" applyBorder="0" applyAlignment="0" applyProtection="0"/>
    <xf numFmtId="0" fontId="97" fillId="76" borderId="0" applyNumberFormat="0" applyBorder="0" applyAlignment="0" applyProtection="0"/>
    <xf numFmtId="0" fontId="97" fillId="76" borderId="0" applyNumberFormat="0" applyBorder="0" applyAlignment="0" applyProtection="0"/>
    <xf numFmtId="191"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191" fontId="97" fillId="75" borderId="0" applyNumberFormat="0" applyBorder="0" applyAlignment="0" applyProtection="0"/>
    <xf numFmtId="0" fontId="97" fillId="75" borderId="0" applyNumberFormat="0" applyBorder="0" applyAlignment="0" applyProtection="0"/>
    <xf numFmtId="0" fontId="32" fillId="69"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191" fontId="97" fillId="75" borderId="0" applyNumberFormat="0" applyBorder="0" applyAlignment="0" applyProtection="0"/>
    <xf numFmtId="0" fontId="97" fillId="75" borderId="0" applyNumberFormat="0" applyBorder="0" applyAlignment="0" applyProtection="0"/>
    <xf numFmtId="0" fontId="32" fillId="69"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191"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191"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108" fillId="0" borderId="0" applyNumberFormat="0" applyBorder="0" applyAlignment="0" applyProtection="0"/>
    <xf numFmtId="191"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191"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32" fillId="0"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191"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191"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191" fontId="97" fillId="75" borderId="0" applyNumberFormat="0" applyBorder="0" applyAlignment="0" applyProtection="0"/>
    <xf numFmtId="0" fontId="108" fillId="66"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191"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191"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191" fontId="97" fillId="75" borderId="0" applyNumberFormat="0" applyBorder="0" applyAlignment="0" applyProtection="0"/>
    <xf numFmtId="191"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191" fontId="97" fillId="75" borderId="0" applyNumberFormat="0" applyBorder="0" applyAlignment="0" applyProtection="0"/>
    <xf numFmtId="191"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191" fontId="97" fillId="75" borderId="0" applyNumberFormat="0" applyBorder="0" applyAlignment="0" applyProtection="0"/>
    <xf numFmtId="191"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191"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191" fontId="97" fillId="75" borderId="0" applyNumberFormat="0" applyBorder="0" applyAlignment="0" applyProtection="0"/>
    <xf numFmtId="191" fontId="97" fillId="75" borderId="0" applyNumberFormat="0" applyBorder="0" applyAlignment="0" applyProtection="0"/>
    <xf numFmtId="191" fontId="97" fillId="75" borderId="0" applyNumberFormat="0" applyBorder="0" applyAlignment="0" applyProtection="0"/>
    <xf numFmtId="0" fontId="32" fillId="0"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103" fillId="7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191"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97" fillId="76" borderId="0" applyNumberFormat="0" applyBorder="0" applyAlignment="0" applyProtection="0"/>
    <xf numFmtId="191"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191"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191"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191"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191"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4" borderId="0" applyNumberFormat="0" applyBorder="0" applyAlignment="0" applyProtection="0"/>
    <xf numFmtId="191" fontId="97" fillId="74" borderId="0" applyNumberFormat="0" applyBorder="0" applyAlignment="0" applyProtection="0"/>
    <xf numFmtId="0" fontId="32" fillId="0" borderId="0" applyNumberFormat="0" applyBorder="0" applyAlignment="0" applyProtection="0"/>
    <xf numFmtId="0" fontId="97" fillId="77" borderId="0" applyNumberFormat="0" applyBorder="0" applyAlignment="0" applyProtection="0"/>
    <xf numFmtId="0" fontId="97" fillId="77" borderId="0" applyNumberFormat="0" applyBorder="0" applyAlignment="0" applyProtection="0"/>
    <xf numFmtId="0" fontId="97" fillId="74" borderId="0" applyNumberFormat="0" applyBorder="0" applyAlignment="0" applyProtection="0"/>
    <xf numFmtId="193" fontId="97" fillId="77" borderId="0" applyNumberFormat="0" applyBorder="0" applyAlignment="0" applyProtection="0"/>
    <xf numFmtId="0" fontId="97" fillId="77" borderId="0" applyNumberFormat="0" applyBorder="0" applyAlignment="0" applyProtection="0"/>
    <xf numFmtId="193" fontId="97" fillId="77" borderId="0" applyNumberFormat="0" applyBorder="0" applyAlignment="0" applyProtection="0"/>
    <xf numFmtId="0" fontId="97" fillId="77" borderId="0" applyNumberFormat="0" applyBorder="0" applyAlignment="0" applyProtection="0"/>
    <xf numFmtId="193" fontId="97" fillId="77" borderId="0" applyNumberFormat="0" applyBorder="0" applyAlignment="0" applyProtection="0"/>
    <xf numFmtId="0" fontId="97" fillId="77" borderId="0" applyNumberFormat="0" applyBorder="0" applyAlignment="0" applyProtection="0"/>
    <xf numFmtId="193" fontId="97" fillId="77" borderId="0" applyNumberFormat="0" applyBorder="0" applyAlignment="0" applyProtection="0"/>
    <xf numFmtId="0" fontId="97" fillId="77" borderId="0" applyNumberFormat="0" applyBorder="0" applyAlignment="0" applyProtection="0"/>
    <xf numFmtId="193" fontId="97" fillId="77" borderId="0" applyNumberFormat="0" applyBorder="0" applyAlignment="0" applyProtection="0"/>
    <xf numFmtId="0" fontId="97" fillId="77" borderId="0" applyNumberFormat="0" applyBorder="0" applyAlignment="0" applyProtection="0"/>
    <xf numFmtId="0" fontId="97" fillId="77" borderId="0" applyNumberFormat="0" applyBorder="0" applyAlignment="0" applyProtection="0"/>
    <xf numFmtId="0" fontId="97" fillId="77" borderId="0" applyNumberFormat="0" applyBorder="0" applyAlignment="0" applyProtection="0"/>
    <xf numFmtId="191" fontId="97" fillId="74" borderId="0" applyNumberFormat="0" applyBorder="0" applyAlignment="0" applyProtection="0"/>
    <xf numFmtId="0" fontId="97" fillId="77" borderId="0" applyNumberFormat="0" applyBorder="0" applyAlignment="0" applyProtection="0"/>
    <xf numFmtId="0" fontId="97" fillId="77" borderId="0" applyNumberFormat="0" applyBorder="0" applyAlignment="0" applyProtection="0"/>
    <xf numFmtId="0" fontId="97" fillId="77" borderId="0" applyNumberFormat="0" applyBorder="0" applyAlignment="0" applyProtection="0"/>
    <xf numFmtId="0" fontId="97" fillId="74" borderId="0" applyNumberFormat="0" applyBorder="0" applyAlignment="0" applyProtection="0"/>
    <xf numFmtId="193" fontId="97" fillId="77" borderId="0" applyNumberFormat="0" applyBorder="0" applyAlignment="0" applyProtection="0"/>
    <xf numFmtId="0" fontId="97" fillId="77" borderId="0" applyNumberFormat="0" applyBorder="0" applyAlignment="0" applyProtection="0"/>
    <xf numFmtId="193" fontId="97" fillId="77" borderId="0" applyNumberFormat="0" applyBorder="0" applyAlignment="0" applyProtection="0"/>
    <xf numFmtId="0" fontId="97" fillId="77" borderId="0" applyNumberFormat="0" applyBorder="0" applyAlignment="0" applyProtection="0"/>
    <xf numFmtId="193" fontId="97" fillId="77" borderId="0" applyNumberFormat="0" applyBorder="0" applyAlignment="0" applyProtection="0"/>
    <xf numFmtId="0" fontId="97" fillId="77" borderId="0" applyNumberFormat="0" applyBorder="0" applyAlignment="0" applyProtection="0"/>
    <xf numFmtId="193" fontId="97" fillId="77" borderId="0" applyNumberFormat="0" applyBorder="0" applyAlignment="0" applyProtection="0"/>
    <xf numFmtId="0" fontId="97" fillId="77" borderId="0" applyNumberFormat="0" applyBorder="0" applyAlignment="0" applyProtection="0"/>
    <xf numFmtId="193" fontId="97" fillId="77" borderId="0" applyNumberFormat="0" applyBorder="0" applyAlignment="0" applyProtection="0"/>
    <xf numFmtId="0" fontId="97" fillId="77" borderId="0" applyNumberFormat="0" applyBorder="0" applyAlignment="0" applyProtection="0"/>
    <xf numFmtId="0" fontId="97" fillId="77" borderId="0" applyNumberFormat="0" applyBorder="0" applyAlignment="0" applyProtection="0"/>
    <xf numFmtId="0" fontId="97" fillId="77" borderId="0" applyNumberFormat="0" applyBorder="0" applyAlignment="0" applyProtection="0"/>
    <xf numFmtId="191" fontId="97" fillId="74" borderId="0" applyNumberFormat="0" applyBorder="0" applyAlignment="0" applyProtection="0"/>
    <xf numFmtId="0" fontId="97" fillId="77" borderId="0" applyNumberFormat="0" applyBorder="0" applyAlignment="0" applyProtection="0"/>
    <xf numFmtId="0" fontId="97" fillId="77" borderId="0" applyNumberFormat="0" applyBorder="0" applyAlignment="0" applyProtection="0"/>
    <xf numFmtId="0" fontId="97" fillId="77" borderId="0" applyNumberFormat="0" applyBorder="0" applyAlignment="0" applyProtection="0"/>
    <xf numFmtId="0" fontId="97" fillId="74" borderId="0" applyNumberFormat="0" applyBorder="0" applyAlignment="0" applyProtection="0"/>
    <xf numFmtId="193" fontId="97" fillId="77" borderId="0" applyNumberFormat="0" applyBorder="0" applyAlignment="0" applyProtection="0"/>
    <xf numFmtId="0" fontId="97" fillId="77" borderId="0" applyNumberFormat="0" applyBorder="0" applyAlignment="0" applyProtection="0"/>
    <xf numFmtId="193" fontId="97" fillId="77" borderId="0" applyNumberFormat="0" applyBorder="0" applyAlignment="0" applyProtection="0"/>
    <xf numFmtId="0" fontId="97" fillId="77" borderId="0" applyNumberFormat="0" applyBorder="0" applyAlignment="0" applyProtection="0"/>
    <xf numFmtId="193" fontId="97" fillId="77" borderId="0" applyNumberFormat="0" applyBorder="0" applyAlignment="0" applyProtection="0"/>
    <xf numFmtId="0" fontId="97" fillId="77" borderId="0" applyNumberFormat="0" applyBorder="0" applyAlignment="0" applyProtection="0"/>
    <xf numFmtId="193" fontId="97" fillId="77" borderId="0" applyNumberFormat="0" applyBorder="0" applyAlignment="0" applyProtection="0"/>
    <xf numFmtId="0" fontId="97" fillId="77" borderId="0" applyNumberFormat="0" applyBorder="0" applyAlignment="0" applyProtection="0"/>
    <xf numFmtId="193" fontId="97" fillId="77" borderId="0" applyNumberFormat="0" applyBorder="0" applyAlignment="0" applyProtection="0"/>
    <xf numFmtId="0" fontId="97" fillId="77" borderId="0" applyNumberFormat="0" applyBorder="0" applyAlignment="0" applyProtection="0"/>
    <xf numFmtId="0" fontId="97" fillId="77" borderId="0" applyNumberFormat="0" applyBorder="0" applyAlignment="0" applyProtection="0"/>
    <xf numFmtId="0" fontId="97" fillId="77" borderId="0" applyNumberFormat="0" applyBorder="0" applyAlignment="0" applyProtection="0"/>
    <xf numFmtId="191"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1"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1" fontId="97" fillId="74" borderId="0" applyNumberFormat="0" applyBorder="0" applyAlignment="0" applyProtection="0"/>
    <xf numFmtId="0" fontId="97" fillId="74" borderId="0" applyNumberFormat="0" applyBorder="0" applyAlignment="0" applyProtection="0"/>
    <xf numFmtId="0" fontId="108" fillId="66"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1"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32" fillId="0" borderId="0" applyNumberFormat="0" applyBorder="0" applyAlignment="0" applyProtection="0"/>
    <xf numFmtId="191"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1"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1"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29" fillId="0" borderId="0" applyFont="0" applyFill="0" applyBorder="0" applyAlignment="0" applyProtection="0">
      <alignment horizontal="left" vertical="top" wrapText="1"/>
      <protection locked="0"/>
    </xf>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1"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1"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1"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1"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1"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1" fontId="97" fillId="74" borderId="0" applyNumberFormat="0" applyBorder="0" applyAlignment="0" applyProtection="0"/>
    <xf numFmtId="191"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1" fontId="97" fillId="74" borderId="0" applyNumberFormat="0" applyBorder="0" applyAlignment="0" applyProtection="0"/>
    <xf numFmtId="191"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1" fontId="97" fillId="74" borderId="0" applyNumberFormat="0" applyBorder="0" applyAlignment="0" applyProtection="0"/>
    <xf numFmtId="191"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1"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1" fontId="97" fillId="74" borderId="0" applyNumberFormat="0" applyBorder="0" applyAlignment="0" applyProtection="0"/>
    <xf numFmtId="191" fontId="97" fillId="74" borderId="0" applyNumberFormat="0" applyBorder="0" applyAlignment="0" applyProtection="0"/>
    <xf numFmtId="191"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103" fillId="74"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191"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97" fillId="77" borderId="0" applyNumberFormat="0" applyBorder="0" applyAlignment="0" applyProtection="0"/>
    <xf numFmtId="191"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1"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32" fillId="0"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1"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1"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1"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8" borderId="0" applyNumberFormat="0" applyBorder="0" applyAlignment="0" applyProtection="0"/>
    <xf numFmtId="191" fontId="97" fillId="78" borderId="0" applyNumberFormat="0" applyBorder="0" applyAlignment="0" applyProtection="0"/>
    <xf numFmtId="0" fontId="97" fillId="79" borderId="0" applyNumberFormat="0" applyBorder="0" applyAlignment="0" applyProtection="0"/>
    <xf numFmtId="0" fontId="97" fillId="79" borderId="0" applyNumberFormat="0" applyBorder="0" applyAlignment="0" applyProtection="0"/>
    <xf numFmtId="0" fontId="97" fillId="79" borderId="0" applyNumberFormat="0" applyBorder="0" applyAlignment="0" applyProtection="0"/>
    <xf numFmtId="0" fontId="97" fillId="78" borderId="0" applyNumberFormat="0" applyBorder="0" applyAlignment="0" applyProtection="0"/>
    <xf numFmtId="193" fontId="97" fillId="79" borderId="0" applyNumberFormat="0" applyBorder="0" applyAlignment="0" applyProtection="0"/>
    <xf numFmtId="0" fontId="97" fillId="79" borderId="0" applyNumberFormat="0" applyBorder="0" applyAlignment="0" applyProtection="0"/>
    <xf numFmtId="193" fontId="97" fillId="79" borderId="0" applyNumberFormat="0" applyBorder="0" applyAlignment="0" applyProtection="0"/>
    <xf numFmtId="0" fontId="97" fillId="79" borderId="0" applyNumberFormat="0" applyBorder="0" applyAlignment="0" applyProtection="0"/>
    <xf numFmtId="193" fontId="97" fillId="79" borderId="0" applyNumberFormat="0" applyBorder="0" applyAlignment="0" applyProtection="0"/>
    <xf numFmtId="0" fontId="97" fillId="79" borderId="0" applyNumberFormat="0" applyBorder="0" applyAlignment="0" applyProtection="0"/>
    <xf numFmtId="193" fontId="97" fillId="79" borderId="0" applyNumberFormat="0" applyBorder="0" applyAlignment="0" applyProtection="0"/>
    <xf numFmtId="0" fontId="97" fillId="79" borderId="0" applyNumberFormat="0" applyBorder="0" applyAlignment="0" applyProtection="0"/>
    <xf numFmtId="193" fontId="97" fillId="79" borderId="0" applyNumberFormat="0" applyBorder="0" applyAlignment="0" applyProtection="0"/>
    <xf numFmtId="0" fontId="97" fillId="79" borderId="0" applyNumberFormat="0" applyBorder="0" applyAlignment="0" applyProtection="0"/>
    <xf numFmtId="0" fontId="97" fillId="79" borderId="0" applyNumberFormat="0" applyBorder="0" applyAlignment="0" applyProtection="0"/>
    <xf numFmtId="0" fontId="97" fillId="79" borderId="0" applyNumberFormat="0" applyBorder="0" applyAlignment="0" applyProtection="0"/>
    <xf numFmtId="191" fontId="97" fillId="78" borderId="0" applyNumberFormat="0" applyBorder="0" applyAlignment="0" applyProtection="0"/>
    <xf numFmtId="0" fontId="97" fillId="79" borderId="0" applyNumberFormat="0" applyBorder="0" applyAlignment="0" applyProtection="0"/>
    <xf numFmtId="0" fontId="97" fillId="79" borderId="0" applyNumberFormat="0" applyBorder="0" applyAlignment="0" applyProtection="0"/>
    <xf numFmtId="0" fontId="97" fillId="79" borderId="0" applyNumberFormat="0" applyBorder="0" applyAlignment="0" applyProtection="0"/>
    <xf numFmtId="0" fontId="97" fillId="78" borderId="0" applyNumberFormat="0" applyBorder="0" applyAlignment="0" applyProtection="0"/>
    <xf numFmtId="193" fontId="97" fillId="79" borderId="0" applyNumberFormat="0" applyBorder="0" applyAlignment="0" applyProtection="0"/>
    <xf numFmtId="0" fontId="97" fillId="79" borderId="0" applyNumberFormat="0" applyBorder="0" applyAlignment="0" applyProtection="0"/>
    <xf numFmtId="193" fontId="97" fillId="79" borderId="0" applyNumberFormat="0" applyBorder="0" applyAlignment="0" applyProtection="0"/>
    <xf numFmtId="0" fontId="97" fillId="79" borderId="0" applyNumberFormat="0" applyBorder="0" applyAlignment="0" applyProtection="0"/>
    <xf numFmtId="193" fontId="97" fillId="79" borderId="0" applyNumberFormat="0" applyBorder="0" applyAlignment="0" applyProtection="0"/>
    <xf numFmtId="0" fontId="97" fillId="79" borderId="0" applyNumberFormat="0" applyBorder="0" applyAlignment="0" applyProtection="0"/>
    <xf numFmtId="193" fontId="97" fillId="79" borderId="0" applyNumberFormat="0" applyBorder="0" applyAlignment="0" applyProtection="0"/>
    <xf numFmtId="0" fontId="97" fillId="79" borderId="0" applyNumberFormat="0" applyBorder="0" applyAlignment="0" applyProtection="0"/>
    <xf numFmtId="193" fontId="97" fillId="79" borderId="0" applyNumberFormat="0" applyBorder="0" applyAlignment="0" applyProtection="0"/>
    <xf numFmtId="0" fontId="97" fillId="79" borderId="0" applyNumberFormat="0" applyBorder="0" applyAlignment="0" applyProtection="0"/>
    <xf numFmtId="0" fontId="97" fillId="79" borderId="0" applyNumberFormat="0" applyBorder="0" applyAlignment="0" applyProtection="0"/>
    <xf numFmtId="0" fontId="97" fillId="79" borderId="0" applyNumberFormat="0" applyBorder="0" applyAlignment="0" applyProtection="0"/>
    <xf numFmtId="191" fontId="97" fillId="78" borderId="0" applyNumberFormat="0" applyBorder="0" applyAlignment="0" applyProtection="0"/>
    <xf numFmtId="0" fontId="32" fillId="0" borderId="0" applyNumberFormat="0" applyBorder="0" applyAlignment="0" applyProtection="0"/>
    <xf numFmtId="0" fontId="97" fillId="79" borderId="0" applyNumberFormat="0" applyBorder="0" applyAlignment="0" applyProtection="0"/>
    <xf numFmtId="0" fontId="97" fillId="79" borderId="0" applyNumberFormat="0" applyBorder="0" applyAlignment="0" applyProtection="0"/>
    <xf numFmtId="0" fontId="97" fillId="78" borderId="0" applyNumberFormat="0" applyBorder="0" applyAlignment="0" applyProtection="0"/>
    <xf numFmtId="193" fontId="97" fillId="79" borderId="0" applyNumberFormat="0" applyBorder="0" applyAlignment="0" applyProtection="0"/>
    <xf numFmtId="0" fontId="97" fillId="79" borderId="0" applyNumberFormat="0" applyBorder="0" applyAlignment="0" applyProtection="0"/>
    <xf numFmtId="193" fontId="97" fillId="79" borderId="0" applyNumberFormat="0" applyBorder="0" applyAlignment="0" applyProtection="0"/>
    <xf numFmtId="0" fontId="97" fillId="79" borderId="0" applyNumberFormat="0" applyBorder="0" applyAlignment="0" applyProtection="0"/>
    <xf numFmtId="193" fontId="97" fillId="79" borderId="0" applyNumberFormat="0" applyBorder="0" applyAlignment="0" applyProtection="0"/>
    <xf numFmtId="0" fontId="97" fillId="79" borderId="0" applyNumberFormat="0" applyBorder="0" applyAlignment="0" applyProtection="0"/>
    <xf numFmtId="193" fontId="97" fillId="79" borderId="0" applyNumberFormat="0" applyBorder="0" applyAlignment="0" applyProtection="0"/>
    <xf numFmtId="0" fontId="97" fillId="79" borderId="0" applyNumberFormat="0" applyBorder="0" applyAlignment="0" applyProtection="0"/>
    <xf numFmtId="193" fontId="97" fillId="79" borderId="0" applyNumberFormat="0" applyBorder="0" applyAlignment="0" applyProtection="0"/>
    <xf numFmtId="0" fontId="97" fillId="79" borderId="0" applyNumberFormat="0" applyBorder="0" applyAlignment="0" applyProtection="0"/>
    <xf numFmtId="0" fontId="97" fillId="79" borderId="0" applyNumberFormat="0" applyBorder="0" applyAlignment="0" applyProtection="0"/>
    <xf numFmtId="0" fontId="97" fillId="79" borderId="0" applyNumberFormat="0" applyBorder="0" applyAlignment="0" applyProtection="0"/>
    <xf numFmtId="191" fontId="97" fillId="78" borderId="0" applyNumberFormat="0" applyBorder="0" applyAlignment="0" applyProtection="0"/>
    <xf numFmtId="0" fontId="97" fillId="78" borderId="0" applyNumberFormat="0" applyBorder="0" applyAlignment="0" applyProtection="0"/>
    <xf numFmtId="0" fontId="97" fillId="78" borderId="0" applyNumberFormat="0" applyBorder="0" applyAlignment="0" applyProtection="0"/>
    <xf numFmtId="0" fontId="97" fillId="78" borderId="0" applyNumberFormat="0" applyBorder="0" applyAlignment="0" applyProtection="0"/>
    <xf numFmtId="0" fontId="97" fillId="78" borderId="0" applyNumberFormat="0" applyBorder="0" applyAlignment="0" applyProtection="0"/>
    <xf numFmtId="193" fontId="97" fillId="78" borderId="0" applyNumberFormat="0" applyBorder="0" applyAlignment="0" applyProtection="0"/>
    <xf numFmtId="0" fontId="97" fillId="78" borderId="0" applyNumberFormat="0" applyBorder="0" applyAlignment="0" applyProtection="0"/>
    <xf numFmtId="193" fontId="97" fillId="78" borderId="0" applyNumberFormat="0" applyBorder="0" applyAlignment="0" applyProtection="0"/>
    <xf numFmtId="0" fontId="97" fillId="78" borderId="0" applyNumberFormat="0" applyBorder="0" applyAlignment="0" applyProtection="0"/>
    <xf numFmtId="193" fontId="97" fillId="78" borderId="0" applyNumberFormat="0" applyBorder="0" applyAlignment="0" applyProtection="0"/>
    <xf numFmtId="0" fontId="97" fillId="78" borderId="0" applyNumberFormat="0" applyBorder="0" applyAlignment="0" applyProtection="0"/>
    <xf numFmtId="193" fontId="97" fillId="78" borderId="0" applyNumberFormat="0" applyBorder="0" applyAlignment="0" applyProtection="0"/>
    <xf numFmtId="0" fontId="97" fillId="78" borderId="0" applyNumberFormat="0" applyBorder="0" applyAlignment="0" applyProtection="0"/>
    <xf numFmtId="193" fontId="97" fillId="78" borderId="0" applyNumberFormat="0" applyBorder="0" applyAlignment="0" applyProtection="0"/>
    <xf numFmtId="0" fontId="97" fillId="78" borderId="0" applyNumberFormat="0" applyBorder="0" applyAlignment="0" applyProtection="0"/>
    <xf numFmtId="0" fontId="97" fillId="78" borderId="0" applyNumberFormat="0" applyBorder="0" applyAlignment="0" applyProtection="0"/>
    <xf numFmtId="0" fontId="97" fillId="78" borderId="0" applyNumberFormat="0" applyBorder="0" applyAlignment="0" applyProtection="0"/>
    <xf numFmtId="191" fontId="97" fillId="78" borderId="0" applyNumberFormat="0" applyBorder="0" applyAlignment="0" applyProtection="0"/>
    <xf numFmtId="0" fontId="32" fillId="0" borderId="0" applyNumberFormat="0" applyBorder="0" applyAlignment="0" applyProtection="0"/>
    <xf numFmtId="0" fontId="97" fillId="78" borderId="0" applyNumberFormat="0" applyBorder="0" applyAlignment="0" applyProtection="0"/>
    <xf numFmtId="0" fontId="97" fillId="78" borderId="0" applyNumberFormat="0" applyBorder="0" applyAlignment="0" applyProtection="0"/>
    <xf numFmtId="0" fontId="97" fillId="78" borderId="0" applyNumberFormat="0" applyBorder="0" applyAlignment="0" applyProtection="0"/>
    <xf numFmtId="193" fontId="97" fillId="78" borderId="0" applyNumberFormat="0" applyBorder="0" applyAlignment="0" applyProtection="0"/>
    <xf numFmtId="0" fontId="97" fillId="78" borderId="0" applyNumberFormat="0" applyBorder="0" applyAlignment="0" applyProtection="0"/>
    <xf numFmtId="193" fontId="97" fillId="78" borderId="0" applyNumberFormat="0" applyBorder="0" applyAlignment="0" applyProtection="0"/>
    <xf numFmtId="0" fontId="97" fillId="78" borderId="0" applyNumberFormat="0" applyBorder="0" applyAlignment="0" applyProtection="0"/>
    <xf numFmtId="193" fontId="97" fillId="78" borderId="0" applyNumberFormat="0" applyBorder="0" applyAlignment="0" applyProtection="0"/>
    <xf numFmtId="0" fontId="97" fillId="78" borderId="0" applyNumberFormat="0" applyBorder="0" applyAlignment="0" applyProtection="0"/>
    <xf numFmtId="193" fontId="97" fillId="78" borderId="0" applyNumberFormat="0" applyBorder="0" applyAlignment="0" applyProtection="0"/>
    <xf numFmtId="0" fontId="97" fillId="78" borderId="0" applyNumberFormat="0" applyBorder="0" applyAlignment="0" applyProtection="0"/>
    <xf numFmtId="193" fontId="97" fillId="78" borderId="0" applyNumberFormat="0" applyBorder="0" applyAlignment="0" applyProtection="0"/>
    <xf numFmtId="0" fontId="97" fillId="78" borderId="0" applyNumberFormat="0" applyBorder="0" applyAlignment="0" applyProtection="0"/>
    <xf numFmtId="0" fontId="97" fillId="78" borderId="0" applyNumberFormat="0" applyBorder="0" applyAlignment="0" applyProtection="0"/>
    <xf numFmtId="0" fontId="97" fillId="78" borderId="0" applyNumberFormat="0" applyBorder="0" applyAlignment="0" applyProtection="0"/>
    <xf numFmtId="191" fontId="97" fillId="78" borderId="0" applyNumberFormat="0" applyBorder="0" applyAlignment="0" applyProtection="0"/>
    <xf numFmtId="0" fontId="97" fillId="78" borderId="0" applyNumberFormat="0" applyBorder="0" applyAlignment="0" applyProtection="0"/>
    <xf numFmtId="0" fontId="97" fillId="78" borderId="0" applyNumberFormat="0" applyBorder="0" applyAlignment="0" applyProtection="0"/>
    <xf numFmtId="0" fontId="97" fillId="78" borderId="0" applyNumberFormat="0" applyBorder="0" applyAlignment="0" applyProtection="0"/>
    <xf numFmtId="0" fontId="97" fillId="78" borderId="0" applyNumberFormat="0" applyBorder="0" applyAlignment="0" applyProtection="0"/>
    <xf numFmtId="193" fontId="97" fillId="78" borderId="0" applyNumberFormat="0" applyBorder="0" applyAlignment="0" applyProtection="0"/>
    <xf numFmtId="0" fontId="97" fillId="78" borderId="0" applyNumberFormat="0" applyBorder="0" applyAlignment="0" applyProtection="0"/>
    <xf numFmtId="193" fontId="97" fillId="78" borderId="0" applyNumberFormat="0" applyBorder="0" applyAlignment="0" applyProtection="0"/>
    <xf numFmtId="0" fontId="97" fillId="78" borderId="0" applyNumberFormat="0" applyBorder="0" applyAlignment="0" applyProtection="0"/>
    <xf numFmtId="193" fontId="97" fillId="78" borderId="0" applyNumberFormat="0" applyBorder="0" applyAlignment="0" applyProtection="0"/>
    <xf numFmtId="0" fontId="97" fillId="78" borderId="0" applyNumberFormat="0" applyBorder="0" applyAlignment="0" applyProtection="0"/>
    <xf numFmtId="193" fontId="97" fillId="78" borderId="0" applyNumberFormat="0" applyBorder="0" applyAlignment="0" applyProtection="0"/>
    <xf numFmtId="0" fontId="97" fillId="78" borderId="0" applyNumberFormat="0" applyBorder="0" applyAlignment="0" applyProtection="0"/>
    <xf numFmtId="193" fontId="97" fillId="78" borderId="0" applyNumberFormat="0" applyBorder="0" applyAlignment="0" applyProtection="0"/>
    <xf numFmtId="0" fontId="97" fillId="78" borderId="0" applyNumberFormat="0" applyBorder="0" applyAlignment="0" applyProtection="0"/>
    <xf numFmtId="0" fontId="97" fillId="78" borderId="0" applyNumberFormat="0" applyBorder="0" applyAlignment="0" applyProtection="0"/>
    <xf numFmtId="0" fontId="97" fillId="78" borderId="0" applyNumberFormat="0" applyBorder="0" applyAlignment="0" applyProtection="0"/>
    <xf numFmtId="191" fontId="97" fillId="78" borderId="0" applyNumberFormat="0" applyBorder="0" applyAlignment="0" applyProtection="0"/>
    <xf numFmtId="0" fontId="97" fillId="78" borderId="0" applyNumberFormat="0" applyBorder="0" applyAlignment="0" applyProtection="0"/>
    <xf numFmtId="0" fontId="97" fillId="78" borderId="0" applyNumberFormat="0" applyBorder="0" applyAlignment="0" applyProtection="0"/>
    <xf numFmtId="0" fontId="32" fillId="69" borderId="0" applyNumberFormat="0" applyBorder="0" applyAlignment="0" applyProtection="0"/>
    <xf numFmtId="0" fontId="97" fillId="78" borderId="0" applyNumberFormat="0" applyBorder="0" applyAlignment="0" applyProtection="0"/>
    <xf numFmtId="193" fontId="97" fillId="78" borderId="0" applyNumberFormat="0" applyBorder="0" applyAlignment="0" applyProtection="0"/>
    <xf numFmtId="0" fontId="97" fillId="78" borderId="0" applyNumberFormat="0" applyBorder="0" applyAlignment="0" applyProtection="0"/>
    <xf numFmtId="193" fontId="97" fillId="78" borderId="0" applyNumberFormat="0" applyBorder="0" applyAlignment="0" applyProtection="0"/>
    <xf numFmtId="0" fontId="97" fillId="78" borderId="0" applyNumberFormat="0" applyBorder="0" applyAlignment="0" applyProtection="0"/>
    <xf numFmtId="193" fontId="97" fillId="78" borderId="0" applyNumberFormat="0" applyBorder="0" applyAlignment="0" applyProtection="0"/>
    <xf numFmtId="0" fontId="97" fillId="78" borderId="0" applyNumberFormat="0" applyBorder="0" applyAlignment="0" applyProtection="0"/>
    <xf numFmtId="193" fontId="97" fillId="78" borderId="0" applyNumberFormat="0" applyBorder="0" applyAlignment="0" applyProtection="0"/>
    <xf numFmtId="0" fontId="97" fillId="78" borderId="0" applyNumberFormat="0" applyBorder="0" applyAlignment="0" applyProtection="0"/>
    <xf numFmtId="193" fontId="97" fillId="78" borderId="0" applyNumberFormat="0" applyBorder="0" applyAlignment="0" applyProtection="0"/>
    <xf numFmtId="0" fontId="97" fillId="78" borderId="0" applyNumberFormat="0" applyBorder="0" applyAlignment="0" applyProtection="0"/>
    <xf numFmtId="0" fontId="97" fillId="78" borderId="0" applyNumberFormat="0" applyBorder="0" applyAlignment="0" applyProtection="0"/>
    <xf numFmtId="0" fontId="97" fillId="78" borderId="0" applyNumberFormat="0" applyBorder="0" applyAlignment="0" applyProtection="0"/>
    <xf numFmtId="191" fontId="97" fillId="78" borderId="0" applyNumberFormat="0" applyBorder="0" applyAlignment="0" applyProtection="0"/>
    <xf numFmtId="0" fontId="97" fillId="78" borderId="0" applyNumberFormat="0" applyBorder="0" applyAlignment="0" applyProtection="0"/>
    <xf numFmtId="0" fontId="109" fillId="67" borderId="64" applyNumberFormat="0" applyAlignment="0" applyProtection="0"/>
    <xf numFmtId="0" fontId="97" fillId="78" borderId="0" applyNumberFormat="0" applyBorder="0" applyAlignment="0" applyProtection="0"/>
    <xf numFmtId="0" fontId="97" fillId="78" borderId="0" applyNumberFormat="0" applyBorder="0" applyAlignment="0" applyProtection="0"/>
    <xf numFmtId="193" fontId="97" fillId="78" borderId="0" applyNumberFormat="0" applyBorder="0" applyAlignment="0" applyProtection="0"/>
    <xf numFmtId="0" fontId="97" fillId="78" borderId="0" applyNumberFormat="0" applyBorder="0" applyAlignment="0" applyProtection="0"/>
    <xf numFmtId="193" fontId="97" fillId="78" borderId="0" applyNumberFormat="0" applyBorder="0" applyAlignment="0" applyProtection="0"/>
    <xf numFmtId="0" fontId="97" fillId="78" borderId="0" applyNumberFormat="0" applyBorder="0" applyAlignment="0" applyProtection="0"/>
    <xf numFmtId="193" fontId="97" fillId="78" borderId="0" applyNumberFormat="0" applyBorder="0" applyAlignment="0" applyProtection="0"/>
    <xf numFmtId="0" fontId="97" fillId="78" borderId="0" applyNumberFormat="0" applyBorder="0" applyAlignment="0" applyProtection="0"/>
    <xf numFmtId="193" fontId="97" fillId="78" borderId="0" applyNumberFormat="0" applyBorder="0" applyAlignment="0" applyProtection="0"/>
    <xf numFmtId="0" fontId="97" fillId="78" borderId="0" applyNumberFormat="0" applyBorder="0" applyAlignment="0" applyProtection="0"/>
    <xf numFmtId="193" fontId="97" fillId="78" borderId="0" applyNumberFormat="0" applyBorder="0" applyAlignment="0" applyProtection="0"/>
    <xf numFmtId="0" fontId="97" fillId="78" borderId="0" applyNumberFormat="0" applyBorder="0" applyAlignment="0" applyProtection="0"/>
    <xf numFmtId="0" fontId="97" fillId="78" borderId="0" applyNumberFormat="0" applyBorder="0" applyAlignment="0" applyProtection="0"/>
    <xf numFmtId="0" fontId="97" fillId="78" borderId="0" applyNumberFormat="0" applyBorder="0" applyAlignment="0" applyProtection="0"/>
    <xf numFmtId="191" fontId="97" fillId="78" borderId="0" applyNumberFormat="0" applyBorder="0" applyAlignment="0" applyProtection="0"/>
    <xf numFmtId="0" fontId="97" fillId="78" borderId="0" applyNumberFormat="0" applyBorder="0" applyAlignment="0" applyProtection="0"/>
    <xf numFmtId="0" fontId="108" fillId="0" borderId="0" applyNumberFormat="0" applyBorder="0" applyAlignment="0" applyProtection="0"/>
    <xf numFmtId="0" fontId="97" fillId="78" borderId="0" applyNumberFormat="0" applyBorder="0" applyAlignment="0" applyProtection="0"/>
    <xf numFmtId="0" fontId="97" fillId="78" borderId="0" applyNumberFormat="0" applyBorder="0" applyAlignment="0" applyProtection="0"/>
    <xf numFmtId="193" fontId="97" fillId="78" borderId="0" applyNumberFormat="0" applyBorder="0" applyAlignment="0" applyProtection="0"/>
    <xf numFmtId="0" fontId="97" fillId="78" borderId="0" applyNumberFormat="0" applyBorder="0" applyAlignment="0" applyProtection="0"/>
    <xf numFmtId="193" fontId="97" fillId="78" borderId="0" applyNumberFormat="0" applyBorder="0" applyAlignment="0" applyProtection="0"/>
    <xf numFmtId="0" fontId="97" fillId="78" borderId="0" applyNumberFormat="0" applyBorder="0" applyAlignment="0" applyProtection="0"/>
    <xf numFmtId="193" fontId="97" fillId="78" borderId="0" applyNumberFormat="0" applyBorder="0" applyAlignment="0" applyProtection="0"/>
    <xf numFmtId="0" fontId="97" fillId="78" borderId="0" applyNumberFormat="0" applyBorder="0" applyAlignment="0" applyProtection="0"/>
    <xf numFmtId="193" fontId="97" fillId="78" borderId="0" applyNumberFormat="0" applyBorder="0" applyAlignment="0" applyProtection="0"/>
    <xf numFmtId="0" fontId="97" fillId="78" borderId="0" applyNumberFormat="0" applyBorder="0" applyAlignment="0" applyProtection="0"/>
    <xf numFmtId="193" fontId="97" fillId="78" borderId="0" applyNumberFormat="0" applyBorder="0" applyAlignment="0" applyProtection="0"/>
    <xf numFmtId="0" fontId="97" fillId="78" borderId="0" applyNumberFormat="0" applyBorder="0" applyAlignment="0" applyProtection="0"/>
    <xf numFmtId="0" fontId="97" fillId="78" borderId="0" applyNumberFormat="0" applyBorder="0" applyAlignment="0" applyProtection="0"/>
    <xf numFmtId="0" fontId="97" fillId="78" borderId="0" applyNumberFormat="0" applyBorder="0" applyAlignment="0" applyProtection="0"/>
    <xf numFmtId="191" fontId="97" fillId="78" borderId="0" applyNumberFormat="0" applyBorder="0" applyAlignment="0" applyProtection="0"/>
    <xf numFmtId="0" fontId="108" fillId="0" borderId="0" applyNumberFormat="0" applyBorder="0" applyAlignment="0" applyProtection="0"/>
    <xf numFmtId="0" fontId="97" fillId="78" borderId="0" applyNumberFormat="0" applyBorder="0" applyAlignment="0" applyProtection="0"/>
    <xf numFmtId="0" fontId="97" fillId="78" borderId="0" applyNumberFormat="0" applyBorder="0" applyAlignment="0" applyProtection="0"/>
    <xf numFmtId="0" fontId="97" fillId="78" borderId="0" applyNumberFormat="0" applyBorder="0" applyAlignment="0" applyProtection="0"/>
    <xf numFmtId="193" fontId="97" fillId="78" borderId="0" applyNumberFormat="0" applyBorder="0" applyAlignment="0" applyProtection="0"/>
    <xf numFmtId="0" fontId="97" fillId="78" borderId="0" applyNumberFormat="0" applyBorder="0" applyAlignment="0" applyProtection="0"/>
    <xf numFmtId="193" fontId="97" fillId="78" borderId="0" applyNumberFormat="0" applyBorder="0" applyAlignment="0" applyProtection="0"/>
    <xf numFmtId="0" fontId="97" fillId="78" borderId="0" applyNumberFormat="0" applyBorder="0" applyAlignment="0" applyProtection="0"/>
    <xf numFmtId="193" fontId="97" fillId="78" borderId="0" applyNumberFormat="0" applyBorder="0" applyAlignment="0" applyProtection="0"/>
    <xf numFmtId="0" fontId="97" fillId="78" borderId="0" applyNumberFormat="0" applyBorder="0" applyAlignment="0" applyProtection="0"/>
    <xf numFmtId="193" fontId="97" fillId="78" borderId="0" applyNumberFormat="0" applyBorder="0" applyAlignment="0" applyProtection="0"/>
    <xf numFmtId="0" fontId="97" fillId="78" borderId="0" applyNumberFormat="0" applyBorder="0" applyAlignment="0" applyProtection="0"/>
    <xf numFmtId="193" fontId="97" fillId="78" borderId="0" applyNumberFormat="0" applyBorder="0" applyAlignment="0" applyProtection="0"/>
    <xf numFmtId="0" fontId="97" fillId="78" borderId="0" applyNumberFormat="0" applyBorder="0" applyAlignment="0" applyProtection="0"/>
    <xf numFmtId="0" fontId="97" fillId="78" borderId="0" applyNumberFormat="0" applyBorder="0" applyAlignment="0" applyProtection="0"/>
    <xf numFmtId="0" fontId="97" fillId="78" borderId="0" applyNumberFormat="0" applyBorder="0" applyAlignment="0" applyProtection="0"/>
    <xf numFmtId="0" fontId="97" fillId="78" borderId="0" applyNumberFormat="0" applyBorder="0" applyAlignment="0" applyProtection="0"/>
    <xf numFmtId="0" fontId="97" fillId="78" borderId="0" applyNumberFormat="0" applyBorder="0" applyAlignment="0" applyProtection="0"/>
    <xf numFmtId="0" fontId="97" fillId="78" borderId="0" applyNumberFormat="0" applyBorder="0" applyAlignment="0" applyProtection="0"/>
    <xf numFmtId="0" fontId="97" fillId="78" borderId="0" applyNumberFormat="0" applyBorder="0" applyAlignment="0" applyProtection="0"/>
    <xf numFmtId="0" fontId="97" fillId="78" borderId="0" applyNumberFormat="0" applyBorder="0" applyAlignment="0" applyProtection="0"/>
    <xf numFmtId="0" fontId="97" fillId="78" borderId="0" applyNumberFormat="0" applyBorder="0" applyAlignment="0" applyProtection="0"/>
    <xf numFmtId="0" fontId="97" fillId="78" borderId="0" applyNumberFormat="0" applyBorder="0" applyAlignment="0" applyProtection="0"/>
    <xf numFmtId="193" fontId="97" fillId="78" borderId="0" applyNumberFormat="0" applyBorder="0" applyAlignment="0" applyProtection="0"/>
    <xf numFmtId="0" fontId="97" fillId="78" borderId="0" applyNumberFormat="0" applyBorder="0" applyAlignment="0" applyProtection="0"/>
    <xf numFmtId="193" fontId="97" fillId="78" borderId="0" applyNumberFormat="0" applyBorder="0" applyAlignment="0" applyProtection="0"/>
    <xf numFmtId="0" fontId="97" fillId="78" borderId="0" applyNumberFormat="0" applyBorder="0" applyAlignment="0" applyProtection="0"/>
    <xf numFmtId="193" fontId="97" fillId="78" borderId="0" applyNumberFormat="0" applyBorder="0" applyAlignment="0" applyProtection="0"/>
    <xf numFmtId="0" fontId="97" fillId="78" borderId="0" applyNumberFormat="0" applyBorder="0" applyAlignment="0" applyProtection="0"/>
    <xf numFmtId="193" fontId="97" fillId="78" borderId="0" applyNumberFormat="0" applyBorder="0" applyAlignment="0" applyProtection="0"/>
    <xf numFmtId="0" fontId="97" fillId="78" borderId="0" applyNumberFormat="0" applyBorder="0" applyAlignment="0" applyProtection="0"/>
    <xf numFmtId="0" fontId="97" fillId="78" borderId="0" applyNumberFormat="0" applyBorder="0" applyAlignment="0" applyProtection="0"/>
    <xf numFmtId="0" fontId="97" fillId="78" borderId="0" applyNumberFormat="0" applyBorder="0" applyAlignment="0" applyProtection="0"/>
    <xf numFmtId="193" fontId="97" fillId="78" borderId="0" applyNumberFormat="0" applyBorder="0" applyAlignment="0" applyProtection="0"/>
    <xf numFmtId="0" fontId="97" fillId="78" borderId="0" applyNumberFormat="0" applyBorder="0" applyAlignment="0" applyProtection="0"/>
    <xf numFmtId="193" fontId="97" fillId="78" borderId="0" applyNumberFormat="0" applyBorder="0" applyAlignment="0" applyProtection="0"/>
    <xf numFmtId="0" fontId="97" fillId="78" borderId="0" applyNumberFormat="0" applyBorder="0" applyAlignment="0" applyProtection="0"/>
    <xf numFmtId="193" fontId="97" fillId="78" borderId="0" applyNumberFormat="0" applyBorder="0" applyAlignment="0" applyProtection="0"/>
    <xf numFmtId="0" fontId="97" fillId="78" borderId="0" applyNumberFormat="0" applyBorder="0" applyAlignment="0" applyProtection="0"/>
    <xf numFmtId="193" fontId="97" fillId="78" borderId="0" applyNumberFormat="0" applyBorder="0" applyAlignment="0" applyProtection="0"/>
    <xf numFmtId="0" fontId="97" fillId="78" borderId="0" applyNumberFormat="0" applyBorder="0" applyAlignment="0" applyProtection="0"/>
    <xf numFmtId="0" fontId="97" fillId="78" borderId="0" applyNumberFormat="0" applyBorder="0" applyAlignment="0" applyProtection="0"/>
    <xf numFmtId="191" fontId="97" fillId="78" borderId="0" applyNumberFormat="0" applyBorder="0" applyAlignment="0" applyProtection="0"/>
    <xf numFmtId="0" fontId="97" fillId="78" borderId="0" applyNumberFormat="0" applyBorder="0" applyAlignment="0" applyProtection="0"/>
    <xf numFmtId="0" fontId="97" fillId="78" borderId="0" applyNumberFormat="0" applyBorder="0" applyAlignment="0" applyProtection="0"/>
    <xf numFmtId="0" fontId="97" fillId="78" borderId="0" applyNumberFormat="0" applyBorder="0" applyAlignment="0" applyProtection="0"/>
    <xf numFmtId="0" fontId="97" fillId="78" borderId="0" applyNumberFormat="0" applyBorder="0" applyAlignment="0" applyProtection="0"/>
    <xf numFmtId="193" fontId="97" fillId="78" borderId="0" applyNumberFormat="0" applyBorder="0" applyAlignment="0" applyProtection="0"/>
    <xf numFmtId="0" fontId="97" fillId="78" borderId="0" applyNumberFormat="0" applyBorder="0" applyAlignment="0" applyProtection="0"/>
    <xf numFmtId="193" fontId="97" fillId="78" borderId="0" applyNumberFormat="0" applyBorder="0" applyAlignment="0" applyProtection="0"/>
    <xf numFmtId="0" fontId="97" fillId="78" borderId="0" applyNumberFormat="0" applyBorder="0" applyAlignment="0" applyProtection="0"/>
    <xf numFmtId="193" fontId="97" fillId="78" borderId="0" applyNumberFormat="0" applyBorder="0" applyAlignment="0" applyProtection="0"/>
    <xf numFmtId="0" fontId="97" fillId="78" borderId="0" applyNumberFormat="0" applyBorder="0" applyAlignment="0" applyProtection="0"/>
    <xf numFmtId="193" fontId="97" fillId="78" borderId="0" applyNumberFormat="0" applyBorder="0" applyAlignment="0" applyProtection="0"/>
    <xf numFmtId="0" fontId="97" fillId="78" borderId="0" applyNumberFormat="0" applyBorder="0" applyAlignment="0" applyProtection="0"/>
    <xf numFmtId="193" fontId="97" fillId="78" borderId="0" applyNumberFormat="0" applyBorder="0" applyAlignment="0" applyProtection="0"/>
    <xf numFmtId="0" fontId="97" fillId="78" borderId="0" applyNumberFormat="0" applyBorder="0" applyAlignment="0" applyProtection="0"/>
    <xf numFmtId="0" fontId="97" fillId="78" borderId="0" applyNumberFormat="0" applyBorder="0" applyAlignment="0" applyProtection="0"/>
    <xf numFmtId="0" fontId="97" fillId="78" borderId="0" applyNumberFormat="0" applyBorder="0" applyAlignment="0" applyProtection="0"/>
    <xf numFmtId="191" fontId="97" fillId="78" borderId="0" applyNumberFormat="0" applyBorder="0" applyAlignment="0" applyProtection="0"/>
    <xf numFmtId="0" fontId="97" fillId="78" borderId="0" applyNumberFormat="0" applyBorder="0" applyAlignment="0" applyProtection="0"/>
    <xf numFmtId="0" fontId="97" fillId="78" borderId="0" applyNumberFormat="0" applyBorder="0" applyAlignment="0" applyProtection="0"/>
    <xf numFmtId="0" fontId="97" fillId="78" borderId="0" applyNumberFormat="0" applyBorder="0" applyAlignment="0" applyProtection="0"/>
    <xf numFmtId="0" fontId="97" fillId="78" borderId="0" applyNumberFormat="0" applyBorder="0" applyAlignment="0" applyProtection="0"/>
    <xf numFmtId="193" fontId="97" fillId="78" borderId="0" applyNumberFormat="0" applyBorder="0" applyAlignment="0" applyProtection="0"/>
    <xf numFmtId="0" fontId="97" fillId="78" borderId="0" applyNumberFormat="0" applyBorder="0" applyAlignment="0" applyProtection="0"/>
    <xf numFmtId="193" fontId="97" fillId="78" borderId="0" applyNumberFormat="0" applyBorder="0" applyAlignment="0" applyProtection="0"/>
    <xf numFmtId="0" fontId="97" fillId="78" borderId="0" applyNumberFormat="0" applyBorder="0" applyAlignment="0" applyProtection="0"/>
    <xf numFmtId="193" fontId="97" fillId="78" borderId="0" applyNumberFormat="0" applyBorder="0" applyAlignment="0" applyProtection="0"/>
    <xf numFmtId="0" fontId="97" fillId="78" borderId="0" applyNumberFormat="0" applyBorder="0" applyAlignment="0" applyProtection="0"/>
    <xf numFmtId="193" fontId="97" fillId="78" borderId="0" applyNumberFormat="0" applyBorder="0" applyAlignment="0" applyProtection="0"/>
    <xf numFmtId="0" fontId="97" fillId="78" borderId="0" applyNumberFormat="0" applyBorder="0" applyAlignment="0" applyProtection="0"/>
    <xf numFmtId="193" fontId="97" fillId="78" borderId="0" applyNumberFormat="0" applyBorder="0" applyAlignment="0" applyProtection="0"/>
    <xf numFmtId="0" fontId="97" fillId="78" borderId="0" applyNumberFormat="0" applyBorder="0" applyAlignment="0" applyProtection="0"/>
    <xf numFmtId="0" fontId="97" fillId="78" borderId="0" applyNumberFormat="0" applyBorder="0" applyAlignment="0" applyProtection="0"/>
    <xf numFmtId="0" fontId="97" fillId="78" borderId="0" applyNumberFormat="0" applyBorder="0" applyAlignment="0" applyProtection="0"/>
    <xf numFmtId="191" fontId="97" fillId="78" borderId="0" applyNumberFormat="0" applyBorder="0" applyAlignment="0" applyProtection="0"/>
    <xf numFmtId="0" fontId="97" fillId="78" borderId="0" applyNumberFormat="0" applyBorder="0" applyAlignment="0" applyProtection="0"/>
    <xf numFmtId="0" fontId="97" fillId="78" borderId="0" applyNumberFormat="0" applyBorder="0" applyAlignment="0" applyProtection="0"/>
    <xf numFmtId="0" fontId="97" fillId="78" borderId="0" applyNumberFormat="0" applyBorder="0" applyAlignment="0" applyProtection="0"/>
    <xf numFmtId="0" fontId="97" fillId="78" borderId="0" applyNumberFormat="0" applyBorder="0" applyAlignment="0" applyProtection="0"/>
    <xf numFmtId="193" fontId="97" fillId="78" borderId="0" applyNumberFormat="0" applyBorder="0" applyAlignment="0" applyProtection="0"/>
    <xf numFmtId="0" fontId="97" fillId="78" borderId="0" applyNumberFormat="0" applyBorder="0" applyAlignment="0" applyProtection="0"/>
    <xf numFmtId="193" fontId="97" fillId="78" borderId="0" applyNumberFormat="0" applyBorder="0" applyAlignment="0" applyProtection="0"/>
    <xf numFmtId="0" fontId="97" fillId="78" borderId="0" applyNumberFormat="0" applyBorder="0" applyAlignment="0" applyProtection="0"/>
    <xf numFmtId="193" fontId="97" fillId="78" borderId="0" applyNumberFormat="0" applyBorder="0" applyAlignment="0" applyProtection="0"/>
    <xf numFmtId="0" fontId="97" fillId="78" borderId="0" applyNumberFormat="0" applyBorder="0" applyAlignment="0" applyProtection="0"/>
    <xf numFmtId="193" fontId="97" fillId="78" borderId="0" applyNumberFormat="0" applyBorder="0" applyAlignment="0" applyProtection="0"/>
    <xf numFmtId="0" fontId="97" fillId="78" borderId="0" applyNumberFormat="0" applyBorder="0" applyAlignment="0" applyProtection="0"/>
    <xf numFmtId="193" fontId="97" fillId="78" borderId="0" applyNumberFormat="0" applyBorder="0" applyAlignment="0" applyProtection="0"/>
    <xf numFmtId="0" fontId="97" fillId="78" borderId="0" applyNumberFormat="0" applyBorder="0" applyAlignment="0" applyProtection="0"/>
    <xf numFmtId="0" fontId="97" fillId="78" borderId="0" applyNumberFormat="0" applyBorder="0" applyAlignment="0" applyProtection="0"/>
    <xf numFmtId="0" fontId="97" fillId="78" borderId="0" applyNumberFormat="0" applyBorder="0" applyAlignment="0" applyProtection="0"/>
    <xf numFmtId="191" fontId="97" fillId="78" borderId="0" applyNumberFormat="0" applyBorder="0" applyAlignment="0" applyProtection="0"/>
    <xf numFmtId="0" fontId="97" fillId="78" borderId="0" applyNumberFormat="0" applyBorder="0" applyAlignment="0" applyProtection="0"/>
    <xf numFmtId="0" fontId="97" fillId="78" borderId="0" applyNumberFormat="0" applyBorder="0" applyAlignment="0" applyProtection="0"/>
    <xf numFmtId="0" fontId="97" fillId="78" borderId="0" applyNumberFormat="0" applyBorder="0" applyAlignment="0" applyProtection="0"/>
    <xf numFmtId="0" fontId="97" fillId="78" borderId="0" applyNumberFormat="0" applyBorder="0" applyAlignment="0" applyProtection="0"/>
    <xf numFmtId="193" fontId="97" fillId="78" borderId="0" applyNumberFormat="0" applyBorder="0" applyAlignment="0" applyProtection="0"/>
    <xf numFmtId="0" fontId="97" fillId="78" borderId="0" applyNumberFormat="0" applyBorder="0" applyAlignment="0" applyProtection="0"/>
    <xf numFmtId="193" fontId="97" fillId="78" borderId="0" applyNumberFormat="0" applyBorder="0" applyAlignment="0" applyProtection="0"/>
    <xf numFmtId="0" fontId="97" fillId="78" borderId="0" applyNumberFormat="0" applyBorder="0" applyAlignment="0" applyProtection="0"/>
    <xf numFmtId="193" fontId="97" fillId="78" borderId="0" applyNumberFormat="0" applyBorder="0" applyAlignment="0" applyProtection="0"/>
    <xf numFmtId="0" fontId="97" fillId="78" borderId="0" applyNumberFormat="0" applyBorder="0" applyAlignment="0" applyProtection="0"/>
    <xf numFmtId="193" fontId="97" fillId="78" borderId="0" applyNumberFormat="0" applyBorder="0" applyAlignment="0" applyProtection="0"/>
    <xf numFmtId="0" fontId="97" fillId="78" borderId="0" applyNumberFormat="0" applyBorder="0" applyAlignment="0" applyProtection="0"/>
    <xf numFmtId="193" fontId="97" fillId="78" borderId="0" applyNumberFormat="0" applyBorder="0" applyAlignment="0" applyProtection="0"/>
    <xf numFmtId="0" fontId="97" fillId="78" borderId="0" applyNumberFormat="0" applyBorder="0" applyAlignment="0" applyProtection="0"/>
    <xf numFmtId="0" fontId="97" fillId="78" borderId="0" applyNumberFormat="0" applyBorder="0" applyAlignment="0" applyProtection="0"/>
    <xf numFmtId="0" fontId="97" fillId="78" borderId="0" applyNumberFormat="0" applyBorder="0" applyAlignment="0" applyProtection="0"/>
    <xf numFmtId="191" fontId="97" fillId="78" borderId="0" applyNumberFormat="0" applyBorder="0" applyAlignment="0" applyProtection="0"/>
    <xf numFmtId="0" fontId="97" fillId="78" borderId="0" applyNumberFormat="0" applyBorder="0" applyAlignment="0" applyProtection="0"/>
    <xf numFmtId="0" fontId="97" fillId="78" borderId="0" applyNumberFormat="0" applyBorder="0" applyAlignment="0" applyProtection="0"/>
    <xf numFmtId="191" fontId="97" fillId="78" borderId="0" applyNumberFormat="0" applyBorder="0" applyAlignment="0" applyProtection="0"/>
    <xf numFmtId="191" fontId="97" fillId="78" borderId="0" applyNumberFormat="0" applyBorder="0" applyAlignment="0" applyProtection="0"/>
    <xf numFmtId="0" fontId="97" fillId="78" borderId="0" applyNumberFormat="0" applyBorder="0" applyAlignment="0" applyProtection="0"/>
    <xf numFmtId="0" fontId="97" fillId="78" borderId="0" applyNumberFormat="0" applyBorder="0" applyAlignment="0" applyProtection="0"/>
    <xf numFmtId="191" fontId="97" fillId="78" borderId="0" applyNumberFormat="0" applyBorder="0" applyAlignment="0" applyProtection="0"/>
    <xf numFmtId="191" fontId="97" fillId="78" borderId="0" applyNumberFormat="0" applyBorder="0" applyAlignment="0" applyProtection="0"/>
    <xf numFmtId="0" fontId="97" fillId="78" borderId="0" applyNumberFormat="0" applyBorder="0" applyAlignment="0" applyProtection="0"/>
    <xf numFmtId="0" fontId="97" fillId="78" borderId="0" applyNumberFormat="0" applyBorder="0" applyAlignment="0" applyProtection="0"/>
    <xf numFmtId="191" fontId="97" fillId="78" borderId="0" applyNumberFormat="0" applyBorder="0" applyAlignment="0" applyProtection="0"/>
    <xf numFmtId="191" fontId="97" fillId="78" borderId="0" applyNumberFormat="0" applyBorder="0" applyAlignment="0" applyProtection="0"/>
    <xf numFmtId="0" fontId="97" fillId="78" borderId="0" applyNumberFormat="0" applyBorder="0" applyAlignment="0" applyProtection="0"/>
    <xf numFmtId="0" fontId="97" fillId="78" borderId="0" applyNumberFormat="0" applyBorder="0" applyAlignment="0" applyProtection="0"/>
    <xf numFmtId="191" fontId="97" fillId="78" borderId="0" applyNumberFormat="0" applyBorder="0" applyAlignment="0" applyProtection="0"/>
    <xf numFmtId="0" fontId="97" fillId="78" borderId="0" applyNumberFormat="0" applyBorder="0" applyAlignment="0" applyProtection="0"/>
    <xf numFmtId="0" fontId="97" fillId="78" borderId="0" applyNumberFormat="0" applyBorder="0" applyAlignment="0" applyProtection="0"/>
    <xf numFmtId="191" fontId="97" fillId="78" borderId="0" applyNumberFormat="0" applyBorder="0" applyAlignment="0" applyProtection="0"/>
    <xf numFmtId="191" fontId="97" fillId="78" borderId="0" applyNumberFormat="0" applyBorder="0" applyAlignment="0" applyProtection="0"/>
    <xf numFmtId="191" fontId="97" fillId="78" borderId="0" applyNumberFormat="0" applyBorder="0" applyAlignment="0" applyProtection="0"/>
    <xf numFmtId="0" fontId="97" fillId="78" borderId="0" applyNumberFormat="0" applyBorder="0" applyAlignment="0" applyProtection="0"/>
    <xf numFmtId="0" fontId="97" fillId="78" borderId="0" applyNumberFormat="0" applyBorder="0" applyAlignment="0" applyProtection="0"/>
    <xf numFmtId="0" fontId="97" fillId="78" borderId="0" applyNumberFormat="0" applyBorder="0" applyAlignment="0" applyProtection="0"/>
    <xf numFmtId="0" fontId="97" fillId="78" borderId="0" applyNumberFormat="0" applyBorder="0" applyAlignment="0" applyProtection="0"/>
    <xf numFmtId="193" fontId="97" fillId="78" borderId="0" applyNumberFormat="0" applyBorder="0" applyAlignment="0" applyProtection="0"/>
    <xf numFmtId="0" fontId="97" fillId="78" borderId="0" applyNumberFormat="0" applyBorder="0" applyAlignment="0" applyProtection="0"/>
    <xf numFmtId="193" fontId="97" fillId="78" borderId="0" applyNumberFormat="0" applyBorder="0" applyAlignment="0" applyProtection="0"/>
    <xf numFmtId="0" fontId="97" fillId="78" borderId="0" applyNumberFormat="0" applyBorder="0" applyAlignment="0" applyProtection="0"/>
    <xf numFmtId="193" fontId="97" fillId="78" borderId="0" applyNumberFormat="0" applyBorder="0" applyAlignment="0" applyProtection="0"/>
    <xf numFmtId="0" fontId="97" fillId="78" borderId="0" applyNumberFormat="0" applyBorder="0" applyAlignment="0" applyProtection="0"/>
    <xf numFmtId="193" fontId="97" fillId="78" borderId="0" applyNumberFormat="0" applyBorder="0" applyAlignment="0" applyProtection="0"/>
    <xf numFmtId="0" fontId="97" fillId="78" borderId="0" applyNumberFormat="0" applyBorder="0" applyAlignment="0" applyProtection="0"/>
    <xf numFmtId="193" fontId="97" fillId="78" borderId="0" applyNumberFormat="0" applyBorder="0" applyAlignment="0" applyProtection="0"/>
    <xf numFmtId="0" fontId="97" fillId="78" borderId="0" applyNumberFormat="0" applyBorder="0" applyAlignment="0" applyProtection="0"/>
    <xf numFmtId="0" fontId="97" fillId="78" borderId="0" applyNumberFormat="0" applyBorder="0" applyAlignment="0" applyProtection="0"/>
    <xf numFmtId="0" fontId="97" fillId="78" borderId="0" applyNumberFormat="0" applyBorder="0" applyAlignment="0" applyProtection="0"/>
    <xf numFmtId="0" fontId="103" fillId="78"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191" fontId="97" fillId="78" borderId="0" applyNumberFormat="0" applyBorder="0" applyAlignment="0" applyProtection="0"/>
    <xf numFmtId="0" fontId="97" fillId="78" borderId="0" applyNumberFormat="0" applyBorder="0" applyAlignment="0" applyProtection="0"/>
    <xf numFmtId="0" fontId="97" fillId="78" borderId="0" applyNumberFormat="0" applyBorder="0" applyAlignment="0" applyProtection="0"/>
    <xf numFmtId="0" fontId="97" fillId="78" borderId="0" applyNumberFormat="0" applyBorder="0" applyAlignment="0" applyProtection="0"/>
    <xf numFmtId="0" fontId="97" fillId="78" borderId="0" applyNumberFormat="0" applyBorder="0" applyAlignment="0" applyProtection="0"/>
    <xf numFmtId="193" fontId="97" fillId="78" borderId="0" applyNumberFormat="0" applyBorder="0" applyAlignment="0" applyProtection="0"/>
    <xf numFmtId="0" fontId="97" fillId="78" borderId="0" applyNumberFormat="0" applyBorder="0" applyAlignment="0" applyProtection="0"/>
    <xf numFmtId="193" fontId="97" fillId="78" borderId="0" applyNumberFormat="0" applyBorder="0" applyAlignment="0" applyProtection="0"/>
    <xf numFmtId="0" fontId="97" fillId="78" borderId="0" applyNumberFormat="0" applyBorder="0" applyAlignment="0" applyProtection="0"/>
    <xf numFmtId="193" fontId="97" fillId="78" borderId="0" applyNumberFormat="0" applyBorder="0" applyAlignment="0" applyProtection="0"/>
    <xf numFmtId="0" fontId="97" fillId="78" borderId="0" applyNumberFormat="0" applyBorder="0" applyAlignment="0" applyProtection="0"/>
    <xf numFmtId="193" fontId="97" fillId="78" borderId="0" applyNumberFormat="0" applyBorder="0" applyAlignment="0" applyProtection="0"/>
    <xf numFmtId="0" fontId="97" fillId="78" borderId="0" applyNumberFormat="0" applyBorder="0" applyAlignment="0" applyProtection="0"/>
    <xf numFmtId="193" fontId="97" fillId="78" borderId="0" applyNumberFormat="0" applyBorder="0" applyAlignment="0" applyProtection="0"/>
    <xf numFmtId="0" fontId="97" fillId="78" borderId="0" applyNumberFormat="0" applyBorder="0" applyAlignment="0" applyProtection="0"/>
    <xf numFmtId="0" fontId="97" fillId="78" borderId="0" applyNumberFormat="0" applyBorder="0" applyAlignment="0" applyProtection="0"/>
    <xf numFmtId="0" fontId="97" fillId="78"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97" fillId="79" borderId="0" applyNumberFormat="0" applyBorder="0" applyAlignment="0" applyProtection="0"/>
    <xf numFmtId="191" fontId="97" fillId="78" borderId="0" applyNumberFormat="0" applyBorder="0" applyAlignment="0" applyProtection="0"/>
    <xf numFmtId="0" fontId="97" fillId="78" borderId="0" applyNumberFormat="0" applyBorder="0" applyAlignment="0" applyProtection="0"/>
    <xf numFmtId="0" fontId="97" fillId="78" borderId="0" applyNumberFormat="0" applyBorder="0" applyAlignment="0" applyProtection="0"/>
    <xf numFmtId="0" fontId="97" fillId="78" borderId="0" applyNumberFormat="0" applyBorder="0" applyAlignment="0" applyProtection="0"/>
    <xf numFmtId="0" fontId="97" fillId="78" borderId="0" applyNumberFormat="0" applyBorder="0" applyAlignment="0" applyProtection="0"/>
    <xf numFmtId="193" fontId="97" fillId="78" borderId="0" applyNumberFormat="0" applyBorder="0" applyAlignment="0" applyProtection="0"/>
    <xf numFmtId="0" fontId="97" fillId="78" borderId="0" applyNumberFormat="0" applyBorder="0" applyAlignment="0" applyProtection="0"/>
    <xf numFmtId="193" fontId="97" fillId="78" borderId="0" applyNumberFormat="0" applyBorder="0" applyAlignment="0" applyProtection="0"/>
    <xf numFmtId="0" fontId="97" fillId="78" borderId="0" applyNumberFormat="0" applyBorder="0" applyAlignment="0" applyProtection="0"/>
    <xf numFmtId="193" fontId="97" fillId="78" borderId="0" applyNumberFormat="0" applyBorder="0" applyAlignment="0" applyProtection="0"/>
    <xf numFmtId="0" fontId="97" fillId="78" borderId="0" applyNumberFormat="0" applyBorder="0" applyAlignment="0" applyProtection="0"/>
    <xf numFmtId="193" fontId="97" fillId="78" borderId="0" applyNumberFormat="0" applyBorder="0" applyAlignment="0" applyProtection="0"/>
    <xf numFmtId="0" fontId="97" fillId="78" borderId="0" applyNumberFormat="0" applyBorder="0" applyAlignment="0" applyProtection="0"/>
    <xf numFmtId="193" fontId="97" fillId="78" borderId="0" applyNumberFormat="0" applyBorder="0" applyAlignment="0" applyProtection="0"/>
    <xf numFmtId="0" fontId="97" fillId="78" borderId="0" applyNumberFormat="0" applyBorder="0" applyAlignment="0" applyProtection="0"/>
    <xf numFmtId="0" fontId="97" fillId="78" borderId="0" applyNumberFormat="0" applyBorder="0" applyAlignment="0" applyProtection="0"/>
    <xf numFmtId="0" fontId="97" fillId="78" borderId="0" applyNumberFormat="0" applyBorder="0" applyAlignment="0" applyProtection="0"/>
    <xf numFmtId="191" fontId="97" fillId="78" borderId="0" applyNumberFormat="0" applyBorder="0" applyAlignment="0" applyProtection="0"/>
    <xf numFmtId="0" fontId="97" fillId="78" borderId="0" applyNumberFormat="0" applyBorder="0" applyAlignment="0" applyProtection="0"/>
    <xf numFmtId="0" fontId="97" fillId="78" borderId="0" applyNumberFormat="0" applyBorder="0" applyAlignment="0" applyProtection="0"/>
    <xf numFmtId="0" fontId="97" fillId="78" borderId="0" applyNumberFormat="0" applyBorder="0" applyAlignment="0" applyProtection="0"/>
    <xf numFmtId="0" fontId="97" fillId="78" borderId="0" applyNumberFormat="0" applyBorder="0" applyAlignment="0" applyProtection="0"/>
    <xf numFmtId="193" fontId="97" fillId="78" borderId="0" applyNumberFormat="0" applyBorder="0" applyAlignment="0" applyProtection="0"/>
    <xf numFmtId="0" fontId="97" fillId="78" borderId="0" applyNumberFormat="0" applyBorder="0" applyAlignment="0" applyProtection="0"/>
    <xf numFmtId="193" fontId="97" fillId="78" borderId="0" applyNumberFormat="0" applyBorder="0" applyAlignment="0" applyProtection="0"/>
    <xf numFmtId="0" fontId="97" fillId="78" borderId="0" applyNumberFormat="0" applyBorder="0" applyAlignment="0" applyProtection="0"/>
    <xf numFmtId="193" fontId="97" fillId="78" borderId="0" applyNumberFormat="0" applyBorder="0" applyAlignment="0" applyProtection="0"/>
    <xf numFmtId="0" fontId="97" fillId="78" borderId="0" applyNumberFormat="0" applyBorder="0" applyAlignment="0" applyProtection="0"/>
    <xf numFmtId="193" fontId="97" fillId="78" borderId="0" applyNumberFormat="0" applyBorder="0" applyAlignment="0" applyProtection="0"/>
    <xf numFmtId="0" fontId="97" fillId="78" borderId="0" applyNumberFormat="0" applyBorder="0" applyAlignment="0" applyProtection="0"/>
    <xf numFmtId="193" fontId="97" fillId="78" borderId="0" applyNumberFormat="0" applyBorder="0" applyAlignment="0" applyProtection="0"/>
    <xf numFmtId="0" fontId="97" fillId="78" borderId="0" applyNumberFormat="0" applyBorder="0" applyAlignment="0" applyProtection="0"/>
    <xf numFmtId="0" fontId="97" fillId="78" borderId="0" applyNumberFormat="0" applyBorder="0" applyAlignment="0" applyProtection="0"/>
    <xf numFmtId="0" fontId="97" fillId="78" borderId="0" applyNumberFormat="0" applyBorder="0" applyAlignment="0" applyProtection="0"/>
    <xf numFmtId="191" fontId="97" fillId="78" borderId="0" applyNumberFormat="0" applyBorder="0" applyAlignment="0" applyProtection="0"/>
    <xf numFmtId="0" fontId="97" fillId="78" borderId="0" applyNumberFormat="0" applyBorder="0" applyAlignment="0" applyProtection="0"/>
    <xf numFmtId="0" fontId="97" fillId="78" borderId="0" applyNumberFormat="0" applyBorder="0" applyAlignment="0" applyProtection="0"/>
    <xf numFmtId="0" fontId="97" fillId="78" borderId="0" applyNumberFormat="0" applyBorder="0" applyAlignment="0" applyProtection="0"/>
    <xf numFmtId="0" fontId="97" fillId="78" borderId="0" applyNumberFormat="0" applyBorder="0" applyAlignment="0" applyProtection="0"/>
    <xf numFmtId="193" fontId="97" fillId="78" borderId="0" applyNumberFormat="0" applyBorder="0" applyAlignment="0" applyProtection="0"/>
    <xf numFmtId="0" fontId="97" fillId="78" borderId="0" applyNumberFormat="0" applyBorder="0" applyAlignment="0" applyProtection="0"/>
    <xf numFmtId="193" fontId="97" fillId="78" borderId="0" applyNumberFormat="0" applyBorder="0" applyAlignment="0" applyProtection="0"/>
    <xf numFmtId="0" fontId="97" fillId="78" borderId="0" applyNumberFormat="0" applyBorder="0" applyAlignment="0" applyProtection="0"/>
    <xf numFmtId="193" fontId="97" fillId="78" borderId="0" applyNumberFormat="0" applyBorder="0" applyAlignment="0" applyProtection="0"/>
    <xf numFmtId="0" fontId="97" fillId="78" borderId="0" applyNumberFormat="0" applyBorder="0" applyAlignment="0" applyProtection="0"/>
    <xf numFmtId="193" fontId="97" fillId="78" borderId="0" applyNumberFormat="0" applyBorder="0" applyAlignment="0" applyProtection="0"/>
    <xf numFmtId="0" fontId="97" fillId="78" borderId="0" applyNumberFormat="0" applyBorder="0" applyAlignment="0" applyProtection="0"/>
    <xf numFmtId="193" fontId="97" fillId="78" borderId="0" applyNumberFormat="0" applyBorder="0" applyAlignment="0" applyProtection="0"/>
    <xf numFmtId="0" fontId="97" fillId="78" borderId="0" applyNumberFormat="0" applyBorder="0" applyAlignment="0" applyProtection="0"/>
    <xf numFmtId="0" fontId="97" fillId="78" borderId="0" applyNumberFormat="0" applyBorder="0" applyAlignment="0" applyProtection="0"/>
    <xf numFmtId="0" fontId="97" fillId="78" borderId="0" applyNumberFormat="0" applyBorder="0" applyAlignment="0" applyProtection="0"/>
    <xf numFmtId="191" fontId="97" fillId="78" borderId="0" applyNumberFormat="0" applyBorder="0" applyAlignment="0" applyProtection="0"/>
    <xf numFmtId="0" fontId="97" fillId="78" borderId="0" applyNumberFormat="0" applyBorder="0" applyAlignment="0" applyProtection="0"/>
    <xf numFmtId="0" fontId="97" fillId="78" borderId="0" applyNumberFormat="0" applyBorder="0" applyAlignment="0" applyProtection="0"/>
    <xf numFmtId="0" fontId="97" fillId="78" borderId="0" applyNumberFormat="0" applyBorder="0" applyAlignment="0" applyProtection="0"/>
    <xf numFmtId="0" fontId="97" fillId="78" borderId="0" applyNumberFormat="0" applyBorder="0" applyAlignment="0" applyProtection="0"/>
    <xf numFmtId="193" fontId="97" fillId="78" borderId="0" applyNumberFormat="0" applyBorder="0" applyAlignment="0" applyProtection="0"/>
    <xf numFmtId="0" fontId="97" fillId="78" borderId="0" applyNumberFormat="0" applyBorder="0" applyAlignment="0" applyProtection="0"/>
    <xf numFmtId="193" fontId="97" fillId="78" borderId="0" applyNumberFormat="0" applyBorder="0" applyAlignment="0" applyProtection="0"/>
    <xf numFmtId="0" fontId="97" fillId="78" borderId="0" applyNumberFormat="0" applyBorder="0" applyAlignment="0" applyProtection="0"/>
    <xf numFmtId="193" fontId="97" fillId="78" borderId="0" applyNumberFormat="0" applyBorder="0" applyAlignment="0" applyProtection="0"/>
    <xf numFmtId="0" fontId="97" fillId="78" borderId="0" applyNumberFormat="0" applyBorder="0" applyAlignment="0" applyProtection="0"/>
    <xf numFmtId="193" fontId="97" fillId="78" borderId="0" applyNumberFormat="0" applyBorder="0" applyAlignment="0" applyProtection="0"/>
    <xf numFmtId="0" fontId="97" fillId="78" borderId="0" applyNumberFormat="0" applyBorder="0" applyAlignment="0" applyProtection="0"/>
    <xf numFmtId="193" fontId="97" fillId="78" borderId="0" applyNumberFormat="0" applyBorder="0" applyAlignment="0" applyProtection="0"/>
    <xf numFmtId="0" fontId="97" fillId="78" borderId="0" applyNumberFormat="0" applyBorder="0" applyAlignment="0" applyProtection="0"/>
    <xf numFmtId="0" fontId="97" fillId="78" borderId="0" applyNumberFormat="0" applyBorder="0" applyAlignment="0" applyProtection="0"/>
    <xf numFmtId="0" fontId="97" fillId="78" borderId="0" applyNumberFormat="0" applyBorder="0" applyAlignment="0" applyProtection="0"/>
    <xf numFmtId="191" fontId="97" fillId="78" borderId="0" applyNumberFormat="0" applyBorder="0" applyAlignment="0" applyProtection="0"/>
    <xf numFmtId="0" fontId="97" fillId="78" borderId="0" applyNumberFormat="0" applyBorder="0" applyAlignment="0" applyProtection="0"/>
    <xf numFmtId="0" fontId="97" fillId="78" borderId="0" applyNumberFormat="0" applyBorder="0" applyAlignment="0" applyProtection="0"/>
    <xf numFmtId="0" fontId="97" fillId="78" borderId="0" applyNumberFormat="0" applyBorder="0" applyAlignment="0" applyProtection="0"/>
    <xf numFmtId="0" fontId="97" fillId="78" borderId="0" applyNumberFormat="0" applyBorder="0" applyAlignment="0" applyProtection="0"/>
    <xf numFmtId="193" fontId="97" fillId="78" borderId="0" applyNumberFormat="0" applyBorder="0" applyAlignment="0" applyProtection="0"/>
    <xf numFmtId="0" fontId="97" fillId="78" borderId="0" applyNumberFormat="0" applyBorder="0" applyAlignment="0" applyProtection="0"/>
    <xf numFmtId="193" fontId="97" fillId="78" borderId="0" applyNumberFormat="0" applyBorder="0" applyAlignment="0" applyProtection="0"/>
    <xf numFmtId="0" fontId="97" fillId="78" borderId="0" applyNumberFormat="0" applyBorder="0" applyAlignment="0" applyProtection="0"/>
    <xf numFmtId="193" fontId="97" fillId="78" borderId="0" applyNumberFormat="0" applyBorder="0" applyAlignment="0" applyProtection="0"/>
    <xf numFmtId="0" fontId="97" fillId="78" borderId="0" applyNumberFormat="0" applyBorder="0" applyAlignment="0" applyProtection="0"/>
    <xf numFmtId="193" fontId="97" fillId="78" borderId="0" applyNumberFormat="0" applyBorder="0" applyAlignment="0" applyProtection="0"/>
    <xf numFmtId="0" fontId="97" fillId="78" borderId="0" applyNumberFormat="0" applyBorder="0" applyAlignment="0" applyProtection="0"/>
    <xf numFmtId="193" fontId="97" fillId="78" borderId="0" applyNumberFormat="0" applyBorder="0" applyAlignment="0" applyProtection="0"/>
    <xf numFmtId="0" fontId="97" fillId="78" borderId="0" applyNumberFormat="0" applyBorder="0" applyAlignment="0" applyProtection="0"/>
    <xf numFmtId="0" fontId="97" fillId="78" borderId="0" applyNumberFormat="0" applyBorder="0" applyAlignment="0" applyProtection="0"/>
    <xf numFmtId="0" fontId="98" fillId="0" borderId="0" applyFont="0" applyBorder="0" applyAlignment="0">
      <alignment horizontal="center" vertical="top" wrapText="1"/>
    </xf>
    <xf numFmtId="0" fontId="97" fillId="75" borderId="0" applyNumberFormat="0" applyBorder="0" applyAlignment="0" applyProtection="0"/>
    <xf numFmtId="191" fontId="97" fillId="75" borderId="0" applyNumberFormat="0" applyBorder="0" applyAlignment="0" applyProtection="0"/>
    <xf numFmtId="0" fontId="97" fillId="80" borderId="0" applyNumberFormat="0" applyBorder="0" applyAlignment="0" applyProtection="0"/>
    <xf numFmtId="0" fontId="32" fillId="0" borderId="0" applyNumberFormat="0" applyBorder="0" applyAlignment="0" applyProtection="0"/>
    <xf numFmtId="0" fontId="97" fillId="80" borderId="0" applyNumberFormat="0" applyBorder="0" applyAlignment="0" applyProtection="0"/>
    <xf numFmtId="0" fontId="97" fillId="75" borderId="0" applyNumberFormat="0" applyBorder="0" applyAlignment="0" applyProtection="0"/>
    <xf numFmtId="193" fontId="97" fillId="80" borderId="0" applyNumberFormat="0" applyBorder="0" applyAlignment="0" applyProtection="0"/>
    <xf numFmtId="0" fontId="97" fillId="80" borderId="0" applyNumberFormat="0" applyBorder="0" applyAlignment="0" applyProtection="0"/>
    <xf numFmtId="193" fontId="97" fillId="80" borderId="0" applyNumberFormat="0" applyBorder="0" applyAlignment="0" applyProtection="0"/>
    <xf numFmtId="0" fontId="97" fillId="80" borderId="0" applyNumberFormat="0" applyBorder="0" applyAlignment="0" applyProtection="0"/>
    <xf numFmtId="193" fontId="97" fillId="80" borderId="0" applyNumberFormat="0" applyBorder="0" applyAlignment="0" applyProtection="0"/>
    <xf numFmtId="0" fontId="97" fillId="80" borderId="0" applyNumberFormat="0" applyBorder="0" applyAlignment="0" applyProtection="0"/>
    <xf numFmtId="193" fontId="97" fillId="80" borderId="0" applyNumberFormat="0" applyBorder="0" applyAlignment="0" applyProtection="0"/>
    <xf numFmtId="0" fontId="97" fillId="80" borderId="0" applyNumberFormat="0" applyBorder="0" applyAlignment="0" applyProtection="0"/>
    <xf numFmtId="193" fontId="97" fillId="80" borderId="0" applyNumberFormat="0" applyBorder="0" applyAlignment="0" applyProtection="0"/>
    <xf numFmtId="0" fontId="97" fillId="80" borderId="0" applyNumberFormat="0" applyBorder="0" applyAlignment="0" applyProtection="0"/>
    <xf numFmtId="0" fontId="97" fillId="80" borderId="0" applyNumberFormat="0" applyBorder="0" applyAlignment="0" applyProtection="0"/>
    <xf numFmtId="0" fontId="97" fillId="80" borderId="0" applyNumberFormat="0" applyBorder="0" applyAlignment="0" applyProtection="0"/>
    <xf numFmtId="191" fontId="97" fillId="75" borderId="0" applyNumberFormat="0" applyBorder="0" applyAlignment="0" applyProtection="0"/>
    <xf numFmtId="0" fontId="97" fillId="80" borderId="0" applyNumberFormat="0" applyBorder="0" applyAlignment="0" applyProtection="0"/>
    <xf numFmtId="0" fontId="32" fillId="0" borderId="0" applyNumberFormat="0" applyBorder="0" applyAlignment="0" applyProtection="0"/>
    <xf numFmtId="0" fontId="97" fillId="80" borderId="0" applyNumberFormat="0" applyBorder="0" applyAlignment="0" applyProtection="0"/>
    <xf numFmtId="0" fontId="97" fillId="75" borderId="0" applyNumberFormat="0" applyBorder="0" applyAlignment="0" applyProtection="0"/>
    <xf numFmtId="193" fontId="97" fillId="80" borderId="0" applyNumberFormat="0" applyBorder="0" applyAlignment="0" applyProtection="0"/>
    <xf numFmtId="0" fontId="97" fillId="80" borderId="0" applyNumberFormat="0" applyBorder="0" applyAlignment="0" applyProtection="0"/>
    <xf numFmtId="193" fontId="97" fillId="80" borderId="0" applyNumberFormat="0" applyBorder="0" applyAlignment="0" applyProtection="0"/>
    <xf numFmtId="0" fontId="97" fillId="80" borderId="0" applyNumberFormat="0" applyBorder="0" applyAlignment="0" applyProtection="0"/>
    <xf numFmtId="193" fontId="97" fillId="80" borderId="0" applyNumberFormat="0" applyBorder="0" applyAlignment="0" applyProtection="0"/>
    <xf numFmtId="0" fontId="97" fillId="80" borderId="0" applyNumberFormat="0" applyBorder="0" applyAlignment="0" applyProtection="0"/>
    <xf numFmtId="193" fontId="97" fillId="80" borderId="0" applyNumberFormat="0" applyBorder="0" applyAlignment="0" applyProtection="0"/>
    <xf numFmtId="0" fontId="97" fillId="80" borderId="0" applyNumberFormat="0" applyBorder="0" applyAlignment="0" applyProtection="0"/>
    <xf numFmtId="193" fontId="97" fillId="80" borderId="0" applyNumberFormat="0" applyBorder="0" applyAlignment="0" applyProtection="0"/>
    <xf numFmtId="0" fontId="97" fillId="80" borderId="0" applyNumberFormat="0" applyBorder="0" applyAlignment="0" applyProtection="0"/>
    <xf numFmtId="0" fontId="97" fillId="80" borderId="0" applyNumberFormat="0" applyBorder="0" applyAlignment="0" applyProtection="0"/>
    <xf numFmtId="0" fontId="97" fillId="80" borderId="0" applyNumberFormat="0" applyBorder="0" applyAlignment="0" applyProtection="0"/>
    <xf numFmtId="191" fontId="97" fillId="75" borderId="0" applyNumberFormat="0" applyBorder="0" applyAlignment="0" applyProtection="0"/>
    <xf numFmtId="0" fontId="97" fillId="80" borderId="0" applyNumberFormat="0" applyBorder="0" applyAlignment="0" applyProtection="0"/>
    <xf numFmtId="0" fontId="97" fillId="80" borderId="0" applyNumberFormat="0" applyBorder="0" applyAlignment="0" applyProtection="0"/>
    <xf numFmtId="0" fontId="97" fillId="80" borderId="0" applyNumberFormat="0" applyBorder="0" applyAlignment="0" applyProtection="0"/>
    <xf numFmtId="0" fontId="97" fillId="75" borderId="0" applyNumberFormat="0" applyBorder="0" applyAlignment="0" applyProtection="0"/>
    <xf numFmtId="193" fontId="97" fillId="80" borderId="0" applyNumberFormat="0" applyBorder="0" applyAlignment="0" applyProtection="0"/>
    <xf numFmtId="0" fontId="97" fillId="80" borderId="0" applyNumberFormat="0" applyBorder="0" applyAlignment="0" applyProtection="0"/>
    <xf numFmtId="193" fontId="97" fillId="80" borderId="0" applyNumberFormat="0" applyBorder="0" applyAlignment="0" applyProtection="0"/>
    <xf numFmtId="0" fontId="97" fillId="80" borderId="0" applyNumberFormat="0" applyBorder="0" applyAlignment="0" applyProtection="0"/>
    <xf numFmtId="193" fontId="97" fillId="80" borderId="0" applyNumberFormat="0" applyBorder="0" applyAlignment="0" applyProtection="0"/>
    <xf numFmtId="0" fontId="97" fillId="80" borderId="0" applyNumberFormat="0" applyBorder="0" applyAlignment="0" applyProtection="0"/>
    <xf numFmtId="193" fontId="97" fillId="80" borderId="0" applyNumberFormat="0" applyBorder="0" applyAlignment="0" applyProtection="0"/>
    <xf numFmtId="0" fontId="97" fillId="80" borderId="0" applyNumberFormat="0" applyBorder="0" applyAlignment="0" applyProtection="0"/>
    <xf numFmtId="193" fontId="97" fillId="80" borderId="0" applyNumberFormat="0" applyBorder="0" applyAlignment="0" applyProtection="0"/>
    <xf numFmtId="0" fontId="97" fillId="80" borderId="0" applyNumberFormat="0" applyBorder="0" applyAlignment="0" applyProtection="0"/>
    <xf numFmtId="0" fontId="97" fillId="80" borderId="0" applyNumberFormat="0" applyBorder="0" applyAlignment="0" applyProtection="0"/>
    <xf numFmtId="0" fontId="97" fillId="80" borderId="0" applyNumberFormat="0" applyBorder="0" applyAlignment="0" applyProtection="0"/>
    <xf numFmtId="191"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191"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195" fontId="29" fillId="71" borderId="0" applyNumberFormat="0" applyFont="0" applyFill="0" applyBorder="0" applyAlignment="0" applyProtection="0">
      <alignment horizontal="left" vertical="top" wrapText="1"/>
      <protection locked="0"/>
    </xf>
    <xf numFmtId="191"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191"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191"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191"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191"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191"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191"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191"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32" fillId="69"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191"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108" fillId="66"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191"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191" fontId="97" fillId="75" borderId="0" applyNumberFormat="0" applyBorder="0" applyAlignment="0" applyProtection="0"/>
    <xf numFmtId="191"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191" fontId="97" fillId="75" borderId="0" applyNumberFormat="0" applyBorder="0" applyAlignment="0" applyProtection="0"/>
    <xf numFmtId="191"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191" fontId="97" fillId="75" borderId="0" applyNumberFormat="0" applyBorder="0" applyAlignment="0" applyProtection="0"/>
    <xf numFmtId="191"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191"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191" fontId="97" fillId="75" borderId="0" applyNumberFormat="0" applyBorder="0" applyAlignment="0" applyProtection="0"/>
    <xf numFmtId="191" fontId="97" fillId="75" borderId="0" applyNumberFormat="0" applyBorder="0" applyAlignment="0" applyProtection="0"/>
    <xf numFmtId="191"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103" fillId="75"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191"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97" fillId="80" borderId="0" applyNumberFormat="0" applyBorder="0" applyAlignment="0" applyProtection="0"/>
    <xf numFmtId="191"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191" fontId="97" fillId="75" borderId="0" applyNumberFormat="0" applyBorder="0" applyAlignment="0" applyProtection="0"/>
    <xf numFmtId="0" fontId="111" fillId="0" borderId="0" applyNumberFormat="0" applyFill="0" applyAlignment="0" applyProtection="0"/>
    <xf numFmtId="0"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191"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191"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191"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193"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5" borderId="0" applyNumberFormat="0" applyBorder="0" applyAlignment="0" applyProtection="0"/>
    <xf numFmtId="0" fontId="97" fillId="73" borderId="0" applyNumberFormat="0" applyBorder="0" applyAlignment="0" applyProtection="0"/>
    <xf numFmtId="191" fontId="97" fillId="73" borderId="0" applyNumberFormat="0" applyBorder="0" applyAlignment="0" applyProtection="0"/>
    <xf numFmtId="0" fontId="97" fillId="71" borderId="0" applyNumberFormat="0" applyBorder="0" applyAlignment="0" applyProtection="0"/>
    <xf numFmtId="0" fontId="97" fillId="71" borderId="0" applyNumberFormat="0" applyBorder="0" applyAlignment="0" applyProtection="0"/>
    <xf numFmtId="0" fontId="97" fillId="71" borderId="0" applyNumberFormat="0" applyBorder="0" applyAlignment="0" applyProtection="0"/>
    <xf numFmtId="0" fontId="97" fillId="73" borderId="0" applyNumberFormat="0" applyBorder="0" applyAlignment="0" applyProtection="0"/>
    <xf numFmtId="193" fontId="97" fillId="71" borderId="0" applyNumberFormat="0" applyBorder="0" applyAlignment="0" applyProtection="0"/>
    <xf numFmtId="0" fontId="97" fillId="71" borderId="0" applyNumberFormat="0" applyBorder="0" applyAlignment="0" applyProtection="0"/>
    <xf numFmtId="193" fontId="97" fillId="71" borderId="0" applyNumberFormat="0" applyBorder="0" applyAlignment="0" applyProtection="0"/>
    <xf numFmtId="0" fontId="97" fillId="71" borderId="0" applyNumberFormat="0" applyBorder="0" applyAlignment="0" applyProtection="0"/>
    <xf numFmtId="193" fontId="97" fillId="71" borderId="0" applyNumberFormat="0" applyBorder="0" applyAlignment="0" applyProtection="0"/>
    <xf numFmtId="0" fontId="97" fillId="71" borderId="0" applyNumberFormat="0" applyBorder="0" applyAlignment="0" applyProtection="0"/>
    <xf numFmtId="193" fontId="97" fillId="71" borderId="0" applyNumberFormat="0" applyBorder="0" applyAlignment="0" applyProtection="0"/>
    <xf numFmtId="0" fontId="97" fillId="71" borderId="0" applyNumberFormat="0" applyBorder="0" applyAlignment="0" applyProtection="0"/>
    <xf numFmtId="193" fontId="97" fillId="71" borderId="0" applyNumberFormat="0" applyBorder="0" applyAlignment="0" applyProtection="0"/>
    <xf numFmtId="0" fontId="97" fillId="71" borderId="0" applyNumberFormat="0" applyBorder="0" applyAlignment="0" applyProtection="0"/>
    <xf numFmtId="0" fontId="97" fillId="71" borderId="0" applyNumberFormat="0" applyBorder="0" applyAlignment="0" applyProtection="0"/>
    <xf numFmtId="0" fontId="97" fillId="71" borderId="0" applyNumberFormat="0" applyBorder="0" applyAlignment="0" applyProtection="0"/>
    <xf numFmtId="191" fontId="97" fillId="73" borderId="0" applyNumberFormat="0" applyBorder="0" applyAlignment="0" applyProtection="0"/>
    <xf numFmtId="0" fontId="97" fillId="71" borderId="0" applyNumberFormat="0" applyBorder="0" applyAlignment="0" applyProtection="0"/>
    <xf numFmtId="0" fontId="97" fillId="71" borderId="0" applyNumberFormat="0" applyBorder="0" applyAlignment="0" applyProtection="0"/>
    <xf numFmtId="0" fontId="97" fillId="71" borderId="0" applyNumberFormat="0" applyBorder="0" applyAlignment="0" applyProtection="0"/>
    <xf numFmtId="0" fontId="97" fillId="73" borderId="0" applyNumberFormat="0" applyBorder="0" applyAlignment="0" applyProtection="0"/>
    <xf numFmtId="193" fontId="97" fillId="71" borderId="0" applyNumberFormat="0" applyBorder="0" applyAlignment="0" applyProtection="0"/>
    <xf numFmtId="0" fontId="97" fillId="71" borderId="0" applyNumberFormat="0" applyBorder="0" applyAlignment="0" applyProtection="0"/>
    <xf numFmtId="193" fontId="97" fillId="71" borderId="0" applyNumberFormat="0" applyBorder="0" applyAlignment="0" applyProtection="0"/>
    <xf numFmtId="0" fontId="97" fillId="71" borderId="0" applyNumberFormat="0" applyBorder="0" applyAlignment="0" applyProtection="0"/>
    <xf numFmtId="193" fontId="97" fillId="71" borderId="0" applyNumberFormat="0" applyBorder="0" applyAlignment="0" applyProtection="0"/>
    <xf numFmtId="0" fontId="97" fillId="71" borderId="0" applyNumberFormat="0" applyBorder="0" applyAlignment="0" applyProtection="0"/>
    <xf numFmtId="193" fontId="97" fillId="71" borderId="0" applyNumberFormat="0" applyBorder="0" applyAlignment="0" applyProtection="0"/>
    <xf numFmtId="0" fontId="97" fillId="71" borderId="0" applyNumberFormat="0" applyBorder="0" applyAlignment="0" applyProtection="0"/>
    <xf numFmtId="193" fontId="97" fillId="71" borderId="0" applyNumberFormat="0" applyBorder="0" applyAlignment="0" applyProtection="0"/>
    <xf numFmtId="0" fontId="97" fillId="71" borderId="0" applyNumberFormat="0" applyBorder="0" applyAlignment="0" applyProtection="0"/>
    <xf numFmtId="0" fontId="97" fillId="71" borderId="0" applyNumberFormat="0" applyBorder="0" applyAlignment="0" applyProtection="0"/>
    <xf numFmtId="0" fontId="97" fillId="71" borderId="0" applyNumberFormat="0" applyBorder="0" applyAlignment="0" applyProtection="0"/>
    <xf numFmtId="191" fontId="97" fillId="73" borderId="0" applyNumberFormat="0" applyBorder="0" applyAlignment="0" applyProtection="0"/>
    <xf numFmtId="0" fontId="97" fillId="71" borderId="0" applyNumberFormat="0" applyBorder="0" applyAlignment="0" applyProtection="0"/>
    <xf numFmtId="0" fontId="97" fillId="71" borderId="0" applyNumberFormat="0" applyBorder="0" applyAlignment="0" applyProtection="0"/>
    <xf numFmtId="0" fontId="97" fillId="71" borderId="0" applyNumberFormat="0" applyBorder="0" applyAlignment="0" applyProtection="0"/>
    <xf numFmtId="0" fontId="97" fillId="73" borderId="0" applyNumberFormat="0" applyBorder="0" applyAlignment="0" applyProtection="0"/>
    <xf numFmtId="193" fontId="97" fillId="71" borderId="0" applyNumberFormat="0" applyBorder="0" applyAlignment="0" applyProtection="0"/>
    <xf numFmtId="0" fontId="97" fillId="71" borderId="0" applyNumberFormat="0" applyBorder="0" applyAlignment="0" applyProtection="0"/>
    <xf numFmtId="193" fontId="97" fillId="71" borderId="0" applyNumberFormat="0" applyBorder="0" applyAlignment="0" applyProtection="0"/>
    <xf numFmtId="0" fontId="97" fillId="71" borderId="0" applyNumberFormat="0" applyBorder="0" applyAlignment="0" applyProtection="0"/>
    <xf numFmtId="193" fontId="97" fillId="71" borderId="0" applyNumberFormat="0" applyBorder="0" applyAlignment="0" applyProtection="0"/>
    <xf numFmtId="0" fontId="97" fillId="71" borderId="0" applyNumberFormat="0" applyBorder="0" applyAlignment="0" applyProtection="0"/>
    <xf numFmtId="193" fontId="97" fillId="71" borderId="0" applyNumberFormat="0" applyBorder="0" applyAlignment="0" applyProtection="0"/>
    <xf numFmtId="0" fontId="97" fillId="71" borderId="0" applyNumberFormat="0" applyBorder="0" applyAlignment="0" applyProtection="0"/>
    <xf numFmtId="193" fontId="97" fillId="71" borderId="0" applyNumberFormat="0" applyBorder="0" applyAlignment="0" applyProtection="0"/>
    <xf numFmtId="0" fontId="97" fillId="71" borderId="0" applyNumberFormat="0" applyBorder="0" applyAlignment="0" applyProtection="0"/>
    <xf numFmtId="0" fontId="97" fillId="71" borderId="0" applyNumberFormat="0" applyBorder="0" applyAlignment="0" applyProtection="0"/>
    <xf numFmtId="0" fontId="97" fillId="71" borderId="0" applyNumberFormat="0" applyBorder="0" applyAlignment="0" applyProtection="0"/>
    <xf numFmtId="191"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191"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191"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13" fillId="0" borderId="0" applyFont="0" applyFill="0" applyBorder="0" applyAlignment="0">
      <alignment horizontal="center" vertical="top" wrapText="1"/>
    </xf>
    <xf numFmtId="191"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191"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191" fontId="97" fillId="73" borderId="0" applyNumberFormat="0" applyBorder="0" applyAlignment="0" applyProtection="0"/>
    <xf numFmtId="0" fontId="109" fillId="67" borderId="64" applyNumberFormat="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191"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191"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191"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191"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191" fontId="97" fillId="73" borderId="0" applyNumberFormat="0" applyBorder="0" applyAlignment="0" applyProtection="0"/>
    <xf numFmtId="0" fontId="97" fillId="73" borderId="0" applyNumberFormat="0" applyBorder="0" applyAlignment="0" applyProtection="0"/>
    <xf numFmtId="0" fontId="111" fillId="0" borderId="0" applyNumberFormat="0" applyFill="0" applyAlignment="0" applyProtection="0"/>
    <xf numFmtId="0"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191"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191" fontId="97" fillId="73" borderId="0" applyNumberFormat="0" applyBorder="0" applyAlignment="0" applyProtection="0"/>
    <xf numFmtId="191"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191" fontId="97" fillId="73" borderId="0" applyNumberFormat="0" applyBorder="0" applyAlignment="0" applyProtection="0"/>
    <xf numFmtId="191"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191" fontId="97" fillId="73" borderId="0" applyNumberFormat="0" applyBorder="0" applyAlignment="0" applyProtection="0"/>
    <xf numFmtId="191"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191"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191" fontId="97" fillId="73" borderId="0" applyNumberFormat="0" applyBorder="0" applyAlignment="0" applyProtection="0"/>
    <xf numFmtId="191" fontId="97" fillId="73" borderId="0" applyNumberFormat="0" applyBorder="0" applyAlignment="0" applyProtection="0"/>
    <xf numFmtId="191"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0" borderId="0" applyNumberFormat="0" applyFont="0" applyFill="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191"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97" fillId="71" borderId="0" applyNumberFormat="0" applyBorder="0" applyAlignment="0" applyProtection="0"/>
    <xf numFmtId="191"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191"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191"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191" fontId="97" fillId="73" borderId="0" applyNumberFormat="0" applyBorder="0" applyAlignment="0" applyProtection="0"/>
    <xf numFmtId="0" fontId="97" fillId="73" borderId="0" applyNumberFormat="0" applyBorder="0" applyAlignment="0" applyProtection="0"/>
    <xf numFmtId="0" fontId="32" fillId="0"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191"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193"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97" fillId="74" borderId="0" applyNumberFormat="0" applyBorder="0" applyAlignment="0" applyProtection="0"/>
    <xf numFmtId="191" fontId="97" fillId="74" borderId="0" applyNumberFormat="0" applyBorder="0" applyAlignment="0" applyProtection="0"/>
    <xf numFmtId="0" fontId="97" fillId="81" borderId="0" applyNumberFormat="0" applyBorder="0" applyAlignment="0" applyProtection="0"/>
    <xf numFmtId="0" fontId="108" fillId="0" borderId="0" applyNumberFormat="0" applyBorder="0" applyAlignment="0" applyProtection="0"/>
    <xf numFmtId="0" fontId="97" fillId="81" borderId="0" applyNumberFormat="0" applyBorder="0" applyAlignment="0" applyProtection="0"/>
    <xf numFmtId="0" fontId="97" fillId="74" borderId="0" applyNumberFormat="0" applyBorder="0" applyAlignment="0" applyProtection="0"/>
    <xf numFmtId="193" fontId="97" fillId="81" borderId="0" applyNumberFormat="0" applyBorder="0" applyAlignment="0" applyProtection="0"/>
    <xf numFmtId="0" fontId="97" fillId="81" borderId="0" applyNumberFormat="0" applyBorder="0" applyAlignment="0" applyProtection="0"/>
    <xf numFmtId="193" fontId="97" fillId="81" borderId="0" applyNumberFormat="0" applyBorder="0" applyAlignment="0" applyProtection="0"/>
    <xf numFmtId="0" fontId="97" fillId="81" borderId="0" applyNumberFormat="0" applyBorder="0" applyAlignment="0" applyProtection="0"/>
    <xf numFmtId="193" fontId="97" fillId="81" borderId="0" applyNumberFormat="0" applyBorder="0" applyAlignment="0" applyProtection="0"/>
    <xf numFmtId="0" fontId="97" fillId="81" borderId="0" applyNumberFormat="0" applyBorder="0" applyAlignment="0" applyProtection="0"/>
    <xf numFmtId="193" fontId="97" fillId="81" borderId="0" applyNumberFormat="0" applyBorder="0" applyAlignment="0" applyProtection="0"/>
    <xf numFmtId="0" fontId="97" fillId="81" borderId="0" applyNumberFormat="0" applyBorder="0" applyAlignment="0" applyProtection="0"/>
    <xf numFmtId="193" fontId="97" fillId="81" borderId="0" applyNumberFormat="0" applyBorder="0" applyAlignment="0" applyProtection="0"/>
    <xf numFmtId="0" fontId="97" fillId="81" borderId="0" applyNumberFormat="0" applyBorder="0" applyAlignment="0" applyProtection="0"/>
    <xf numFmtId="0" fontId="97" fillId="81" borderId="0" applyNumberFormat="0" applyBorder="0" applyAlignment="0" applyProtection="0"/>
    <xf numFmtId="0" fontId="97" fillId="81" borderId="0" applyNumberFormat="0" applyBorder="0" applyAlignment="0" applyProtection="0"/>
    <xf numFmtId="191" fontId="97" fillId="74" borderId="0" applyNumberFormat="0" applyBorder="0" applyAlignment="0" applyProtection="0"/>
    <xf numFmtId="0" fontId="97" fillId="81" borderId="0" applyNumberFormat="0" applyBorder="0" applyAlignment="0" applyProtection="0"/>
    <xf numFmtId="0" fontId="97" fillId="81" borderId="0" applyNumberFormat="0" applyBorder="0" applyAlignment="0" applyProtection="0"/>
    <xf numFmtId="0" fontId="97" fillId="81" borderId="0" applyNumberFormat="0" applyBorder="0" applyAlignment="0" applyProtection="0"/>
    <xf numFmtId="0" fontId="97" fillId="74" borderId="0" applyNumberFormat="0" applyBorder="0" applyAlignment="0" applyProtection="0"/>
    <xf numFmtId="193" fontId="97" fillId="81" borderId="0" applyNumberFormat="0" applyBorder="0" applyAlignment="0" applyProtection="0"/>
    <xf numFmtId="0" fontId="97" fillId="81" borderId="0" applyNumberFormat="0" applyBorder="0" applyAlignment="0" applyProtection="0"/>
    <xf numFmtId="193" fontId="97" fillId="81" borderId="0" applyNumberFormat="0" applyBorder="0" applyAlignment="0" applyProtection="0"/>
    <xf numFmtId="0" fontId="97" fillId="81" borderId="0" applyNumberFormat="0" applyBorder="0" applyAlignment="0" applyProtection="0"/>
    <xf numFmtId="193" fontId="97" fillId="81" borderId="0" applyNumberFormat="0" applyBorder="0" applyAlignment="0" applyProtection="0"/>
    <xf numFmtId="0" fontId="97" fillId="81" borderId="0" applyNumberFormat="0" applyBorder="0" applyAlignment="0" applyProtection="0"/>
    <xf numFmtId="193" fontId="97" fillId="81" borderId="0" applyNumberFormat="0" applyBorder="0" applyAlignment="0" applyProtection="0"/>
    <xf numFmtId="0" fontId="97" fillId="81" borderId="0" applyNumberFormat="0" applyBorder="0" applyAlignment="0" applyProtection="0"/>
    <xf numFmtId="193" fontId="97" fillId="81" borderId="0" applyNumberFormat="0" applyBorder="0" applyAlignment="0" applyProtection="0"/>
    <xf numFmtId="0" fontId="97" fillId="81" borderId="0" applyNumberFormat="0" applyBorder="0" applyAlignment="0" applyProtection="0"/>
    <xf numFmtId="0" fontId="97" fillId="81" borderId="0" applyNumberFormat="0" applyBorder="0" applyAlignment="0" applyProtection="0"/>
    <xf numFmtId="0" fontId="97" fillId="81" borderId="0" applyNumberFormat="0" applyBorder="0" applyAlignment="0" applyProtection="0"/>
    <xf numFmtId="191" fontId="97" fillId="74" borderId="0" applyNumberFormat="0" applyBorder="0" applyAlignment="0" applyProtection="0"/>
    <xf numFmtId="0" fontId="97" fillId="81" borderId="0" applyNumberFormat="0" applyBorder="0" applyAlignment="0" applyProtection="0"/>
    <xf numFmtId="0" fontId="97" fillId="81" borderId="0" applyNumberFormat="0" applyBorder="0" applyAlignment="0" applyProtection="0"/>
    <xf numFmtId="0" fontId="97" fillId="81" borderId="0" applyNumberFormat="0" applyBorder="0" applyAlignment="0" applyProtection="0"/>
    <xf numFmtId="0" fontId="97" fillId="74" borderId="0" applyNumberFormat="0" applyBorder="0" applyAlignment="0" applyProtection="0"/>
    <xf numFmtId="193" fontId="97" fillId="81" borderId="0" applyNumberFormat="0" applyBorder="0" applyAlignment="0" applyProtection="0"/>
    <xf numFmtId="0" fontId="97" fillId="81" borderId="0" applyNumberFormat="0" applyBorder="0" applyAlignment="0" applyProtection="0"/>
    <xf numFmtId="193" fontId="97" fillId="81" borderId="0" applyNumberFormat="0" applyBorder="0" applyAlignment="0" applyProtection="0"/>
    <xf numFmtId="0" fontId="97" fillId="81" borderId="0" applyNumberFormat="0" applyBorder="0" applyAlignment="0" applyProtection="0"/>
    <xf numFmtId="193" fontId="97" fillId="81" borderId="0" applyNumberFormat="0" applyBorder="0" applyAlignment="0" applyProtection="0"/>
    <xf numFmtId="0" fontId="97" fillId="81" borderId="0" applyNumberFormat="0" applyBorder="0" applyAlignment="0" applyProtection="0"/>
    <xf numFmtId="193" fontId="97" fillId="81" borderId="0" applyNumberFormat="0" applyBorder="0" applyAlignment="0" applyProtection="0"/>
    <xf numFmtId="0" fontId="97" fillId="81" borderId="0" applyNumberFormat="0" applyBorder="0" applyAlignment="0" applyProtection="0"/>
    <xf numFmtId="193" fontId="97" fillId="81" borderId="0" applyNumberFormat="0" applyBorder="0" applyAlignment="0" applyProtection="0"/>
    <xf numFmtId="0" fontId="97" fillId="81" borderId="0" applyNumberFormat="0" applyBorder="0" applyAlignment="0" applyProtection="0"/>
    <xf numFmtId="0" fontId="97" fillId="81" borderId="0" applyNumberFormat="0" applyBorder="0" applyAlignment="0" applyProtection="0"/>
    <xf numFmtId="0" fontId="97" fillId="81" borderId="0" applyNumberFormat="0" applyBorder="0" applyAlignment="0" applyProtection="0"/>
    <xf numFmtId="191"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1"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32" fillId="69"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1"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1"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1"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1" fontId="97" fillId="74" borderId="0" applyNumberFormat="0" applyBorder="0" applyAlignment="0" applyProtection="0"/>
    <xf numFmtId="0" fontId="97" fillId="74" borderId="0" applyNumberFormat="0" applyBorder="0" applyAlignment="0" applyProtection="0"/>
    <xf numFmtId="0" fontId="32" fillId="0"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1" fontId="97" fillId="74" borderId="0" applyNumberFormat="0" applyBorder="0" applyAlignment="0" applyProtection="0"/>
    <xf numFmtId="0" fontId="97" fillId="74" borderId="0" applyNumberFormat="0" applyBorder="0" applyAlignment="0" applyProtection="0"/>
    <xf numFmtId="0" fontId="32" fillId="0"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110" fillId="0" borderId="0" applyNumberFormat="0" applyFill="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1"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1"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1"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1"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1"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1" fontId="97" fillId="74" borderId="0" applyNumberFormat="0" applyBorder="0" applyAlignment="0" applyProtection="0"/>
    <xf numFmtId="191"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1" fontId="97" fillId="74" borderId="0" applyNumberFormat="0" applyBorder="0" applyAlignment="0" applyProtection="0"/>
    <xf numFmtId="191"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1" fontId="97" fillId="74" borderId="0" applyNumberFormat="0" applyBorder="0" applyAlignment="0" applyProtection="0"/>
    <xf numFmtId="191"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1"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1" fontId="97" fillId="74" borderId="0" applyNumberFormat="0" applyBorder="0" applyAlignment="0" applyProtection="0"/>
    <xf numFmtId="191" fontId="97" fillId="74" borderId="0" applyNumberFormat="0" applyBorder="0" applyAlignment="0" applyProtection="0"/>
    <xf numFmtId="191"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0" borderId="0" applyNumberFormat="0" applyFont="0" applyFill="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191"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49" fontId="29" fillId="0" borderId="0" applyNumberFormat="0" applyFont="0" applyFill="0" applyBorder="0" applyAlignment="0" applyProtection="0">
      <alignment horizontal="left" vertical="top" wrapText="1"/>
      <protection locked="0"/>
    </xf>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97" fillId="81" borderId="0" applyNumberFormat="0" applyBorder="0" applyAlignment="0" applyProtection="0"/>
    <xf numFmtId="191"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1"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1"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1"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1"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109" fillId="67" borderId="64" applyNumberFormat="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110" fillId="0" borderId="0" applyNumberFormat="0" applyFill="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108" fillId="0"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32" fillId="0"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13" fillId="0" borderId="0" applyFont="0" applyAlignment="0">
      <alignment vertical="top"/>
    </xf>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109" fillId="67" borderId="64" applyNumberFormat="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110" fillId="0" borderId="0" applyNumberFormat="0" applyFill="0" applyBorder="0" applyAlignment="0" applyProtection="0"/>
    <xf numFmtId="0" fontId="108" fillId="0"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32" fillId="0"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109" fillId="67" borderId="64" applyNumberFormat="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32" fillId="69"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108" fillId="0"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32" fillId="0"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13" fillId="0" borderId="0" applyFont="0" applyBorder="0" applyAlignment="0">
      <alignment horizontal="left" vertical="top" wrapText="1"/>
    </xf>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109" fillId="67" borderId="64" applyNumberFormat="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32" fillId="69"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108" fillId="66"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32" fillId="69"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111" fillId="0" borderId="0" applyNumberFormat="0" applyFill="0" applyAlignment="0" applyProtection="0"/>
    <xf numFmtId="0"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111" fillId="0" borderId="0" applyNumberFormat="0" applyFill="0" applyAlignment="0" applyProtection="0"/>
    <xf numFmtId="0"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32" fillId="0"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111" fillId="0" borderId="0" applyNumberFormat="0" applyFill="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193" fontId="97" fillId="84" borderId="0" applyNumberFormat="0" applyBorder="0" applyAlignment="0" applyProtection="0"/>
    <xf numFmtId="0" fontId="97" fillId="84"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32" fillId="0"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2" fillId="31"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97" fillId="72" borderId="0" applyNumberFormat="0" applyBorder="0" applyAlignment="0" applyProtection="0"/>
    <xf numFmtId="0" fontId="2" fillId="31"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32" fillId="0"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110" fillId="0" borderId="0" applyNumberFormat="0" applyFill="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111" fillId="0" borderId="0" applyNumberFormat="0" applyFill="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193" fontId="97" fillId="72" borderId="0" applyNumberFormat="0" applyBorder="0" applyAlignment="0" applyProtection="0"/>
    <xf numFmtId="0" fontId="97" fillId="7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111" fillId="0" borderId="0" applyNumberFormat="0" applyFill="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110" fillId="0" borderId="0" applyNumberFormat="0" applyFill="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32" fillId="0"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32" fillId="0"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108" fillId="66"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108" fillId="0"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110" fillId="0" borderId="0" applyNumberFormat="0" applyFill="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112" fillId="0" borderId="0" applyFont="0" applyAlignment="0">
      <alignment vertical="top" wrapText="1"/>
    </xf>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13" fillId="0" borderId="0" applyFont="0" applyFill="0" applyBorder="0" applyAlignment="0">
      <alignment horizontal="left" vertical="top" wrapText="1"/>
    </xf>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108" fillId="0"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32" fillId="0"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112" fillId="0" borderId="65" applyFont="0" applyBorder="0" applyAlignment="0">
      <alignment horizontal="left" vertical="top" wrapText="1"/>
    </xf>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109" fillId="67" borderId="64" applyNumberFormat="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13" fillId="0" borderId="0" applyFont="0" applyAlignment="0">
      <alignment vertical="top" wrapText="1"/>
    </xf>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193" fontId="97" fillId="85" borderId="0" applyNumberFormat="0" applyBorder="0" applyAlignment="0" applyProtection="0"/>
    <xf numFmtId="0" fontId="97" fillId="85" borderId="0" applyNumberFormat="0" applyBorder="0" applyAlignment="0" applyProtection="0"/>
    <xf numFmtId="0" fontId="97" fillId="86" borderId="0" applyNumberFormat="0" applyBorder="0" applyAlignment="0" applyProtection="0"/>
    <xf numFmtId="191" fontId="97" fillId="86" borderId="0" applyNumberFormat="0" applyBorder="0" applyAlignment="0" applyProtection="0"/>
    <xf numFmtId="0" fontId="97" fillId="87" borderId="0" applyNumberFormat="0" applyBorder="0" applyAlignment="0" applyProtection="0"/>
    <xf numFmtId="0" fontId="111" fillId="0" borderId="0" applyNumberFormat="0" applyFill="0" applyAlignment="0" applyProtection="0"/>
    <xf numFmtId="0" fontId="32" fillId="69" borderId="0" applyNumberFormat="0" applyBorder="0" applyAlignment="0" applyProtection="0"/>
    <xf numFmtId="0" fontId="97" fillId="86" borderId="0" applyNumberFormat="0" applyBorder="0" applyAlignment="0" applyProtection="0"/>
    <xf numFmtId="193" fontId="97" fillId="87" borderId="0" applyNumberFormat="0" applyBorder="0" applyAlignment="0" applyProtection="0"/>
    <xf numFmtId="0" fontId="97" fillId="87" borderId="0" applyNumberFormat="0" applyBorder="0" applyAlignment="0" applyProtection="0"/>
    <xf numFmtId="193" fontId="97" fillId="87" borderId="0" applyNumberFormat="0" applyBorder="0" applyAlignment="0" applyProtection="0"/>
    <xf numFmtId="0" fontId="97" fillId="87" borderId="0" applyNumberFormat="0" applyBorder="0" applyAlignment="0" applyProtection="0"/>
    <xf numFmtId="193" fontId="97" fillId="87" borderId="0" applyNumberFormat="0" applyBorder="0" applyAlignment="0" applyProtection="0"/>
    <xf numFmtId="0" fontId="97" fillId="87" borderId="0" applyNumberFormat="0" applyBorder="0" applyAlignment="0" applyProtection="0"/>
    <xf numFmtId="193" fontId="97" fillId="87" borderId="0" applyNumberFormat="0" applyBorder="0" applyAlignment="0" applyProtection="0"/>
    <xf numFmtId="0" fontId="97" fillId="87" borderId="0" applyNumberFormat="0" applyBorder="0" applyAlignment="0" applyProtection="0"/>
    <xf numFmtId="193" fontId="97" fillId="87" borderId="0" applyNumberFormat="0" applyBorder="0" applyAlignment="0" applyProtection="0"/>
    <xf numFmtId="0" fontId="97" fillId="87" borderId="0" applyNumberFormat="0" applyBorder="0" applyAlignment="0" applyProtection="0"/>
    <xf numFmtId="0" fontId="97" fillId="87" borderId="0" applyNumberFormat="0" applyBorder="0" applyAlignment="0" applyProtection="0"/>
    <xf numFmtId="0" fontId="97" fillId="87" borderId="0" applyNumberFormat="0" applyBorder="0" applyAlignment="0" applyProtection="0"/>
    <xf numFmtId="191" fontId="97" fillId="86" borderId="0" applyNumberFormat="0" applyBorder="0" applyAlignment="0" applyProtection="0"/>
    <xf numFmtId="0" fontId="97" fillId="87" borderId="0" applyNumberFormat="0" applyBorder="0" applyAlignment="0" applyProtection="0"/>
    <xf numFmtId="0" fontId="109" fillId="67" borderId="64" applyNumberFormat="0" applyAlignment="0" applyProtection="0"/>
    <xf numFmtId="0" fontId="97" fillId="87" borderId="0" applyNumberFormat="0" applyBorder="0" applyAlignment="0" applyProtection="0"/>
    <xf numFmtId="0" fontId="97" fillId="86" borderId="0" applyNumberFormat="0" applyBorder="0" applyAlignment="0" applyProtection="0"/>
    <xf numFmtId="193" fontId="97" fillId="87" borderId="0" applyNumberFormat="0" applyBorder="0" applyAlignment="0" applyProtection="0"/>
    <xf numFmtId="0" fontId="97" fillId="87" borderId="0" applyNumberFormat="0" applyBorder="0" applyAlignment="0" applyProtection="0"/>
    <xf numFmtId="193" fontId="97" fillId="87" borderId="0" applyNumberFormat="0" applyBorder="0" applyAlignment="0" applyProtection="0"/>
    <xf numFmtId="0" fontId="97" fillId="87" borderId="0" applyNumberFormat="0" applyBorder="0" applyAlignment="0" applyProtection="0"/>
    <xf numFmtId="193" fontId="97" fillId="87" borderId="0" applyNumberFormat="0" applyBorder="0" applyAlignment="0" applyProtection="0"/>
    <xf numFmtId="0" fontId="97" fillId="87" borderId="0" applyNumberFormat="0" applyBorder="0" applyAlignment="0" applyProtection="0"/>
    <xf numFmtId="193" fontId="97" fillId="87" borderId="0" applyNumberFormat="0" applyBorder="0" applyAlignment="0" applyProtection="0"/>
    <xf numFmtId="0" fontId="97" fillId="87" borderId="0" applyNumberFormat="0" applyBorder="0" applyAlignment="0" applyProtection="0"/>
    <xf numFmtId="193" fontId="97" fillId="87" borderId="0" applyNumberFormat="0" applyBorder="0" applyAlignment="0" applyProtection="0"/>
    <xf numFmtId="0" fontId="97" fillId="87" borderId="0" applyNumberFormat="0" applyBorder="0" applyAlignment="0" applyProtection="0"/>
    <xf numFmtId="0" fontId="97" fillId="87" borderId="0" applyNumberFormat="0" applyBorder="0" applyAlignment="0" applyProtection="0"/>
    <xf numFmtId="0" fontId="97" fillId="87" borderId="0" applyNumberFormat="0" applyBorder="0" applyAlignment="0" applyProtection="0"/>
    <xf numFmtId="191" fontId="97" fillId="86" borderId="0" applyNumberFormat="0" applyBorder="0" applyAlignment="0" applyProtection="0"/>
    <xf numFmtId="0" fontId="97" fillId="87" borderId="0" applyNumberFormat="0" applyBorder="0" applyAlignment="0" applyProtection="0"/>
    <xf numFmtId="0" fontId="97" fillId="87" borderId="0" applyNumberFormat="0" applyBorder="0" applyAlignment="0" applyProtection="0"/>
    <xf numFmtId="0" fontId="97" fillId="87" borderId="0" applyNumberFormat="0" applyBorder="0" applyAlignment="0" applyProtection="0"/>
    <xf numFmtId="0" fontId="97" fillId="86" borderId="0" applyNumberFormat="0" applyBorder="0" applyAlignment="0" applyProtection="0"/>
    <xf numFmtId="193" fontId="97" fillId="87" borderId="0" applyNumberFormat="0" applyBorder="0" applyAlignment="0" applyProtection="0"/>
    <xf numFmtId="0" fontId="97" fillId="87" borderId="0" applyNumberFormat="0" applyBorder="0" applyAlignment="0" applyProtection="0"/>
    <xf numFmtId="193" fontId="97" fillId="87" borderId="0" applyNumberFormat="0" applyBorder="0" applyAlignment="0" applyProtection="0"/>
    <xf numFmtId="0" fontId="97" fillId="87" borderId="0" applyNumberFormat="0" applyBorder="0" applyAlignment="0" applyProtection="0"/>
    <xf numFmtId="193" fontId="97" fillId="87" borderId="0" applyNumberFormat="0" applyBorder="0" applyAlignment="0" applyProtection="0"/>
    <xf numFmtId="0" fontId="97" fillId="87" borderId="0" applyNumberFormat="0" applyBorder="0" applyAlignment="0" applyProtection="0"/>
    <xf numFmtId="193" fontId="97" fillId="87" borderId="0" applyNumberFormat="0" applyBorder="0" applyAlignment="0" applyProtection="0"/>
    <xf numFmtId="0" fontId="97" fillId="87" borderId="0" applyNumberFormat="0" applyBorder="0" applyAlignment="0" applyProtection="0"/>
    <xf numFmtId="193" fontId="97" fillId="87" borderId="0" applyNumberFormat="0" applyBorder="0" applyAlignment="0" applyProtection="0"/>
    <xf numFmtId="0" fontId="97" fillId="87" borderId="0" applyNumberFormat="0" applyBorder="0" applyAlignment="0" applyProtection="0"/>
    <xf numFmtId="0" fontId="97" fillId="87" borderId="0" applyNumberFormat="0" applyBorder="0" applyAlignment="0" applyProtection="0"/>
    <xf numFmtId="0" fontId="97" fillId="87" borderId="0" applyNumberFormat="0" applyBorder="0" applyAlignment="0" applyProtection="0"/>
    <xf numFmtId="191" fontId="97" fillId="86" borderId="0" applyNumberFormat="0" applyBorder="0" applyAlignment="0" applyProtection="0"/>
    <xf numFmtId="0" fontId="97" fillId="86" borderId="0" applyNumberFormat="0" applyBorder="0" applyAlignment="0" applyProtection="0"/>
    <xf numFmtId="0" fontId="32" fillId="0"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191" fontId="97" fillId="86" borderId="0" applyNumberFormat="0" applyBorder="0" applyAlignment="0" applyProtection="0"/>
    <xf numFmtId="0" fontId="97" fillId="86" borderId="0" applyNumberFormat="0" applyBorder="0" applyAlignment="0" applyProtection="0"/>
    <xf numFmtId="0" fontId="32" fillId="0"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191"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191"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191"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191"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191"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191"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191"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191"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191"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191"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191" fontId="97" fillId="86" borderId="0" applyNumberFormat="0" applyBorder="0" applyAlignment="0" applyProtection="0"/>
    <xf numFmtId="191"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191" fontId="97" fillId="86" borderId="0" applyNumberFormat="0" applyBorder="0" applyAlignment="0" applyProtection="0"/>
    <xf numFmtId="191"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191" fontId="97" fillId="86" borderId="0" applyNumberFormat="0" applyBorder="0" applyAlignment="0" applyProtection="0"/>
    <xf numFmtId="191"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191"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191" fontId="97" fillId="86" borderId="0" applyNumberFormat="0" applyBorder="0" applyAlignment="0" applyProtection="0"/>
    <xf numFmtId="191" fontId="97" fillId="86" borderId="0" applyNumberFormat="0" applyBorder="0" applyAlignment="0" applyProtection="0"/>
    <xf numFmtId="191"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0" borderId="0" applyNumberFormat="0" applyFont="0" applyFill="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191"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108" fillId="6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97" fillId="87" borderId="0" applyNumberFormat="0" applyBorder="0" applyAlignment="0" applyProtection="0"/>
    <xf numFmtId="191"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191" fontId="97" fillId="86" borderId="0" applyNumberFormat="0" applyBorder="0" applyAlignment="0" applyProtection="0"/>
    <xf numFmtId="0" fontId="32" fillId="0"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191"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191"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191"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3" borderId="0" applyNumberFormat="0" applyBorder="0" applyAlignment="0" applyProtection="0"/>
    <xf numFmtId="191" fontId="97" fillId="83" borderId="0" applyNumberFormat="0" applyBorder="0" applyAlignment="0" applyProtection="0"/>
    <xf numFmtId="0" fontId="97" fillId="88" borderId="0" applyNumberFormat="0" applyBorder="0" applyAlignment="0" applyProtection="0"/>
    <xf numFmtId="0" fontId="97" fillId="88" borderId="0" applyNumberFormat="0" applyBorder="0" applyAlignment="0" applyProtection="0"/>
    <xf numFmtId="0" fontId="97" fillId="88" borderId="0" applyNumberFormat="0" applyBorder="0" applyAlignment="0" applyProtection="0"/>
    <xf numFmtId="0" fontId="97" fillId="83" borderId="0" applyNumberFormat="0" applyBorder="0" applyAlignment="0" applyProtection="0"/>
    <xf numFmtId="193" fontId="97" fillId="88" borderId="0" applyNumberFormat="0" applyBorder="0" applyAlignment="0" applyProtection="0"/>
    <xf numFmtId="0" fontId="97" fillId="88" borderId="0" applyNumberFormat="0" applyBorder="0" applyAlignment="0" applyProtection="0"/>
    <xf numFmtId="193" fontId="97" fillId="88" borderId="0" applyNumberFormat="0" applyBorder="0" applyAlignment="0" applyProtection="0"/>
    <xf numFmtId="0" fontId="97" fillId="88" borderId="0" applyNumberFormat="0" applyBorder="0" applyAlignment="0" applyProtection="0"/>
    <xf numFmtId="193" fontId="97" fillId="88" borderId="0" applyNumberFormat="0" applyBorder="0" applyAlignment="0" applyProtection="0"/>
    <xf numFmtId="0" fontId="97" fillId="88" borderId="0" applyNumberFormat="0" applyBorder="0" applyAlignment="0" applyProtection="0"/>
    <xf numFmtId="193" fontId="97" fillId="88" borderId="0" applyNumberFormat="0" applyBorder="0" applyAlignment="0" applyProtection="0"/>
    <xf numFmtId="0" fontId="97" fillId="88" borderId="0" applyNumberFormat="0" applyBorder="0" applyAlignment="0" applyProtection="0"/>
    <xf numFmtId="193" fontId="97" fillId="88" borderId="0" applyNumberFormat="0" applyBorder="0" applyAlignment="0" applyProtection="0"/>
    <xf numFmtId="0" fontId="97" fillId="88" borderId="0" applyNumberFormat="0" applyBorder="0" applyAlignment="0" applyProtection="0"/>
    <xf numFmtId="0" fontId="97" fillId="88" borderId="0" applyNumberFormat="0" applyBorder="0" applyAlignment="0" applyProtection="0"/>
    <xf numFmtId="0" fontId="97" fillId="88" borderId="0" applyNumberFormat="0" applyBorder="0" applyAlignment="0" applyProtection="0"/>
    <xf numFmtId="191" fontId="97" fillId="83" borderId="0" applyNumberFormat="0" applyBorder="0" applyAlignment="0" applyProtection="0"/>
    <xf numFmtId="0" fontId="97" fillId="88" borderId="0" applyNumberFormat="0" applyBorder="0" applyAlignment="0" applyProtection="0"/>
    <xf numFmtId="0" fontId="97" fillId="88" borderId="0" applyNumberFormat="0" applyBorder="0" applyAlignment="0" applyProtection="0"/>
    <xf numFmtId="0" fontId="97" fillId="88" borderId="0" applyNumberFormat="0" applyBorder="0" applyAlignment="0" applyProtection="0"/>
    <xf numFmtId="0" fontId="97" fillId="83" borderId="0" applyNumberFormat="0" applyBorder="0" applyAlignment="0" applyProtection="0"/>
    <xf numFmtId="193" fontId="97" fillId="88" borderId="0" applyNumberFormat="0" applyBorder="0" applyAlignment="0" applyProtection="0"/>
    <xf numFmtId="0" fontId="97" fillId="88" borderId="0" applyNumberFormat="0" applyBorder="0" applyAlignment="0" applyProtection="0"/>
    <xf numFmtId="193" fontId="97" fillId="88" borderId="0" applyNumberFormat="0" applyBorder="0" applyAlignment="0" applyProtection="0"/>
    <xf numFmtId="0" fontId="97" fillId="88" borderId="0" applyNumberFormat="0" applyBorder="0" applyAlignment="0" applyProtection="0"/>
    <xf numFmtId="193" fontId="97" fillId="88" borderId="0" applyNumberFormat="0" applyBorder="0" applyAlignment="0" applyProtection="0"/>
    <xf numFmtId="0" fontId="97" fillId="88" borderId="0" applyNumberFormat="0" applyBorder="0" applyAlignment="0" applyProtection="0"/>
    <xf numFmtId="193" fontId="97" fillId="88" borderId="0" applyNumberFormat="0" applyBorder="0" applyAlignment="0" applyProtection="0"/>
    <xf numFmtId="0" fontId="97" fillId="88" borderId="0" applyNumberFormat="0" applyBorder="0" applyAlignment="0" applyProtection="0"/>
    <xf numFmtId="193" fontId="97" fillId="88" borderId="0" applyNumberFormat="0" applyBorder="0" applyAlignment="0" applyProtection="0"/>
    <xf numFmtId="0" fontId="97" fillId="88" borderId="0" applyNumberFormat="0" applyBorder="0" applyAlignment="0" applyProtection="0"/>
    <xf numFmtId="0" fontId="97" fillId="88" borderId="0" applyNumberFormat="0" applyBorder="0" applyAlignment="0" applyProtection="0"/>
    <xf numFmtId="0" fontId="97" fillId="88" borderId="0" applyNumberFormat="0" applyBorder="0" applyAlignment="0" applyProtection="0"/>
    <xf numFmtId="191" fontId="97" fillId="83" borderId="0" applyNumberFormat="0" applyBorder="0" applyAlignment="0" applyProtection="0"/>
    <xf numFmtId="0" fontId="97" fillId="88" borderId="0" applyNumberFormat="0" applyBorder="0" applyAlignment="0" applyProtection="0"/>
    <xf numFmtId="0" fontId="97" fillId="88" borderId="0" applyNumberFormat="0" applyBorder="0" applyAlignment="0" applyProtection="0"/>
    <xf numFmtId="0" fontId="97" fillId="88" borderId="0" applyNumberFormat="0" applyBorder="0" applyAlignment="0" applyProtection="0"/>
    <xf numFmtId="0" fontId="97" fillId="83" borderId="0" applyNumberFormat="0" applyBorder="0" applyAlignment="0" applyProtection="0"/>
    <xf numFmtId="193" fontId="97" fillId="88" borderId="0" applyNumberFormat="0" applyBorder="0" applyAlignment="0" applyProtection="0"/>
    <xf numFmtId="0" fontId="97" fillId="88" borderId="0" applyNumberFormat="0" applyBorder="0" applyAlignment="0" applyProtection="0"/>
    <xf numFmtId="193" fontId="97" fillId="88" borderId="0" applyNumberFormat="0" applyBorder="0" applyAlignment="0" applyProtection="0"/>
    <xf numFmtId="0" fontId="97" fillId="88" borderId="0" applyNumberFormat="0" applyBorder="0" applyAlignment="0" applyProtection="0"/>
    <xf numFmtId="193" fontId="97" fillId="88" borderId="0" applyNumberFormat="0" applyBorder="0" applyAlignment="0" applyProtection="0"/>
    <xf numFmtId="0" fontId="97" fillId="88" borderId="0" applyNumberFormat="0" applyBorder="0" applyAlignment="0" applyProtection="0"/>
    <xf numFmtId="193" fontId="97" fillId="88" borderId="0" applyNumberFormat="0" applyBorder="0" applyAlignment="0" applyProtection="0"/>
    <xf numFmtId="0" fontId="97" fillId="88" borderId="0" applyNumberFormat="0" applyBorder="0" applyAlignment="0" applyProtection="0"/>
    <xf numFmtId="193" fontId="97" fillId="88" borderId="0" applyNumberFormat="0" applyBorder="0" applyAlignment="0" applyProtection="0"/>
    <xf numFmtId="0" fontId="97" fillId="88" borderId="0" applyNumberFormat="0" applyBorder="0" applyAlignment="0" applyProtection="0"/>
    <xf numFmtId="0" fontId="97" fillId="88" borderId="0" applyNumberFormat="0" applyBorder="0" applyAlignment="0" applyProtection="0"/>
    <xf numFmtId="0" fontId="97" fillId="88" borderId="0" applyNumberFormat="0" applyBorder="0" applyAlignment="0" applyProtection="0"/>
    <xf numFmtId="191"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191"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191"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191" fontId="97" fillId="83" borderId="0" applyNumberFormat="0" applyBorder="0" applyAlignment="0" applyProtection="0"/>
    <xf numFmtId="0" fontId="32" fillId="69"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191"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191"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191"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113" fillId="78"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191"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191"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191"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113" fillId="0" borderId="0" applyNumberFormat="0" applyFont="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191"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191"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191" fontId="97" fillId="83" borderId="0" applyNumberFormat="0" applyBorder="0" applyAlignment="0" applyProtection="0"/>
    <xf numFmtId="191"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191" fontId="97" fillId="83" borderId="0" applyNumberFormat="0" applyBorder="0" applyAlignment="0" applyProtection="0"/>
    <xf numFmtId="191"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191" fontId="97" fillId="83" borderId="0" applyNumberFormat="0" applyBorder="0" applyAlignment="0" applyProtection="0"/>
    <xf numFmtId="191"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191"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191" fontId="97" fillId="83" borderId="0" applyNumberFormat="0" applyBorder="0" applyAlignment="0" applyProtection="0"/>
    <xf numFmtId="191" fontId="97" fillId="83" borderId="0" applyNumberFormat="0" applyBorder="0" applyAlignment="0" applyProtection="0"/>
    <xf numFmtId="191"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0" borderId="0" applyNumberFormat="0" applyFont="0" applyFill="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191"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32" fillId="0"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97" fillId="88" borderId="0" applyNumberFormat="0" applyBorder="0" applyAlignment="0" applyProtection="0"/>
    <xf numFmtId="191" fontId="97" fillId="83" borderId="0" applyNumberFormat="0" applyBorder="0" applyAlignment="0" applyProtection="0"/>
    <xf numFmtId="0" fontId="97" fillId="83" borderId="0" applyNumberFormat="0" applyBorder="0" applyAlignment="0" applyProtection="0"/>
    <xf numFmtId="0" fontId="110" fillId="0" borderId="0" applyNumberFormat="0" applyFill="0" applyBorder="0" applyAlignment="0" applyProtection="0"/>
    <xf numFmtId="0"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191"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191"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191"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191"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193"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97" fillId="89" borderId="0" applyNumberFormat="0" applyBorder="0" applyAlignment="0" applyProtection="0"/>
    <xf numFmtId="191" fontId="97" fillId="89" borderId="0" applyNumberFormat="0" applyBorder="0" applyAlignment="0" applyProtection="0"/>
    <xf numFmtId="0" fontId="97" fillId="90" borderId="0" applyNumberFormat="0" applyBorder="0" applyAlignment="0" applyProtection="0"/>
    <xf numFmtId="0" fontId="97" fillId="90" borderId="0" applyNumberFormat="0" applyBorder="0" applyAlignment="0" applyProtection="0"/>
    <xf numFmtId="0" fontId="97" fillId="90" borderId="0" applyNumberFormat="0" applyBorder="0" applyAlignment="0" applyProtection="0"/>
    <xf numFmtId="0" fontId="97" fillId="89" borderId="0" applyNumberFormat="0" applyBorder="0" applyAlignment="0" applyProtection="0"/>
    <xf numFmtId="193" fontId="97" fillId="90" borderId="0" applyNumberFormat="0" applyBorder="0" applyAlignment="0" applyProtection="0"/>
    <xf numFmtId="0" fontId="97" fillId="90" borderId="0" applyNumberFormat="0" applyBorder="0" applyAlignment="0" applyProtection="0"/>
    <xf numFmtId="193" fontId="97" fillId="90" borderId="0" applyNumberFormat="0" applyBorder="0" applyAlignment="0" applyProtection="0"/>
    <xf numFmtId="0" fontId="97" fillId="90" borderId="0" applyNumberFormat="0" applyBorder="0" applyAlignment="0" applyProtection="0"/>
    <xf numFmtId="193" fontId="97" fillId="90" borderId="0" applyNumberFormat="0" applyBorder="0" applyAlignment="0" applyProtection="0"/>
    <xf numFmtId="0" fontId="97" fillId="90" borderId="0" applyNumberFormat="0" applyBorder="0" applyAlignment="0" applyProtection="0"/>
    <xf numFmtId="193" fontId="97" fillId="90" borderId="0" applyNumberFormat="0" applyBorder="0" applyAlignment="0" applyProtection="0"/>
    <xf numFmtId="0" fontId="97" fillId="90" borderId="0" applyNumberFormat="0" applyBorder="0" applyAlignment="0" applyProtection="0"/>
    <xf numFmtId="193" fontId="97" fillId="90" borderId="0" applyNumberFormat="0" applyBorder="0" applyAlignment="0" applyProtection="0"/>
    <xf numFmtId="0" fontId="97" fillId="90" borderId="0" applyNumberFormat="0" applyBorder="0" applyAlignment="0" applyProtection="0"/>
    <xf numFmtId="0" fontId="97" fillId="90" borderId="0" applyNumberFormat="0" applyBorder="0" applyAlignment="0" applyProtection="0"/>
    <xf numFmtId="0" fontId="97" fillId="90" borderId="0" applyNumberFormat="0" applyBorder="0" applyAlignment="0" applyProtection="0"/>
    <xf numFmtId="191" fontId="97" fillId="89" borderId="0" applyNumberFormat="0" applyBorder="0" applyAlignment="0" applyProtection="0"/>
    <xf numFmtId="0" fontId="97" fillId="90" borderId="0" applyNumberFormat="0" applyBorder="0" applyAlignment="0" applyProtection="0"/>
    <xf numFmtId="0" fontId="97" fillId="90" borderId="0" applyNumberFormat="0" applyBorder="0" applyAlignment="0" applyProtection="0"/>
    <xf numFmtId="0" fontId="97" fillId="90" borderId="0" applyNumberFormat="0" applyBorder="0" applyAlignment="0" applyProtection="0"/>
    <xf numFmtId="0" fontId="97" fillId="89" borderId="0" applyNumberFormat="0" applyBorder="0" applyAlignment="0" applyProtection="0"/>
    <xf numFmtId="193" fontId="97" fillId="90" borderId="0" applyNumberFormat="0" applyBorder="0" applyAlignment="0" applyProtection="0"/>
    <xf numFmtId="0" fontId="97" fillId="90" borderId="0" applyNumberFormat="0" applyBorder="0" applyAlignment="0" applyProtection="0"/>
    <xf numFmtId="193" fontId="97" fillId="90" borderId="0" applyNumberFormat="0" applyBorder="0" applyAlignment="0" applyProtection="0"/>
    <xf numFmtId="0" fontId="97" fillId="90" borderId="0" applyNumberFormat="0" applyBorder="0" applyAlignment="0" applyProtection="0"/>
    <xf numFmtId="193" fontId="97" fillId="90" borderId="0" applyNumberFormat="0" applyBorder="0" applyAlignment="0" applyProtection="0"/>
    <xf numFmtId="0" fontId="97" fillId="90" borderId="0" applyNumberFormat="0" applyBorder="0" applyAlignment="0" applyProtection="0"/>
    <xf numFmtId="193" fontId="97" fillId="90" borderId="0" applyNumberFormat="0" applyBorder="0" applyAlignment="0" applyProtection="0"/>
    <xf numFmtId="0" fontId="97" fillId="90" borderId="0" applyNumberFormat="0" applyBorder="0" applyAlignment="0" applyProtection="0"/>
    <xf numFmtId="193" fontId="97" fillId="90" borderId="0" applyNumberFormat="0" applyBorder="0" applyAlignment="0" applyProtection="0"/>
    <xf numFmtId="0" fontId="97" fillId="90" borderId="0" applyNumberFormat="0" applyBorder="0" applyAlignment="0" applyProtection="0"/>
    <xf numFmtId="0" fontId="97" fillId="90" borderId="0" applyNumberFormat="0" applyBorder="0" applyAlignment="0" applyProtection="0"/>
    <xf numFmtId="0" fontId="97" fillId="90" borderId="0" applyNumberFormat="0" applyBorder="0" applyAlignment="0" applyProtection="0"/>
    <xf numFmtId="191" fontId="97" fillId="89" borderId="0" applyNumberFormat="0" applyBorder="0" applyAlignment="0" applyProtection="0"/>
    <xf numFmtId="0" fontId="97" fillId="90" borderId="0" applyNumberFormat="0" applyBorder="0" applyAlignment="0" applyProtection="0"/>
    <xf numFmtId="0" fontId="97" fillId="90" borderId="0" applyNumberFormat="0" applyBorder="0" applyAlignment="0" applyProtection="0"/>
    <xf numFmtId="0" fontId="97" fillId="90" borderId="0" applyNumberFormat="0" applyBorder="0" applyAlignment="0" applyProtection="0"/>
    <xf numFmtId="0" fontId="97" fillId="89" borderId="0" applyNumberFormat="0" applyBorder="0" applyAlignment="0" applyProtection="0"/>
    <xf numFmtId="193" fontId="97" fillId="90" borderId="0" applyNumberFormat="0" applyBorder="0" applyAlignment="0" applyProtection="0"/>
    <xf numFmtId="0" fontId="97" fillId="90" borderId="0" applyNumberFormat="0" applyBorder="0" applyAlignment="0" applyProtection="0"/>
    <xf numFmtId="193" fontId="97" fillId="90" borderId="0" applyNumberFormat="0" applyBorder="0" applyAlignment="0" applyProtection="0"/>
    <xf numFmtId="0" fontId="97" fillId="90" borderId="0" applyNumberFormat="0" applyBorder="0" applyAlignment="0" applyProtection="0"/>
    <xf numFmtId="193" fontId="97" fillId="90" borderId="0" applyNumberFormat="0" applyBorder="0" applyAlignment="0" applyProtection="0"/>
    <xf numFmtId="0" fontId="97" fillId="90" borderId="0" applyNumberFormat="0" applyBorder="0" applyAlignment="0" applyProtection="0"/>
    <xf numFmtId="193" fontId="97" fillId="90" borderId="0" applyNumberFormat="0" applyBorder="0" applyAlignment="0" applyProtection="0"/>
    <xf numFmtId="0" fontId="97" fillId="90" borderId="0" applyNumberFormat="0" applyBorder="0" applyAlignment="0" applyProtection="0"/>
    <xf numFmtId="193" fontId="97" fillId="90" borderId="0" applyNumberFormat="0" applyBorder="0" applyAlignment="0" applyProtection="0"/>
    <xf numFmtId="0" fontId="97" fillId="90" borderId="0" applyNumberFormat="0" applyBorder="0" applyAlignment="0" applyProtection="0"/>
    <xf numFmtId="0" fontId="97" fillId="90" borderId="0" applyNumberFormat="0" applyBorder="0" applyAlignment="0" applyProtection="0"/>
    <xf numFmtId="0" fontId="97" fillId="90" borderId="0" applyNumberFormat="0" applyBorder="0" applyAlignment="0" applyProtection="0"/>
    <xf numFmtId="191" fontId="97" fillId="89" borderId="0" applyNumberFormat="0" applyBorder="0" applyAlignment="0" applyProtection="0"/>
    <xf numFmtId="0" fontId="98" fillId="0" borderId="66" applyFont="0" applyBorder="0" applyAlignment="0">
      <alignment horizontal="center" vertical="top" wrapText="1"/>
    </xf>
    <xf numFmtId="0" fontId="98" fillId="0" borderId="66" applyFont="0" applyBorder="0" applyAlignment="0">
      <alignment horizontal="center" vertical="top" wrapText="1"/>
    </xf>
    <xf numFmtId="0" fontId="98" fillId="0" borderId="66" applyFont="0" applyBorder="0" applyAlignment="0">
      <alignment horizontal="center" vertical="top" wrapText="1"/>
    </xf>
    <xf numFmtId="0" fontId="97" fillId="89" borderId="0" applyNumberFormat="0" applyBorder="0" applyAlignment="0" applyProtection="0"/>
    <xf numFmtId="0" fontId="97" fillId="89" borderId="0" applyNumberFormat="0" applyBorder="0" applyAlignment="0" applyProtection="0"/>
    <xf numFmtId="0" fontId="97" fillId="89" borderId="0" applyNumberFormat="0" applyBorder="0" applyAlignment="0" applyProtection="0"/>
    <xf numFmtId="193" fontId="97" fillId="89" borderId="0" applyNumberFormat="0" applyBorder="0" applyAlignment="0" applyProtection="0"/>
    <xf numFmtId="0" fontId="97" fillId="89" borderId="0" applyNumberFormat="0" applyBorder="0" applyAlignment="0" applyProtection="0"/>
    <xf numFmtId="193" fontId="97" fillId="89" borderId="0" applyNumberFormat="0" applyBorder="0" applyAlignment="0" applyProtection="0"/>
    <xf numFmtId="0" fontId="97" fillId="89" borderId="0" applyNumberFormat="0" applyBorder="0" applyAlignment="0" applyProtection="0"/>
    <xf numFmtId="193" fontId="97" fillId="89" borderId="0" applyNumberFormat="0" applyBorder="0" applyAlignment="0" applyProtection="0"/>
    <xf numFmtId="0" fontId="97" fillId="89" borderId="0" applyNumberFormat="0" applyBorder="0" applyAlignment="0" applyProtection="0"/>
    <xf numFmtId="193" fontId="97" fillId="89" borderId="0" applyNumberFormat="0" applyBorder="0" applyAlignment="0" applyProtection="0"/>
    <xf numFmtId="0" fontId="97" fillId="89" borderId="0" applyNumberFormat="0" applyBorder="0" applyAlignment="0" applyProtection="0"/>
    <xf numFmtId="193" fontId="97" fillId="89" borderId="0" applyNumberFormat="0" applyBorder="0" applyAlignment="0" applyProtection="0"/>
    <xf numFmtId="0" fontId="97" fillId="89" borderId="0" applyNumberFormat="0" applyBorder="0" applyAlignment="0" applyProtection="0"/>
    <xf numFmtId="0" fontId="97" fillId="89" borderId="0" applyNumberFormat="0" applyBorder="0" applyAlignment="0" applyProtection="0"/>
    <xf numFmtId="0" fontId="97" fillId="89" borderId="0" applyNumberFormat="0" applyBorder="0" applyAlignment="0" applyProtection="0"/>
    <xf numFmtId="191" fontId="97" fillId="89" borderId="0" applyNumberFormat="0" applyBorder="0" applyAlignment="0" applyProtection="0"/>
    <xf numFmtId="0" fontId="97" fillId="89" borderId="0" applyNumberFormat="0" applyBorder="0" applyAlignment="0" applyProtection="0"/>
    <xf numFmtId="0" fontId="97" fillId="89" borderId="0" applyNumberFormat="0" applyBorder="0" applyAlignment="0" applyProtection="0"/>
    <xf numFmtId="0" fontId="97" fillId="89" borderId="0" applyNumberFormat="0" applyBorder="0" applyAlignment="0" applyProtection="0"/>
    <xf numFmtId="0" fontId="97" fillId="89" borderId="0" applyNumberFormat="0" applyBorder="0" applyAlignment="0" applyProtection="0"/>
    <xf numFmtId="193" fontId="97" fillId="89" borderId="0" applyNumberFormat="0" applyBorder="0" applyAlignment="0" applyProtection="0"/>
    <xf numFmtId="0" fontId="97" fillId="89" borderId="0" applyNumberFormat="0" applyBorder="0" applyAlignment="0" applyProtection="0"/>
    <xf numFmtId="193" fontId="97" fillId="89" borderId="0" applyNumberFormat="0" applyBorder="0" applyAlignment="0" applyProtection="0"/>
    <xf numFmtId="0" fontId="97" fillId="89" borderId="0" applyNumberFormat="0" applyBorder="0" applyAlignment="0" applyProtection="0"/>
    <xf numFmtId="193" fontId="97" fillId="89" borderId="0" applyNumberFormat="0" applyBorder="0" applyAlignment="0" applyProtection="0"/>
    <xf numFmtId="0" fontId="97" fillId="89" borderId="0" applyNumberFormat="0" applyBorder="0" applyAlignment="0" applyProtection="0"/>
    <xf numFmtId="193" fontId="97" fillId="89" borderId="0" applyNumberFormat="0" applyBorder="0" applyAlignment="0" applyProtection="0"/>
    <xf numFmtId="0" fontId="97" fillId="89" borderId="0" applyNumberFormat="0" applyBorder="0" applyAlignment="0" applyProtection="0"/>
    <xf numFmtId="193" fontId="97" fillId="89" borderId="0" applyNumberFormat="0" applyBorder="0" applyAlignment="0" applyProtection="0"/>
    <xf numFmtId="0" fontId="97" fillId="89" borderId="0" applyNumberFormat="0" applyBorder="0" applyAlignment="0" applyProtection="0"/>
    <xf numFmtId="0" fontId="97" fillId="89" borderId="0" applyNumberFormat="0" applyBorder="0" applyAlignment="0" applyProtection="0"/>
    <xf numFmtId="0" fontId="97" fillId="89" borderId="0" applyNumberFormat="0" applyBorder="0" applyAlignment="0" applyProtection="0"/>
    <xf numFmtId="191" fontId="97" fillId="89" borderId="0" applyNumberFormat="0" applyBorder="0" applyAlignment="0" applyProtection="0"/>
    <xf numFmtId="0" fontId="111" fillId="0" borderId="0" applyNumberFormat="0" applyFill="0" applyAlignment="0" applyProtection="0"/>
    <xf numFmtId="0" fontId="97" fillId="89" borderId="0" applyNumberFormat="0" applyBorder="0" applyAlignment="0" applyProtection="0"/>
    <xf numFmtId="0" fontId="97" fillId="89" borderId="0" applyNumberFormat="0" applyBorder="0" applyAlignment="0" applyProtection="0"/>
    <xf numFmtId="0" fontId="97" fillId="89" borderId="0" applyNumberFormat="0" applyBorder="0" applyAlignment="0" applyProtection="0"/>
    <xf numFmtId="193" fontId="97" fillId="89" borderId="0" applyNumberFormat="0" applyBorder="0" applyAlignment="0" applyProtection="0"/>
    <xf numFmtId="0" fontId="97" fillId="89" borderId="0" applyNumberFormat="0" applyBorder="0" applyAlignment="0" applyProtection="0"/>
    <xf numFmtId="193" fontId="97" fillId="89" borderId="0" applyNumberFormat="0" applyBorder="0" applyAlignment="0" applyProtection="0"/>
    <xf numFmtId="0" fontId="97" fillId="89" borderId="0" applyNumberFormat="0" applyBorder="0" applyAlignment="0" applyProtection="0"/>
    <xf numFmtId="193" fontId="97" fillId="89" borderId="0" applyNumberFormat="0" applyBorder="0" applyAlignment="0" applyProtection="0"/>
    <xf numFmtId="0" fontId="97" fillId="89" borderId="0" applyNumberFormat="0" applyBorder="0" applyAlignment="0" applyProtection="0"/>
    <xf numFmtId="193" fontId="97" fillId="89" borderId="0" applyNumberFormat="0" applyBorder="0" applyAlignment="0" applyProtection="0"/>
    <xf numFmtId="0" fontId="97" fillId="89" borderId="0" applyNumberFormat="0" applyBorder="0" applyAlignment="0" applyProtection="0"/>
    <xf numFmtId="193" fontId="97" fillId="89" borderId="0" applyNumberFormat="0" applyBorder="0" applyAlignment="0" applyProtection="0"/>
    <xf numFmtId="0" fontId="97" fillId="89" borderId="0" applyNumberFormat="0" applyBorder="0" applyAlignment="0" applyProtection="0"/>
    <xf numFmtId="0" fontId="97" fillId="89" borderId="0" applyNumberFormat="0" applyBorder="0" applyAlignment="0" applyProtection="0"/>
    <xf numFmtId="0" fontId="97" fillId="89" borderId="0" applyNumberFormat="0" applyBorder="0" applyAlignment="0" applyProtection="0"/>
    <xf numFmtId="191" fontId="97" fillId="89" borderId="0" applyNumberFormat="0" applyBorder="0" applyAlignment="0" applyProtection="0"/>
    <xf numFmtId="0" fontId="97" fillId="89" borderId="0" applyNumberFormat="0" applyBorder="0" applyAlignment="0" applyProtection="0"/>
    <xf numFmtId="0" fontId="97" fillId="89" borderId="0" applyNumberFormat="0" applyBorder="0" applyAlignment="0" applyProtection="0"/>
    <xf numFmtId="0" fontId="97" fillId="89" borderId="0" applyNumberFormat="0" applyBorder="0" applyAlignment="0" applyProtection="0"/>
    <xf numFmtId="0" fontId="97" fillId="89" borderId="0" applyNumberFormat="0" applyBorder="0" applyAlignment="0" applyProtection="0"/>
    <xf numFmtId="193" fontId="97" fillId="89" borderId="0" applyNumberFormat="0" applyBorder="0" applyAlignment="0" applyProtection="0"/>
    <xf numFmtId="0" fontId="97" fillId="89" borderId="0" applyNumberFormat="0" applyBorder="0" applyAlignment="0" applyProtection="0"/>
    <xf numFmtId="193" fontId="97" fillId="89" borderId="0" applyNumberFormat="0" applyBorder="0" applyAlignment="0" applyProtection="0"/>
    <xf numFmtId="0" fontId="97" fillId="89" borderId="0" applyNumberFormat="0" applyBorder="0" applyAlignment="0" applyProtection="0"/>
    <xf numFmtId="193" fontId="97" fillId="89" borderId="0" applyNumberFormat="0" applyBorder="0" applyAlignment="0" applyProtection="0"/>
    <xf numFmtId="0" fontId="97" fillId="89" borderId="0" applyNumberFormat="0" applyBorder="0" applyAlignment="0" applyProtection="0"/>
    <xf numFmtId="193" fontId="97" fillId="89" borderId="0" applyNumberFormat="0" applyBorder="0" applyAlignment="0" applyProtection="0"/>
    <xf numFmtId="0" fontId="97" fillId="89" borderId="0" applyNumberFormat="0" applyBorder="0" applyAlignment="0" applyProtection="0"/>
    <xf numFmtId="193" fontId="97" fillId="89" borderId="0" applyNumberFormat="0" applyBorder="0" applyAlignment="0" applyProtection="0"/>
    <xf numFmtId="0" fontId="97" fillId="89" borderId="0" applyNumberFormat="0" applyBorder="0" applyAlignment="0" applyProtection="0"/>
    <xf numFmtId="0" fontId="97" fillId="89" borderId="0" applyNumberFormat="0" applyBorder="0" applyAlignment="0" applyProtection="0"/>
    <xf numFmtId="0" fontId="97" fillId="89" borderId="0" applyNumberFormat="0" applyBorder="0" applyAlignment="0" applyProtection="0"/>
    <xf numFmtId="191" fontId="97" fillId="89" borderId="0" applyNumberFormat="0" applyBorder="0" applyAlignment="0" applyProtection="0"/>
    <xf numFmtId="0" fontId="97" fillId="89" borderId="0" applyNumberFormat="0" applyBorder="0" applyAlignment="0" applyProtection="0"/>
    <xf numFmtId="0" fontId="97" fillId="89" borderId="0" applyNumberFormat="0" applyBorder="0" applyAlignment="0" applyProtection="0"/>
    <xf numFmtId="0" fontId="97" fillId="89" borderId="0" applyNumberFormat="0" applyBorder="0" applyAlignment="0" applyProtection="0"/>
    <xf numFmtId="0" fontId="97" fillId="89" borderId="0" applyNumberFormat="0" applyBorder="0" applyAlignment="0" applyProtection="0"/>
    <xf numFmtId="193" fontId="97" fillId="89" borderId="0" applyNumberFormat="0" applyBorder="0" applyAlignment="0" applyProtection="0"/>
    <xf numFmtId="0" fontId="97" fillId="89" borderId="0" applyNumberFormat="0" applyBorder="0" applyAlignment="0" applyProtection="0"/>
    <xf numFmtId="193" fontId="97" fillId="89" borderId="0" applyNumberFormat="0" applyBorder="0" applyAlignment="0" applyProtection="0"/>
    <xf numFmtId="0" fontId="97" fillId="89" borderId="0" applyNumberFormat="0" applyBorder="0" applyAlignment="0" applyProtection="0"/>
    <xf numFmtId="193" fontId="97" fillId="89" borderId="0" applyNumberFormat="0" applyBorder="0" applyAlignment="0" applyProtection="0"/>
    <xf numFmtId="0" fontId="97" fillId="89" borderId="0" applyNumberFormat="0" applyBorder="0" applyAlignment="0" applyProtection="0"/>
    <xf numFmtId="193" fontId="97" fillId="89" borderId="0" applyNumberFormat="0" applyBorder="0" applyAlignment="0" applyProtection="0"/>
    <xf numFmtId="0" fontId="97" fillId="89" borderId="0" applyNumberFormat="0" applyBorder="0" applyAlignment="0" applyProtection="0"/>
    <xf numFmtId="193" fontId="97" fillId="89" borderId="0" applyNumberFormat="0" applyBorder="0" applyAlignment="0" applyProtection="0"/>
    <xf numFmtId="0" fontId="97" fillId="89" borderId="0" applyNumberFormat="0" applyBorder="0" applyAlignment="0" applyProtection="0"/>
    <xf numFmtId="0" fontId="97" fillId="89" borderId="0" applyNumberFormat="0" applyBorder="0" applyAlignment="0" applyProtection="0"/>
    <xf numFmtId="0" fontId="97" fillId="89" borderId="0" applyNumberFormat="0" applyBorder="0" applyAlignment="0" applyProtection="0"/>
    <xf numFmtId="191" fontId="97" fillId="89" borderId="0" applyNumberFormat="0" applyBorder="0" applyAlignment="0" applyProtection="0"/>
    <xf numFmtId="0" fontId="97" fillId="89" borderId="0" applyNumberFormat="0" applyBorder="0" applyAlignment="0" applyProtection="0"/>
    <xf numFmtId="0" fontId="97" fillId="89" borderId="0" applyNumberFormat="0" applyBorder="0" applyAlignment="0" applyProtection="0"/>
    <xf numFmtId="0" fontId="97" fillId="89" borderId="0" applyNumberFormat="0" applyBorder="0" applyAlignment="0" applyProtection="0"/>
    <xf numFmtId="0" fontId="97" fillId="89" borderId="0" applyNumberFormat="0" applyBorder="0" applyAlignment="0" applyProtection="0"/>
    <xf numFmtId="193" fontId="97" fillId="89" borderId="0" applyNumberFormat="0" applyBorder="0" applyAlignment="0" applyProtection="0"/>
    <xf numFmtId="0" fontId="97" fillId="89" borderId="0" applyNumberFormat="0" applyBorder="0" applyAlignment="0" applyProtection="0"/>
    <xf numFmtId="193" fontId="97" fillId="89" borderId="0" applyNumberFormat="0" applyBorder="0" applyAlignment="0" applyProtection="0"/>
    <xf numFmtId="0" fontId="97" fillId="89" borderId="0" applyNumberFormat="0" applyBorder="0" applyAlignment="0" applyProtection="0"/>
    <xf numFmtId="193" fontId="97" fillId="89" borderId="0" applyNumberFormat="0" applyBorder="0" applyAlignment="0" applyProtection="0"/>
    <xf numFmtId="0" fontId="97" fillId="89" borderId="0" applyNumberFormat="0" applyBorder="0" applyAlignment="0" applyProtection="0"/>
    <xf numFmtId="193" fontId="97" fillId="89" borderId="0" applyNumberFormat="0" applyBorder="0" applyAlignment="0" applyProtection="0"/>
    <xf numFmtId="0" fontId="97" fillId="89" borderId="0" applyNumberFormat="0" applyBorder="0" applyAlignment="0" applyProtection="0"/>
    <xf numFmtId="193" fontId="97" fillId="89" borderId="0" applyNumberFormat="0" applyBorder="0" applyAlignment="0" applyProtection="0"/>
    <xf numFmtId="0" fontId="97" fillId="89" borderId="0" applyNumberFormat="0" applyBorder="0" applyAlignment="0" applyProtection="0"/>
    <xf numFmtId="0" fontId="97" fillId="89" borderId="0" applyNumberFormat="0" applyBorder="0" applyAlignment="0" applyProtection="0"/>
    <xf numFmtId="0" fontId="97" fillId="89" borderId="0" applyNumberFormat="0" applyBorder="0" applyAlignment="0" applyProtection="0"/>
    <xf numFmtId="191" fontId="97" fillId="89" borderId="0" applyNumberFormat="0" applyBorder="0" applyAlignment="0" applyProtection="0"/>
    <xf numFmtId="0" fontId="97" fillId="89" borderId="0" applyNumberFormat="0" applyBorder="0" applyAlignment="0" applyProtection="0"/>
    <xf numFmtId="0" fontId="97" fillId="89" borderId="0" applyNumberFormat="0" applyBorder="0" applyAlignment="0" applyProtection="0"/>
    <xf numFmtId="0" fontId="97" fillId="89" borderId="0" applyNumberFormat="0" applyBorder="0" applyAlignment="0" applyProtection="0"/>
    <xf numFmtId="0" fontId="97" fillId="89" borderId="0" applyNumberFormat="0" applyBorder="0" applyAlignment="0" applyProtection="0"/>
    <xf numFmtId="193" fontId="97" fillId="89" borderId="0" applyNumberFormat="0" applyBorder="0" applyAlignment="0" applyProtection="0"/>
    <xf numFmtId="0" fontId="97" fillId="89" borderId="0" applyNumberFormat="0" applyBorder="0" applyAlignment="0" applyProtection="0"/>
    <xf numFmtId="193" fontId="97" fillId="89" borderId="0" applyNumberFormat="0" applyBorder="0" applyAlignment="0" applyProtection="0"/>
    <xf numFmtId="0" fontId="97" fillId="89" borderId="0" applyNumberFormat="0" applyBorder="0" applyAlignment="0" applyProtection="0"/>
    <xf numFmtId="193" fontId="97" fillId="89" borderId="0" applyNumberFormat="0" applyBorder="0" applyAlignment="0" applyProtection="0"/>
    <xf numFmtId="0" fontId="97" fillId="89" borderId="0" applyNumberFormat="0" applyBorder="0" applyAlignment="0" applyProtection="0"/>
    <xf numFmtId="193" fontId="97" fillId="89" borderId="0" applyNumberFormat="0" applyBorder="0" applyAlignment="0" applyProtection="0"/>
    <xf numFmtId="0" fontId="97" fillId="89" borderId="0" applyNumberFormat="0" applyBorder="0" applyAlignment="0" applyProtection="0"/>
    <xf numFmtId="193" fontId="97" fillId="89" borderId="0" applyNumberFormat="0" applyBorder="0" applyAlignment="0" applyProtection="0"/>
    <xf numFmtId="0" fontId="97" fillId="89" borderId="0" applyNumberFormat="0" applyBorder="0" applyAlignment="0" applyProtection="0"/>
    <xf numFmtId="0" fontId="97" fillId="89" borderId="0" applyNumberFormat="0" applyBorder="0" applyAlignment="0" applyProtection="0"/>
    <xf numFmtId="0" fontId="97" fillId="89" borderId="0" applyNumberFormat="0" applyBorder="0" applyAlignment="0" applyProtection="0"/>
    <xf numFmtId="49" fontId="29" fillId="71" borderId="0" applyNumberFormat="0" applyFont="0" applyFill="0" applyBorder="0" applyAlignment="0" applyProtection="0">
      <alignment horizontal="left" vertical="top" wrapText="1"/>
      <protection locked="0"/>
    </xf>
    <xf numFmtId="0" fontId="97" fillId="89" borderId="0" applyNumberFormat="0" applyBorder="0" applyAlignment="0" applyProtection="0"/>
    <xf numFmtId="0" fontId="97" fillId="89" borderId="0" applyNumberFormat="0" applyBorder="0" applyAlignment="0" applyProtection="0"/>
    <xf numFmtId="0" fontId="97" fillId="89" borderId="0" applyNumberFormat="0" applyBorder="0" applyAlignment="0" applyProtection="0"/>
    <xf numFmtId="0" fontId="97" fillId="89" borderId="0" applyNumberFormat="0" applyBorder="0" applyAlignment="0" applyProtection="0"/>
    <xf numFmtId="0" fontId="97" fillId="89" borderId="0" applyNumberFormat="0" applyBorder="0" applyAlignment="0" applyProtection="0"/>
    <xf numFmtId="0" fontId="97" fillId="89" borderId="0" applyNumberFormat="0" applyBorder="0" applyAlignment="0" applyProtection="0"/>
    <xf numFmtId="193" fontId="97" fillId="89" borderId="0" applyNumberFormat="0" applyBorder="0" applyAlignment="0" applyProtection="0"/>
    <xf numFmtId="0" fontId="97" fillId="89" borderId="0" applyNumberFormat="0" applyBorder="0" applyAlignment="0" applyProtection="0"/>
    <xf numFmtId="193" fontId="97" fillId="89" borderId="0" applyNumberFormat="0" applyBorder="0" applyAlignment="0" applyProtection="0"/>
    <xf numFmtId="0" fontId="97" fillId="89" borderId="0" applyNumberFormat="0" applyBorder="0" applyAlignment="0" applyProtection="0"/>
    <xf numFmtId="193" fontId="97" fillId="89" borderId="0" applyNumberFormat="0" applyBorder="0" applyAlignment="0" applyProtection="0"/>
    <xf numFmtId="0" fontId="97" fillId="89" borderId="0" applyNumberFormat="0" applyBorder="0" applyAlignment="0" applyProtection="0"/>
    <xf numFmtId="193" fontId="97" fillId="89" borderId="0" applyNumberFormat="0" applyBorder="0" applyAlignment="0" applyProtection="0"/>
    <xf numFmtId="0" fontId="97" fillId="89" borderId="0" applyNumberFormat="0" applyBorder="0" applyAlignment="0" applyProtection="0"/>
    <xf numFmtId="0" fontId="97" fillId="89" borderId="0" applyNumberFormat="0" applyBorder="0" applyAlignment="0" applyProtection="0"/>
    <xf numFmtId="0" fontId="97" fillId="89" borderId="0" applyNumberFormat="0" applyBorder="0" applyAlignment="0" applyProtection="0"/>
    <xf numFmtId="193" fontId="97" fillId="89" borderId="0" applyNumberFormat="0" applyBorder="0" applyAlignment="0" applyProtection="0"/>
    <xf numFmtId="0" fontId="97" fillId="89" borderId="0" applyNumberFormat="0" applyBorder="0" applyAlignment="0" applyProtection="0"/>
    <xf numFmtId="193" fontId="97" fillId="89" borderId="0" applyNumberFormat="0" applyBorder="0" applyAlignment="0" applyProtection="0"/>
    <xf numFmtId="0" fontId="97" fillId="89" borderId="0" applyNumberFormat="0" applyBorder="0" applyAlignment="0" applyProtection="0"/>
    <xf numFmtId="193" fontId="97" fillId="89" borderId="0" applyNumberFormat="0" applyBorder="0" applyAlignment="0" applyProtection="0"/>
    <xf numFmtId="0" fontId="97" fillId="89" borderId="0" applyNumberFormat="0" applyBorder="0" applyAlignment="0" applyProtection="0"/>
    <xf numFmtId="193" fontId="97" fillId="89" borderId="0" applyNumberFormat="0" applyBorder="0" applyAlignment="0" applyProtection="0"/>
    <xf numFmtId="0" fontId="97" fillId="89" borderId="0" applyNumberFormat="0" applyBorder="0" applyAlignment="0" applyProtection="0"/>
    <xf numFmtId="0" fontId="97" fillId="89" borderId="0" applyNumberFormat="0" applyBorder="0" applyAlignment="0" applyProtection="0"/>
    <xf numFmtId="191" fontId="97" fillId="89" borderId="0" applyNumberFormat="0" applyBorder="0" applyAlignment="0" applyProtection="0"/>
    <xf numFmtId="0" fontId="97" fillId="89" borderId="0" applyNumberFormat="0" applyBorder="0" applyAlignment="0" applyProtection="0"/>
    <xf numFmtId="0" fontId="97" fillId="89" borderId="0" applyNumberFormat="0" applyBorder="0" applyAlignment="0" applyProtection="0"/>
    <xf numFmtId="0" fontId="97" fillId="89" borderId="0" applyNumberFormat="0" applyBorder="0" applyAlignment="0" applyProtection="0"/>
    <xf numFmtId="0" fontId="97" fillId="89" borderId="0" applyNumberFormat="0" applyBorder="0" applyAlignment="0" applyProtection="0"/>
    <xf numFmtId="193" fontId="97" fillId="89" borderId="0" applyNumberFormat="0" applyBorder="0" applyAlignment="0" applyProtection="0"/>
    <xf numFmtId="0" fontId="97" fillId="89" borderId="0" applyNumberFormat="0" applyBorder="0" applyAlignment="0" applyProtection="0"/>
    <xf numFmtId="193" fontId="97" fillId="89" borderId="0" applyNumberFormat="0" applyBorder="0" applyAlignment="0" applyProtection="0"/>
    <xf numFmtId="0" fontId="97" fillId="89" borderId="0" applyNumberFormat="0" applyBorder="0" applyAlignment="0" applyProtection="0"/>
    <xf numFmtId="193" fontId="97" fillId="89" borderId="0" applyNumberFormat="0" applyBorder="0" applyAlignment="0" applyProtection="0"/>
    <xf numFmtId="0" fontId="97" fillId="89" borderId="0" applyNumberFormat="0" applyBorder="0" applyAlignment="0" applyProtection="0"/>
    <xf numFmtId="193" fontId="97" fillId="89" borderId="0" applyNumberFormat="0" applyBorder="0" applyAlignment="0" applyProtection="0"/>
    <xf numFmtId="0" fontId="97" fillId="89" borderId="0" applyNumberFormat="0" applyBorder="0" applyAlignment="0" applyProtection="0"/>
    <xf numFmtId="193" fontId="97" fillId="89" borderId="0" applyNumberFormat="0" applyBorder="0" applyAlignment="0" applyProtection="0"/>
    <xf numFmtId="0" fontId="97" fillId="89" borderId="0" applyNumberFormat="0" applyBorder="0" applyAlignment="0" applyProtection="0"/>
    <xf numFmtId="0" fontId="97" fillId="89" borderId="0" applyNumberFormat="0" applyBorder="0" applyAlignment="0" applyProtection="0"/>
    <xf numFmtId="0" fontId="97" fillId="89" borderId="0" applyNumberFormat="0" applyBorder="0" applyAlignment="0" applyProtection="0"/>
    <xf numFmtId="191" fontId="97" fillId="89" borderId="0" applyNumberFormat="0" applyBorder="0" applyAlignment="0" applyProtection="0"/>
    <xf numFmtId="0" fontId="97" fillId="89" borderId="0" applyNumberFormat="0" applyBorder="0" applyAlignment="0" applyProtection="0"/>
    <xf numFmtId="0" fontId="97" fillId="89" borderId="0" applyNumberFormat="0" applyBorder="0" applyAlignment="0" applyProtection="0"/>
    <xf numFmtId="0" fontId="97" fillId="89" borderId="0" applyNumberFormat="0" applyBorder="0" applyAlignment="0" applyProtection="0"/>
    <xf numFmtId="0" fontId="97" fillId="89" borderId="0" applyNumberFormat="0" applyBorder="0" applyAlignment="0" applyProtection="0"/>
    <xf numFmtId="193" fontId="97" fillId="89" borderId="0" applyNumberFormat="0" applyBorder="0" applyAlignment="0" applyProtection="0"/>
    <xf numFmtId="0" fontId="97" fillId="89" borderId="0" applyNumberFormat="0" applyBorder="0" applyAlignment="0" applyProtection="0"/>
    <xf numFmtId="193" fontId="97" fillId="89" borderId="0" applyNumberFormat="0" applyBorder="0" applyAlignment="0" applyProtection="0"/>
    <xf numFmtId="0" fontId="97" fillId="89" borderId="0" applyNumberFormat="0" applyBorder="0" applyAlignment="0" applyProtection="0"/>
    <xf numFmtId="193" fontId="97" fillId="89" borderId="0" applyNumberFormat="0" applyBorder="0" applyAlignment="0" applyProtection="0"/>
    <xf numFmtId="0" fontId="97" fillId="89" borderId="0" applyNumberFormat="0" applyBorder="0" applyAlignment="0" applyProtection="0"/>
    <xf numFmtId="193" fontId="97" fillId="89" borderId="0" applyNumberFormat="0" applyBorder="0" applyAlignment="0" applyProtection="0"/>
    <xf numFmtId="0" fontId="97" fillId="89" borderId="0" applyNumberFormat="0" applyBorder="0" applyAlignment="0" applyProtection="0"/>
    <xf numFmtId="193" fontId="97" fillId="89" borderId="0" applyNumberFormat="0" applyBorder="0" applyAlignment="0" applyProtection="0"/>
    <xf numFmtId="0" fontId="97" fillId="89" borderId="0" applyNumberFormat="0" applyBorder="0" applyAlignment="0" applyProtection="0"/>
    <xf numFmtId="0" fontId="97" fillId="89" borderId="0" applyNumberFormat="0" applyBorder="0" applyAlignment="0" applyProtection="0"/>
    <xf numFmtId="0" fontId="97" fillId="89" borderId="0" applyNumberFormat="0" applyBorder="0" applyAlignment="0" applyProtection="0"/>
    <xf numFmtId="191" fontId="97" fillId="89" borderId="0" applyNumberFormat="0" applyBorder="0" applyAlignment="0" applyProtection="0"/>
    <xf numFmtId="0" fontId="97" fillId="89" borderId="0" applyNumberFormat="0" applyBorder="0" applyAlignment="0" applyProtection="0"/>
    <xf numFmtId="0" fontId="97" fillId="89" borderId="0" applyNumberFormat="0" applyBorder="0" applyAlignment="0" applyProtection="0"/>
    <xf numFmtId="0" fontId="97" fillId="89" borderId="0" applyNumberFormat="0" applyBorder="0" applyAlignment="0" applyProtection="0"/>
    <xf numFmtId="0" fontId="97" fillId="89" borderId="0" applyNumberFormat="0" applyBorder="0" applyAlignment="0" applyProtection="0"/>
    <xf numFmtId="193" fontId="97" fillId="89" borderId="0" applyNumberFormat="0" applyBorder="0" applyAlignment="0" applyProtection="0"/>
    <xf numFmtId="0" fontId="97" fillId="89" borderId="0" applyNumberFormat="0" applyBorder="0" applyAlignment="0" applyProtection="0"/>
    <xf numFmtId="193" fontId="97" fillId="89" borderId="0" applyNumberFormat="0" applyBorder="0" applyAlignment="0" applyProtection="0"/>
    <xf numFmtId="0" fontId="97" fillId="89" borderId="0" applyNumberFormat="0" applyBorder="0" applyAlignment="0" applyProtection="0"/>
    <xf numFmtId="193" fontId="97" fillId="89" borderId="0" applyNumberFormat="0" applyBorder="0" applyAlignment="0" applyProtection="0"/>
    <xf numFmtId="0" fontId="97" fillId="89" borderId="0" applyNumberFormat="0" applyBorder="0" applyAlignment="0" applyProtection="0"/>
    <xf numFmtId="193" fontId="97" fillId="89" borderId="0" applyNumberFormat="0" applyBorder="0" applyAlignment="0" applyProtection="0"/>
    <xf numFmtId="0" fontId="97" fillId="89" borderId="0" applyNumberFormat="0" applyBorder="0" applyAlignment="0" applyProtection="0"/>
    <xf numFmtId="193" fontId="97" fillId="89" borderId="0" applyNumberFormat="0" applyBorder="0" applyAlignment="0" applyProtection="0"/>
    <xf numFmtId="0" fontId="97" fillId="89" borderId="0" applyNumberFormat="0" applyBorder="0" applyAlignment="0" applyProtection="0"/>
    <xf numFmtId="0" fontId="97" fillId="89" borderId="0" applyNumberFormat="0" applyBorder="0" applyAlignment="0" applyProtection="0"/>
    <xf numFmtId="0" fontId="97" fillId="89" borderId="0" applyNumberFormat="0" applyBorder="0" applyAlignment="0" applyProtection="0"/>
    <xf numFmtId="191" fontId="97" fillId="89" borderId="0" applyNumberFormat="0" applyBorder="0" applyAlignment="0" applyProtection="0"/>
    <xf numFmtId="0" fontId="97" fillId="89" borderId="0" applyNumberFormat="0" applyBorder="0" applyAlignment="0" applyProtection="0"/>
    <xf numFmtId="0" fontId="97" fillId="89" borderId="0" applyNumberFormat="0" applyBorder="0" applyAlignment="0" applyProtection="0"/>
    <xf numFmtId="0" fontId="97" fillId="89" borderId="0" applyNumberFormat="0" applyBorder="0" applyAlignment="0" applyProtection="0"/>
    <xf numFmtId="0" fontId="97" fillId="89" borderId="0" applyNumberFormat="0" applyBorder="0" applyAlignment="0" applyProtection="0"/>
    <xf numFmtId="193" fontId="97" fillId="89" borderId="0" applyNumberFormat="0" applyBorder="0" applyAlignment="0" applyProtection="0"/>
    <xf numFmtId="0" fontId="97" fillId="89" borderId="0" applyNumberFormat="0" applyBorder="0" applyAlignment="0" applyProtection="0"/>
    <xf numFmtId="193" fontId="97" fillId="89" borderId="0" applyNumberFormat="0" applyBorder="0" applyAlignment="0" applyProtection="0"/>
    <xf numFmtId="0" fontId="97" fillId="89" borderId="0" applyNumberFormat="0" applyBorder="0" applyAlignment="0" applyProtection="0"/>
    <xf numFmtId="193" fontId="97" fillId="89" borderId="0" applyNumberFormat="0" applyBorder="0" applyAlignment="0" applyProtection="0"/>
    <xf numFmtId="0" fontId="97" fillId="89" borderId="0" applyNumberFormat="0" applyBorder="0" applyAlignment="0" applyProtection="0"/>
    <xf numFmtId="193" fontId="97" fillId="89" borderId="0" applyNumberFormat="0" applyBorder="0" applyAlignment="0" applyProtection="0"/>
    <xf numFmtId="0" fontId="97" fillId="89" borderId="0" applyNumberFormat="0" applyBorder="0" applyAlignment="0" applyProtection="0"/>
    <xf numFmtId="193" fontId="97" fillId="89" borderId="0" applyNumberFormat="0" applyBorder="0" applyAlignment="0" applyProtection="0"/>
    <xf numFmtId="0" fontId="97" fillId="89" borderId="0" applyNumberFormat="0" applyBorder="0" applyAlignment="0" applyProtection="0"/>
    <xf numFmtId="0" fontId="97" fillId="89" borderId="0" applyNumberFormat="0" applyBorder="0" applyAlignment="0" applyProtection="0"/>
    <xf numFmtId="0" fontId="97" fillId="89" borderId="0" applyNumberFormat="0" applyBorder="0" applyAlignment="0" applyProtection="0"/>
    <xf numFmtId="191" fontId="97" fillId="89" borderId="0" applyNumberFormat="0" applyBorder="0" applyAlignment="0" applyProtection="0"/>
    <xf numFmtId="0" fontId="97" fillId="89" borderId="0" applyNumberFormat="0" applyBorder="0" applyAlignment="0" applyProtection="0"/>
    <xf numFmtId="0" fontId="97" fillId="89" borderId="0" applyNumberFormat="0" applyBorder="0" applyAlignment="0" applyProtection="0"/>
    <xf numFmtId="191" fontId="97" fillId="89" borderId="0" applyNumberFormat="0" applyBorder="0" applyAlignment="0" applyProtection="0"/>
    <xf numFmtId="191" fontId="97" fillId="89" borderId="0" applyNumberFormat="0" applyBorder="0" applyAlignment="0" applyProtection="0"/>
    <xf numFmtId="0" fontId="97" fillId="89" borderId="0" applyNumberFormat="0" applyBorder="0" applyAlignment="0" applyProtection="0"/>
    <xf numFmtId="0" fontId="97" fillId="89" borderId="0" applyNumberFormat="0" applyBorder="0" applyAlignment="0" applyProtection="0"/>
    <xf numFmtId="191" fontId="97" fillId="89" borderId="0" applyNumberFormat="0" applyBorder="0" applyAlignment="0" applyProtection="0"/>
    <xf numFmtId="191" fontId="97" fillId="89" borderId="0" applyNumberFormat="0" applyBorder="0" applyAlignment="0" applyProtection="0"/>
    <xf numFmtId="0" fontId="97" fillId="89" borderId="0" applyNumberFormat="0" applyBorder="0" applyAlignment="0" applyProtection="0"/>
    <xf numFmtId="0" fontId="97" fillId="89" borderId="0" applyNumberFormat="0" applyBorder="0" applyAlignment="0" applyProtection="0"/>
    <xf numFmtId="191" fontId="97" fillId="89" borderId="0" applyNumberFormat="0" applyBorder="0" applyAlignment="0" applyProtection="0"/>
    <xf numFmtId="191" fontId="97" fillId="89" borderId="0" applyNumberFormat="0" applyBorder="0" applyAlignment="0" applyProtection="0"/>
    <xf numFmtId="0" fontId="97" fillId="89" borderId="0" applyNumberFormat="0" applyBorder="0" applyAlignment="0" applyProtection="0"/>
    <xf numFmtId="0" fontId="97" fillId="89" borderId="0" applyNumberFormat="0" applyBorder="0" applyAlignment="0" applyProtection="0"/>
    <xf numFmtId="191" fontId="97" fillId="89" borderId="0" applyNumberFormat="0" applyBorder="0" applyAlignment="0" applyProtection="0"/>
    <xf numFmtId="0" fontId="97" fillId="89" borderId="0" applyNumberFormat="0" applyBorder="0" applyAlignment="0" applyProtection="0"/>
    <xf numFmtId="0" fontId="97" fillId="89" borderId="0" applyNumberFormat="0" applyBorder="0" applyAlignment="0" applyProtection="0"/>
    <xf numFmtId="191" fontId="97" fillId="89" borderId="0" applyNumberFormat="0" applyBorder="0" applyAlignment="0" applyProtection="0"/>
    <xf numFmtId="191" fontId="97" fillId="89" borderId="0" applyNumberFormat="0" applyBorder="0" applyAlignment="0" applyProtection="0"/>
    <xf numFmtId="191" fontId="97" fillId="89" borderId="0" applyNumberFormat="0" applyBorder="0" applyAlignment="0" applyProtection="0"/>
    <xf numFmtId="0" fontId="97" fillId="89" borderId="0" applyNumberFormat="0" applyBorder="0" applyAlignment="0" applyProtection="0"/>
    <xf numFmtId="0" fontId="97" fillId="89" borderId="0" applyNumberFormat="0" applyBorder="0" applyAlignment="0" applyProtection="0"/>
    <xf numFmtId="0" fontId="97" fillId="89" borderId="0" applyNumberFormat="0" applyBorder="0" applyAlignment="0" applyProtection="0"/>
    <xf numFmtId="0" fontId="97" fillId="89" borderId="0" applyNumberFormat="0" applyBorder="0" applyAlignment="0" applyProtection="0"/>
    <xf numFmtId="193" fontId="97" fillId="89" borderId="0" applyNumberFormat="0" applyBorder="0" applyAlignment="0" applyProtection="0"/>
    <xf numFmtId="0" fontId="97" fillId="89" borderId="0" applyNumberFormat="0" applyBorder="0" applyAlignment="0" applyProtection="0"/>
    <xf numFmtId="193" fontId="97" fillId="89" borderId="0" applyNumberFormat="0" applyBorder="0" applyAlignment="0" applyProtection="0"/>
    <xf numFmtId="0" fontId="97" fillId="89" borderId="0" applyNumberFormat="0" applyBorder="0" applyAlignment="0" applyProtection="0"/>
    <xf numFmtId="193" fontId="97" fillId="89" borderId="0" applyNumberFormat="0" applyBorder="0" applyAlignment="0" applyProtection="0"/>
    <xf numFmtId="0" fontId="97" fillId="89" borderId="0" applyNumberFormat="0" applyBorder="0" applyAlignment="0" applyProtection="0"/>
    <xf numFmtId="193" fontId="97" fillId="89" borderId="0" applyNumberFormat="0" applyBorder="0" applyAlignment="0" applyProtection="0"/>
    <xf numFmtId="0" fontId="97" fillId="89" borderId="0" applyNumberFormat="0" applyBorder="0" applyAlignment="0" applyProtection="0"/>
    <xf numFmtId="193" fontId="97" fillId="89" borderId="0" applyNumberFormat="0" applyBorder="0" applyAlignment="0" applyProtection="0"/>
    <xf numFmtId="0" fontId="97" fillId="89" borderId="0" applyNumberFormat="0" applyBorder="0" applyAlignment="0" applyProtection="0"/>
    <xf numFmtId="0" fontId="97" fillId="89" borderId="0" applyNumberFormat="0" applyBorder="0" applyAlignment="0" applyProtection="0"/>
    <xf numFmtId="0" fontId="97" fillId="89" borderId="0" applyNumberFormat="0" applyBorder="0" applyAlignment="0" applyProtection="0"/>
    <xf numFmtId="0" fontId="97" fillId="0" borderId="0" applyNumberFormat="0" applyFont="0" applyFill="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191" fontId="97" fillId="89" borderId="0" applyNumberFormat="0" applyBorder="0" applyAlignment="0" applyProtection="0"/>
    <xf numFmtId="0" fontId="97" fillId="89" borderId="0" applyNumberFormat="0" applyBorder="0" applyAlignment="0" applyProtection="0"/>
    <xf numFmtId="0" fontId="97" fillId="89" borderId="0" applyNumberFormat="0" applyBorder="0" applyAlignment="0" applyProtection="0"/>
    <xf numFmtId="0" fontId="97" fillId="89" borderId="0" applyNumberFormat="0" applyBorder="0" applyAlignment="0" applyProtection="0"/>
    <xf numFmtId="0" fontId="97" fillId="89" borderId="0" applyNumberFormat="0" applyBorder="0" applyAlignment="0" applyProtection="0"/>
    <xf numFmtId="193" fontId="97" fillId="89" borderId="0" applyNumberFormat="0" applyBorder="0" applyAlignment="0" applyProtection="0"/>
    <xf numFmtId="0" fontId="97" fillId="89" borderId="0" applyNumberFormat="0" applyBorder="0" applyAlignment="0" applyProtection="0"/>
    <xf numFmtId="193" fontId="97" fillId="89" borderId="0" applyNumberFormat="0" applyBorder="0" applyAlignment="0" applyProtection="0"/>
    <xf numFmtId="0" fontId="97" fillId="89" borderId="0" applyNumberFormat="0" applyBorder="0" applyAlignment="0" applyProtection="0"/>
    <xf numFmtId="193" fontId="97" fillId="89" borderId="0" applyNumberFormat="0" applyBorder="0" applyAlignment="0" applyProtection="0"/>
    <xf numFmtId="0" fontId="97" fillId="89" borderId="0" applyNumberFormat="0" applyBorder="0" applyAlignment="0" applyProtection="0"/>
    <xf numFmtId="193" fontId="97" fillId="89" borderId="0" applyNumberFormat="0" applyBorder="0" applyAlignment="0" applyProtection="0"/>
    <xf numFmtId="0" fontId="97" fillId="89" borderId="0" applyNumberFormat="0" applyBorder="0" applyAlignment="0" applyProtection="0"/>
    <xf numFmtId="193" fontId="97" fillId="89" borderId="0" applyNumberFormat="0" applyBorder="0" applyAlignment="0" applyProtection="0"/>
    <xf numFmtId="0" fontId="97" fillId="89" borderId="0" applyNumberFormat="0" applyBorder="0" applyAlignment="0" applyProtection="0"/>
    <xf numFmtId="0" fontId="97" fillId="89" borderId="0" applyNumberFormat="0" applyBorder="0" applyAlignment="0" applyProtection="0"/>
    <xf numFmtId="0" fontId="97" fillId="89"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97" fillId="90" borderId="0" applyNumberFormat="0" applyBorder="0" applyAlignment="0" applyProtection="0"/>
    <xf numFmtId="191" fontId="97" fillId="89" borderId="0" applyNumberFormat="0" applyBorder="0" applyAlignment="0" applyProtection="0"/>
    <xf numFmtId="0" fontId="97" fillId="89" borderId="0" applyNumberFormat="0" applyBorder="0" applyAlignment="0" applyProtection="0"/>
    <xf numFmtId="0" fontId="97" fillId="89" borderId="0" applyNumberFormat="0" applyBorder="0" applyAlignment="0" applyProtection="0"/>
    <xf numFmtId="0" fontId="97" fillId="89" borderId="0" applyNumberFormat="0" applyBorder="0" applyAlignment="0" applyProtection="0"/>
    <xf numFmtId="0" fontId="97" fillId="89" borderId="0" applyNumberFormat="0" applyBorder="0" applyAlignment="0" applyProtection="0"/>
    <xf numFmtId="193" fontId="97" fillId="89" borderId="0" applyNumberFormat="0" applyBorder="0" applyAlignment="0" applyProtection="0"/>
    <xf numFmtId="0" fontId="97" fillId="89" borderId="0" applyNumberFormat="0" applyBorder="0" applyAlignment="0" applyProtection="0"/>
    <xf numFmtId="193" fontId="97" fillId="89" borderId="0" applyNumberFormat="0" applyBorder="0" applyAlignment="0" applyProtection="0"/>
    <xf numFmtId="0" fontId="97" fillId="89" borderId="0" applyNumberFormat="0" applyBorder="0" applyAlignment="0" applyProtection="0"/>
    <xf numFmtId="193" fontId="97" fillId="89" borderId="0" applyNumberFormat="0" applyBorder="0" applyAlignment="0" applyProtection="0"/>
    <xf numFmtId="0" fontId="97" fillId="89" borderId="0" applyNumberFormat="0" applyBorder="0" applyAlignment="0" applyProtection="0"/>
    <xf numFmtId="193" fontId="97" fillId="89" borderId="0" applyNumberFormat="0" applyBorder="0" applyAlignment="0" applyProtection="0"/>
    <xf numFmtId="0" fontId="97" fillId="89" borderId="0" applyNumberFormat="0" applyBorder="0" applyAlignment="0" applyProtection="0"/>
    <xf numFmtId="193" fontId="97" fillId="89" borderId="0" applyNumberFormat="0" applyBorder="0" applyAlignment="0" applyProtection="0"/>
    <xf numFmtId="0" fontId="97" fillId="89" borderId="0" applyNumberFormat="0" applyBorder="0" applyAlignment="0" applyProtection="0"/>
    <xf numFmtId="0" fontId="97" fillId="89" borderId="0" applyNumberFormat="0" applyBorder="0" applyAlignment="0" applyProtection="0"/>
    <xf numFmtId="0" fontId="97" fillId="89" borderId="0" applyNumberFormat="0" applyBorder="0" applyAlignment="0" applyProtection="0"/>
    <xf numFmtId="191" fontId="97" fillId="89" borderId="0" applyNumberFormat="0" applyBorder="0" applyAlignment="0" applyProtection="0"/>
    <xf numFmtId="0" fontId="97" fillId="89" borderId="0" applyNumberFormat="0" applyBorder="0" applyAlignment="0" applyProtection="0"/>
    <xf numFmtId="0" fontId="97" fillId="89" borderId="0" applyNumberFormat="0" applyBorder="0" applyAlignment="0" applyProtection="0"/>
    <xf numFmtId="0" fontId="97" fillId="89" borderId="0" applyNumberFormat="0" applyBorder="0" applyAlignment="0" applyProtection="0"/>
    <xf numFmtId="0" fontId="97" fillId="89" borderId="0" applyNumberFormat="0" applyBorder="0" applyAlignment="0" applyProtection="0"/>
    <xf numFmtId="193" fontId="97" fillId="89" borderId="0" applyNumberFormat="0" applyBorder="0" applyAlignment="0" applyProtection="0"/>
    <xf numFmtId="0" fontId="97" fillId="89" borderId="0" applyNumberFormat="0" applyBorder="0" applyAlignment="0" applyProtection="0"/>
    <xf numFmtId="193" fontId="97" fillId="89" borderId="0" applyNumberFormat="0" applyBorder="0" applyAlignment="0" applyProtection="0"/>
    <xf numFmtId="0" fontId="97" fillId="89" borderId="0" applyNumberFormat="0" applyBorder="0" applyAlignment="0" applyProtection="0"/>
    <xf numFmtId="193" fontId="97" fillId="89" borderId="0" applyNumberFormat="0" applyBorder="0" applyAlignment="0" applyProtection="0"/>
    <xf numFmtId="0" fontId="97" fillId="89" borderId="0" applyNumberFormat="0" applyBorder="0" applyAlignment="0" applyProtection="0"/>
    <xf numFmtId="193" fontId="97" fillId="89" borderId="0" applyNumberFormat="0" applyBorder="0" applyAlignment="0" applyProtection="0"/>
    <xf numFmtId="0" fontId="97" fillId="89" borderId="0" applyNumberFormat="0" applyBorder="0" applyAlignment="0" applyProtection="0"/>
    <xf numFmtId="193" fontId="97" fillId="89" borderId="0" applyNumberFormat="0" applyBorder="0" applyAlignment="0" applyProtection="0"/>
    <xf numFmtId="0" fontId="97" fillId="89" borderId="0" applyNumberFormat="0" applyBorder="0" applyAlignment="0" applyProtection="0"/>
    <xf numFmtId="0" fontId="97" fillId="89" borderId="0" applyNumberFormat="0" applyBorder="0" applyAlignment="0" applyProtection="0"/>
    <xf numFmtId="0" fontId="97" fillId="89" borderId="0" applyNumberFormat="0" applyBorder="0" applyAlignment="0" applyProtection="0"/>
    <xf numFmtId="191" fontId="97" fillId="89" borderId="0" applyNumberFormat="0" applyBorder="0" applyAlignment="0" applyProtection="0"/>
    <xf numFmtId="0" fontId="97" fillId="89" borderId="0" applyNumberFormat="0" applyBorder="0" applyAlignment="0" applyProtection="0"/>
    <xf numFmtId="0" fontId="97" fillId="89" borderId="0" applyNumberFormat="0" applyBorder="0" applyAlignment="0" applyProtection="0"/>
    <xf numFmtId="0" fontId="97" fillId="89" borderId="0" applyNumberFormat="0" applyBorder="0" applyAlignment="0" applyProtection="0"/>
    <xf numFmtId="0" fontId="97" fillId="89" borderId="0" applyNumberFormat="0" applyBorder="0" applyAlignment="0" applyProtection="0"/>
    <xf numFmtId="193" fontId="97" fillId="89" borderId="0" applyNumberFormat="0" applyBorder="0" applyAlignment="0" applyProtection="0"/>
    <xf numFmtId="0" fontId="97" fillId="89" borderId="0" applyNumberFormat="0" applyBorder="0" applyAlignment="0" applyProtection="0"/>
    <xf numFmtId="193" fontId="97" fillId="89" borderId="0" applyNumberFormat="0" applyBorder="0" applyAlignment="0" applyProtection="0"/>
    <xf numFmtId="0" fontId="97" fillId="89" borderId="0" applyNumberFormat="0" applyBorder="0" applyAlignment="0" applyProtection="0"/>
    <xf numFmtId="193" fontId="97" fillId="89" borderId="0" applyNumberFormat="0" applyBorder="0" applyAlignment="0" applyProtection="0"/>
    <xf numFmtId="0" fontId="97" fillId="89" borderId="0" applyNumberFormat="0" applyBorder="0" applyAlignment="0" applyProtection="0"/>
    <xf numFmtId="193" fontId="97" fillId="89" borderId="0" applyNumberFormat="0" applyBorder="0" applyAlignment="0" applyProtection="0"/>
    <xf numFmtId="0" fontId="97" fillId="89" borderId="0" applyNumberFormat="0" applyBorder="0" applyAlignment="0" applyProtection="0"/>
    <xf numFmtId="193" fontId="97" fillId="89" borderId="0" applyNumberFormat="0" applyBorder="0" applyAlignment="0" applyProtection="0"/>
    <xf numFmtId="0" fontId="97" fillId="89" borderId="0" applyNumberFormat="0" applyBorder="0" applyAlignment="0" applyProtection="0"/>
    <xf numFmtId="0" fontId="97" fillId="89" borderId="0" applyNumberFormat="0" applyBorder="0" applyAlignment="0" applyProtection="0"/>
    <xf numFmtId="0" fontId="97" fillId="89" borderId="0" applyNumberFormat="0" applyBorder="0" applyAlignment="0" applyProtection="0"/>
    <xf numFmtId="191" fontId="97" fillId="89" borderId="0" applyNumberFormat="0" applyBorder="0" applyAlignment="0" applyProtection="0"/>
    <xf numFmtId="0" fontId="97" fillId="89" borderId="0" applyNumberFormat="0" applyBorder="0" applyAlignment="0" applyProtection="0"/>
    <xf numFmtId="0" fontId="97" fillId="89" borderId="0" applyNumberFormat="0" applyBorder="0" applyAlignment="0" applyProtection="0"/>
    <xf numFmtId="0" fontId="97" fillId="89" borderId="0" applyNumberFormat="0" applyBorder="0" applyAlignment="0" applyProtection="0"/>
    <xf numFmtId="0" fontId="97" fillId="89" borderId="0" applyNumberFormat="0" applyBorder="0" applyAlignment="0" applyProtection="0"/>
    <xf numFmtId="193" fontId="97" fillId="89" borderId="0" applyNumberFormat="0" applyBorder="0" applyAlignment="0" applyProtection="0"/>
    <xf numFmtId="0" fontId="97" fillId="89" borderId="0" applyNumberFormat="0" applyBorder="0" applyAlignment="0" applyProtection="0"/>
    <xf numFmtId="193" fontId="97" fillId="89" borderId="0" applyNumberFormat="0" applyBorder="0" applyAlignment="0" applyProtection="0"/>
    <xf numFmtId="0" fontId="97" fillId="89" borderId="0" applyNumberFormat="0" applyBorder="0" applyAlignment="0" applyProtection="0"/>
    <xf numFmtId="193" fontId="97" fillId="89" borderId="0" applyNumberFormat="0" applyBorder="0" applyAlignment="0" applyProtection="0"/>
    <xf numFmtId="0" fontId="97" fillId="89" borderId="0" applyNumberFormat="0" applyBorder="0" applyAlignment="0" applyProtection="0"/>
    <xf numFmtId="193" fontId="97" fillId="89" borderId="0" applyNumberFormat="0" applyBorder="0" applyAlignment="0" applyProtection="0"/>
    <xf numFmtId="0" fontId="97" fillId="89" borderId="0" applyNumberFormat="0" applyBorder="0" applyAlignment="0" applyProtection="0"/>
    <xf numFmtId="193" fontId="97" fillId="89" borderId="0" applyNumberFormat="0" applyBorder="0" applyAlignment="0" applyProtection="0"/>
    <xf numFmtId="0" fontId="97" fillId="89" borderId="0" applyNumberFormat="0" applyBorder="0" applyAlignment="0" applyProtection="0"/>
    <xf numFmtId="0" fontId="97" fillId="89" borderId="0" applyNumberFormat="0" applyBorder="0" applyAlignment="0" applyProtection="0"/>
    <xf numFmtId="0" fontId="97" fillId="89" borderId="0" applyNumberFormat="0" applyBorder="0" applyAlignment="0" applyProtection="0"/>
    <xf numFmtId="191" fontId="97" fillId="89" borderId="0" applyNumberFormat="0" applyBorder="0" applyAlignment="0" applyProtection="0"/>
    <xf numFmtId="0" fontId="97" fillId="89" borderId="0" applyNumberFormat="0" applyBorder="0" applyAlignment="0" applyProtection="0"/>
    <xf numFmtId="0" fontId="97" fillId="89" borderId="0" applyNumberFormat="0" applyBorder="0" applyAlignment="0" applyProtection="0"/>
    <xf numFmtId="0" fontId="97" fillId="89" borderId="0" applyNumberFormat="0" applyBorder="0" applyAlignment="0" applyProtection="0"/>
    <xf numFmtId="0" fontId="97" fillId="89" borderId="0" applyNumberFormat="0" applyBorder="0" applyAlignment="0" applyProtection="0"/>
    <xf numFmtId="193" fontId="97" fillId="89" borderId="0" applyNumberFormat="0" applyBorder="0" applyAlignment="0" applyProtection="0"/>
    <xf numFmtId="0" fontId="97" fillId="89" borderId="0" applyNumberFormat="0" applyBorder="0" applyAlignment="0" applyProtection="0"/>
    <xf numFmtId="193" fontId="97" fillId="89" borderId="0" applyNumberFormat="0" applyBorder="0" applyAlignment="0" applyProtection="0"/>
    <xf numFmtId="0" fontId="97" fillId="89" borderId="0" applyNumberFormat="0" applyBorder="0" applyAlignment="0" applyProtection="0"/>
    <xf numFmtId="193" fontId="97" fillId="89" borderId="0" applyNumberFormat="0" applyBorder="0" applyAlignment="0" applyProtection="0"/>
    <xf numFmtId="0" fontId="97" fillId="89" borderId="0" applyNumberFormat="0" applyBorder="0" applyAlignment="0" applyProtection="0"/>
    <xf numFmtId="193" fontId="97" fillId="89" borderId="0" applyNumberFormat="0" applyBorder="0" applyAlignment="0" applyProtection="0"/>
    <xf numFmtId="0" fontId="97" fillId="89" borderId="0" applyNumberFormat="0" applyBorder="0" applyAlignment="0" applyProtection="0"/>
    <xf numFmtId="193" fontId="97" fillId="89" borderId="0" applyNumberFormat="0" applyBorder="0" applyAlignment="0" applyProtection="0"/>
    <xf numFmtId="0" fontId="97" fillId="89" borderId="0" applyNumberFormat="0" applyBorder="0" applyAlignment="0" applyProtection="0"/>
    <xf numFmtId="0" fontId="97" fillId="89" borderId="0" applyNumberFormat="0" applyBorder="0" applyAlignment="0" applyProtection="0"/>
    <xf numFmtId="0" fontId="97" fillId="89" borderId="0" applyNumberFormat="0" applyBorder="0" applyAlignment="0" applyProtection="0"/>
    <xf numFmtId="0" fontId="97" fillId="86" borderId="0" applyNumberFormat="0" applyBorder="0" applyAlignment="0" applyProtection="0"/>
    <xf numFmtId="191" fontId="97" fillId="86" borderId="0" applyNumberFormat="0" applyBorder="0" applyAlignment="0" applyProtection="0"/>
    <xf numFmtId="0" fontId="97" fillId="80" borderId="0" applyNumberFormat="0" applyBorder="0" applyAlignment="0" applyProtection="0"/>
    <xf numFmtId="0" fontId="97" fillId="80" borderId="0" applyNumberFormat="0" applyBorder="0" applyAlignment="0" applyProtection="0"/>
    <xf numFmtId="0" fontId="108" fillId="0" borderId="0" applyNumberFormat="0" applyBorder="0" applyAlignment="0" applyProtection="0"/>
    <xf numFmtId="0" fontId="97" fillId="86" borderId="0" applyNumberFormat="0" applyBorder="0" applyAlignment="0" applyProtection="0"/>
    <xf numFmtId="193" fontId="97" fillId="80" borderId="0" applyNumberFormat="0" applyBorder="0" applyAlignment="0" applyProtection="0"/>
    <xf numFmtId="0" fontId="97" fillId="80" borderId="0" applyNumberFormat="0" applyBorder="0" applyAlignment="0" applyProtection="0"/>
    <xf numFmtId="193" fontId="97" fillId="80" borderId="0" applyNumberFormat="0" applyBorder="0" applyAlignment="0" applyProtection="0"/>
    <xf numFmtId="0" fontId="97" fillId="80" borderId="0" applyNumberFormat="0" applyBorder="0" applyAlignment="0" applyProtection="0"/>
    <xf numFmtId="193" fontId="97" fillId="80" borderId="0" applyNumberFormat="0" applyBorder="0" applyAlignment="0" applyProtection="0"/>
    <xf numFmtId="0" fontId="97" fillId="80" borderId="0" applyNumberFormat="0" applyBorder="0" applyAlignment="0" applyProtection="0"/>
    <xf numFmtId="193" fontId="97" fillId="80" borderId="0" applyNumberFormat="0" applyBorder="0" applyAlignment="0" applyProtection="0"/>
    <xf numFmtId="0" fontId="97" fillId="80" borderId="0" applyNumberFormat="0" applyBorder="0" applyAlignment="0" applyProtection="0"/>
    <xf numFmtId="193" fontId="97" fillId="80" borderId="0" applyNumberFormat="0" applyBorder="0" applyAlignment="0" applyProtection="0"/>
    <xf numFmtId="0" fontId="97" fillId="80" borderId="0" applyNumberFormat="0" applyBorder="0" applyAlignment="0" applyProtection="0"/>
    <xf numFmtId="0" fontId="97" fillId="80" borderId="0" applyNumberFormat="0" applyBorder="0" applyAlignment="0" applyProtection="0"/>
    <xf numFmtId="0" fontId="97" fillId="80" borderId="0" applyNumberFormat="0" applyBorder="0" applyAlignment="0" applyProtection="0"/>
    <xf numFmtId="191" fontId="97" fillId="86" borderId="0" applyNumberFormat="0" applyBorder="0" applyAlignment="0" applyProtection="0"/>
    <xf numFmtId="0" fontId="97" fillId="80" borderId="0" applyNumberFormat="0" applyBorder="0" applyAlignment="0" applyProtection="0"/>
    <xf numFmtId="0" fontId="97" fillId="80" borderId="0" applyNumberFormat="0" applyBorder="0" applyAlignment="0" applyProtection="0"/>
    <xf numFmtId="0" fontId="97" fillId="80" borderId="0" applyNumberFormat="0" applyBorder="0" applyAlignment="0" applyProtection="0"/>
    <xf numFmtId="0" fontId="97" fillId="86" borderId="0" applyNumberFormat="0" applyBorder="0" applyAlignment="0" applyProtection="0"/>
    <xf numFmtId="193" fontId="97" fillId="80" borderId="0" applyNumberFormat="0" applyBorder="0" applyAlignment="0" applyProtection="0"/>
    <xf numFmtId="0" fontId="97" fillId="80" borderId="0" applyNumberFormat="0" applyBorder="0" applyAlignment="0" applyProtection="0"/>
    <xf numFmtId="193" fontId="97" fillId="80" borderId="0" applyNumberFormat="0" applyBorder="0" applyAlignment="0" applyProtection="0"/>
    <xf numFmtId="0" fontId="97" fillId="80" borderId="0" applyNumberFormat="0" applyBorder="0" applyAlignment="0" applyProtection="0"/>
    <xf numFmtId="193" fontId="97" fillId="80" borderId="0" applyNumberFormat="0" applyBorder="0" applyAlignment="0" applyProtection="0"/>
    <xf numFmtId="0" fontId="97" fillId="80" borderId="0" applyNumberFormat="0" applyBorder="0" applyAlignment="0" applyProtection="0"/>
    <xf numFmtId="193" fontId="97" fillId="80" borderId="0" applyNumberFormat="0" applyBorder="0" applyAlignment="0" applyProtection="0"/>
    <xf numFmtId="0" fontId="97" fillId="80" borderId="0" applyNumberFormat="0" applyBorder="0" applyAlignment="0" applyProtection="0"/>
    <xf numFmtId="193" fontId="97" fillId="80" borderId="0" applyNumberFormat="0" applyBorder="0" applyAlignment="0" applyProtection="0"/>
    <xf numFmtId="0" fontId="97" fillId="80" borderId="0" applyNumberFormat="0" applyBorder="0" applyAlignment="0" applyProtection="0"/>
    <xf numFmtId="0" fontId="97" fillId="80" borderId="0" applyNumberFormat="0" applyBorder="0" applyAlignment="0" applyProtection="0"/>
    <xf numFmtId="0" fontId="97" fillId="80" borderId="0" applyNumberFormat="0" applyBorder="0" applyAlignment="0" applyProtection="0"/>
    <xf numFmtId="191" fontId="97" fillId="86" borderId="0" applyNumberFormat="0" applyBorder="0" applyAlignment="0" applyProtection="0"/>
    <xf numFmtId="0" fontId="97" fillId="80" borderId="0" applyNumberFormat="0" applyBorder="0" applyAlignment="0" applyProtection="0"/>
    <xf numFmtId="0" fontId="97" fillId="80" borderId="0" applyNumberFormat="0" applyBorder="0" applyAlignment="0" applyProtection="0"/>
    <xf numFmtId="0" fontId="97" fillId="80" borderId="0" applyNumberFormat="0" applyBorder="0" applyAlignment="0" applyProtection="0"/>
    <xf numFmtId="0" fontId="97" fillId="86" borderId="0" applyNumberFormat="0" applyBorder="0" applyAlignment="0" applyProtection="0"/>
    <xf numFmtId="193" fontId="97" fillId="80" borderId="0" applyNumberFormat="0" applyBorder="0" applyAlignment="0" applyProtection="0"/>
    <xf numFmtId="0" fontId="97" fillId="80" borderId="0" applyNumberFormat="0" applyBorder="0" applyAlignment="0" applyProtection="0"/>
    <xf numFmtId="193" fontId="97" fillId="80" borderId="0" applyNumberFormat="0" applyBorder="0" applyAlignment="0" applyProtection="0"/>
    <xf numFmtId="0" fontId="97" fillId="80" borderId="0" applyNumberFormat="0" applyBorder="0" applyAlignment="0" applyProtection="0"/>
    <xf numFmtId="193" fontId="97" fillId="80" borderId="0" applyNumberFormat="0" applyBorder="0" applyAlignment="0" applyProtection="0"/>
    <xf numFmtId="0" fontId="97" fillId="80" borderId="0" applyNumberFormat="0" applyBorder="0" applyAlignment="0" applyProtection="0"/>
    <xf numFmtId="193" fontId="97" fillId="80" borderId="0" applyNumberFormat="0" applyBorder="0" applyAlignment="0" applyProtection="0"/>
    <xf numFmtId="0" fontId="97" fillId="80" borderId="0" applyNumberFormat="0" applyBorder="0" applyAlignment="0" applyProtection="0"/>
    <xf numFmtId="193" fontId="97" fillId="80" borderId="0" applyNumberFormat="0" applyBorder="0" applyAlignment="0" applyProtection="0"/>
    <xf numFmtId="0" fontId="97" fillId="80" borderId="0" applyNumberFormat="0" applyBorder="0" applyAlignment="0" applyProtection="0"/>
    <xf numFmtId="0" fontId="97" fillId="80" borderId="0" applyNumberFormat="0" applyBorder="0" applyAlignment="0" applyProtection="0"/>
    <xf numFmtId="0" fontId="97" fillId="80" borderId="0" applyNumberFormat="0" applyBorder="0" applyAlignment="0" applyProtection="0"/>
    <xf numFmtId="191"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191" fontId="97" fillId="86" borderId="0" applyNumberFormat="0" applyBorder="0" applyAlignment="0" applyProtection="0"/>
    <xf numFmtId="0" fontId="97" fillId="86" borderId="0" applyNumberFormat="0" applyBorder="0" applyAlignment="0" applyProtection="0"/>
    <xf numFmtId="0" fontId="32" fillId="0"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191"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191"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191"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191"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191"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191" fontId="97" fillId="86" borderId="0" applyNumberFormat="0" applyBorder="0" applyAlignment="0" applyProtection="0"/>
    <xf numFmtId="0" fontId="108" fillId="0"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191"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191"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191"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191"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191" fontId="97" fillId="86" borderId="0" applyNumberFormat="0" applyBorder="0" applyAlignment="0" applyProtection="0"/>
    <xf numFmtId="191"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191" fontId="97" fillId="86" borderId="0" applyNumberFormat="0" applyBorder="0" applyAlignment="0" applyProtection="0"/>
    <xf numFmtId="191"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191" fontId="97" fillId="86" borderId="0" applyNumberFormat="0" applyBorder="0" applyAlignment="0" applyProtection="0"/>
    <xf numFmtId="191"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191"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191" fontId="97" fillId="86" borderId="0" applyNumberFormat="0" applyBorder="0" applyAlignment="0" applyProtection="0"/>
    <xf numFmtId="191" fontId="97" fillId="86" borderId="0" applyNumberFormat="0" applyBorder="0" applyAlignment="0" applyProtection="0"/>
    <xf numFmtId="191"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0" borderId="0" applyNumberFormat="0" applyFont="0" applyFill="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191"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97" fillId="80" borderId="0" applyNumberFormat="0" applyBorder="0" applyAlignment="0" applyProtection="0"/>
    <xf numFmtId="191" fontId="97" fillId="86" borderId="0" applyNumberFormat="0" applyBorder="0" applyAlignment="0" applyProtection="0"/>
    <xf numFmtId="0" fontId="108" fillId="66" borderId="0" applyNumberFormat="0" applyBorder="0" applyAlignment="0" applyProtection="0"/>
    <xf numFmtId="0" fontId="110" fillId="0" borderId="0" applyNumberFormat="0" applyFill="0" applyBorder="0" applyAlignment="0" applyProtection="0"/>
    <xf numFmtId="0" fontId="108" fillId="6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191"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191"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191" fontId="97" fillId="86" borderId="0" applyNumberFormat="0" applyBorder="0" applyAlignment="0" applyProtection="0"/>
    <xf numFmtId="0" fontId="97" fillId="86" borderId="0" applyNumberFormat="0" applyBorder="0" applyAlignment="0" applyProtection="0"/>
    <xf numFmtId="0" fontId="32" fillId="0"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191" fontId="97" fillId="86" borderId="0" applyNumberFormat="0" applyBorder="0" applyAlignment="0" applyProtection="0"/>
    <xf numFmtId="0" fontId="97" fillId="86" borderId="0" applyNumberFormat="0" applyBorder="0" applyAlignment="0" applyProtection="0"/>
    <xf numFmtId="0" fontId="32" fillId="69"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193"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6" borderId="0" applyNumberFormat="0" applyBorder="0" applyAlignment="0" applyProtection="0"/>
    <xf numFmtId="0" fontId="97" fillId="82" borderId="0" applyNumberFormat="0" applyBorder="0" applyAlignment="0" applyProtection="0"/>
    <xf numFmtId="191" fontId="97" fillId="82" borderId="0" applyNumberFormat="0" applyBorder="0" applyAlignment="0" applyProtection="0"/>
    <xf numFmtId="0" fontId="97" fillId="87" borderId="0" applyNumberFormat="0" applyBorder="0" applyAlignment="0" applyProtection="0"/>
    <xf numFmtId="0" fontId="97" fillId="87" borderId="0" applyNumberFormat="0" applyBorder="0" applyAlignment="0" applyProtection="0"/>
    <xf numFmtId="0" fontId="97" fillId="87" borderId="0" applyNumberFormat="0" applyBorder="0" applyAlignment="0" applyProtection="0"/>
    <xf numFmtId="0" fontId="97" fillId="82" borderId="0" applyNumberFormat="0" applyBorder="0" applyAlignment="0" applyProtection="0"/>
    <xf numFmtId="193" fontId="97" fillId="87" borderId="0" applyNumberFormat="0" applyBorder="0" applyAlignment="0" applyProtection="0"/>
    <xf numFmtId="0" fontId="97" fillId="87" borderId="0" applyNumberFormat="0" applyBorder="0" applyAlignment="0" applyProtection="0"/>
    <xf numFmtId="193" fontId="97" fillId="87" borderId="0" applyNumberFormat="0" applyBorder="0" applyAlignment="0" applyProtection="0"/>
    <xf numFmtId="0" fontId="97" fillId="87" borderId="0" applyNumberFormat="0" applyBorder="0" applyAlignment="0" applyProtection="0"/>
    <xf numFmtId="193" fontId="97" fillId="87" borderId="0" applyNumberFormat="0" applyBorder="0" applyAlignment="0" applyProtection="0"/>
    <xf numFmtId="0" fontId="97" fillId="87" borderId="0" applyNumberFormat="0" applyBorder="0" applyAlignment="0" applyProtection="0"/>
    <xf numFmtId="193" fontId="97" fillId="87" borderId="0" applyNumberFormat="0" applyBorder="0" applyAlignment="0" applyProtection="0"/>
    <xf numFmtId="0" fontId="97" fillId="87" borderId="0" applyNumberFormat="0" applyBorder="0" applyAlignment="0" applyProtection="0"/>
    <xf numFmtId="193" fontId="97" fillId="87" borderId="0" applyNumberFormat="0" applyBorder="0" applyAlignment="0" applyProtection="0"/>
    <xf numFmtId="0" fontId="97" fillId="87" borderId="0" applyNumberFormat="0" applyBorder="0" applyAlignment="0" applyProtection="0"/>
    <xf numFmtId="0" fontId="97" fillId="87" borderId="0" applyNumberFormat="0" applyBorder="0" applyAlignment="0" applyProtection="0"/>
    <xf numFmtId="0" fontId="97" fillId="87" borderId="0" applyNumberFormat="0" applyBorder="0" applyAlignment="0" applyProtection="0"/>
    <xf numFmtId="191" fontId="97" fillId="82" borderId="0" applyNumberFormat="0" applyBorder="0" applyAlignment="0" applyProtection="0"/>
    <xf numFmtId="0" fontId="97" fillId="87" borderId="0" applyNumberFormat="0" applyBorder="0" applyAlignment="0" applyProtection="0"/>
    <xf numFmtId="0" fontId="97" fillId="87" borderId="0" applyNumberFormat="0" applyBorder="0" applyAlignment="0" applyProtection="0"/>
    <xf numFmtId="0" fontId="97" fillId="87" borderId="0" applyNumberFormat="0" applyBorder="0" applyAlignment="0" applyProtection="0"/>
    <xf numFmtId="0" fontId="97" fillId="82" borderId="0" applyNumberFormat="0" applyBorder="0" applyAlignment="0" applyProtection="0"/>
    <xf numFmtId="193" fontId="97" fillId="87" borderId="0" applyNumberFormat="0" applyBorder="0" applyAlignment="0" applyProtection="0"/>
    <xf numFmtId="0" fontId="97" fillId="87" borderId="0" applyNumberFormat="0" applyBorder="0" applyAlignment="0" applyProtection="0"/>
    <xf numFmtId="193" fontId="97" fillId="87" borderId="0" applyNumberFormat="0" applyBorder="0" applyAlignment="0" applyProtection="0"/>
    <xf numFmtId="0" fontId="97" fillId="87" borderId="0" applyNumberFormat="0" applyBorder="0" applyAlignment="0" applyProtection="0"/>
    <xf numFmtId="193" fontId="97" fillId="87" borderId="0" applyNumberFormat="0" applyBorder="0" applyAlignment="0" applyProtection="0"/>
    <xf numFmtId="0" fontId="97" fillId="87" borderId="0" applyNumberFormat="0" applyBorder="0" applyAlignment="0" applyProtection="0"/>
    <xf numFmtId="193" fontId="97" fillId="87" borderId="0" applyNumberFormat="0" applyBorder="0" applyAlignment="0" applyProtection="0"/>
    <xf numFmtId="0" fontId="97" fillId="87" borderId="0" applyNumberFormat="0" applyBorder="0" applyAlignment="0" applyProtection="0"/>
    <xf numFmtId="193" fontId="97" fillId="87" borderId="0" applyNumberFormat="0" applyBorder="0" applyAlignment="0" applyProtection="0"/>
    <xf numFmtId="0" fontId="97" fillId="87" borderId="0" applyNumberFormat="0" applyBorder="0" applyAlignment="0" applyProtection="0"/>
    <xf numFmtId="0" fontId="97" fillId="87" borderId="0" applyNumberFormat="0" applyBorder="0" applyAlignment="0" applyProtection="0"/>
    <xf numFmtId="0" fontId="97" fillId="87" borderId="0" applyNumberFormat="0" applyBorder="0" applyAlignment="0" applyProtection="0"/>
    <xf numFmtId="191" fontId="97" fillId="82" borderId="0" applyNumberFormat="0" applyBorder="0" applyAlignment="0" applyProtection="0"/>
    <xf numFmtId="0" fontId="97" fillId="87" borderId="0" applyNumberFormat="0" applyBorder="0" applyAlignment="0" applyProtection="0"/>
    <xf numFmtId="0" fontId="97" fillId="87" borderId="0" applyNumberFormat="0" applyBorder="0" applyAlignment="0" applyProtection="0"/>
    <xf numFmtId="0" fontId="113" fillId="0" borderId="0" applyNumberFormat="0" applyFont="0" applyAlignment="0" applyProtection="0"/>
    <xf numFmtId="0" fontId="97" fillId="82" borderId="0" applyNumberFormat="0" applyBorder="0" applyAlignment="0" applyProtection="0"/>
    <xf numFmtId="193" fontId="97" fillId="87" borderId="0" applyNumberFormat="0" applyBorder="0" applyAlignment="0" applyProtection="0"/>
    <xf numFmtId="0" fontId="97" fillId="87" borderId="0" applyNumberFormat="0" applyBorder="0" applyAlignment="0" applyProtection="0"/>
    <xf numFmtId="193" fontId="97" fillId="87" borderId="0" applyNumberFormat="0" applyBorder="0" applyAlignment="0" applyProtection="0"/>
    <xf numFmtId="0" fontId="97" fillId="87" borderId="0" applyNumberFormat="0" applyBorder="0" applyAlignment="0" applyProtection="0"/>
    <xf numFmtId="193" fontId="97" fillId="87" borderId="0" applyNumberFormat="0" applyBorder="0" applyAlignment="0" applyProtection="0"/>
    <xf numFmtId="0" fontId="97" fillId="87" borderId="0" applyNumberFormat="0" applyBorder="0" applyAlignment="0" applyProtection="0"/>
    <xf numFmtId="193" fontId="97" fillId="87" borderId="0" applyNumberFormat="0" applyBorder="0" applyAlignment="0" applyProtection="0"/>
    <xf numFmtId="0" fontId="97" fillId="87" borderId="0" applyNumberFormat="0" applyBorder="0" applyAlignment="0" applyProtection="0"/>
    <xf numFmtId="193" fontId="97" fillId="87" borderId="0" applyNumberFormat="0" applyBorder="0" applyAlignment="0" applyProtection="0"/>
    <xf numFmtId="0" fontId="97" fillId="87" borderId="0" applyNumberFormat="0" applyBorder="0" applyAlignment="0" applyProtection="0"/>
    <xf numFmtId="0" fontId="97" fillId="87" borderId="0" applyNumberFormat="0" applyBorder="0" applyAlignment="0" applyProtection="0"/>
    <xf numFmtId="0" fontId="97" fillId="87" borderId="0" applyNumberFormat="0" applyBorder="0" applyAlignment="0" applyProtection="0"/>
    <xf numFmtId="191" fontId="97" fillId="82" borderId="0" applyNumberFormat="0" applyBorder="0" applyAlignment="0" applyProtection="0"/>
    <xf numFmtId="0" fontId="97" fillId="82" borderId="0" applyNumberFormat="0" applyBorder="0" applyAlignment="0" applyProtection="0"/>
    <xf numFmtId="0" fontId="109" fillId="67" borderId="64" applyNumberFormat="0" applyAlignment="0" applyProtection="0"/>
    <xf numFmtId="0"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191"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191"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191"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191"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113" fillId="0" borderId="0" applyNumberFormat="0" applyFont="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191"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191"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32" fillId="0"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191"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191"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113" fillId="0" borderId="0" applyNumberFormat="0" applyFont="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191"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191"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191"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191" fontId="97" fillId="82" borderId="0" applyNumberFormat="0" applyBorder="0" applyAlignment="0" applyProtection="0"/>
    <xf numFmtId="191"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191" fontId="97" fillId="82" borderId="0" applyNumberFormat="0" applyBorder="0" applyAlignment="0" applyProtection="0"/>
    <xf numFmtId="191"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191" fontId="97" fillId="82" borderId="0" applyNumberFormat="0" applyBorder="0" applyAlignment="0" applyProtection="0"/>
    <xf numFmtId="191"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191"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191" fontId="97" fillId="82" borderId="0" applyNumberFormat="0" applyBorder="0" applyAlignment="0" applyProtection="0"/>
    <xf numFmtId="191" fontId="97" fillId="82" borderId="0" applyNumberFormat="0" applyBorder="0" applyAlignment="0" applyProtection="0"/>
    <xf numFmtId="191" fontId="97" fillId="82" borderId="0" applyNumberFormat="0" applyBorder="0" applyAlignment="0" applyProtection="0"/>
    <xf numFmtId="0" fontId="112" fillId="0" borderId="0" applyFont="0" applyBorder="0" applyAlignment="0">
      <alignment horizontal="left" vertical="top" wrapText="1"/>
    </xf>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0" borderId="0" applyNumberFormat="0" applyFont="0" applyFill="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191"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97" fillId="87" borderId="0" applyNumberFormat="0" applyBorder="0" applyAlignment="0" applyProtection="0"/>
    <xf numFmtId="191"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191" fontId="97" fillId="82" borderId="0" applyNumberFormat="0" applyBorder="0" applyAlignment="0" applyProtection="0"/>
    <xf numFmtId="0" fontId="97" fillId="82" borderId="0" applyNumberFormat="0" applyBorder="0" applyAlignment="0" applyProtection="0"/>
    <xf numFmtId="0" fontId="108" fillId="0"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191"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191"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191"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193"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82" borderId="0" applyNumberFormat="0" applyBorder="0" applyAlignment="0" applyProtection="0"/>
    <xf numFmtId="0" fontId="97" fillId="74" borderId="0" applyNumberFormat="0" applyBorder="0" applyAlignment="0" applyProtection="0"/>
    <xf numFmtId="191" fontId="97" fillId="74" borderId="0" applyNumberFormat="0" applyBorder="0" applyAlignment="0" applyProtection="0"/>
    <xf numFmtId="0" fontId="110" fillId="0" borderId="0" applyNumberFormat="0" applyFill="0" applyBorder="0" applyAlignment="0" applyProtection="0"/>
    <xf numFmtId="0" fontId="97" fillId="91" borderId="0" applyNumberFormat="0" applyBorder="0" applyAlignment="0" applyProtection="0"/>
    <xf numFmtId="43" fontId="113" fillId="0" borderId="0" applyFont="0" applyFill="0" applyBorder="0" applyAlignment="0" applyProtection="0"/>
    <xf numFmtId="0" fontId="97" fillId="74" borderId="0" applyNumberFormat="0" applyBorder="0" applyAlignment="0" applyProtection="0"/>
    <xf numFmtId="193" fontId="97" fillId="91" borderId="0" applyNumberFormat="0" applyBorder="0" applyAlignment="0" applyProtection="0"/>
    <xf numFmtId="0" fontId="97" fillId="91" borderId="0" applyNumberFormat="0" applyBorder="0" applyAlignment="0" applyProtection="0"/>
    <xf numFmtId="193" fontId="97" fillId="91" borderId="0" applyNumberFormat="0" applyBorder="0" applyAlignment="0" applyProtection="0"/>
    <xf numFmtId="0" fontId="97" fillId="91" borderId="0" applyNumberFormat="0" applyBorder="0" applyAlignment="0" applyProtection="0"/>
    <xf numFmtId="193" fontId="97" fillId="91" borderId="0" applyNumberFormat="0" applyBorder="0" applyAlignment="0" applyProtection="0"/>
    <xf numFmtId="0" fontId="97" fillId="91" borderId="0" applyNumberFormat="0" applyBorder="0" applyAlignment="0" applyProtection="0"/>
    <xf numFmtId="193" fontId="97" fillId="91" borderId="0" applyNumberFormat="0" applyBorder="0" applyAlignment="0" applyProtection="0"/>
    <xf numFmtId="0" fontId="97" fillId="91" borderId="0" applyNumberFormat="0" applyBorder="0" applyAlignment="0" applyProtection="0"/>
    <xf numFmtId="193" fontId="97" fillId="91" borderId="0" applyNumberFormat="0" applyBorder="0" applyAlignment="0" applyProtection="0"/>
    <xf numFmtId="0" fontId="97" fillId="91" borderId="0" applyNumberFormat="0" applyBorder="0" applyAlignment="0" applyProtection="0"/>
    <xf numFmtId="0" fontId="97" fillId="91" borderId="0" applyNumberFormat="0" applyBorder="0" applyAlignment="0" applyProtection="0"/>
    <xf numFmtId="49" fontId="29" fillId="71" borderId="0" applyNumberFormat="0" applyFont="0" applyFill="0" applyBorder="0" applyAlignment="0" applyProtection="0">
      <alignment horizontal="left" vertical="top" wrapText="1"/>
      <protection locked="0"/>
    </xf>
    <xf numFmtId="191" fontId="97" fillId="74" borderId="0" applyNumberFormat="0" applyBorder="0" applyAlignment="0" applyProtection="0"/>
    <xf numFmtId="0" fontId="97" fillId="91" borderId="0" applyNumberFormat="0" applyBorder="0" applyAlignment="0" applyProtection="0"/>
    <xf numFmtId="0" fontId="97" fillId="91" borderId="0" applyNumberFormat="0" applyBorder="0" applyAlignment="0" applyProtection="0"/>
    <xf numFmtId="0" fontId="97" fillId="91" borderId="0" applyNumberFormat="0" applyBorder="0" applyAlignment="0" applyProtection="0"/>
    <xf numFmtId="0" fontId="97" fillId="74" borderId="0" applyNumberFormat="0" applyBorder="0" applyAlignment="0" applyProtection="0"/>
    <xf numFmtId="193" fontId="97" fillId="91" borderId="0" applyNumberFormat="0" applyBorder="0" applyAlignment="0" applyProtection="0"/>
    <xf numFmtId="0" fontId="97" fillId="91" borderId="0" applyNumberFormat="0" applyBorder="0" applyAlignment="0" applyProtection="0"/>
    <xf numFmtId="193" fontId="97" fillId="91" borderId="0" applyNumberFormat="0" applyBorder="0" applyAlignment="0" applyProtection="0"/>
    <xf numFmtId="0" fontId="97" fillId="91" borderId="0" applyNumberFormat="0" applyBorder="0" applyAlignment="0" applyProtection="0"/>
    <xf numFmtId="193" fontId="97" fillId="91" borderId="0" applyNumberFormat="0" applyBorder="0" applyAlignment="0" applyProtection="0"/>
    <xf numFmtId="0" fontId="97" fillId="91" borderId="0" applyNumberFormat="0" applyBorder="0" applyAlignment="0" applyProtection="0"/>
    <xf numFmtId="193" fontId="97" fillId="91" borderId="0" applyNumberFormat="0" applyBorder="0" applyAlignment="0" applyProtection="0"/>
    <xf numFmtId="0" fontId="97" fillId="91" borderId="0" applyNumberFormat="0" applyBorder="0" applyAlignment="0" applyProtection="0"/>
    <xf numFmtId="193" fontId="97" fillId="91" borderId="0" applyNumberFormat="0" applyBorder="0" applyAlignment="0" applyProtection="0"/>
    <xf numFmtId="0" fontId="97" fillId="91" borderId="0" applyNumberFormat="0" applyBorder="0" applyAlignment="0" applyProtection="0"/>
    <xf numFmtId="0" fontId="97" fillId="91" borderId="0" applyNumberFormat="0" applyBorder="0" applyAlignment="0" applyProtection="0"/>
    <xf numFmtId="0" fontId="97" fillId="91" borderId="0" applyNumberFormat="0" applyBorder="0" applyAlignment="0" applyProtection="0"/>
    <xf numFmtId="191" fontId="97" fillId="74" borderId="0" applyNumberFormat="0" applyBorder="0" applyAlignment="0" applyProtection="0"/>
    <xf numFmtId="0" fontId="97" fillId="91" borderId="0" applyNumberFormat="0" applyBorder="0" applyAlignment="0" applyProtection="0"/>
    <xf numFmtId="0" fontId="32" fillId="69" borderId="0" applyNumberFormat="0" applyBorder="0" applyAlignment="0" applyProtection="0"/>
    <xf numFmtId="0" fontId="97" fillId="91" borderId="0" applyNumberFormat="0" applyBorder="0" applyAlignment="0" applyProtection="0"/>
    <xf numFmtId="0" fontId="97" fillId="74" borderId="0" applyNumberFormat="0" applyBorder="0" applyAlignment="0" applyProtection="0"/>
    <xf numFmtId="193" fontId="97" fillId="91" borderId="0" applyNumberFormat="0" applyBorder="0" applyAlignment="0" applyProtection="0"/>
    <xf numFmtId="0" fontId="97" fillId="91" borderId="0" applyNumberFormat="0" applyBorder="0" applyAlignment="0" applyProtection="0"/>
    <xf numFmtId="193" fontId="97" fillId="91" borderId="0" applyNumberFormat="0" applyBorder="0" applyAlignment="0" applyProtection="0"/>
    <xf numFmtId="0" fontId="97" fillId="91" borderId="0" applyNumberFormat="0" applyBorder="0" applyAlignment="0" applyProtection="0"/>
    <xf numFmtId="193" fontId="97" fillId="91" borderId="0" applyNumberFormat="0" applyBorder="0" applyAlignment="0" applyProtection="0"/>
    <xf numFmtId="0" fontId="97" fillId="91" borderId="0" applyNumberFormat="0" applyBorder="0" applyAlignment="0" applyProtection="0"/>
    <xf numFmtId="193" fontId="97" fillId="91" borderId="0" applyNumberFormat="0" applyBorder="0" applyAlignment="0" applyProtection="0"/>
    <xf numFmtId="0" fontId="97" fillId="91" borderId="0" applyNumberFormat="0" applyBorder="0" applyAlignment="0" applyProtection="0"/>
    <xf numFmtId="193" fontId="97" fillId="91" borderId="0" applyNumberFormat="0" applyBorder="0" applyAlignment="0" applyProtection="0"/>
    <xf numFmtId="0" fontId="97" fillId="91" borderId="0" applyNumberFormat="0" applyBorder="0" applyAlignment="0" applyProtection="0"/>
    <xf numFmtId="0" fontId="97" fillId="91" borderId="0" applyNumberFormat="0" applyBorder="0" applyAlignment="0" applyProtection="0"/>
    <xf numFmtId="0" fontId="97" fillId="91" borderId="0" applyNumberFormat="0" applyBorder="0" applyAlignment="0" applyProtection="0"/>
    <xf numFmtId="191"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1"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1"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1"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1"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1"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1"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1"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32" fillId="0"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1"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1"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1"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1"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1" fontId="97" fillId="74" borderId="0" applyNumberFormat="0" applyBorder="0" applyAlignment="0" applyProtection="0"/>
    <xf numFmtId="191"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1" fontId="97" fillId="74" borderId="0" applyNumberFormat="0" applyBorder="0" applyAlignment="0" applyProtection="0"/>
    <xf numFmtId="191"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1" fontId="97" fillId="74" borderId="0" applyNumberFormat="0" applyBorder="0" applyAlignment="0" applyProtection="0"/>
    <xf numFmtId="191"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1"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1" fontId="97" fillId="74" borderId="0" applyNumberFormat="0" applyBorder="0" applyAlignment="0" applyProtection="0"/>
    <xf numFmtId="191" fontId="97" fillId="74" borderId="0" applyNumberFormat="0" applyBorder="0" applyAlignment="0" applyProtection="0"/>
    <xf numFmtId="191"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0" borderId="0" applyNumberFormat="0" applyFont="0" applyFill="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191"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97" fillId="91" borderId="0" applyNumberFormat="0" applyBorder="0" applyAlignment="0" applyProtection="0"/>
    <xf numFmtId="191" fontId="97" fillId="74" borderId="0" applyNumberFormat="0" applyBorder="0" applyAlignment="0" applyProtection="0"/>
    <xf numFmtId="0" fontId="32" fillId="0"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1"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1"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1"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1"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193"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97" fillId="74" borderId="0" applyNumberFormat="0" applyBorder="0" applyAlignment="0" applyProtection="0"/>
    <xf numFmtId="0" fontId="112" fillId="67" borderId="0" applyNumberFormat="0" applyBorder="0" applyAlignment="0" applyProtection="0"/>
    <xf numFmtId="0" fontId="112" fillId="67" borderId="0" applyNumberFormat="0" applyBorder="0" applyAlignment="0" applyProtection="0"/>
    <xf numFmtId="0" fontId="112" fillId="67" borderId="0" applyNumberFormat="0" applyBorder="0" applyAlignment="0" applyProtection="0"/>
    <xf numFmtId="0" fontId="112" fillId="67" borderId="0" applyNumberFormat="0" applyBorder="0" applyAlignment="0" applyProtection="0"/>
    <xf numFmtId="0" fontId="112" fillId="67" borderId="0" applyNumberFormat="0" applyBorder="0" applyAlignment="0" applyProtection="0"/>
    <xf numFmtId="0" fontId="112" fillId="67" borderId="0" applyNumberFormat="0" applyBorder="0" applyAlignment="0" applyProtection="0"/>
    <xf numFmtId="0" fontId="112" fillId="67" borderId="0" applyNumberFormat="0" applyBorder="0" applyAlignment="0" applyProtection="0"/>
    <xf numFmtId="0" fontId="112" fillId="67" borderId="0" applyNumberFormat="0" applyBorder="0" applyAlignment="0" applyProtection="0"/>
    <xf numFmtId="0" fontId="112" fillId="67" borderId="0" applyNumberFormat="0" applyBorder="0" applyAlignment="0" applyProtection="0"/>
    <xf numFmtId="0" fontId="112" fillId="67" borderId="0" applyNumberFormat="0" applyBorder="0" applyAlignment="0" applyProtection="0"/>
    <xf numFmtId="0" fontId="112" fillId="67" borderId="0" applyNumberFormat="0" applyBorder="0" applyAlignment="0" applyProtection="0"/>
    <xf numFmtId="0" fontId="112" fillId="67" borderId="0" applyNumberFormat="0" applyBorder="0" applyAlignment="0" applyProtection="0"/>
    <xf numFmtId="0" fontId="112" fillId="67" borderId="0" applyNumberFormat="0" applyBorder="0" applyAlignment="0" applyProtection="0"/>
    <xf numFmtId="0" fontId="112" fillId="67" borderId="0" applyNumberFormat="0" applyBorder="0" applyAlignment="0" applyProtection="0"/>
    <xf numFmtId="0" fontId="112" fillId="67" borderId="0" applyNumberFormat="0" applyBorder="0" applyAlignment="0" applyProtection="0"/>
    <xf numFmtId="0" fontId="112" fillId="67" borderId="0" applyNumberFormat="0" applyBorder="0" applyAlignment="0" applyProtection="0"/>
    <xf numFmtId="0" fontId="112" fillId="67" borderId="0" applyNumberFormat="0" applyBorder="0" applyAlignment="0" applyProtection="0"/>
    <xf numFmtId="0" fontId="112" fillId="67" borderId="0" applyNumberFormat="0" applyBorder="0" applyAlignment="0" applyProtection="0"/>
    <xf numFmtId="0" fontId="112" fillId="67" borderId="0" applyNumberFormat="0" applyBorder="0" applyAlignment="0" applyProtection="0"/>
    <xf numFmtId="0" fontId="112" fillId="67" borderId="0" applyNumberFormat="0" applyBorder="0" applyAlignment="0" applyProtection="0"/>
    <xf numFmtId="0" fontId="112" fillId="67" borderId="0" applyNumberFormat="0" applyBorder="0" applyAlignment="0" applyProtection="0"/>
    <xf numFmtId="0" fontId="112" fillId="67" borderId="0" applyNumberFormat="0" applyBorder="0" applyAlignment="0" applyProtection="0"/>
    <xf numFmtId="0" fontId="112" fillId="67" borderId="0" applyNumberFormat="0" applyBorder="0" applyAlignment="0" applyProtection="0"/>
    <xf numFmtId="193" fontId="112" fillId="67" borderId="0" applyNumberFormat="0" applyBorder="0" applyAlignment="0" applyProtection="0"/>
    <xf numFmtId="0" fontId="112" fillId="67" borderId="0" applyNumberFormat="0" applyBorder="0" applyAlignment="0" applyProtection="0"/>
    <xf numFmtId="0" fontId="112" fillId="67" borderId="0" applyNumberFormat="0" applyBorder="0" applyAlignment="0" applyProtection="0"/>
    <xf numFmtId="0" fontId="112" fillId="67" borderId="0" applyNumberFormat="0" applyBorder="0" applyAlignment="0" applyProtection="0"/>
    <xf numFmtId="0" fontId="112" fillId="67" borderId="0" applyNumberFormat="0" applyBorder="0" applyAlignment="0" applyProtection="0"/>
    <xf numFmtId="0" fontId="112" fillId="67" borderId="0" applyNumberFormat="0" applyBorder="0" applyAlignment="0" applyProtection="0"/>
    <xf numFmtId="193" fontId="112" fillId="67" borderId="0" applyNumberFormat="0" applyBorder="0" applyAlignment="0" applyProtection="0"/>
    <xf numFmtId="0" fontId="112" fillId="67" borderId="0" applyNumberFormat="0" applyBorder="0" applyAlignment="0" applyProtection="0"/>
    <xf numFmtId="193" fontId="112" fillId="67" borderId="0" applyNumberFormat="0" applyBorder="0" applyAlignment="0" applyProtection="0"/>
    <xf numFmtId="0" fontId="112" fillId="67" borderId="0" applyNumberFormat="0" applyBorder="0" applyAlignment="0" applyProtection="0"/>
    <xf numFmtId="193" fontId="112" fillId="67" borderId="0" applyNumberFormat="0" applyBorder="0" applyAlignment="0" applyProtection="0"/>
    <xf numFmtId="0" fontId="112" fillId="67" borderId="0" applyNumberFormat="0" applyBorder="0" applyAlignment="0" applyProtection="0"/>
    <xf numFmtId="193" fontId="112" fillId="67" borderId="0" applyNumberFormat="0" applyBorder="0" applyAlignment="0" applyProtection="0"/>
    <xf numFmtId="0" fontId="112" fillId="67" borderId="0" applyNumberFormat="0" applyBorder="0" applyAlignment="0" applyProtection="0"/>
    <xf numFmtId="193" fontId="112" fillId="67" borderId="0" applyNumberFormat="0" applyBorder="0" applyAlignment="0" applyProtection="0"/>
    <xf numFmtId="0" fontId="112" fillId="67" borderId="0" applyNumberFormat="0" applyBorder="0" applyAlignment="0" applyProtection="0"/>
    <xf numFmtId="0" fontId="112" fillId="83" borderId="0" applyNumberFormat="0" applyBorder="0" applyAlignment="0" applyProtection="0"/>
    <xf numFmtId="0" fontId="112" fillId="83" borderId="0" applyNumberFormat="0" applyBorder="0" applyAlignment="0" applyProtection="0"/>
    <xf numFmtId="0" fontId="112" fillId="83" borderId="0" applyNumberFormat="0" applyBorder="0" applyAlignment="0" applyProtection="0"/>
    <xf numFmtId="0" fontId="112" fillId="83" borderId="0" applyNumberFormat="0" applyBorder="0" applyAlignment="0" applyProtection="0"/>
    <xf numFmtId="0" fontId="112" fillId="83" borderId="0" applyNumberFormat="0" applyBorder="0" applyAlignment="0" applyProtection="0"/>
    <xf numFmtId="0" fontId="112" fillId="83" borderId="0" applyNumberFormat="0" applyBorder="0" applyAlignment="0" applyProtection="0"/>
    <xf numFmtId="0" fontId="112" fillId="83" borderId="0" applyNumberFormat="0" applyBorder="0" applyAlignment="0" applyProtection="0"/>
    <xf numFmtId="0" fontId="112" fillId="83" borderId="0" applyNumberFormat="0" applyBorder="0" applyAlignment="0" applyProtection="0"/>
    <xf numFmtId="0" fontId="112" fillId="83" borderId="0" applyNumberFormat="0" applyBorder="0" applyAlignment="0" applyProtection="0"/>
    <xf numFmtId="0" fontId="112" fillId="83" borderId="0" applyNumberFormat="0" applyBorder="0" applyAlignment="0" applyProtection="0"/>
    <xf numFmtId="0" fontId="112" fillId="83" borderId="0" applyNumberFormat="0" applyBorder="0" applyAlignment="0" applyProtection="0"/>
    <xf numFmtId="0" fontId="112" fillId="83" borderId="0" applyNumberFormat="0" applyBorder="0" applyAlignment="0" applyProtection="0"/>
    <xf numFmtId="0" fontId="112" fillId="83" borderId="0" applyNumberFormat="0" applyBorder="0" applyAlignment="0" applyProtection="0"/>
    <xf numFmtId="0" fontId="112" fillId="83" borderId="0" applyNumberFormat="0" applyBorder="0" applyAlignment="0" applyProtection="0"/>
    <xf numFmtId="0" fontId="112" fillId="83" borderId="0" applyNumberFormat="0" applyBorder="0" applyAlignment="0" applyProtection="0"/>
    <xf numFmtId="0" fontId="112" fillId="83" borderId="0" applyNumberFormat="0" applyBorder="0" applyAlignment="0" applyProtection="0"/>
    <xf numFmtId="0" fontId="112" fillId="83" borderId="0" applyNumberFormat="0" applyBorder="0" applyAlignment="0" applyProtection="0"/>
    <xf numFmtId="0" fontId="112" fillId="83" borderId="0" applyNumberFormat="0" applyBorder="0" applyAlignment="0" applyProtection="0"/>
    <xf numFmtId="0" fontId="112" fillId="83" borderId="0" applyNumberFormat="0" applyBorder="0" applyAlignment="0" applyProtection="0"/>
    <xf numFmtId="0" fontId="112" fillId="83" borderId="0" applyNumberFormat="0" applyBorder="0" applyAlignment="0" applyProtection="0"/>
    <xf numFmtId="0" fontId="112" fillId="83" borderId="0" applyNumberFormat="0" applyBorder="0" applyAlignment="0" applyProtection="0"/>
    <xf numFmtId="0" fontId="112" fillId="83" borderId="0" applyNumberFormat="0" applyBorder="0" applyAlignment="0" applyProtection="0"/>
    <xf numFmtId="0" fontId="112" fillId="83" borderId="0" applyNumberFormat="0" applyBorder="0" applyAlignment="0" applyProtection="0"/>
    <xf numFmtId="193" fontId="112" fillId="83" borderId="0" applyNumberFormat="0" applyBorder="0" applyAlignment="0" applyProtection="0"/>
    <xf numFmtId="0" fontId="112" fillId="83" borderId="0" applyNumberFormat="0" applyBorder="0" applyAlignment="0" applyProtection="0"/>
    <xf numFmtId="0" fontId="112" fillId="83" borderId="0" applyNumberFormat="0" applyBorder="0" applyAlignment="0" applyProtection="0"/>
    <xf numFmtId="0" fontId="112" fillId="83" borderId="0" applyNumberFormat="0" applyBorder="0" applyAlignment="0" applyProtection="0"/>
    <xf numFmtId="0" fontId="112" fillId="83" borderId="0" applyNumberFormat="0" applyBorder="0" applyAlignment="0" applyProtection="0"/>
    <xf numFmtId="0" fontId="112" fillId="83" borderId="0" applyNumberFormat="0" applyBorder="0" applyAlignment="0" applyProtection="0"/>
    <xf numFmtId="193" fontId="112" fillId="83" borderId="0" applyNumberFormat="0" applyBorder="0" applyAlignment="0" applyProtection="0"/>
    <xf numFmtId="0" fontId="112" fillId="83" borderId="0" applyNumberFormat="0" applyBorder="0" applyAlignment="0" applyProtection="0"/>
    <xf numFmtId="193" fontId="112" fillId="83" borderId="0" applyNumberFormat="0" applyBorder="0" applyAlignment="0" applyProtection="0"/>
    <xf numFmtId="0" fontId="112" fillId="83" borderId="0" applyNumberFormat="0" applyBorder="0" applyAlignment="0" applyProtection="0"/>
    <xf numFmtId="193" fontId="112" fillId="83" borderId="0" applyNumberFormat="0" applyBorder="0" applyAlignment="0" applyProtection="0"/>
    <xf numFmtId="0" fontId="112" fillId="83" borderId="0" applyNumberFormat="0" applyBorder="0" applyAlignment="0" applyProtection="0"/>
    <xf numFmtId="193" fontId="112" fillId="83" borderId="0" applyNumberFormat="0" applyBorder="0" applyAlignment="0" applyProtection="0"/>
    <xf numFmtId="0" fontId="112" fillId="83" borderId="0" applyNumberFormat="0" applyBorder="0" applyAlignment="0" applyProtection="0"/>
    <xf numFmtId="193" fontId="112" fillId="83" borderId="0" applyNumberFormat="0" applyBorder="0" applyAlignment="0" applyProtection="0"/>
    <xf numFmtId="0" fontId="112" fillId="83" borderId="0" applyNumberFormat="0" applyBorder="0" applyAlignment="0" applyProtection="0"/>
    <xf numFmtId="0" fontId="112" fillId="84" borderId="0" applyNumberFormat="0" applyBorder="0" applyAlignment="0" applyProtection="0"/>
    <xf numFmtId="0" fontId="112" fillId="84" borderId="0" applyNumberFormat="0" applyBorder="0" applyAlignment="0" applyProtection="0"/>
    <xf numFmtId="0" fontId="112" fillId="84" borderId="0" applyNumberFormat="0" applyBorder="0" applyAlignment="0" applyProtection="0"/>
    <xf numFmtId="0" fontId="112" fillId="84" borderId="0" applyNumberFormat="0" applyBorder="0" applyAlignment="0" applyProtection="0"/>
    <xf numFmtId="0" fontId="112" fillId="84" borderId="0" applyNumberFormat="0" applyBorder="0" applyAlignment="0" applyProtection="0"/>
    <xf numFmtId="0" fontId="112" fillId="84" borderId="0" applyNumberFormat="0" applyBorder="0" applyAlignment="0" applyProtection="0"/>
    <xf numFmtId="0" fontId="112" fillId="84" borderId="0" applyNumberFormat="0" applyBorder="0" applyAlignment="0" applyProtection="0"/>
    <xf numFmtId="0" fontId="112" fillId="84" borderId="0" applyNumberFormat="0" applyBorder="0" applyAlignment="0" applyProtection="0"/>
    <xf numFmtId="0" fontId="112" fillId="84" borderId="0" applyNumberFormat="0" applyBorder="0" applyAlignment="0" applyProtection="0"/>
    <xf numFmtId="0" fontId="112" fillId="84" borderId="0" applyNumberFormat="0" applyBorder="0" applyAlignment="0" applyProtection="0"/>
    <xf numFmtId="0" fontId="112" fillId="84" borderId="0" applyNumberFormat="0" applyBorder="0" applyAlignment="0" applyProtection="0"/>
    <xf numFmtId="0" fontId="112" fillId="84" borderId="0" applyNumberFormat="0" applyBorder="0" applyAlignment="0" applyProtection="0"/>
    <xf numFmtId="0" fontId="112" fillId="84" borderId="0" applyNumberFormat="0" applyBorder="0" applyAlignment="0" applyProtection="0"/>
    <xf numFmtId="0" fontId="112" fillId="84" borderId="0" applyNumberFormat="0" applyBorder="0" applyAlignment="0" applyProtection="0"/>
    <xf numFmtId="0" fontId="112" fillId="84" borderId="0" applyNumberFormat="0" applyBorder="0" applyAlignment="0" applyProtection="0"/>
    <xf numFmtId="0" fontId="112" fillId="84" borderId="0" applyNumberFormat="0" applyBorder="0" applyAlignment="0" applyProtection="0"/>
    <xf numFmtId="0" fontId="112" fillId="84" borderId="0" applyNumberFormat="0" applyBorder="0" applyAlignment="0" applyProtection="0"/>
    <xf numFmtId="0" fontId="112" fillId="84" borderId="0" applyNumberFormat="0" applyBorder="0" applyAlignment="0" applyProtection="0"/>
    <xf numFmtId="0" fontId="112" fillId="84" borderId="0" applyNumberFormat="0" applyBorder="0" applyAlignment="0" applyProtection="0"/>
    <xf numFmtId="0" fontId="112" fillId="84" borderId="0" applyNumberFormat="0" applyBorder="0" applyAlignment="0" applyProtection="0"/>
    <xf numFmtId="0" fontId="112" fillId="84" borderId="0" applyNumberFormat="0" applyBorder="0" applyAlignment="0" applyProtection="0"/>
    <xf numFmtId="0" fontId="112" fillId="84" borderId="0" applyNumberFormat="0" applyBorder="0" applyAlignment="0" applyProtection="0"/>
    <xf numFmtId="0" fontId="112" fillId="84" borderId="0" applyNumberFormat="0" applyBorder="0" applyAlignment="0" applyProtection="0"/>
    <xf numFmtId="193" fontId="112" fillId="84" borderId="0" applyNumberFormat="0" applyBorder="0" applyAlignment="0" applyProtection="0"/>
    <xf numFmtId="0" fontId="112" fillId="84" borderId="0" applyNumberFormat="0" applyBorder="0" applyAlignment="0" applyProtection="0"/>
    <xf numFmtId="0" fontId="112" fillId="84" borderId="0" applyNumberFormat="0" applyBorder="0" applyAlignment="0" applyProtection="0"/>
    <xf numFmtId="0" fontId="112" fillId="84" borderId="0" applyNumberFormat="0" applyBorder="0" applyAlignment="0" applyProtection="0"/>
    <xf numFmtId="0" fontId="112" fillId="84" borderId="0" applyNumberFormat="0" applyBorder="0" applyAlignment="0" applyProtection="0"/>
    <xf numFmtId="0" fontId="112" fillId="84" borderId="0" applyNumberFormat="0" applyBorder="0" applyAlignment="0" applyProtection="0"/>
    <xf numFmtId="193" fontId="112" fillId="84" borderId="0" applyNumberFormat="0" applyBorder="0" applyAlignment="0" applyProtection="0"/>
    <xf numFmtId="0" fontId="112" fillId="84" borderId="0" applyNumberFormat="0" applyBorder="0" applyAlignment="0" applyProtection="0"/>
    <xf numFmtId="193" fontId="112" fillId="84" borderId="0" applyNumberFormat="0" applyBorder="0" applyAlignment="0" applyProtection="0"/>
    <xf numFmtId="0" fontId="112" fillId="84" borderId="0" applyNumberFormat="0" applyBorder="0" applyAlignment="0" applyProtection="0"/>
    <xf numFmtId="193" fontId="112" fillId="84" borderId="0" applyNumberFormat="0" applyBorder="0" applyAlignment="0" applyProtection="0"/>
    <xf numFmtId="0" fontId="112" fillId="84" borderId="0" applyNumberFormat="0" applyBorder="0" applyAlignment="0" applyProtection="0"/>
    <xf numFmtId="193" fontId="112" fillId="84" borderId="0" applyNumberFormat="0" applyBorder="0" applyAlignment="0" applyProtection="0"/>
    <xf numFmtId="0" fontId="112" fillId="84" borderId="0" applyNumberFormat="0" applyBorder="0" applyAlignment="0" applyProtection="0"/>
    <xf numFmtId="193" fontId="112" fillId="84" borderId="0" applyNumberFormat="0" applyBorder="0" applyAlignment="0" applyProtection="0"/>
    <xf numFmtId="0" fontId="112" fillId="84" borderId="0" applyNumberFormat="0" applyBorder="0" applyAlignment="0" applyProtection="0"/>
    <xf numFmtId="0" fontId="112" fillId="92" borderId="0" applyNumberFormat="0" applyBorder="0" applyAlignment="0" applyProtection="0"/>
    <xf numFmtId="0" fontId="112" fillId="92" borderId="0" applyNumberFormat="0" applyBorder="0" applyAlignment="0" applyProtection="0"/>
    <xf numFmtId="0" fontId="112" fillId="92" borderId="0" applyNumberFormat="0" applyBorder="0" applyAlignment="0" applyProtection="0"/>
    <xf numFmtId="0" fontId="112" fillId="92" borderId="0" applyNumberFormat="0" applyBorder="0" applyAlignment="0" applyProtection="0"/>
    <xf numFmtId="0" fontId="112" fillId="92" borderId="0" applyNumberFormat="0" applyBorder="0" applyAlignment="0" applyProtection="0"/>
    <xf numFmtId="0" fontId="112" fillId="92" borderId="0" applyNumberFormat="0" applyBorder="0" applyAlignment="0" applyProtection="0"/>
    <xf numFmtId="0" fontId="112" fillId="92" borderId="0" applyNumberFormat="0" applyBorder="0" applyAlignment="0" applyProtection="0"/>
    <xf numFmtId="0" fontId="112" fillId="92" borderId="0" applyNumberFormat="0" applyBorder="0" applyAlignment="0" applyProtection="0"/>
    <xf numFmtId="0" fontId="112" fillId="92" borderId="0" applyNumberFormat="0" applyBorder="0" applyAlignment="0" applyProtection="0"/>
    <xf numFmtId="0" fontId="112" fillId="92" borderId="0" applyNumberFormat="0" applyBorder="0" applyAlignment="0" applyProtection="0"/>
    <xf numFmtId="0" fontId="112" fillId="92" borderId="0" applyNumberFormat="0" applyBorder="0" applyAlignment="0" applyProtection="0"/>
    <xf numFmtId="0" fontId="112" fillId="92" borderId="0" applyNumberFormat="0" applyBorder="0" applyAlignment="0" applyProtection="0"/>
    <xf numFmtId="0" fontId="112" fillId="92" borderId="0" applyNumberFormat="0" applyBorder="0" applyAlignment="0" applyProtection="0"/>
    <xf numFmtId="0" fontId="112" fillId="92" borderId="0" applyNumberFormat="0" applyBorder="0" applyAlignment="0" applyProtection="0"/>
    <xf numFmtId="0" fontId="112" fillId="92" borderId="0" applyNumberFormat="0" applyBorder="0" applyAlignment="0" applyProtection="0"/>
    <xf numFmtId="0" fontId="112" fillId="92" borderId="0" applyNumberFormat="0" applyBorder="0" applyAlignment="0" applyProtection="0"/>
    <xf numFmtId="0" fontId="112" fillId="92" borderId="0" applyNumberFormat="0" applyBorder="0" applyAlignment="0" applyProtection="0"/>
    <xf numFmtId="0" fontId="112" fillId="92" borderId="0" applyNumberFormat="0" applyBorder="0" applyAlignment="0" applyProtection="0"/>
    <xf numFmtId="0" fontId="112" fillId="92" borderId="0" applyNumberFormat="0" applyBorder="0" applyAlignment="0" applyProtection="0"/>
    <xf numFmtId="0" fontId="112" fillId="92" borderId="0" applyNumberFormat="0" applyBorder="0" applyAlignment="0" applyProtection="0"/>
    <xf numFmtId="0" fontId="112" fillId="92" borderId="0" applyNumberFormat="0" applyBorder="0" applyAlignment="0" applyProtection="0"/>
    <xf numFmtId="0" fontId="112" fillId="92" borderId="0" applyNumberFormat="0" applyBorder="0" applyAlignment="0" applyProtection="0"/>
    <xf numFmtId="0" fontId="112" fillId="92" borderId="0" applyNumberFormat="0" applyBorder="0" applyAlignment="0" applyProtection="0"/>
    <xf numFmtId="193" fontId="112" fillId="92" borderId="0" applyNumberFormat="0" applyBorder="0" applyAlignment="0" applyProtection="0"/>
    <xf numFmtId="0" fontId="112" fillId="92" borderId="0" applyNumberFormat="0" applyBorder="0" applyAlignment="0" applyProtection="0"/>
    <xf numFmtId="0" fontId="112" fillId="92" borderId="0" applyNumberFormat="0" applyBorder="0" applyAlignment="0" applyProtection="0"/>
    <xf numFmtId="0" fontId="112" fillId="92" borderId="0" applyNumberFormat="0" applyBorder="0" applyAlignment="0" applyProtection="0"/>
    <xf numFmtId="0" fontId="112" fillId="92" borderId="0" applyNumberFormat="0" applyBorder="0" applyAlignment="0" applyProtection="0"/>
    <xf numFmtId="0" fontId="112" fillId="92" borderId="0" applyNumberFormat="0" applyBorder="0" applyAlignment="0" applyProtection="0"/>
    <xf numFmtId="193" fontId="112" fillId="92" borderId="0" applyNumberFormat="0" applyBorder="0" applyAlignment="0" applyProtection="0"/>
    <xf numFmtId="0" fontId="112" fillId="92" borderId="0" applyNumberFormat="0" applyBorder="0" applyAlignment="0" applyProtection="0"/>
    <xf numFmtId="193" fontId="112" fillId="92" borderId="0" applyNumberFormat="0" applyBorder="0" applyAlignment="0" applyProtection="0"/>
    <xf numFmtId="0" fontId="112" fillId="92" borderId="0" applyNumberFormat="0" applyBorder="0" applyAlignment="0" applyProtection="0"/>
    <xf numFmtId="193" fontId="112" fillId="92" borderId="0" applyNumberFormat="0" applyBorder="0" applyAlignment="0" applyProtection="0"/>
    <xf numFmtId="0" fontId="112" fillId="92" borderId="0" applyNumberFormat="0" applyBorder="0" applyAlignment="0" applyProtection="0"/>
    <xf numFmtId="193" fontId="112" fillId="92" borderId="0" applyNumberFormat="0" applyBorder="0" applyAlignment="0" applyProtection="0"/>
    <xf numFmtId="0" fontId="112" fillId="92" borderId="0" applyNumberFormat="0" applyBorder="0" applyAlignment="0" applyProtection="0"/>
    <xf numFmtId="193" fontId="112" fillId="92" borderId="0" applyNumberFormat="0" applyBorder="0" applyAlignment="0" applyProtection="0"/>
    <xf numFmtId="0" fontId="112" fillId="92" borderId="0" applyNumberFormat="0" applyBorder="0" applyAlignment="0" applyProtection="0"/>
    <xf numFmtId="0" fontId="112" fillId="93" borderId="0" applyNumberFormat="0" applyBorder="0" applyAlignment="0" applyProtection="0"/>
    <xf numFmtId="0" fontId="112" fillId="93" borderId="0" applyNumberFormat="0" applyBorder="0" applyAlignment="0" applyProtection="0"/>
    <xf numFmtId="0" fontId="112" fillId="93" borderId="0" applyNumberFormat="0" applyBorder="0" applyAlignment="0" applyProtection="0"/>
    <xf numFmtId="0" fontId="112" fillId="93" borderId="0" applyNumberFormat="0" applyBorder="0" applyAlignment="0" applyProtection="0"/>
    <xf numFmtId="0" fontId="112" fillId="93" borderId="0" applyNumberFormat="0" applyBorder="0" applyAlignment="0" applyProtection="0"/>
    <xf numFmtId="0" fontId="112" fillId="93" borderId="0" applyNumberFormat="0" applyBorder="0" applyAlignment="0" applyProtection="0"/>
    <xf numFmtId="0" fontId="112" fillId="93" borderId="0" applyNumberFormat="0" applyBorder="0" applyAlignment="0" applyProtection="0"/>
    <xf numFmtId="0" fontId="112" fillId="93" borderId="0" applyNumberFormat="0" applyBorder="0" applyAlignment="0" applyProtection="0"/>
    <xf numFmtId="0" fontId="112" fillId="93" borderId="0" applyNumberFormat="0" applyBorder="0" applyAlignment="0" applyProtection="0"/>
    <xf numFmtId="0" fontId="112" fillId="93" borderId="0" applyNumberFormat="0" applyBorder="0" applyAlignment="0" applyProtection="0"/>
    <xf numFmtId="0" fontId="112" fillId="93" borderId="0" applyNumberFormat="0" applyBorder="0" applyAlignment="0" applyProtection="0"/>
    <xf numFmtId="0" fontId="112" fillId="93" borderId="0" applyNumberFormat="0" applyBorder="0" applyAlignment="0" applyProtection="0"/>
    <xf numFmtId="0" fontId="112" fillId="93" borderId="0" applyNumberFormat="0" applyBorder="0" applyAlignment="0" applyProtection="0"/>
    <xf numFmtId="0" fontId="112" fillId="93" borderId="0" applyNumberFormat="0" applyBorder="0" applyAlignment="0" applyProtection="0"/>
    <xf numFmtId="0" fontId="112" fillId="93" borderId="0" applyNumberFormat="0" applyBorder="0" applyAlignment="0" applyProtection="0"/>
    <xf numFmtId="0" fontId="112" fillId="93" borderId="0" applyNumberFormat="0" applyBorder="0" applyAlignment="0" applyProtection="0"/>
    <xf numFmtId="0" fontId="112" fillId="93" borderId="0" applyNumberFormat="0" applyBorder="0" applyAlignment="0" applyProtection="0"/>
    <xf numFmtId="0" fontId="112" fillId="93" borderId="0" applyNumberFormat="0" applyBorder="0" applyAlignment="0" applyProtection="0"/>
    <xf numFmtId="0" fontId="112" fillId="93" borderId="0" applyNumberFormat="0" applyBorder="0" applyAlignment="0" applyProtection="0"/>
    <xf numFmtId="0" fontId="112" fillId="93" borderId="0" applyNumberFormat="0" applyBorder="0" applyAlignment="0" applyProtection="0"/>
    <xf numFmtId="0" fontId="112" fillId="93" borderId="0" applyNumberFormat="0" applyBorder="0" applyAlignment="0" applyProtection="0"/>
    <xf numFmtId="0" fontId="112" fillId="93" borderId="0" applyNumberFormat="0" applyBorder="0" applyAlignment="0" applyProtection="0"/>
    <xf numFmtId="0" fontId="112" fillId="93" borderId="0" applyNumberFormat="0" applyBorder="0" applyAlignment="0" applyProtection="0"/>
    <xf numFmtId="193" fontId="112" fillId="93" borderId="0" applyNumberFormat="0" applyBorder="0" applyAlignment="0" applyProtection="0"/>
    <xf numFmtId="0" fontId="112" fillId="93" borderId="0" applyNumberFormat="0" applyBorder="0" applyAlignment="0" applyProtection="0"/>
    <xf numFmtId="0" fontId="112" fillId="93" borderId="0" applyNumberFormat="0" applyBorder="0" applyAlignment="0" applyProtection="0"/>
    <xf numFmtId="0" fontId="112" fillId="93" borderId="0" applyNumberFormat="0" applyBorder="0" applyAlignment="0" applyProtection="0"/>
    <xf numFmtId="0" fontId="112" fillId="93" borderId="0" applyNumberFormat="0" applyBorder="0" applyAlignment="0" applyProtection="0"/>
    <xf numFmtId="0" fontId="112" fillId="93" borderId="0" applyNumberFormat="0" applyBorder="0" applyAlignment="0" applyProtection="0"/>
    <xf numFmtId="193" fontId="112" fillId="93" borderId="0" applyNumberFormat="0" applyBorder="0" applyAlignment="0" applyProtection="0"/>
    <xf numFmtId="0" fontId="112" fillId="93" borderId="0" applyNumberFormat="0" applyBorder="0" applyAlignment="0" applyProtection="0"/>
    <xf numFmtId="193" fontId="112" fillId="93" borderId="0" applyNumberFormat="0" applyBorder="0" applyAlignment="0" applyProtection="0"/>
    <xf numFmtId="0" fontId="112" fillId="93" borderId="0" applyNumberFormat="0" applyBorder="0" applyAlignment="0" applyProtection="0"/>
    <xf numFmtId="193" fontId="112" fillId="93" borderId="0" applyNumberFormat="0" applyBorder="0" applyAlignment="0" applyProtection="0"/>
    <xf numFmtId="0" fontId="112" fillId="93" borderId="0" applyNumberFormat="0" applyBorder="0" applyAlignment="0" applyProtection="0"/>
    <xf numFmtId="193" fontId="112" fillId="93" borderId="0" applyNumberFormat="0" applyBorder="0" applyAlignment="0" applyProtection="0"/>
    <xf numFmtId="0" fontId="112" fillId="93" borderId="0" applyNumberFormat="0" applyBorder="0" applyAlignment="0" applyProtection="0"/>
    <xf numFmtId="193" fontId="112" fillId="93" borderId="0" applyNumberFormat="0" applyBorder="0" applyAlignment="0" applyProtection="0"/>
    <xf numFmtId="0" fontId="112" fillId="93" borderId="0" applyNumberFormat="0" applyBorder="0" applyAlignment="0" applyProtection="0"/>
    <xf numFmtId="0" fontId="112" fillId="94" borderId="0" applyNumberFormat="0" applyBorder="0" applyAlignment="0" applyProtection="0"/>
    <xf numFmtId="0" fontId="112" fillId="94" borderId="0" applyNumberFormat="0" applyBorder="0" applyAlignment="0" applyProtection="0"/>
    <xf numFmtId="0" fontId="112" fillId="94" borderId="0" applyNumberFormat="0" applyBorder="0" applyAlignment="0" applyProtection="0"/>
    <xf numFmtId="0" fontId="112" fillId="94" borderId="0" applyNumberFormat="0" applyBorder="0" applyAlignment="0" applyProtection="0"/>
    <xf numFmtId="0" fontId="112" fillId="94" borderId="0" applyNumberFormat="0" applyBorder="0" applyAlignment="0" applyProtection="0"/>
    <xf numFmtId="0" fontId="112" fillId="94" borderId="0" applyNumberFormat="0" applyBorder="0" applyAlignment="0" applyProtection="0"/>
    <xf numFmtId="0" fontId="112" fillId="94" borderId="0" applyNumberFormat="0" applyBorder="0" applyAlignment="0" applyProtection="0"/>
    <xf numFmtId="0" fontId="112" fillId="94" borderId="0" applyNumberFormat="0" applyBorder="0" applyAlignment="0" applyProtection="0"/>
    <xf numFmtId="0" fontId="112" fillId="94" borderId="0" applyNumberFormat="0" applyBorder="0" applyAlignment="0" applyProtection="0"/>
    <xf numFmtId="0" fontId="112" fillId="94" borderId="0" applyNumberFormat="0" applyBorder="0" applyAlignment="0" applyProtection="0"/>
    <xf numFmtId="0" fontId="112" fillId="94" borderId="0" applyNumberFormat="0" applyBorder="0" applyAlignment="0" applyProtection="0"/>
    <xf numFmtId="0" fontId="112" fillId="94" borderId="0" applyNumberFormat="0" applyBorder="0" applyAlignment="0" applyProtection="0"/>
    <xf numFmtId="0" fontId="112" fillId="94" borderId="0" applyNumberFormat="0" applyBorder="0" applyAlignment="0" applyProtection="0"/>
    <xf numFmtId="0" fontId="112" fillId="94" borderId="0" applyNumberFormat="0" applyBorder="0" applyAlignment="0" applyProtection="0"/>
    <xf numFmtId="0" fontId="112" fillId="94" borderId="0" applyNumberFormat="0" applyBorder="0" applyAlignment="0" applyProtection="0"/>
    <xf numFmtId="0" fontId="112" fillId="94" borderId="0" applyNumberFormat="0" applyBorder="0" applyAlignment="0" applyProtection="0"/>
    <xf numFmtId="0" fontId="112" fillId="94" borderId="0" applyNumberFormat="0" applyBorder="0" applyAlignment="0" applyProtection="0"/>
    <xf numFmtId="0" fontId="112" fillId="94" borderId="0" applyNumberFormat="0" applyBorder="0" applyAlignment="0" applyProtection="0"/>
    <xf numFmtId="0" fontId="112" fillId="94" borderId="0" applyNumberFormat="0" applyBorder="0" applyAlignment="0" applyProtection="0"/>
    <xf numFmtId="0" fontId="112" fillId="94" borderId="0" applyNumberFormat="0" applyBorder="0" applyAlignment="0" applyProtection="0"/>
    <xf numFmtId="0" fontId="112" fillId="94" borderId="0" applyNumberFormat="0" applyBorder="0" applyAlignment="0" applyProtection="0"/>
    <xf numFmtId="0" fontId="112" fillId="94" borderId="0" applyNumberFormat="0" applyBorder="0" applyAlignment="0" applyProtection="0"/>
    <xf numFmtId="0" fontId="112" fillId="94" borderId="0" applyNumberFormat="0" applyBorder="0" applyAlignment="0" applyProtection="0"/>
    <xf numFmtId="193" fontId="112" fillId="94" borderId="0" applyNumberFormat="0" applyBorder="0" applyAlignment="0" applyProtection="0"/>
    <xf numFmtId="0" fontId="112" fillId="94" borderId="0" applyNumberFormat="0" applyBorder="0" applyAlignment="0" applyProtection="0"/>
    <xf numFmtId="0" fontId="112" fillId="94" borderId="0" applyNumberFormat="0" applyBorder="0" applyAlignment="0" applyProtection="0"/>
    <xf numFmtId="0" fontId="112" fillId="94" borderId="0" applyNumberFormat="0" applyBorder="0" applyAlignment="0" applyProtection="0"/>
    <xf numFmtId="0" fontId="112" fillId="94" borderId="0" applyNumberFormat="0" applyBorder="0" applyAlignment="0" applyProtection="0"/>
    <xf numFmtId="0" fontId="112" fillId="94" borderId="0" applyNumberFormat="0" applyBorder="0" applyAlignment="0" applyProtection="0"/>
    <xf numFmtId="193" fontId="112" fillId="94" borderId="0" applyNumberFormat="0" applyBorder="0" applyAlignment="0" applyProtection="0"/>
    <xf numFmtId="0" fontId="112" fillId="94" borderId="0" applyNumberFormat="0" applyBorder="0" applyAlignment="0" applyProtection="0"/>
    <xf numFmtId="193" fontId="112" fillId="94" borderId="0" applyNumberFormat="0" applyBorder="0" applyAlignment="0" applyProtection="0"/>
    <xf numFmtId="0" fontId="112" fillId="94" borderId="0" applyNumberFormat="0" applyBorder="0" applyAlignment="0" applyProtection="0"/>
    <xf numFmtId="193" fontId="112" fillId="94" borderId="0" applyNumberFormat="0" applyBorder="0" applyAlignment="0" applyProtection="0"/>
    <xf numFmtId="0" fontId="112" fillId="94" borderId="0" applyNumberFormat="0" applyBorder="0" applyAlignment="0" applyProtection="0"/>
    <xf numFmtId="193" fontId="112" fillId="94" borderId="0" applyNumberFormat="0" applyBorder="0" applyAlignment="0" applyProtection="0"/>
    <xf numFmtId="0" fontId="112" fillId="94" borderId="0" applyNumberFormat="0" applyBorder="0" applyAlignment="0" applyProtection="0"/>
    <xf numFmtId="193" fontId="112" fillId="94" borderId="0" applyNumberFormat="0" applyBorder="0" applyAlignment="0" applyProtection="0"/>
    <xf numFmtId="0" fontId="112" fillId="94" borderId="0" applyNumberFormat="0" applyBorder="0" applyAlignment="0" applyProtection="0"/>
    <xf numFmtId="0" fontId="112" fillId="93"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112" fillId="93" borderId="0" applyNumberFormat="0" applyBorder="0" applyAlignment="0" applyProtection="0"/>
    <xf numFmtId="0" fontId="32" fillId="20" borderId="0" applyNumberFormat="0" applyBorder="0" applyAlignment="0" applyProtection="0"/>
    <xf numFmtId="0" fontId="112" fillId="95" borderId="0" applyNumberFormat="0" applyBorder="0" applyAlignment="0" applyProtection="0"/>
    <xf numFmtId="0" fontId="112" fillId="93" borderId="0" applyNumberFormat="0" applyBorder="0" applyAlignment="0" applyProtection="0"/>
    <xf numFmtId="193" fontId="112" fillId="95" borderId="0" applyNumberFormat="0" applyBorder="0" applyAlignment="0" applyProtection="0"/>
    <xf numFmtId="191" fontId="112" fillId="93" borderId="0" applyNumberFormat="0" applyBorder="0" applyAlignment="0" applyProtection="0"/>
    <xf numFmtId="193" fontId="112" fillId="95" borderId="0" applyNumberFormat="0" applyBorder="0" applyAlignment="0" applyProtection="0"/>
    <xf numFmtId="0" fontId="97" fillId="0" borderId="0" applyNumberFormat="0" applyFont="0" applyFill="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112" fillId="83"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112" fillId="83" borderId="0" applyNumberFormat="0" applyBorder="0" applyAlignment="0" applyProtection="0"/>
    <xf numFmtId="0" fontId="32" fillId="24" borderId="0" applyNumberFormat="0" applyBorder="0" applyAlignment="0" applyProtection="0"/>
    <xf numFmtId="0" fontId="112" fillId="88" borderId="0" applyNumberFormat="0" applyBorder="0" applyAlignment="0" applyProtection="0"/>
    <xf numFmtId="0" fontId="112" fillId="83" borderId="0" applyNumberFormat="0" applyBorder="0" applyAlignment="0" applyProtection="0"/>
    <xf numFmtId="193" fontId="112" fillId="88" borderId="0" applyNumberFormat="0" applyBorder="0" applyAlignment="0" applyProtection="0"/>
    <xf numFmtId="191" fontId="112" fillId="83" borderId="0" applyNumberFormat="0" applyBorder="0" applyAlignment="0" applyProtection="0"/>
    <xf numFmtId="193" fontId="112" fillId="88" borderId="0" applyNumberFormat="0" applyBorder="0" applyAlignment="0" applyProtection="0"/>
    <xf numFmtId="0" fontId="97" fillId="0" borderId="0" applyNumberFormat="0" applyFont="0" applyFill="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112" fillId="89"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112" fillId="89" borderId="0" applyNumberFormat="0" applyBorder="0" applyAlignment="0" applyProtection="0"/>
    <xf numFmtId="0" fontId="32" fillId="28" borderId="0" applyNumberFormat="0" applyBorder="0" applyAlignment="0" applyProtection="0"/>
    <xf numFmtId="0" fontId="112" fillId="90" borderId="0" applyNumberFormat="0" applyBorder="0" applyAlignment="0" applyProtection="0"/>
    <xf numFmtId="0" fontId="112" fillId="89" borderId="0" applyNumberFormat="0" applyBorder="0" applyAlignment="0" applyProtection="0"/>
    <xf numFmtId="193" fontId="112" fillId="90" borderId="0" applyNumberFormat="0" applyBorder="0" applyAlignment="0" applyProtection="0"/>
    <xf numFmtId="191" fontId="112" fillId="89" borderId="0" applyNumberFormat="0" applyBorder="0" applyAlignment="0" applyProtection="0"/>
    <xf numFmtId="193" fontId="112" fillId="90" borderId="0" applyNumberFormat="0" applyBorder="0" applyAlignment="0" applyProtection="0"/>
    <xf numFmtId="0" fontId="97" fillId="0" borderId="0" applyNumberFormat="0" applyFont="0" applyFill="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112" fillId="86" borderId="0" applyNumberFormat="0" applyBorder="0" applyAlignment="0" applyProtection="0"/>
    <xf numFmtId="0" fontId="32" fillId="32" borderId="0" applyNumberFormat="0" applyBorder="0" applyAlignment="0" applyProtection="0"/>
    <xf numFmtId="0" fontId="32" fillId="32" borderId="0" applyNumberFormat="0" applyBorder="0" applyAlignment="0" applyProtection="0"/>
    <xf numFmtId="0" fontId="32" fillId="32" borderId="0" applyNumberFormat="0" applyBorder="0" applyAlignment="0" applyProtection="0"/>
    <xf numFmtId="0" fontId="32" fillId="32" borderId="0" applyNumberFormat="0" applyBorder="0" applyAlignment="0" applyProtection="0"/>
    <xf numFmtId="0" fontId="32" fillId="32" borderId="0" applyNumberFormat="0" applyBorder="0" applyAlignment="0" applyProtection="0"/>
    <xf numFmtId="0" fontId="32" fillId="32" borderId="0" applyNumberFormat="0" applyBorder="0" applyAlignment="0" applyProtection="0"/>
    <xf numFmtId="0" fontId="32" fillId="32" borderId="0" applyNumberFormat="0" applyBorder="0" applyAlignment="0" applyProtection="0"/>
    <xf numFmtId="0" fontId="32" fillId="32" borderId="0" applyNumberFormat="0" applyBorder="0" applyAlignment="0" applyProtection="0"/>
    <xf numFmtId="0" fontId="32" fillId="32" borderId="0" applyNumberFormat="0" applyBorder="0" applyAlignment="0" applyProtection="0"/>
    <xf numFmtId="0" fontId="32" fillId="32" borderId="0" applyNumberFormat="0" applyBorder="0" applyAlignment="0" applyProtection="0"/>
    <xf numFmtId="0" fontId="112" fillId="86" borderId="0" applyNumberFormat="0" applyBorder="0" applyAlignment="0" applyProtection="0"/>
    <xf numFmtId="0" fontId="32" fillId="32" borderId="0" applyNumberFormat="0" applyBorder="0" applyAlignment="0" applyProtection="0"/>
    <xf numFmtId="0" fontId="112" fillId="96" borderId="0" applyNumberFormat="0" applyBorder="0" applyAlignment="0" applyProtection="0"/>
    <xf numFmtId="0" fontId="112" fillId="86" borderId="0" applyNumberFormat="0" applyBorder="0" applyAlignment="0" applyProtection="0"/>
    <xf numFmtId="193" fontId="112" fillId="96" borderId="0" applyNumberFormat="0" applyBorder="0" applyAlignment="0" applyProtection="0"/>
    <xf numFmtId="191" fontId="112" fillId="86" borderId="0" applyNumberFormat="0" applyBorder="0" applyAlignment="0" applyProtection="0"/>
    <xf numFmtId="193" fontId="112" fillId="96" borderId="0" applyNumberFormat="0" applyBorder="0" applyAlignment="0" applyProtection="0"/>
    <xf numFmtId="0" fontId="97" fillId="0" borderId="0" applyNumberFormat="0" applyFont="0" applyFill="0" applyBorder="0" applyAlignment="0" applyProtection="0"/>
    <xf numFmtId="0" fontId="32" fillId="32" borderId="0" applyNumberFormat="0" applyBorder="0" applyAlignment="0" applyProtection="0"/>
    <xf numFmtId="0" fontId="32" fillId="32" borderId="0" applyNumberFormat="0" applyBorder="0" applyAlignment="0" applyProtection="0"/>
    <xf numFmtId="0" fontId="32" fillId="32" borderId="0" applyNumberFormat="0" applyBorder="0" applyAlignment="0" applyProtection="0"/>
    <xf numFmtId="0" fontId="32" fillId="32" borderId="0" applyNumberFormat="0" applyBorder="0" applyAlignment="0" applyProtection="0"/>
    <xf numFmtId="0" fontId="112" fillId="93"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112" fillId="93" borderId="0" applyNumberFormat="0" applyBorder="0" applyAlignment="0" applyProtection="0"/>
    <xf numFmtId="0" fontId="32" fillId="36" borderId="0" applyNumberFormat="0" applyBorder="0" applyAlignment="0" applyProtection="0"/>
    <xf numFmtId="0" fontId="112" fillId="97" borderId="0" applyNumberFormat="0" applyBorder="0" applyAlignment="0" applyProtection="0"/>
    <xf numFmtId="0" fontId="112" fillId="93" borderId="0" applyNumberFormat="0" applyBorder="0" applyAlignment="0" applyProtection="0"/>
    <xf numFmtId="193" fontId="112" fillId="97" borderId="0" applyNumberFormat="0" applyBorder="0" applyAlignment="0" applyProtection="0"/>
    <xf numFmtId="191" fontId="112" fillId="93" borderId="0" applyNumberFormat="0" applyBorder="0" applyAlignment="0" applyProtection="0"/>
    <xf numFmtId="193" fontId="112" fillId="97" borderId="0" applyNumberFormat="0" applyBorder="0" applyAlignment="0" applyProtection="0"/>
    <xf numFmtId="0" fontId="97" fillId="0" borderId="0" applyNumberFormat="0" applyFont="0" applyFill="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112" fillId="74"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112" fillId="74" borderId="0" applyNumberFormat="0" applyBorder="0" applyAlignment="0" applyProtection="0"/>
    <xf numFmtId="0" fontId="32" fillId="40" borderId="0" applyNumberFormat="0" applyBorder="0" applyAlignment="0" applyProtection="0"/>
    <xf numFmtId="0" fontId="112" fillId="98" borderId="0" applyNumberFormat="0" applyBorder="0" applyAlignment="0" applyProtection="0"/>
    <xf numFmtId="0" fontId="112" fillId="74" borderId="0" applyNumberFormat="0" applyBorder="0" applyAlignment="0" applyProtection="0"/>
    <xf numFmtId="193" fontId="112" fillId="98" borderId="0" applyNumberFormat="0" applyBorder="0" applyAlignment="0" applyProtection="0"/>
    <xf numFmtId="191" fontId="112" fillId="74" borderId="0" applyNumberFormat="0" applyBorder="0" applyAlignment="0" applyProtection="0"/>
    <xf numFmtId="193" fontId="112" fillId="98" borderId="0" applyNumberFormat="0" applyBorder="0" applyAlignment="0" applyProtection="0"/>
    <xf numFmtId="0" fontId="97" fillId="0" borderId="0" applyNumberFormat="0" applyFont="0" applyFill="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114" fillId="31" borderId="0" applyNumberFormat="0" applyBorder="0" applyAlignment="0"/>
    <xf numFmtId="0" fontId="112" fillId="93" borderId="0" applyNumberFormat="0" applyBorder="0" applyAlignment="0" applyProtection="0"/>
    <xf numFmtId="0" fontId="112" fillId="93" borderId="0" applyNumberFormat="0" applyBorder="0" applyAlignment="0" applyProtection="0"/>
    <xf numFmtId="0" fontId="112" fillId="93" borderId="0" applyNumberFormat="0" applyBorder="0" applyAlignment="0" applyProtection="0"/>
    <xf numFmtId="0" fontId="112" fillId="93" borderId="0" applyNumberFormat="0" applyBorder="0" applyAlignment="0" applyProtection="0"/>
    <xf numFmtId="0" fontId="112" fillId="93" borderId="0" applyNumberFormat="0" applyBorder="0" applyAlignment="0" applyProtection="0"/>
    <xf numFmtId="0" fontId="112" fillId="93" borderId="0" applyNumberFormat="0" applyBorder="0" applyAlignment="0" applyProtection="0"/>
    <xf numFmtId="0" fontId="112" fillId="93" borderId="0" applyNumberFormat="0" applyBorder="0" applyAlignment="0" applyProtection="0"/>
    <xf numFmtId="0" fontId="112" fillId="93" borderId="0" applyNumberFormat="0" applyBorder="0" applyAlignment="0" applyProtection="0"/>
    <xf numFmtId="0" fontId="112" fillId="93" borderId="0" applyNumberFormat="0" applyBorder="0" applyAlignment="0" applyProtection="0"/>
    <xf numFmtId="0" fontId="112" fillId="93" borderId="0" applyNumberFormat="0" applyBorder="0" applyAlignment="0" applyProtection="0"/>
    <xf numFmtId="191" fontId="112" fillId="93" borderId="0" applyNumberFormat="0" applyBorder="0" applyAlignment="0" applyProtection="0"/>
    <xf numFmtId="0" fontId="112" fillId="93" borderId="0" applyNumberFormat="0" applyBorder="0" applyAlignment="0" applyProtection="0"/>
    <xf numFmtId="0" fontId="112" fillId="93" borderId="0" applyNumberFormat="0" applyBorder="0" applyAlignment="0" applyProtection="0"/>
    <xf numFmtId="191" fontId="112" fillId="93" borderId="0" applyNumberFormat="0" applyBorder="0" applyAlignment="0" applyProtection="0"/>
    <xf numFmtId="0" fontId="112" fillId="93" borderId="0" applyNumberFormat="0" applyBorder="0" applyAlignment="0" applyProtection="0"/>
    <xf numFmtId="191" fontId="112" fillId="93" borderId="0" applyNumberFormat="0" applyBorder="0" applyAlignment="0" applyProtection="0"/>
    <xf numFmtId="0" fontId="112" fillId="93" borderId="0" applyNumberFormat="0" applyBorder="0" applyAlignment="0" applyProtection="0"/>
    <xf numFmtId="0" fontId="112" fillId="93" borderId="0" applyNumberFormat="0" applyBorder="0" applyAlignment="0" applyProtection="0"/>
    <xf numFmtId="0" fontId="112" fillId="93" borderId="0" applyNumberFormat="0" applyBorder="0" applyAlignment="0" applyProtection="0"/>
    <xf numFmtId="0" fontId="112" fillId="93" borderId="0" applyNumberFormat="0" applyBorder="0" applyAlignment="0" applyProtection="0"/>
    <xf numFmtId="0" fontId="112" fillId="93" borderId="0" applyNumberFormat="0" applyBorder="0" applyAlignment="0" applyProtection="0"/>
    <xf numFmtId="0" fontId="112" fillId="93" borderId="0" applyNumberFormat="0" applyBorder="0" applyAlignment="0" applyProtection="0"/>
    <xf numFmtId="0" fontId="112" fillId="93" borderId="0" applyNumberFormat="0" applyBorder="0" applyAlignment="0" applyProtection="0"/>
    <xf numFmtId="0" fontId="112" fillId="93" borderId="0" applyNumberFormat="0" applyBorder="0" applyAlignment="0" applyProtection="0"/>
    <xf numFmtId="0" fontId="112" fillId="93" borderId="0" applyNumberFormat="0" applyBorder="0" applyAlignment="0" applyProtection="0"/>
    <xf numFmtId="0" fontId="112" fillId="93" borderId="0" applyNumberFormat="0" applyBorder="0" applyAlignment="0" applyProtection="0"/>
    <xf numFmtId="0" fontId="112" fillId="93" borderId="0" applyNumberFormat="0" applyBorder="0" applyAlignment="0" applyProtection="0"/>
    <xf numFmtId="0" fontId="112" fillId="93" borderId="0" applyNumberFormat="0" applyBorder="0" applyAlignment="0" applyProtection="0"/>
    <xf numFmtId="0" fontId="112" fillId="93" borderId="0" applyNumberFormat="0" applyBorder="0" applyAlignment="0" applyProtection="0"/>
    <xf numFmtId="191" fontId="112" fillId="93" borderId="0" applyNumberFormat="0" applyBorder="0" applyAlignment="0" applyProtection="0"/>
    <xf numFmtId="191" fontId="112" fillId="93" borderId="0" applyNumberFormat="0" applyBorder="0" applyAlignment="0" applyProtection="0"/>
    <xf numFmtId="0" fontId="112" fillId="93" borderId="0" applyNumberFormat="0" applyBorder="0" applyAlignment="0" applyProtection="0"/>
    <xf numFmtId="191" fontId="112" fillId="93" borderId="0" applyNumberFormat="0" applyBorder="0" applyAlignment="0" applyProtection="0"/>
    <xf numFmtId="0" fontId="112" fillId="93" borderId="0" applyNumberFormat="0" applyBorder="0" applyAlignment="0" applyProtection="0"/>
    <xf numFmtId="0" fontId="112" fillId="93" borderId="0" applyNumberFormat="0" applyBorder="0" applyAlignment="0" applyProtection="0"/>
    <xf numFmtId="0" fontId="112" fillId="93" borderId="0" applyNumberFormat="0" applyBorder="0" applyAlignment="0" applyProtection="0"/>
    <xf numFmtId="0" fontId="112" fillId="93" borderId="0" applyNumberFormat="0" applyBorder="0" applyAlignment="0" applyProtection="0"/>
    <xf numFmtId="0" fontId="112" fillId="93" borderId="0" applyNumberFormat="0" applyBorder="0" applyAlignment="0" applyProtection="0"/>
    <xf numFmtId="0" fontId="112" fillId="93" borderId="0" applyNumberFormat="0" applyBorder="0" applyAlignment="0" applyProtection="0"/>
    <xf numFmtId="191" fontId="112" fillId="93" borderId="0" applyNumberFormat="0" applyBorder="0" applyAlignment="0" applyProtection="0"/>
    <xf numFmtId="0" fontId="112" fillId="93" borderId="0" applyNumberFormat="0" applyBorder="0" applyAlignment="0" applyProtection="0"/>
    <xf numFmtId="191" fontId="112" fillId="93" borderId="0" applyNumberFormat="0" applyBorder="0" applyAlignment="0" applyProtection="0"/>
    <xf numFmtId="0" fontId="112" fillId="93" borderId="0" applyNumberFormat="0" applyBorder="0" applyAlignment="0" applyProtection="0"/>
    <xf numFmtId="191" fontId="112" fillId="93" borderId="0" applyNumberFormat="0" applyBorder="0" applyAlignment="0" applyProtection="0"/>
    <xf numFmtId="0" fontId="112" fillId="93" borderId="0" applyNumberFormat="0" applyBorder="0" applyAlignment="0" applyProtection="0"/>
    <xf numFmtId="0" fontId="112" fillId="93" borderId="0" applyNumberFormat="0" applyBorder="0" applyAlignment="0" applyProtection="0"/>
    <xf numFmtId="0" fontId="112" fillId="93" borderId="0" applyNumberFormat="0" applyBorder="0" applyAlignment="0" applyProtection="0"/>
    <xf numFmtId="0" fontId="112" fillId="93" borderId="0" applyNumberFormat="0" applyBorder="0" applyAlignment="0" applyProtection="0"/>
    <xf numFmtId="0" fontId="112" fillId="99" borderId="0" applyNumberFormat="0" applyBorder="0" applyAlignment="0" applyProtection="0"/>
    <xf numFmtId="0" fontId="112" fillId="99" borderId="0" applyNumberFormat="0" applyBorder="0" applyAlignment="0" applyProtection="0"/>
    <xf numFmtId="0" fontId="112" fillId="99" borderId="0" applyNumberFormat="0" applyBorder="0" applyAlignment="0" applyProtection="0"/>
    <xf numFmtId="0" fontId="112" fillId="99" borderId="0" applyNumberFormat="0" applyBorder="0" applyAlignment="0" applyProtection="0"/>
    <xf numFmtId="0" fontId="112" fillId="99" borderId="0" applyNumberFormat="0" applyBorder="0" applyAlignment="0" applyProtection="0"/>
    <xf numFmtId="0" fontId="112" fillId="99" borderId="0" applyNumberFormat="0" applyBorder="0" applyAlignment="0" applyProtection="0"/>
    <xf numFmtId="0" fontId="112" fillId="99" borderId="0" applyNumberFormat="0" applyBorder="0" applyAlignment="0" applyProtection="0"/>
    <xf numFmtId="0" fontId="112" fillId="99" borderId="0" applyNumberFormat="0" applyBorder="0" applyAlignment="0" applyProtection="0"/>
    <xf numFmtId="0" fontId="112" fillId="99" borderId="0" applyNumberFormat="0" applyBorder="0" applyAlignment="0" applyProtection="0"/>
    <xf numFmtId="0" fontId="112" fillId="99" borderId="0" applyNumberFormat="0" applyBorder="0" applyAlignment="0" applyProtection="0"/>
    <xf numFmtId="191" fontId="112" fillId="99" borderId="0" applyNumberFormat="0" applyBorder="0" applyAlignment="0" applyProtection="0"/>
    <xf numFmtId="0" fontId="112" fillId="99" borderId="0" applyNumberFormat="0" applyBorder="0" applyAlignment="0" applyProtection="0"/>
    <xf numFmtId="0" fontId="112" fillId="99" borderId="0" applyNumberFormat="0" applyBorder="0" applyAlignment="0" applyProtection="0"/>
    <xf numFmtId="191" fontId="112" fillId="99" borderId="0" applyNumberFormat="0" applyBorder="0" applyAlignment="0" applyProtection="0"/>
    <xf numFmtId="0" fontId="112" fillId="99" borderId="0" applyNumberFormat="0" applyBorder="0" applyAlignment="0" applyProtection="0"/>
    <xf numFmtId="191" fontId="112" fillId="99" borderId="0" applyNumberFormat="0" applyBorder="0" applyAlignment="0" applyProtection="0"/>
    <xf numFmtId="0" fontId="112" fillId="99" borderId="0" applyNumberFormat="0" applyBorder="0" applyAlignment="0" applyProtection="0"/>
    <xf numFmtId="0" fontId="112" fillId="99" borderId="0" applyNumberFormat="0" applyBorder="0" applyAlignment="0" applyProtection="0"/>
    <xf numFmtId="0" fontId="112" fillId="99" borderId="0" applyNumberFormat="0" applyBorder="0" applyAlignment="0" applyProtection="0"/>
    <xf numFmtId="0" fontId="112" fillId="99" borderId="0" applyNumberFormat="0" applyBorder="0" applyAlignment="0" applyProtection="0"/>
    <xf numFmtId="0" fontId="112" fillId="99" borderId="0" applyNumberFormat="0" applyBorder="0" applyAlignment="0" applyProtection="0"/>
    <xf numFmtId="0" fontId="112" fillId="99" borderId="0" applyNumberFormat="0" applyBorder="0" applyAlignment="0" applyProtection="0"/>
    <xf numFmtId="0" fontId="112" fillId="99" borderId="0" applyNumberFormat="0" applyBorder="0" applyAlignment="0" applyProtection="0"/>
    <xf numFmtId="0" fontId="112" fillId="99" borderId="0" applyNumberFormat="0" applyBorder="0" applyAlignment="0" applyProtection="0"/>
    <xf numFmtId="0" fontId="112" fillId="99" borderId="0" applyNumberFormat="0" applyBorder="0" applyAlignment="0" applyProtection="0"/>
    <xf numFmtId="0" fontId="112" fillId="99" borderId="0" applyNumberFormat="0" applyBorder="0" applyAlignment="0" applyProtection="0"/>
    <xf numFmtId="0" fontId="112" fillId="99" borderId="0" applyNumberFormat="0" applyBorder="0" applyAlignment="0" applyProtection="0"/>
    <xf numFmtId="0" fontId="112" fillId="99" borderId="0" applyNumberFormat="0" applyBorder="0" applyAlignment="0" applyProtection="0"/>
    <xf numFmtId="0" fontId="112" fillId="99" borderId="0" applyNumberFormat="0" applyBorder="0" applyAlignment="0" applyProtection="0"/>
    <xf numFmtId="191" fontId="112" fillId="99" borderId="0" applyNumberFormat="0" applyBorder="0" applyAlignment="0" applyProtection="0"/>
    <xf numFmtId="191" fontId="112" fillId="99" borderId="0" applyNumberFormat="0" applyBorder="0" applyAlignment="0" applyProtection="0"/>
    <xf numFmtId="0" fontId="112" fillId="99" borderId="0" applyNumberFormat="0" applyBorder="0" applyAlignment="0" applyProtection="0"/>
    <xf numFmtId="191" fontId="112" fillId="99" borderId="0" applyNumberFormat="0" applyBorder="0" applyAlignment="0" applyProtection="0"/>
    <xf numFmtId="0" fontId="112" fillId="99" borderId="0" applyNumberFormat="0" applyBorder="0" applyAlignment="0" applyProtection="0"/>
    <xf numFmtId="0" fontId="112" fillId="99" borderId="0" applyNumberFormat="0" applyBorder="0" applyAlignment="0" applyProtection="0"/>
    <xf numFmtId="0" fontId="112" fillId="99" borderId="0" applyNumberFormat="0" applyBorder="0" applyAlignment="0" applyProtection="0"/>
    <xf numFmtId="0" fontId="112" fillId="99" borderId="0" applyNumberFormat="0" applyBorder="0" applyAlignment="0" applyProtection="0"/>
    <xf numFmtId="0" fontId="112" fillId="99" borderId="0" applyNumberFormat="0" applyBorder="0" applyAlignment="0" applyProtection="0"/>
    <xf numFmtId="0" fontId="112" fillId="99" borderId="0" applyNumberFormat="0" applyBorder="0" applyAlignment="0" applyProtection="0"/>
    <xf numFmtId="191" fontId="112" fillId="99" borderId="0" applyNumberFormat="0" applyBorder="0" applyAlignment="0" applyProtection="0"/>
    <xf numFmtId="0" fontId="112" fillId="99" borderId="0" applyNumberFormat="0" applyBorder="0" applyAlignment="0" applyProtection="0"/>
    <xf numFmtId="191" fontId="112" fillId="99" borderId="0" applyNumberFormat="0" applyBorder="0" applyAlignment="0" applyProtection="0"/>
    <xf numFmtId="0" fontId="112" fillId="99" borderId="0" applyNumberFormat="0" applyBorder="0" applyAlignment="0" applyProtection="0"/>
    <xf numFmtId="191" fontId="112" fillId="99" borderId="0" applyNumberFormat="0" applyBorder="0" applyAlignment="0" applyProtection="0"/>
    <xf numFmtId="0" fontId="112" fillId="99" borderId="0" applyNumberFormat="0" applyBorder="0" applyAlignment="0" applyProtection="0"/>
    <xf numFmtId="0" fontId="112" fillId="99" borderId="0" applyNumberFormat="0" applyBorder="0" applyAlignment="0" applyProtection="0"/>
    <xf numFmtId="0" fontId="112" fillId="99" borderId="0" applyNumberFormat="0" applyBorder="0" applyAlignment="0" applyProtection="0"/>
    <xf numFmtId="0" fontId="112" fillId="99" borderId="0" applyNumberFormat="0" applyBorder="0" applyAlignment="0" applyProtection="0"/>
    <xf numFmtId="0" fontId="112" fillId="100" borderId="0" applyNumberFormat="0" applyBorder="0" applyAlignment="0" applyProtection="0"/>
    <xf numFmtId="0" fontId="112" fillId="100" borderId="0" applyNumberFormat="0" applyBorder="0" applyAlignment="0" applyProtection="0"/>
    <xf numFmtId="0" fontId="112" fillId="100" borderId="0" applyNumberFormat="0" applyBorder="0" applyAlignment="0" applyProtection="0"/>
    <xf numFmtId="0" fontId="112" fillId="100" borderId="0" applyNumberFormat="0" applyBorder="0" applyAlignment="0" applyProtection="0"/>
    <xf numFmtId="0" fontId="112" fillId="100" borderId="0" applyNumberFormat="0" applyBorder="0" applyAlignment="0" applyProtection="0"/>
    <xf numFmtId="0" fontId="112" fillId="100" borderId="0" applyNumberFormat="0" applyBorder="0" applyAlignment="0" applyProtection="0"/>
    <xf numFmtId="0" fontId="112" fillId="100" borderId="0" applyNumberFormat="0" applyBorder="0" applyAlignment="0" applyProtection="0"/>
    <xf numFmtId="0" fontId="112" fillId="100" borderId="0" applyNumberFormat="0" applyBorder="0" applyAlignment="0" applyProtection="0"/>
    <xf numFmtId="0" fontId="112" fillId="100" borderId="0" applyNumberFormat="0" applyBorder="0" applyAlignment="0" applyProtection="0"/>
    <xf numFmtId="0" fontId="112" fillId="100" borderId="0" applyNumberFormat="0" applyBorder="0" applyAlignment="0" applyProtection="0"/>
    <xf numFmtId="191" fontId="112" fillId="100" borderId="0" applyNumberFormat="0" applyBorder="0" applyAlignment="0" applyProtection="0"/>
    <xf numFmtId="0" fontId="112" fillId="100" borderId="0" applyNumberFormat="0" applyBorder="0" applyAlignment="0" applyProtection="0"/>
    <xf numFmtId="0" fontId="112" fillId="100" borderId="0" applyNumberFormat="0" applyBorder="0" applyAlignment="0" applyProtection="0"/>
    <xf numFmtId="191" fontId="112" fillId="100" borderId="0" applyNumberFormat="0" applyBorder="0" applyAlignment="0" applyProtection="0"/>
    <xf numFmtId="0" fontId="112" fillId="100" borderId="0" applyNumberFormat="0" applyBorder="0" applyAlignment="0" applyProtection="0"/>
    <xf numFmtId="191" fontId="112" fillId="100" borderId="0" applyNumberFormat="0" applyBorder="0" applyAlignment="0" applyProtection="0"/>
    <xf numFmtId="0" fontId="112" fillId="100" borderId="0" applyNumberFormat="0" applyBorder="0" applyAlignment="0" applyProtection="0"/>
    <xf numFmtId="0" fontId="112" fillId="100" borderId="0" applyNumberFormat="0" applyBorder="0" applyAlignment="0" applyProtection="0"/>
    <xf numFmtId="0" fontId="112" fillId="100" borderId="0" applyNumberFormat="0" applyBorder="0" applyAlignment="0" applyProtection="0"/>
    <xf numFmtId="0" fontId="112" fillId="100" borderId="0" applyNumberFormat="0" applyBorder="0" applyAlignment="0" applyProtection="0"/>
    <xf numFmtId="0" fontId="112" fillId="100" borderId="0" applyNumberFormat="0" applyBorder="0" applyAlignment="0" applyProtection="0"/>
    <xf numFmtId="0" fontId="112" fillId="100" borderId="0" applyNumberFormat="0" applyBorder="0" applyAlignment="0" applyProtection="0"/>
    <xf numFmtId="0" fontId="112" fillId="100" borderId="0" applyNumberFormat="0" applyBorder="0" applyAlignment="0" applyProtection="0"/>
    <xf numFmtId="0" fontId="112" fillId="100" borderId="0" applyNumberFormat="0" applyBorder="0" applyAlignment="0" applyProtection="0"/>
    <xf numFmtId="0" fontId="112" fillId="100" borderId="0" applyNumberFormat="0" applyBorder="0" applyAlignment="0" applyProtection="0"/>
    <xf numFmtId="0" fontId="112" fillId="100" borderId="0" applyNumberFormat="0" applyBorder="0" applyAlignment="0" applyProtection="0"/>
    <xf numFmtId="0" fontId="112" fillId="100" borderId="0" applyNumberFormat="0" applyBorder="0" applyAlignment="0" applyProtection="0"/>
    <xf numFmtId="0" fontId="112" fillId="100" borderId="0" applyNumberFormat="0" applyBorder="0" applyAlignment="0" applyProtection="0"/>
    <xf numFmtId="0" fontId="112" fillId="100" borderId="0" applyNumberFormat="0" applyBorder="0" applyAlignment="0" applyProtection="0"/>
    <xf numFmtId="191" fontId="112" fillId="100" borderId="0" applyNumberFormat="0" applyBorder="0" applyAlignment="0" applyProtection="0"/>
    <xf numFmtId="191" fontId="112" fillId="100" borderId="0" applyNumberFormat="0" applyBorder="0" applyAlignment="0" applyProtection="0"/>
    <xf numFmtId="0" fontId="112" fillId="100" borderId="0" applyNumberFormat="0" applyBorder="0" applyAlignment="0" applyProtection="0"/>
    <xf numFmtId="191" fontId="112" fillId="100" borderId="0" applyNumberFormat="0" applyBorder="0" applyAlignment="0" applyProtection="0"/>
    <xf numFmtId="0" fontId="112" fillId="100" borderId="0" applyNumberFormat="0" applyBorder="0" applyAlignment="0" applyProtection="0"/>
    <xf numFmtId="0" fontId="112" fillId="100" borderId="0" applyNumberFormat="0" applyBorder="0" applyAlignment="0" applyProtection="0"/>
    <xf numFmtId="0" fontId="112" fillId="100" borderId="0" applyNumberFormat="0" applyBorder="0" applyAlignment="0" applyProtection="0"/>
    <xf numFmtId="0" fontId="112" fillId="100" borderId="0" applyNumberFormat="0" applyBorder="0" applyAlignment="0" applyProtection="0"/>
    <xf numFmtId="0" fontId="112" fillId="100" borderId="0" applyNumberFormat="0" applyBorder="0" applyAlignment="0" applyProtection="0"/>
    <xf numFmtId="0" fontId="112" fillId="100" borderId="0" applyNumberFormat="0" applyBorder="0" applyAlignment="0" applyProtection="0"/>
    <xf numFmtId="191" fontId="112" fillId="100" borderId="0" applyNumberFormat="0" applyBorder="0" applyAlignment="0" applyProtection="0"/>
    <xf numFmtId="0" fontId="112" fillId="100" borderId="0" applyNumberFormat="0" applyBorder="0" applyAlignment="0" applyProtection="0"/>
    <xf numFmtId="191" fontId="112" fillId="100" borderId="0" applyNumberFormat="0" applyBorder="0" applyAlignment="0" applyProtection="0"/>
    <xf numFmtId="0" fontId="112" fillId="100" borderId="0" applyNumberFormat="0" applyBorder="0" applyAlignment="0" applyProtection="0"/>
    <xf numFmtId="191" fontId="112" fillId="100" borderId="0" applyNumberFormat="0" applyBorder="0" applyAlignment="0" applyProtection="0"/>
    <xf numFmtId="0" fontId="112" fillId="100" borderId="0" applyNumberFormat="0" applyBorder="0" applyAlignment="0" applyProtection="0"/>
    <xf numFmtId="0" fontId="112" fillId="100" borderId="0" applyNumberFormat="0" applyBorder="0" applyAlignment="0" applyProtection="0"/>
    <xf numFmtId="0" fontId="112" fillId="100" borderId="0" applyNumberFormat="0" applyBorder="0" applyAlignment="0" applyProtection="0"/>
    <xf numFmtId="0" fontId="112" fillId="100" borderId="0" applyNumberFormat="0" applyBorder="0" applyAlignment="0" applyProtection="0"/>
    <xf numFmtId="196" fontId="115" fillId="101" borderId="0" applyNumberFormat="0" applyBorder="0" applyAlignment="0"/>
    <xf numFmtId="0" fontId="112" fillId="102" borderId="0" applyNumberFormat="0" applyBorder="0" applyAlignment="0" applyProtection="0"/>
    <xf numFmtId="0" fontId="112" fillId="102" borderId="0" applyNumberFormat="0" applyBorder="0" applyAlignment="0" applyProtection="0"/>
    <xf numFmtId="0" fontId="112" fillId="102" borderId="0" applyNumberFormat="0" applyBorder="0" applyAlignment="0" applyProtection="0"/>
    <xf numFmtId="0" fontId="112" fillId="102" borderId="0" applyNumberFormat="0" applyBorder="0" applyAlignment="0" applyProtection="0"/>
    <xf numFmtId="0" fontId="112" fillId="102" borderId="0" applyNumberFormat="0" applyBorder="0" applyAlignment="0" applyProtection="0"/>
    <xf numFmtId="0" fontId="112" fillId="102" borderId="0" applyNumberFormat="0" applyBorder="0" applyAlignment="0" applyProtection="0"/>
    <xf numFmtId="0" fontId="112" fillId="102" borderId="0" applyNumberFormat="0" applyBorder="0" applyAlignment="0" applyProtection="0"/>
    <xf numFmtId="0" fontId="112" fillId="102" borderId="0" applyNumberFormat="0" applyBorder="0" applyAlignment="0" applyProtection="0"/>
    <xf numFmtId="0" fontId="112" fillId="102" borderId="0" applyNumberFormat="0" applyBorder="0" applyAlignment="0" applyProtection="0"/>
    <xf numFmtId="0" fontId="112" fillId="102" borderId="0" applyNumberFormat="0" applyBorder="0" applyAlignment="0" applyProtection="0"/>
    <xf numFmtId="191" fontId="112" fillId="102" borderId="0" applyNumberFormat="0" applyBorder="0" applyAlignment="0" applyProtection="0"/>
    <xf numFmtId="0" fontId="112" fillId="102" borderId="0" applyNumberFormat="0" applyBorder="0" applyAlignment="0" applyProtection="0"/>
    <xf numFmtId="0" fontId="112" fillId="102" borderId="0" applyNumberFormat="0" applyBorder="0" applyAlignment="0" applyProtection="0"/>
    <xf numFmtId="191" fontId="112" fillId="102" borderId="0" applyNumberFormat="0" applyBorder="0" applyAlignment="0" applyProtection="0"/>
    <xf numFmtId="0" fontId="112" fillId="102" borderId="0" applyNumberFormat="0" applyBorder="0" applyAlignment="0" applyProtection="0"/>
    <xf numFmtId="191" fontId="112" fillId="102" borderId="0" applyNumberFormat="0" applyBorder="0" applyAlignment="0" applyProtection="0"/>
    <xf numFmtId="0" fontId="112" fillId="102" borderId="0" applyNumberFormat="0" applyBorder="0" applyAlignment="0" applyProtection="0"/>
    <xf numFmtId="0" fontId="112" fillId="102" borderId="0" applyNumberFormat="0" applyBorder="0" applyAlignment="0" applyProtection="0"/>
    <xf numFmtId="0" fontId="112" fillId="102" borderId="0" applyNumberFormat="0" applyBorder="0" applyAlignment="0" applyProtection="0"/>
    <xf numFmtId="0" fontId="112" fillId="102" borderId="0" applyNumberFormat="0" applyBorder="0" applyAlignment="0" applyProtection="0"/>
    <xf numFmtId="0" fontId="112" fillId="102" borderId="0" applyNumberFormat="0" applyBorder="0" applyAlignment="0" applyProtection="0"/>
    <xf numFmtId="0" fontId="112" fillId="102" borderId="0" applyNumberFormat="0" applyBorder="0" applyAlignment="0" applyProtection="0"/>
    <xf numFmtId="0" fontId="112" fillId="102" borderId="0" applyNumberFormat="0" applyBorder="0" applyAlignment="0" applyProtection="0"/>
    <xf numFmtId="0" fontId="112" fillId="102" borderId="0" applyNumberFormat="0" applyBorder="0" applyAlignment="0" applyProtection="0"/>
    <xf numFmtId="0" fontId="112" fillId="102" borderId="0" applyNumberFormat="0" applyBorder="0" applyAlignment="0" applyProtection="0"/>
    <xf numFmtId="0" fontId="112" fillId="102" borderId="0" applyNumberFormat="0" applyBorder="0" applyAlignment="0" applyProtection="0"/>
    <xf numFmtId="0" fontId="112" fillId="102" borderId="0" applyNumberFormat="0" applyBorder="0" applyAlignment="0" applyProtection="0"/>
    <xf numFmtId="0" fontId="112" fillId="102" borderId="0" applyNumberFormat="0" applyBorder="0" applyAlignment="0" applyProtection="0"/>
    <xf numFmtId="0" fontId="112" fillId="102" borderId="0" applyNumberFormat="0" applyBorder="0" applyAlignment="0" applyProtection="0"/>
    <xf numFmtId="191" fontId="112" fillId="102" borderId="0" applyNumberFormat="0" applyBorder="0" applyAlignment="0" applyProtection="0"/>
    <xf numFmtId="191" fontId="112" fillId="102" borderId="0" applyNumberFormat="0" applyBorder="0" applyAlignment="0" applyProtection="0"/>
    <xf numFmtId="0" fontId="112" fillId="102" borderId="0" applyNumberFormat="0" applyBorder="0" applyAlignment="0" applyProtection="0"/>
    <xf numFmtId="191" fontId="112" fillId="102" borderId="0" applyNumberFormat="0" applyBorder="0" applyAlignment="0" applyProtection="0"/>
    <xf numFmtId="0" fontId="112" fillId="102" borderId="0" applyNumberFormat="0" applyBorder="0" applyAlignment="0" applyProtection="0"/>
    <xf numFmtId="0" fontId="112" fillId="102" borderId="0" applyNumberFormat="0" applyBorder="0" applyAlignment="0" applyProtection="0"/>
    <xf numFmtId="0" fontId="112" fillId="102" borderId="0" applyNumberFormat="0" applyBorder="0" applyAlignment="0" applyProtection="0"/>
    <xf numFmtId="0" fontId="112" fillId="102" borderId="0" applyNumberFormat="0" applyBorder="0" applyAlignment="0" applyProtection="0"/>
    <xf numFmtId="0" fontId="112" fillId="102" borderId="0" applyNumberFormat="0" applyBorder="0" applyAlignment="0" applyProtection="0"/>
    <xf numFmtId="0" fontId="112" fillId="102" borderId="0" applyNumberFormat="0" applyBorder="0" applyAlignment="0" applyProtection="0"/>
    <xf numFmtId="191" fontId="112" fillId="102" borderId="0" applyNumberFormat="0" applyBorder="0" applyAlignment="0" applyProtection="0"/>
    <xf numFmtId="0" fontId="112" fillId="102" borderId="0" applyNumberFormat="0" applyBorder="0" applyAlignment="0" applyProtection="0"/>
    <xf numFmtId="191" fontId="112" fillId="102" borderId="0" applyNumberFormat="0" applyBorder="0" applyAlignment="0" applyProtection="0"/>
    <xf numFmtId="0" fontId="112" fillId="102" borderId="0" applyNumberFormat="0" applyBorder="0" applyAlignment="0" applyProtection="0"/>
    <xf numFmtId="191" fontId="112" fillId="102" borderId="0" applyNumberFormat="0" applyBorder="0" applyAlignment="0" applyProtection="0"/>
    <xf numFmtId="0" fontId="112" fillId="102" borderId="0" applyNumberFormat="0" applyBorder="0" applyAlignment="0" applyProtection="0"/>
    <xf numFmtId="0" fontId="112" fillId="102" borderId="0" applyNumberFormat="0" applyBorder="0" applyAlignment="0" applyProtection="0"/>
    <xf numFmtId="0" fontId="112" fillId="102" borderId="0" applyNumberFormat="0" applyBorder="0" applyAlignment="0" applyProtection="0"/>
    <xf numFmtId="0" fontId="112" fillId="102" borderId="0" applyNumberFormat="0" applyBorder="0" applyAlignment="0" applyProtection="0"/>
    <xf numFmtId="0" fontId="112" fillId="93" borderId="0" applyNumberFormat="0" applyBorder="0" applyAlignment="0" applyProtection="0"/>
    <xf numFmtId="0" fontId="112" fillId="93" borderId="0" applyNumberFormat="0" applyBorder="0" applyAlignment="0" applyProtection="0"/>
    <xf numFmtId="0" fontId="112" fillId="93" borderId="0" applyNumberFormat="0" applyBorder="0" applyAlignment="0" applyProtection="0"/>
    <xf numFmtId="0" fontId="112" fillId="93" borderId="0" applyNumberFormat="0" applyBorder="0" applyAlignment="0" applyProtection="0"/>
    <xf numFmtId="0" fontId="112" fillId="93" borderId="0" applyNumberFormat="0" applyBorder="0" applyAlignment="0" applyProtection="0"/>
    <xf numFmtId="0" fontId="112" fillId="93" borderId="0" applyNumberFormat="0" applyBorder="0" applyAlignment="0" applyProtection="0"/>
    <xf numFmtId="0" fontId="112" fillId="93" borderId="0" applyNumberFormat="0" applyBorder="0" applyAlignment="0" applyProtection="0"/>
    <xf numFmtId="0" fontId="112" fillId="93" borderId="0" applyNumberFormat="0" applyBorder="0" applyAlignment="0" applyProtection="0"/>
    <xf numFmtId="0" fontId="112" fillId="93" borderId="0" applyNumberFormat="0" applyBorder="0" applyAlignment="0" applyProtection="0"/>
    <xf numFmtId="0" fontId="112" fillId="93" borderId="0" applyNumberFormat="0" applyBorder="0" applyAlignment="0" applyProtection="0"/>
    <xf numFmtId="191" fontId="112" fillId="93" borderId="0" applyNumberFormat="0" applyBorder="0" applyAlignment="0" applyProtection="0"/>
    <xf numFmtId="0" fontId="112" fillId="93" borderId="0" applyNumberFormat="0" applyBorder="0" applyAlignment="0" applyProtection="0"/>
    <xf numFmtId="0" fontId="112" fillId="93" borderId="0" applyNumberFormat="0" applyBorder="0" applyAlignment="0" applyProtection="0"/>
    <xf numFmtId="191" fontId="112" fillId="93" borderId="0" applyNumberFormat="0" applyBorder="0" applyAlignment="0" applyProtection="0"/>
    <xf numFmtId="0" fontId="112" fillId="93" borderId="0" applyNumberFormat="0" applyBorder="0" applyAlignment="0" applyProtection="0"/>
    <xf numFmtId="191" fontId="112" fillId="93" borderId="0" applyNumberFormat="0" applyBorder="0" applyAlignment="0" applyProtection="0"/>
    <xf numFmtId="0" fontId="112" fillId="93" borderId="0" applyNumberFormat="0" applyBorder="0" applyAlignment="0" applyProtection="0"/>
    <xf numFmtId="0" fontId="112" fillId="93" borderId="0" applyNumberFormat="0" applyBorder="0" applyAlignment="0" applyProtection="0"/>
    <xf numFmtId="0" fontId="112" fillId="93" borderId="0" applyNumberFormat="0" applyBorder="0" applyAlignment="0" applyProtection="0"/>
    <xf numFmtId="0" fontId="112" fillId="93" borderId="0" applyNumberFormat="0" applyBorder="0" applyAlignment="0" applyProtection="0"/>
    <xf numFmtId="0" fontId="112" fillId="93" borderId="0" applyNumberFormat="0" applyBorder="0" applyAlignment="0" applyProtection="0"/>
    <xf numFmtId="0" fontId="112" fillId="93" borderId="0" applyNumberFormat="0" applyBorder="0" applyAlignment="0" applyProtection="0"/>
    <xf numFmtId="0" fontId="112" fillId="93" borderId="0" applyNumberFormat="0" applyBorder="0" applyAlignment="0" applyProtection="0"/>
    <xf numFmtId="0" fontId="112" fillId="93" borderId="0" applyNumberFormat="0" applyBorder="0" applyAlignment="0" applyProtection="0"/>
    <xf numFmtId="0" fontId="112" fillId="93" borderId="0" applyNumberFormat="0" applyBorder="0" applyAlignment="0" applyProtection="0"/>
    <xf numFmtId="0" fontId="112" fillId="93" borderId="0" applyNumberFormat="0" applyBorder="0" applyAlignment="0" applyProtection="0"/>
    <xf numFmtId="0" fontId="112" fillId="93" borderId="0" applyNumberFormat="0" applyBorder="0" applyAlignment="0" applyProtection="0"/>
    <xf numFmtId="0" fontId="112" fillId="93" borderId="0" applyNumberFormat="0" applyBorder="0" applyAlignment="0" applyProtection="0"/>
    <xf numFmtId="0" fontId="112" fillId="93" borderId="0" applyNumberFormat="0" applyBorder="0" applyAlignment="0" applyProtection="0"/>
    <xf numFmtId="191" fontId="112" fillId="93" borderId="0" applyNumberFormat="0" applyBorder="0" applyAlignment="0" applyProtection="0"/>
    <xf numFmtId="191" fontId="112" fillId="93" borderId="0" applyNumberFormat="0" applyBorder="0" applyAlignment="0" applyProtection="0"/>
    <xf numFmtId="0" fontId="112" fillId="93" borderId="0" applyNumberFormat="0" applyBorder="0" applyAlignment="0" applyProtection="0"/>
    <xf numFmtId="191" fontId="112" fillId="93" borderId="0" applyNumberFormat="0" applyBorder="0" applyAlignment="0" applyProtection="0"/>
    <xf numFmtId="0" fontId="112" fillId="93" borderId="0" applyNumberFormat="0" applyBorder="0" applyAlignment="0" applyProtection="0"/>
    <xf numFmtId="0" fontId="112" fillId="93" borderId="0" applyNumberFormat="0" applyBorder="0" applyAlignment="0" applyProtection="0"/>
    <xf numFmtId="0" fontId="112" fillId="93" borderId="0" applyNumberFormat="0" applyBorder="0" applyAlignment="0" applyProtection="0"/>
    <xf numFmtId="0" fontId="112" fillId="93" borderId="0" applyNumberFormat="0" applyBorder="0" applyAlignment="0" applyProtection="0"/>
    <xf numFmtId="0" fontId="112" fillId="93" borderId="0" applyNumberFormat="0" applyBorder="0" applyAlignment="0" applyProtection="0"/>
    <xf numFmtId="0" fontId="112" fillId="93" borderId="0" applyNumberFormat="0" applyBorder="0" applyAlignment="0" applyProtection="0"/>
    <xf numFmtId="191" fontId="112" fillId="93" borderId="0" applyNumberFormat="0" applyBorder="0" applyAlignment="0" applyProtection="0"/>
    <xf numFmtId="0" fontId="112" fillId="93" borderId="0" applyNumberFormat="0" applyBorder="0" applyAlignment="0" applyProtection="0"/>
    <xf numFmtId="191" fontId="112" fillId="93" borderId="0" applyNumberFormat="0" applyBorder="0" applyAlignment="0" applyProtection="0"/>
    <xf numFmtId="0" fontId="112" fillId="93" borderId="0" applyNumberFormat="0" applyBorder="0" applyAlignment="0" applyProtection="0"/>
    <xf numFmtId="191" fontId="112" fillId="93" borderId="0" applyNumberFormat="0" applyBorder="0" applyAlignment="0" applyProtection="0"/>
    <xf numFmtId="0" fontId="112" fillId="93" borderId="0" applyNumberFormat="0" applyBorder="0" applyAlignment="0" applyProtection="0"/>
    <xf numFmtId="0" fontId="112" fillId="93" borderId="0" applyNumberFormat="0" applyBorder="0" applyAlignment="0" applyProtection="0"/>
    <xf numFmtId="0" fontId="112" fillId="93" borderId="0" applyNumberFormat="0" applyBorder="0" applyAlignment="0" applyProtection="0"/>
    <xf numFmtId="0" fontId="112" fillId="93" borderId="0" applyNumberFormat="0" applyBorder="0" applyAlignment="0" applyProtection="0"/>
    <xf numFmtId="0" fontId="116" fillId="35" borderId="0" applyNumberFormat="0" applyBorder="0" applyAlignment="0"/>
    <xf numFmtId="0" fontId="112" fillId="69" borderId="0" applyNumberFormat="0" applyBorder="0" applyAlignment="0" applyProtection="0"/>
    <xf numFmtId="0" fontId="112" fillId="69" borderId="0" applyNumberFormat="0" applyBorder="0" applyAlignment="0" applyProtection="0"/>
    <xf numFmtId="0" fontId="112" fillId="69" borderId="0" applyNumberFormat="0" applyBorder="0" applyAlignment="0" applyProtection="0"/>
    <xf numFmtId="0" fontId="112" fillId="69" borderId="0" applyNumberFormat="0" applyBorder="0" applyAlignment="0" applyProtection="0"/>
    <xf numFmtId="0" fontId="112" fillId="69" borderId="0" applyNumberFormat="0" applyBorder="0" applyAlignment="0" applyProtection="0"/>
    <xf numFmtId="0" fontId="112" fillId="69" borderId="0" applyNumberFormat="0" applyBorder="0" applyAlignment="0" applyProtection="0"/>
    <xf numFmtId="0" fontId="112" fillId="69" borderId="0" applyNumberFormat="0" applyBorder="0" applyAlignment="0" applyProtection="0"/>
    <xf numFmtId="0" fontId="112" fillId="69" borderId="0" applyNumberFormat="0" applyBorder="0" applyAlignment="0" applyProtection="0"/>
    <xf numFmtId="0" fontId="112" fillId="69" borderId="0" applyNumberFormat="0" applyBorder="0" applyAlignment="0" applyProtection="0"/>
    <xf numFmtId="0" fontId="112" fillId="69" borderId="0" applyNumberFormat="0" applyBorder="0" applyAlignment="0" applyProtection="0"/>
    <xf numFmtId="191" fontId="112" fillId="69" borderId="0" applyNumberFormat="0" applyBorder="0" applyAlignment="0" applyProtection="0"/>
    <xf numFmtId="0" fontId="112" fillId="69" borderId="0" applyNumberFormat="0" applyBorder="0" applyAlignment="0" applyProtection="0"/>
    <xf numFmtId="0" fontId="112" fillId="69" borderId="0" applyNumberFormat="0" applyBorder="0" applyAlignment="0" applyProtection="0"/>
    <xf numFmtId="191" fontId="112" fillId="69" borderId="0" applyNumberFormat="0" applyBorder="0" applyAlignment="0" applyProtection="0"/>
    <xf numFmtId="0" fontId="112" fillId="69" borderId="0" applyNumberFormat="0" applyBorder="0" applyAlignment="0" applyProtection="0"/>
    <xf numFmtId="191" fontId="112" fillId="69" borderId="0" applyNumberFormat="0" applyBorder="0" applyAlignment="0" applyProtection="0"/>
    <xf numFmtId="0" fontId="112" fillId="69" borderId="0" applyNumberFormat="0" applyBorder="0" applyAlignment="0" applyProtection="0"/>
    <xf numFmtId="0" fontId="112" fillId="69" borderId="0" applyNumberFormat="0" applyBorder="0" applyAlignment="0" applyProtection="0"/>
    <xf numFmtId="0" fontId="112" fillId="69" borderId="0" applyNumberFormat="0" applyBorder="0" applyAlignment="0" applyProtection="0"/>
    <xf numFmtId="0" fontId="112" fillId="69" borderId="0" applyNumberFormat="0" applyBorder="0" applyAlignment="0" applyProtection="0"/>
    <xf numFmtId="0" fontId="112" fillId="69" borderId="0" applyNumberFormat="0" applyBorder="0" applyAlignment="0" applyProtection="0"/>
    <xf numFmtId="0" fontId="112" fillId="69" borderId="0" applyNumberFormat="0" applyBorder="0" applyAlignment="0" applyProtection="0"/>
    <xf numFmtId="0" fontId="112" fillId="69" borderId="0" applyNumberFormat="0" applyBorder="0" applyAlignment="0" applyProtection="0"/>
    <xf numFmtId="0" fontId="112" fillId="69" borderId="0" applyNumberFormat="0" applyBorder="0" applyAlignment="0" applyProtection="0"/>
    <xf numFmtId="0" fontId="112" fillId="69" borderId="0" applyNumberFormat="0" applyBorder="0" applyAlignment="0" applyProtection="0"/>
    <xf numFmtId="0" fontId="112" fillId="69" borderId="0" applyNumberFormat="0" applyBorder="0" applyAlignment="0" applyProtection="0"/>
    <xf numFmtId="0" fontId="112" fillId="69" borderId="0" applyNumberFormat="0" applyBorder="0" applyAlignment="0" applyProtection="0"/>
    <xf numFmtId="0" fontId="112" fillId="69" borderId="0" applyNumberFormat="0" applyBorder="0" applyAlignment="0" applyProtection="0"/>
    <xf numFmtId="0" fontId="112" fillId="69" borderId="0" applyNumberFormat="0" applyBorder="0" applyAlignment="0" applyProtection="0"/>
    <xf numFmtId="191" fontId="112" fillId="69" borderId="0" applyNumberFormat="0" applyBorder="0" applyAlignment="0" applyProtection="0"/>
    <xf numFmtId="191" fontId="112" fillId="69" borderId="0" applyNumberFormat="0" applyBorder="0" applyAlignment="0" applyProtection="0"/>
    <xf numFmtId="0" fontId="112" fillId="69" borderId="0" applyNumberFormat="0" applyBorder="0" applyAlignment="0" applyProtection="0"/>
    <xf numFmtId="191" fontId="112" fillId="69" borderId="0" applyNumberFormat="0" applyBorder="0" applyAlignment="0" applyProtection="0"/>
    <xf numFmtId="0" fontId="112" fillId="69" borderId="0" applyNumberFormat="0" applyBorder="0" applyAlignment="0" applyProtection="0"/>
    <xf numFmtId="0" fontId="112" fillId="69" borderId="0" applyNumberFormat="0" applyBorder="0" applyAlignment="0" applyProtection="0"/>
    <xf numFmtId="0" fontId="112" fillId="69" borderId="0" applyNumberFormat="0" applyBorder="0" applyAlignment="0" applyProtection="0"/>
    <xf numFmtId="0" fontId="112" fillId="69" borderId="0" applyNumberFormat="0" applyBorder="0" applyAlignment="0" applyProtection="0"/>
    <xf numFmtId="0" fontId="112" fillId="69" borderId="0" applyNumberFormat="0" applyBorder="0" applyAlignment="0" applyProtection="0"/>
    <xf numFmtId="0" fontId="112" fillId="69" borderId="0" applyNumberFormat="0" applyBorder="0" applyAlignment="0" applyProtection="0"/>
    <xf numFmtId="191" fontId="112" fillId="69" borderId="0" applyNumberFormat="0" applyBorder="0" applyAlignment="0" applyProtection="0"/>
    <xf numFmtId="0" fontId="112" fillId="69" borderId="0" applyNumberFormat="0" applyBorder="0" applyAlignment="0" applyProtection="0"/>
    <xf numFmtId="191" fontId="112" fillId="69" borderId="0" applyNumberFormat="0" applyBorder="0" applyAlignment="0" applyProtection="0"/>
    <xf numFmtId="0" fontId="112" fillId="69" borderId="0" applyNumberFormat="0" applyBorder="0" applyAlignment="0" applyProtection="0"/>
    <xf numFmtId="191" fontId="112" fillId="69" borderId="0" applyNumberFormat="0" applyBorder="0" applyAlignment="0" applyProtection="0"/>
    <xf numFmtId="0" fontId="112" fillId="69" borderId="0" applyNumberFormat="0" applyBorder="0" applyAlignment="0" applyProtection="0"/>
    <xf numFmtId="0" fontId="112" fillId="69" borderId="0" applyNumberFormat="0" applyBorder="0" applyAlignment="0" applyProtection="0"/>
    <xf numFmtId="0" fontId="112" fillId="69" borderId="0" applyNumberFormat="0" applyBorder="0" applyAlignment="0" applyProtection="0"/>
    <xf numFmtId="0" fontId="112" fillId="69" borderId="0" applyNumberFormat="0" applyBorder="0" applyAlignment="0" applyProtection="0"/>
    <xf numFmtId="0" fontId="117" fillId="0" borderId="0" applyNumberFormat="0" applyFill="0" applyBorder="0" applyAlignment="0" applyProtection="0"/>
    <xf numFmtId="0" fontId="117" fillId="0" borderId="0" applyNumberFormat="0" applyFill="0" applyBorder="0" applyAlignment="0" applyProtection="0"/>
    <xf numFmtId="0" fontId="117" fillId="0" borderId="0" applyNumberFormat="0" applyFill="0" applyBorder="0" applyAlignment="0" applyProtection="0"/>
    <xf numFmtId="0" fontId="117" fillId="0" borderId="0" applyNumberFormat="0" applyFill="0" applyBorder="0" applyAlignment="0" applyProtection="0"/>
    <xf numFmtId="0" fontId="117" fillId="0" borderId="0" applyNumberFormat="0" applyFill="0" applyBorder="0" applyAlignment="0" applyProtection="0"/>
    <xf numFmtId="0" fontId="117" fillId="0" borderId="0" applyNumberFormat="0" applyFill="0" applyBorder="0" applyAlignment="0" applyProtection="0"/>
    <xf numFmtId="0" fontId="117" fillId="0" borderId="0" applyNumberFormat="0" applyFill="0" applyBorder="0" applyAlignment="0" applyProtection="0"/>
    <xf numFmtId="0" fontId="117" fillId="0" borderId="0" applyNumberFormat="0" applyFill="0" applyBorder="0" applyAlignment="0" applyProtection="0"/>
    <xf numFmtId="0" fontId="117" fillId="0" borderId="0" applyNumberFormat="0" applyFill="0" applyBorder="0" applyAlignment="0" applyProtection="0"/>
    <xf numFmtId="0" fontId="117" fillId="0" borderId="0" applyNumberFormat="0" applyFill="0" applyBorder="0" applyAlignment="0" applyProtection="0"/>
    <xf numFmtId="0" fontId="117" fillId="0" borderId="0" applyNumberFormat="0" applyFill="0" applyBorder="0" applyAlignment="0" applyProtection="0"/>
    <xf numFmtId="0" fontId="117" fillId="0" borderId="0" applyNumberFormat="0" applyFill="0" applyBorder="0" applyAlignment="0" applyProtection="0"/>
    <xf numFmtId="0" fontId="117" fillId="0" borderId="0" applyNumberFormat="0" applyFill="0" applyBorder="0" applyAlignment="0" applyProtection="0"/>
    <xf numFmtId="0" fontId="117" fillId="0" borderId="0" applyNumberFormat="0" applyFill="0" applyBorder="0" applyAlignment="0" applyProtection="0"/>
    <xf numFmtId="0" fontId="117" fillId="0" borderId="0" applyNumberFormat="0" applyFill="0" applyBorder="0" applyAlignment="0" applyProtection="0"/>
    <xf numFmtId="0" fontId="117" fillId="0" borderId="0" applyNumberFormat="0" applyFill="0" applyBorder="0" applyAlignment="0" applyProtection="0"/>
    <xf numFmtId="0" fontId="117" fillId="0" borderId="0" applyNumberFormat="0" applyFill="0" applyBorder="0" applyAlignment="0" applyProtection="0"/>
    <xf numFmtId="0" fontId="117" fillId="0" borderId="0" applyNumberFormat="0" applyFill="0" applyBorder="0" applyAlignment="0" applyProtection="0"/>
    <xf numFmtId="0" fontId="117" fillId="0" borderId="0" applyNumberFormat="0" applyFill="0" applyBorder="0" applyAlignment="0" applyProtection="0"/>
    <xf numFmtId="0" fontId="117" fillId="0" borderId="0" applyNumberFormat="0" applyFill="0" applyBorder="0" applyAlignment="0" applyProtection="0"/>
    <xf numFmtId="0" fontId="117" fillId="0" borderId="0" applyNumberFormat="0" applyFill="0" applyBorder="0" applyAlignment="0" applyProtection="0"/>
    <xf numFmtId="0" fontId="117" fillId="0" borderId="0" applyNumberFormat="0" applyFill="0" applyBorder="0" applyAlignment="0" applyProtection="0"/>
    <xf numFmtId="0" fontId="117" fillId="0" borderId="0" applyNumberFormat="0" applyFill="0" applyBorder="0" applyAlignment="0" applyProtection="0"/>
    <xf numFmtId="193" fontId="117" fillId="0" borderId="0" applyNumberFormat="0" applyFill="0" applyBorder="0" applyAlignment="0" applyProtection="0"/>
    <xf numFmtId="0" fontId="117" fillId="0" borderId="0" applyNumberFormat="0" applyFill="0" applyBorder="0" applyAlignment="0" applyProtection="0"/>
    <xf numFmtId="0" fontId="117" fillId="0" borderId="0" applyNumberFormat="0" applyFill="0" applyBorder="0" applyAlignment="0" applyProtection="0"/>
    <xf numFmtId="0" fontId="117" fillId="0" borderId="0" applyNumberFormat="0" applyFill="0" applyBorder="0" applyAlignment="0" applyProtection="0"/>
    <xf numFmtId="0" fontId="117" fillId="0" borderId="0" applyNumberFormat="0" applyFill="0" applyBorder="0" applyAlignment="0" applyProtection="0"/>
    <xf numFmtId="0" fontId="117" fillId="0" borderId="0" applyNumberFormat="0" applyFill="0" applyBorder="0" applyAlignment="0" applyProtection="0"/>
    <xf numFmtId="193" fontId="117" fillId="0" borderId="0" applyNumberFormat="0" applyFill="0" applyBorder="0" applyAlignment="0" applyProtection="0"/>
    <xf numFmtId="0" fontId="117" fillId="0" borderId="0" applyNumberFormat="0" applyFill="0" applyBorder="0" applyAlignment="0" applyProtection="0"/>
    <xf numFmtId="193" fontId="117" fillId="0" borderId="0" applyNumberFormat="0" applyFill="0" applyBorder="0" applyAlignment="0" applyProtection="0"/>
    <xf numFmtId="0" fontId="117" fillId="0" borderId="0" applyNumberFormat="0" applyFill="0" applyBorder="0" applyAlignment="0" applyProtection="0"/>
    <xf numFmtId="193" fontId="117" fillId="0" borderId="0" applyNumberFormat="0" applyFill="0" applyBorder="0" applyAlignment="0" applyProtection="0"/>
    <xf numFmtId="0" fontId="117" fillId="0" borderId="0" applyNumberFormat="0" applyFill="0" applyBorder="0" applyAlignment="0" applyProtection="0"/>
    <xf numFmtId="193" fontId="117" fillId="0" borderId="0" applyNumberFormat="0" applyFill="0" applyBorder="0" applyAlignment="0" applyProtection="0"/>
    <xf numFmtId="0" fontId="117" fillId="0" borderId="0" applyNumberFormat="0" applyFill="0" applyBorder="0" applyAlignment="0" applyProtection="0"/>
    <xf numFmtId="193" fontId="117" fillId="0" borderId="0" applyNumberFormat="0" applyFill="0" applyBorder="0" applyAlignment="0" applyProtection="0"/>
    <xf numFmtId="0" fontId="117" fillId="0" borderId="0" applyNumberFormat="0" applyFill="0" applyBorder="0" applyAlignment="0" applyProtection="0"/>
    <xf numFmtId="0" fontId="32" fillId="6" borderId="0"/>
    <xf numFmtId="0" fontId="118" fillId="68" borderId="0" applyNumberFormat="0" applyBorder="0" applyAlignment="0" applyProtection="0"/>
    <xf numFmtId="0" fontId="33" fillId="11" borderId="0" applyNumberFormat="0" applyBorder="0" applyAlignment="0" applyProtection="0"/>
    <xf numFmtId="0" fontId="118" fillId="68" borderId="0" applyNumberFormat="0" applyBorder="0" applyAlignment="0" applyProtection="0"/>
    <xf numFmtId="0" fontId="118" fillId="68" borderId="0" applyNumberFormat="0" applyBorder="0" applyAlignment="0" applyProtection="0"/>
    <xf numFmtId="193" fontId="118" fillId="68" borderId="0" applyNumberFormat="0" applyBorder="0" applyAlignment="0" applyProtection="0"/>
    <xf numFmtId="0" fontId="118" fillId="68" borderId="0" applyNumberFormat="0" applyBorder="0" applyAlignment="0" applyProtection="0"/>
    <xf numFmtId="193" fontId="118" fillId="68" borderId="0" applyNumberFormat="0" applyBorder="0" applyAlignment="0" applyProtection="0"/>
    <xf numFmtId="0" fontId="118" fillId="68" borderId="0" applyNumberFormat="0" applyBorder="0" applyAlignment="0" applyProtection="0"/>
    <xf numFmtId="193" fontId="118" fillId="68" borderId="0" applyNumberFormat="0" applyBorder="0" applyAlignment="0" applyProtection="0"/>
    <xf numFmtId="0" fontId="118" fillId="68" borderId="0" applyNumberFormat="0" applyBorder="0" applyAlignment="0" applyProtection="0"/>
    <xf numFmtId="193" fontId="118" fillId="68" borderId="0" applyNumberFormat="0" applyBorder="0" applyAlignment="0" applyProtection="0"/>
    <xf numFmtId="0" fontId="118" fillId="68" borderId="0" applyNumberFormat="0" applyBorder="0" applyAlignment="0" applyProtection="0"/>
    <xf numFmtId="193" fontId="118" fillId="68" borderId="0" applyNumberFormat="0" applyBorder="0" applyAlignment="0" applyProtection="0"/>
    <xf numFmtId="0" fontId="118" fillId="68" borderId="0" applyNumberFormat="0" applyBorder="0" applyAlignment="0" applyProtection="0"/>
    <xf numFmtId="193" fontId="118" fillId="68" borderId="0" applyNumberFormat="0" applyBorder="0" applyAlignment="0" applyProtection="0"/>
    <xf numFmtId="0" fontId="118" fillId="68" borderId="0" applyNumberFormat="0" applyBorder="0" applyAlignment="0" applyProtection="0"/>
    <xf numFmtId="193" fontId="118" fillId="68" borderId="0" applyNumberFormat="0" applyBorder="0" applyAlignment="0" applyProtection="0"/>
    <xf numFmtId="0" fontId="118" fillId="77" borderId="0" applyNumberFormat="0" applyBorder="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86"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66" borderId="66" applyNumberFormat="0" applyAlignment="0" applyProtection="0"/>
    <xf numFmtId="0" fontId="119" fillId="66" borderId="66" applyNumberFormat="0" applyAlignment="0" applyProtection="0"/>
    <xf numFmtId="191"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0" fontId="119" fillId="66"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0" fontId="119" fillId="66"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0" fontId="119" fillId="66"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0" fontId="119" fillId="66"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0" fontId="119" fillId="66" borderId="66" applyNumberFormat="0" applyAlignment="0" applyProtection="0"/>
    <xf numFmtId="0" fontId="119" fillId="66" borderId="66" applyNumberFormat="0" applyAlignment="0" applyProtection="0"/>
    <xf numFmtId="0" fontId="119" fillId="66" borderId="66" applyNumberFormat="0" applyAlignment="0" applyProtection="0"/>
    <xf numFmtId="191" fontId="119" fillId="75" borderId="66" applyNumberFormat="0" applyAlignment="0" applyProtection="0"/>
    <xf numFmtId="0" fontId="119" fillId="66" borderId="66" applyNumberFormat="0" applyAlignment="0" applyProtection="0"/>
    <xf numFmtId="0" fontId="119" fillId="66" borderId="66" applyNumberFormat="0" applyAlignment="0" applyProtection="0"/>
    <xf numFmtId="0" fontId="119" fillId="66" borderId="66" applyNumberFormat="0" applyAlignment="0" applyProtection="0"/>
    <xf numFmtId="191"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66"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66"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66"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66"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66" borderId="66" applyNumberFormat="0" applyAlignment="0" applyProtection="0"/>
    <xf numFmtId="0" fontId="119" fillId="66" borderId="66" applyNumberFormat="0" applyAlignment="0" applyProtection="0"/>
    <xf numFmtId="0" fontId="119" fillId="66" borderId="66" applyNumberFormat="0" applyAlignment="0" applyProtection="0"/>
    <xf numFmtId="0" fontId="119" fillId="75" borderId="66" applyNumberFormat="0" applyAlignment="0" applyProtection="0"/>
    <xf numFmtId="0" fontId="119" fillId="66" borderId="66" applyNumberFormat="0" applyAlignment="0" applyProtection="0"/>
    <xf numFmtId="0" fontId="119" fillId="66" borderId="66" applyNumberFormat="0" applyAlignment="0" applyProtection="0"/>
    <xf numFmtId="0" fontId="119" fillId="66" borderId="66" applyNumberFormat="0" applyAlignment="0" applyProtection="0"/>
    <xf numFmtId="0" fontId="119" fillId="75" borderId="66" applyNumberFormat="0" applyAlignment="0" applyProtection="0"/>
    <xf numFmtId="0" fontId="119" fillId="66" borderId="66" applyNumberFormat="0" applyAlignment="0" applyProtection="0"/>
    <xf numFmtId="0" fontId="119" fillId="66"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0" fontId="119" fillId="66"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0" fontId="119" fillId="66"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0" fontId="119" fillId="66"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0" fontId="119" fillId="66"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191" fontId="119" fillId="75" borderId="66" applyNumberFormat="0" applyAlignment="0" applyProtection="0"/>
    <xf numFmtId="0" fontId="119" fillId="66" borderId="66" applyNumberFormat="0" applyAlignment="0" applyProtection="0"/>
    <xf numFmtId="0" fontId="119" fillId="66" borderId="66" applyNumberFormat="0" applyAlignment="0" applyProtection="0"/>
    <xf numFmtId="0" fontId="119" fillId="66" borderId="66" applyNumberFormat="0" applyAlignment="0" applyProtection="0"/>
    <xf numFmtId="191" fontId="119" fillId="75" borderId="66" applyNumberFormat="0" applyAlignment="0" applyProtection="0"/>
    <xf numFmtId="0" fontId="119" fillId="66" borderId="66" applyNumberFormat="0" applyAlignment="0" applyProtection="0"/>
    <xf numFmtId="0" fontId="119" fillId="66" borderId="66" applyNumberFormat="0" applyAlignment="0" applyProtection="0"/>
    <xf numFmtId="0" fontId="119" fillId="66" borderId="66" applyNumberFormat="0" applyAlignment="0" applyProtection="0"/>
    <xf numFmtId="191" fontId="119" fillId="75" borderId="66" applyNumberFormat="0" applyAlignment="0" applyProtection="0"/>
    <xf numFmtId="0" fontId="119" fillId="66" borderId="66" applyNumberFormat="0" applyAlignment="0" applyProtection="0"/>
    <xf numFmtId="0" fontId="119" fillId="66"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19" fillId="75" borderId="66" applyNumberFormat="0" applyAlignment="0" applyProtection="0"/>
    <xf numFmtId="0" fontId="120" fillId="0" borderId="67" applyNumberFormat="0" applyFill="0" applyAlignment="0" applyProtection="0"/>
    <xf numFmtId="0" fontId="120" fillId="0" borderId="67" applyNumberFormat="0" applyFill="0" applyAlignment="0" applyProtection="0"/>
    <xf numFmtId="0" fontId="120" fillId="0" borderId="67" applyNumberFormat="0" applyFill="0" applyAlignment="0" applyProtection="0"/>
    <xf numFmtId="0" fontId="120" fillId="0" borderId="67" applyNumberFormat="0" applyFill="0" applyAlignment="0" applyProtection="0"/>
    <xf numFmtId="0" fontId="120" fillId="0" borderId="67" applyNumberFormat="0" applyFill="0" applyAlignment="0" applyProtection="0"/>
    <xf numFmtId="0" fontId="120" fillId="0" borderId="67" applyNumberFormat="0" applyFill="0" applyAlignment="0" applyProtection="0"/>
    <xf numFmtId="0" fontId="120" fillId="0" borderId="67" applyNumberFormat="0" applyFill="0" applyAlignment="0" applyProtection="0"/>
    <xf numFmtId="0" fontId="120" fillId="0" borderId="67" applyNumberFormat="0" applyFill="0" applyAlignment="0" applyProtection="0"/>
    <xf numFmtId="0" fontId="120" fillId="0" borderId="67" applyNumberFormat="0" applyFill="0" applyAlignment="0" applyProtection="0"/>
    <xf numFmtId="0" fontId="120" fillId="0" borderId="67" applyNumberFormat="0" applyFill="0" applyAlignment="0" applyProtection="0"/>
    <xf numFmtId="0" fontId="120" fillId="0" borderId="67" applyNumberFormat="0" applyFill="0" applyAlignment="0" applyProtection="0"/>
    <xf numFmtId="0" fontId="120" fillId="0" borderId="67" applyNumberFormat="0" applyFill="0" applyAlignment="0" applyProtection="0"/>
    <xf numFmtId="0" fontId="120" fillId="0" borderId="67" applyNumberFormat="0" applyFill="0" applyAlignment="0" applyProtection="0"/>
    <xf numFmtId="0" fontId="120" fillId="0" borderId="67" applyNumberFormat="0" applyFill="0" applyAlignment="0" applyProtection="0"/>
    <xf numFmtId="0" fontId="120" fillId="0" borderId="67" applyNumberFormat="0" applyFill="0" applyAlignment="0" applyProtection="0"/>
    <xf numFmtId="0" fontId="120" fillId="0" borderId="67" applyNumberFormat="0" applyFill="0" applyAlignment="0" applyProtection="0"/>
    <xf numFmtId="0" fontId="120" fillId="0" borderId="67" applyNumberFormat="0" applyFill="0" applyAlignment="0" applyProtection="0"/>
    <xf numFmtId="0" fontId="120" fillId="0" borderId="67" applyNumberFormat="0" applyFill="0" applyAlignment="0" applyProtection="0"/>
    <xf numFmtId="0" fontId="120" fillId="0" borderId="67" applyNumberFormat="0" applyFill="0" applyAlignment="0" applyProtection="0"/>
    <xf numFmtId="0" fontId="120" fillId="0" borderId="67" applyNumberFormat="0" applyFill="0" applyAlignment="0" applyProtection="0"/>
    <xf numFmtId="0" fontId="120" fillId="0" borderId="67" applyNumberFormat="0" applyFill="0" applyAlignment="0" applyProtection="0"/>
    <xf numFmtId="0" fontId="120" fillId="0" borderId="67" applyNumberFormat="0" applyFill="0" applyAlignment="0" applyProtection="0"/>
    <xf numFmtId="0" fontId="120" fillId="0" borderId="67" applyNumberFormat="0" applyFill="0" applyAlignment="0" applyProtection="0"/>
    <xf numFmtId="193" fontId="120" fillId="0" borderId="67" applyNumberFormat="0" applyFill="0" applyAlignment="0" applyProtection="0"/>
    <xf numFmtId="0" fontId="120" fillId="0" borderId="67" applyNumberFormat="0" applyFill="0" applyAlignment="0" applyProtection="0"/>
    <xf numFmtId="0" fontId="120" fillId="0" borderId="67" applyNumberFormat="0" applyFill="0" applyAlignment="0" applyProtection="0"/>
    <xf numFmtId="0" fontId="120" fillId="0" borderId="67" applyNumberFormat="0" applyFill="0" applyAlignment="0" applyProtection="0"/>
    <xf numFmtId="0" fontId="120" fillId="0" borderId="67" applyNumberFormat="0" applyFill="0" applyAlignment="0" applyProtection="0"/>
    <xf numFmtId="0" fontId="120" fillId="0" borderId="67" applyNumberFormat="0" applyFill="0" applyAlignment="0" applyProtection="0"/>
    <xf numFmtId="193" fontId="120" fillId="0" borderId="67" applyNumberFormat="0" applyFill="0" applyAlignment="0" applyProtection="0"/>
    <xf numFmtId="0" fontId="120" fillId="0" borderId="67" applyNumberFormat="0" applyFill="0" applyAlignment="0" applyProtection="0"/>
    <xf numFmtId="193" fontId="120" fillId="0" borderId="67" applyNumberFormat="0" applyFill="0" applyAlignment="0" applyProtection="0"/>
    <xf numFmtId="0" fontId="120" fillId="0" borderId="67" applyNumberFormat="0" applyFill="0" applyAlignment="0" applyProtection="0"/>
    <xf numFmtId="193" fontId="120" fillId="0" borderId="67" applyNumberFormat="0" applyFill="0" applyAlignment="0" applyProtection="0"/>
    <xf numFmtId="0" fontId="120" fillId="0" borderId="67" applyNumberFormat="0" applyFill="0" applyAlignment="0" applyProtection="0"/>
    <xf numFmtId="193" fontId="120" fillId="0" borderId="67" applyNumberFormat="0" applyFill="0" applyAlignment="0" applyProtection="0"/>
    <xf numFmtId="0" fontId="120" fillId="0" borderId="67" applyNumberFormat="0" applyFill="0" applyAlignment="0" applyProtection="0"/>
    <xf numFmtId="193" fontId="120" fillId="0" borderId="67" applyNumberFormat="0" applyFill="0" applyAlignment="0" applyProtection="0"/>
    <xf numFmtId="0" fontId="120" fillId="0" borderId="67" applyNumberFormat="0" applyFill="0" applyAlignment="0" applyProtection="0"/>
    <xf numFmtId="0" fontId="109" fillId="103" borderId="65" applyNumberFormat="0" applyAlignment="0" applyProtection="0"/>
    <xf numFmtId="0" fontId="35" fillId="15" borderId="13" applyNumberFormat="0" applyAlignment="0" applyProtection="0"/>
    <xf numFmtId="0" fontId="109" fillId="103" borderId="65" applyNumberFormat="0" applyAlignment="0" applyProtection="0"/>
    <xf numFmtId="0" fontId="109" fillId="103" borderId="65" applyNumberFormat="0" applyAlignment="0" applyProtection="0"/>
    <xf numFmtId="0" fontId="109" fillId="103" borderId="65" applyNumberFormat="0" applyAlignment="0" applyProtection="0"/>
    <xf numFmtId="0" fontId="109" fillId="103" borderId="65" applyNumberFormat="0" applyAlignment="0" applyProtection="0"/>
    <xf numFmtId="193" fontId="109" fillId="103" borderId="65" applyNumberFormat="0" applyAlignment="0" applyProtection="0"/>
    <xf numFmtId="0" fontId="109" fillId="103" borderId="65" applyNumberFormat="0" applyAlignment="0" applyProtection="0"/>
    <xf numFmtId="193" fontId="109" fillId="103" borderId="65" applyNumberFormat="0" applyAlignment="0" applyProtection="0"/>
    <xf numFmtId="0" fontId="109" fillId="103" borderId="65" applyNumberFormat="0" applyAlignment="0" applyProtection="0"/>
    <xf numFmtId="193" fontId="109" fillId="103" borderId="65" applyNumberFormat="0" applyAlignment="0" applyProtection="0"/>
    <xf numFmtId="0" fontId="109" fillId="103" borderId="65" applyNumberFormat="0" applyAlignment="0" applyProtection="0"/>
    <xf numFmtId="193" fontId="109" fillId="103" borderId="65" applyNumberFormat="0" applyAlignment="0" applyProtection="0"/>
    <xf numFmtId="0" fontId="109" fillId="103" borderId="65" applyNumberFormat="0" applyAlignment="0" applyProtection="0"/>
    <xf numFmtId="193" fontId="109" fillId="103" borderId="65" applyNumberFormat="0" applyAlignment="0" applyProtection="0"/>
    <xf numFmtId="0" fontId="109" fillId="103" borderId="65" applyNumberFormat="0" applyAlignment="0" applyProtection="0"/>
    <xf numFmtId="193" fontId="109" fillId="103" borderId="65" applyNumberFormat="0" applyAlignment="0" applyProtection="0"/>
    <xf numFmtId="0" fontId="109" fillId="103" borderId="65" applyNumberFormat="0" applyAlignment="0" applyProtection="0"/>
    <xf numFmtId="193" fontId="109" fillId="103" borderId="65" applyNumberFormat="0" applyAlignment="0" applyProtection="0"/>
    <xf numFmtId="0" fontId="109" fillId="104" borderId="65" applyNumberFormat="0" applyAlignment="0" applyProtection="0"/>
    <xf numFmtId="167" fontId="2" fillId="0" borderId="68" applyFill="0" applyProtection="0">
      <alignment shrinkToFit="1"/>
    </xf>
    <xf numFmtId="167" fontId="2" fillId="0" borderId="68" applyFill="0" applyProtection="0">
      <alignment shrinkToFit="1"/>
    </xf>
    <xf numFmtId="197" fontId="2" fillId="0" borderId="68"/>
    <xf numFmtId="197" fontId="2" fillId="0" borderId="68"/>
    <xf numFmtId="191"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91" fontId="13" fillId="0" borderId="0" applyFont="0" applyFill="0" applyBorder="0" applyAlignment="0" applyProtection="0"/>
    <xf numFmtId="191" fontId="13" fillId="0" borderId="0" applyFont="0" applyFill="0" applyBorder="0" applyAlignment="0" applyProtection="0"/>
    <xf numFmtId="198" fontId="13" fillId="0" borderId="0" applyFont="0" applyFill="0" applyBorder="0" applyAlignment="0" applyProtection="0"/>
    <xf numFmtId="198" fontId="13" fillId="0" borderId="0" applyFont="0" applyFill="0" applyBorder="0" applyAlignment="0" applyProtection="0"/>
    <xf numFmtId="198" fontId="13" fillId="0" borderId="0" applyFont="0" applyFill="0" applyBorder="0" applyAlignment="0" applyProtection="0"/>
    <xf numFmtId="198" fontId="13" fillId="0" borderId="0" applyFont="0" applyFill="0" applyBorder="0" applyAlignment="0" applyProtection="0"/>
    <xf numFmtId="174" fontId="121" fillId="0" borderId="0" applyFont="0" applyFill="0" applyBorder="0" applyAlignment="0" applyProtection="0"/>
    <xf numFmtId="174" fontId="121" fillId="0" borderId="0" applyFont="0" applyFill="0" applyBorder="0" applyAlignment="0" applyProtection="0"/>
    <xf numFmtId="174" fontId="121" fillId="0" borderId="0" applyFont="0" applyFill="0" applyBorder="0" applyAlignment="0" applyProtection="0"/>
    <xf numFmtId="174" fontId="121" fillId="0" borderId="0" applyFont="0" applyFill="0" applyBorder="0" applyAlignment="0" applyProtection="0"/>
    <xf numFmtId="174" fontId="121" fillId="0" borderId="0" applyFont="0" applyFill="0" applyBorder="0" applyAlignment="0" applyProtection="0"/>
    <xf numFmtId="174" fontId="121" fillId="0" borderId="0" applyFont="0" applyFill="0" applyBorder="0" applyAlignment="0" applyProtection="0"/>
    <xf numFmtId="169"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32" fillId="69" borderId="0" applyNumberFormat="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32" fillId="0" borderId="0" applyNumberFormat="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0" fontId="109" fillId="67" borderId="64" applyNumberFormat="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91" fontId="13" fillId="0" borderId="0" applyFont="0" applyFill="0" applyBorder="0" applyAlignment="0" applyProtection="0"/>
    <xf numFmtId="191" fontId="13" fillId="0" borderId="0" applyFont="0" applyFill="0" applyBorder="0" applyAlignment="0" applyProtection="0"/>
    <xf numFmtId="198" fontId="13" fillId="0" borderId="0" applyFont="0" applyFill="0" applyBorder="0" applyAlignment="0" applyProtection="0"/>
    <xf numFmtId="198"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99" fontId="13" fillId="0" borderId="0" applyFont="0" applyFill="0" applyBorder="0" applyAlignment="0" applyProtection="0"/>
    <xf numFmtId="19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0" fontId="32" fillId="69" borderId="0" applyNumberFormat="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0" fontId="29" fillId="71" borderId="0" applyFont="0" applyFill="0" applyBorder="0" applyAlignment="0" applyProtection="0">
      <alignment horizontal="left" vertical="top" wrapText="1"/>
      <protection locked="0"/>
    </xf>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0" fontId="108" fillId="66" borderId="0" applyNumberFormat="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200" fontId="13" fillId="0" borderId="0" applyFont="0" applyFill="0" applyBorder="0" applyAlignment="0" applyProtection="0"/>
    <xf numFmtId="201" fontId="13" fillId="0" borderId="0" applyFont="0" applyFill="0" applyBorder="0" applyAlignment="0" applyProtection="0"/>
    <xf numFmtId="201" fontId="13" fillId="0" borderId="0" applyFont="0" applyFill="0" applyBorder="0" applyAlignment="0" applyProtection="0"/>
    <xf numFmtId="180" fontId="13" fillId="0" borderId="0" applyFont="0" applyFill="0" applyBorder="0" applyAlignment="0" applyProtection="0"/>
    <xf numFmtId="180" fontId="13" fillId="0" borderId="0" applyFont="0" applyFill="0" applyBorder="0" applyAlignment="0" applyProtection="0"/>
    <xf numFmtId="180" fontId="13" fillId="0" borderId="0" applyFont="0" applyFill="0" applyBorder="0" applyAlignment="0" applyProtection="0"/>
    <xf numFmtId="180" fontId="13" fillId="0" borderId="0" applyFont="0" applyFill="0" applyBorder="0" applyAlignment="0" applyProtection="0"/>
    <xf numFmtId="43" fontId="113" fillId="0" borderId="0" applyFont="0" applyFill="0" applyBorder="0" applyAlignment="0" applyProtection="0"/>
    <xf numFmtId="169"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69"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00" fillId="0" borderId="0" applyFont="0" applyFill="0" applyBorder="0" applyAlignment="0" applyProtection="0"/>
    <xf numFmtId="180" fontId="13" fillId="0" borderId="0" applyFont="0" applyFill="0" applyBorder="0" applyAlignment="0" applyProtection="0"/>
    <xf numFmtId="180" fontId="13" fillId="0" borderId="0" applyFont="0" applyFill="0" applyBorder="0" applyAlignment="0" applyProtection="0"/>
    <xf numFmtId="180" fontId="13" fillId="0" borderId="0" applyFont="0" applyFill="0" applyBorder="0" applyAlignment="0" applyProtection="0"/>
    <xf numFmtId="180" fontId="13" fillId="0" borderId="0" applyFont="0" applyFill="0" applyBorder="0" applyAlignment="0" applyProtection="0"/>
    <xf numFmtId="180" fontId="13" fillId="0" borderId="0" applyFont="0" applyFill="0" applyBorder="0" applyAlignment="0" applyProtection="0"/>
    <xf numFmtId="180" fontId="13" fillId="0" borderId="0" applyFont="0" applyFill="0" applyBorder="0" applyAlignment="0" applyProtection="0"/>
    <xf numFmtId="180" fontId="13" fillId="0" borderId="0" applyFont="0" applyFill="0" applyBorder="0" applyAlignment="0" applyProtection="0"/>
    <xf numFmtId="180" fontId="13" fillId="0" borderId="0" applyFont="0" applyFill="0" applyBorder="0" applyAlignment="0" applyProtection="0"/>
    <xf numFmtId="180" fontId="13" fillId="0" borderId="0" applyFont="0" applyFill="0" applyBorder="0" applyAlignment="0" applyProtection="0"/>
    <xf numFmtId="180" fontId="13" fillId="0" borderId="0" applyFont="0" applyFill="0" applyBorder="0" applyAlignment="0" applyProtection="0"/>
    <xf numFmtId="180" fontId="13" fillId="0" borderId="0" applyFont="0" applyFill="0" applyBorder="0" applyAlignment="0" applyProtection="0"/>
    <xf numFmtId="180" fontId="13" fillId="0" borderId="0" applyFont="0" applyFill="0" applyBorder="0" applyAlignment="0" applyProtection="0"/>
    <xf numFmtId="180" fontId="13" fillId="0" borderId="0" applyFont="0" applyFill="0" applyBorder="0" applyAlignment="0" applyProtection="0"/>
    <xf numFmtId="180" fontId="13" fillId="0" borderId="0" applyFont="0" applyFill="0" applyBorder="0" applyAlignment="0" applyProtection="0"/>
    <xf numFmtId="180" fontId="13" fillId="0" borderId="0" applyFont="0" applyFill="0" applyBorder="0" applyAlignment="0" applyProtection="0"/>
    <xf numFmtId="180" fontId="13" fillId="0" borderId="0" applyFont="0" applyFill="0" applyBorder="0" applyAlignment="0" applyProtection="0"/>
    <xf numFmtId="180" fontId="13" fillId="0" borderId="0" applyFont="0" applyFill="0" applyBorder="0" applyAlignment="0" applyProtection="0"/>
    <xf numFmtId="180" fontId="13" fillId="0" borderId="0" applyFont="0" applyFill="0" applyBorder="0" applyAlignment="0" applyProtection="0"/>
    <xf numFmtId="180" fontId="13" fillId="0" borderId="0" applyFont="0" applyFill="0" applyBorder="0" applyAlignment="0" applyProtection="0"/>
    <xf numFmtId="180" fontId="13" fillId="0" borderId="0" applyFont="0" applyFill="0" applyBorder="0" applyAlignment="0" applyProtection="0"/>
    <xf numFmtId="180" fontId="13" fillId="0" borderId="0" applyFont="0" applyFill="0" applyBorder="0" applyAlignment="0" applyProtection="0"/>
    <xf numFmtId="180" fontId="13" fillId="0" borderId="0" applyFont="0" applyFill="0" applyBorder="0" applyAlignment="0" applyProtection="0"/>
    <xf numFmtId="180" fontId="13" fillId="0" borderId="0" applyFont="0" applyFill="0" applyBorder="0" applyAlignment="0" applyProtection="0"/>
    <xf numFmtId="180" fontId="13" fillId="0" borderId="0" applyFont="0" applyFill="0" applyBorder="0" applyAlignment="0" applyProtection="0"/>
    <xf numFmtId="180" fontId="13" fillId="0" borderId="0" applyFont="0" applyFill="0" applyBorder="0" applyAlignment="0" applyProtection="0"/>
    <xf numFmtId="180" fontId="13" fillId="0" borderId="0" applyFont="0" applyFill="0" applyBorder="0" applyAlignment="0" applyProtection="0"/>
    <xf numFmtId="180" fontId="13" fillId="0" borderId="0" applyFont="0" applyFill="0" applyBorder="0" applyAlignment="0" applyProtection="0"/>
    <xf numFmtId="180" fontId="13" fillId="0" borderId="0" applyFont="0" applyFill="0" applyBorder="0" applyAlignment="0" applyProtection="0"/>
    <xf numFmtId="180" fontId="13" fillId="0" borderId="0" applyFont="0" applyFill="0" applyBorder="0" applyAlignment="0" applyProtection="0"/>
    <xf numFmtId="180" fontId="13" fillId="0" borderId="0" applyFont="0" applyFill="0" applyBorder="0" applyAlignment="0" applyProtection="0"/>
    <xf numFmtId="180" fontId="13" fillId="0" borderId="0" applyFont="0" applyFill="0" applyBorder="0" applyAlignment="0" applyProtection="0"/>
    <xf numFmtId="180" fontId="13" fillId="0" borderId="0" applyFont="0" applyFill="0" applyBorder="0" applyAlignment="0" applyProtection="0"/>
    <xf numFmtId="180" fontId="13" fillId="0" borderId="0" applyFont="0" applyFill="0" applyBorder="0" applyAlignment="0" applyProtection="0"/>
    <xf numFmtId="180" fontId="13"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0"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0"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0"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0" fontId="32" fillId="0" borderId="0" applyNumberFormat="0" applyBorder="0" applyAlignment="0" applyProtection="0"/>
    <xf numFmtId="171" fontId="13" fillId="0" borderId="0" applyFont="0" applyFill="0" applyBorder="0" applyAlignment="0" applyProtection="0"/>
    <xf numFmtId="0"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0" fontId="97" fillId="0" borderId="0" applyNumberFormat="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0" fontId="32" fillId="0" borderId="0" applyNumberFormat="0" applyBorder="0" applyAlignment="0" applyProtection="0"/>
    <xf numFmtId="0" fontId="97" fillId="0" borderId="0" applyNumberFormat="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0" fontId="97" fillId="0" borderId="0" applyNumberFormat="0" applyFont="0" applyFill="0" applyBorder="0" applyAlignment="0" applyProtection="0"/>
    <xf numFmtId="0" fontId="13" fillId="0" borderId="0" applyFont="0" applyFill="0" applyBorder="0" applyAlignment="0" applyProtection="0"/>
    <xf numFmtId="202" fontId="13" fillId="0" borderId="0" applyFill="0" applyBorder="0" applyAlignment="0" applyProtection="0"/>
    <xf numFmtId="202" fontId="13" fillId="0" borderId="0" applyFill="0" applyBorder="0" applyAlignment="0" applyProtection="0"/>
    <xf numFmtId="202" fontId="13" fillId="0" borderId="0" applyFill="0" applyBorder="0" applyAlignment="0" applyProtection="0"/>
    <xf numFmtId="202" fontId="13" fillId="0" borderId="0" applyFill="0" applyBorder="0" applyAlignment="0" applyProtection="0"/>
    <xf numFmtId="202" fontId="13" fillId="0" borderId="0" applyFill="0" applyBorder="0" applyAlignment="0" applyProtection="0"/>
    <xf numFmtId="202" fontId="13" fillId="0" borderId="0" applyFill="0" applyBorder="0" applyAlignment="0" applyProtection="0"/>
    <xf numFmtId="0" fontId="13" fillId="0" borderId="0" applyFont="0" applyFill="0" applyBorder="0" applyAlignment="0" applyProtection="0"/>
    <xf numFmtId="202" fontId="13" fillId="0" borderId="0" applyFill="0" applyBorder="0" applyAlignment="0" applyProtection="0"/>
    <xf numFmtId="202" fontId="13" fillId="0" borderId="0" applyFill="0" applyBorder="0" applyAlignment="0" applyProtection="0"/>
    <xf numFmtId="202" fontId="13" fillId="0" borderId="0" applyFill="0" applyBorder="0" applyAlignment="0" applyProtection="0"/>
    <xf numFmtId="202" fontId="13" fillId="0" borderId="0" applyFill="0" applyBorder="0" applyAlignment="0" applyProtection="0"/>
    <xf numFmtId="202" fontId="13" fillId="0" borderId="0" applyFill="0" applyBorder="0" applyAlignment="0" applyProtection="0"/>
    <xf numFmtId="202" fontId="13" fillId="0" borderId="0" applyFill="0" applyBorder="0" applyAlignment="0" applyProtection="0"/>
    <xf numFmtId="0" fontId="13" fillId="0" borderId="0" applyFont="0" applyFill="0" applyBorder="0" applyAlignment="0" applyProtection="0"/>
    <xf numFmtId="202" fontId="13" fillId="0" borderId="0" applyFill="0" applyBorder="0" applyAlignment="0" applyProtection="0"/>
    <xf numFmtId="202" fontId="13" fillId="0" borderId="0" applyFill="0" applyBorder="0" applyAlignment="0" applyProtection="0"/>
    <xf numFmtId="202" fontId="13" fillId="0" borderId="0" applyFill="0" applyBorder="0" applyAlignment="0" applyProtection="0"/>
    <xf numFmtId="202" fontId="13" fillId="0" borderId="0" applyFill="0" applyBorder="0" applyAlignment="0" applyProtection="0"/>
    <xf numFmtId="202" fontId="13" fillId="0" borderId="0" applyFill="0" applyBorder="0" applyAlignment="0" applyProtection="0"/>
    <xf numFmtId="202" fontId="13" fillId="0" borderId="0" applyFill="0" applyBorder="0" applyAlignment="0" applyProtection="0"/>
    <xf numFmtId="0"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0" fontId="97" fillId="0" borderId="0" applyNumberFormat="0" applyFont="0" applyFill="0" applyBorder="0" applyAlignment="0" applyProtection="0"/>
    <xf numFmtId="0"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0"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180" fontId="13" fillId="0" borderId="0" applyFont="0" applyFill="0" applyBorder="0" applyAlignment="0" applyProtection="0"/>
    <xf numFmtId="180" fontId="13" fillId="0" borderId="0" applyFont="0" applyFill="0" applyBorder="0" applyAlignment="0" applyProtection="0"/>
    <xf numFmtId="180" fontId="13" fillId="0" borderId="0" applyFont="0" applyFill="0" applyBorder="0" applyAlignment="0" applyProtection="0"/>
    <xf numFmtId="180" fontId="13" fillId="0" borderId="0" applyFont="0" applyFill="0" applyBorder="0" applyAlignment="0" applyProtection="0"/>
    <xf numFmtId="180" fontId="13" fillId="0" borderId="0" applyFont="0" applyFill="0" applyBorder="0" applyAlignment="0" applyProtection="0"/>
    <xf numFmtId="0" fontId="111" fillId="0" borderId="0" applyNumberFormat="0" applyFill="0" applyAlignment="0" applyProtection="0"/>
    <xf numFmtId="180" fontId="13" fillId="0" borderId="0" applyFont="0" applyFill="0" applyBorder="0" applyAlignment="0" applyProtection="0"/>
    <xf numFmtId="180" fontId="13" fillId="0" borderId="0" applyFont="0" applyFill="0" applyBorder="0" applyAlignment="0" applyProtection="0"/>
    <xf numFmtId="180" fontId="13" fillId="0" borderId="0" applyFont="0" applyFill="0" applyBorder="0" applyAlignment="0" applyProtection="0"/>
    <xf numFmtId="180" fontId="13" fillId="0" borderId="0" applyFont="0" applyFill="0" applyBorder="0" applyAlignment="0" applyProtection="0"/>
    <xf numFmtId="180" fontId="13" fillId="0" borderId="0" applyFont="0" applyFill="0" applyBorder="0" applyAlignment="0" applyProtection="0"/>
    <xf numFmtId="180" fontId="13" fillId="0" borderId="0" applyFont="0" applyFill="0" applyBorder="0" applyAlignment="0" applyProtection="0"/>
    <xf numFmtId="180" fontId="13" fillId="0" borderId="0" applyFont="0" applyFill="0" applyBorder="0" applyAlignment="0" applyProtection="0"/>
    <xf numFmtId="180" fontId="13" fillId="0" borderId="0" applyFont="0" applyFill="0" applyBorder="0" applyAlignment="0" applyProtection="0"/>
    <xf numFmtId="180" fontId="13" fillId="0" borderId="0" applyFont="0" applyFill="0" applyBorder="0" applyAlignment="0" applyProtection="0"/>
    <xf numFmtId="180" fontId="13" fillId="0" borderId="0" applyFont="0" applyFill="0" applyBorder="0" applyAlignment="0" applyProtection="0"/>
    <xf numFmtId="180" fontId="13" fillId="0" borderId="0" applyFont="0" applyFill="0" applyBorder="0" applyAlignment="0" applyProtection="0"/>
    <xf numFmtId="180" fontId="13" fillId="0" borderId="0" applyFont="0" applyFill="0" applyBorder="0" applyAlignment="0" applyProtection="0"/>
    <xf numFmtId="0" fontId="98" fillId="0" borderId="65" applyFont="0" applyBorder="0" applyAlignment="0">
      <alignment horizontal="center" vertical="top" wrapText="1"/>
    </xf>
    <xf numFmtId="180" fontId="13" fillId="0" borderId="0" applyFont="0" applyFill="0" applyBorder="0" applyAlignment="0" applyProtection="0"/>
    <xf numFmtId="180" fontId="13" fillId="0" borderId="0" applyFont="0" applyFill="0" applyBorder="0" applyAlignment="0" applyProtection="0"/>
    <xf numFmtId="180" fontId="13" fillId="0" borderId="0" applyFont="0" applyFill="0" applyBorder="0" applyAlignment="0" applyProtection="0"/>
    <xf numFmtId="180" fontId="13" fillId="0" borderId="0" applyFont="0" applyFill="0" applyBorder="0" applyAlignment="0" applyProtection="0"/>
    <xf numFmtId="180" fontId="13" fillId="0" borderId="0" applyFont="0" applyFill="0" applyBorder="0" applyAlignment="0" applyProtection="0"/>
    <xf numFmtId="180" fontId="13" fillId="0" borderId="0" applyFont="0" applyFill="0" applyBorder="0" applyAlignment="0" applyProtection="0"/>
    <xf numFmtId="180" fontId="13" fillId="0" borderId="0" applyFont="0" applyFill="0" applyBorder="0" applyAlignment="0" applyProtection="0"/>
    <xf numFmtId="180" fontId="13" fillId="0" borderId="0" applyFont="0" applyFill="0" applyBorder="0" applyAlignment="0" applyProtection="0"/>
    <xf numFmtId="180" fontId="13" fillId="0" borderId="0" applyFont="0" applyFill="0" applyBorder="0" applyAlignment="0" applyProtection="0"/>
    <xf numFmtId="180" fontId="13" fillId="0" borderId="0" applyFont="0" applyFill="0" applyBorder="0" applyAlignment="0" applyProtection="0"/>
    <xf numFmtId="180" fontId="13" fillId="0" borderId="0" applyFont="0" applyFill="0" applyBorder="0" applyAlignment="0" applyProtection="0"/>
    <xf numFmtId="180" fontId="13" fillId="0" borderId="0" applyFont="0" applyFill="0" applyBorder="0" applyAlignment="0" applyProtection="0"/>
    <xf numFmtId="180" fontId="13" fillId="0" borderId="0" applyFont="0" applyFill="0" applyBorder="0" applyAlignment="0" applyProtection="0"/>
    <xf numFmtId="180" fontId="13" fillId="0" borderId="0" applyFont="0" applyFill="0" applyBorder="0" applyAlignment="0" applyProtection="0"/>
    <xf numFmtId="180" fontId="13" fillId="0" borderId="0" applyFont="0" applyFill="0" applyBorder="0" applyAlignment="0" applyProtection="0"/>
    <xf numFmtId="180" fontId="13" fillId="0" borderId="0" applyFont="0" applyFill="0" applyBorder="0" applyAlignment="0" applyProtection="0"/>
    <xf numFmtId="180" fontId="13" fillId="0" borderId="0" applyFont="0" applyFill="0" applyBorder="0" applyAlignment="0" applyProtection="0"/>
    <xf numFmtId="180" fontId="13" fillId="0" borderId="0" applyFont="0" applyFill="0" applyBorder="0" applyAlignment="0" applyProtection="0"/>
    <xf numFmtId="180" fontId="13" fillId="0" borderId="0" applyFont="0" applyFill="0" applyBorder="0" applyAlignment="0" applyProtection="0"/>
    <xf numFmtId="180" fontId="13" fillId="0" borderId="0" applyFont="0" applyFill="0" applyBorder="0" applyAlignment="0" applyProtection="0"/>
    <xf numFmtId="180" fontId="13" fillId="0" borderId="0" applyFont="0" applyFill="0" applyBorder="0" applyAlignment="0" applyProtection="0"/>
    <xf numFmtId="180" fontId="13" fillId="0" borderId="0" applyFont="0" applyFill="0" applyBorder="0" applyAlignment="0" applyProtection="0"/>
    <xf numFmtId="180" fontId="13" fillId="0" borderId="0" applyFont="0" applyFill="0" applyBorder="0" applyAlignment="0" applyProtection="0"/>
    <xf numFmtId="180" fontId="13" fillId="0" borderId="0" applyFont="0" applyFill="0" applyBorder="0" applyAlignment="0" applyProtection="0"/>
    <xf numFmtId="180" fontId="13" fillId="0" borderId="0" applyFont="0" applyFill="0" applyBorder="0" applyAlignment="0" applyProtection="0"/>
    <xf numFmtId="180" fontId="13" fillId="0" borderId="0" applyFont="0" applyFill="0" applyBorder="0" applyAlignment="0" applyProtection="0"/>
    <xf numFmtId="180" fontId="13" fillId="0" borderId="0" applyFont="0" applyFill="0" applyBorder="0" applyAlignment="0" applyProtection="0"/>
    <xf numFmtId="180" fontId="13" fillId="0" borderId="0" applyFont="0" applyFill="0" applyBorder="0" applyAlignment="0" applyProtection="0"/>
    <xf numFmtId="180" fontId="13" fillId="0" borderId="0" applyFont="0" applyFill="0" applyBorder="0" applyAlignment="0" applyProtection="0"/>
    <xf numFmtId="180" fontId="13" fillId="0" borderId="0" applyFont="0" applyFill="0" applyBorder="0" applyAlignment="0" applyProtection="0"/>
    <xf numFmtId="180" fontId="13" fillId="0" borderId="0" applyFont="0" applyFill="0" applyBorder="0" applyAlignment="0" applyProtection="0"/>
    <xf numFmtId="180" fontId="13" fillId="0" borderId="0" applyFont="0" applyFill="0" applyBorder="0" applyAlignment="0" applyProtection="0"/>
    <xf numFmtId="180" fontId="13" fillId="0" borderId="0" applyFont="0" applyFill="0" applyBorder="0" applyAlignment="0" applyProtection="0"/>
    <xf numFmtId="180" fontId="13" fillId="0" borderId="0" applyFont="0" applyFill="0" applyBorder="0" applyAlignment="0" applyProtection="0"/>
    <xf numFmtId="180" fontId="13" fillId="0" borderId="0" applyFont="0" applyFill="0" applyBorder="0" applyAlignment="0" applyProtection="0"/>
    <xf numFmtId="180" fontId="13" fillId="0" borderId="0" applyFont="0" applyFill="0" applyBorder="0" applyAlignment="0" applyProtection="0"/>
    <xf numFmtId="180"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49" fontId="29" fillId="71" borderId="0" applyNumberFormat="0" applyFont="0" applyFill="0" applyBorder="0" applyAlignment="0" applyProtection="0">
      <alignment horizontal="left" vertical="top" wrapText="1" shrinkToFit="1"/>
      <protection locked="0"/>
    </xf>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0" fontId="110" fillId="0" borderId="0" applyNumberForma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0" fontId="108" fillId="66" borderId="0" applyNumberFormat="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0" fontId="108" fillId="66" borderId="0" applyNumberFormat="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0" fontId="108" fillId="0" borderId="0" applyNumberFormat="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80" fontId="13" fillId="0" borderId="0" applyFont="0" applyFill="0" applyBorder="0" applyAlignment="0" applyProtection="0"/>
    <xf numFmtId="180" fontId="13" fillId="0" borderId="0" applyFont="0" applyFill="0" applyBorder="0" applyAlignment="0" applyProtection="0"/>
    <xf numFmtId="180" fontId="13" fillId="0" borderId="0" applyFont="0" applyFill="0" applyBorder="0" applyAlignment="0" applyProtection="0"/>
    <xf numFmtId="180" fontId="13" fillId="0" borderId="0" applyFont="0" applyFill="0" applyBorder="0" applyAlignment="0" applyProtection="0"/>
    <xf numFmtId="180" fontId="13" fillId="0" borderId="0" applyFont="0" applyFill="0" applyBorder="0" applyAlignment="0" applyProtection="0"/>
    <xf numFmtId="180" fontId="13" fillId="0" borderId="0" applyFont="0" applyFill="0" applyBorder="0" applyAlignment="0" applyProtection="0"/>
    <xf numFmtId="180" fontId="13" fillId="0" borderId="0" applyFont="0" applyFill="0" applyBorder="0" applyAlignment="0" applyProtection="0"/>
    <xf numFmtId="180" fontId="13" fillId="0" borderId="0" applyFont="0" applyFill="0" applyBorder="0" applyAlignment="0" applyProtection="0"/>
    <xf numFmtId="180" fontId="13" fillId="0" borderId="0" applyFont="0" applyFill="0" applyBorder="0" applyAlignment="0" applyProtection="0"/>
    <xf numFmtId="180" fontId="13" fillId="0" borderId="0" applyFont="0" applyFill="0" applyBorder="0" applyAlignment="0" applyProtection="0"/>
    <xf numFmtId="180" fontId="13" fillId="0" borderId="0" applyFont="0" applyFill="0" applyBorder="0" applyAlignment="0" applyProtection="0"/>
    <xf numFmtId="180" fontId="13" fillId="0" borderId="0" applyFont="0" applyFill="0" applyBorder="0" applyAlignment="0" applyProtection="0"/>
    <xf numFmtId="180" fontId="13" fillId="0" borderId="0" applyFont="0" applyFill="0" applyBorder="0" applyAlignment="0" applyProtection="0"/>
    <xf numFmtId="180" fontId="13" fillId="0" borderId="0" applyFont="0" applyFill="0" applyBorder="0" applyAlignment="0" applyProtection="0"/>
    <xf numFmtId="180" fontId="13" fillId="0" borderId="0" applyFont="0" applyFill="0" applyBorder="0" applyAlignment="0" applyProtection="0"/>
    <xf numFmtId="180" fontId="13" fillId="0" borderId="0" applyFont="0" applyFill="0" applyBorder="0" applyAlignment="0" applyProtection="0"/>
    <xf numFmtId="180" fontId="13" fillId="0" borderId="0" applyFont="0" applyFill="0" applyBorder="0" applyAlignment="0" applyProtection="0"/>
    <xf numFmtId="180" fontId="13" fillId="0" borderId="0" applyFont="0" applyFill="0" applyBorder="0" applyAlignment="0" applyProtection="0"/>
    <xf numFmtId="0" fontId="32" fillId="0" borderId="0" applyNumberFormat="0" applyBorder="0" applyAlignment="0" applyProtection="0"/>
    <xf numFmtId="180" fontId="13" fillId="0" borderId="0" applyFont="0" applyFill="0" applyBorder="0" applyAlignment="0" applyProtection="0"/>
    <xf numFmtId="180"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0" fontId="32" fillId="0" borderId="0" applyNumberFormat="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0" fontId="32" fillId="0" borderId="0" applyNumberFormat="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4"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0" fontId="32" fillId="69" borderId="0" applyNumberFormat="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0" fontId="109" fillId="67" borderId="64" applyNumberFormat="0" applyAlignment="0" applyProtection="0"/>
    <xf numFmtId="0" fontId="113" fillId="78" borderId="0" applyNumberFormat="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0" fontId="108" fillId="0" borderId="0" applyNumberFormat="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0" fontId="113" fillId="0" borderId="0" applyNumberFormat="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0" fontId="32" fillId="0" borderId="0" applyNumberFormat="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0" fontId="109" fillId="67" borderId="64" applyNumberFormat="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0" fontId="113" fillId="0" borderId="0" applyNumberFormat="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0" fontId="113" fillId="0" borderId="0" applyNumberFormat="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0" fontId="112" fillId="0" borderId="0" applyFont="0" applyAlignment="0">
      <alignment horizontal="left" vertical="top" wrapText="1"/>
    </xf>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94" fontId="29" fillId="0" borderId="0" applyNumberFormat="0" applyFont="0" applyFill="0" applyBorder="0" applyAlignment="0" applyProtection="0">
      <alignment horizontal="left" vertical="top" wrapText="1"/>
      <protection locked="0"/>
    </xf>
    <xf numFmtId="171" fontId="13" fillId="0" borderId="0" applyFont="0" applyFill="0" applyBorder="0" applyAlignment="0" applyProtection="0"/>
    <xf numFmtId="171" fontId="13" fillId="0" borderId="0" applyFont="0" applyFill="0" applyBorder="0" applyAlignment="0" applyProtection="0"/>
    <xf numFmtId="0" fontId="113" fillId="0" borderId="0" applyNumberFormat="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43" fontId="1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0" fontId="32" fillId="0" borderId="0" applyNumberFormat="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0" fontId="108" fillId="0" borderId="0" applyNumberFormat="0" applyBorder="0" applyAlignment="0" applyProtection="0"/>
    <xf numFmtId="0" fontId="110" fillId="0" borderId="0" applyNumberForma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0" fontId="111" fillId="0" borderId="0" applyNumberFormat="0" applyFill="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0" fontId="32" fillId="0" borderId="0" applyNumberFormat="0" applyBorder="0" applyAlignment="0" applyProtection="0"/>
    <xf numFmtId="0" fontId="32" fillId="0" borderId="0" applyNumberFormat="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203" fontId="97" fillId="0" borderId="0" applyFont="0" applyFill="0" applyBorder="0" applyAlignment="0" applyProtection="0"/>
    <xf numFmtId="204" fontId="97" fillId="0" borderId="0" applyFont="0" applyFill="0" applyBorder="0" applyAlignment="0" applyProtection="0"/>
    <xf numFmtId="204" fontId="97" fillId="0" borderId="0" applyFont="0" applyFill="0" applyBorder="0" applyAlignment="0" applyProtection="0"/>
    <xf numFmtId="203"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69"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169" fontId="97" fillId="0" borderId="0" applyFont="0" applyFill="0" applyBorder="0" applyAlignment="0" applyProtection="0"/>
    <xf numFmtId="169"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169" fontId="97" fillId="0" borderId="0" applyFont="0" applyFill="0" applyBorder="0" applyAlignment="0" applyProtection="0"/>
    <xf numFmtId="169"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169"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97"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97"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69"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169" fontId="97" fillId="0" borderId="0" applyFont="0" applyFill="0" applyBorder="0" applyAlignment="0" applyProtection="0"/>
    <xf numFmtId="169"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169" fontId="97" fillId="0" borderId="0" applyFont="0" applyFill="0" applyBorder="0" applyAlignment="0" applyProtection="0"/>
    <xf numFmtId="169"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169" fontId="97" fillId="0" borderId="0" applyFont="0" applyFill="0" applyBorder="0" applyAlignment="0" applyProtection="0"/>
    <xf numFmtId="43" fontId="97"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169"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9"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164" fontId="13"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164" fontId="13"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164" fontId="13"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164" fontId="13"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164" fontId="13"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164" fontId="13"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6" fontId="101"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3" fontId="13" fillId="0" borderId="0" applyFont="0" applyFill="0" applyBorder="0" applyAlignment="0" applyProtection="0"/>
    <xf numFmtId="203" fontId="13" fillId="0" borderId="0" applyFont="0" applyFill="0" applyBorder="0" applyAlignment="0" applyProtection="0"/>
    <xf numFmtId="204" fontId="13" fillId="0" borderId="0" applyFont="0" applyFill="0" applyBorder="0" applyAlignment="0" applyProtection="0"/>
    <xf numFmtId="204"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0" fontId="32" fillId="0" borderId="0" applyNumberFormat="0" applyBorder="0" applyAlignment="0" applyProtection="0"/>
    <xf numFmtId="205" fontId="13" fillId="0" borderId="0" applyFont="0" applyFill="0" applyBorder="0" applyAlignment="0" applyProtection="0"/>
    <xf numFmtId="205" fontId="13" fillId="0" borderId="0" applyFont="0" applyFill="0" applyBorder="0" applyAlignment="0" applyProtection="0"/>
    <xf numFmtId="169"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169"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187"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180"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0" fontId="111" fillId="0" borderId="0" applyNumberFormat="0" applyFill="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0" fontId="109" fillId="67" borderId="64" applyNumberFormat="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0" fontId="109" fillId="67" borderId="64" applyNumberFormat="0" applyAlignment="0" applyProtection="0"/>
    <xf numFmtId="0" fontId="32" fillId="69" borderId="0" applyNumberFormat="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0" fontId="110" fillId="0" borderId="0" applyNumberForma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0" fontId="110" fillId="0" borderId="0" applyNumberFormat="0" applyFill="0" applyBorder="0" applyAlignment="0" applyProtection="0"/>
    <xf numFmtId="169" fontId="97" fillId="0" borderId="0" applyFont="0" applyFill="0" applyBorder="0" applyAlignment="0" applyProtection="0"/>
    <xf numFmtId="43" fontId="97"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43" fontId="97" fillId="0" borderId="0" applyFont="0" applyFill="0" applyBorder="0" applyAlignment="0" applyProtection="0"/>
    <xf numFmtId="169" fontId="97"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43" fontId="97"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43" fontId="97"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72" fontId="13" fillId="0" borderId="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172" fontId="13" fillId="0" borderId="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0" fontId="111" fillId="0" borderId="0" applyNumberFormat="0" applyFill="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0" fontId="108" fillId="66" borderId="0" applyNumberFormat="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0" fontId="97" fillId="0" borderId="0" applyNumberFormat="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0" fontId="32" fillId="0" borderId="0" applyNumberFormat="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0" fontId="111" fillId="0" borderId="0" applyNumberFormat="0" applyFill="0" applyAlignment="0" applyProtection="0"/>
    <xf numFmtId="187" fontId="13" fillId="0" borderId="0" applyFont="0" applyFill="0" applyBorder="0" applyAlignment="0" applyProtection="0"/>
    <xf numFmtId="0" fontId="32" fillId="0" borderId="0" applyNumberFormat="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0" fontId="32" fillId="69" borderId="0" applyNumberFormat="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0" fontId="108" fillId="0" borderId="0" applyNumberFormat="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69"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0" fontId="108" fillId="66" borderId="0" applyNumberFormat="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0" fontId="108" fillId="0" borderId="0" applyNumberFormat="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87"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72" fontId="13" fillId="0" borderId="0" applyFill="0" applyBorder="0" applyAlignment="0" applyProtection="0"/>
    <xf numFmtId="172" fontId="13" fillId="0" borderId="0" applyFill="0" applyBorder="0" applyAlignment="0" applyProtection="0"/>
    <xf numFmtId="172" fontId="13" fillId="0" borderId="0" applyFill="0" applyBorder="0" applyAlignment="0" applyProtection="0"/>
    <xf numFmtId="172" fontId="13" fillId="0" borderId="0" applyFill="0" applyBorder="0" applyAlignment="0" applyProtection="0"/>
    <xf numFmtId="172" fontId="13" fillId="0" borderId="0" applyFill="0" applyBorder="0" applyAlignment="0" applyProtection="0"/>
    <xf numFmtId="172" fontId="13" fillId="0" borderId="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72" fontId="13" fillId="0" borderId="0" applyFill="0" applyBorder="0" applyAlignment="0" applyProtection="0"/>
    <xf numFmtId="172" fontId="13" fillId="0" borderId="0" applyFill="0" applyBorder="0" applyAlignment="0" applyProtection="0"/>
    <xf numFmtId="172" fontId="13" fillId="0" borderId="0" applyFill="0" applyBorder="0" applyAlignment="0" applyProtection="0"/>
    <xf numFmtId="172" fontId="13" fillId="0" borderId="0" applyFill="0" applyBorder="0" applyAlignment="0" applyProtection="0"/>
    <xf numFmtId="172" fontId="13" fillId="0" borderId="0" applyFill="0" applyBorder="0" applyAlignment="0" applyProtection="0"/>
    <xf numFmtId="172" fontId="13" fillId="0" borderId="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8" fontId="97" fillId="0" borderId="0" applyFont="0" applyFill="0" applyBorder="0" applyAlignment="0" applyProtection="0"/>
    <xf numFmtId="169"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169" fontId="97" fillId="0" borderId="0" applyFont="0" applyFill="0" applyBorder="0" applyAlignment="0" applyProtection="0"/>
    <xf numFmtId="169"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169" fontId="97" fillId="0" borderId="0" applyFont="0" applyFill="0" applyBorder="0" applyAlignment="0" applyProtection="0"/>
    <xf numFmtId="169"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169" fontId="97" fillId="0" borderId="0" applyFont="0" applyFill="0" applyBorder="0" applyAlignment="0" applyProtection="0"/>
    <xf numFmtId="169"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169" fontId="97" fillId="0" borderId="0" applyFont="0" applyFill="0" applyBorder="0" applyAlignment="0" applyProtection="0"/>
    <xf numFmtId="169"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169" fontId="97" fillId="0" borderId="0" applyFont="0" applyFill="0" applyBorder="0" applyAlignment="0" applyProtection="0"/>
    <xf numFmtId="169"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169" fontId="97" fillId="0" borderId="0" applyFont="0" applyFill="0" applyBorder="0" applyAlignment="0" applyProtection="0"/>
    <xf numFmtId="169" fontId="13" fillId="0" borderId="0" applyFont="0" applyFill="0" applyBorder="0" applyAlignment="0" applyProtection="0"/>
    <xf numFmtId="43" fontId="97"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80" fontId="97"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0" fontId="110" fillId="0" borderId="0" applyNumberFormat="0" applyFill="0" applyBorder="0" applyAlignment="0" applyProtection="0"/>
    <xf numFmtId="171" fontId="13" fillId="0" borderId="0" applyFont="0" applyFill="0" applyBorder="0" applyAlignment="0" applyProtection="0"/>
    <xf numFmtId="0" fontId="108" fillId="0" borderId="0" applyNumberFormat="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205" fontId="13" fillId="0" borderId="0" applyFill="0" applyBorder="0" applyAlignment="0" applyProtection="0"/>
    <xf numFmtId="205" fontId="13" fillId="0" borderId="0" applyFill="0" applyBorder="0" applyAlignment="0" applyProtection="0"/>
    <xf numFmtId="205" fontId="13" fillId="0" borderId="0" applyFill="0" applyBorder="0" applyAlignment="0" applyProtection="0"/>
    <xf numFmtId="205" fontId="13" fillId="0" borderId="0" applyFill="0" applyBorder="0" applyAlignment="0" applyProtection="0"/>
    <xf numFmtId="205" fontId="13" fillId="0" borderId="0" applyFill="0" applyBorder="0" applyAlignment="0" applyProtection="0"/>
    <xf numFmtId="205" fontId="13" fillId="0" borderId="0" applyFill="0" applyBorder="0" applyAlignment="0" applyProtection="0"/>
    <xf numFmtId="205" fontId="13" fillId="0" borderId="0" applyFill="0" applyBorder="0" applyAlignment="0" applyProtection="0"/>
    <xf numFmtId="205" fontId="13" fillId="0" borderId="0" applyFill="0" applyBorder="0" applyAlignment="0" applyProtection="0"/>
    <xf numFmtId="205" fontId="13" fillId="0" borderId="0" applyFill="0" applyBorder="0" applyAlignment="0" applyProtection="0"/>
    <xf numFmtId="205" fontId="13" fillId="0" borderId="0" applyFill="0" applyBorder="0" applyAlignment="0" applyProtection="0"/>
    <xf numFmtId="205" fontId="13" fillId="0" borderId="0" applyFill="0" applyBorder="0" applyAlignment="0" applyProtection="0"/>
    <xf numFmtId="0" fontId="111" fillId="0" borderId="0" applyNumberFormat="0" applyFill="0" applyAlignment="0" applyProtection="0"/>
    <xf numFmtId="205" fontId="13" fillId="0" borderId="0" applyFill="0" applyBorder="0" applyAlignment="0" applyProtection="0"/>
    <xf numFmtId="205" fontId="13" fillId="0" borderId="0" applyFill="0" applyBorder="0" applyAlignment="0" applyProtection="0"/>
    <xf numFmtId="205" fontId="13" fillId="0" borderId="0" applyFill="0" applyBorder="0" applyAlignment="0" applyProtection="0"/>
    <xf numFmtId="205" fontId="13" fillId="0" borderId="0" applyFill="0" applyBorder="0" applyAlignment="0" applyProtection="0"/>
    <xf numFmtId="205" fontId="13" fillId="0" borderId="0" applyFill="0" applyBorder="0" applyAlignment="0" applyProtection="0"/>
    <xf numFmtId="205" fontId="13" fillId="0" borderId="0" applyFill="0" applyBorder="0" applyAlignment="0" applyProtection="0"/>
    <xf numFmtId="205" fontId="13" fillId="0" borderId="0" applyFill="0" applyBorder="0" applyAlignment="0" applyProtection="0"/>
    <xf numFmtId="205" fontId="13" fillId="0" borderId="0" applyFill="0" applyBorder="0" applyAlignment="0" applyProtection="0"/>
    <xf numFmtId="205" fontId="13" fillId="0" borderId="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0" fontId="109" fillId="67" borderId="64" applyNumberFormat="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9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32" fillId="0" borderId="0" applyNumberFormat="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32" fillId="0" borderId="0" applyNumberFormat="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82" fontId="97" fillId="0" borderId="0" applyFont="0" applyFill="0" applyBorder="0" applyAlignment="0" applyProtection="0"/>
    <xf numFmtId="182" fontId="97" fillId="0" borderId="0" applyFont="0" applyFill="0" applyBorder="0" applyAlignment="0" applyProtection="0"/>
    <xf numFmtId="182" fontId="97" fillId="0" borderId="0" applyFont="0" applyFill="0" applyBorder="0" applyAlignment="0" applyProtection="0"/>
    <xf numFmtId="182" fontId="97" fillId="0" borderId="0" applyFont="0" applyFill="0" applyBorder="0" applyAlignment="0" applyProtection="0"/>
    <xf numFmtId="182" fontId="97" fillId="0" borderId="0" applyFont="0" applyFill="0" applyBorder="0" applyAlignment="0" applyProtection="0"/>
    <xf numFmtId="182" fontId="97" fillId="0" borderId="0" applyFont="0" applyFill="0" applyBorder="0" applyAlignment="0" applyProtection="0"/>
    <xf numFmtId="182" fontId="97" fillId="0" borderId="0" applyFont="0" applyFill="0" applyBorder="0" applyAlignment="0" applyProtection="0"/>
    <xf numFmtId="0" fontId="97" fillId="0" borderId="0" applyNumberFormat="0" applyFont="0" applyFill="0" applyBorder="0" applyAlignment="0" applyProtection="0"/>
    <xf numFmtId="182" fontId="97" fillId="0" borderId="0" applyFont="0" applyFill="0" applyBorder="0" applyAlignment="0" applyProtection="0"/>
    <xf numFmtId="182" fontId="97" fillId="0" borderId="0" applyFont="0" applyFill="0" applyBorder="0" applyAlignment="0" applyProtection="0"/>
    <xf numFmtId="182" fontId="97" fillId="0" borderId="0" applyFont="0" applyFill="0" applyBorder="0" applyAlignment="0" applyProtection="0"/>
    <xf numFmtId="182" fontId="97" fillId="0" borderId="0" applyFont="0" applyFill="0" applyBorder="0" applyAlignment="0" applyProtection="0"/>
    <xf numFmtId="182" fontId="97" fillId="0" borderId="0" applyFont="0" applyFill="0" applyBorder="0" applyAlignment="0" applyProtection="0"/>
    <xf numFmtId="193" fontId="97" fillId="0" borderId="0" applyFont="0" applyFill="0" applyBorder="0" applyAlignment="0" applyProtection="0"/>
    <xf numFmtId="182" fontId="97" fillId="0" borderId="0" applyFont="0" applyFill="0" applyBorder="0" applyAlignment="0" applyProtection="0"/>
    <xf numFmtId="193" fontId="97" fillId="0" borderId="0" applyFont="0" applyFill="0" applyBorder="0" applyAlignment="0" applyProtection="0"/>
    <xf numFmtId="182" fontId="97" fillId="0" borderId="0" applyFont="0" applyFill="0" applyBorder="0" applyAlignment="0" applyProtection="0"/>
    <xf numFmtId="193" fontId="97" fillId="0" borderId="0" applyFont="0" applyFill="0" applyBorder="0" applyAlignment="0" applyProtection="0"/>
    <xf numFmtId="182" fontId="97" fillId="0" borderId="0" applyFont="0" applyFill="0" applyBorder="0" applyAlignment="0" applyProtection="0"/>
    <xf numFmtId="193" fontId="97" fillId="0" borderId="0" applyFont="0" applyFill="0" applyBorder="0" applyAlignment="0" applyProtection="0"/>
    <xf numFmtId="182" fontId="97" fillId="0" borderId="0" applyFont="0" applyFill="0" applyBorder="0" applyAlignment="0" applyProtection="0"/>
    <xf numFmtId="193" fontId="97" fillId="0" borderId="0" applyFont="0" applyFill="0" applyBorder="0" applyAlignment="0" applyProtection="0"/>
    <xf numFmtId="182" fontId="97" fillId="0" borderId="0" applyFont="0" applyFill="0" applyBorder="0" applyAlignment="0" applyProtection="0"/>
    <xf numFmtId="182" fontId="97" fillId="0" borderId="0" applyFont="0" applyFill="0" applyBorder="0" applyAlignment="0" applyProtection="0"/>
    <xf numFmtId="182" fontId="97" fillId="0" borderId="0" applyFont="0" applyFill="0" applyBorder="0" applyAlignment="0" applyProtection="0"/>
    <xf numFmtId="182" fontId="97" fillId="0" borderId="0" applyFont="0" applyFill="0" applyBorder="0" applyAlignment="0" applyProtection="0"/>
    <xf numFmtId="182" fontId="97" fillId="0" borderId="0" applyFont="0" applyFill="0" applyBorder="0" applyAlignment="0" applyProtection="0"/>
    <xf numFmtId="182" fontId="97" fillId="0" borderId="0" applyFont="0" applyFill="0" applyBorder="0" applyAlignment="0" applyProtection="0"/>
    <xf numFmtId="182" fontId="97" fillId="0" borderId="0" applyFont="0" applyFill="0" applyBorder="0" applyAlignment="0" applyProtection="0"/>
    <xf numFmtId="182" fontId="97" fillId="0" borderId="0" applyFont="0" applyFill="0" applyBorder="0" applyAlignment="0" applyProtection="0"/>
    <xf numFmtId="193" fontId="97" fillId="0" borderId="0" applyFont="0" applyFill="0" applyBorder="0" applyAlignment="0" applyProtection="0"/>
    <xf numFmtId="182" fontId="97" fillId="0" borderId="0" applyFont="0" applyFill="0" applyBorder="0" applyAlignment="0" applyProtection="0"/>
    <xf numFmtId="193" fontId="97" fillId="0" borderId="0" applyFont="0" applyFill="0" applyBorder="0" applyAlignment="0" applyProtection="0"/>
    <xf numFmtId="182" fontId="97" fillId="0" borderId="0" applyFont="0" applyFill="0" applyBorder="0" applyAlignment="0" applyProtection="0"/>
    <xf numFmtId="193" fontId="97" fillId="0" borderId="0" applyFont="0" applyFill="0" applyBorder="0" applyAlignment="0" applyProtection="0"/>
    <xf numFmtId="182" fontId="97" fillId="0" borderId="0" applyFont="0" applyFill="0" applyBorder="0" applyAlignment="0" applyProtection="0"/>
    <xf numFmtId="193" fontId="97" fillId="0" borderId="0" applyFont="0" applyFill="0" applyBorder="0" applyAlignment="0" applyProtection="0"/>
    <xf numFmtId="182" fontId="97" fillId="0" borderId="0" applyFont="0" applyFill="0" applyBorder="0" applyAlignment="0" applyProtection="0"/>
    <xf numFmtId="193" fontId="97" fillId="0" borderId="0" applyFont="0" applyFill="0" applyBorder="0" applyAlignment="0" applyProtection="0"/>
    <xf numFmtId="182" fontId="97" fillId="0" borderId="0" applyFont="0" applyFill="0" applyBorder="0" applyAlignment="0" applyProtection="0"/>
    <xf numFmtId="182" fontId="97" fillId="0" borderId="0" applyFont="0" applyFill="0" applyBorder="0" applyAlignment="0" applyProtection="0"/>
    <xf numFmtId="182" fontId="97" fillId="0" borderId="0" applyFont="0" applyFill="0" applyBorder="0" applyAlignment="0" applyProtection="0"/>
    <xf numFmtId="182" fontId="97" fillId="0" borderId="0" applyFont="0" applyFill="0" applyBorder="0" applyAlignment="0" applyProtection="0"/>
    <xf numFmtId="182" fontId="97" fillId="0" borderId="0" applyFont="0" applyFill="0" applyBorder="0" applyAlignment="0" applyProtection="0"/>
    <xf numFmtId="182" fontId="97" fillId="0" borderId="0" applyFont="0" applyFill="0" applyBorder="0" applyAlignment="0" applyProtection="0"/>
    <xf numFmtId="182" fontId="97" fillId="0" borderId="0" applyFont="0" applyFill="0" applyBorder="0" applyAlignment="0" applyProtection="0"/>
    <xf numFmtId="182" fontId="97" fillId="0" borderId="0" applyFont="0" applyFill="0" applyBorder="0" applyAlignment="0" applyProtection="0"/>
    <xf numFmtId="193" fontId="97" fillId="0" borderId="0" applyFont="0" applyFill="0" applyBorder="0" applyAlignment="0" applyProtection="0"/>
    <xf numFmtId="182" fontId="97" fillId="0" borderId="0" applyFont="0" applyFill="0" applyBorder="0" applyAlignment="0" applyProtection="0"/>
    <xf numFmtId="193" fontId="97" fillId="0" borderId="0" applyFont="0" applyFill="0" applyBorder="0" applyAlignment="0" applyProtection="0"/>
    <xf numFmtId="182" fontId="97" fillId="0" borderId="0" applyFont="0" applyFill="0" applyBorder="0" applyAlignment="0" applyProtection="0"/>
    <xf numFmtId="193" fontId="97" fillId="0" borderId="0" applyFont="0" applyFill="0" applyBorder="0" applyAlignment="0" applyProtection="0"/>
    <xf numFmtId="182" fontId="97" fillId="0" borderId="0" applyFont="0" applyFill="0" applyBorder="0" applyAlignment="0" applyProtection="0"/>
    <xf numFmtId="193" fontId="97" fillId="0" borderId="0" applyFont="0" applyFill="0" applyBorder="0" applyAlignment="0" applyProtection="0"/>
    <xf numFmtId="182" fontId="97" fillId="0" borderId="0" applyFont="0" applyFill="0" applyBorder="0" applyAlignment="0" applyProtection="0"/>
    <xf numFmtId="193" fontId="97" fillId="0" borderId="0" applyFont="0" applyFill="0" applyBorder="0" applyAlignment="0" applyProtection="0"/>
    <xf numFmtId="182" fontId="97" fillId="0" borderId="0" applyFont="0" applyFill="0" applyBorder="0" applyAlignment="0" applyProtection="0"/>
    <xf numFmtId="182" fontId="97" fillId="0" borderId="0" applyFont="0" applyFill="0" applyBorder="0" applyAlignment="0" applyProtection="0"/>
    <xf numFmtId="182" fontId="97" fillId="0" borderId="0" applyFont="0" applyFill="0" applyBorder="0" applyAlignment="0" applyProtection="0"/>
    <xf numFmtId="182" fontId="97" fillId="0" borderId="0" applyFont="0" applyFill="0" applyBorder="0" applyAlignment="0" applyProtection="0"/>
    <xf numFmtId="193" fontId="97" fillId="0" borderId="0" applyFont="0" applyFill="0" applyBorder="0" applyAlignment="0" applyProtection="0"/>
    <xf numFmtId="182" fontId="97" fillId="0" borderId="0" applyFont="0" applyFill="0" applyBorder="0" applyAlignment="0" applyProtection="0"/>
    <xf numFmtId="193" fontId="97" fillId="0" borderId="0" applyFont="0" applyFill="0" applyBorder="0" applyAlignment="0" applyProtection="0"/>
    <xf numFmtId="182" fontId="97" fillId="0" borderId="0" applyFont="0" applyFill="0" applyBorder="0" applyAlignment="0" applyProtection="0"/>
    <xf numFmtId="193" fontId="97" fillId="0" borderId="0" applyFont="0" applyFill="0" applyBorder="0" applyAlignment="0" applyProtection="0"/>
    <xf numFmtId="182" fontId="97" fillId="0" borderId="0" applyFont="0" applyFill="0" applyBorder="0" applyAlignment="0" applyProtection="0"/>
    <xf numFmtId="193" fontId="97" fillId="0" borderId="0" applyFont="0" applyFill="0" applyBorder="0" applyAlignment="0" applyProtection="0"/>
    <xf numFmtId="182" fontId="97" fillId="0" borderId="0" applyFont="0" applyFill="0" applyBorder="0" applyAlignment="0" applyProtection="0"/>
    <xf numFmtId="193" fontId="97" fillId="0" borderId="0" applyFont="0" applyFill="0" applyBorder="0" applyAlignment="0" applyProtection="0"/>
    <xf numFmtId="182" fontId="97" fillId="0" borderId="0" applyFont="0" applyFill="0" applyBorder="0" applyAlignment="0" applyProtection="0"/>
    <xf numFmtId="209" fontId="97" fillId="0" borderId="0" applyFont="0" applyFill="0" applyBorder="0" applyAlignment="0" applyProtection="0"/>
    <xf numFmtId="209" fontId="97" fillId="0" borderId="0" applyFont="0" applyFill="0" applyBorder="0" applyAlignment="0" applyProtection="0"/>
    <xf numFmtId="209" fontId="97" fillId="0" borderId="0" applyFont="0" applyFill="0" applyBorder="0" applyAlignment="0" applyProtection="0"/>
    <xf numFmtId="209" fontId="97" fillId="0" borderId="0" applyFont="0" applyFill="0" applyBorder="0" applyAlignment="0" applyProtection="0"/>
    <xf numFmtId="209" fontId="97" fillId="0" borderId="0" applyFont="0" applyFill="0" applyBorder="0" applyAlignment="0" applyProtection="0"/>
    <xf numFmtId="209" fontId="97" fillId="0" borderId="0" applyFont="0" applyFill="0" applyBorder="0" applyAlignment="0" applyProtection="0"/>
    <xf numFmtId="209" fontId="97" fillId="0" borderId="0" applyFont="0" applyFill="0" applyBorder="0" applyAlignment="0" applyProtection="0"/>
    <xf numFmtId="209" fontId="97" fillId="0" borderId="0" applyFont="0" applyFill="0" applyBorder="0" applyAlignment="0" applyProtection="0"/>
    <xf numFmtId="209" fontId="97" fillId="0" borderId="0" applyFont="0" applyFill="0" applyBorder="0" applyAlignment="0" applyProtection="0"/>
    <xf numFmtId="209" fontId="97" fillId="0" borderId="0" applyFont="0" applyFill="0" applyBorder="0" applyAlignment="0" applyProtection="0"/>
    <xf numFmtId="209" fontId="97" fillId="0" borderId="0" applyFont="0" applyFill="0" applyBorder="0" applyAlignment="0" applyProtection="0"/>
    <xf numFmtId="0" fontId="32" fillId="0" borderId="0" applyNumberFormat="0" applyBorder="0" applyAlignment="0" applyProtection="0"/>
    <xf numFmtId="209" fontId="97" fillId="0" borderId="0" applyFont="0" applyFill="0" applyBorder="0" applyAlignment="0" applyProtection="0"/>
    <xf numFmtId="209" fontId="97" fillId="0" borderId="0" applyFont="0" applyFill="0" applyBorder="0" applyAlignment="0" applyProtection="0"/>
    <xf numFmtId="209" fontId="97" fillId="0" borderId="0" applyFont="0" applyFill="0" applyBorder="0" applyAlignment="0" applyProtection="0"/>
    <xf numFmtId="209" fontId="97" fillId="0" borderId="0" applyFont="0" applyFill="0" applyBorder="0" applyAlignment="0" applyProtection="0"/>
    <xf numFmtId="209" fontId="97" fillId="0" borderId="0" applyFont="0" applyFill="0" applyBorder="0" applyAlignment="0" applyProtection="0"/>
    <xf numFmtId="209" fontId="97" fillId="0" borderId="0" applyFont="0" applyFill="0" applyBorder="0" applyAlignment="0" applyProtection="0"/>
    <xf numFmtId="209" fontId="97" fillId="0" borderId="0" applyFont="0" applyFill="0" applyBorder="0" applyAlignment="0" applyProtection="0"/>
    <xf numFmtId="209" fontId="97" fillId="0" borderId="0" applyFont="0" applyFill="0" applyBorder="0" applyAlignment="0" applyProtection="0"/>
    <xf numFmtId="209" fontId="97" fillId="0" borderId="0" applyFont="0" applyFill="0" applyBorder="0" applyAlignment="0" applyProtection="0"/>
    <xf numFmtId="209" fontId="97" fillId="0" borderId="0" applyFont="0" applyFill="0" applyBorder="0" applyAlignment="0" applyProtection="0"/>
    <xf numFmtId="209" fontId="97" fillId="0" borderId="0" applyFont="0" applyFill="0" applyBorder="0" applyAlignment="0" applyProtection="0"/>
    <xf numFmtId="209" fontId="97" fillId="0" borderId="0" applyFont="0" applyFill="0" applyBorder="0" applyAlignment="0" applyProtection="0"/>
    <xf numFmtId="209" fontId="97" fillId="0" borderId="0" applyFont="0" applyFill="0" applyBorder="0" applyAlignment="0" applyProtection="0"/>
    <xf numFmtId="209" fontId="97" fillId="0" borderId="0" applyFont="0" applyFill="0" applyBorder="0" applyAlignment="0" applyProtection="0"/>
    <xf numFmtId="209" fontId="97" fillId="0" borderId="0" applyFont="0" applyFill="0" applyBorder="0" applyAlignment="0" applyProtection="0"/>
    <xf numFmtId="209" fontId="97" fillId="0" borderId="0" applyFont="0" applyFill="0" applyBorder="0" applyAlignment="0" applyProtection="0"/>
    <xf numFmtId="209" fontId="97" fillId="0" borderId="0" applyFont="0" applyFill="0" applyBorder="0" applyAlignment="0" applyProtection="0"/>
    <xf numFmtId="209" fontId="97" fillId="0" borderId="0" applyFont="0" applyFill="0" applyBorder="0" applyAlignment="0" applyProtection="0"/>
    <xf numFmtId="209" fontId="97" fillId="0" borderId="0" applyFont="0" applyFill="0" applyBorder="0" applyAlignment="0" applyProtection="0"/>
    <xf numFmtId="209" fontId="97" fillId="0" borderId="0" applyFont="0" applyFill="0" applyBorder="0" applyAlignment="0" applyProtection="0"/>
    <xf numFmtId="209" fontId="97" fillId="0" borderId="0" applyFont="0" applyFill="0" applyBorder="0" applyAlignment="0" applyProtection="0"/>
    <xf numFmtId="209" fontId="97" fillId="0" borderId="0" applyFont="0" applyFill="0" applyBorder="0" applyAlignment="0" applyProtection="0"/>
    <xf numFmtId="209" fontId="97" fillId="0" borderId="0" applyFont="0" applyFill="0" applyBorder="0" applyAlignment="0" applyProtection="0"/>
    <xf numFmtId="209" fontId="97" fillId="0" borderId="0" applyFont="0" applyFill="0" applyBorder="0" applyAlignment="0" applyProtection="0"/>
    <xf numFmtId="209" fontId="97" fillId="0" borderId="0" applyFont="0" applyFill="0" applyBorder="0" applyAlignment="0" applyProtection="0"/>
    <xf numFmtId="209" fontId="97" fillId="0" borderId="0" applyFont="0" applyFill="0" applyBorder="0" applyAlignment="0" applyProtection="0"/>
    <xf numFmtId="209" fontId="97" fillId="0" borderId="0" applyFont="0" applyFill="0" applyBorder="0" applyAlignment="0" applyProtection="0"/>
    <xf numFmtId="209" fontId="97" fillId="0" borderId="0" applyFont="0" applyFill="0" applyBorder="0" applyAlignment="0" applyProtection="0"/>
    <xf numFmtId="209" fontId="97" fillId="0" borderId="0" applyFont="0" applyFill="0" applyBorder="0" applyAlignment="0" applyProtection="0"/>
    <xf numFmtId="209" fontId="97" fillId="0" borderId="0" applyFont="0" applyFill="0" applyBorder="0" applyAlignment="0" applyProtection="0"/>
    <xf numFmtId="209" fontId="97" fillId="0" borderId="0" applyFont="0" applyFill="0" applyBorder="0" applyAlignment="0" applyProtection="0"/>
    <xf numFmtId="209" fontId="97" fillId="0" borderId="0" applyFont="0" applyFill="0" applyBorder="0" applyAlignment="0" applyProtection="0"/>
    <xf numFmtId="209" fontId="97" fillId="0" borderId="0" applyFont="0" applyFill="0" applyBorder="0" applyAlignment="0" applyProtection="0"/>
    <xf numFmtId="209" fontId="97" fillId="0" borderId="0" applyFont="0" applyFill="0" applyBorder="0" applyAlignment="0" applyProtection="0"/>
    <xf numFmtId="209" fontId="97" fillId="0" borderId="0" applyFont="0" applyFill="0" applyBorder="0" applyAlignment="0" applyProtection="0"/>
    <xf numFmtId="209" fontId="97" fillId="0" borderId="0" applyFont="0" applyFill="0" applyBorder="0" applyAlignment="0" applyProtection="0"/>
    <xf numFmtId="182" fontId="97" fillId="0" borderId="0" applyFont="0" applyFill="0" applyBorder="0" applyAlignment="0" applyProtection="0"/>
    <xf numFmtId="182" fontId="97" fillId="0" borderId="0" applyFont="0" applyFill="0" applyBorder="0" applyAlignment="0" applyProtection="0"/>
    <xf numFmtId="0" fontId="32" fillId="0" borderId="0" applyNumberFormat="0" applyBorder="0" applyAlignment="0" applyProtection="0"/>
    <xf numFmtId="182" fontId="97" fillId="0" borderId="0" applyFont="0" applyFill="0" applyBorder="0" applyAlignment="0" applyProtection="0"/>
    <xf numFmtId="182" fontId="97" fillId="0" borderId="0" applyFont="0" applyFill="0" applyBorder="0" applyAlignment="0" applyProtection="0"/>
    <xf numFmtId="193" fontId="97" fillId="0" borderId="0" applyFont="0" applyFill="0" applyBorder="0" applyAlignment="0" applyProtection="0"/>
    <xf numFmtId="182" fontId="97" fillId="0" borderId="0" applyFont="0" applyFill="0" applyBorder="0" applyAlignment="0" applyProtection="0"/>
    <xf numFmtId="193" fontId="97" fillId="0" borderId="0" applyFont="0" applyFill="0" applyBorder="0" applyAlignment="0" applyProtection="0"/>
    <xf numFmtId="182" fontId="97" fillId="0" borderId="0" applyFont="0" applyFill="0" applyBorder="0" applyAlignment="0" applyProtection="0"/>
    <xf numFmtId="193" fontId="97" fillId="0" borderId="0" applyFont="0" applyFill="0" applyBorder="0" applyAlignment="0" applyProtection="0"/>
    <xf numFmtId="182" fontId="97" fillId="0" borderId="0" applyFont="0" applyFill="0" applyBorder="0" applyAlignment="0" applyProtection="0"/>
    <xf numFmtId="193" fontId="97" fillId="0" borderId="0" applyFont="0" applyFill="0" applyBorder="0" applyAlignment="0" applyProtection="0"/>
    <xf numFmtId="182" fontId="97" fillId="0" borderId="0" applyFont="0" applyFill="0" applyBorder="0" applyAlignment="0" applyProtection="0"/>
    <xf numFmtId="193" fontId="97" fillId="0" borderId="0" applyFont="0" applyFill="0" applyBorder="0" applyAlignment="0" applyProtection="0"/>
    <xf numFmtId="182" fontId="97" fillId="0" borderId="0" applyFont="0" applyFill="0" applyBorder="0" applyAlignment="0" applyProtection="0"/>
    <xf numFmtId="182" fontId="97" fillId="0" borderId="0" applyFont="0" applyFill="0" applyBorder="0" applyAlignment="0" applyProtection="0"/>
    <xf numFmtId="0" fontId="32" fillId="69" borderId="0" applyNumberFormat="0" applyBorder="0" applyAlignment="0" applyProtection="0"/>
    <xf numFmtId="182" fontId="97" fillId="0" borderId="0" applyFont="0" applyFill="0" applyBorder="0" applyAlignment="0" applyProtection="0"/>
    <xf numFmtId="182" fontId="97" fillId="0" borderId="0" applyFont="0" applyFill="0" applyBorder="0" applyAlignment="0" applyProtection="0"/>
    <xf numFmtId="182" fontId="97" fillId="0" borderId="0" applyFont="0" applyFill="0" applyBorder="0" applyAlignment="0" applyProtection="0"/>
    <xf numFmtId="182" fontId="97" fillId="0" borderId="0" applyFont="0" applyFill="0" applyBorder="0" applyAlignment="0" applyProtection="0"/>
    <xf numFmtId="182" fontId="97" fillId="0" borderId="0" applyFont="0" applyFill="0" applyBorder="0" applyAlignment="0" applyProtection="0"/>
    <xf numFmtId="193" fontId="97" fillId="0" borderId="0" applyFont="0" applyFill="0" applyBorder="0" applyAlignment="0" applyProtection="0"/>
    <xf numFmtId="182" fontId="97" fillId="0" borderId="0" applyFont="0" applyFill="0" applyBorder="0" applyAlignment="0" applyProtection="0"/>
    <xf numFmtId="193" fontId="97" fillId="0" borderId="0" applyFont="0" applyFill="0" applyBorder="0" applyAlignment="0" applyProtection="0"/>
    <xf numFmtId="182" fontId="97" fillId="0" borderId="0" applyFont="0" applyFill="0" applyBorder="0" applyAlignment="0" applyProtection="0"/>
    <xf numFmtId="193" fontId="97" fillId="0" borderId="0" applyFont="0" applyFill="0" applyBorder="0" applyAlignment="0" applyProtection="0"/>
    <xf numFmtId="182" fontId="97" fillId="0" borderId="0" applyFont="0" applyFill="0" applyBorder="0" applyAlignment="0" applyProtection="0"/>
    <xf numFmtId="193" fontId="97" fillId="0" borderId="0" applyFont="0" applyFill="0" applyBorder="0" applyAlignment="0" applyProtection="0"/>
    <xf numFmtId="182" fontId="97" fillId="0" borderId="0" applyFont="0" applyFill="0" applyBorder="0" applyAlignment="0" applyProtection="0"/>
    <xf numFmtId="193" fontId="97" fillId="0" borderId="0" applyFont="0" applyFill="0" applyBorder="0" applyAlignment="0" applyProtection="0"/>
    <xf numFmtId="182" fontId="97" fillId="0" borderId="0" applyFont="0" applyFill="0" applyBorder="0" applyAlignment="0" applyProtection="0"/>
    <xf numFmtId="182" fontId="97" fillId="0" borderId="0" applyFont="0" applyFill="0" applyBorder="0" applyAlignment="0" applyProtection="0"/>
    <xf numFmtId="182" fontId="97" fillId="0" borderId="0" applyFont="0" applyFill="0" applyBorder="0" applyAlignment="0" applyProtection="0"/>
    <xf numFmtId="182" fontId="97" fillId="0" borderId="0" applyFont="0" applyFill="0" applyBorder="0" applyAlignment="0" applyProtection="0"/>
    <xf numFmtId="193" fontId="97" fillId="0" borderId="0" applyFont="0" applyFill="0" applyBorder="0" applyAlignment="0" applyProtection="0"/>
    <xf numFmtId="182" fontId="97" fillId="0" borderId="0" applyFont="0" applyFill="0" applyBorder="0" applyAlignment="0" applyProtection="0"/>
    <xf numFmtId="193" fontId="97" fillId="0" borderId="0" applyFont="0" applyFill="0" applyBorder="0" applyAlignment="0" applyProtection="0"/>
    <xf numFmtId="182" fontId="97" fillId="0" borderId="0" applyFont="0" applyFill="0" applyBorder="0" applyAlignment="0" applyProtection="0"/>
    <xf numFmtId="193" fontId="97" fillId="0" borderId="0" applyFont="0" applyFill="0" applyBorder="0" applyAlignment="0" applyProtection="0"/>
    <xf numFmtId="182" fontId="97" fillId="0" borderId="0" applyFont="0" applyFill="0" applyBorder="0" applyAlignment="0" applyProtection="0"/>
    <xf numFmtId="193" fontId="97" fillId="0" borderId="0" applyFont="0" applyFill="0" applyBorder="0" applyAlignment="0" applyProtection="0"/>
    <xf numFmtId="182" fontId="97" fillId="0" borderId="0" applyFont="0" applyFill="0" applyBorder="0" applyAlignment="0" applyProtection="0"/>
    <xf numFmtId="182" fontId="97" fillId="0" borderId="0" applyFont="0" applyFill="0" applyBorder="0" applyAlignment="0" applyProtection="0"/>
    <xf numFmtId="182" fontId="97" fillId="0" borderId="0" applyFont="0" applyFill="0" applyBorder="0" applyAlignment="0" applyProtection="0"/>
    <xf numFmtId="182" fontId="97" fillId="0" borderId="0" applyFont="0" applyFill="0" applyBorder="0" applyAlignment="0" applyProtection="0"/>
    <xf numFmtId="209" fontId="97" fillId="0" borderId="0" applyFont="0" applyFill="0" applyBorder="0" applyAlignment="0" applyProtection="0"/>
    <xf numFmtId="193" fontId="97" fillId="0" borderId="0" applyFont="0" applyFill="0" applyBorder="0" applyAlignment="0" applyProtection="0"/>
    <xf numFmtId="182" fontId="97" fillId="0" borderId="0" applyFont="0" applyFill="0" applyBorder="0" applyAlignment="0" applyProtection="0"/>
    <xf numFmtId="193" fontId="97" fillId="0" borderId="0" applyFont="0" applyFill="0" applyBorder="0" applyAlignment="0" applyProtection="0"/>
    <xf numFmtId="182" fontId="97" fillId="0" borderId="0" applyFont="0" applyFill="0" applyBorder="0" applyAlignment="0" applyProtection="0"/>
    <xf numFmtId="193" fontId="97" fillId="0" borderId="0" applyFont="0" applyFill="0" applyBorder="0" applyAlignment="0" applyProtection="0"/>
    <xf numFmtId="182" fontId="97" fillId="0" borderId="0" applyFont="0" applyFill="0" applyBorder="0" applyAlignment="0" applyProtection="0"/>
    <xf numFmtId="193" fontId="97" fillId="0" borderId="0" applyFont="0" applyFill="0" applyBorder="0" applyAlignment="0" applyProtection="0"/>
    <xf numFmtId="182" fontId="97" fillId="0" borderId="0" applyFont="0" applyFill="0" applyBorder="0" applyAlignment="0" applyProtection="0"/>
    <xf numFmtId="193" fontId="97" fillId="0" borderId="0" applyFont="0" applyFill="0" applyBorder="0" applyAlignment="0" applyProtection="0"/>
    <xf numFmtId="182" fontId="97" fillId="0" borderId="0" applyFont="0" applyFill="0" applyBorder="0" applyAlignment="0" applyProtection="0"/>
    <xf numFmtId="182" fontId="97" fillId="0" borderId="0" applyFont="0" applyFill="0" applyBorder="0" applyAlignment="0" applyProtection="0"/>
    <xf numFmtId="182" fontId="97" fillId="0" borderId="0" applyFont="0" applyFill="0" applyBorder="0" applyAlignment="0" applyProtection="0"/>
    <xf numFmtId="182" fontId="97" fillId="0" borderId="0" applyFont="0" applyFill="0" applyBorder="0" applyAlignment="0" applyProtection="0"/>
    <xf numFmtId="193" fontId="97" fillId="0" borderId="0" applyFont="0" applyFill="0" applyBorder="0" applyAlignment="0" applyProtection="0"/>
    <xf numFmtId="182" fontId="97" fillId="0" borderId="0" applyFont="0" applyFill="0" applyBorder="0" applyAlignment="0" applyProtection="0"/>
    <xf numFmtId="182" fontId="97" fillId="0" borderId="0" applyFont="0" applyFill="0" applyBorder="0" applyAlignment="0" applyProtection="0"/>
    <xf numFmtId="182" fontId="97" fillId="0" borderId="0" applyFont="0" applyFill="0" applyBorder="0" applyAlignment="0" applyProtection="0"/>
    <xf numFmtId="182" fontId="97" fillId="0" borderId="0" applyFont="0" applyFill="0" applyBorder="0" applyAlignment="0" applyProtection="0"/>
    <xf numFmtId="182" fontId="97" fillId="0" borderId="0" applyFont="0" applyFill="0" applyBorder="0" applyAlignment="0" applyProtection="0"/>
    <xf numFmtId="182" fontId="97" fillId="0" borderId="0" applyFont="0" applyFill="0" applyBorder="0" applyAlignment="0" applyProtection="0"/>
    <xf numFmtId="209" fontId="97" fillId="0" borderId="0" applyFont="0" applyFill="0" applyBorder="0" applyAlignment="0" applyProtection="0"/>
    <xf numFmtId="209" fontId="97" fillId="0" borderId="0" applyFont="0" applyFill="0" applyBorder="0" applyAlignment="0" applyProtection="0"/>
    <xf numFmtId="209" fontId="97" fillId="0" borderId="0" applyFont="0" applyFill="0" applyBorder="0" applyAlignment="0" applyProtection="0"/>
    <xf numFmtId="209" fontId="97" fillId="0" borderId="0" applyFont="0" applyFill="0" applyBorder="0" applyAlignment="0" applyProtection="0"/>
    <xf numFmtId="209" fontId="97" fillId="0" borderId="0" applyFont="0" applyFill="0" applyBorder="0" applyAlignment="0" applyProtection="0"/>
    <xf numFmtId="209" fontId="97" fillId="0" borderId="0" applyFont="0" applyFill="0" applyBorder="0" applyAlignment="0" applyProtection="0"/>
    <xf numFmtId="209" fontId="97" fillId="0" borderId="0" applyFont="0" applyFill="0" applyBorder="0" applyAlignment="0" applyProtection="0"/>
    <xf numFmtId="209" fontId="97" fillId="0" borderId="0" applyFont="0" applyFill="0" applyBorder="0" applyAlignment="0" applyProtection="0"/>
    <xf numFmtId="209" fontId="97" fillId="0" borderId="0" applyFont="0" applyFill="0" applyBorder="0" applyAlignment="0" applyProtection="0"/>
    <xf numFmtId="209" fontId="97" fillId="0" borderId="0" applyFont="0" applyFill="0" applyBorder="0" applyAlignment="0" applyProtection="0"/>
    <xf numFmtId="209" fontId="97" fillId="0" borderId="0" applyFont="0" applyFill="0" applyBorder="0" applyAlignment="0" applyProtection="0"/>
    <xf numFmtId="209" fontId="97" fillId="0" borderId="0" applyFont="0" applyFill="0" applyBorder="0" applyAlignment="0" applyProtection="0"/>
    <xf numFmtId="209" fontId="97" fillId="0" borderId="0" applyFont="0" applyFill="0" applyBorder="0" applyAlignment="0" applyProtection="0"/>
    <xf numFmtId="209" fontId="97" fillId="0" borderId="0" applyFont="0" applyFill="0" applyBorder="0" applyAlignment="0" applyProtection="0"/>
    <xf numFmtId="209" fontId="97" fillId="0" borderId="0" applyFont="0" applyFill="0" applyBorder="0" applyAlignment="0" applyProtection="0"/>
    <xf numFmtId="209" fontId="97" fillId="0" borderId="0" applyFont="0" applyFill="0" applyBorder="0" applyAlignment="0" applyProtection="0"/>
    <xf numFmtId="209" fontId="97" fillId="0" borderId="0" applyFont="0" applyFill="0" applyBorder="0" applyAlignment="0" applyProtection="0"/>
    <xf numFmtId="209" fontId="97" fillId="0" borderId="0" applyFont="0" applyFill="0" applyBorder="0" applyAlignment="0" applyProtection="0"/>
    <xf numFmtId="209" fontId="97" fillId="0" borderId="0" applyFont="0" applyFill="0" applyBorder="0" applyAlignment="0" applyProtection="0"/>
    <xf numFmtId="209" fontId="97" fillId="0" borderId="0" applyFont="0" applyFill="0" applyBorder="0" applyAlignment="0" applyProtection="0"/>
    <xf numFmtId="209" fontId="97" fillId="0" borderId="0" applyFont="0" applyFill="0" applyBorder="0" applyAlignment="0" applyProtection="0"/>
    <xf numFmtId="209" fontId="97" fillId="0" borderId="0" applyFont="0" applyFill="0" applyBorder="0" applyAlignment="0" applyProtection="0"/>
    <xf numFmtId="209" fontId="97" fillId="0" borderId="0" applyFont="0" applyFill="0" applyBorder="0" applyAlignment="0" applyProtection="0"/>
    <xf numFmtId="209" fontId="97" fillId="0" borderId="0" applyFont="0" applyFill="0" applyBorder="0" applyAlignment="0" applyProtection="0"/>
    <xf numFmtId="209" fontId="97" fillId="0" borderId="0" applyFont="0" applyFill="0" applyBorder="0" applyAlignment="0" applyProtection="0"/>
    <xf numFmtId="0" fontId="111" fillId="0" borderId="0" applyNumberFormat="0" applyFill="0" applyAlignment="0" applyProtection="0"/>
    <xf numFmtId="209" fontId="97" fillId="0" borderId="0" applyFont="0" applyFill="0" applyBorder="0" applyAlignment="0" applyProtection="0"/>
    <xf numFmtId="209" fontId="97" fillId="0" borderId="0" applyFont="0" applyFill="0" applyBorder="0" applyAlignment="0" applyProtection="0"/>
    <xf numFmtId="209" fontId="97" fillId="0" borderId="0" applyFont="0" applyFill="0" applyBorder="0" applyAlignment="0" applyProtection="0"/>
    <xf numFmtId="209" fontId="97" fillId="0" borderId="0" applyFont="0" applyFill="0" applyBorder="0" applyAlignment="0" applyProtection="0"/>
    <xf numFmtId="209" fontId="97" fillId="0" borderId="0" applyFont="0" applyFill="0" applyBorder="0" applyAlignment="0" applyProtection="0"/>
    <xf numFmtId="209" fontId="97" fillId="0" borderId="0" applyFont="0" applyFill="0" applyBorder="0" applyAlignment="0" applyProtection="0"/>
    <xf numFmtId="209" fontId="97" fillId="0" borderId="0" applyFont="0" applyFill="0" applyBorder="0" applyAlignment="0" applyProtection="0"/>
    <xf numFmtId="209" fontId="97" fillId="0" borderId="0" applyFont="0" applyFill="0" applyBorder="0" applyAlignment="0" applyProtection="0"/>
    <xf numFmtId="209" fontId="97" fillId="0" borderId="0" applyFont="0" applyFill="0" applyBorder="0" applyAlignment="0" applyProtection="0"/>
    <xf numFmtId="209" fontId="97" fillId="0" borderId="0" applyFont="0" applyFill="0" applyBorder="0" applyAlignment="0" applyProtection="0"/>
    <xf numFmtId="209" fontId="97" fillId="0" borderId="0" applyFont="0" applyFill="0" applyBorder="0" applyAlignment="0" applyProtection="0"/>
    <xf numFmtId="209" fontId="97" fillId="0" borderId="0" applyFont="0" applyFill="0" applyBorder="0" applyAlignment="0" applyProtection="0"/>
    <xf numFmtId="209" fontId="97" fillId="0" borderId="0" applyFont="0" applyFill="0" applyBorder="0" applyAlignment="0" applyProtection="0"/>
    <xf numFmtId="209" fontId="97" fillId="0" borderId="0" applyFont="0" applyFill="0" applyBorder="0" applyAlignment="0" applyProtection="0"/>
    <xf numFmtId="209" fontId="97" fillId="0" borderId="0" applyFont="0" applyFill="0" applyBorder="0" applyAlignment="0" applyProtection="0"/>
    <xf numFmtId="209" fontId="97" fillId="0" borderId="0" applyFont="0" applyFill="0" applyBorder="0" applyAlignment="0" applyProtection="0"/>
    <xf numFmtId="209" fontId="97" fillId="0" borderId="0" applyFont="0" applyFill="0" applyBorder="0" applyAlignment="0" applyProtection="0"/>
    <xf numFmtId="209" fontId="97" fillId="0" borderId="0" applyFont="0" applyFill="0" applyBorder="0" applyAlignment="0" applyProtection="0"/>
    <xf numFmtId="209" fontId="97" fillId="0" borderId="0" applyFont="0" applyFill="0" applyBorder="0" applyAlignment="0" applyProtection="0"/>
    <xf numFmtId="209" fontId="97" fillId="0" borderId="0" applyFont="0" applyFill="0" applyBorder="0" applyAlignment="0" applyProtection="0"/>
    <xf numFmtId="209" fontId="97" fillId="0" borderId="0" applyFont="0" applyFill="0" applyBorder="0" applyAlignment="0" applyProtection="0"/>
    <xf numFmtId="209" fontId="97" fillId="0" borderId="0" applyFont="0" applyFill="0" applyBorder="0" applyAlignment="0" applyProtection="0"/>
    <xf numFmtId="209" fontId="97" fillId="0" borderId="0" applyFont="0" applyFill="0" applyBorder="0" applyAlignment="0" applyProtection="0"/>
    <xf numFmtId="209" fontId="97" fillId="0" borderId="0" applyFont="0" applyFill="0" applyBorder="0" applyAlignment="0" applyProtection="0"/>
    <xf numFmtId="209" fontId="97" fillId="0" borderId="0" applyFont="0" applyFill="0" applyBorder="0" applyAlignment="0" applyProtection="0"/>
    <xf numFmtId="209" fontId="97" fillId="0" borderId="0" applyFont="0" applyFill="0" applyBorder="0" applyAlignment="0" applyProtection="0"/>
    <xf numFmtId="209" fontId="97" fillId="0" borderId="0" applyFont="0" applyFill="0" applyBorder="0" applyAlignment="0" applyProtection="0"/>
    <xf numFmtId="209" fontId="97" fillId="0" borderId="0" applyFont="0" applyFill="0" applyBorder="0" applyAlignment="0" applyProtection="0"/>
    <xf numFmtId="209" fontId="97" fillId="0" borderId="0" applyFont="0" applyFill="0" applyBorder="0" applyAlignment="0" applyProtection="0"/>
    <xf numFmtId="209" fontId="97" fillId="0" borderId="0" applyFont="0" applyFill="0" applyBorder="0" applyAlignment="0" applyProtection="0"/>
    <xf numFmtId="209" fontId="97" fillId="0" borderId="0" applyFont="0" applyFill="0" applyBorder="0" applyAlignment="0" applyProtection="0"/>
    <xf numFmtId="209" fontId="97" fillId="0" borderId="0" applyFont="0" applyFill="0" applyBorder="0" applyAlignment="0" applyProtection="0"/>
    <xf numFmtId="209" fontId="97" fillId="0" borderId="0" applyFont="0" applyFill="0" applyBorder="0" applyAlignment="0" applyProtection="0"/>
    <xf numFmtId="209" fontId="97" fillId="0" borderId="0" applyFont="0" applyFill="0" applyBorder="0" applyAlignment="0" applyProtection="0"/>
    <xf numFmtId="209" fontId="97" fillId="0" borderId="0" applyFont="0" applyFill="0" applyBorder="0" applyAlignment="0" applyProtection="0"/>
    <xf numFmtId="209" fontId="97" fillId="0" borderId="0" applyFont="0" applyFill="0" applyBorder="0" applyAlignment="0" applyProtection="0"/>
    <xf numFmtId="209" fontId="97" fillId="0" borderId="0" applyFont="0" applyFill="0" applyBorder="0" applyAlignment="0" applyProtection="0"/>
    <xf numFmtId="209" fontId="97" fillId="0" borderId="0" applyFont="0" applyFill="0" applyBorder="0" applyAlignment="0" applyProtection="0"/>
    <xf numFmtId="209" fontId="97" fillId="0" borderId="0" applyFont="0" applyFill="0" applyBorder="0" applyAlignment="0" applyProtection="0"/>
    <xf numFmtId="209" fontId="97" fillId="0" borderId="0" applyFont="0" applyFill="0" applyBorder="0" applyAlignment="0" applyProtection="0"/>
    <xf numFmtId="209" fontId="97" fillId="0" borderId="0" applyFont="0" applyFill="0" applyBorder="0" applyAlignment="0" applyProtection="0"/>
    <xf numFmtId="209" fontId="97" fillId="0" borderId="0" applyFont="0" applyFill="0" applyBorder="0" applyAlignment="0" applyProtection="0"/>
    <xf numFmtId="209" fontId="97" fillId="0" borderId="0" applyFont="0" applyFill="0" applyBorder="0" applyAlignment="0" applyProtection="0"/>
    <xf numFmtId="209" fontId="97" fillId="0" borderId="0" applyFont="0" applyFill="0" applyBorder="0" applyAlignment="0" applyProtection="0"/>
    <xf numFmtId="209" fontId="97" fillId="0" borderId="0" applyFont="0" applyFill="0" applyBorder="0" applyAlignment="0" applyProtection="0"/>
    <xf numFmtId="209" fontId="97" fillId="0" borderId="0" applyFont="0" applyFill="0" applyBorder="0" applyAlignment="0" applyProtection="0"/>
    <xf numFmtId="209" fontId="97" fillId="0" borderId="0" applyFont="0" applyFill="0" applyBorder="0" applyAlignment="0" applyProtection="0"/>
    <xf numFmtId="209" fontId="97" fillId="0" borderId="0" applyFont="0" applyFill="0" applyBorder="0" applyAlignment="0" applyProtection="0"/>
    <xf numFmtId="0" fontId="32" fillId="0" borderId="0" applyNumberFormat="0" applyBorder="0" applyAlignment="0" applyProtection="0"/>
    <xf numFmtId="209" fontId="97" fillId="0" borderId="0" applyFont="0" applyFill="0" applyBorder="0" applyAlignment="0" applyProtection="0"/>
    <xf numFmtId="209" fontId="97" fillId="0" borderId="0" applyFont="0" applyFill="0" applyBorder="0" applyAlignment="0" applyProtection="0"/>
    <xf numFmtId="209" fontId="97" fillId="0" borderId="0" applyFont="0" applyFill="0" applyBorder="0" applyAlignment="0" applyProtection="0"/>
    <xf numFmtId="209" fontId="97" fillId="0" borderId="0" applyFont="0" applyFill="0" applyBorder="0" applyAlignment="0" applyProtection="0"/>
    <xf numFmtId="209" fontId="97" fillId="0" borderId="0" applyFont="0" applyFill="0" applyBorder="0" applyAlignment="0" applyProtection="0"/>
    <xf numFmtId="209" fontId="97" fillId="0" borderId="0" applyFont="0" applyFill="0" applyBorder="0" applyAlignment="0" applyProtection="0"/>
    <xf numFmtId="209" fontId="97" fillId="0" borderId="0" applyFont="0" applyFill="0" applyBorder="0" applyAlignment="0" applyProtection="0"/>
    <xf numFmtId="209" fontId="97" fillId="0" borderId="0" applyFont="0" applyFill="0" applyBorder="0" applyAlignment="0" applyProtection="0"/>
    <xf numFmtId="0" fontId="109" fillId="67" borderId="64" applyNumberFormat="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09" fillId="67" borderId="64" applyNumberFormat="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08" fillId="66" borderId="0" applyNumberFormat="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205" fontId="13" fillId="0" borderId="0" applyFill="0" applyBorder="0" applyAlignment="0" applyProtection="0"/>
    <xf numFmtId="205" fontId="13" fillId="0" borderId="0" applyFill="0" applyBorder="0" applyAlignment="0" applyProtection="0"/>
    <xf numFmtId="205" fontId="13" fillId="0" borderId="0" applyFill="0" applyBorder="0" applyAlignment="0" applyProtection="0"/>
    <xf numFmtId="205" fontId="13" fillId="0" borderId="0" applyFill="0" applyBorder="0" applyAlignment="0" applyProtection="0"/>
    <xf numFmtId="205" fontId="13" fillId="0" borderId="0" applyFill="0" applyBorder="0" applyAlignment="0" applyProtection="0"/>
    <xf numFmtId="205" fontId="13" fillId="0" borderId="0" applyFill="0" applyBorder="0" applyAlignment="0" applyProtection="0"/>
    <xf numFmtId="205" fontId="13" fillId="0" borderId="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205" fontId="13" fillId="0" borderId="0" applyFill="0" applyBorder="0" applyAlignment="0" applyProtection="0"/>
    <xf numFmtId="205" fontId="13" fillId="0" borderId="0" applyFill="0" applyBorder="0" applyAlignment="0" applyProtection="0"/>
    <xf numFmtId="205" fontId="13" fillId="0" borderId="0" applyFill="0" applyBorder="0" applyAlignment="0" applyProtection="0"/>
    <xf numFmtId="205" fontId="13" fillId="0" borderId="0" applyFill="0" applyBorder="0" applyAlignment="0" applyProtection="0"/>
    <xf numFmtId="205" fontId="13" fillId="0" borderId="0" applyFill="0" applyBorder="0" applyAlignment="0" applyProtection="0"/>
    <xf numFmtId="0" fontId="32" fillId="0" borderId="0" applyNumberFormat="0" applyBorder="0" applyAlignment="0" applyProtection="0"/>
    <xf numFmtId="205" fontId="13" fillId="0" borderId="0" applyFill="0" applyBorder="0" applyAlignment="0" applyProtection="0"/>
    <xf numFmtId="16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10" fillId="0" borderId="0" applyNumberForma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203" fontId="13" fillId="0" borderId="0" applyFont="0" applyFill="0" applyBorder="0" applyAlignment="0" applyProtection="0"/>
    <xf numFmtId="204"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11" fillId="0" borderId="0" applyNumberFormat="0" applyFill="0" applyAlignment="0" applyProtection="0"/>
    <xf numFmtId="43" fontId="13" fillId="0" borderId="0" applyFont="0" applyFill="0" applyBorder="0" applyAlignment="0" applyProtection="0"/>
    <xf numFmtId="0" fontId="108" fillId="0" borderId="0" applyNumberFormat="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11" fillId="0" borderId="0" applyNumberFormat="0" applyFill="0" applyAlignment="0" applyProtection="0"/>
    <xf numFmtId="0" fontId="109" fillId="67" borderId="64" applyNumberFormat="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10" fillId="0" borderId="0" applyNumberForma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0" fontId="32" fillId="0" borderId="0" applyNumberFormat="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0" fontId="97" fillId="0" borderId="0" applyNumberFormat="0" applyFont="0" applyFill="0" applyBorder="0" applyAlignment="0" applyProtection="0"/>
    <xf numFmtId="198" fontId="13"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0" fontId="97" fillId="0" borderId="0" applyNumberFormat="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0" fontId="97" fillId="0" borderId="0" applyNumberFormat="0" applyFont="0" applyFill="0" applyBorder="0" applyAlignment="0" applyProtection="0"/>
    <xf numFmtId="205" fontId="13" fillId="0" borderId="0" applyFill="0" applyBorder="0" applyAlignment="0" applyProtection="0"/>
    <xf numFmtId="205" fontId="13" fillId="0" borderId="0" applyFill="0" applyBorder="0" applyAlignment="0" applyProtection="0"/>
    <xf numFmtId="205" fontId="13" fillId="0" borderId="0" applyFill="0" applyBorder="0" applyAlignment="0" applyProtection="0"/>
    <xf numFmtId="205" fontId="13" fillId="0" borderId="0" applyFill="0" applyBorder="0" applyAlignment="0" applyProtection="0"/>
    <xf numFmtId="205" fontId="13" fillId="0" borderId="0" applyFill="0" applyBorder="0" applyAlignment="0" applyProtection="0"/>
    <xf numFmtId="205" fontId="13" fillId="0" borderId="0" applyFill="0" applyBorder="0" applyAlignment="0" applyProtection="0"/>
    <xf numFmtId="205" fontId="13" fillId="0" borderId="0" applyFill="0" applyBorder="0" applyAlignment="0" applyProtection="0"/>
    <xf numFmtId="205" fontId="13" fillId="0" borderId="0" applyFill="0" applyBorder="0" applyAlignment="0" applyProtection="0"/>
    <xf numFmtId="205" fontId="13" fillId="0" borderId="0" applyFill="0" applyBorder="0" applyAlignment="0" applyProtection="0"/>
    <xf numFmtId="205" fontId="13" fillId="0" borderId="0" applyFill="0" applyBorder="0" applyAlignment="0" applyProtection="0"/>
    <xf numFmtId="205" fontId="13" fillId="0" borderId="0" applyFill="0" applyBorder="0" applyAlignment="0" applyProtection="0"/>
    <xf numFmtId="205" fontId="13" fillId="0" borderId="0" applyFill="0" applyBorder="0" applyAlignment="0" applyProtection="0"/>
    <xf numFmtId="0" fontId="111" fillId="0" borderId="0" applyNumberFormat="0" applyFill="0" applyAlignment="0" applyProtection="0"/>
    <xf numFmtId="205" fontId="13" fillId="0" borderId="0" applyFill="0" applyBorder="0" applyAlignment="0" applyProtection="0"/>
    <xf numFmtId="205" fontId="13" fillId="0" borderId="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0" fontId="97" fillId="0" borderId="0" applyNumberFormat="0" applyFont="0" applyFill="0" applyBorder="0" applyAlignment="0" applyProtection="0"/>
    <xf numFmtId="187" fontId="13" fillId="0" borderId="0" applyFont="0" applyFill="0" applyBorder="0" applyAlignment="0" applyProtection="0"/>
    <xf numFmtId="0" fontId="101" fillId="0" borderId="0" applyFont="0" applyFill="0" applyBorder="0" applyAlignment="0" applyProtection="0"/>
    <xf numFmtId="0" fontId="97" fillId="0" borderId="0" applyFont="0" applyFill="0" applyBorder="0" applyAlignment="0" applyProtection="0"/>
    <xf numFmtId="0" fontId="97" fillId="0" borderId="0" applyFont="0" applyFill="0" applyBorder="0" applyAlignment="0" applyProtection="0"/>
    <xf numFmtId="0" fontId="97" fillId="0" borderId="0" applyFont="0" applyFill="0" applyBorder="0" applyAlignment="0" applyProtection="0"/>
    <xf numFmtId="0" fontId="97" fillId="0" borderId="0" applyFont="0" applyFill="0" applyBorder="0" applyAlignment="0" applyProtection="0"/>
    <xf numFmtId="0" fontId="97" fillId="0" borderId="0" applyFont="0" applyFill="0" applyBorder="0" applyAlignment="0" applyProtection="0"/>
    <xf numFmtId="0"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210" fontId="97" fillId="0" borderId="0" applyFont="0" applyFill="0" applyBorder="0" applyAlignment="0" applyProtection="0"/>
    <xf numFmtId="210" fontId="97" fillId="0" borderId="0" applyFont="0" applyFill="0" applyBorder="0" applyAlignment="0" applyProtection="0"/>
    <xf numFmtId="0" fontId="101" fillId="0" borderId="0" applyFont="0" applyFill="0" applyBorder="0" applyAlignment="0" applyProtection="0"/>
    <xf numFmtId="203" fontId="13" fillId="0" borderId="0" applyFont="0" applyFill="0" applyBorder="0" applyAlignment="0" applyProtection="0"/>
    <xf numFmtId="0" fontId="97" fillId="0" borderId="0" applyFont="0" applyFill="0" applyBorder="0" applyAlignment="0" applyProtection="0"/>
    <xf numFmtId="0" fontId="97" fillId="0" borderId="0" applyFont="0" applyFill="0" applyBorder="0" applyAlignment="0" applyProtection="0"/>
    <xf numFmtId="0" fontId="97" fillId="0" borderId="0" applyFont="0" applyFill="0" applyBorder="0" applyAlignment="0" applyProtection="0"/>
    <xf numFmtId="0" fontId="97" fillId="0" borderId="0" applyFont="0" applyFill="0" applyBorder="0" applyAlignment="0" applyProtection="0"/>
    <xf numFmtId="0" fontId="97" fillId="0" borderId="0" applyFont="0" applyFill="0" applyBorder="0" applyAlignment="0" applyProtection="0"/>
    <xf numFmtId="0" fontId="97" fillId="0" borderId="0" applyFont="0" applyFill="0" applyBorder="0" applyAlignment="0" applyProtection="0"/>
    <xf numFmtId="0" fontId="97" fillId="0" borderId="0" applyFont="0" applyFill="0" applyBorder="0" applyAlignment="0" applyProtection="0"/>
    <xf numFmtId="0" fontId="97" fillId="0" borderId="0" applyFont="0" applyFill="0" applyBorder="0" applyAlignment="0" applyProtection="0"/>
    <xf numFmtId="0" fontId="97" fillId="0" borderId="0" applyFont="0" applyFill="0" applyBorder="0" applyAlignment="0" applyProtection="0"/>
    <xf numFmtId="0" fontId="97" fillId="0" borderId="0" applyFont="0" applyFill="0" applyBorder="0" applyAlignment="0" applyProtection="0"/>
    <xf numFmtId="204" fontId="13" fillId="0" borderId="0" applyFont="0" applyFill="0" applyBorder="0" applyAlignment="0" applyProtection="0"/>
    <xf numFmtId="203" fontId="13" fillId="0" borderId="0" applyFont="0" applyFill="0" applyBorder="0" applyAlignment="0" applyProtection="0"/>
    <xf numFmtId="204" fontId="13" fillId="0" borderId="0" applyFont="0" applyFill="0" applyBorder="0" applyAlignment="0" applyProtection="0"/>
    <xf numFmtId="0" fontId="97" fillId="0" borderId="0" applyFont="0" applyFill="0" applyBorder="0" applyAlignment="0" applyProtection="0"/>
    <xf numFmtId="0" fontId="97" fillId="0" borderId="0" applyFont="0" applyFill="0" applyBorder="0" applyAlignment="0" applyProtection="0"/>
    <xf numFmtId="0" fontId="97" fillId="0" borderId="0" applyFont="0" applyFill="0" applyBorder="0" applyAlignment="0" applyProtection="0"/>
    <xf numFmtId="0" fontId="97" fillId="0" borderId="0" applyFont="0" applyFill="0" applyBorder="0" applyAlignment="0" applyProtection="0"/>
    <xf numFmtId="0" fontId="97" fillId="0" borderId="0" applyFont="0" applyFill="0" applyBorder="0" applyAlignment="0" applyProtection="0"/>
    <xf numFmtId="0" fontId="97" fillId="0" borderId="0" applyFont="0" applyFill="0" applyBorder="0" applyAlignment="0" applyProtection="0"/>
    <xf numFmtId="0" fontId="97" fillId="0" borderId="0" applyFont="0" applyFill="0" applyBorder="0" applyAlignment="0" applyProtection="0"/>
    <xf numFmtId="0" fontId="97" fillId="0" borderId="0" applyFont="0" applyFill="0" applyBorder="0" applyAlignment="0" applyProtection="0"/>
    <xf numFmtId="0" fontId="97" fillId="0" borderId="0" applyFont="0" applyFill="0" applyBorder="0" applyAlignment="0" applyProtection="0"/>
    <xf numFmtId="0" fontId="97" fillId="0" borderId="0" applyFont="0" applyFill="0" applyBorder="0" applyAlignment="0" applyProtection="0"/>
    <xf numFmtId="0" fontId="97" fillId="0" borderId="0" applyFont="0" applyFill="0" applyBorder="0" applyAlignment="0" applyProtection="0"/>
    <xf numFmtId="0" fontId="97" fillId="0" borderId="0" applyFont="0" applyFill="0" applyBorder="0" applyAlignment="0" applyProtection="0"/>
    <xf numFmtId="0" fontId="97" fillId="0" borderId="0" applyFont="0" applyFill="0" applyBorder="0" applyAlignment="0" applyProtection="0"/>
    <xf numFmtId="0" fontId="97" fillId="0" borderId="0" applyFont="0" applyFill="0" applyBorder="0" applyAlignment="0" applyProtection="0"/>
    <xf numFmtId="191" fontId="13" fillId="0" borderId="0" applyFont="0" applyFill="0" applyBorder="0" applyAlignment="0" applyProtection="0"/>
    <xf numFmtId="198" fontId="13" fillId="0" borderId="0" applyFont="0" applyFill="0" applyBorder="0" applyAlignment="0" applyProtection="0"/>
    <xf numFmtId="191" fontId="13" fillId="0" borderId="0" applyFont="0" applyFill="0" applyBorder="0" applyAlignment="0" applyProtection="0"/>
    <xf numFmtId="198" fontId="13" fillId="0" borderId="0" applyFont="0" applyFill="0" applyBorder="0" applyAlignment="0" applyProtection="0"/>
    <xf numFmtId="198" fontId="13" fillId="0" borderId="0" applyFont="0" applyFill="0" applyBorder="0" applyAlignment="0" applyProtection="0"/>
    <xf numFmtId="0" fontId="97" fillId="0" borderId="0" applyFont="0" applyFill="0" applyBorder="0" applyAlignment="0" applyProtection="0"/>
    <xf numFmtId="0" fontId="97" fillId="0" borderId="0" applyFont="0" applyFill="0" applyBorder="0" applyAlignment="0" applyProtection="0"/>
    <xf numFmtId="0" fontId="97" fillId="0" borderId="0" applyFont="0" applyFill="0" applyBorder="0" applyAlignment="0" applyProtection="0"/>
    <xf numFmtId="0" fontId="97" fillId="0" borderId="0" applyFont="0" applyFill="0" applyBorder="0" applyAlignment="0" applyProtection="0"/>
    <xf numFmtId="0" fontId="97" fillId="0" borderId="0" applyFont="0" applyFill="0" applyBorder="0" applyAlignment="0" applyProtection="0"/>
    <xf numFmtId="0" fontId="97" fillId="0" borderId="0" applyFont="0" applyFill="0" applyBorder="0" applyAlignment="0" applyProtection="0"/>
    <xf numFmtId="0" fontId="97" fillId="0" borderId="0" applyFont="0" applyFill="0" applyBorder="0" applyAlignment="0" applyProtection="0"/>
    <xf numFmtId="0" fontId="97" fillId="0" borderId="0" applyFont="0" applyFill="0" applyBorder="0" applyAlignment="0" applyProtection="0"/>
    <xf numFmtId="0" fontId="97" fillId="0" borderId="0" applyFont="0" applyFill="0" applyBorder="0" applyAlignment="0" applyProtection="0"/>
    <xf numFmtId="0" fontId="97"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0" fontId="32" fillId="69" borderId="0" applyNumberFormat="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0" fontId="32" fillId="69" borderId="0" applyNumberFormat="0" applyBorder="0" applyAlignment="0" applyProtection="0"/>
    <xf numFmtId="171" fontId="13" fillId="0" borderId="0" applyFont="0" applyFill="0" applyBorder="0" applyAlignment="0" applyProtection="0"/>
    <xf numFmtId="0" fontId="111" fillId="0" borderId="0" applyNumberFormat="0" applyFill="0" applyAlignment="0" applyProtection="0"/>
    <xf numFmtId="203" fontId="13" fillId="0" borderId="0" applyFont="0" applyFill="0" applyBorder="0" applyAlignment="0" applyProtection="0"/>
    <xf numFmtId="203" fontId="13" fillId="0" borderId="0" applyFont="0" applyFill="0" applyBorder="0" applyAlignment="0" applyProtection="0"/>
    <xf numFmtId="204" fontId="13" fillId="0" borderId="0" applyFont="0" applyFill="0" applyBorder="0" applyAlignment="0" applyProtection="0"/>
    <xf numFmtId="204" fontId="13" fillId="0" borderId="0" applyFont="0" applyFill="0" applyBorder="0" applyAlignment="0" applyProtection="0"/>
    <xf numFmtId="171" fontId="13" fillId="0" borderId="0" applyFont="0" applyFill="0" applyBorder="0" applyAlignment="0" applyProtection="0"/>
    <xf numFmtId="0" fontId="110" fillId="0" borderId="0" applyNumberFormat="0" applyFill="0" applyBorder="0" applyAlignment="0" applyProtection="0"/>
    <xf numFmtId="171" fontId="13" fillId="0" borderId="0" applyFont="0" applyFill="0" applyBorder="0" applyAlignment="0" applyProtection="0"/>
    <xf numFmtId="0" fontId="32" fillId="0" borderId="0" applyNumberFormat="0" applyBorder="0" applyAlignment="0" applyProtection="0"/>
    <xf numFmtId="171" fontId="13" fillId="0" borderId="0" applyFont="0" applyFill="0" applyBorder="0" applyAlignment="0" applyProtection="0"/>
    <xf numFmtId="191" fontId="13" fillId="0" borderId="0" applyFont="0" applyFill="0" applyBorder="0" applyAlignment="0" applyProtection="0"/>
    <xf numFmtId="198"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98"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0" fontId="32" fillId="69" borderId="0" applyNumberFormat="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0" fontId="32" fillId="0" borderId="0" applyNumberFormat="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203" fontId="13" fillId="0" borderId="0" applyFont="0" applyFill="0" applyBorder="0" applyAlignment="0" applyProtection="0"/>
    <xf numFmtId="203" fontId="13" fillId="0" borderId="0" applyFont="0" applyFill="0" applyBorder="0" applyAlignment="0" applyProtection="0"/>
    <xf numFmtId="204" fontId="13" fillId="0" borderId="0" applyFont="0" applyFill="0" applyBorder="0" applyAlignment="0" applyProtection="0"/>
    <xf numFmtId="204"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91" fontId="13" fillId="0" borderId="0" applyFont="0" applyFill="0" applyBorder="0" applyAlignment="0" applyProtection="0"/>
    <xf numFmtId="198"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98"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69" fontId="2" fillId="0" borderId="0" applyFont="0" applyFill="0" applyBorder="0" applyAlignment="0" applyProtection="0"/>
    <xf numFmtId="180"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69"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0" fontId="97" fillId="0" borderId="0" applyNumberFormat="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0" fontId="110" fillId="0" borderId="0" applyNumberForma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169" fontId="2"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169" fontId="2"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169"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187"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0" fontId="97" fillId="0" borderId="0" applyNumberFormat="0" applyFont="0" applyFill="0" applyBorder="0" applyAlignment="0" applyProtection="0"/>
    <xf numFmtId="169" fontId="13"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186"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198" fontId="13"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198" fontId="13"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211" fontId="2" fillId="0" borderId="68"/>
    <xf numFmtId="211" fontId="2" fillId="0" borderId="68"/>
    <xf numFmtId="171" fontId="13" fillId="0" borderId="0" applyFont="0" applyFill="0" applyBorder="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97"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97"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97"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191" fontId="13"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97"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97"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97"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97"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13"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13"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97"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97"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97"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97"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13"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13"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0" fontId="97"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0" fontId="97"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0" fontId="97"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0" fontId="97"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191" fontId="13"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191" fontId="13"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0" fontId="97"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0" fontId="97"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0" fontId="97"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0" fontId="97"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191" fontId="13"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191" fontId="13"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191" fontId="13"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191" fontId="13"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191" fontId="13"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191" fontId="13" fillId="78" borderId="69" applyNumberFormat="0" applyFont="0" applyAlignment="0" applyProtection="0"/>
    <xf numFmtId="0" fontId="97"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0" fontId="97"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191" fontId="13"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191" fontId="13"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13" fillId="16" borderId="14" applyNumberFormat="0" applyFont="0" applyAlignment="0" applyProtection="0"/>
    <xf numFmtId="0" fontId="13" fillId="16" borderId="14" applyNumberFormat="0" applyFont="0" applyAlignment="0" applyProtection="0"/>
    <xf numFmtId="0" fontId="13" fillId="16" borderId="14" applyNumberFormat="0" applyFont="0" applyAlignment="0" applyProtection="0"/>
    <xf numFmtId="0" fontId="13" fillId="16" borderId="14" applyNumberFormat="0" applyFont="0" applyAlignment="0" applyProtection="0"/>
    <xf numFmtId="0" fontId="97" fillId="78" borderId="69" applyNumberFormat="0" applyFont="0" applyAlignment="0" applyProtection="0"/>
    <xf numFmtId="0" fontId="13" fillId="16" borderId="14" applyNumberFormat="0" applyFont="0" applyAlignment="0" applyProtection="0"/>
    <xf numFmtId="0" fontId="13" fillId="16" borderId="14" applyNumberFormat="0" applyFont="0" applyAlignment="0" applyProtection="0"/>
    <xf numFmtId="0" fontId="13" fillId="16" borderId="14" applyNumberFormat="0" applyFont="0" applyAlignment="0" applyProtection="0"/>
    <xf numFmtId="0" fontId="13" fillId="16" borderId="14" applyNumberFormat="0" applyFont="0" applyAlignment="0" applyProtection="0"/>
    <xf numFmtId="0" fontId="13"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97"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97"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97"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97"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13"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13"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97"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97"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97"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97"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13"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13"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13"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13"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13"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109" fillId="67" borderId="64" applyNumberForma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32" fillId="0" borderId="0" applyNumberFormat="0" applyBorder="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97"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111" fillId="0" borderId="0" applyNumberFormat="0" applyFill="0" applyAlignment="0" applyProtection="0"/>
    <xf numFmtId="0" fontId="97" fillId="78" borderId="69" applyNumberFormat="0" applyFont="0" applyAlignment="0" applyProtection="0"/>
    <xf numFmtId="0" fontId="97" fillId="78" borderId="69" applyNumberFormat="0" applyFont="0" applyAlignment="0" applyProtection="0"/>
    <xf numFmtId="0" fontId="13"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13"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13"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108" fillId="0" borderId="0" applyNumberFormat="0" applyBorder="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13"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13"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13"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32" fillId="0" borderId="0" applyNumberFormat="0" applyBorder="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32" fillId="0" borderId="0" applyNumberFormat="0" applyBorder="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109" fillId="67" borderId="64" applyNumberForma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110" fillId="0" borderId="0" applyNumberFormat="0" applyFill="0" applyBorder="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32" fillId="69" borderId="0" applyNumberFormat="0" applyBorder="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110" fillId="0" borderId="0" applyNumberFormat="0" applyFill="0" applyBorder="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108" fillId="66" borderId="0" applyNumberFormat="0" applyBorder="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32" fillId="0" borderId="0" applyNumberFormat="0" applyBorder="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111" fillId="0" borderId="0" applyNumberFormat="0" applyFill="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32" fillId="0" borderId="0" applyNumberFormat="0" applyBorder="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108" fillId="66" borderId="0" applyNumberFormat="0" applyBorder="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97" fillId="78" borderId="69" applyNumberFormat="0" applyFont="0" applyAlignment="0" applyProtection="0"/>
    <xf numFmtId="0" fontId="13" fillId="78" borderId="69" applyNumberFormat="0" applyFont="0" applyAlignment="0" applyProtection="0"/>
    <xf numFmtId="212" fontId="13" fillId="0" borderId="0" applyFill="0" applyBorder="0" applyAlignment="0" applyProtection="0"/>
    <xf numFmtId="212" fontId="13" fillId="0" borderId="0" applyFill="0" applyBorder="0" applyAlignment="0" applyProtection="0"/>
    <xf numFmtId="212" fontId="13" fillId="0" borderId="0" applyFill="0" applyBorder="0" applyAlignment="0" applyProtection="0"/>
    <xf numFmtId="212" fontId="13" fillId="0" borderId="0" applyFill="0" applyBorder="0" applyAlignment="0" applyProtection="0"/>
    <xf numFmtId="212" fontId="13" fillId="0" borderId="0" applyFill="0" applyBorder="0" applyAlignment="0" applyProtection="0"/>
    <xf numFmtId="212" fontId="13" fillId="0" borderId="0" applyFill="0" applyBorder="0" applyAlignment="0" applyProtection="0"/>
    <xf numFmtId="212" fontId="13" fillId="0" borderId="0" applyFill="0" applyBorder="0" applyAlignment="0" applyProtection="0"/>
    <xf numFmtId="212" fontId="13" fillId="0" borderId="0" applyFill="0" applyBorder="0" applyAlignment="0" applyProtection="0"/>
    <xf numFmtId="212" fontId="13" fillId="0" borderId="0" applyFill="0" applyBorder="0" applyAlignment="0" applyProtection="0"/>
    <xf numFmtId="212" fontId="13" fillId="0" borderId="0" applyFill="0" applyBorder="0" applyAlignment="0" applyProtection="0"/>
    <xf numFmtId="212" fontId="13" fillId="0" borderId="0" applyFill="0" applyBorder="0" applyAlignment="0" applyProtection="0"/>
    <xf numFmtId="212" fontId="13" fillId="0" borderId="0" applyFill="0" applyBorder="0" applyAlignment="0" applyProtection="0"/>
    <xf numFmtId="212" fontId="13" fillId="0" borderId="0" applyFill="0" applyBorder="0" applyAlignment="0" applyProtection="0"/>
    <xf numFmtId="212" fontId="13" fillId="0" borderId="0" applyFill="0" applyBorder="0" applyAlignment="0" applyProtection="0"/>
    <xf numFmtId="212" fontId="13" fillId="0" borderId="0" applyFill="0" applyBorder="0" applyAlignment="0" applyProtection="0"/>
    <xf numFmtId="212" fontId="13" fillId="0" borderId="0" applyFill="0" applyBorder="0" applyAlignment="0" applyProtection="0"/>
    <xf numFmtId="212" fontId="13" fillId="0" borderId="0" applyFill="0" applyBorder="0" applyAlignment="0" applyProtection="0"/>
    <xf numFmtId="212" fontId="13" fillId="0" borderId="0" applyFill="0" applyBorder="0" applyAlignment="0" applyProtection="0"/>
    <xf numFmtId="212" fontId="13" fillId="0" borderId="0" applyFill="0" applyBorder="0" applyAlignment="0" applyProtection="0"/>
    <xf numFmtId="212" fontId="13" fillId="0" borderId="0" applyFill="0" applyBorder="0" applyAlignment="0" applyProtection="0"/>
    <xf numFmtId="212" fontId="13" fillId="0" borderId="0" applyFill="0" applyBorder="0" applyAlignment="0" applyProtection="0"/>
    <xf numFmtId="212" fontId="13" fillId="0" borderId="0" applyFill="0" applyBorder="0" applyAlignment="0" applyProtection="0"/>
    <xf numFmtId="212" fontId="13" fillId="0" borderId="0" applyFill="0" applyBorder="0" applyAlignment="0" applyProtection="0"/>
    <xf numFmtId="212" fontId="13" fillId="0" borderId="0" applyFill="0" applyBorder="0" applyAlignment="0" applyProtection="0"/>
    <xf numFmtId="212" fontId="13" fillId="0" borderId="0" applyFill="0" applyBorder="0" applyAlignment="0" applyProtection="0"/>
    <xf numFmtId="212" fontId="13" fillId="0" borderId="0" applyFill="0" applyBorder="0" applyAlignment="0" applyProtection="0"/>
    <xf numFmtId="212" fontId="13" fillId="0" borderId="0" applyFill="0" applyBorder="0" applyAlignment="0" applyProtection="0"/>
    <xf numFmtId="212" fontId="13" fillId="0" borderId="0" applyFill="0" applyBorder="0" applyAlignment="0" applyProtection="0"/>
    <xf numFmtId="212" fontId="13" fillId="0" borderId="0" applyFill="0" applyBorder="0" applyAlignment="0" applyProtection="0"/>
    <xf numFmtId="212" fontId="13" fillId="0" borderId="0" applyFill="0" applyBorder="0" applyAlignment="0" applyProtection="0"/>
    <xf numFmtId="212" fontId="13" fillId="0" borderId="0" applyFill="0" applyBorder="0" applyAlignment="0" applyProtection="0"/>
    <xf numFmtId="212" fontId="13" fillId="0" borderId="0" applyFill="0" applyBorder="0" applyAlignment="0" applyProtection="0"/>
    <xf numFmtId="212" fontId="13" fillId="0" borderId="0" applyFill="0" applyBorder="0" applyAlignment="0" applyProtection="0"/>
    <xf numFmtId="0" fontId="32" fillId="0" borderId="0" applyNumberFormat="0" applyBorder="0" applyAlignment="0" applyProtection="0"/>
    <xf numFmtId="212" fontId="13" fillId="0" borderId="0" applyFill="0" applyBorder="0" applyAlignment="0" applyProtection="0"/>
    <xf numFmtId="212" fontId="13" fillId="0" borderId="0" applyFill="0" applyBorder="0" applyAlignment="0" applyProtection="0"/>
    <xf numFmtId="212" fontId="13" fillId="0" borderId="0" applyFill="0" applyBorder="0" applyAlignment="0" applyProtection="0"/>
    <xf numFmtId="212" fontId="13" fillId="0" borderId="0" applyFill="0" applyBorder="0" applyAlignment="0" applyProtection="0"/>
    <xf numFmtId="212" fontId="13" fillId="0" borderId="0" applyFill="0" applyBorder="0" applyAlignment="0" applyProtection="0"/>
    <xf numFmtId="212" fontId="13" fillId="0" borderId="0" applyFill="0" applyBorder="0" applyAlignment="0" applyProtection="0"/>
    <xf numFmtId="212" fontId="13" fillId="0" borderId="0" applyFill="0" applyBorder="0" applyAlignment="0" applyProtection="0"/>
    <xf numFmtId="212" fontId="13" fillId="0" borderId="0" applyFill="0" applyBorder="0" applyAlignment="0" applyProtection="0"/>
    <xf numFmtId="0" fontId="97" fillId="0" borderId="0" applyNumberFormat="0" applyFont="0" applyFill="0" applyBorder="0" applyAlignment="0" applyProtection="0"/>
    <xf numFmtId="170" fontId="97" fillId="0" borderId="0" applyFont="0" applyFill="0" applyBorder="0" applyAlignment="0" applyProtection="0"/>
    <xf numFmtId="170" fontId="97" fillId="0" borderId="0" applyFont="0" applyFill="0" applyBorder="0" applyAlignment="0" applyProtection="0"/>
    <xf numFmtId="170" fontId="97" fillId="0" borderId="0" applyFont="0" applyFill="0" applyBorder="0" applyAlignment="0" applyProtection="0"/>
    <xf numFmtId="170" fontId="97" fillId="0" borderId="0" applyFont="0" applyFill="0" applyBorder="0" applyAlignment="0" applyProtection="0"/>
    <xf numFmtId="170" fontId="97" fillId="0" borderId="0" applyFont="0" applyFill="0" applyBorder="0" applyAlignment="0" applyProtection="0"/>
    <xf numFmtId="170" fontId="97" fillId="0" borderId="0" applyFont="0" applyFill="0" applyBorder="0" applyAlignment="0" applyProtection="0"/>
    <xf numFmtId="170" fontId="97" fillId="0" borderId="0" applyFont="0" applyFill="0" applyBorder="0" applyAlignment="0" applyProtection="0"/>
    <xf numFmtId="170" fontId="97" fillId="0" borderId="0" applyFont="0" applyFill="0" applyBorder="0" applyAlignment="0" applyProtection="0"/>
    <xf numFmtId="170" fontId="97" fillId="0" borderId="0" applyFont="0" applyFill="0" applyBorder="0" applyAlignment="0" applyProtection="0"/>
    <xf numFmtId="170" fontId="97" fillId="0" borderId="0" applyFont="0" applyFill="0" applyBorder="0" applyAlignment="0" applyProtection="0"/>
    <xf numFmtId="170" fontId="97" fillId="0" borderId="0" applyFont="0" applyFill="0" applyBorder="0" applyAlignment="0" applyProtection="0"/>
    <xf numFmtId="170" fontId="97" fillId="0" borderId="0" applyFont="0" applyFill="0" applyBorder="0" applyAlignment="0" applyProtection="0"/>
    <xf numFmtId="170" fontId="97" fillId="0" borderId="0" applyFont="0" applyFill="0" applyBorder="0" applyAlignment="0" applyProtection="0"/>
    <xf numFmtId="170" fontId="97" fillId="0" borderId="0" applyFont="0" applyFill="0" applyBorder="0" applyAlignment="0" applyProtection="0"/>
    <xf numFmtId="170" fontId="97" fillId="0" borderId="0" applyFont="0" applyFill="0" applyBorder="0" applyAlignment="0" applyProtection="0"/>
    <xf numFmtId="170" fontId="97" fillId="0" borderId="0" applyFont="0" applyFill="0" applyBorder="0" applyAlignment="0" applyProtection="0"/>
    <xf numFmtId="170" fontId="97" fillId="0" borderId="0" applyFont="0" applyFill="0" applyBorder="0" applyAlignment="0" applyProtection="0"/>
    <xf numFmtId="170" fontId="97" fillId="0" borderId="0" applyFont="0" applyFill="0" applyBorder="0" applyAlignment="0" applyProtection="0"/>
    <xf numFmtId="170" fontId="97" fillId="0" borderId="0" applyFont="0" applyFill="0" applyBorder="0" applyAlignment="0" applyProtection="0"/>
    <xf numFmtId="170" fontId="97" fillId="0" borderId="0" applyFont="0" applyFill="0" applyBorder="0" applyAlignment="0" applyProtection="0"/>
    <xf numFmtId="170" fontId="97" fillId="0" borderId="0" applyFont="0" applyFill="0" applyBorder="0" applyAlignment="0" applyProtection="0"/>
    <xf numFmtId="170" fontId="97" fillId="0" borderId="0" applyFont="0" applyFill="0" applyBorder="0" applyAlignment="0" applyProtection="0"/>
    <xf numFmtId="170" fontId="97" fillId="0" borderId="0" applyFont="0" applyFill="0" applyBorder="0" applyAlignment="0" applyProtection="0"/>
    <xf numFmtId="170" fontId="97" fillId="0" borderId="0" applyFont="0" applyFill="0" applyBorder="0" applyAlignment="0" applyProtection="0"/>
    <xf numFmtId="170" fontId="97" fillId="0" borderId="0" applyFont="0" applyFill="0" applyBorder="0" applyAlignment="0" applyProtection="0"/>
    <xf numFmtId="170" fontId="97" fillId="0" borderId="0" applyFont="0" applyFill="0" applyBorder="0" applyAlignment="0" applyProtection="0"/>
    <xf numFmtId="170" fontId="97" fillId="0" borderId="0" applyFont="0" applyFill="0" applyBorder="0" applyAlignment="0" applyProtection="0"/>
    <xf numFmtId="170" fontId="97" fillId="0" borderId="0" applyFont="0" applyFill="0" applyBorder="0" applyAlignment="0" applyProtection="0"/>
    <xf numFmtId="170" fontId="97" fillId="0" borderId="0" applyFont="0" applyFill="0" applyBorder="0" applyAlignment="0" applyProtection="0"/>
    <xf numFmtId="170" fontId="97" fillId="0" borderId="0" applyFont="0" applyFill="0" applyBorder="0" applyAlignment="0" applyProtection="0"/>
    <xf numFmtId="170" fontId="97" fillId="0" borderId="0" applyFont="0" applyFill="0" applyBorder="0" applyAlignment="0" applyProtection="0"/>
    <xf numFmtId="170" fontId="97" fillId="0" borderId="0" applyFont="0" applyFill="0" applyBorder="0" applyAlignment="0" applyProtection="0"/>
    <xf numFmtId="170" fontId="97" fillId="0" borderId="0" applyFont="0" applyFill="0" applyBorder="0" applyAlignment="0" applyProtection="0"/>
    <xf numFmtId="170" fontId="97" fillId="0" borderId="0" applyFont="0" applyFill="0" applyBorder="0" applyAlignment="0" applyProtection="0"/>
    <xf numFmtId="170" fontId="97" fillId="0" borderId="0" applyFont="0" applyFill="0" applyBorder="0" applyAlignment="0" applyProtection="0"/>
    <xf numFmtId="170" fontId="97" fillId="0" borderId="0" applyFont="0" applyFill="0" applyBorder="0" applyAlignment="0" applyProtection="0"/>
    <xf numFmtId="170" fontId="97" fillId="0" borderId="0" applyFont="0" applyFill="0" applyBorder="0" applyAlignment="0" applyProtection="0"/>
    <xf numFmtId="170" fontId="97" fillId="0" borderId="0" applyFont="0" applyFill="0" applyBorder="0" applyAlignment="0" applyProtection="0"/>
    <xf numFmtId="170" fontId="97" fillId="0" borderId="0" applyFont="0" applyFill="0" applyBorder="0" applyAlignment="0" applyProtection="0"/>
    <xf numFmtId="170" fontId="97" fillId="0" borderId="0" applyFont="0" applyFill="0" applyBorder="0" applyAlignment="0" applyProtection="0"/>
    <xf numFmtId="170" fontId="97" fillId="0" borderId="0" applyFont="0" applyFill="0" applyBorder="0" applyAlignment="0" applyProtection="0"/>
    <xf numFmtId="170" fontId="97" fillId="0" borderId="0" applyFont="0" applyFill="0" applyBorder="0" applyAlignment="0" applyProtection="0"/>
    <xf numFmtId="170" fontId="97" fillId="0" borderId="0" applyFont="0" applyFill="0" applyBorder="0" applyAlignment="0" applyProtection="0"/>
    <xf numFmtId="170" fontId="97" fillId="0" borderId="0" applyFont="0" applyFill="0" applyBorder="0" applyAlignment="0" applyProtection="0"/>
    <xf numFmtId="170" fontId="97" fillId="0" borderId="0" applyFont="0" applyFill="0" applyBorder="0" applyAlignment="0" applyProtection="0"/>
    <xf numFmtId="170" fontId="97" fillId="0" borderId="0" applyFont="0" applyFill="0" applyBorder="0" applyAlignment="0" applyProtection="0"/>
    <xf numFmtId="170" fontId="97" fillId="0" borderId="0" applyFont="0" applyFill="0" applyBorder="0" applyAlignment="0" applyProtection="0"/>
    <xf numFmtId="170" fontId="97" fillId="0" borderId="0" applyFont="0" applyFill="0" applyBorder="0" applyAlignment="0" applyProtection="0"/>
    <xf numFmtId="170" fontId="97" fillId="0" borderId="0" applyFont="0" applyFill="0" applyBorder="0" applyAlignment="0" applyProtection="0"/>
    <xf numFmtId="170" fontId="97" fillId="0" borderId="0" applyFont="0" applyFill="0" applyBorder="0" applyAlignment="0" applyProtection="0"/>
    <xf numFmtId="170" fontId="97" fillId="0" borderId="0" applyFont="0" applyFill="0" applyBorder="0" applyAlignment="0" applyProtection="0"/>
    <xf numFmtId="212" fontId="13" fillId="0" borderId="0" applyFill="0" applyBorder="0" applyAlignment="0" applyProtection="0"/>
    <xf numFmtId="212" fontId="13" fillId="0" borderId="0" applyFill="0" applyBorder="0" applyAlignment="0" applyProtection="0"/>
    <xf numFmtId="212" fontId="13" fillId="0" borderId="0" applyFill="0" applyBorder="0" applyAlignment="0" applyProtection="0"/>
    <xf numFmtId="212" fontId="13" fillId="0" borderId="0" applyFill="0" applyBorder="0" applyAlignment="0" applyProtection="0"/>
    <xf numFmtId="212" fontId="13" fillId="0" borderId="0" applyFill="0" applyBorder="0" applyAlignment="0" applyProtection="0"/>
    <xf numFmtId="212" fontId="13" fillId="0" borderId="0" applyFill="0" applyBorder="0" applyAlignment="0" applyProtection="0"/>
    <xf numFmtId="212" fontId="13" fillId="0" borderId="0" applyFill="0" applyBorder="0" applyAlignment="0" applyProtection="0"/>
    <xf numFmtId="212" fontId="13" fillId="0" borderId="0" applyFill="0" applyBorder="0" applyAlignment="0" applyProtection="0"/>
    <xf numFmtId="212" fontId="13" fillId="0" borderId="0" applyFill="0" applyBorder="0" applyAlignment="0" applyProtection="0"/>
    <xf numFmtId="212" fontId="13" fillId="0" borderId="0" applyFill="0" applyBorder="0" applyAlignment="0" applyProtection="0"/>
    <xf numFmtId="212" fontId="13" fillId="0" borderId="0" applyFill="0" applyBorder="0" applyAlignment="0" applyProtection="0"/>
    <xf numFmtId="212" fontId="13" fillId="0" borderId="0" applyFill="0" applyBorder="0" applyAlignment="0" applyProtection="0"/>
    <xf numFmtId="44" fontId="97" fillId="0" borderId="0" applyFont="0" applyFill="0" applyBorder="0" applyAlignment="0" applyProtection="0"/>
    <xf numFmtId="44" fontId="97" fillId="0" borderId="0" applyFont="0" applyFill="0" applyBorder="0" applyAlignment="0" applyProtection="0"/>
    <xf numFmtId="44" fontId="97" fillId="0" borderId="0" applyFont="0" applyFill="0" applyBorder="0" applyAlignment="0" applyProtection="0"/>
    <xf numFmtId="44" fontId="97" fillId="0" borderId="0" applyFont="0" applyFill="0" applyBorder="0" applyAlignment="0" applyProtection="0"/>
    <xf numFmtId="44" fontId="97" fillId="0" borderId="0" applyFont="0" applyFill="0" applyBorder="0" applyAlignment="0" applyProtection="0"/>
    <xf numFmtId="44" fontId="97" fillId="0" borderId="0" applyFont="0" applyFill="0" applyBorder="0" applyAlignment="0" applyProtection="0"/>
    <xf numFmtId="44" fontId="97" fillId="0" borderId="0" applyFont="0" applyFill="0" applyBorder="0" applyAlignment="0" applyProtection="0"/>
    <xf numFmtId="44" fontId="97" fillId="0" borderId="0" applyFont="0" applyFill="0" applyBorder="0" applyAlignment="0" applyProtection="0"/>
    <xf numFmtId="44" fontId="97" fillId="0" borderId="0" applyFont="0" applyFill="0" applyBorder="0" applyAlignment="0" applyProtection="0"/>
    <xf numFmtId="44" fontId="97" fillId="0" borderId="0" applyFont="0" applyFill="0" applyBorder="0" applyAlignment="0" applyProtection="0"/>
    <xf numFmtId="44" fontId="97" fillId="0" borderId="0" applyFont="0" applyFill="0" applyBorder="0" applyAlignment="0" applyProtection="0"/>
    <xf numFmtId="44" fontId="97" fillId="0" borderId="0" applyFont="0" applyFill="0" applyBorder="0" applyAlignment="0" applyProtection="0"/>
    <xf numFmtId="44" fontId="97" fillId="0" borderId="0" applyFont="0" applyFill="0" applyBorder="0" applyAlignment="0" applyProtection="0"/>
    <xf numFmtId="0" fontId="32" fillId="0" borderId="0" applyNumberFormat="0" applyBorder="0" applyAlignment="0" applyProtection="0"/>
    <xf numFmtId="44" fontId="97" fillId="0" borderId="0" applyFont="0" applyFill="0" applyBorder="0" applyAlignment="0" applyProtection="0"/>
    <xf numFmtId="44" fontId="97" fillId="0" borderId="0" applyFont="0" applyFill="0" applyBorder="0" applyAlignment="0" applyProtection="0"/>
    <xf numFmtId="44" fontId="97" fillId="0" borderId="0" applyFont="0" applyFill="0" applyBorder="0" applyAlignment="0" applyProtection="0"/>
    <xf numFmtId="44" fontId="97" fillId="0" borderId="0" applyFont="0" applyFill="0" applyBorder="0" applyAlignment="0" applyProtection="0"/>
    <xf numFmtId="44" fontId="97" fillId="0" borderId="0" applyFont="0" applyFill="0" applyBorder="0" applyAlignment="0" applyProtection="0"/>
    <xf numFmtId="44" fontId="97" fillId="0" borderId="0" applyFont="0" applyFill="0" applyBorder="0" applyAlignment="0" applyProtection="0"/>
    <xf numFmtId="44" fontId="97" fillId="0" borderId="0" applyFont="0" applyFill="0" applyBorder="0" applyAlignment="0" applyProtection="0"/>
    <xf numFmtId="44" fontId="97" fillId="0" borderId="0" applyFont="0" applyFill="0" applyBorder="0" applyAlignment="0" applyProtection="0"/>
    <xf numFmtId="44" fontId="97" fillId="0" borderId="0" applyFont="0" applyFill="0" applyBorder="0" applyAlignment="0" applyProtection="0"/>
    <xf numFmtId="44" fontId="97" fillId="0" borderId="0" applyFont="0" applyFill="0" applyBorder="0" applyAlignment="0" applyProtection="0"/>
    <xf numFmtId="44" fontId="97" fillId="0" borderId="0" applyFont="0" applyFill="0" applyBorder="0" applyAlignment="0" applyProtection="0"/>
    <xf numFmtId="44" fontId="97" fillId="0" borderId="0" applyFont="0" applyFill="0" applyBorder="0" applyAlignment="0" applyProtection="0"/>
    <xf numFmtId="44" fontId="97" fillId="0" borderId="0" applyFont="0" applyFill="0" applyBorder="0" applyAlignment="0" applyProtection="0"/>
    <xf numFmtId="44" fontId="97" fillId="0" borderId="0" applyFont="0" applyFill="0" applyBorder="0" applyAlignment="0" applyProtection="0"/>
    <xf numFmtId="44" fontId="97" fillId="0" borderId="0" applyFont="0" applyFill="0" applyBorder="0" applyAlignment="0" applyProtection="0"/>
    <xf numFmtId="44" fontId="97" fillId="0" borderId="0" applyFont="0" applyFill="0" applyBorder="0" applyAlignment="0" applyProtection="0"/>
    <xf numFmtId="44" fontId="97" fillId="0" borderId="0" applyFont="0" applyFill="0" applyBorder="0" applyAlignment="0" applyProtection="0"/>
    <xf numFmtId="44" fontId="97" fillId="0" borderId="0" applyFont="0" applyFill="0" applyBorder="0" applyAlignment="0" applyProtection="0"/>
    <xf numFmtId="44" fontId="97" fillId="0" borderId="0" applyFont="0" applyFill="0" applyBorder="0" applyAlignment="0" applyProtection="0"/>
    <xf numFmtId="44" fontId="97" fillId="0" borderId="0" applyFont="0" applyFill="0" applyBorder="0" applyAlignment="0" applyProtection="0"/>
    <xf numFmtId="44" fontId="97" fillId="0" borderId="0" applyFont="0" applyFill="0" applyBorder="0" applyAlignment="0" applyProtection="0"/>
    <xf numFmtId="44" fontId="97" fillId="0" borderId="0" applyFont="0" applyFill="0" applyBorder="0" applyAlignment="0" applyProtection="0"/>
    <xf numFmtId="212" fontId="13" fillId="0" borderId="0" applyFill="0" applyBorder="0" applyAlignment="0" applyProtection="0"/>
    <xf numFmtId="212" fontId="13" fillId="0" borderId="0" applyFill="0" applyBorder="0" applyAlignment="0" applyProtection="0"/>
    <xf numFmtId="212" fontId="13" fillId="0" borderId="0" applyFill="0" applyBorder="0" applyAlignment="0" applyProtection="0"/>
    <xf numFmtId="212" fontId="13" fillId="0" borderId="0" applyFill="0" applyBorder="0" applyAlignment="0" applyProtection="0"/>
    <xf numFmtId="212" fontId="13" fillId="0" borderId="0" applyFill="0" applyBorder="0" applyAlignment="0" applyProtection="0"/>
    <xf numFmtId="212" fontId="13" fillId="0" borderId="0" applyFill="0" applyBorder="0" applyAlignment="0" applyProtection="0"/>
    <xf numFmtId="212" fontId="13" fillId="0" borderId="0" applyFill="0" applyBorder="0" applyAlignment="0" applyProtection="0"/>
    <xf numFmtId="212" fontId="13" fillId="0" borderId="0" applyFill="0" applyBorder="0" applyAlignment="0" applyProtection="0"/>
    <xf numFmtId="212" fontId="13" fillId="0" borderId="0" applyFill="0" applyBorder="0" applyAlignment="0" applyProtection="0"/>
    <xf numFmtId="212" fontId="13" fillId="0" borderId="0" applyFill="0" applyBorder="0" applyAlignment="0" applyProtection="0"/>
    <xf numFmtId="212" fontId="13" fillId="0" borderId="0" applyFill="0" applyBorder="0" applyAlignment="0" applyProtection="0"/>
    <xf numFmtId="212" fontId="13" fillId="0" borderId="0" applyFill="0" applyBorder="0" applyAlignment="0" applyProtection="0"/>
    <xf numFmtId="212" fontId="13" fillId="0" borderId="0" applyFill="0" applyBorder="0" applyAlignment="0" applyProtection="0"/>
    <xf numFmtId="212" fontId="13" fillId="0" borderId="0" applyFill="0" applyBorder="0" applyAlignment="0" applyProtection="0"/>
    <xf numFmtId="213" fontId="13" fillId="0" borderId="0" applyFont="0" applyFill="0" applyBorder="0" applyAlignment="0" applyProtection="0"/>
    <xf numFmtId="214" fontId="13" fillId="0" borderId="0" applyFont="0" applyFill="0" applyBorder="0" applyAlignment="0" applyProtection="0"/>
    <xf numFmtId="213" fontId="13" fillId="0" borderId="0" applyFont="0" applyFill="0" applyBorder="0" applyAlignment="0" applyProtection="0"/>
    <xf numFmtId="170" fontId="121" fillId="0" borderId="0" applyFont="0" applyFill="0" applyBorder="0" applyAlignment="0" applyProtection="0"/>
    <xf numFmtId="170" fontId="121" fillId="0" borderId="0" applyFont="0" applyFill="0" applyBorder="0" applyAlignment="0" applyProtection="0"/>
    <xf numFmtId="170" fontId="121" fillId="0" borderId="0" applyFont="0" applyFill="0" applyBorder="0" applyAlignment="0" applyProtection="0"/>
    <xf numFmtId="170" fontId="121" fillId="0" borderId="0" applyFont="0" applyFill="0" applyBorder="0" applyAlignment="0" applyProtection="0"/>
    <xf numFmtId="170" fontId="121" fillId="0" borderId="0" applyFont="0" applyFill="0" applyBorder="0" applyAlignment="0" applyProtection="0"/>
    <xf numFmtId="170" fontId="121"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97" fillId="0" borderId="0" applyFont="0" applyFill="0" applyBorder="0" applyAlignment="0" applyProtection="0"/>
    <xf numFmtId="168" fontId="97" fillId="0" borderId="0" applyFont="0" applyFill="0" applyBorder="0" applyAlignment="0" applyProtection="0"/>
    <xf numFmtId="168" fontId="97"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97"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97"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97"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97" fillId="0" borderId="0" applyFont="0" applyFill="0" applyBorder="0" applyAlignment="0" applyProtection="0"/>
    <xf numFmtId="168" fontId="97" fillId="0" borderId="0" applyFont="0" applyFill="0" applyBorder="0" applyAlignment="0" applyProtection="0"/>
    <xf numFmtId="168" fontId="97"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97"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97"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97"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201" fontId="122" fillId="0" borderId="0" applyFont="0" applyFill="0" applyBorder="0" applyAlignment="0" applyProtection="0"/>
    <xf numFmtId="170" fontId="100" fillId="0" borderId="0" applyFont="0" applyFill="0" applyBorder="0" applyAlignment="0" applyProtection="0"/>
    <xf numFmtId="14" fontId="2" fillId="6" borderId="0" applyFont="0" applyBorder="0" applyAlignment="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3" fillId="0" borderId="0"/>
    <xf numFmtId="215" fontId="13" fillId="0" borderId="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97" fillId="0" borderId="0" applyNumberFormat="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0" fillId="0" borderId="0" applyNumberFormat="0" applyFill="0" applyBorder="0" applyAlignment="0" applyProtection="0"/>
    <xf numFmtId="0" fontId="13" fillId="0" borderId="0"/>
    <xf numFmtId="0" fontId="108" fillId="0"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215" fontId="13" fillId="0" borderId="0" applyFill="0" applyBorder="0" applyAlignment="0" applyProtection="0"/>
    <xf numFmtId="215" fontId="13" fillId="0" borderId="0" applyFill="0" applyBorder="0" applyAlignment="0" applyProtection="0"/>
    <xf numFmtId="215" fontId="13" fillId="0" borderId="0" applyFill="0" applyBorder="0" applyAlignment="0" applyProtection="0"/>
    <xf numFmtId="215" fontId="13" fillId="0" borderId="0" applyFill="0" applyBorder="0" applyAlignment="0" applyProtection="0"/>
    <xf numFmtId="215" fontId="13" fillId="0" borderId="0" applyFill="0" applyBorder="0" applyAlignment="0" applyProtection="0"/>
    <xf numFmtId="215" fontId="13" fillId="0" borderId="0" applyFill="0" applyBorder="0" applyAlignment="0" applyProtection="0"/>
    <xf numFmtId="215" fontId="13" fillId="0" borderId="0" applyFill="0" applyBorder="0" applyAlignment="0" applyProtection="0"/>
    <xf numFmtId="215" fontId="13" fillId="0" borderId="0" applyFill="0" applyBorder="0" applyAlignment="0" applyProtection="0"/>
    <xf numFmtId="215" fontId="13" fillId="0" borderId="0" applyFill="0" applyBorder="0" applyAlignment="0" applyProtection="0"/>
    <xf numFmtId="215" fontId="13" fillId="0" borderId="0" applyFill="0" applyBorder="0" applyAlignment="0" applyProtection="0"/>
    <xf numFmtId="215" fontId="13" fillId="0" borderId="0" applyFill="0" applyBorder="0" applyAlignment="0" applyProtection="0"/>
    <xf numFmtId="215" fontId="13" fillId="0" borderId="0" applyFill="0" applyBorder="0" applyAlignment="0" applyProtection="0"/>
    <xf numFmtId="215" fontId="13" fillId="0" borderId="0" applyFill="0" applyBorder="0" applyAlignment="0" applyProtection="0"/>
    <xf numFmtId="215" fontId="13" fillId="0" borderId="0" applyFill="0" applyBorder="0" applyAlignment="0" applyProtection="0"/>
    <xf numFmtId="215" fontId="13" fillId="0" borderId="0" applyFill="0" applyBorder="0" applyAlignment="0" applyProtection="0"/>
    <xf numFmtId="215" fontId="13" fillId="0" borderId="0" applyFill="0" applyBorder="0" applyAlignment="0" applyProtection="0"/>
    <xf numFmtId="215" fontId="13" fillId="0" borderId="0" applyFill="0" applyBorder="0" applyAlignment="0" applyProtection="0"/>
    <xf numFmtId="215" fontId="13" fillId="0" borderId="0" applyFill="0" applyBorder="0" applyAlignment="0" applyProtection="0"/>
    <xf numFmtId="215" fontId="13" fillId="0" borderId="0" applyFill="0" applyBorder="0" applyAlignment="0" applyProtection="0"/>
    <xf numFmtId="215" fontId="13" fillId="0" borderId="0" applyFill="0" applyBorder="0" applyAlignment="0" applyProtection="0"/>
    <xf numFmtId="215" fontId="13" fillId="0" borderId="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2" fillId="0"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32" fillId="69" borderId="0" applyNumberFormat="0" applyBorder="0" applyAlignment="0" applyProtection="0"/>
    <xf numFmtId="0" fontId="13" fillId="0" borderId="0"/>
    <xf numFmtId="0" fontId="13" fillId="0" borderId="0"/>
    <xf numFmtId="0" fontId="13" fillId="0" borderId="0"/>
    <xf numFmtId="216" fontId="13" fillId="0" borderId="0" applyFill="0" applyBorder="0" applyAlignment="0" applyProtection="0"/>
    <xf numFmtId="216" fontId="13" fillId="0" borderId="0" applyFill="0" applyBorder="0" applyAlignment="0" applyProtection="0"/>
    <xf numFmtId="216" fontId="13" fillId="0" borderId="0" applyFill="0" applyBorder="0" applyAlignment="0" applyProtection="0"/>
    <xf numFmtId="216" fontId="13" fillId="0" borderId="0" applyFill="0" applyBorder="0" applyAlignment="0" applyProtection="0"/>
    <xf numFmtId="216" fontId="13" fillId="0" borderId="0" applyFill="0" applyBorder="0" applyAlignment="0" applyProtection="0"/>
    <xf numFmtId="216" fontId="13" fillId="0" borderId="0" applyFill="0" applyBorder="0" applyAlignment="0" applyProtection="0"/>
    <xf numFmtId="216" fontId="13" fillId="0" borderId="0" applyFill="0" applyBorder="0" applyAlignment="0" applyProtection="0"/>
    <xf numFmtId="216" fontId="13" fillId="0" borderId="0" applyFill="0" applyBorder="0" applyAlignment="0" applyProtection="0"/>
    <xf numFmtId="216" fontId="13" fillId="0" borderId="0" applyFill="0" applyBorder="0" applyAlignment="0" applyProtection="0"/>
    <xf numFmtId="216" fontId="13" fillId="0" borderId="0" applyFill="0" applyBorder="0" applyAlignment="0" applyProtection="0"/>
    <xf numFmtId="216" fontId="13" fillId="0" borderId="0" applyFill="0" applyBorder="0" applyAlignment="0" applyProtection="0"/>
    <xf numFmtId="216" fontId="13" fillId="0" borderId="0" applyFill="0" applyBorder="0" applyAlignment="0" applyProtection="0"/>
    <xf numFmtId="216" fontId="13" fillId="0" borderId="0" applyFill="0" applyBorder="0" applyAlignment="0" applyProtection="0"/>
    <xf numFmtId="216" fontId="13" fillId="0" borderId="0" applyFill="0" applyBorder="0" applyAlignment="0" applyProtection="0"/>
    <xf numFmtId="216" fontId="13" fillId="0" borderId="0" applyFill="0" applyBorder="0" applyAlignment="0" applyProtection="0"/>
    <xf numFmtId="216" fontId="13" fillId="0" borderId="0" applyFill="0" applyBorder="0" applyAlignment="0" applyProtection="0"/>
    <xf numFmtId="216" fontId="13" fillId="0" borderId="0" applyFill="0" applyBorder="0" applyAlignment="0" applyProtection="0"/>
    <xf numFmtId="216" fontId="13" fillId="0" borderId="0" applyFill="0" applyBorder="0" applyAlignment="0" applyProtection="0"/>
    <xf numFmtId="216" fontId="13" fillId="0" borderId="0" applyFill="0" applyBorder="0" applyAlignment="0" applyProtection="0"/>
    <xf numFmtId="216" fontId="13" fillId="0" borderId="0" applyFill="0" applyBorder="0" applyAlignment="0" applyProtection="0"/>
    <xf numFmtId="216" fontId="13" fillId="0" borderId="0" applyFill="0" applyBorder="0" applyAlignment="0" applyProtection="0"/>
    <xf numFmtId="216" fontId="13" fillId="0" borderId="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32" fillId="0" borderId="0" applyNumberFormat="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32" fillId="0" borderId="0" applyNumberFormat="0" applyBorder="0" applyAlignment="0" applyProtection="0"/>
    <xf numFmtId="0" fontId="109" fillId="67" borderId="64" applyNumberFormat="0" applyAlignment="0" applyProtection="0"/>
    <xf numFmtId="44" fontId="13" fillId="0" borderId="0" applyFont="0" applyFill="0" applyBorder="0" applyAlignment="0" applyProtection="0"/>
    <xf numFmtId="216" fontId="13" fillId="0" borderId="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08" fillId="66" borderId="0" applyNumberFormat="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97" fillId="0" borderId="0" applyNumberFormat="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216" fontId="13" fillId="0" borderId="0" applyFill="0" applyBorder="0" applyAlignment="0" applyProtection="0"/>
    <xf numFmtId="216" fontId="13" fillId="0" borderId="0" applyFill="0" applyBorder="0" applyAlignment="0" applyProtection="0"/>
    <xf numFmtId="216" fontId="13" fillId="0" borderId="0" applyFill="0" applyBorder="0" applyAlignment="0" applyProtection="0"/>
    <xf numFmtId="216" fontId="13" fillId="0" borderId="0" applyFill="0" applyBorder="0" applyAlignment="0" applyProtection="0"/>
    <xf numFmtId="216" fontId="13" fillId="0" borderId="0" applyFill="0" applyBorder="0" applyAlignment="0" applyProtection="0"/>
    <xf numFmtId="216" fontId="13" fillId="0" borderId="0" applyFill="0" applyBorder="0" applyAlignment="0" applyProtection="0"/>
    <xf numFmtId="216" fontId="13" fillId="0" borderId="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216" fontId="13" fillId="0" borderId="0" applyFill="0" applyBorder="0" applyAlignment="0" applyProtection="0"/>
    <xf numFmtId="216" fontId="13" fillId="0" borderId="0" applyFill="0" applyBorder="0" applyAlignment="0" applyProtection="0"/>
    <xf numFmtId="216" fontId="13" fillId="0" borderId="0" applyFill="0" applyBorder="0" applyAlignment="0" applyProtection="0"/>
    <xf numFmtId="216" fontId="13" fillId="0" borderId="0" applyFill="0" applyBorder="0" applyAlignment="0" applyProtection="0"/>
    <xf numFmtId="216" fontId="13" fillId="0" borderId="0" applyFill="0" applyBorder="0" applyAlignment="0" applyProtection="0"/>
    <xf numFmtId="216" fontId="13" fillId="0" borderId="0" applyFill="0" applyBorder="0" applyAlignment="0" applyProtection="0"/>
    <xf numFmtId="216" fontId="13" fillId="0" borderId="0" applyFill="0" applyBorder="0" applyAlignment="0" applyProtection="0"/>
    <xf numFmtId="216" fontId="13" fillId="0" borderId="0" applyFill="0" applyBorder="0" applyAlignment="0" applyProtection="0"/>
    <xf numFmtId="216" fontId="13" fillId="0" borderId="0" applyFill="0" applyBorder="0" applyAlignment="0" applyProtection="0"/>
    <xf numFmtId="216" fontId="13" fillId="0" borderId="0" applyFill="0" applyBorder="0" applyAlignment="0" applyProtection="0"/>
    <xf numFmtId="216" fontId="13" fillId="0" borderId="0" applyFill="0" applyBorder="0" applyAlignment="0" applyProtection="0"/>
    <xf numFmtId="216" fontId="13" fillId="0" borderId="0" applyFill="0" applyBorder="0" applyAlignment="0" applyProtection="0"/>
    <xf numFmtId="216" fontId="13" fillId="0" borderId="0" applyFill="0" applyBorder="0" applyAlignment="0" applyProtection="0"/>
    <xf numFmtId="216" fontId="13" fillId="0" borderId="0" applyFill="0" applyBorder="0" applyAlignment="0" applyProtection="0"/>
    <xf numFmtId="216" fontId="13" fillId="0" borderId="0" applyFill="0" applyBorder="0" applyAlignment="0" applyProtection="0"/>
    <xf numFmtId="216" fontId="13" fillId="0" borderId="0" applyFill="0" applyBorder="0" applyAlignment="0" applyProtection="0"/>
    <xf numFmtId="216" fontId="13" fillId="0" borderId="0" applyFill="0" applyBorder="0" applyAlignment="0" applyProtection="0"/>
    <xf numFmtId="216" fontId="13" fillId="0" borderId="0" applyFill="0" applyBorder="0" applyAlignment="0" applyProtection="0"/>
    <xf numFmtId="216" fontId="13" fillId="0" borderId="0" applyFill="0" applyBorder="0" applyAlignment="0" applyProtection="0"/>
    <xf numFmtId="216" fontId="13" fillId="0" borderId="0" applyFill="0" applyBorder="0" applyAlignment="0" applyProtection="0"/>
    <xf numFmtId="216" fontId="13" fillId="0" borderId="0" applyFill="0" applyBorder="0" applyAlignment="0" applyProtection="0"/>
    <xf numFmtId="216" fontId="13" fillId="0" borderId="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97" fillId="0" borderId="0" applyNumberFormat="0" applyFont="0" applyFill="0" applyBorder="0" applyAlignment="0" applyProtection="0"/>
    <xf numFmtId="216" fontId="13" fillId="0" borderId="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97" fillId="0" borderId="0" applyNumberFormat="0" applyFont="0" applyFill="0" applyBorder="0" applyAlignment="0" applyProtection="0"/>
    <xf numFmtId="216" fontId="13" fillId="0" borderId="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97" fillId="0" borderId="0" applyNumberFormat="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08" fillId="0" borderId="0" applyNumberFormat="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32" fillId="0" borderId="0" applyNumberFormat="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1" fillId="0" borderId="0"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212" fontId="13" fillId="0" borderId="0" applyFill="0" applyBorder="0" applyAlignment="0" applyProtection="0"/>
    <xf numFmtId="212" fontId="13" fillId="0" borderId="0" applyFill="0" applyBorder="0" applyAlignment="0" applyProtection="0"/>
    <xf numFmtId="212" fontId="13" fillId="0" borderId="0" applyFill="0" applyBorder="0" applyAlignment="0" applyProtection="0"/>
    <xf numFmtId="212" fontId="13" fillId="0" borderId="0" applyFill="0" applyBorder="0" applyAlignment="0" applyProtection="0"/>
    <xf numFmtId="212" fontId="13" fillId="0" borderId="0" applyFill="0" applyBorder="0" applyAlignment="0" applyProtection="0"/>
    <xf numFmtId="212" fontId="13" fillId="0" borderId="0" applyFill="0" applyBorder="0" applyAlignment="0" applyProtection="0"/>
    <xf numFmtId="212" fontId="13" fillId="0" borderId="0" applyFill="0" applyBorder="0" applyAlignment="0" applyProtection="0"/>
    <xf numFmtId="212" fontId="13" fillId="0" borderId="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32" fillId="0" borderId="0" applyNumberFormat="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212" fontId="13" fillId="0" borderId="0" applyFill="0" applyBorder="0" applyAlignment="0" applyProtection="0"/>
    <xf numFmtId="212" fontId="13" fillId="0" borderId="0" applyFill="0" applyBorder="0" applyAlignment="0" applyProtection="0"/>
    <xf numFmtId="212" fontId="13" fillId="0" borderId="0" applyFill="0" applyBorder="0" applyAlignment="0" applyProtection="0"/>
    <xf numFmtId="212" fontId="13" fillId="0" borderId="0" applyFill="0" applyBorder="0" applyAlignment="0" applyProtection="0"/>
    <xf numFmtId="212" fontId="13" fillId="0" borderId="0" applyFill="0" applyBorder="0" applyAlignment="0" applyProtection="0"/>
    <xf numFmtId="212" fontId="13" fillId="0" borderId="0" applyFill="0" applyBorder="0" applyAlignment="0" applyProtection="0"/>
    <xf numFmtId="212" fontId="13" fillId="0" borderId="0" applyFill="0" applyBorder="0" applyAlignment="0" applyProtection="0"/>
    <xf numFmtId="212" fontId="13" fillId="0" borderId="0" applyFill="0" applyBorder="0" applyAlignment="0" applyProtection="0"/>
    <xf numFmtId="212" fontId="13" fillId="0" borderId="0" applyFill="0" applyBorder="0" applyAlignment="0" applyProtection="0"/>
    <xf numFmtId="212" fontId="13" fillId="0" borderId="0" applyFill="0" applyBorder="0" applyAlignment="0" applyProtection="0"/>
    <xf numFmtId="212" fontId="13" fillId="0" borderId="0" applyFill="0" applyBorder="0" applyAlignment="0" applyProtection="0"/>
    <xf numFmtId="212" fontId="13" fillId="0" borderId="0" applyFill="0" applyBorder="0" applyAlignment="0" applyProtection="0"/>
    <xf numFmtId="212" fontId="13" fillId="0" borderId="0" applyFill="0" applyBorder="0" applyAlignment="0" applyProtection="0"/>
    <xf numFmtId="212" fontId="13" fillId="0" borderId="0" applyFill="0" applyBorder="0" applyAlignment="0" applyProtection="0"/>
    <xf numFmtId="212" fontId="13" fillId="0" borderId="0" applyFill="0" applyBorder="0" applyAlignment="0" applyProtection="0"/>
    <xf numFmtId="212" fontId="13" fillId="0" borderId="0" applyFill="0" applyBorder="0" applyAlignment="0" applyProtection="0"/>
    <xf numFmtId="212" fontId="13" fillId="0" borderId="0" applyFill="0" applyBorder="0" applyAlignment="0" applyProtection="0"/>
    <xf numFmtId="212" fontId="13" fillId="0" borderId="0" applyFill="0" applyBorder="0" applyAlignment="0" applyProtection="0"/>
    <xf numFmtId="212" fontId="13" fillId="0" borderId="0" applyFill="0" applyBorder="0" applyAlignment="0" applyProtection="0"/>
    <xf numFmtId="212" fontId="13" fillId="0" borderId="0" applyFill="0" applyBorder="0" applyAlignment="0" applyProtection="0"/>
    <xf numFmtId="212" fontId="13" fillId="0" borderId="0" applyFill="0" applyBorder="0" applyAlignment="0" applyProtection="0"/>
    <xf numFmtId="212" fontId="13" fillId="0" borderId="0" applyFill="0" applyBorder="0" applyAlignment="0" applyProtection="0"/>
    <xf numFmtId="212" fontId="13" fillId="0" borderId="0" applyFill="0" applyBorder="0" applyAlignment="0" applyProtection="0"/>
    <xf numFmtId="212" fontId="13" fillId="0" borderId="0" applyFill="0" applyBorder="0" applyAlignment="0" applyProtection="0"/>
    <xf numFmtId="212" fontId="13" fillId="0" borderId="0" applyFill="0" applyBorder="0" applyAlignment="0" applyProtection="0"/>
    <xf numFmtId="0" fontId="32" fillId="69" borderId="0" applyNumberFormat="0" applyBorder="0" applyAlignment="0" applyProtection="0"/>
    <xf numFmtId="212" fontId="13" fillId="0" borderId="0" applyFill="0" applyBorder="0" applyAlignment="0" applyProtection="0"/>
    <xf numFmtId="212" fontId="13" fillId="0" borderId="0" applyFill="0" applyBorder="0" applyAlignment="0" applyProtection="0"/>
    <xf numFmtId="212" fontId="13" fillId="0" borderId="0" applyFill="0" applyBorder="0" applyAlignment="0" applyProtection="0"/>
    <xf numFmtId="212" fontId="13" fillId="0" borderId="0" applyFill="0" applyBorder="0" applyAlignment="0" applyProtection="0"/>
    <xf numFmtId="212" fontId="13" fillId="0" borderId="0" applyFill="0" applyBorder="0" applyAlignment="0" applyProtection="0"/>
    <xf numFmtId="0" fontId="32" fillId="0" borderId="0" applyNumberFormat="0" applyBorder="0" applyAlignment="0" applyProtection="0"/>
    <xf numFmtId="212" fontId="13" fillId="0" borderId="0" applyFill="0" applyBorder="0" applyAlignment="0" applyProtection="0"/>
    <xf numFmtId="212" fontId="13" fillId="0" borderId="0" applyFill="0" applyBorder="0" applyAlignment="0" applyProtection="0"/>
    <xf numFmtId="212" fontId="13" fillId="0" borderId="0" applyFill="0" applyBorder="0" applyAlignment="0" applyProtection="0"/>
    <xf numFmtId="212" fontId="13" fillId="0" borderId="0" applyFill="0" applyBorder="0" applyAlignment="0" applyProtection="0"/>
    <xf numFmtId="212" fontId="13" fillId="0" borderId="0" applyFill="0" applyBorder="0" applyAlignment="0" applyProtection="0"/>
    <xf numFmtId="212" fontId="13" fillId="0" borderId="0" applyFill="0" applyBorder="0" applyAlignment="0" applyProtection="0"/>
    <xf numFmtId="212" fontId="13" fillId="0" borderId="0" applyFill="0" applyBorder="0" applyAlignment="0" applyProtection="0"/>
    <xf numFmtId="212" fontId="13" fillId="0" borderId="0" applyFill="0" applyBorder="0" applyAlignment="0" applyProtection="0"/>
    <xf numFmtId="212" fontId="13" fillId="0" borderId="0" applyFill="0" applyBorder="0" applyAlignment="0" applyProtection="0"/>
    <xf numFmtId="212" fontId="13" fillId="0" borderId="0" applyFill="0" applyBorder="0" applyAlignment="0" applyProtection="0"/>
    <xf numFmtId="212" fontId="13" fillId="0" borderId="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97" fillId="0" borderId="0" applyNumberFormat="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97" fillId="0" borderId="0" applyNumberFormat="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08" fillId="0" borderId="0" applyNumberFormat="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193"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32" fillId="69" borderId="0" applyNumberFormat="0" applyBorder="0" applyAlignment="0" applyProtection="0"/>
    <xf numFmtId="0"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7" fillId="0" borderId="0" applyNumberFormat="0" applyFont="0" applyFill="0" applyBorder="0" applyAlignment="0" applyProtection="0"/>
    <xf numFmtId="215" fontId="13" fillId="0" borderId="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97" fillId="0" borderId="0" applyNumberFormat="0" applyFont="0" applyFill="0" applyBorder="0" applyAlignment="0" applyProtection="0"/>
    <xf numFmtId="215" fontId="13" fillId="0" borderId="0" applyFill="0" applyBorder="0" applyAlignment="0" applyProtection="0"/>
    <xf numFmtId="215" fontId="13" fillId="0" borderId="0" applyFill="0" applyBorder="0" applyAlignment="0" applyProtection="0"/>
    <xf numFmtId="215" fontId="13" fillId="0" borderId="0" applyFill="0" applyBorder="0" applyAlignment="0" applyProtection="0"/>
    <xf numFmtId="215" fontId="13" fillId="0" borderId="0" applyFill="0" applyBorder="0" applyAlignment="0" applyProtection="0"/>
    <xf numFmtId="215" fontId="13" fillId="0" borderId="0" applyFill="0" applyBorder="0" applyAlignment="0" applyProtection="0"/>
    <xf numFmtId="215" fontId="13" fillId="0" borderId="0" applyFill="0" applyBorder="0" applyAlignment="0" applyProtection="0"/>
    <xf numFmtId="215" fontId="13" fillId="0" borderId="0" applyFill="0" applyBorder="0" applyAlignment="0" applyProtection="0"/>
    <xf numFmtId="215" fontId="13" fillId="0" borderId="0" applyFill="0" applyBorder="0" applyAlignment="0" applyProtection="0"/>
    <xf numFmtId="215" fontId="13" fillId="0" borderId="0" applyFill="0" applyBorder="0" applyAlignment="0" applyProtection="0"/>
    <xf numFmtId="215" fontId="13" fillId="0" borderId="0" applyFill="0" applyBorder="0" applyAlignment="0" applyProtection="0"/>
    <xf numFmtId="215" fontId="13" fillId="0" borderId="0" applyFill="0" applyBorder="0" applyAlignment="0" applyProtection="0"/>
    <xf numFmtId="215" fontId="13" fillId="0" borderId="0" applyFill="0" applyBorder="0" applyAlignment="0" applyProtection="0"/>
    <xf numFmtId="215" fontId="13" fillId="0" borderId="0" applyFill="0" applyBorder="0" applyAlignment="0" applyProtection="0"/>
    <xf numFmtId="215" fontId="13" fillId="0" borderId="0" applyFill="0" applyBorder="0" applyAlignment="0" applyProtection="0"/>
    <xf numFmtId="215" fontId="13" fillId="0" borderId="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97" fillId="0" borderId="0" applyNumberFormat="0" applyFont="0" applyFill="0" applyBorder="0" applyAlignment="0" applyProtection="0"/>
    <xf numFmtId="168" fontId="13" fillId="0" borderId="0" applyFont="0" applyFill="0" applyBorder="0" applyAlignment="0" applyProtection="0"/>
    <xf numFmtId="0" fontId="123" fillId="0" borderId="0"/>
    <xf numFmtId="0" fontId="124" fillId="0" borderId="0" applyNumberFormat="0" applyFill="0" applyBorder="0" applyAlignment="0" applyProtection="0"/>
    <xf numFmtId="0" fontId="36"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193" fontId="124" fillId="0" borderId="0" applyNumberFormat="0" applyFill="0" applyBorder="0" applyAlignment="0" applyProtection="0"/>
    <xf numFmtId="0" fontId="124" fillId="0" borderId="0" applyNumberFormat="0" applyFill="0" applyBorder="0" applyAlignment="0" applyProtection="0"/>
    <xf numFmtId="193" fontId="124" fillId="0" borderId="0" applyNumberFormat="0" applyFill="0" applyBorder="0" applyAlignment="0" applyProtection="0"/>
    <xf numFmtId="0" fontId="124" fillId="0" borderId="0" applyNumberFormat="0" applyFill="0" applyBorder="0" applyAlignment="0" applyProtection="0"/>
    <xf numFmtId="193" fontId="124" fillId="0" borderId="0" applyNumberFormat="0" applyFill="0" applyBorder="0" applyAlignment="0" applyProtection="0"/>
    <xf numFmtId="0" fontId="124" fillId="0" borderId="0" applyNumberFormat="0" applyFill="0" applyBorder="0" applyAlignment="0" applyProtection="0"/>
    <xf numFmtId="193" fontId="124" fillId="0" borderId="0" applyNumberFormat="0" applyFill="0" applyBorder="0" applyAlignment="0" applyProtection="0"/>
    <xf numFmtId="0" fontId="124" fillId="0" borderId="0" applyNumberFormat="0" applyFill="0" applyBorder="0" applyAlignment="0" applyProtection="0"/>
    <xf numFmtId="193" fontId="124" fillId="0" borderId="0" applyNumberFormat="0" applyFill="0" applyBorder="0" applyAlignment="0" applyProtection="0"/>
    <xf numFmtId="0" fontId="124" fillId="0" borderId="0" applyNumberFormat="0" applyFill="0" applyBorder="0" applyAlignment="0" applyProtection="0"/>
    <xf numFmtId="193" fontId="124" fillId="0" borderId="0" applyNumberFormat="0" applyFill="0" applyBorder="0" applyAlignment="0" applyProtection="0"/>
    <xf numFmtId="0" fontId="124" fillId="0" borderId="0" applyNumberFormat="0" applyFill="0" applyBorder="0" applyAlignment="0" applyProtection="0"/>
    <xf numFmtId="193" fontId="124" fillId="0" borderId="0" applyNumberFormat="0" applyFill="0" applyBorder="0" applyAlignment="0" applyProtection="0"/>
    <xf numFmtId="0" fontId="111" fillId="70" borderId="0" applyNumberFormat="0" applyBorder="0" applyAlignment="0" applyProtection="0"/>
    <xf numFmtId="0" fontId="37" fillId="10" borderId="0" applyNumberFormat="0" applyBorder="0" applyAlignment="0" applyProtection="0"/>
    <xf numFmtId="0" fontId="111" fillId="70" borderId="0" applyNumberFormat="0" applyBorder="0" applyAlignment="0" applyProtection="0"/>
    <xf numFmtId="0" fontId="111" fillId="70" borderId="0" applyNumberFormat="0" applyBorder="0" applyAlignment="0" applyProtection="0"/>
    <xf numFmtId="193" fontId="111" fillId="70" borderId="0" applyNumberFormat="0" applyBorder="0" applyAlignment="0" applyProtection="0"/>
    <xf numFmtId="0" fontId="111" fillId="70" borderId="0" applyNumberFormat="0" applyBorder="0" applyAlignment="0" applyProtection="0"/>
    <xf numFmtId="193" fontId="111" fillId="70" borderId="0" applyNumberFormat="0" applyBorder="0" applyAlignment="0" applyProtection="0"/>
    <xf numFmtId="0" fontId="111" fillId="70" borderId="0" applyNumberFormat="0" applyBorder="0" applyAlignment="0" applyProtection="0"/>
    <xf numFmtId="193" fontId="111" fillId="70" borderId="0" applyNumberFormat="0" applyBorder="0" applyAlignment="0" applyProtection="0"/>
    <xf numFmtId="0" fontId="111" fillId="70" borderId="0" applyNumberFormat="0" applyBorder="0" applyAlignment="0" applyProtection="0"/>
    <xf numFmtId="193" fontId="111" fillId="70" borderId="0" applyNumberFormat="0" applyBorder="0" applyAlignment="0" applyProtection="0"/>
    <xf numFmtId="0" fontId="111" fillId="70" borderId="0" applyNumberFormat="0" applyBorder="0" applyAlignment="0" applyProtection="0"/>
    <xf numFmtId="193" fontId="111" fillId="70" borderId="0" applyNumberFormat="0" applyBorder="0" applyAlignment="0" applyProtection="0"/>
    <xf numFmtId="0" fontId="111" fillId="70" borderId="0" applyNumberFormat="0" applyBorder="0" applyAlignment="0" applyProtection="0"/>
    <xf numFmtId="193" fontId="111" fillId="70" borderId="0" applyNumberFormat="0" applyBorder="0" applyAlignment="0" applyProtection="0"/>
    <xf numFmtId="0" fontId="111" fillId="70" borderId="0" applyNumberFormat="0" applyBorder="0" applyAlignment="0" applyProtection="0"/>
    <xf numFmtId="193" fontId="111" fillId="70" borderId="0" applyNumberFormat="0" applyBorder="0" applyAlignment="0" applyProtection="0"/>
    <xf numFmtId="0" fontId="111" fillId="79" borderId="0" applyNumberFormat="0" applyBorder="0" applyAlignment="0" applyProtection="0"/>
    <xf numFmtId="0" fontId="2" fillId="5" borderId="0">
      <alignment horizontal="center" vertical="top"/>
    </xf>
    <xf numFmtId="0" fontId="45" fillId="5" borderId="0">
      <alignment horizontal="center"/>
    </xf>
    <xf numFmtId="0" fontId="125" fillId="0" borderId="70" applyNumberFormat="0" applyFill="0" applyAlignment="0" applyProtection="0"/>
    <xf numFmtId="0" fontId="38" fillId="0" borderId="7" applyNumberFormat="0" applyFill="0" applyAlignment="0" applyProtection="0"/>
    <xf numFmtId="0" fontId="125" fillId="0" borderId="70" applyNumberFormat="0" applyFill="0" applyAlignment="0" applyProtection="0"/>
    <xf numFmtId="0" fontId="125" fillId="0" borderId="70" applyNumberFormat="0" applyFill="0" applyAlignment="0" applyProtection="0"/>
    <xf numFmtId="193" fontId="125" fillId="0" borderId="70" applyNumberFormat="0" applyFill="0" applyAlignment="0" applyProtection="0"/>
    <xf numFmtId="0" fontId="125" fillId="0" borderId="70" applyNumberFormat="0" applyFill="0" applyAlignment="0" applyProtection="0"/>
    <xf numFmtId="193" fontId="125" fillId="0" borderId="70" applyNumberFormat="0" applyFill="0" applyAlignment="0" applyProtection="0"/>
    <xf numFmtId="0" fontId="125" fillId="0" borderId="70" applyNumberFormat="0" applyFill="0" applyAlignment="0" applyProtection="0"/>
    <xf numFmtId="193" fontId="125" fillId="0" borderId="70" applyNumberFormat="0" applyFill="0" applyAlignment="0" applyProtection="0"/>
    <xf numFmtId="0" fontId="125" fillId="0" borderId="70" applyNumberFormat="0" applyFill="0" applyAlignment="0" applyProtection="0"/>
    <xf numFmtId="193" fontId="125" fillId="0" borderId="70" applyNumberFormat="0" applyFill="0" applyAlignment="0" applyProtection="0"/>
    <xf numFmtId="0" fontId="125" fillId="0" borderId="70" applyNumberFormat="0" applyFill="0" applyAlignment="0" applyProtection="0"/>
    <xf numFmtId="193" fontId="125" fillId="0" borderId="70" applyNumberFormat="0" applyFill="0" applyAlignment="0" applyProtection="0"/>
    <xf numFmtId="0" fontId="125" fillId="0" borderId="70" applyNumberFormat="0" applyFill="0" applyAlignment="0" applyProtection="0"/>
    <xf numFmtId="193" fontId="125" fillId="0" borderId="70" applyNumberFormat="0" applyFill="0" applyAlignment="0" applyProtection="0"/>
    <xf numFmtId="0" fontId="125" fillId="0" borderId="70" applyNumberFormat="0" applyFill="0" applyAlignment="0" applyProtection="0"/>
    <xf numFmtId="193" fontId="125" fillId="0" borderId="70" applyNumberFormat="0" applyFill="0" applyAlignment="0" applyProtection="0"/>
    <xf numFmtId="0" fontId="126" fillId="0" borderId="71" applyNumberFormat="0" applyFill="0" applyAlignment="0" applyProtection="0"/>
    <xf numFmtId="0" fontId="127" fillId="0" borderId="72" applyNumberFormat="0" applyFill="0" applyAlignment="0" applyProtection="0"/>
    <xf numFmtId="0" fontId="39" fillId="0" borderId="8" applyNumberFormat="0" applyFill="0" applyAlignment="0" applyProtection="0"/>
    <xf numFmtId="0" fontId="127" fillId="0" borderId="72" applyNumberFormat="0" applyFill="0" applyAlignment="0" applyProtection="0"/>
    <xf numFmtId="0" fontId="127" fillId="0" borderId="72" applyNumberFormat="0" applyFill="0" applyAlignment="0" applyProtection="0"/>
    <xf numFmtId="193" fontId="127" fillId="0" borderId="72" applyNumberFormat="0" applyFill="0" applyAlignment="0" applyProtection="0"/>
    <xf numFmtId="0" fontId="127" fillId="0" borderId="72" applyNumberFormat="0" applyFill="0" applyAlignment="0" applyProtection="0"/>
    <xf numFmtId="193" fontId="127" fillId="0" borderId="72" applyNumberFormat="0" applyFill="0" applyAlignment="0" applyProtection="0"/>
    <xf numFmtId="0" fontId="127" fillId="0" borderId="72" applyNumberFormat="0" applyFill="0" applyAlignment="0" applyProtection="0"/>
    <xf numFmtId="193" fontId="127" fillId="0" borderId="72" applyNumberFormat="0" applyFill="0" applyAlignment="0" applyProtection="0"/>
    <xf numFmtId="0" fontId="127" fillId="0" borderId="72" applyNumberFormat="0" applyFill="0" applyAlignment="0" applyProtection="0"/>
    <xf numFmtId="193" fontId="127" fillId="0" borderId="72" applyNumberFormat="0" applyFill="0" applyAlignment="0" applyProtection="0"/>
    <xf numFmtId="0" fontId="127" fillId="0" borderId="72" applyNumberFormat="0" applyFill="0" applyAlignment="0" applyProtection="0"/>
    <xf numFmtId="193" fontId="127" fillId="0" borderId="72" applyNumberFormat="0" applyFill="0" applyAlignment="0" applyProtection="0"/>
    <xf numFmtId="0" fontId="127" fillId="0" borderId="72" applyNumberFormat="0" applyFill="0" applyAlignment="0" applyProtection="0"/>
    <xf numFmtId="193" fontId="127" fillId="0" borderId="72" applyNumberFormat="0" applyFill="0" applyAlignment="0" applyProtection="0"/>
    <xf numFmtId="0" fontId="127" fillId="0" borderId="72" applyNumberFormat="0" applyFill="0" applyAlignment="0" applyProtection="0"/>
    <xf numFmtId="193" fontId="127" fillId="0" borderId="72" applyNumberFormat="0" applyFill="0" applyAlignment="0" applyProtection="0"/>
    <xf numFmtId="0" fontId="108" fillId="0" borderId="72" applyNumberFormat="0" applyFill="0" applyAlignment="0" applyProtection="0"/>
    <xf numFmtId="0" fontId="128" fillId="0" borderId="73" applyNumberFormat="0" applyFill="0" applyAlignment="0" applyProtection="0"/>
    <xf numFmtId="0" fontId="40" fillId="0" borderId="9" applyNumberFormat="0" applyFill="0" applyAlignment="0" applyProtection="0"/>
    <xf numFmtId="0" fontId="128" fillId="0" borderId="73" applyNumberFormat="0" applyFill="0" applyAlignment="0" applyProtection="0"/>
    <xf numFmtId="0" fontId="128" fillId="0" borderId="73" applyNumberFormat="0" applyFill="0" applyAlignment="0" applyProtection="0"/>
    <xf numFmtId="193" fontId="128" fillId="0" borderId="73" applyNumberFormat="0" applyFill="0" applyAlignment="0" applyProtection="0"/>
    <xf numFmtId="0" fontId="128" fillId="0" borderId="73" applyNumberFormat="0" applyFill="0" applyAlignment="0" applyProtection="0"/>
    <xf numFmtId="193" fontId="128" fillId="0" borderId="73" applyNumberFormat="0" applyFill="0" applyAlignment="0" applyProtection="0"/>
    <xf numFmtId="0" fontId="128" fillId="0" borderId="73" applyNumberFormat="0" applyFill="0" applyAlignment="0" applyProtection="0"/>
    <xf numFmtId="193" fontId="128" fillId="0" borderId="73" applyNumberFormat="0" applyFill="0" applyAlignment="0" applyProtection="0"/>
    <xf numFmtId="0" fontId="128" fillId="0" borderId="73" applyNumberFormat="0" applyFill="0" applyAlignment="0" applyProtection="0"/>
    <xf numFmtId="193" fontId="128" fillId="0" borderId="73" applyNumberFormat="0" applyFill="0" applyAlignment="0" applyProtection="0"/>
    <xf numFmtId="0" fontId="128" fillId="0" borderId="73" applyNumberFormat="0" applyFill="0" applyAlignment="0" applyProtection="0"/>
    <xf numFmtId="193" fontId="128" fillId="0" borderId="73" applyNumberFormat="0" applyFill="0" applyAlignment="0" applyProtection="0"/>
    <xf numFmtId="0" fontId="128" fillId="0" borderId="73" applyNumberFormat="0" applyFill="0" applyAlignment="0" applyProtection="0"/>
    <xf numFmtId="193" fontId="128" fillId="0" borderId="73" applyNumberFormat="0" applyFill="0" applyAlignment="0" applyProtection="0"/>
    <xf numFmtId="0" fontId="128" fillId="0" borderId="73" applyNumberFormat="0" applyFill="0" applyAlignment="0" applyProtection="0"/>
    <xf numFmtId="193" fontId="128" fillId="0" borderId="73" applyNumberFormat="0" applyFill="0" applyAlignment="0" applyProtection="0"/>
    <xf numFmtId="0" fontId="129" fillId="0" borderId="64" applyNumberFormat="0" applyFill="0" applyAlignment="0" applyProtection="0"/>
    <xf numFmtId="0" fontId="128" fillId="0" borderId="0" applyNumberFormat="0" applyFill="0" applyBorder="0" applyAlignment="0" applyProtection="0"/>
    <xf numFmtId="0" fontId="40"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193" fontId="128" fillId="0" borderId="0" applyNumberFormat="0" applyFill="0" applyBorder="0" applyAlignment="0" applyProtection="0"/>
    <xf numFmtId="0" fontId="128" fillId="0" borderId="0" applyNumberFormat="0" applyFill="0" applyBorder="0" applyAlignment="0" applyProtection="0"/>
    <xf numFmtId="193" fontId="128" fillId="0" borderId="0" applyNumberFormat="0" applyFill="0" applyBorder="0" applyAlignment="0" applyProtection="0"/>
    <xf numFmtId="0" fontId="128" fillId="0" borderId="0" applyNumberFormat="0" applyFill="0" applyBorder="0" applyAlignment="0" applyProtection="0"/>
    <xf numFmtId="193" fontId="128" fillId="0" borderId="0" applyNumberFormat="0" applyFill="0" applyBorder="0" applyAlignment="0" applyProtection="0"/>
    <xf numFmtId="0" fontId="128" fillId="0" borderId="0" applyNumberFormat="0" applyFill="0" applyBorder="0" applyAlignment="0" applyProtection="0"/>
    <xf numFmtId="193" fontId="128" fillId="0" borderId="0" applyNumberFormat="0" applyFill="0" applyBorder="0" applyAlignment="0" applyProtection="0"/>
    <xf numFmtId="0" fontId="128" fillId="0" borderId="0" applyNumberFormat="0" applyFill="0" applyBorder="0" applyAlignment="0" applyProtection="0"/>
    <xf numFmtId="193" fontId="128" fillId="0" borderId="0" applyNumberFormat="0" applyFill="0" applyBorder="0" applyAlignment="0" applyProtection="0"/>
    <xf numFmtId="0" fontId="128" fillId="0" borderId="0" applyNumberFormat="0" applyFill="0" applyBorder="0" applyAlignment="0" applyProtection="0"/>
    <xf numFmtId="193" fontId="128" fillId="0" borderId="0" applyNumberFormat="0" applyFill="0" applyBorder="0" applyAlignment="0" applyProtection="0"/>
    <xf numFmtId="0" fontId="128" fillId="0" borderId="0" applyNumberFormat="0" applyFill="0" applyBorder="0" applyAlignment="0" applyProtection="0"/>
    <xf numFmtId="193" fontId="128" fillId="0" borderId="0" applyNumberFormat="0" applyFill="0" applyBorder="0" applyAlignment="0" applyProtection="0"/>
    <xf numFmtId="0" fontId="129" fillId="0" borderId="0" applyNumberFormat="0" applyFill="0" applyBorder="0" applyAlignment="0" applyProtection="0"/>
    <xf numFmtId="167" fontId="130" fillId="5" borderId="0" applyNumberFormat="0" applyAlignment="0"/>
    <xf numFmtId="0" fontId="98" fillId="0" borderId="0" applyNumberFormat="0" applyFill="0" applyBorder="0" applyAlignment="0" applyProtection="0">
      <alignment vertical="top"/>
      <protection locked="0"/>
    </xf>
    <xf numFmtId="0" fontId="131" fillId="0" borderId="0" applyNumberFormat="0" applyFill="0" applyBorder="0" applyAlignment="0" applyProtection="0"/>
    <xf numFmtId="0" fontId="2" fillId="0" borderId="17">
      <alignment horizontal="left" vertical="top" indent="1"/>
    </xf>
    <xf numFmtId="0" fontId="2" fillId="0" borderId="17">
      <alignment horizontal="left" vertical="top" indent="1"/>
    </xf>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81" borderId="66" applyNumberFormat="0" applyAlignment="0" applyProtection="0"/>
    <xf numFmtId="0" fontId="110" fillId="81" borderId="66" applyNumberFormat="0" applyAlignment="0" applyProtection="0"/>
    <xf numFmtId="191"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0" fontId="110" fillId="81" borderId="66" applyNumberFormat="0" applyAlignment="0" applyProtection="0"/>
    <xf numFmtId="0" fontId="110" fillId="81"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0" fontId="110" fillId="81" borderId="66" applyNumberFormat="0" applyAlignment="0" applyProtection="0"/>
    <xf numFmtId="0" fontId="110" fillId="81"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0" fontId="110" fillId="81" borderId="66" applyNumberFormat="0" applyAlignment="0" applyProtection="0"/>
    <xf numFmtId="0" fontId="110" fillId="81" borderId="66" applyNumberFormat="0" applyAlignment="0" applyProtection="0"/>
    <xf numFmtId="0" fontId="110" fillId="81" borderId="66" applyNumberFormat="0" applyAlignment="0" applyProtection="0"/>
    <xf numFmtId="0" fontId="110" fillId="81" borderId="66" applyNumberFormat="0" applyAlignment="0" applyProtection="0"/>
    <xf numFmtId="0" fontId="110" fillId="81" borderId="66" applyNumberFormat="0" applyAlignment="0" applyProtection="0"/>
    <xf numFmtId="0" fontId="110" fillId="81"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81" borderId="66" applyNumberFormat="0" applyAlignment="0" applyProtection="0"/>
    <xf numFmtId="0" fontId="110" fillId="81"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81" borderId="66" applyNumberFormat="0" applyAlignment="0" applyProtection="0"/>
    <xf numFmtId="0" fontId="110" fillId="81"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81" borderId="66" applyNumberFormat="0" applyAlignment="0" applyProtection="0"/>
    <xf numFmtId="0" fontId="110" fillId="81" borderId="66" applyNumberFormat="0" applyAlignment="0" applyProtection="0"/>
    <xf numFmtId="0" fontId="110" fillId="81" borderId="66" applyNumberFormat="0" applyAlignment="0" applyProtection="0"/>
    <xf numFmtId="0" fontId="110" fillId="81" borderId="66" applyNumberFormat="0" applyAlignment="0" applyProtection="0"/>
    <xf numFmtId="0" fontId="110" fillId="81" borderId="66" applyNumberFormat="0" applyAlignment="0" applyProtection="0"/>
    <xf numFmtId="0" fontId="110" fillId="81" borderId="66" applyNumberFormat="0" applyAlignment="0" applyProtection="0"/>
    <xf numFmtId="0" fontId="110" fillId="81" borderId="66" applyNumberFormat="0" applyAlignment="0" applyProtection="0"/>
    <xf numFmtId="0" fontId="110" fillId="81"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0" fontId="110" fillId="81" borderId="66" applyNumberFormat="0" applyAlignment="0" applyProtection="0"/>
    <xf numFmtId="0" fontId="110" fillId="81"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0" fontId="110" fillId="81" borderId="66" applyNumberFormat="0" applyAlignment="0" applyProtection="0"/>
    <xf numFmtId="0" fontId="110" fillId="81" borderId="66" applyNumberFormat="0" applyAlignment="0" applyProtection="0"/>
    <xf numFmtId="191" fontId="110" fillId="74" borderId="66" applyNumberFormat="0" applyAlignment="0" applyProtection="0"/>
    <xf numFmtId="191" fontId="110" fillId="74" borderId="66" applyNumberFormat="0" applyAlignment="0" applyProtection="0"/>
    <xf numFmtId="191" fontId="110" fillId="74" borderId="66" applyNumberFormat="0" applyAlignment="0" applyProtection="0"/>
    <xf numFmtId="0" fontId="110" fillId="81" borderId="66" applyNumberFormat="0" applyAlignment="0" applyProtection="0"/>
    <xf numFmtId="0" fontId="110" fillId="81" borderId="66" applyNumberFormat="0" applyAlignment="0" applyProtection="0"/>
    <xf numFmtId="0" fontId="110" fillId="81" borderId="66" applyNumberFormat="0" applyAlignment="0" applyProtection="0"/>
    <xf numFmtId="0" fontId="110" fillId="81" borderId="66" applyNumberFormat="0" applyAlignment="0" applyProtection="0"/>
    <xf numFmtId="0" fontId="110" fillId="81" borderId="66" applyNumberFormat="0" applyAlignment="0" applyProtection="0"/>
    <xf numFmtId="0" fontId="110" fillId="81" borderId="66" applyNumberFormat="0" applyAlignment="0" applyProtection="0"/>
    <xf numFmtId="0" fontId="110" fillId="81" borderId="66" applyNumberFormat="0" applyAlignment="0" applyProtection="0"/>
    <xf numFmtId="0" fontId="110" fillId="81"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0" fillId="74" borderId="66" applyNumberFormat="0" applyAlignment="0" applyProtection="0"/>
    <xf numFmtId="0" fontId="118" fillId="68" borderId="0" applyNumberFormat="0" applyBorder="0" applyAlignment="0" applyProtection="0"/>
    <xf numFmtId="0" fontId="118" fillId="68" borderId="0" applyNumberFormat="0" applyBorder="0" applyAlignment="0" applyProtection="0"/>
    <xf numFmtId="0" fontId="118" fillId="68" borderId="0" applyNumberFormat="0" applyBorder="0" applyAlignment="0" applyProtection="0"/>
    <xf numFmtId="0" fontId="118" fillId="68" borderId="0" applyNumberFormat="0" applyBorder="0" applyAlignment="0" applyProtection="0"/>
    <xf numFmtId="0" fontId="118" fillId="68" borderId="0" applyNumberFormat="0" applyBorder="0" applyAlignment="0" applyProtection="0"/>
    <xf numFmtId="0" fontId="118" fillId="68" borderId="0" applyNumberFormat="0" applyBorder="0" applyAlignment="0" applyProtection="0"/>
    <xf numFmtId="0" fontId="118" fillId="68" borderId="0" applyNumberFormat="0" applyBorder="0" applyAlignment="0" applyProtection="0"/>
    <xf numFmtId="0" fontId="118" fillId="68" borderId="0" applyNumberFormat="0" applyBorder="0" applyAlignment="0" applyProtection="0"/>
    <xf numFmtId="0" fontId="118" fillId="68" borderId="0" applyNumberFormat="0" applyBorder="0" applyAlignment="0" applyProtection="0"/>
    <xf numFmtId="0" fontId="118" fillId="68" borderId="0" applyNumberFormat="0" applyBorder="0" applyAlignment="0" applyProtection="0"/>
    <xf numFmtId="0" fontId="118" fillId="68" borderId="0" applyNumberFormat="0" applyBorder="0" applyAlignment="0" applyProtection="0"/>
    <xf numFmtId="0" fontId="118" fillId="68" borderId="0" applyNumberFormat="0" applyBorder="0" applyAlignment="0" applyProtection="0"/>
    <xf numFmtId="0" fontId="118" fillId="68" borderId="0" applyNumberFormat="0" applyBorder="0" applyAlignment="0" applyProtection="0"/>
    <xf numFmtId="0" fontId="118" fillId="68" borderId="0" applyNumberFormat="0" applyBorder="0" applyAlignment="0" applyProtection="0"/>
    <xf numFmtId="0" fontId="118" fillId="68" borderId="0" applyNumberFormat="0" applyBorder="0" applyAlignment="0" applyProtection="0"/>
    <xf numFmtId="0" fontId="118" fillId="68" borderId="0" applyNumberFormat="0" applyBorder="0" applyAlignment="0" applyProtection="0"/>
    <xf numFmtId="0" fontId="118" fillId="68" borderId="0" applyNumberFormat="0" applyBorder="0" applyAlignment="0" applyProtection="0"/>
    <xf numFmtId="0" fontId="118" fillId="68" borderId="0" applyNumberFormat="0" applyBorder="0" applyAlignment="0" applyProtection="0"/>
    <xf numFmtId="0" fontId="118" fillId="68" borderId="0" applyNumberFormat="0" applyBorder="0" applyAlignment="0" applyProtection="0"/>
    <xf numFmtId="0" fontId="118" fillId="68" borderId="0" applyNumberFormat="0" applyBorder="0" applyAlignment="0" applyProtection="0"/>
    <xf numFmtId="0" fontId="118" fillId="68" borderId="0" applyNumberFormat="0" applyBorder="0" applyAlignment="0" applyProtection="0"/>
    <xf numFmtId="0" fontId="118" fillId="68" borderId="0" applyNumberFormat="0" applyBorder="0" applyAlignment="0" applyProtection="0"/>
    <xf numFmtId="191" fontId="118" fillId="68" borderId="0" applyNumberFormat="0" applyBorder="0" applyAlignment="0" applyProtection="0"/>
    <xf numFmtId="0" fontId="118" fillId="68" borderId="0" applyNumberFormat="0" applyBorder="0" applyAlignment="0" applyProtection="0"/>
    <xf numFmtId="0" fontId="118" fillId="68" borderId="0" applyNumberFormat="0" applyBorder="0" applyAlignment="0" applyProtection="0"/>
    <xf numFmtId="0" fontId="118" fillId="68" borderId="0" applyNumberFormat="0" applyBorder="0" applyAlignment="0" applyProtection="0"/>
    <xf numFmtId="0" fontId="118" fillId="68" borderId="0" applyNumberFormat="0" applyBorder="0" applyAlignment="0" applyProtection="0"/>
    <xf numFmtId="0" fontId="118" fillId="68" borderId="0" applyNumberFormat="0" applyBorder="0" applyAlignment="0" applyProtection="0"/>
    <xf numFmtId="191" fontId="118" fillId="68" borderId="0" applyNumberFormat="0" applyBorder="0" applyAlignment="0" applyProtection="0"/>
    <xf numFmtId="0" fontId="118" fillId="68" borderId="0" applyNumberFormat="0" applyBorder="0" applyAlignment="0" applyProtection="0"/>
    <xf numFmtId="191" fontId="118" fillId="68" borderId="0" applyNumberFormat="0" applyBorder="0" applyAlignment="0" applyProtection="0"/>
    <xf numFmtId="0" fontId="118" fillId="68" borderId="0" applyNumberFormat="0" applyBorder="0" applyAlignment="0" applyProtection="0"/>
    <xf numFmtId="191" fontId="118" fillId="68" borderId="0" applyNumberFormat="0" applyBorder="0" applyAlignment="0" applyProtection="0"/>
    <xf numFmtId="0" fontId="118" fillId="68" borderId="0" applyNumberFormat="0" applyBorder="0" applyAlignment="0" applyProtection="0"/>
    <xf numFmtId="0" fontId="118" fillId="68" borderId="0" applyNumberFormat="0" applyBorder="0" applyAlignment="0" applyProtection="0"/>
    <xf numFmtId="0" fontId="118" fillId="68" borderId="0" applyNumberFormat="0" applyBorder="0" applyAlignment="0" applyProtection="0"/>
    <xf numFmtId="0" fontId="118" fillId="68" borderId="0" applyNumberFormat="0" applyBorder="0" applyAlignment="0" applyProtection="0"/>
    <xf numFmtId="191" fontId="98" fillId="0" borderId="0" applyNumberFormat="0" applyFill="0" applyBorder="0" applyAlignment="0" applyProtection="0">
      <alignment vertical="top"/>
      <protection locked="0"/>
    </xf>
    <xf numFmtId="0" fontId="98" fillId="0" borderId="0" applyNumberFormat="0" applyFill="0" applyBorder="0" applyAlignment="0" applyProtection="0">
      <alignment vertical="top"/>
      <protection locked="0"/>
    </xf>
    <xf numFmtId="191" fontId="98" fillId="0" borderId="0" applyNumberFormat="0" applyFill="0" applyBorder="0" applyAlignment="0" applyProtection="0">
      <alignment vertical="top"/>
      <protection locked="0"/>
    </xf>
    <xf numFmtId="0" fontId="98" fillId="0" borderId="0" applyNumberFormat="0" applyFill="0" applyBorder="0" applyAlignment="0" applyProtection="0">
      <alignment vertical="top"/>
      <protection locked="0"/>
    </xf>
    <xf numFmtId="0" fontId="98" fillId="0" borderId="0" applyNumberFormat="0" applyFill="0" applyBorder="0" applyAlignment="0" applyProtection="0"/>
    <xf numFmtId="0" fontId="98" fillId="0" borderId="0" applyNumberFormat="0" applyFill="0" applyBorder="0" applyAlignment="0" applyProtection="0">
      <alignment vertical="top"/>
      <protection locked="0"/>
    </xf>
    <xf numFmtId="193" fontId="98" fillId="0" borderId="0" applyNumberFormat="0" applyFill="0" applyBorder="0" applyAlignment="0" applyProtection="0">
      <alignment vertical="top"/>
      <protection locked="0"/>
    </xf>
    <xf numFmtId="0" fontId="98" fillId="0" borderId="0" applyNumberFormat="0" applyFill="0" applyBorder="0" applyAlignment="0" applyProtection="0">
      <alignment vertical="top"/>
      <protection locked="0"/>
    </xf>
    <xf numFmtId="193" fontId="98" fillId="0" borderId="0" applyNumberFormat="0" applyFill="0" applyBorder="0" applyAlignment="0" applyProtection="0">
      <alignment vertical="top"/>
      <protection locked="0"/>
    </xf>
    <xf numFmtId="0" fontId="98" fillId="0" borderId="0" applyNumberFormat="0" applyFill="0" applyBorder="0" applyAlignment="0" applyProtection="0">
      <alignment vertical="top"/>
      <protection locked="0"/>
    </xf>
    <xf numFmtId="193" fontId="98" fillId="0" borderId="0" applyNumberFormat="0" applyFill="0" applyBorder="0" applyAlignment="0" applyProtection="0">
      <alignment vertical="top"/>
      <protection locked="0"/>
    </xf>
    <xf numFmtId="0" fontId="98" fillId="0" borderId="0" applyNumberFormat="0" applyFill="0" applyBorder="0" applyAlignment="0" applyProtection="0">
      <alignment vertical="top"/>
      <protection locked="0"/>
    </xf>
    <xf numFmtId="193" fontId="98" fillId="0" borderId="0" applyNumberFormat="0" applyFill="0" applyBorder="0" applyAlignment="0" applyProtection="0">
      <alignment vertical="top"/>
      <protection locked="0"/>
    </xf>
    <xf numFmtId="0" fontId="98" fillId="0" borderId="0" applyNumberFormat="0" applyFill="0" applyBorder="0" applyAlignment="0" applyProtection="0">
      <alignment vertical="top"/>
      <protection locked="0"/>
    </xf>
    <xf numFmtId="193" fontId="98" fillId="0" borderId="0" applyNumberFormat="0" applyFill="0" applyBorder="0" applyAlignment="0" applyProtection="0">
      <alignment vertical="top"/>
      <protection locked="0"/>
    </xf>
    <xf numFmtId="0" fontId="98" fillId="0" borderId="0" applyNumberFormat="0" applyFill="0" applyBorder="0" applyAlignment="0" applyProtection="0">
      <alignment vertical="top"/>
      <protection locked="0"/>
    </xf>
    <xf numFmtId="193" fontId="98" fillId="0" borderId="0" applyNumberFormat="0" applyFill="0" applyBorder="0" applyAlignment="0" applyProtection="0">
      <alignment vertical="top"/>
      <protection locked="0"/>
    </xf>
    <xf numFmtId="0" fontId="98" fillId="0" borderId="0" applyNumberFormat="0" applyFill="0" applyBorder="0" applyAlignment="0" applyProtection="0">
      <alignment vertical="top"/>
      <protection locked="0"/>
    </xf>
    <xf numFmtId="193" fontId="98" fillId="0" borderId="0" applyNumberFormat="0" applyFill="0" applyBorder="0" applyAlignment="0" applyProtection="0">
      <alignment vertical="top"/>
      <protection locked="0"/>
    </xf>
    <xf numFmtId="0" fontId="98" fillId="0" borderId="0" applyNumberFormat="0" applyFill="0" applyBorder="0" applyAlignment="0" applyProtection="0">
      <alignment vertical="top"/>
      <protection locked="0"/>
    </xf>
    <xf numFmtId="193" fontId="98" fillId="0" borderId="0" applyNumberFormat="0" applyFill="0" applyBorder="0" applyAlignment="0" applyProtection="0">
      <alignment vertical="top"/>
      <protection locked="0"/>
    </xf>
    <xf numFmtId="0" fontId="98" fillId="0" borderId="0" applyNumberFormat="0" applyFill="0" applyBorder="0" applyAlignment="0" applyProtection="0">
      <alignment vertical="top"/>
      <protection locked="0"/>
    </xf>
    <xf numFmtId="193" fontId="98" fillId="0" borderId="0" applyNumberFormat="0" applyFill="0" applyBorder="0" applyAlignment="0" applyProtection="0">
      <alignment vertical="top"/>
      <protection locked="0"/>
    </xf>
    <xf numFmtId="193" fontId="98" fillId="0" borderId="0" applyNumberFormat="0" applyFill="0" applyBorder="0" applyAlignment="0" applyProtection="0"/>
    <xf numFmtId="0" fontId="98" fillId="0" borderId="0" applyNumberFormat="0" applyFill="0" applyBorder="0" applyAlignment="0" applyProtection="0">
      <alignment vertical="top"/>
      <protection locked="0"/>
    </xf>
    <xf numFmtId="193" fontId="98" fillId="0" borderId="0" applyNumberFormat="0" applyFill="0" applyBorder="0" applyAlignment="0" applyProtection="0">
      <alignment vertical="top"/>
      <protection locked="0"/>
    </xf>
    <xf numFmtId="0" fontId="98" fillId="0" borderId="0" applyNumberFormat="0" applyFill="0" applyBorder="0" applyAlignment="0" applyProtection="0">
      <alignment vertical="top"/>
      <protection locked="0"/>
    </xf>
    <xf numFmtId="193" fontId="98" fillId="0" borderId="0" applyNumberFormat="0" applyFill="0" applyBorder="0" applyAlignment="0" applyProtection="0">
      <alignment vertical="top"/>
      <protection locked="0"/>
    </xf>
    <xf numFmtId="0" fontId="98" fillId="0" borderId="0" applyNumberFormat="0" applyFill="0" applyBorder="0" applyAlignment="0" applyProtection="0">
      <alignment vertical="top"/>
      <protection locked="0"/>
    </xf>
    <xf numFmtId="193" fontId="98" fillId="0" borderId="0" applyNumberFormat="0" applyFill="0" applyBorder="0" applyAlignment="0" applyProtection="0">
      <alignment vertical="top"/>
      <protection locked="0"/>
    </xf>
    <xf numFmtId="0" fontId="98" fillId="0" borderId="0" applyNumberFormat="0" applyFill="0" applyBorder="0" applyAlignment="0" applyProtection="0">
      <alignment vertical="top"/>
      <protection locked="0"/>
    </xf>
    <xf numFmtId="193" fontId="98" fillId="0" borderId="0" applyNumberFormat="0" applyFill="0" applyBorder="0" applyAlignment="0" applyProtection="0">
      <alignment vertical="top"/>
      <protection locked="0"/>
    </xf>
    <xf numFmtId="0" fontId="98" fillId="0" borderId="0" applyNumberFormat="0" applyFill="0" applyBorder="0" applyAlignment="0" applyProtection="0">
      <alignment vertical="top"/>
      <protection locked="0"/>
    </xf>
    <xf numFmtId="193" fontId="98" fillId="0" borderId="0" applyNumberFormat="0" applyFill="0" applyBorder="0" applyAlignment="0" applyProtection="0">
      <alignment vertical="top"/>
      <protection locked="0"/>
    </xf>
    <xf numFmtId="0" fontId="98" fillId="0" borderId="0" applyNumberFormat="0" applyFill="0" applyBorder="0" applyAlignment="0" applyProtection="0">
      <alignment vertical="top"/>
      <protection locked="0"/>
    </xf>
    <xf numFmtId="193" fontId="98" fillId="0" borderId="0" applyNumberFormat="0" applyFill="0" applyBorder="0" applyAlignment="0" applyProtection="0">
      <alignment vertical="top"/>
      <protection locked="0"/>
    </xf>
    <xf numFmtId="0" fontId="98" fillId="0" borderId="0" applyNumberFormat="0" applyFill="0" applyBorder="0" applyAlignment="0" applyProtection="0">
      <alignment vertical="top"/>
      <protection locked="0"/>
    </xf>
    <xf numFmtId="193" fontId="98" fillId="0" borderId="0" applyNumberFormat="0" applyFill="0" applyBorder="0" applyAlignment="0" applyProtection="0">
      <alignment vertical="top"/>
      <protection locked="0"/>
    </xf>
    <xf numFmtId="0" fontId="98" fillId="0" borderId="0" applyNumberFormat="0" applyFill="0" applyBorder="0" applyAlignment="0" applyProtection="0">
      <alignment vertical="top"/>
      <protection locked="0"/>
    </xf>
    <xf numFmtId="193" fontId="98" fillId="0" borderId="0" applyNumberFormat="0" applyFill="0" applyBorder="0" applyAlignment="0" applyProtection="0">
      <alignment vertical="top"/>
      <protection locked="0"/>
    </xf>
    <xf numFmtId="191" fontId="98" fillId="0" borderId="0" applyNumberFormat="0" applyFill="0" applyBorder="0" applyAlignment="0" applyProtection="0">
      <alignment vertical="top"/>
      <protection locked="0"/>
    </xf>
    <xf numFmtId="0" fontId="98" fillId="0" borderId="0" applyNumberFormat="0" applyFill="0" applyBorder="0" applyAlignment="0" applyProtection="0">
      <alignment vertical="top"/>
      <protection locked="0"/>
    </xf>
    <xf numFmtId="193" fontId="98" fillId="0" borderId="0" applyNumberFormat="0" applyFill="0" applyBorder="0" applyAlignment="0" applyProtection="0">
      <alignment vertical="top"/>
      <protection locked="0"/>
    </xf>
    <xf numFmtId="0" fontId="98" fillId="0" borderId="0" applyNumberFormat="0" applyFill="0" applyBorder="0" applyAlignment="0" applyProtection="0">
      <alignment vertical="top"/>
      <protection locked="0"/>
    </xf>
    <xf numFmtId="193" fontId="98" fillId="0" borderId="0" applyNumberFormat="0" applyFill="0" applyBorder="0" applyAlignment="0" applyProtection="0">
      <alignment vertical="top"/>
      <protection locked="0"/>
    </xf>
    <xf numFmtId="0" fontId="98" fillId="0" borderId="0" applyNumberFormat="0" applyFill="0" applyBorder="0" applyAlignment="0" applyProtection="0">
      <alignment vertical="top"/>
      <protection locked="0"/>
    </xf>
    <xf numFmtId="193" fontId="98" fillId="0" borderId="0" applyNumberFormat="0" applyFill="0" applyBorder="0" applyAlignment="0" applyProtection="0">
      <alignment vertical="top"/>
      <protection locked="0"/>
    </xf>
    <xf numFmtId="193" fontId="98" fillId="0" borderId="0" applyNumberFormat="0" applyFill="0" applyBorder="0" applyAlignment="0" applyProtection="0">
      <alignment vertical="top"/>
      <protection locked="0"/>
    </xf>
    <xf numFmtId="191" fontId="98" fillId="0" borderId="0" applyNumberFormat="0" applyFill="0" applyBorder="0" applyAlignment="0" applyProtection="0">
      <alignment vertical="top"/>
      <protection locked="0"/>
    </xf>
    <xf numFmtId="0" fontId="98" fillId="0" borderId="0" applyNumberFormat="0" applyFill="0" applyBorder="0" applyAlignment="0" applyProtection="0">
      <alignment vertical="top"/>
      <protection locked="0"/>
    </xf>
    <xf numFmtId="191" fontId="98" fillId="0" borderId="0" applyNumberFormat="0" applyFill="0" applyBorder="0" applyAlignment="0" applyProtection="0">
      <alignment vertical="top"/>
      <protection locked="0"/>
    </xf>
    <xf numFmtId="0" fontId="98" fillId="0" borderId="0" applyNumberFormat="0" applyFill="0" applyBorder="0" applyAlignment="0" applyProtection="0">
      <alignment vertical="top"/>
      <protection locked="0"/>
    </xf>
    <xf numFmtId="191" fontId="98" fillId="0" borderId="0" applyNumberFormat="0" applyFill="0" applyBorder="0" applyAlignment="0" applyProtection="0">
      <alignment vertical="top"/>
      <protection locked="0"/>
    </xf>
    <xf numFmtId="0" fontId="98" fillId="0" borderId="0" applyNumberFormat="0" applyFill="0" applyBorder="0" applyAlignment="0" applyProtection="0">
      <alignment vertical="top"/>
      <protection locked="0"/>
    </xf>
    <xf numFmtId="191" fontId="98" fillId="0" borderId="0" applyNumberFormat="0" applyFill="0" applyBorder="0" applyAlignment="0" applyProtection="0">
      <alignment vertical="top"/>
      <protection locked="0"/>
    </xf>
    <xf numFmtId="0" fontId="98" fillId="0" borderId="0" applyNumberFormat="0" applyFill="0" applyBorder="0" applyAlignment="0" applyProtection="0">
      <alignment vertical="top"/>
      <protection locked="0"/>
    </xf>
    <xf numFmtId="191" fontId="98" fillId="0" borderId="0" applyNumberFormat="0" applyFill="0" applyBorder="0" applyAlignment="0" applyProtection="0">
      <alignment vertical="top"/>
      <protection locked="0"/>
    </xf>
    <xf numFmtId="0" fontId="98" fillId="0" borderId="0" applyNumberFormat="0" applyFill="0" applyBorder="0" applyAlignment="0" applyProtection="0">
      <alignment vertical="top"/>
      <protection locked="0"/>
    </xf>
    <xf numFmtId="191" fontId="98" fillId="0" borderId="0" applyNumberFormat="0" applyFill="0" applyBorder="0" applyAlignment="0" applyProtection="0">
      <alignment vertical="top"/>
      <protection locked="0"/>
    </xf>
    <xf numFmtId="0" fontId="98" fillId="0" borderId="0" applyNumberFormat="0" applyFill="0" applyBorder="0" applyAlignment="0" applyProtection="0">
      <alignment vertical="top"/>
      <protection locked="0"/>
    </xf>
    <xf numFmtId="0" fontId="120" fillId="0" borderId="67"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120" fillId="0" borderId="67" applyNumberFormat="0" applyFill="0" applyAlignment="0" applyProtection="0"/>
    <xf numFmtId="0" fontId="42" fillId="0" borderId="12" applyNumberFormat="0" applyFill="0" applyAlignment="0" applyProtection="0"/>
    <xf numFmtId="0" fontId="120" fillId="0" borderId="67" applyNumberFormat="0" applyFill="0" applyAlignment="0" applyProtection="0"/>
    <xf numFmtId="0" fontId="120" fillId="0" borderId="67" applyNumberFormat="0" applyFill="0" applyAlignment="0" applyProtection="0"/>
    <xf numFmtId="191" fontId="120" fillId="0" borderId="67"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167" fontId="2" fillId="0" borderId="17" applyNumberFormat="0" applyFont="0" applyAlignment="0"/>
    <xf numFmtId="167" fontId="2" fillId="0" borderId="17" applyNumberFormat="0" applyFont="0" applyAlignment="0"/>
    <xf numFmtId="167" fontId="2" fillId="0" borderId="17" applyFill="0" applyProtection="0">
      <alignment shrinkToFit="1"/>
    </xf>
    <xf numFmtId="43" fontId="97" fillId="0" borderId="0" applyFont="0" applyFill="0" applyBorder="0" applyAlignment="0" applyProtection="0"/>
    <xf numFmtId="217"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0" fontId="32" fillId="0" borderId="0" applyNumberFormat="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0" fontId="32" fillId="0" borderId="0" applyNumberFormat="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0" fontId="109" fillId="67" borderId="64" applyNumberFormat="0" applyAlignment="0" applyProtection="0"/>
    <xf numFmtId="171" fontId="13"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0" fontId="97" fillId="0" borderId="0" applyNumberFormat="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169"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218" fontId="13"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0" fontId="111" fillId="0" borderId="0" applyNumberFormat="0" applyFill="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69" fontId="97"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0" fontId="108" fillId="0" borderId="0" applyNumberFormat="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0" fontId="109" fillId="67" borderId="64" applyNumberFormat="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0" fontId="32" fillId="0" borderId="0" applyNumberFormat="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0" fontId="108" fillId="0" borderId="0" applyNumberFormat="0" applyBorder="0" applyAlignment="0" applyProtection="0"/>
    <xf numFmtId="0" fontId="111" fillId="0" borderId="0" applyNumberFormat="0" applyFill="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0" fontId="97"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0" fontId="97" fillId="0" borderId="0" applyNumberFormat="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0" fontId="108" fillId="0" borderId="0" applyNumberFormat="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0" fontId="32" fillId="0" borderId="0" applyNumberFormat="0" applyBorder="0" applyAlignment="0" applyProtection="0"/>
    <xf numFmtId="0" fontId="110" fillId="0" borderId="0" applyNumberFormat="0" applyFill="0" applyBorder="0" applyAlignment="0" applyProtection="0"/>
    <xf numFmtId="202" fontId="13"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0" fontId="32" fillId="0" borderId="0" applyNumberFormat="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200" fontId="97" fillId="0" borderId="0" applyFont="0" applyFill="0" applyBorder="0" applyAlignment="0" applyProtection="0"/>
    <xf numFmtId="0" fontId="97" fillId="0" borderId="0" applyNumberFormat="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200"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0" fontId="97" fillId="0" borderId="0" applyNumberFormat="0" applyFont="0" applyFill="0" applyBorder="0" applyAlignment="0" applyProtection="0"/>
    <xf numFmtId="200" fontId="97" fillId="0" borderId="0" applyFont="0" applyFill="0" applyBorder="0" applyAlignment="0" applyProtection="0"/>
    <xf numFmtId="0" fontId="109" fillId="67" borderId="64" applyNumberFormat="0" applyAlignment="0" applyProtection="0"/>
    <xf numFmtId="0" fontId="32" fillId="69" borderId="0" applyNumberFormat="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19" fontId="97" fillId="0" borderId="0" applyFont="0" applyFill="0" applyBorder="0" applyAlignment="0" applyProtection="0"/>
    <xf numFmtId="43" fontId="97" fillId="0" borderId="0" applyFont="0" applyFill="0" applyBorder="0" applyAlignment="0" applyProtection="0"/>
    <xf numFmtId="0" fontId="109" fillId="67" borderId="64" applyNumberFormat="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0" fontId="111" fillId="0" borderId="0" applyNumberFormat="0" applyFill="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0" fontId="111" fillId="0" borderId="0" applyNumberFormat="0" applyFill="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187"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0" fontId="108" fillId="66" borderId="0" applyNumberFormat="0" applyBorder="0" applyAlignment="0" applyProtection="0"/>
    <xf numFmtId="43" fontId="97" fillId="0" borderId="0" applyFont="0" applyFill="0" applyBorder="0" applyAlignment="0" applyProtection="0"/>
    <xf numFmtId="0" fontId="97" fillId="0" borderId="0" applyNumberFormat="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169"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169" fontId="13"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0" fontId="111" fillId="0" borderId="0" applyNumberFormat="0" applyFill="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0" fontId="97" fillId="0" borderId="0" applyNumberFormat="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0" fontId="32" fillId="0" borderId="0" applyNumberFormat="0" applyBorder="0" applyAlignment="0" applyProtection="0"/>
    <xf numFmtId="169"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08" fillId="66" borderId="0" applyNumberFormat="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97" fillId="0" borderId="0" applyNumberFormat="0" applyFont="0" applyFill="0" applyBorder="0" applyAlignment="0" applyProtection="0"/>
    <xf numFmtId="187" fontId="97"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193" fontId="13" fillId="0" borderId="0" applyFont="0" applyFill="0" applyBorder="0" applyAlignment="0" applyProtection="0"/>
    <xf numFmtId="189"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193"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193"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0" fontId="97" fillId="0" borderId="0" applyNumberFormat="0" applyFont="0" applyFill="0" applyBorder="0" applyAlignment="0" applyProtection="0"/>
    <xf numFmtId="189" fontId="97" fillId="0" borderId="0" applyFont="0" applyFill="0" applyBorder="0" applyAlignment="0" applyProtection="0"/>
    <xf numFmtId="180" fontId="97" fillId="0" borderId="0" applyFont="0" applyFill="0" applyBorder="0" applyAlignment="0" applyProtection="0"/>
    <xf numFmtId="180" fontId="97" fillId="0" borderId="0" applyFont="0" applyFill="0" applyBorder="0" applyAlignment="0" applyProtection="0"/>
    <xf numFmtId="180" fontId="97" fillId="0" borderId="0" applyFont="0" applyFill="0" applyBorder="0" applyAlignment="0" applyProtection="0"/>
    <xf numFmtId="180" fontId="97" fillId="0" borderId="0" applyFont="0" applyFill="0" applyBorder="0" applyAlignment="0" applyProtection="0"/>
    <xf numFmtId="180" fontId="97" fillId="0" borderId="0" applyFont="0" applyFill="0" applyBorder="0" applyAlignment="0" applyProtection="0"/>
    <xf numFmtId="180" fontId="97" fillId="0" borderId="0" applyFont="0" applyFill="0" applyBorder="0" applyAlignment="0" applyProtection="0"/>
    <xf numFmtId="180" fontId="97" fillId="0" borderId="0" applyFont="0" applyFill="0" applyBorder="0" applyAlignment="0" applyProtection="0"/>
    <xf numFmtId="180" fontId="97" fillId="0" borderId="0" applyFont="0" applyFill="0" applyBorder="0" applyAlignment="0" applyProtection="0"/>
    <xf numFmtId="180" fontId="97" fillId="0" borderId="0" applyFont="0" applyFill="0" applyBorder="0" applyAlignment="0" applyProtection="0"/>
    <xf numFmtId="180" fontId="97" fillId="0" borderId="0" applyFont="0" applyFill="0" applyBorder="0" applyAlignment="0" applyProtection="0"/>
    <xf numFmtId="180" fontId="97" fillId="0" borderId="0" applyFont="0" applyFill="0" applyBorder="0" applyAlignment="0" applyProtection="0"/>
    <xf numFmtId="180" fontId="97" fillId="0" borderId="0" applyFont="0" applyFill="0" applyBorder="0" applyAlignment="0" applyProtection="0"/>
    <xf numFmtId="180" fontId="97" fillId="0" borderId="0" applyFont="0" applyFill="0" applyBorder="0" applyAlignment="0" applyProtection="0"/>
    <xf numFmtId="180" fontId="97" fillId="0" borderId="0" applyFont="0" applyFill="0" applyBorder="0" applyAlignment="0" applyProtection="0"/>
    <xf numFmtId="180" fontId="97" fillId="0" borderId="0" applyFont="0" applyFill="0" applyBorder="0" applyAlignment="0" applyProtection="0"/>
    <xf numFmtId="180" fontId="97" fillId="0" borderId="0" applyFont="0" applyFill="0" applyBorder="0" applyAlignment="0" applyProtection="0"/>
    <xf numFmtId="180" fontId="97" fillId="0" borderId="0" applyFont="0" applyFill="0" applyBorder="0" applyAlignment="0" applyProtection="0"/>
    <xf numFmtId="180" fontId="97" fillId="0" borderId="0" applyFont="0" applyFill="0" applyBorder="0" applyAlignment="0" applyProtection="0"/>
    <xf numFmtId="180" fontId="97" fillId="0" borderId="0" applyFont="0" applyFill="0" applyBorder="0" applyAlignment="0" applyProtection="0"/>
    <xf numFmtId="180" fontId="97" fillId="0" borderId="0" applyFont="0" applyFill="0" applyBorder="0" applyAlignment="0" applyProtection="0"/>
    <xf numFmtId="180" fontId="97" fillId="0" borderId="0" applyFont="0" applyFill="0" applyBorder="0" applyAlignment="0" applyProtection="0"/>
    <xf numFmtId="180" fontId="97" fillId="0" borderId="0" applyFont="0" applyFill="0" applyBorder="0" applyAlignment="0" applyProtection="0"/>
    <xf numFmtId="0" fontId="32" fillId="69" borderId="0" applyNumberFormat="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180" fontId="97" fillId="0" borderId="0" applyFont="0" applyFill="0" applyBorder="0" applyAlignment="0" applyProtection="0"/>
    <xf numFmtId="180" fontId="97" fillId="0" borderId="0" applyFont="0" applyFill="0" applyBorder="0" applyAlignment="0" applyProtection="0"/>
    <xf numFmtId="180" fontId="97" fillId="0" borderId="0" applyFont="0" applyFill="0" applyBorder="0" applyAlignment="0" applyProtection="0"/>
    <xf numFmtId="180" fontId="97" fillId="0" borderId="0" applyFont="0" applyFill="0" applyBorder="0" applyAlignment="0" applyProtection="0"/>
    <xf numFmtId="180" fontId="97" fillId="0" borderId="0" applyFont="0" applyFill="0" applyBorder="0" applyAlignment="0" applyProtection="0"/>
    <xf numFmtId="180" fontId="97" fillId="0" borderId="0" applyFont="0" applyFill="0" applyBorder="0" applyAlignment="0" applyProtection="0"/>
    <xf numFmtId="180" fontId="97" fillId="0" borderId="0" applyFont="0" applyFill="0" applyBorder="0" applyAlignment="0" applyProtection="0"/>
    <xf numFmtId="180" fontId="97" fillId="0" borderId="0" applyFont="0" applyFill="0" applyBorder="0" applyAlignment="0" applyProtection="0"/>
    <xf numFmtId="180" fontId="97" fillId="0" borderId="0" applyFont="0" applyFill="0" applyBorder="0" applyAlignment="0" applyProtection="0"/>
    <xf numFmtId="180" fontId="97" fillId="0" borderId="0" applyFont="0" applyFill="0" applyBorder="0" applyAlignment="0" applyProtection="0"/>
    <xf numFmtId="180" fontId="97"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0" fontId="32" fillId="0" borderId="0" applyNumberFormat="0" applyBorder="0" applyAlignment="0" applyProtection="0"/>
    <xf numFmtId="180" fontId="97" fillId="0" borderId="0" applyFont="0" applyFill="0" applyBorder="0" applyAlignment="0" applyProtection="0"/>
    <xf numFmtId="180" fontId="97" fillId="0" borderId="0" applyFont="0" applyFill="0" applyBorder="0" applyAlignment="0" applyProtection="0"/>
    <xf numFmtId="180" fontId="97" fillId="0" borderId="0" applyFont="0" applyFill="0" applyBorder="0" applyAlignment="0" applyProtection="0"/>
    <xf numFmtId="180" fontId="97" fillId="0" borderId="0" applyFont="0" applyFill="0" applyBorder="0" applyAlignment="0" applyProtection="0"/>
    <xf numFmtId="180" fontId="97" fillId="0" borderId="0" applyFont="0" applyFill="0" applyBorder="0" applyAlignment="0" applyProtection="0"/>
    <xf numFmtId="180" fontId="97" fillId="0" borderId="0" applyFont="0" applyFill="0" applyBorder="0" applyAlignment="0" applyProtection="0"/>
    <xf numFmtId="180" fontId="97" fillId="0" borderId="0" applyFont="0" applyFill="0" applyBorder="0" applyAlignment="0" applyProtection="0"/>
    <xf numFmtId="180" fontId="97" fillId="0" borderId="0" applyFont="0" applyFill="0" applyBorder="0" applyAlignment="0" applyProtection="0"/>
    <xf numFmtId="180" fontId="97" fillId="0" borderId="0" applyFont="0" applyFill="0" applyBorder="0" applyAlignment="0" applyProtection="0"/>
    <xf numFmtId="180" fontId="97" fillId="0" borderId="0" applyFont="0" applyFill="0" applyBorder="0" applyAlignment="0" applyProtection="0"/>
    <xf numFmtId="180" fontId="97" fillId="0" borderId="0" applyFont="0" applyFill="0" applyBorder="0" applyAlignment="0" applyProtection="0"/>
    <xf numFmtId="180" fontId="97"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0" fontId="110" fillId="0" borderId="0" applyNumberFormat="0" applyFill="0" applyBorder="0" applyAlignment="0" applyProtection="0"/>
    <xf numFmtId="205" fontId="13" fillId="0" borderId="0" applyFont="0" applyFill="0" applyBorder="0" applyAlignment="0" applyProtection="0"/>
    <xf numFmtId="180" fontId="97" fillId="0" borderId="0" applyFont="0" applyFill="0" applyBorder="0" applyAlignment="0" applyProtection="0"/>
    <xf numFmtId="171"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171"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71"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71"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71" fontId="2"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71"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71" fontId="2"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71" fontId="2" fillId="0" borderId="0" applyFont="0" applyFill="0" applyBorder="0" applyAlignment="0" applyProtection="0"/>
    <xf numFmtId="166" fontId="97" fillId="0" borderId="0" applyFont="0" applyFill="0" applyBorder="0" applyAlignment="0" applyProtection="0"/>
    <xf numFmtId="0" fontId="32" fillId="0" borderId="0" applyNumberFormat="0" applyBorder="0" applyAlignment="0" applyProtection="0"/>
    <xf numFmtId="166" fontId="97"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71" fontId="2"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71" fontId="2"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169"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169" fontId="97"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169" fontId="97" fillId="0" borderId="0" applyFont="0" applyFill="0" applyBorder="0" applyAlignment="0" applyProtection="0"/>
    <xf numFmtId="171" fontId="13"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0" fontId="108" fillId="66" borderId="0" applyNumberFormat="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187" fontId="97" fillId="0" borderId="0" applyFont="0" applyFill="0" applyBorder="0" applyAlignment="0" applyProtection="0"/>
    <xf numFmtId="185" fontId="97" fillId="0" borderId="0" applyFont="0" applyFill="0" applyBorder="0" applyAlignment="0" applyProtection="0"/>
    <xf numFmtId="185" fontId="97" fillId="0" borderId="0" applyFont="0" applyFill="0" applyBorder="0" applyAlignment="0" applyProtection="0"/>
    <xf numFmtId="185" fontId="97" fillId="0" borderId="0" applyFont="0" applyFill="0" applyBorder="0" applyAlignment="0" applyProtection="0"/>
    <xf numFmtId="185" fontId="97" fillId="0" borderId="0" applyFont="0" applyFill="0" applyBorder="0" applyAlignment="0" applyProtection="0"/>
    <xf numFmtId="185" fontId="97" fillId="0" borderId="0" applyFont="0" applyFill="0" applyBorder="0" applyAlignment="0" applyProtection="0"/>
    <xf numFmtId="185" fontId="97" fillId="0" borderId="0" applyFont="0" applyFill="0" applyBorder="0" applyAlignment="0" applyProtection="0"/>
    <xf numFmtId="0" fontId="97" fillId="0" borderId="0" applyNumberFormat="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5" fontId="97" fillId="0" borderId="0" applyFont="0" applyFill="0" applyBorder="0" applyAlignment="0" applyProtection="0"/>
    <xf numFmtId="185" fontId="97" fillId="0" borderId="0" applyFont="0" applyFill="0" applyBorder="0" applyAlignment="0" applyProtection="0"/>
    <xf numFmtId="185" fontId="97" fillId="0" borderId="0" applyFont="0" applyFill="0" applyBorder="0" applyAlignment="0" applyProtection="0"/>
    <xf numFmtId="185" fontId="97" fillId="0" borderId="0" applyFont="0" applyFill="0" applyBorder="0" applyAlignment="0" applyProtection="0"/>
    <xf numFmtId="185" fontId="97" fillId="0" borderId="0" applyFont="0" applyFill="0" applyBorder="0" applyAlignment="0" applyProtection="0"/>
    <xf numFmtId="185" fontId="97" fillId="0" borderId="0" applyFont="0" applyFill="0" applyBorder="0" applyAlignment="0" applyProtection="0"/>
    <xf numFmtId="185" fontId="97" fillId="0" borderId="0" applyFont="0" applyFill="0" applyBorder="0" applyAlignment="0" applyProtection="0"/>
    <xf numFmtId="185" fontId="97" fillId="0" borderId="0" applyFont="0" applyFill="0" applyBorder="0" applyAlignment="0" applyProtection="0"/>
    <xf numFmtId="185" fontId="97" fillId="0" borderId="0" applyFont="0" applyFill="0" applyBorder="0" applyAlignment="0" applyProtection="0"/>
    <xf numFmtId="185" fontId="97" fillId="0" borderId="0" applyFont="0" applyFill="0" applyBorder="0" applyAlignment="0" applyProtection="0"/>
    <xf numFmtId="185" fontId="97" fillId="0" borderId="0" applyFont="0" applyFill="0" applyBorder="0" applyAlignment="0" applyProtection="0"/>
    <xf numFmtId="185" fontId="97" fillId="0" borderId="0" applyFont="0" applyFill="0" applyBorder="0" applyAlignment="0" applyProtection="0"/>
    <xf numFmtId="185" fontId="97" fillId="0" borderId="0" applyFont="0" applyFill="0" applyBorder="0" applyAlignment="0" applyProtection="0"/>
    <xf numFmtId="185" fontId="97" fillId="0" borderId="0" applyFont="0" applyFill="0" applyBorder="0" applyAlignment="0" applyProtection="0"/>
    <xf numFmtId="185" fontId="97" fillId="0" borderId="0" applyFont="0" applyFill="0" applyBorder="0" applyAlignment="0" applyProtection="0"/>
    <xf numFmtId="185" fontId="97" fillId="0" borderId="0" applyFont="0" applyFill="0" applyBorder="0" applyAlignment="0" applyProtection="0"/>
    <xf numFmtId="185"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200" fontId="97" fillId="0" borderId="0" applyFont="0" applyFill="0" applyBorder="0" applyAlignment="0" applyProtection="0"/>
    <xf numFmtId="185" fontId="97" fillId="0" borderId="0" applyFont="0" applyFill="0" applyBorder="0" applyAlignment="0" applyProtection="0"/>
    <xf numFmtId="185" fontId="97" fillId="0" borderId="0" applyFont="0" applyFill="0" applyBorder="0" applyAlignment="0" applyProtection="0"/>
    <xf numFmtId="185" fontId="97" fillId="0" borderId="0" applyFont="0" applyFill="0" applyBorder="0" applyAlignment="0" applyProtection="0"/>
    <xf numFmtId="185" fontId="97" fillId="0" borderId="0" applyFont="0" applyFill="0" applyBorder="0" applyAlignment="0" applyProtection="0"/>
    <xf numFmtId="185" fontId="97" fillId="0" borderId="0" applyFont="0" applyFill="0" applyBorder="0" applyAlignment="0" applyProtection="0"/>
    <xf numFmtId="185" fontId="97" fillId="0" borderId="0" applyFont="0" applyFill="0" applyBorder="0" applyAlignment="0" applyProtection="0"/>
    <xf numFmtId="0" fontId="97" fillId="0" borderId="0" applyNumberFormat="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0" fontId="108" fillId="0" borderId="0" applyNumberFormat="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185" fontId="97" fillId="0" borderId="0" applyFont="0" applyFill="0" applyBorder="0" applyAlignment="0" applyProtection="0"/>
    <xf numFmtId="0" fontId="108" fillId="0" borderId="0" applyNumberFormat="0" applyBorder="0" applyAlignment="0" applyProtection="0"/>
    <xf numFmtId="185" fontId="97" fillId="0" borderId="0" applyFont="0" applyFill="0" applyBorder="0" applyAlignment="0" applyProtection="0"/>
    <xf numFmtId="185" fontId="97" fillId="0" borderId="0" applyFont="0" applyFill="0" applyBorder="0" applyAlignment="0" applyProtection="0"/>
    <xf numFmtId="185" fontId="97" fillId="0" borderId="0" applyFont="0" applyFill="0" applyBorder="0" applyAlignment="0" applyProtection="0"/>
    <xf numFmtId="185" fontId="97" fillId="0" borderId="0" applyFont="0" applyFill="0" applyBorder="0" applyAlignment="0" applyProtection="0"/>
    <xf numFmtId="185" fontId="97" fillId="0" borderId="0" applyFont="0" applyFill="0" applyBorder="0" applyAlignment="0" applyProtection="0"/>
    <xf numFmtId="185" fontId="97" fillId="0" borderId="0" applyFont="0" applyFill="0" applyBorder="0" applyAlignment="0" applyProtection="0"/>
    <xf numFmtId="185" fontId="97" fillId="0" borderId="0" applyFont="0" applyFill="0" applyBorder="0" applyAlignment="0" applyProtection="0"/>
    <xf numFmtId="185" fontId="97" fillId="0" borderId="0" applyFont="0" applyFill="0" applyBorder="0" applyAlignment="0" applyProtection="0"/>
    <xf numFmtId="185" fontId="97" fillId="0" borderId="0" applyFont="0" applyFill="0" applyBorder="0" applyAlignment="0" applyProtection="0"/>
    <xf numFmtId="185" fontId="97" fillId="0" borderId="0" applyFont="0" applyFill="0" applyBorder="0" applyAlignment="0" applyProtection="0"/>
    <xf numFmtId="185" fontId="97" fillId="0" borderId="0" applyFont="0" applyFill="0" applyBorder="0" applyAlignment="0" applyProtection="0"/>
    <xf numFmtId="185" fontId="97" fillId="0" borderId="0" applyFont="0" applyFill="0" applyBorder="0" applyAlignment="0" applyProtection="0"/>
    <xf numFmtId="185" fontId="97" fillId="0" borderId="0" applyFont="0" applyFill="0" applyBorder="0" applyAlignment="0" applyProtection="0"/>
    <xf numFmtId="185" fontId="97" fillId="0" borderId="0" applyFont="0" applyFill="0" applyBorder="0" applyAlignment="0" applyProtection="0"/>
    <xf numFmtId="185" fontId="97" fillId="0" borderId="0" applyFont="0" applyFill="0" applyBorder="0" applyAlignment="0" applyProtection="0"/>
    <xf numFmtId="200"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0" fontId="97" fillId="0" borderId="0" applyNumberFormat="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200" fontId="97" fillId="0" borderId="0" applyFont="0" applyFill="0" applyBorder="0" applyAlignment="0" applyProtection="0"/>
    <xf numFmtId="169"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0" fontId="32" fillId="0" borderId="0" applyNumberFormat="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0" fontId="32" fillId="0" borderId="0" applyNumberFormat="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169" fontId="97" fillId="0" borderId="0" applyFont="0" applyFill="0" applyBorder="0" applyAlignment="0" applyProtection="0"/>
    <xf numFmtId="187"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0" fontId="32" fillId="0" borderId="0" applyNumberFormat="0" applyBorder="0" applyAlignment="0" applyProtection="0"/>
    <xf numFmtId="43" fontId="97" fillId="0" borderId="0" applyFont="0" applyFill="0" applyBorder="0" applyAlignment="0" applyProtection="0"/>
    <xf numFmtId="43" fontId="97" fillId="0" borderId="0" applyFont="0" applyFill="0" applyBorder="0" applyAlignment="0" applyProtection="0"/>
    <xf numFmtId="0" fontId="97" fillId="0" borderId="0" applyNumberFormat="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0" fontId="32" fillId="0" borderId="0" applyNumberFormat="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187"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0" fontId="32" fillId="69" borderId="0" applyNumberFormat="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0" fontId="32" fillId="0" borderId="0" applyNumberFormat="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169" fontId="97"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43" fontId="97" fillId="0" borderId="0" applyFont="0" applyFill="0" applyBorder="0" applyAlignment="0" applyProtection="0"/>
    <xf numFmtId="0" fontId="32" fillId="0" borderId="0" applyNumberFormat="0" applyBorder="0" applyAlignment="0" applyProtection="0"/>
    <xf numFmtId="43" fontId="97" fillId="0" borderId="0" applyFont="0" applyFill="0" applyBorder="0" applyAlignment="0" applyProtection="0"/>
    <xf numFmtId="43" fontId="97" fillId="0" borderId="0" applyFont="0" applyFill="0" applyBorder="0" applyAlignment="0" applyProtection="0"/>
    <xf numFmtId="0" fontId="32" fillId="0" borderId="0" applyNumberFormat="0" applyBorder="0" applyAlignment="0" applyProtection="0"/>
    <xf numFmtId="43" fontId="97"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43" fontId="97" fillId="0" borderId="0" applyFont="0" applyFill="0" applyBorder="0" applyAlignment="0" applyProtection="0"/>
    <xf numFmtId="169" fontId="97"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43" fontId="97"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43" fontId="97"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7"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43" fontId="97" fillId="0" borderId="0" applyFont="0" applyFill="0" applyBorder="0" applyAlignment="0" applyProtection="0"/>
    <xf numFmtId="169" fontId="97"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43" fontId="97"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43" fontId="97"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7"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43" fontId="97" fillId="0" borderId="0" applyFont="0" applyFill="0" applyBorder="0" applyAlignment="0" applyProtection="0"/>
    <xf numFmtId="169" fontId="97"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43" fontId="97"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43" fontId="97"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7"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43" fontId="97" fillId="0" borderId="0" applyFont="0" applyFill="0" applyBorder="0" applyAlignment="0" applyProtection="0"/>
    <xf numFmtId="169" fontId="97"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43" fontId="97"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97" fillId="0" borderId="0" applyFont="0" applyFill="0" applyBorder="0" applyAlignment="0" applyProtection="0"/>
    <xf numFmtId="43" fontId="97"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43" fontId="97" fillId="0" borderId="0" applyFont="0" applyFill="0" applyBorder="0" applyAlignment="0" applyProtection="0"/>
    <xf numFmtId="169" fontId="97"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43" fontId="97"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43" fontId="97"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195" fontId="29" fillId="0" borderId="0" applyNumberFormat="0" applyFont="0" applyFill="0" applyBorder="0" applyAlignment="0" applyProtection="0">
      <alignment horizontal="left" vertical="top" wrapText="1"/>
      <protection locked="0"/>
    </xf>
    <xf numFmtId="171" fontId="13"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171" fontId="13"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171" fontId="13"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6" fontId="13" fillId="0" borderId="0" applyFont="0" applyFill="0" applyBorder="0" applyAlignment="0" applyProtection="0"/>
    <xf numFmtId="169" fontId="101"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0" fontId="32" fillId="69" borderId="0" applyNumberFormat="0" applyBorder="0" applyAlignment="0" applyProtection="0"/>
    <xf numFmtId="169" fontId="101"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0" fontId="108" fillId="0" borderId="0" applyNumberFormat="0" applyBorder="0" applyAlignment="0" applyProtection="0"/>
    <xf numFmtId="169" fontId="101"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69" fontId="101"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202"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09" fillId="67" borderId="64" applyNumberFormat="0" applyAlignment="0" applyProtection="0"/>
    <xf numFmtId="0" fontId="13" fillId="0" borderId="0" applyFont="0" applyFill="0" applyBorder="0" applyAlignment="0" applyProtection="0"/>
    <xf numFmtId="0" fontId="13" fillId="0" borderId="0" applyFont="0" applyFill="0" applyBorder="0" applyAlignment="0" applyProtection="0"/>
    <xf numFmtId="169" fontId="101"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169" fontId="101"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169" fontId="101"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169" fontId="101"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10" fillId="0" borderId="0" applyNumberFormat="0" applyFill="0" applyBorder="0" applyAlignment="0" applyProtection="0"/>
    <xf numFmtId="0" fontId="13" fillId="0" borderId="0" applyFont="0" applyFill="0" applyBorder="0" applyAlignment="0" applyProtection="0"/>
    <xf numFmtId="169" fontId="101"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32" fillId="0" borderId="0" applyNumberFormat="0" applyBorder="0" applyAlignment="0" applyProtection="0"/>
    <xf numFmtId="0" fontId="32" fillId="69" borderId="0" applyNumberFormat="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0" fontId="97" fillId="0" borderId="0" applyNumberFormat="0" applyFont="0" applyFill="0" applyBorder="0" applyAlignment="0" applyProtection="0"/>
    <xf numFmtId="169" fontId="101" fillId="0" borderId="0" applyFont="0" applyFill="0" applyBorder="0" applyAlignment="0" applyProtection="0"/>
    <xf numFmtId="169" fontId="101" fillId="0" borderId="0" applyFont="0" applyFill="0" applyBorder="0" applyAlignment="0" applyProtection="0"/>
    <xf numFmtId="169" fontId="101" fillId="0" borderId="0" applyFont="0" applyFill="0" applyBorder="0" applyAlignment="0" applyProtection="0"/>
    <xf numFmtId="0"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0" fontId="32" fillId="0" borderId="0" applyNumberFormat="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32" fillId="69" borderId="0" applyNumberFormat="0" applyBorder="0" applyAlignment="0" applyProtection="0"/>
    <xf numFmtId="0" fontId="32" fillId="0" borderId="0" applyNumberFormat="0" applyBorder="0" applyAlignment="0" applyProtection="0"/>
    <xf numFmtId="169" fontId="101" fillId="0" borderId="0" applyFont="0" applyFill="0" applyBorder="0" applyAlignment="0" applyProtection="0"/>
    <xf numFmtId="171"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69" fontId="101" fillId="0" borderId="0" applyFont="0" applyFill="0" applyBorder="0" applyAlignment="0" applyProtection="0"/>
    <xf numFmtId="169" fontId="101" fillId="0" borderId="0" applyFont="0" applyFill="0" applyBorder="0" applyAlignment="0" applyProtection="0"/>
    <xf numFmtId="169" fontId="101" fillId="0" borderId="0" applyFont="0" applyFill="0" applyBorder="0" applyAlignment="0" applyProtection="0"/>
    <xf numFmtId="169" fontId="101" fillId="0" borderId="0" applyFont="0" applyFill="0" applyBorder="0" applyAlignment="0" applyProtection="0"/>
    <xf numFmtId="169" fontId="101" fillId="0" borderId="0" applyFont="0" applyFill="0" applyBorder="0" applyAlignment="0" applyProtection="0"/>
    <xf numFmtId="169" fontId="101" fillId="0" borderId="0" applyFont="0" applyFill="0" applyBorder="0" applyAlignment="0" applyProtection="0"/>
    <xf numFmtId="169" fontId="101" fillId="0" borderId="0" applyFont="0" applyFill="0" applyBorder="0" applyAlignment="0" applyProtection="0"/>
    <xf numFmtId="169" fontId="101" fillId="0" borderId="0" applyFont="0" applyFill="0" applyBorder="0" applyAlignment="0" applyProtection="0"/>
    <xf numFmtId="171"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171"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11" fillId="0" borderId="0" applyNumberFormat="0" applyFill="0" applyAlignment="0" applyProtection="0"/>
    <xf numFmtId="0" fontId="13" fillId="0" borderId="0" applyFont="0" applyFill="0" applyBorder="0" applyAlignment="0" applyProtection="0"/>
    <xf numFmtId="0"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69" fontId="101"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169" fontId="101"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69" fontId="101"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08" fillId="0" borderId="0" applyNumberFormat="0" applyBorder="0" applyAlignment="0" applyProtection="0"/>
    <xf numFmtId="169" fontId="101"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186"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186"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186"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69" fontId="101"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69" fontId="101"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0"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43" fontId="2" fillId="0" borderId="0" applyFont="0" applyFill="0" applyBorder="0" applyAlignment="0" applyProtection="0"/>
    <xf numFmtId="169" fontId="101"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32" fillId="0" borderId="0" applyNumberFormat="0" applyBorder="0" applyAlignment="0" applyProtection="0"/>
    <xf numFmtId="0" fontId="97" fillId="0" borderId="0" applyNumberFormat="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69" fontId="101"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97" fillId="0" borderId="0" applyNumberFormat="0" applyFont="0" applyFill="0" applyBorder="0" applyAlignment="0" applyProtection="0"/>
    <xf numFmtId="169" fontId="101"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97" fillId="0" borderId="0" applyNumberFormat="0" applyFont="0" applyFill="0" applyBorder="0" applyAlignment="0" applyProtection="0"/>
    <xf numFmtId="169" fontId="101"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169" fontId="101"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169" fontId="101" fillId="0" borderId="0" applyFont="0" applyFill="0" applyBorder="0" applyAlignment="0" applyProtection="0"/>
    <xf numFmtId="171" fontId="13"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171" fontId="13"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171" fontId="13"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171" fontId="13"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171" fontId="13" fillId="0" borderId="0" applyFont="0" applyFill="0" applyBorder="0" applyAlignment="0" applyProtection="0"/>
    <xf numFmtId="0" fontId="108" fillId="0" borderId="0" applyNumberFormat="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171" fontId="13"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171" fontId="13"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220"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220" fontId="97"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97"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97"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43" fontId="97" fillId="0" borderId="0" applyFont="0" applyFill="0" applyBorder="0" applyAlignment="0" applyProtection="0"/>
    <xf numFmtId="0" fontId="13" fillId="0" borderId="0" applyFont="0" applyAlignment="0">
      <alignment horizontal="left" vertical="top" wrapText="1"/>
    </xf>
    <xf numFmtId="0" fontId="13" fillId="0" borderId="0" applyFont="0" applyFill="0" applyBorder="0" applyAlignment="0" applyProtection="0"/>
    <xf numFmtId="43" fontId="97" fillId="0" borderId="0" applyFont="0" applyFill="0" applyBorder="0" applyAlignment="0" applyProtection="0"/>
    <xf numFmtId="0" fontId="108" fillId="0" borderId="0" applyNumberFormat="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171" fontId="132"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186"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186"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32" fillId="69" borderId="0" applyNumberFormat="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0" fontId="97" fillId="0" borderId="0" applyNumberFormat="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169" fontId="2" fillId="0" borderId="17" applyFill="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171" fontId="132"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171" fontId="132"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169"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169" fontId="13" fillId="0" borderId="0" applyFont="0" applyFill="0" applyBorder="0" applyAlignment="0" applyProtection="0"/>
    <xf numFmtId="0" fontId="13"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171" fontId="13"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97" fillId="0" borderId="0" applyNumberFormat="0" applyFont="0" applyFill="0" applyBorder="0" applyAlignment="0" applyProtection="0"/>
    <xf numFmtId="186"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32" fillId="0" borderId="0" applyNumberFormat="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08" fillId="0" borderId="0" applyNumberFormat="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186"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08" fillId="66" borderId="0" applyNumberFormat="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71"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0" fontId="32" fillId="0" borderId="0" applyNumberFormat="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186" fontId="13" fillId="0" borderId="0" applyFont="0" applyFill="0" applyBorder="0" applyAlignment="0" applyProtection="0"/>
    <xf numFmtId="200" fontId="13" fillId="0" borderId="0" applyFont="0" applyFill="0" applyBorder="0" applyAlignment="0" applyProtection="0"/>
    <xf numFmtId="220" fontId="97" fillId="0" borderId="0" applyFont="0" applyFill="0" applyBorder="0" applyAlignment="0" applyProtection="0"/>
    <xf numFmtId="220" fontId="97" fillId="0" borderId="0" applyFont="0" applyFill="0" applyBorder="0" applyAlignment="0" applyProtection="0"/>
    <xf numFmtId="220" fontId="97"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97"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97"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97"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97"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00" fontId="13" fillId="0" borderId="0" applyFont="0" applyFill="0" applyBorder="0" applyAlignment="0" applyProtection="0"/>
    <xf numFmtId="200" fontId="13" fillId="0" borderId="0" applyFont="0" applyFill="0" applyBorder="0" applyAlignment="0" applyProtection="0"/>
    <xf numFmtId="200" fontId="13" fillId="0" borderId="0" applyFont="0" applyFill="0" applyBorder="0" applyAlignment="0" applyProtection="0"/>
    <xf numFmtId="200" fontId="13" fillId="0" borderId="0" applyFont="0" applyFill="0" applyBorder="0" applyAlignment="0" applyProtection="0"/>
    <xf numFmtId="200" fontId="13" fillId="0" borderId="0" applyFont="0" applyFill="0" applyBorder="0" applyAlignment="0" applyProtection="0"/>
    <xf numFmtId="200" fontId="13" fillId="0" borderId="0" applyFont="0" applyFill="0" applyBorder="0" applyAlignment="0" applyProtection="0"/>
    <xf numFmtId="200" fontId="13" fillId="0" borderId="0" applyFont="0" applyFill="0" applyBorder="0" applyAlignment="0" applyProtection="0"/>
    <xf numFmtId="200" fontId="13" fillId="0" borderId="0" applyFont="0" applyFill="0" applyBorder="0" applyAlignment="0" applyProtection="0"/>
    <xf numFmtId="200" fontId="13" fillId="0" borderId="0" applyFont="0" applyFill="0" applyBorder="0" applyAlignment="0" applyProtection="0"/>
    <xf numFmtId="200" fontId="13" fillId="0" borderId="0" applyFont="0" applyFill="0" applyBorder="0" applyAlignment="0" applyProtection="0"/>
    <xf numFmtId="200" fontId="13" fillId="0" borderId="0" applyFont="0" applyFill="0" applyBorder="0" applyAlignment="0" applyProtection="0"/>
    <xf numFmtId="200" fontId="13" fillId="0" borderId="0" applyFont="0" applyFill="0" applyBorder="0" applyAlignment="0" applyProtection="0"/>
    <xf numFmtId="200" fontId="13" fillId="0" borderId="0" applyFont="0" applyFill="0" applyBorder="0" applyAlignment="0" applyProtection="0"/>
    <xf numFmtId="0" fontId="108" fillId="66" borderId="0" applyNumberFormat="0" applyBorder="0" applyAlignment="0" applyProtection="0"/>
    <xf numFmtId="200" fontId="13" fillId="0" borderId="0" applyFont="0" applyFill="0" applyBorder="0" applyAlignment="0" applyProtection="0"/>
    <xf numFmtId="200" fontId="13" fillId="0" borderId="0" applyFont="0" applyFill="0" applyBorder="0" applyAlignment="0" applyProtection="0"/>
    <xf numFmtId="200" fontId="13" fillId="0" borderId="0" applyFont="0" applyFill="0" applyBorder="0" applyAlignment="0" applyProtection="0"/>
    <xf numFmtId="200" fontId="13" fillId="0" borderId="0" applyFont="0" applyFill="0" applyBorder="0" applyAlignment="0" applyProtection="0"/>
    <xf numFmtId="200" fontId="13" fillId="0" borderId="0" applyFont="0" applyFill="0" applyBorder="0" applyAlignment="0" applyProtection="0"/>
    <xf numFmtId="200" fontId="13" fillId="0" borderId="0" applyFont="0" applyFill="0" applyBorder="0" applyAlignment="0" applyProtection="0"/>
    <xf numFmtId="200" fontId="13" fillId="0" borderId="0" applyFont="0" applyFill="0" applyBorder="0" applyAlignment="0" applyProtection="0"/>
    <xf numFmtId="0" fontId="13" fillId="0" borderId="0" applyFont="0" applyFill="0" applyBorder="0" applyAlignment="0" applyProtection="0"/>
    <xf numFmtId="169"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169" fontId="97" fillId="0" borderId="0" applyFont="0" applyFill="0" applyBorder="0" applyAlignment="0" applyProtection="0"/>
    <xf numFmtId="169"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169" fontId="97" fillId="0" borderId="0" applyFont="0" applyFill="0" applyBorder="0" applyAlignment="0" applyProtection="0"/>
    <xf numFmtId="169"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169" fontId="97" fillId="0" borderId="0" applyFont="0" applyFill="0" applyBorder="0" applyAlignment="0" applyProtection="0"/>
    <xf numFmtId="169"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169" fontId="97" fillId="0" borderId="0" applyFont="0" applyFill="0" applyBorder="0" applyAlignment="0" applyProtection="0"/>
    <xf numFmtId="169"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169" fontId="97" fillId="0" borderId="0" applyFont="0" applyFill="0" applyBorder="0" applyAlignment="0" applyProtection="0"/>
    <xf numFmtId="169"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169" fontId="97" fillId="0" borderId="0" applyFont="0" applyFill="0" applyBorder="0" applyAlignment="0" applyProtection="0"/>
    <xf numFmtId="169"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169" fontId="97" fillId="0" borderId="0" applyFont="0" applyFill="0" applyBorder="0" applyAlignment="0" applyProtection="0"/>
    <xf numFmtId="171" fontId="97" fillId="0" borderId="0" applyFont="0" applyFill="0" applyBorder="0" applyAlignment="0" applyProtection="0"/>
    <xf numFmtId="169" fontId="97" fillId="0" borderId="0" applyFont="0" applyFill="0" applyBorder="0" applyAlignment="0" applyProtection="0"/>
    <xf numFmtId="43" fontId="97"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43" fontId="97" fillId="0" borderId="0" applyFont="0" applyFill="0" applyBorder="0" applyAlignment="0" applyProtection="0"/>
    <xf numFmtId="169" fontId="97"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43" fontId="97"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43" fontId="97"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1" fontId="97"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97"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97"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80" fontId="97" fillId="0" borderId="0" applyFont="0" applyFill="0" applyBorder="0" applyAlignment="0" applyProtection="0"/>
    <xf numFmtId="180" fontId="97"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97"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97"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97"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97"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97"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13" fillId="0" borderId="0" applyFont="0" applyFill="0" applyBorder="0" applyAlignment="0" applyProtection="0"/>
    <xf numFmtId="200" fontId="13" fillId="0" borderId="0" applyFont="0" applyFill="0" applyBorder="0" applyAlignment="0" applyProtection="0"/>
    <xf numFmtId="200" fontId="13" fillId="0" borderId="0" applyFont="0" applyFill="0" applyBorder="0" applyAlignment="0" applyProtection="0"/>
    <xf numFmtId="200" fontId="13" fillId="0" borderId="0" applyFont="0" applyFill="0" applyBorder="0" applyAlignment="0" applyProtection="0"/>
    <xf numFmtId="0" fontId="110" fillId="0" borderId="0" applyNumberFormat="0" applyFill="0" applyBorder="0" applyAlignment="0" applyProtection="0"/>
    <xf numFmtId="200" fontId="13" fillId="0" borderId="0" applyFont="0" applyFill="0" applyBorder="0" applyAlignment="0" applyProtection="0"/>
    <xf numFmtId="200" fontId="13" fillId="0" borderId="0" applyFont="0" applyFill="0" applyBorder="0" applyAlignment="0" applyProtection="0"/>
    <xf numFmtId="171" fontId="13"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171" fontId="13"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171" fontId="13"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171" fontId="13" fillId="0" borderId="0" applyFont="0" applyFill="0" applyBorder="0" applyAlignment="0" applyProtection="0"/>
    <xf numFmtId="200" fontId="13" fillId="0" borderId="0" applyFont="0" applyFill="0" applyBorder="0" applyAlignment="0" applyProtection="0"/>
    <xf numFmtId="200" fontId="13" fillId="0" borderId="0" applyFont="0" applyFill="0" applyBorder="0" applyAlignment="0" applyProtection="0"/>
    <xf numFmtId="200" fontId="13" fillId="0" borderId="0" applyFont="0" applyFill="0" applyBorder="0" applyAlignment="0" applyProtection="0"/>
    <xf numFmtId="200" fontId="13" fillId="0" borderId="0" applyFont="0" applyFill="0" applyBorder="0" applyAlignment="0" applyProtection="0"/>
    <xf numFmtId="0" fontId="32" fillId="0" borderId="0" applyNumberFormat="0" applyBorder="0" applyAlignment="0" applyProtection="0"/>
    <xf numFmtId="200" fontId="13" fillId="0" borderId="0" applyFont="0" applyFill="0" applyBorder="0" applyAlignment="0" applyProtection="0"/>
    <xf numFmtId="171" fontId="13" fillId="0" borderId="0" applyFont="0" applyFill="0" applyBorder="0" applyAlignment="0" applyProtection="0"/>
    <xf numFmtId="200" fontId="13" fillId="0" borderId="0" applyFont="0" applyFill="0" applyBorder="0" applyAlignment="0" applyProtection="0"/>
    <xf numFmtId="200" fontId="13" fillId="0" borderId="0" applyFont="0" applyFill="0" applyBorder="0" applyAlignment="0" applyProtection="0"/>
    <xf numFmtId="200" fontId="13" fillId="0" borderId="0" applyFont="0" applyFill="0" applyBorder="0" applyAlignment="0" applyProtection="0"/>
    <xf numFmtId="200" fontId="13" fillId="0" borderId="0" applyFont="0" applyFill="0" applyBorder="0" applyAlignment="0" applyProtection="0"/>
    <xf numFmtId="200" fontId="13" fillId="0" borderId="0" applyFont="0" applyFill="0" applyBorder="0" applyAlignment="0" applyProtection="0"/>
    <xf numFmtId="200" fontId="13" fillId="0" borderId="0" applyFont="0" applyFill="0" applyBorder="0" applyAlignment="0" applyProtection="0"/>
    <xf numFmtId="171" fontId="13" fillId="0" borderId="0" applyFont="0" applyFill="0" applyBorder="0" applyAlignment="0" applyProtection="0"/>
    <xf numFmtId="200" fontId="13" fillId="0" borderId="0" applyFont="0" applyFill="0" applyBorder="0" applyAlignment="0" applyProtection="0"/>
    <xf numFmtId="200" fontId="13" fillId="0" borderId="0" applyFont="0" applyFill="0" applyBorder="0" applyAlignment="0" applyProtection="0"/>
    <xf numFmtId="200" fontId="13" fillId="0" borderId="0" applyFont="0" applyFill="0" applyBorder="0" applyAlignment="0" applyProtection="0"/>
    <xf numFmtId="0" fontId="108" fillId="66" borderId="0" applyNumberFormat="0" applyBorder="0" applyAlignment="0" applyProtection="0"/>
    <xf numFmtId="200" fontId="13" fillId="0" borderId="0" applyFont="0" applyFill="0" applyBorder="0" applyAlignment="0" applyProtection="0"/>
    <xf numFmtId="200" fontId="13" fillId="0" borderId="0" applyFont="0" applyFill="0" applyBorder="0" applyAlignment="0" applyProtection="0"/>
    <xf numFmtId="171" fontId="13" fillId="0" borderId="0" applyFont="0" applyFill="0" applyBorder="0" applyAlignment="0" applyProtection="0"/>
    <xf numFmtId="200" fontId="13" fillId="0" borderId="0" applyFont="0" applyFill="0" applyBorder="0" applyAlignment="0" applyProtection="0"/>
    <xf numFmtId="200" fontId="13" fillId="0" borderId="0" applyFont="0" applyFill="0" applyBorder="0" applyAlignment="0" applyProtection="0"/>
    <xf numFmtId="200" fontId="13" fillId="0" borderId="0" applyFont="0" applyFill="0" applyBorder="0" applyAlignment="0" applyProtection="0"/>
    <xf numFmtId="200" fontId="13" fillId="0" borderId="0" applyFont="0" applyFill="0" applyBorder="0" applyAlignment="0" applyProtection="0"/>
    <xf numFmtId="200" fontId="13" fillId="0" borderId="0" applyFont="0" applyFill="0" applyBorder="0" applyAlignment="0" applyProtection="0"/>
    <xf numFmtId="200" fontId="13" fillId="0" borderId="0" applyFont="0" applyFill="0" applyBorder="0" applyAlignment="0" applyProtection="0"/>
    <xf numFmtId="171" fontId="13" fillId="0" borderId="0" applyFont="0" applyFill="0" applyBorder="0" applyAlignment="0" applyProtection="0"/>
    <xf numFmtId="200" fontId="13" fillId="0" borderId="0" applyFont="0" applyFill="0" applyBorder="0" applyAlignment="0" applyProtection="0"/>
    <xf numFmtId="200" fontId="13" fillId="0" borderId="0" applyFont="0" applyFill="0" applyBorder="0" applyAlignment="0" applyProtection="0"/>
    <xf numFmtId="0" fontId="112" fillId="0" borderId="12" applyFont="0" applyBorder="0" applyAlignment="0">
      <alignment horizontal="left" vertical="top" wrapText="1"/>
    </xf>
    <xf numFmtId="200" fontId="13" fillId="0" borderId="0" applyFont="0" applyFill="0" applyBorder="0" applyAlignment="0" applyProtection="0"/>
    <xf numFmtId="200" fontId="13" fillId="0" borderId="0" applyFont="0" applyFill="0" applyBorder="0" applyAlignment="0" applyProtection="0"/>
    <xf numFmtId="200" fontId="13" fillId="0" borderId="0" applyFont="0" applyFill="0" applyBorder="0" applyAlignment="0" applyProtection="0"/>
    <xf numFmtId="171" fontId="13" fillId="0" borderId="0" applyFont="0" applyFill="0" applyBorder="0" applyAlignment="0" applyProtection="0"/>
    <xf numFmtId="200" fontId="13" fillId="0" borderId="0" applyFont="0" applyFill="0" applyBorder="0" applyAlignment="0" applyProtection="0"/>
    <xf numFmtId="200" fontId="13" fillId="0" borderId="0" applyFont="0" applyFill="0" applyBorder="0" applyAlignment="0" applyProtection="0"/>
    <xf numFmtId="200" fontId="13" fillId="0" borderId="0" applyFont="0" applyFill="0" applyBorder="0" applyAlignment="0" applyProtection="0"/>
    <xf numFmtId="200" fontId="13" fillId="0" borderId="0" applyFont="0" applyFill="0" applyBorder="0" applyAlignment="0" applyProtection="0"/>
    <xf numFmtId="200" fontId="13" fillId="0" borderId="0" applyFont="0" applyFill="0" applyBorder="0" applyAlignment="0" applyProtection="0"/>
    <xf numFmtId="200" fontId="13" fillId="0" borderId="0" applyFont="0" applyFill="0" applyBorder="0" applyAlignment="0" applyProtection="0"/>
    <xf numFmtId="209"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0" fontId="109" fillId="67" borderId="64" applyNumberFormat="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0" fontId="32" fillId="0" borderId="0" applyNumberFormat="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0" fontId="109" fillId="67" borderId="64" applyNumberFormat="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0" fontId="32" fillId="0" borderId="0" applyNumberFormat="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0" fontId="108" fillId="0" borderId="0" applyNumberFormat="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0" fontId="32" fillId="69" borderId="0" applyNumberFormat="0" applyBorder="0" applyAlignment="0" applyProtection="0"/>
    <xf numFmtId="0" fontId="97" fillId="0" borderId="0" applyNumberFormat="0" applyFont="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209" fontId="13" fillId="0" borderId="0" applyFill="0" applyBorder="0" applyAlignment="0" applyProtection="0"/>
    <xf numFmtId="194" fontId="13" fillId="0" borderId="0" applyFont="0" applyFill="0" applyBorder="0" applyAlignment="0" applyProtection="0"/>
    <xf numFmtId="209" fontId="13" fillId="0" borderId="0" applyFill="0" applyBorder="0" applyAlignment="0" applyProtection="0"/>
    <xf numFmtId="209" fontId="13" fillId="0" borderId="0" applyFill="0" applyBorder="0" applyAlignment="0" applyProtection="0"/>
    <xf numFmtId="209" fontId="13" fillId="0" borderId="0" applyFill="0" applyBorder="0" applyAlignment="0" applyProtection="0"/>
    <xf numFmtId="209" fontId="13" fillId="0" borderId="0" applyFill="0" applyBorder="0" applyAlignment="0" applyProtection="0"/>
    <xf numFmtId="209" fontId="13" fillId="0" borderId="0" applyFill="0" applyBorder="0" applyAlignment="0" applyProtection="0"/>
    <xf numFmtId="209" fontId="13" fillId="0" borderId="0" applyFill="0" applyBorder="0" applyAlignment="0" applyProtection="0"/>
    <xf numFmtId="209" fontId="13" fillId="0" borderId="0" applyFill="0" applyBorder="0" applyAlignment="0" applyProtection="0"/>
    <xf numFmtId="209" fontId="13" fillId="0" borderId="0" applyFill="0" applyBorder="0" applyAlignment="0" applyProtection="0"/>
    <xf numFmtId="209" fontId="13" fillId="0" borderId="0" applyFill="0" applyBorder="0" applyAlignment="0" applyProtection="0"/>
    <xf numFmtId="209" fontId="13" fillId="0" borderId="0" applyFill="0" applyBorder="0" applyAlignment="0" applyProtection="0"/>
    <xf numFmtId="209" fontId="13" fillId="0" borderId="0" applyFill="0" applyBorder="0" applyAlignment="0" applyProtection="0"/>
    <xf numFmtId="209" fontId="13" fillId="0" borderId="0" applyFill="0" applyBorder="0" applyAlignment="0" applyProtection="0"/>
    <xf numFmtId="209" fontId="13" fillId="0" borderId="0" applyFill="0" applyBorder="0" applyAlignment="0" applyProtection="0"/>
    <xf numFmtId="209" fontId="13" fillId="0" borderId="0" applyFill="0" applyBorder="0" applyAlignment="0" applyProtection="0"/>
    <xf numFmtId="209" fontId="13" fillId="0" borderId="0" applyFill="0" applyBorder="0" applyAlignment="0" applyProtection="0"/>
    <xf numFmtId="209" fontId="13" fillId="0" borderId="0" applyFill="0" applyBorder="0" applyAlignment="0" applyProtection="0"/>
    <xf numFmtId="209" fontId="13" fillId="0" borderId="0" applyFill="0" applyBorder="0" applyAlignment="0" applyProtection="0"/>
    <xf numFmtId="209" fontId="13" fillId="0" borderId="0" applyFill="0" applyBorder="0" applyAlignment="0" applyProtection="0"/>
    <xf numFmtId="209" fontId="13" fillId="0" borderId="0" applyFill="0" applyBorder="0" applyAlignment="0" applyProtection="0"/>
    <xf numFmtId="209" fontId="13" fillId="0" borderId="0" applyFill="0" applyBorder="0" applyAlignment="0" applyProtection="0"/>
    <xf numFmtId="209" fontId="13" fillId="0" borderId="0" applyFill="0" applyBorder="0" applyAlignment="0" applyProtection="0"/>
    <xf numFmtId="209" fontId="13" fillId="0" borderId="0" applyFill="0" applyBorder="0" applyAlignment="0" applyProtection="0"/>
    <xf numFmtId="209" fontId="13" fillId="0" borderId="0" applyFill="0" applyBorder="0" applyAlignment="0" applyProtection="0"/>
    <xf numFmtId="209" fontId="13" fillId="0" borderId="0" applyFill="0" applyBorder="0" applyAlignment="0" applyProtection="0"/>
    <xf numFmtId="209" fontId="13" fillId="0" borderId="0" applyFill="0" applyBorder="0" applyAlignment="0" applyProtection="0"/>
    <xf numFmtId="209" fontId="13" fillId="0" borderId="0" applyFill="0" applyBorder="0" applyAlignment="0" applyProtection="0"/>
    <xf numFmtId="209" fontId="13" fillId="0" borderId="0" applyFill="0" applyBorder="0" applyAlignment="0" applyProtection="0"/>
    <xf numFmtId="209" fontId="13" fillId="0" borderId="0" applyFill="0" applyBorder="0" applyAlignment="0" applyProtection="0"/>
    <xf numFmtId="209" fontId="13" fillId="0" borderId="0" applyFill="0" applyBorder="0" applyAlignment="0" applyProtection="0"/>
    <xf numFmtId="209" fontId="13" fillId="0" borderId="0" applyFill="0" applyBorder="0" applyAlignment="0" applyProtection="0"/>
    <xf numFmtId="209" fontId="13" fillId="0" borderId="0" applyFill="0" applyBorder="0" applyAlignment="0" applyProtection="0"/>
    <xf numFmtId="209" fontId="13" fillId="0" borderId="0" applyFill="0" applyBorder="0" applyAlignment="0" applyProtection="0"/>
    <xf numFmtId="209" fontId="13" fillId="0" borderId="0" applyFill="0" applyBorder="0" applyAlignment="0" applyProtection="0"/>
    <xf numFmtId="209" fontId="13" fillId="0" borderId="0" applyFill="0" applyBorder="0" applyAlignment="0" applyProtection="0"/>
    <xf numFmtId="209"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0" fontId="97" fillId="0" borderId="0" applyNumberFormat="0" applyFont="0" applyFill="0" applyBorder="0" applyAlignment="0" applyProtection="0"/>
    <xf numFmtId="171" fontId="13" fillId="0" borderId="0" applyFont="0" applyFill="0" applyBorder="0" applyAlignment="0" applyProtection="0"/>
    <xf numFmtId="200" fontId="13" fillId="0" borderId="0" applyFont="0" applyFill="0" applyBorder="0" applyAlignment="0" applyProtection="0"/>
    <xf numFmtId="200" fontId="13" fillId="0" borderId="0" applyFont="0" applyFill="0" applyBorder="0" applyAlignment="0" applyProtection="0"/>
    <xf numFmtId="200" fontId="13" fillId="0" borderId="0" applyFont="0" applyFill="0" applyBorder="0" applyAlignment="0" applyProtection="0"/>
    <xf numFmtId="200" fontId="13" fillId="0" borderId="0" applyFont="0" applyFill="0" applyBorder="0" applyAlignment="0" applyProtection="0"/>
    <xf numFmtId="0" fontId="32" fillId="0" borderId="0" applyNumberFormat="0" applyBorder="0" applyAlignment="0" applyProtection="0"/>
    <xf numFmtId="200" fontId="13" fillId="0" borderId="0" applyFont="0" applyFill="0" applyBorder="0" applyAlignment="0" applyProtection="0"/>
    <xf numFmtId="171" fontId="13" fillId="0" borderId="0" applyFont="0" applyFill="0" applyBorder="0" applyAlignment="0" applyProtection="0"/>
    <xf numFmtId="200" fontId="13" fillId="0" borderId="0" applyFont="0" applyFill="0" applyBorder="0" applyAlignment="0" applyProtection="0"/>
    <xf numFmtId="200" fontId="13" fillId="0" borderId="0" applyFont="0" applyFill="0" applyBorder="0" applyAlignment="0" applyProtection="0"/>
    <xf numFmtId="200" fontId="13" fillId="0" borderId="0" applyFont="0" applyFill="0" applyBorder="0" applyAlignment="0" applyProtection="0"/>
    <xf numFmtId="200" fontId="13" fillId="0" borderId="0" applyFont="0" applyFill="0" applyBorder="0" applyAlignment="0" applyProtection="0"/>
    <xf numFmtId="200" fontId="13" fillId="0" borderId="0" applyFont="0" applyFill="0" applyBorder="0" applyAlignment="0" applyProtection="0"/>
    <xf numFmtId="200" fontId="13" fillId="0" borderId="0" applyFont="0" applyFill="0" applyBorder="0" applyAlignment="0" applyProtection="0"/>
    <xf numFmtId="171" fontId="13" fillId="0" borderId="0" applyFont="0" applyFill="0" applyBorder="0" applyAlignment="0" applyProtection="0"/>
    <xf numFmtId="216" fontId="13" fillId="0" borderId="0" applyFill="0" applyBorder="0" applyAlignment="0" applyProtection="0"/>
    <xf numFmtId="216" fontId="13" fillId="0" borderId="0" applyFill="0" applyBorder="0" applyAlignment="0" applyProtection="0"/>
    <xf numFmtId="216" fontId="13" fillId="0" borderId="0" applyFill="0" applyBorder="0" applyAlignment="0" applyProtection="0"/>
    <xf numFmtId="216" fontId="13" fillId="0" borderId="0" applyFill="0" applyBorder="0" applyAlignment="0" applyProtection="0"/>
    <xf numFmtId="216" fontId="13" fillId="0" borderId="0" applyFill="0" applyBorder="0" applyAlignment="0" applyProtection="0"/>
    <xf numFmtId="0" fontId="32" fillId="0" borderId="0" applyNumberFormat="0" applyBorder="0" applyAlignment="0" applyProtection="0"/>
    <xf numFmtId="171" fontId="13" fillId="0" borderId="0" applyFont="0" applyFill="0" applyBorder="0" applyAlignment="0" applyProtection="0"/>
    <xf numFmtId="200" fontId="13" fillId="0" borderId="0" applyFont="0" applyFill="0" applyBorder="0" applyAlignment="0" applyProtection="0"/>
    <xf numFmtId="200" fontId="13" fillId="0" borderId="0" applyFont="0" applyFill="0" applyBorder="0" applyAlignment="0" applyProtection="0"/>
    <xf numFmtId="200" fontId="13" fillId="0" borderId="0" applyFont="0" applyFill="0" applyBorder="0" applyAlignment="0" applyProtection="0"/>
    <xf numFmtId="200" fontId="13" fillId="0" borderId="0" applyFont="0" applyFill="0" applyBorder="0" applyAlignment="0" applyProtection="0"/>
    <xf numFmtId="200" fontId="13" fillId="0" borderId="0" applyFont="0" applyFill="0" applyBorder="0" applyAlignment="0" applyProtection="0"/>
    <xf numFmtId="200" fontId="13" fillId="0" borderId="0" applyFont="0" applyFill="0" applyBorder="0" applyAlignment="0" applyProtection="0"/>
    <xf numFmtId="171" fontId="13" fillId="0" borderId="0" applyFont="0" applyFill="0" applyBorder="0" applyAlignment="0" applyProtection="0"/>
    <xf numFmtId="200" fontId="13" fillId="0" borderId="0" applyFont="0" applyFill="0" applyBorder="0" applyAlignment="0" applyProtection="0"/>
    <xf numFmtId="200" fontId="13" fillId="0" borderId="0" applyFont="0" applyFill="0" applyBorder="0" applyAlignment="0" applyProtection="0"/>
    <xf numFmtId="200" fontId="13" fillId="0" borderId="0" applyFont="0" applyFill="0" applyBorder="0" applyAlignment="0" applyProtection="0"/>
    <xf numFmtId="200" fontId="13" fillId="0" borderId="0" applyFont="0" applyFill="0" applyBorder="0" applyAlignment="0" applyProtection="0"/>
    <xf numFmtId="200" fontId="13" fillId="0" borderId="0" applyFont="0" applyFill="0" applyBorder="0" applyAlignment="0" applyProtection="0"/>
    <xf numFmtId="200" fontId="13" fillId="0" borderId="0" applyFont="0" applyFill="0" applyBorder="0" applyAlignment="0" applyProtection="0"/>
    <xf numFmtId="171" fontId="13" fillId="0" borderId="0" applyFont="0" applyFill="0" applyBorder="0" applyAlignment="0" applyProtection="0"/>
    <xf numFmtId="200" fontId="13" fillId="0" borderId="0" applyFont="0" applyFill="0" applyBorder="0" applyAlignment="0" applyProtection="0"/>
    <xf numFmtId="200" fontId="13" fillId="0" borderId="0" applyFont="0" applyFill="0" applyBorder="0" applyAlignment="0" applyProtection="0"/>
    <xf numFmtId="200" fontId="13" fillId="0" borderId="0" applyFont="0" applyFill="0" applyBorder="0" applyAlignment="0" applyProtection="0"/>
    <xf numFmtId="200" fontId="13" fillId="0" borderId="0" applyFont="0" applyFill="0" applyBorder="0" applyAlignment="0" applyProtection="0"/>
    <xf numFmtId="200" fontId="13" fillId="0" borderId="0" applyFont="0" applyFill="0" applyBorder="0" applyAlignment="0" applyProtection="0"/>
    <xf numFmtId="200" fontId="13" fillId="0" borderId="0" applyFont="0" applyFill="0" applyBorder="0" applyAlignment="0" applyProtection="0"/>
    <xf numFmtId="171" fontId="13" fillId="0" borderId="0" applyFont="0" applyFill="0" applyBorder="0" applyAlignment="0" applyProtection="0"/>
    <xf numFmtId="216" fontId="13" fillId="0" borderId="0" applyFill="0" applyBorder="0" applyAlignment="0" applyProtection="0"/>
    <xf numFmtId="216" fontId="13" fillId="0" borderId="0" applyFill="0" applyBorder="0" applyAlignment="0" applyProtection="0"/>
    <xf numFmtId="216" fontId="13" fillId="0" borderId="0" applyFill="0" applyBorder="0" applyAlignment="0" applyProtection="0"/>
    <xf numFmtId="216" fontId="13" fillId="0" borderId="0" applyFill="0" applyBorder="0" applyAlignment="0" applyProtection="0"/>
    <xf numFmtId="216" fontId="13" fillId="0" borderId="0" applyFill="0" applyBorder="0" applyAlignment="0" applyProtection="0"/>
    <xf numFmtId="216" fontId="13" fillId="0" borderId="0" applyFill="0" applyBorder="0" applyAlignment="0" applyProtection="0"/>
    <xf numFmtId="169"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169" fontId="97" fillId="0" borderId="0" applyFont="0" applyFill="0" applyBorder="0" applyAlignment="0" applyProtection="0"/>
    <xf numFmtId="169" fontId="13" fillId="0" borderId="0" applyFont="0" applyFill="0" applyBorder="0" applyAlignment="0" applyProtection="0"/>
    <xf numFmtId="43" fontId="13" fillId="0" borderId="0" applyFont="0" applyFill="0" applyBorder="0" applyAlignment="0" applyProtection="0"/>
    <xf numFmtId="216" fontId="13" fillId="0" borderId="0" applyFill="0" applyBorder="0" applyAlignment="0" applyProtection="0"/>
    <xf numFmtId="171" fontId="13" fillId="0" borderId="0" applyFont="0" applyFill="0" applyBorder="0" applyAlignment="0" applyProtection="0"/>
    <xf numFmtId="200" fontId="13" fillId="0" borderId="0" applyFont="0" applyFill="0" applyBorder="0" applyAlignment="0" applyProtection="0"/>
    <xf numFmtId="200" fontId="13" fillId="0" borderId="0" applyFont="0" applyFill="0" applyBorder="0" applyAlignment="0" applyProtection="0"/>
    <xf numFmtId="200" fontId="13" fillId="0" borderId="0" applyFont="0" applyFill="0" applyBorder="0" applyAlignment="0" applyProtection="0"/>
    <xf numFmtId="200" fontId="13" fillId="0" borderId="0" applyFont="0" applyFill="0" applyBorder="0" applyAlignment="0" applyProtection="0"/>
    <xf numFmtId="200" fontId="13" fillId="0" borderId="0" applyFont="0" applyFill="0" applyBorder="0" applyAlignment="0" applyProtection="0"/>
    <xf numFmtId="200" fontId="13" fillId="0" borderId="0" applyFont="0" applyFill="0" applyBorder="0" applyAlignment="0" applyProtection="0"/>
    <xf numFmtId="0" fontId="97" fillId="0" borderId="0" applyNumberFormat="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9" fontId="13" fillId="0" borderId="0" quotePrefix="1" applyFont="0" applyFill="0" applyBorder="0" applyAlignment="0">
      <protection locked="0"/>
    </xf>
    <xf numFmtId="43" fontId="2" fillId="0" borderId="0" applyFont="0" applyFill="0" applyBorder="0" applyAlignment="0" applyProtection="0"/>
    <xf numFmtId="171" fontId="13" fillId="0" borderId="0" applyFont="0" applyFill="0" applyBorder="0" applyAlignment="0" applyProtection="0"/>
    <xf numFmtId="216" fontId="13" fillId="0" borderId="0" applyFill="0" applyBorder="0" applyAlignment="0" applyProtection="0"/>
    <xf numFmtId="216" fontId="13" fillId="0" borderId="0" applyFill="0" applyBorder="0" applyAlignment="0" applyProtection="0"/>
    <xf numFmtId="216" fontId="13" fillId="0" borderId="0" applyFill="0" applyBorder="0" applyAlignment="0" applyProtection="0"/>
    <xf numFmtId="216" fontId="13" fillId="0" borderId="0" applyFill="0" applyBorder="0" applyAlignment="0" applyProtection="0"/>
    <xf numFmtId="216" fontId="13" fillId="0" borderId="0" applyFill="0" applyBorder="0" applyAlignment="0" applyProtection="0"/>
    <xf numFmtId="216" fontId="13" fillId="0" borderId="0" applyFill="0" applyBorder="0" applyAlignment="0" applyProtection="0"/>
    <xf numFmtId="0" fontId="97" fillId="0" borderId="0" applyNumberFormat="0" applyFont="0" applyFill="0" applyBorder="0" applyAlignment="0" applyProtection="0"/>
    <xf numFmtId="171" fontId="13" fillId="0" borderId="0" applyFont="0" applyFill="0" applyBorder="0" applyAlignment="0" applyProtection="0"/>
    <xf numFmtId="216" fontId="13" fillId="0" borderId="0" applyFill="0" applyBorder="0" applyAlignment="0" applyProtection="0"/>
    <xf numFmtId="216" fontId="13" fillId="0" borderId="0" applyFill="0" applyBorder="0" applyAlignment="0" applyProtection="0"/>
    <xf numFmtId="216" fontId="13" fillId="0" borderId="0" applyFill="0" applyBorder="0" applyAlignment="0" applyProtection="0"/>
    <xf numFmtId="216" fontId="13" fillId="0" borderId="0" applyFill="0" applyBorder="0" applyAlignment="0" applyProtection="0"/>
    <xf numFmtId="216" fontId="13" fillId="0" borderId="0" applyFill="0" applyBorder="0" applyAlignment="0" applyProtection="0"/>
    <xf numFmtId="216" fontId="13" fillId="0" borderId="0" applyFill="0" applyBorder="0" applyAlignment="0" applyProtection="0"/>
    <xf numFmtId="171" fontId="13" fillId="0" borderId="0" applyFont="0" applyFill="0" applyBorder="0" applyAlignment="0" applyProtection="0"/>
    <xf numFmtId="200" fontId="13" fillId="0" borderId="0" applyFont="0" applyFill="0" applyBorder="0" applyAlignment="0" applyProtection="0"/>
    <xf numFmtId="200" fontId="13" fillId="0" borderId="0" applyFont="0" applyFill="0" applyBorder="0" applyAlignment="0" applyProtection="0"/>
    <xf numFmtId="200" fontId="13" fillId="0" borderId="0" applyFont="0" applyFill="0" applyBorder="0" applyAlignment="0" applyProtection="0"/>
    <xf numFmtId="200" fontId="13" fillId="0" borderId="0" applyFont="0" applyFill="0" applyBorder="0" applyAlignment="0" applyProtection="0"/>
    <xf numFmtId="200" fontId="13" fillId="0" borderId="0" applyFont="0" applyFill="0" applyBorder="0" applyAlignment="0" applyProtection="0"/>
    <xf numFmtId="0" fontId="108" fillId="66" borderId="0" applyNumberFormat="0" applyBorder="0" applyAlignment="0" applyProtection="0"/>
    <xf numFmtId="171" fontId="13" fillId="0" borderId="0" applyFont="0" applyFill="0" applyBorder="0" applyAlignment="0" applyProtection="0"/>
    <xf numFmtId="200" fontId="13" fillId="0" borderId="0" applyFont="0" applyFill="0" applyBorder="0" applyAlignment="0" applyProtection="0"/>
    <xf numFmtId="200" fontId="13" fillId="0" borderId="0" applyFont="0" applyFill="0" applyBorder="0" applyAlignment="0" applyProtection="0"/>
    <xf numFmtId="200" fontId="13" fillId="0" borderId="0" applyFont="0" applyFill="0" applyBorder="0" applyAlignment="0" applyProtection="0"/>
    <xf numFmtId="200" fontId="13" fillId="0" borderId="0" applyFont="0" applyFill="0" applyBorder="0" applyAlignment="0" applyProtection="0"/>
    <xf numFmtId="200" fontId="13" fillId="0" borderId="0" applyFont="0" applyFill="0" applyBorder="0" applyAlignment="0" applyProtection="0"/>
    <xf numFmtId="0" fontId="32" fillId="0" borderId="0" applyNumberFormat="0" applyBorder="0" applyAlignment="0" applyProtection="0"/>
    <xf numFmtId="171" fontId="13" fillId="0" borderId="0" applyFont="0" applyFill="0" applyBorder="0" applyAlignment="0" applyProtection="0"/>
    <xf numFmtId="200" fontId="13" fillId="0" borderId="0" applyFont="0" applyFill="0" applyBorder="0" applyAlignment="0" applyProtection="0"/>
    <xf numFmtId="200" fontId="13" fillId="0" borderId="0" applyFont="0" applyFill="0" applyBorder="0" applyAlignment="0" applyProtection="0"/>
    <xf numFmtId="200" fontId="13" fillId="0" borderId="0" applyFont="0" applyFill="0" applyBorder="0" applyAlignment="0" applyProtection="0"/>
    <xf numFmtId="200" fontId="13" fillId="0" borderId="0" applyFont="0" applyFill="0" applyBorder="0" applyAlignment="0" applyProtection="0"/>
    <xf numFmtId="200" fontId="13" fillId="0" borderId="0" applyFont="0" applyFill="0" applyBorder="0" applyAlignment="0" applyProtection="0"/>
    <xf numFmtId="200" fontId="13" fillId="0" borderId="0" applyFont="0" applyFill="0" applyBorder="0" applyAlignment="0" applyProtection="0"/>
    <xf numFmtId="171" fontId="13" fillId="0" borderId="0" applyFont="0" applyFill="0" applyBorder="0" applyAlignment="0" applyProtection="0"/>
    <xf numFmtId="200" fontId="13" fillId="0" borderId="0" applyFont="0" applyFill="0" applyBorder="0" applyAlignment="0" applyProtection="0"/>
    <xf numFmtId="200" fontId="13" fillId="0" borderId="0" applyFont="0" applyFill="0" applyBorder="0" applyAlignment="0" applyProtection="0"/>
    <xf numFmtId="200" fontId="13" fillId="0" borderId="0" applyFont="0" applyFill="0" applyBorder="0" applyAlignment="0" applyProtection="0"/>
    <xf numFmtId="200" fontId="13" fillId="0" borderId="0" applyFont="0" applyFill="0" applyBorder="0" applyAlignment="0" applyProtection="0"/>
    <xf numFmtId="200" fontId="13" fillId="0" borderId="0" applyFont="0" applyFill="0" applyBorder="0" applyAlignment="0" applyProtection="0"/>
    <xf numFmtId="200" fontId="13" fillId="0" borderId="0" applyFont="0" applyFill="0" applyBorder="0" applyAlignment="0" applyProtection="0"/>
    <xf numFmtId="171" fontId="13" fillId="0" borderId="0" applyFont="0" applyFill="0" applyBorder="0" applyAlignment="0" applyProtection="0"/>
    <xf numFmtId="169" fontId="97" fillId="0" borderId="0" applyFont="0" applyFill="0" applyBorder="0" applyAlignment="0" applyProtection="0"/>
    <xf numFmtId="43" fontId="97" fillId="0" borderId="0" applyFont="0" applyFill="0" applyBorder="0" applyAlignment="0" applyProtection="0"/>
    <xf numFmtId="169" fontId="97"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97"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43" fontId="2" fillId="0" borderId="0" applyFont="0" applyFill="0" applyBorder="0" applyAlignment="0" applyProtection="0"/>
    <xf numFmtId="169" fontId="97"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97"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43" fontId="97"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43" fontId="97"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7"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43" fontId="97" fillId="0" borderId="0" applyFont="0" applyFill="0" applyBorder="0" applyAlignment="0" applyProtection="0"/>
    <xf numFmtId="169" fontId="97"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43" fontId="97"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43" fontId="2" fillId="0" borderId="0" applyFont="0" applyFill="0" applyBorder="0" applyAlignment="0" applyProtection="0"/>
    <xf numFmtId="180" fontId="97" fillId="0" borderId="0" applyFont="0" applyFill="0" applyBorder="0" applyAlignment="0" applyProtection="0"/>
    <xf numFmtId="180" fontId="97"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97"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97"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70" fontId="97" fillId="0" borderId="0" applyFont="0" applyFill="0" applyBorder="0" applyAlignment="0" applyProtection="0"/>
    <xf numFmtId="170" fontId="97"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97"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97"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97" fillId="0" borderId="0" applyFont="0" applyFill="0" applyBorder="0" applyAlignment="0" applyProtection="0"/>
    <xf numFmtId="170" fontId="97" fillId="0" borderId="0" applyFont="0" applyFill="0" applyBorder="0" applyAlignment="0" applyProtection="0"/>
    <xf numFmtId="170" fontId="97"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97"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221" fontId="2" fillId="0" borderId="0" applyFont="0" applyFill="0" applyBorder="0" applyAlignment="0" applyProtection="0"/>
    <xf numFmtId="221" fontId="2" fillId="0" borderId="0" applyFont="0" applyFill="0" applyBorder="0" applyAlignment="0" applyProtection="0"/>
    <xf numFmtId="221" fontId="2" fillId="0" borderId="0" applyFont="0" applyFill="0" applyBorder="0" applyAlignment="0" applyProtection="0"/>
    <xf numFmtId="221" fontId="2" fillId="0" borderId="0" applyFont="0" applyFill="0" applyBorder="0" applyAlignment="0" applyProtection="0"/>
    <xf numFmtId="221" fontId="2" fillId="0" borderId="0" applyFont="0" applyFill="0" applyBorder="0" applyAlignment="0" applyProtection="0"/>
    <xf numFmtId="221" fontId="2" fillId="0" borderId="0" applyFont="0" applyFill="0" applyBorder="0" applyAlignment="0" applyProtection="0"/>
    <xf numFmtId="221" fontId="2" fillId="0" borderId="0" applyFont="0" applyFill="0" applyBorder="0" applyAlignment="0" applyProtection="0"/>
    <xf numFmtId="221" fontId="2" fillId="0" borderId="0" applyFont="0" applyFill="0" applyBorder="0" applyAlignment="0" applyProtection="0"/>
    <xf numFmtId="221" fontId="2" fillId="0" borderId="0" applyFont="0" applyFill="0" applyBorder="0" applyAlignment="0" applyProtection="0"/>
    <xf numFmtId="221" fontId="2" fillId="0" borderId="0" applyFont="0" applyFill="0" applyBorder="0" applyAlignment="0" applyProtection="0"/>
    <xf numFmtId="221" fontId="2" fillId="0" borderId="0" applyFont="0" applyFill="0" applyBorder="0" applyAlignment="0" applyProtection="0"/>
    <xf numFmtId="221" fontId="2" fillId="0" borderId="0" applyFont="0" applyFill="0" applyBorder="0" applyAlignment="0" applyProtection="0"/>
    <xf numFmtId="221" fontId="2" fillId="0" borderId="0" applyFont="0" applyFill="0" applyBorder="0" applyAlignment="0" applyProtection="0"/>
    <xf numFmtId="221" fontId="2" fillId="0" borderId="0" applyFont="0" applyFill="0" applyBorder="0" applyAlignment="0" applyProtection="0"/>
    <xf numFmtId="221" fontId="2" fillId="0" borderId="0" applyFont="0" applyFill="0" applyBorder="0" applyAlignment="0" applyProtection="0"/>
    <xf numFmtId="221" fontId="2" fillId="0" borderId="0" applyFont="0" applyFill="0" applyBorder="0" applyAlignment="0" applyProtection="0"/>
    <xf numFmtId="221" fontId="2" fillId="0" borderId="0" applyFont="0" applyFill="0" applyBorder="0" applyAlignment="0" applyProtection="0"/>
    <xf numFmtId="221" fontId="2" fillId="0" borderId="0" applyFont="0" applyFill="0" applyBorder="0" applyAlignment="0" applyProtection="0"/>
    <xf numFmtId="221" fontId="2" fillId="0" borderId="0" applyFont="0" applyFill="0" applyBorder="0" applyAlignment="0" applyProtection="0"/>
    <xf numFmtId="221" fontId="2" fillId="0" borderId="0" applyFont="0" applyFill="0" applyBorder="0" applyAlignment="0" applyProtection="0"/>
    <xf numFmtId="221" fontId="2" fillId="0" borderId="0" applyFont="0" applyFill="0" applyBorder="0" applyAlignment="0" applyProtection="0"/>
    <xf numFmtId="221" fontId="2" fillId="0" borderId="0" applyFont="0" applyFill="0" applyBorder="0" applyAlignment="0" applyProtection="0"/>
    <xf numFmtId="221" fontId="2" fillId="0" borderId="0" applyFont="0" applyFill="0" applyBorder="0" applyAlignment="0" applyProtection="0"/>
    <xf numFmtId="221"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9" fontId="9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43" fontId="9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222" fontId="13" fillId="0" borderId="0" applyFont="0" applyFill="0" applyBorder="0" applyAlignment="0" applyProtection="0"/>
    <xf numFmtId="209" fontId="13" fillId="0" borderId="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0" fontId="97" fillId="0" borderId="0" applyNumberFormat="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9" fontId="13" fillId="0" borderId="0" applyFill="0" applyBorder="0" applyAlignment="0" applyProtection="0"/>
    <xf numFmtId="209" fontId="13" fillId="0" borderId="0" applyFill="0" applyBorder="0" applyAlignment="0" applyProtection="0"/>
    <xf numFmtId="209" fontId="13" fillId="0" borderId="0" applyFill="0" applyBorder="0" applyAlignment="0" applyProtection="0"/>
    <xf numFmtId="209" fontId="13" fillId="0" borderId="0" applyFill="0" applyBorder="0" applyAlignment="0" applyProtection="0"/>
    <xf numFmtId="209" fontId="13" fillId="0" borderId="0" applyFill="0" applyBorder="0" applyAlignment="0" applyProtection="0"/>
    <xf numFmtId="209" fontId="13" fillId="0" borderId="0" applyFill="0" applyBorder="0" applyAlignment="0" applyProtection="0"/>
    <xf numFmtId="209" fontId="13" fillId="0" borderId="0" applyFill="0" applyBorder="0" applyAlignment="0" applyProtection="0"/>
    <xf numFmtId="209" fontId="13" fillId="0" borderId="0" applyFill="0" applyBorder="0" applyAlignment="0" applyProtection="0"/>
    <xf numFmtId="209" fontId="13" fillId="0" borderId="0" applyFill="0" applyBorder="0" applyAlignment="0" applyProtection="0"/>
    <xf numFmtId="209" fontId="13" fillId="0" borderId="0" applyFill="0" applyBorder="0" applyAlignment="0" applyProtection="0"/>
    <xf numFmtId="209" fontId="13" fillId="0" borderId="0" applyFill="0" applyBorder="0" applyAlignment="0" applyProtection="0"/>
    <xf numFmtId="209" fontId="13" fillId="0" borderId="0" applyFill="0" applyBorder="0" applyAlignment="0" applyProtection="0"/>
    <xf numFmtId="209" fontId="13" fillId="0" borderId="0" applyFill="0" applyBorder="0" applyAlignment="0" applyProtection="0"/>
    <xf numFmtId="209" fontId="13" fillId="0" borderId="0" applyFill="0" applyBorder="0" applyAlignment="0" applyProtection="0"/>
    <xf numFmtId="209" fontId="13" fillId="0" borderId="0" applyFill="0" applyBorder="0" applyAlignment="0" applyProtection="0"/>
    <xf numFmtId="209" fontId="13" fillId="0" borderId="0" applyFill="0" applyBorder="0" applyAlignment="0" applyProtection="0"/>
    <xf numFmtId="209" fontId="13" fillId="0" borderId="0" applyFill="0" applyBorder="0" applyAlignment="0" applyProtection="0"/>
    <xf numFmtId="209" fontId="13" fillId="0" borderId="0" applyFill="0" applyBorder="0" applyAlignment="0" applyProtection="0"/>
    <xf numFmtId="209" fontId="13" fillId="0" borderId="0" applyFill="0" applyBorder="0" applyAlignment="0" applyProtection="0"/>
    <xf numFmtId="209" fontId="13" fillId="0" borderId="0" applyFill="0" applyBorder="0" applyAlignment="0" applyProtection="0"/>
    <xf numFmtId="209" fontId="13" fillId="0" borderId="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0" fontId="109" fillId="67" borderId="64" applyNumberFormat="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0" fontId="111" fillId="0" borderId="0" applyNumberFormat="0" applyFill="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0" fontId="108" fillId="0" borderId="0" applyNumberFormat="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0" fontId="108" fillId="66" borderId="0" applyNumberFormat="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0" fontId="32" fillId="69" borderId="0" applyNumberFormat="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0" fontId="110" fillId="0" borderId="0" applyNumberForma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0" fontId="97" fillId="0" borderId="0" applyNumberFormat="0" applyFont="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0" fontId="108" fillId="66" borderId="0" applyNumberFormat="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0" fontId="32" fillId="0" borderId="0" applyNumberFormat="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183" fontId="13" fillId="0" borderId="0" applyFill="0" applyBorder="0" applyAlignment="0" applyProtection="0"/>
    <xf numFmtId="0" fontId="111" fillId="0" borderId="0" applyNumberFormat="0" applyFill="0" applyAlignment="0" applyProtection="0"/>
    <xf numFmtId="183" fontId="13" fillId="0" borderId="0" applyFill="0" applyBorder="0" applyAlignment="0" applyProtection="0"/>
    <xf numFmtId="180" fontId="97" fillId="0" borderId="0" applyFont="0" applyFill="0" applyBorder="0" applyAlignment="0" applyProtection="0"/>
    <xf numFmtId="180" fontId="97"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97"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97"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0" fontId="97" fillId="0" borderId="0" applyNumberFormat="0" applyFont="0" applyFill="0" applyBorder="0" applyAlignment="0" applyProtection="0"/>
    <xf numFmtId="209" fontId="13" fillId="0" borderId="0" applyFill="0" applyBorder="0" applyAlignment="0" applyProtection="0"/>
    <xf numFmtId="209" fontId="13" fillId="0" borderId="0" applyFill="0" applyBorder="0" applyAlignment="0" applyProtection="0"/>
    <xf numFmtId="209" fontId="13" fillId="0" borderId="0" applyFill="0" applyBorder="0" applyAlignment="0" applyProtection="0"/>
    <xf numFmtId="209" fontId="13" fillId="0" borderId="0" applyFill="0" applyBorder="0" applyAlignment="0" applyProtection="0"/>
    <xf numFmtId="209" fontId="13" fillId="0" borderId="0" applyFill="0" applyBorder="0" applyAlignment="0" applyProtection="0"/>
    <xf numFmtId="209" fontId="13" fillId="0" borderId="0" applyFill="0" applyBorder="0" applyAlignment="0" applyProtection="0"/>
    <xf numFmtId="209" fontId="13" fillId="0" borderId="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209" fontId="13" fillId="0" borderId="0" applyFill="0" applyBorder="0" applyAlignment="0" applyProtection="0"/>
    <xf numFmtId="209" fontId="13" fillId="0" borderId="0" applyFill="0" applyBorder="0" applyAlignment="0" applyProtection="0"/>
    <xf numFmtId="209" fontId="13" fillId="0" borderId="0" applyFill="0" applyBorder="0" applyAlignment="0" applyProtection="0"/>
    <xf numFmtId="209" fontId="13" fillId="0" borderId="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205" fontId="13" fillId="0" borderId="0" applyFont="0" applyFill="0" applyBorder="0" applyAlignment="0" applyProtection="0"/>
    <xf numFmtId="0" fontId="108" fillId="66" borderId="0" applyNumberFormat="0" applyBorder="0" applyAlignment="0" applyProtection="0"/>
    <xf numFmtId="205" fontId="13" fillId="0" borderId="0" applyFont="0" applyFill="0" applyBorder="0" applyAlignment="0" applyProtection="0"/>
    <xf numFmtId="205" fontId="13" fillId="0" borderId="0" applyFont="0" applyFill="0" applyBorder="0" applyAlignment="0" applyProtection="0"/>
    <xf numFmtId="0" fontId="97" fillId="0" borderId="0" applyNumberFormat="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205" fontId="13" fillId="0" borderId="0" applyFont="0" applyFill="0" applyBorder="0" applyAlignment="0" applyProtection="0"/>
    <xf numFmtId="0" fontId="97" fillId="0" borderId="0" applyNumberFormat="0" applyFont="0" applyFill="0" applyBorder="0" applyAlignment="0" applyProtection="0"/>
    <xf numFmtId="171" fontId="9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80" fontId="9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80" fontId="97" fillId="0" borderId="0" applyFont="0" applyFill="0" applyBorder="0" applyAlignment="0" applyProtection="0"/>
    <xf numFmtId="16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7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80" fontId="13" fillId="0" borderId="0" applyFont="0" applyFill="0" applyBorder="0" applyAlignment="0" applyProtection="0"/>
    <xf numFmtId="169" fontId="14" fillId="0" borderId="0" applyFont="0" applyFill="0" applyBorder="0" applyAlignment="0" applyProtection="0"/>
    <xf numFmtId="180" fontId="13"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217" fontId="13" fillId="0" borderId="0" applyFill="0" applyBorder="0" applyAlignment="0" applyProtection="0"/>
    <xf numFmtId="217" fontId="13" fillId="0" borderId="0" applyFill="0" applyBorder="0" applyAlignment="0" applyProtection="0"/>
    <xf numFmtId="217" fontId="13" fillId="0" borderId="0" applyFill="0" applyBorder="0" applyAlignment="0" applyProtection="0"/>
    <xf numFmtId="217" fontId="13" fillId="0" borderId="0" applyFill="0" applyBorder="0" applyAlignment="0" applyProtection="0"/>
    <xf numFmtId="217" fontId="13" fillId="0" borderId="0" applyFill="0" applyBorder="0" applyAlignment="0" applyProtection="0"/>
    <xf numFmtId="217" fontId="13" fillId="0" borderId="0" applyFill="0" applyBorder="0" applyAlignment="0" applyProtection="0"/>
    <xf numFmtId="217" fontId="13" fillId="0" borderId="0" applyFill="0" applyBorder="0" applyAlignment="0" applyProtection="0"/>
    <xf numFmtId="217" fontId="13" fillId="0" borderId="0" applyFill="0" applyBorder="0" applyAlignment="0" applyProtection="0"/>
    <xf numFmtId="217" fontId="13" fillId="0" borderId="0" applyFill="0" applyBorder="0" applyAlignment="0" applyProtection="0"/>
    <xf numFmtId="217" fontId="13" fillId="0" borderId="0" applyFill="0" applyBorder="0" applyAlignment="0" applyProtection="0"/>
    <xf numFmtId="217" fontId="13" fillId="0" borderId="0" applyFill="0" applyBorder="0" applyAlignment="0" applyProtection="0"/>
    <xf numFmtId="217" fontId="13" fillId="0" borderId="0" applyFill="0" applyBorder="0" applyAlignment="0" applyProtection="0"/>
    <xf numFmtId="217" fontId="13" fillId="0" borderId="0" applyFill="0" applyBorder="0" applyAlignment="0" applyProtection="0"/>
    <xf numFmtId="217" fontId="13" fillId="0" borderId="0" applyFill="0" applyBorder="0" applyAlignment="0" applyProtection="0"/>
    <xf numFmtId="217" fontId="13" fillId="0" borderId="0" applyFill="0" applyBorder="0" applyAlignment="0" applyProtection="0"/>
    <xf numFmtId="217" fontId="13" fillId="0" borderId="0" applyFill="0" applyBorder="0" applyAlignment="0" applyProtection="0"/>
    <xf numFmtId="217" fontId="13" fillId="0" borderId="0" applyFill="0" applyBorder="0" applyAlignment="0" applyProtection="0"/>
    <xf numFmtId="217" fontId="13" fillId="0" borderId="0" applyFill="0" applyBorder="0" applyAlignment="0" applyProtection="0"/>
    <xf numFmtId="217" fontId="13" fillId="0" borderId="0" applyFill="0" applyBorder="0" applyAlignment="0" applyProtection="0"/>
    <xf numFmtId="217" fontId="13" fillId="0" borderId="0" applyFill="0" applyBorder="0" applyAlignment="0" applyProtection="0"/>
    <xf numFmtId="217" fontId="13" fillId="0" borderId="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171" fontId="13" fillId="0" borderId="0" applyFont="0" applyFill="0" applyBorder="0" applyAlignment="0" applyProtection="0"/>
    <xf numFmtId="180" fontId="13" fillId="0" borderId="0" applyFont="0" applyFill="0" applyBorder="0" applyAlignment="0" applyProtection="0"/>
    <xf numFmtId="180"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0" fontId="97" fillId="0" borderId="0" applyNumberFormat="0" applyFont="0" applyFill="0" applyBorder="0" applyAlignment="0" applyProtection="0"/>
    <xf numFmtId="180" fontId="13" fillId="0" borderId="0" applyFont="0" applyFill="0" applyBorder="0" applyAlignment="0" applyProtection="0"/>
    <xf numFmtId="180" fontId="13" fillId="0" borderId="0" applyFont="0" applyFill="0" applyBorder="0" applyAlignment="0" applyProtection="0"/>
    <xf numFmtId="180" fontId="13"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217" fontId="13" fillId="0" borderId="0" applyFill="0" applyBorder="0" applyAlignment="0" applyProtection="0"/>
    <xf numFmtId="217" fontId="13" fillId="0" borderId="0" applyFill="0" applyBorder="0" applyAlignment="0" applyProtection="0"/>
    <xf numFmtId="217" fontId="13" fillId="0" borderId="0" applyFill="0" applyBorder="0" applyAlignment="0" applyProtection="0"/>
    <xf numFmtId="217" fontId="13" fillId="0" borderId="0" applyFill="0" applyBorder="0" applyAlignment="0" applyProtection="0"/>
    <xf numFmtId="217" fontId="13" fillId="0" borderId="0" applyFill="0" applyBorder="0" applyAlignment="0" applyProtection="0"/>
    <xf numFmtId="217" fontId="13" fillId="0" borderId="0" applyFill="0" applyBorder="0" applyAlignment="0" applyProtection="0"/>
    <xf numFmtId="217" fontId="13" fillId="0" borderId="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0" fontId="32" fillId="0" borderId="0" applyNumberFormat="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217" fontId="13" fillId="0" borderId="0" applyFill="0" applyBorder="0" applyAlignment="0" applyProtection="0"/>
    <xf numFmtId="217" fontId="13" fillId="0" borderId="0" applyFill="0" applyBorder="0" applyAlignment="0" applyProtection="0"/>
    <xf numFmtId="217" fontId="13" fillId="0" borderId="0" applyFill="0" applyBorder="0" applyAlignment="0" applyProtection="0"/>
    <xf numFmtId="217" fontId="13" fillId="0" borderId="0" applyFill="0" applyBorder="0" applyAlignment="0" applyProtection="0"/>
    <xf numFmtId="217" fontId="13" fillId="0" borderId="0" applyFill="0" applyBorder="0" applyAlignment="0" applyProtection="0"/>
    <xf numFmtId="217" fontId="13" fillId="0" borderId="0" applyFill="0" applyBorder="0" applyAlignment="0" applyProtection="0"/>
    <xf numFmtId="217" fontId="13" fillId="0" borderId="0" applyFill="0" applyBorder="0" applyAlignment="0" applyProtection="0"/>
    <xf numFmtId="180" fontId="13"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0" fontId="32" fillId="0" borderId="0" applyNumberFormat="0" applyBorder="0" applyAlignment="0" applyProtection="0"/>
    <xf numFmtId="0" fontId="97" fillId="0" borderId="0" applyNumberFormat="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180" fontId="13" fillId="0" borderId="0" applyFont="0" applyFill="0" applyBorder="0" applyAlignment="0" applyProtection="0"/>
    <xf numFmtId="217" fontId="13" fillId="0" borderId="0" applyFill="0" applyBorder="0" applyAlignment="0" applyProtection="0"/>
    <xf numFmtId="217" fontId="13" fillId="0" borderId="0" applyFill="0" applyBorder="0" applyAlignment="0" applyProtection="0"/>
    <xf numFmtId="217" fontId="13" fillId="0" borderId="0" applyFill="0" applyBorder="0" applyAlignment="0" applyProtection="0"/>
    <xf numFmtId="217" fontId="13" fillId="0" borderId="0" applyFill="0" applyBorder="0" applyAlignment="0" applyProtection="0"/>
    <xf numFmtId="0" fontId="109" fillId="67" borderId="64" applyNumberFormat="0" applyAlignment="0" applyProtection="0"/>
    <xf numFmtId="217" fontId="13" fillId="0" borderId="0" applyFill="0" applyBorder="0" applyAlignment="0" applyProtection="0"/>
    <xf numFmtId="180" fontId="13" fillId="0" borderId="0" applyFont="0" applyFill="0" applyBorder="0" applyAlignment="0" applyProtection="0"/>
    <xf numFmtId="217" fontId="13" fillId="0" borderId="0" applyFill="0" applyBorder="0" applyAlignment="0" applyProtection="0"/>
    <xf numFmtId="217" fontId="13" fillId="0" borderId="0" applyFill="0" applyBorder="0" applyAlignment="0" applyProtection="0"/>
    <xf numFmtId="217" fontId="13" fillId="0" borderId="0" applyFill="0" applyBorder="0" applyAlignment="0" applyProtection="0"/>
    <xf numFmtId="217" fontId="13" fillId="0" borderId="0" applyFill="0" applyBorder="0" applyAlignment="0" applyProtection="0"/>
    <xf numFmtId="217" fontId="13" fillId="0" borderId="0" applyFill="0" applyBorder="0" applyAlignment="0" applyProtection="0"/>
    <xf numFmtId="217" fontId="13" fillId="0" borderId="0" applyFill="0" applyBorder="0" applyAlignment="0" applyProtection="0"/>
    <xf numFmtId="180" fontId="13"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0" fontId="97" fillId="0" borderId="0" applyNumberFormat="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180" fontId="13"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0" fontId="97" fillId="0" borderId="0" applyNumberFormat="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180" fontId="13"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217" fontId="13" fillId="0" borderId="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43" fontId="2" fillId="0" borderId="0" applyFont="0" applyFill="0" applyBorder="0" applyAlignment="0" applyProtection="0"/>
    <xf numFmtId="43" fontId="133" fillId="0" borderId="0" applyFont="0" applyFill="0" applyBorder="0" applyAlignment="0" applyProtection="0"/>
    <xf numFmtId="171" fontId="134" fillId="0" borderId="0" applyFont="0" applyFill="0" applyBorder="0" applyAlignment="0" applyProtection="0"/>
    <xf numFmtId="171" fontId="2" fillId="0" borderId="0" applyFont="0" applyFill="0" applyBorder="0" applyAlignment="0" applyProtection="0"/>
    <xf numFmtId="169" fontId="18" fillId="0" borderId="0" applyFont="0" applyFill="0" applyBorder="0" applyAlignment="0" applyProtection="0"/>
    <xf numFmtId="184"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176" fontId="13" fillId="0" borderId="0" applyFont="0" applyFill="0" applyBorder="0" applyAlignment="0" applyProtection="0"/>
    <xf numFmtId="176" fontId="13" fillId="0" borderId="0" applyFont="0" applyFill="0" applyBorder="0" applyAlignment="0" applyProtection="0"/>
    <xf numFmtId="176" fontId="13" fillId="0" borderId="0" applyFont="0" applyFill="0" applyBorder="0" applyAlignment="0" applyProtection="0"/>
    <xf numFmtId="176" fontId="13" fillId="0" borderId="0" applyFont="0" applyFill="0" applyBorder="0" applyAlignment="0" applyProtection="0"/>
    <xf numFmtId="176" fontId="13" fillId="0" borderId="0" applyFont="0" applyFill="0" applyBorder="0" applyAlignment="0" applyProtection="0"/>
    <xf numFmtId="176" fontId="13" fillId="0" borderId="0" applyFont="0" applyFill="0" applyBorder="0" applyAlignment="0" applyProtection="0"/>
    <xf numFmtId="176" fontId="13" fillId="0" borderId="0" applyFont="0" applyFill="0" applyBorder="0" applyAlignment="0" applyProtection="0"/>
    <xf numFmtId="209" fontId="13" fillId="0" borderId="0" applyFill="0" applyBorder="0" applyAlignment="0" applyProtection="0"/>
    <xf numFmtId="209" fontId="13" fillId="0" borderId="0" applyFill="0" applyBorder="0" applyAlignment="0" applyProtection="0"/>
    <xf numFmtId="209" fontId="13" fillId="0" borderId="0" applyFill="0" applyBorder="0" applyAlignment="0" applyProtection="0"/>
    <xf numFmtId="209" fontId="13" fillId="0" borderId="0" applyFill="0" applyBorder="0" applyAlignment="0" applyProtection="0"/>
    <xf numFmtId="209" fontId="13" fillId="0" borderId="0" applyFill="0" applyBorder="0" applyAlignment="0" applyProtection="0"/>
    <xf numFmtId="209" fontId="13" fillId="0" borderId="0" applyFill="0" applyBorder="0" applyAlignment="0" applyProtection="0"/>
    <xf numFmtId="209" fontId="13" fillId="0" borderId="0" applyFill="0" applyBorder="0" applyAlignment="0" applyProtection="0"/>
    <xf numFmtId="209" fontId="13" fillId="0" borderId="0" applyFill="0" applyBorder="0" applyAlignment="0" applyProtection="0"/>
    <xf numFmtId="209" fontId="13" fillId="0" borderId="0" applyFill="0" applyBorder="0" applyAlignment="0" applyProtection="0"/>
    <xf numFmtId="209" fontId="13" fillId="0" borderId="0" applyFill="0" applyBorder="0" applyAlignment="0" applyProtection="0"/>
    <xf numFmtId="209" fontId="13" fillId="0" borderId="0" applyFill="0" applyBorder="0" applyAlignment="0" applyProtection="0"/>
    <xf numFmtId="209" fontId="13" fillId="0" borderId="0" applyFill="0" applyBorder="0" applyAlignment="0" applyProtection="0"/>
    <xf numFmtId="209" fontId="13" fillId="0" borderId="0" applyFill="0" applyBorder="0" applyAlignment="0" applyProtection="0"/>
    <xf numFmtId="209" fontId="13" fillId="0" borderId="0" applyFill="0" applyBorder="0" applyAlignment="0" applyProtection="0"/>
    <xf numFmtId="209" fontId="13" fillId="0" borderId="0" applyFill="0" applyBorder="0" applyAlignment="0" applyProtection="0"/>
    <xf numFmtId="209" fontId="13" fillId="0" borderId="0" applyFill="0" applyBorder="0" applyAlignment="0" applyProtection="0"/>
    <xf numFmtId="209" fontId="13" fillId="0" borderId="0" applyFill="0" applyBorder="0" applyAlignment="0" applyProtection="0"/>
    <xf numFmtId="209" fontId="13" fillId="0" borderId="0" applyFill="0" applyBorder="0" applyAlignment="0" applyProtection="0"/>
    <xf numFmtId="209" fontId="13" fillId="0" borderId="0" applyFill="0" applyBorder="0" applyAlignment="0" applyProtection="0"/>
    <xf numFmtId="209" fontId="13" fillId="0" borderId="0" applyFill="0" applyBorder="0" applyAlignment="0" applyProtection="0"/>
    <xf numFmtId="209" fontId="13" fillId="0" borderId="0" applyFill="0" applyBorder="0" applyAlignment="0" applyProtection="0"/>
    <xf numFmtId="176" fontId="13" fillId="0" borderId="0" applyFont="0" applyFill="0" applyBorder="0" applyAlignment="0" applyProtection="0"/>
    <xf numFmtId="176" fontId="13" fillId="0" borderId="0" applyFont="0" applyFill="0" applyBorder="0" applyAlignment="0" applyProtection="0"/>
    <xf numFmtId="176" fontId="13" fillId="0" borderId="0" applyFont="0" applyFill="0" applyBorder="0" applyAlignment="0" applyProtection="0"/>
    <xf numFmtId="176" fontId="13" fillId="0" borderId="0" applyFont="0" applyFill="0" applyBorder="0" applyAlignment="0" applyProtection="0"/>
    <xf numFmtId="176" fontId="13" fillId="0" borderId="0" applyFont="0" applyFill="0" applyBorder="0" applyAlignment="0" applyProtection="0"/>
    <xf numFmtId="176" fontId="13" fillId="0" borderId="0" applyFont="0" applyFill="0" applyBorder="0" applyAlignment="0" applyProtection="0"/>
    <xf numFmtId="176" fontId="13" fillId="0" borderId="0" applyFont="0" applyFill="0" applyBorder="0" applyAlignment="0" applyProtection="0"/>
    <xf numFmtId="176" fontId="13" fillId="0" borderId="0" applyFont="0" applyFill="0" applyBorder="0" applyAlignment="0" applyProtection="0"/>
    <xf numFmtId="176" fontId="13" fillId="0" borderId="0" applyFont="0" applyFill="0" applyBorder="0" applyAlignment="0" applyProtection="0"/>
    <xf numFmtId="176" fontId="13" fillId="0" borderId="0" applyFont="0" applyFill="0" applyBorder="0" applyAlignment="0" applyProtection="0"/>
    <xf numFmtId="176" fontId="13" fillId="0" borderId="0" applyFont="0" applyFill="0" applyBorder="0" applyAlignment="0" applyProtection="0"/>
    <xf numFmtId="176" fontId="13" fillId="0" borderId="0" applyFont="0" applyFill="0" applyBorder="0" applyAlignment="0" applyProtection="0"/>
    <xf numFmtId="176" fontId="13" fillId="0" borderId="0" applyFont="0" applyFill="0" applyBorder="0" applyAlignment="0" applyProtection="0"/>
    <xf numFmtId="176" fontId="13" fillId="0" borderId="0" applyFont="0" applyFill="0" applyBorder="0" applyAlignment="0" applyProtection="0"/>
    <xf numFmtId="176" fontId="13" fillId="0" borderId="0" applyFont="0" applyFill="0" applyBorder="0" applyAlignment="0" applyProtection="0"/>
    <xf numFmtId="176" fontId="13" fillId="0" borderId="0" applyFont="0" applyFill="0" applyBorder="0" applyAlignment="0" applyProtection="0"/>
    <xf numFmtId="176" fontId="13" fillId="0" borderId="0" applyFont="0" applyFill="0" applyBorder="0" applyAlignment="0" applyProtection="0"/>
    <xf numFmtId="176" fontId="13" fillId="0" borderId="0" applyFont="0" applyFill="0" applyBorder="0" applyAlignment="0" applyProtection="0"/>
    <xf numFmtId="176" fontId="13" fillId="0" borderId="0" applyFont="0" applyFill="0" applyBorder="0" applyAlignment="0" applyProtection="0"/>
    <xf numFmtId="176" fontId="13" fillId="0" borderId="0" applyFont="0" applyFill="0" applyBorder="0" applyAlignment="0" applyProtection="0"/>
    <xf numFmtId="176" fontId="13" fillId="0" borderId="0" applyFont="0" applyFill="0" applyBorder="0" applyAlignment="0" applyProtection="0"/>
    <xf numFmtId="176" fontId="13" fillId="0" borderId="0" applyFont="0" applyFill="0" applyBorder="0" applyAlignment="0" applyProtection="0"/>
    <xf numFmtId="176" fontId="13" fillId="0" borderId="0" applyFont="0" applyFill="0" applyBorder="0" applyAlignment="0" applyProtection="0"/>
    <xf numFmtId="176" fontId="13" fillId="0" borderId="0" applyFont="0" applyFill="0" applyBorder="0" applyAlignment="0" applyProtection="0"/>
    <xf numFmtId="176" fontId="13" fillId="0" borderId="0" applyFont="0" applyFill="0" applyBorder="0" applyAlignment="0" applyProtection="0"/>
    <xf numFmtId="176" fontId="13" fillId="0" borderId="0" applyFont="0" applyFill="0" applyBorder="0" applyAlignment="0" applyProtection="0"/>
    <xf numFmtId="176" fontId="13" fillId="0" borderId="0" applyFont="0" applyFill="0" applyBorder="0" applyAlignment="0" applyProtection="0"/>
    <xf numFmtId="176" fontId="13" fillId="0" borderId="0" applyFont="0" applyFill="0" applyBorder="0" applyAlignment="0" applyProtection="0"/>
    <xf numFmtId="176" fontId="13" fillId="0" borderId="0" applyFont="0" applyFill="0" applyBorder="0" applyAlignment="0" applyProtection="0"/>
    <xf numFmtId="176" fontId="13" fillId="0" borderId="0" applyFont="0" applyFill="0" applyBorder="0" applyAlignment="0" applyProtection="0"/>
    <xf numFmtId="176" fontId="13" fillId="0" borderId="0" applyFont="0" applyFill="0" applyBorder="0" applyAlignment="0" applyProtection="0"/>
    <xf numFmtId="176" fontId="13" fillId="0" borderId="0" applyFont="0" applyFill="0" applyBorder="0" applyAlignment="0" applyProtection="0"/>
    <xf numFmtId="176" fontId="13" fillId="0" borderId="0" applyFont="0" applyFill="0" applyBorder="0" applyAlignment="0" applyProtection="0"/>
    <xf numFmtId="176" fontId="13" fillId="0" borderId="0" applyFont="0" applyFill="0" applyBorder="0" applyAlignment="0" applyProtection="0"/>
    <xf numFmtId="176" fontId="13" fillId="0" borderId="0" applyFont="0" applyFill="0" applyBorder="0" applyAlignment="0" applyProtection="0"/>
    <xf numFmtId="176" fontId="13" fillId="0" borderId="0" applyFont="0" applyFill="0" applyBorder="0" applyAlignment="0" applyProtection="0"/>
    <xf numFmtId="176" fontId="13" fillId="0" borderId="0" applyFont="0" applyFill="0" applyBorder="0" applyAlignment="0" applyProtection="0"/>
    <xf numFmtId="176" fontId="13" fillId="0" borderId="0" applyFont="0" applyFill="0" applyBorder="0" applyAlignment="0" applyProtection="0"/>
    <xf numFmtId="176" fontId="13" fillId="0" borderId="0" applyFont="0" applyFill="0" applyBorder="0" applyAlignment="0" applyProtection="0"/>
    <xf numFmtId="176" fontId="13" fillId="0" borderId="0" applyFont="0" applyFill="0" applyBorder="0" applyAlignment="0" applyProtection="0"/>
    <xf numFmtId="176" fontId="13" fillId="0" borderId="0" applyFont="0" applyFill="0" applyBorder="0" applyAlignment="0" applyProtection="0"/>
    <xf numFmtId="0" fontId="110" fillId="0" borderId="0" applyNumberFormat="0" applyFill="0" applyBorder="0" applyAlignment="0" applyProtection="0"/>
    <xf numFmtId="16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97" fillId="0" borderId="0" applyNumberFormat="0" applyFont="0" applyFill="0" applyBorder="0" applyAlignment="0" applyProtection="0"/>
    <xf numFmtId="176" fontId="13" fillId="0" borderId="0" applyFont="0" applyFill="0" applyBorder="0" applyAlignment="0" applyProtection="0"/>
    <xf numFmtId="176" fontId="13" fillId="0" borderId="0" applyFont="0" applyFill="0" applyBorder="0" applyAlignment="0" applyProtection="0"/>
    <xf numFmtId="176" fontId="13" fillId="0" borderId="0" applyFont="0" applyFill="0" applyBorder="0" applyAlignment="0" applyProtection="0"/>
    <xf numFmtId="176" fontId="13" fillId="0" borderId="0" applyFont="0" applyFill="0" applyBorder="0" applyAlignment="0" applyProtection="0"/>
    <xf numFmtId="176" fontId="13" fillId="0" borderId="0" applyFont="0" applyFill="0" applyBorder="0" applyAlignment="0" applyProtection="0"/>
    <xf numFmtId="176" fontId="13" fillId="0" borderId="0" applyFont="0" applyFill="0" applyBorder="0" applyAlignment="0" applyProtection="0"/>
    <xf numFmtId="176" fontId="13" fillId="0" borderId="0" applyFont="0" applyFill="0" applyBorder="0" applyAlignment="0" applyProtection="0"/>
    <xf numFmtId="176" fontId="13" fillId="0" borderId="0" applyFont="0" applyFill="0" applyBorder="0" applyAlignment="0" applyProtection="0"/>
    <xf numFmtId="176" fontId="13" fillId="0" borderId="0" applyFont="0" applyFill="0" applyBorder="0" applyAlignment="0" applyProtection="0"/>
    <xf numFmtId="176" fontId="13" fillId="0" borderId="0" applyFont="0" applyFill="0" applyBorder="0" applyAlignment="0" applyProtection="0"/>
    <xf numFmtId="176" fontId="13" fillId="0" borderId="0" applyFont="0" applyFill="0" applyBorder="0" applyAlignment="0" applyProtection="0"/>
    <xf numFmtId="0" fontId="32" fillId="0" borderId="0" applyNumberFormat="0" applyBorder="0" applyAlignment="0" applyProtection="0"/>
    <xf numFmtId="176" fontId="13" fillId="0" borderId="0" applyFont="0" applyFill="0" applyBorder="0" applyAlignment="0" applyProtection="0"/>
    <xf numFmtId="176" fontId="13" fillId="0" borderId="0" applyFont="0" applyFill="0" applyBorder="0" applyAlignment="0" applyProtection="0"/>
    <xf numFmtId="209" fontId="13" fillId="0" borderId="0" applyFill="0" applyBorder="0" applyAlignment="0" applyProtection="0"/>
    <xf numFmtId="209" fontId="13" fillId="0" borderId="0" applyFill="0" applyBorder="0" applyAlignment="0" applyProtection="0"/>
    <xf numFmtId="209" fontId="13" fillId="0" borderId="0" applyFill="0" applyBorder="0" applyAlignment="0" applyProtection="0"/>
    <xf numFmtId="209" fontId="13" fillId="0" borderId="0" applyFill="0" applyBorder="0" applyAlignment="0" applyProtection="0"/>
    <xf numFmtId="209" fontId="13" fillId="0" borderId="0" applyFill="0" applyBorder="0" applyAlignment="0" applyProtection="0"/>
    <xf numFmtId="209" fontId="13" fillId="0" borderId="0" applyFill="0" applyBorder="0" applyAlignment="0" applyProtection="0"/>
    <xf numFmtId="209" fontId="13" fillId="0" borderId="0" applyFill="0" applyBorder="0" applyAlignment="0" applyProtection="0"/>
    <xf numFmtId="176" fontId="13" fillId="0" borderId="0" applyFont="0" applyFill="0" applyBorder="0" applyAlignment="0" applyProtection="0"/>
    <xf numFmtId="176" fontId="13" fillId="0" borderId="0" applyFont="0" applyFill="0" applyBorder="0" applyAlignment="0" applyProtection="0"/>
    <xf numFmtId="176" fontId="13" fillId="0" borderId="0" applyFont="0" applyFill="0" applyBorder="0" applyAlignment="0" applyProtection="0"/>
    <xf numFmtId="176" fontId="13" fillId="0" borderId="0" applyFont="0" applyFill="0" applyBorder="0" applyAlignment="0" applyProtection="0"/>
    <xf numFmtId="176" fontId="13" fillId="0" borderId="0" applyFont="0" applyFill="0" applyBorder="0" applyAlignment="0" applyProtection="0"/>
    <xf numFmtId="176" fontId="13" fillId="0" borderId="0" applyFont="0" applyFill="0" applyBorder="0" applyAlignment="0" applyProtection="0"/>
    <xf numFmtId="176" fontId="13" fillId="0" borderId="0" applyFont="0" applyFill="0" applyBorder="0" applyAlignment="0" applyProtection="0"/>
    <xf numFmtId="176" fontId="13" fillId="0" borderId="0" applyFont="0" applyFill="0" applyBorder="0" applyAlignment="0" applyProtection="0"/>
    <xf numFmtId="176" fontId="13" fillId="0" borderId="0" applyFont="0" applyFill="0" applyBorder="0" applyAlignment="0" applyProtection="0"/>
    <xf numFmtId="176" fontId="13" fillId="0" borderId="0" applyFont="0" applyFill="0" applyBorder="0" applyAlignment="0" applyProtection="0"/>
    <xf numFmtId="176" fontId="13" fillId="0" borderId="0" applyFont="0" applyFill="0" applyBorder="0" applyAlignment="0" applyProtection="0"/>
    <xf numFmtId="176" fontId="13" fillId="0" borderId="0" applyFont="0" applyFill="0" applyBorder="0" applyAlignment="0" applyProtection="0"/>
    <xf numFmtId="176" fontId="13" fillId="0" borderId="0" applyFont="0" applyFill="0" applyBorder="0" applyAlignment="0" applyProtection="0"/>
    <xf numFmtId="176" fontId="13" fillId="0" borderId="0" applyFont="0" applyFill="0" applyBorder="0" applyAlignment="0" applyProtection="0"/>
    <xf numFmtId="176" fontId="13" fillId="0" borderId="0" applyFont="0" applyFill="0" applyBorder="0" applyAlignment="0" applyProtection="0"/>
    <xf numFmtId="176" fontId="13" fillId="0" borderId="0" applyFont="0" applyFill="0" applyBorder="0" applyAlignment="0" applyProtection="0"/>
    <xf numFmtId="176" fontId="13" fillId="0" borderId="0" applyFont="0" applyFill="0" applyBorder="0" applyAlignment="0" applyProtection="0"/>
    <xf numFmtId="176" fontId="13" fillId="0" borderId="0" applyFont="0" applyFill="0" applyBorder="0" applyAlignment="0" applyProtection="0"/>
    <xf numFmtId="176" fontId="13" fillId="0" borderId="0" applyFont="0" applyFill="0" applyBorder="0" applyAlignment="0" applyProtection="0"/>
    <xf numFmtId="176" fontId="13" fillId="0" borderId="0" applyFont="0" applyFill="0" applyBorder="0" applyAlignment="0" applyProtection="0"/>
    <xf numFmtId="176" fontId="13" fillId="0" borderId="0" applyFont="0" applyFill="0" applyBorder="0" applyAlignment="0" applyProtection="0"/>
    <xf numFmtId="209" fontId="13" fillId="0" borderId="0" applyFill="0" applyBorder="0" applyAlignment="0" applyProtection="0"/>
    <xf numFmtId="209" fontId="13" fillId="0" borderId="0" applyFill="0" applyBorder="0" applyAlignment="0" applyProtection="0"/>
    <xf numFmtId="209" fontId="13" fillId="0" borderId="0" applyFill="0" applyBorder="0" applyAlignment="0" applyProtection="0"/>
    <xf numFmtId="209" fontId="13" fillId="0" borderId="0" applyFill="0" applyBorder="0" applyAlignment="0" applyProtection="0"/>
    <xf numFmtId="209" fontId="13" fillId="0" borderId="0" applyFill="0" applyBorder="0" applyAlignment="0" applyProtection="0"/>
    <xf numFmtId="209" fontId="13" fillId="0" borderId="0" applyFill="0" applyBorder="0" applyAlignment="0" applyProtection="0"/>
    <xf numFmtId="209" fontId="13" fillId="0" borderId="0" applyFill="0" applyBorder="0" applyAlignment="0" applyProtection="0"/>
    <xf numFmtId="209" fontId="13" fillId="0" borderId="0" applyFill="0" applyBorder="0" applyAlignment="0" applyProtection="0"/>
    <xf numFmtId="176" fontId="13" fillId="0" borderId="0" applyFont="0" applyFill="0" applyBorder="0" applyAlignment="0" applyProtection="0"/>
    <xf numFmtId="176" fontId="13" fillId="0" borderId="0" applyFont="0" applyFill="0" applyBorder="0" applyAlignment="0" applyProtection="0"/>
    <xf numFmtId="176" fontId="13" fillId="0" borderId="0" applyFont="0" applyFill="0" applyBorder="0" applyAlignment="0" applyProtection="0"/>
    <xf numFmtId="176" fontId="13" fillId="0" borderId="0" applyFont="0" applyFill="0" applyBorder="0" applyAlignment="0" applyProtection="0"/>
    <xf numFmtId="176" fontId="13" fillId="0" borderId="0" applyFont="0" applyFill="0" applyBorder="0" applyAlignment="0" applyProtection="0"/>
    <xf numFmtId="176" fontId="13" fillId="0" borderId="0" applyFont="0" applyFill="0" applyBorder="0" applyAlignment="0" applyProtection="0"/>
    <xf numFmtId="0" fontId="97" fillId="0" borderId="0" applyNumberFormat="0" applyFont="0" applyFill="0" applyBorder="0" applyAlignment="0" applyProtection="0"/>
    <xf numFmtId="209" fontId="13" fillId="0" borderId="0" applyFill="0" applyBorder="0" applyAlignment="0" applyProtection="0"/>
    <xf numFmtId="209" fontId="13" fillId="0" borderId="0" applyFill="0" applyBorder="0" applyAlignment="0" applyProtection="0"/>
    <xf numFmtId="209" fontId="13" fillId="0" borderId="0" applyFill="0" applyBorder="0" applyAlignment="0" applyProtection="0"/>
    <xf numFmtId="209" fontId="13" fillId="0" borderId="0" applyFill="0" applyBorder="0" applyAlignment="0" applyProtection="0"/>
    <xf numFmtId="209" fontId="13" fillId="0" borderId="0" applyFill="0" applyBorder="0" applyAlignment="0" applyProtection="0"/>
    <xf numFmtId="209" fontId="13" fillId="0" borderId="0" applyFill="0" applyBorder="0" applyAlignment="0" applyProtection="0"/>
    <xf numFmtId="209" fontId="13" fillId="0" borderId="0" applyFill="0" applyBorder="0" applyAlignment="0" applyProtection="0"/>
    <xf numFmtId="209" fontId="13" fillId="0" borderId="0" applyFill="0" applyBorder="0" applyAlignment="0" applyProtection="0"/>
    <xf numFmtId="209" fontId="13" fillId="0" borderId="0" applyFill="0" applyBorder="0" applyAlignment="0" applyProtection="0"/>
    <xf numFmtId="209" fontId="13" fillId="0" borderId="0" applyFill="0" applyBorder="0" applyAlignment="0" applyProtection="0"/>
    <xf numFmtId="209" fontId="13" fillId="0" borderId="0" applyFill="0" applyBorder="0" applyAlignment="0" applyProtection="0"/>
    <xf numFmtId="209" fontId="13" fillId="0" borderId="0" applyFill="0" applyBorder="0" applyAlignment="0" applyProtection="0"/>
    <xf numFmtId="209" fontId="13" fillId="0" borderId="0" applyFill="0" applyBorder="0" applyAlignment="0" applyProtection="0"/>
    <xf numFmtId="209" fontId="13" fillId="0" borderId="0" applyFill="0" applyBorder="0" applyAlignment="0" applyProtection="0"/>
    <xf numFmtId="209" fontId="13" fillId="0" borderId="0" applyFill="0" applyBorder="0" applyAlignment="0" applyProtection="0"/>
    <xf numFmtId="176" fontId="13" fillId="0" borderId="0" applyFont="0" applyFill="0" applyBorder="0" applyAlignment="0" applyProtection="0"/>
    <xf numFmtId="176" fontId="13" fillId="0" borderId="0" applyFont="0" applyFill="0" applyBorder="0" applyAlignment="0" applyProtection="0"/>
    <xf numFmtId="176" fontId="13" fillId="0" borderId="0" applyFont="0" applyFill="0" applyBorder="0" applyAlignment="0" applyProtection="0"/>
    <xf numFmtId="176" fontId="13" fillId="0" borderId="0" applyFont="0" applyFill="0" applyBorder="0" applyAlignment="0" applyProtection="0"/>
    <xf numFmtId="176" fontId="13" fillId="0" borderId="0" applyFont="0" applyFill="0" applyBorder="0" applyAlignment="0" applyProtection="0"/>
    <xf numFmtId="0" fontId="32" fillId="0" borderId="0" applyNumberFormat="0" applyBorder="0" applyAlignment="0" applyProtection="0"/>
    <xf numFmtId="0" fontId="97" fillId="0" borderId="0" applyNumberFormat="0" applyFont="0" applyFill="0" applyBorder="0" applyAlignment="0" applyProtection="0"/>
    <xf numFmtId="209" fontId="13" fillId="0" borderId="0" applyFill="0" applyBorder="0" applyAlignment="0" applyProtection="0"/>
    <xf numFmtId="176" fontId="13" fillId="0" borderId="0" applyFont="0" applyFill="0" applyBorder="0" applyAlignment="0" applyProtection="0"/>
    <xf numFmtId="176" fontId="13" fillId="0" borderId="0" applyFont="0" applyFill="0" applyBorder="0" applyAlignment="0" applyProtection="0"/>
    <xf numFmtId="176" fontId="13" fillId="0" borderId="0" applyFont="0" applyFill="0" applyBorder="0" applyAlignment="0" applyProtection="0"/>
    <xf numFmtId="176" fontId="13" fillId="0" borderId="0" applyFont="0" applyFill="0" applyBorder="0" applyAlignment="0" applyProtection="0"/>
    <xf numFmtId="176" fontId="13" fillId="0" borderId="0" applyFont="0" applyFill="0" applyBorder="0" applyAlignment="0" applyProtection="0"/>
    <xf numFmtId="176" fontId="13" fillId="0" borderId="0" applyFont="0" applyFill="0" applyBorder="0" applyAlignment="0" applyProtection="0"/>
    <xf numFmtId="0" fontId="97" fillId="0" borderId="0" applyNumberFormat="0" applyFont="0" applyFill="0" applyBorder="0" applyAlignment="0" applyProtection="0"/>
    <xf numFmtId="176" fontId="13" fillId="0" borderId="0" applyFont="0" applyFill="0" applyBorder="0" applyAlignment="0" applyProtection="0"/>
    <xf numFmtId="176" fontId="13" fillId="0" borderId="0" applyFont="0" applyFill="0" applyBorder="0" applyAlignment="0" applyProtection="0"/>
    <xf numFmtId="176" fontId="13" fillId="0" borderId="0" applyFont="0" applyFill="0" applyBorder="0" applyAlignment="0" applyProtection="0"/>
    <xf numFmtId="176" fontId="13" fillId="0" borderId="0" applyFont="0" applyFill="0" applyBorder="0" applyAlignment="0" applyProtection="0"/>
    <xf numFmtId="176" fontId="13" fillId="0" borderId="0" applyFont="0" applyFill="0" applyBorder="0" applyAlignment="0" applyProtection="0"/>
    <xf numFmtId="176" fontId="13" fillId="0" borderId="0" applyFont="0" applyFill="0" applyBorder="0" applyAlignment="0" applyProtection="0"/>
    <xf numFmtId="176" fontId="13" fillId="0" borderId="0" applyFont="0" applyFill="0" applyBorder="0" applyAlignment="0" applyProtection="0"/>
    <xf numFmtId="176" fontId="13" fillId="0" borderId="0" applyFont="0" applyFill="0" applyBorder="0" applyAlignment="0" applyProtection="0"/>
    <xf numFmtId="176" fontId="13" fillId="0" borderId="0" applyFont="0" applyFill="0" applyBorder="0" applyAlignment="0" applyProtection="0"/>
    <xf numFmtId="176" fontId="13" fillId="0" borderId="0" applyFont="0" applyFill="0" applyBorder="0" applyAlignment="0" applyProtection="0"/>
    <xf numFmtId="176" fontId="13" fillId="0" borderId="0" applyFont="0" applyFill="0" applyBorder="0" applyAlignment="0" applyProtection="0"/>
    <xf numFmtId="176" fontId="13" fillId="0" borderId="0" applyFont="0" applyFill="0" applyBorder="0" applyAlignment="0" applyProtection="0"/>
    <xf numFmtId="176" fontId="13" fillId="0" borderId="0" applyFont="0" applyFill="0" applyBorder="0" applyAlignment="0" applyProtection="0"/>
    <xf numFmtId="176" fontId="13" fillId="0" borderId="0" applyFont="0" applyFill="0" applyBorder="0" applyAlignment="0" applyProtection="0"/>
    <xf numFmtId="180" fontId="97"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0" fontId="111" fillId="0" borderId="0" applyNumberFormat="0" applyFill="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43" fontId="2"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0" fontId="32" fillId="0" borderId="0" applyNumberFormat="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9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0" fontId="32" fillId="0" borderId="0" applyNumberFormat="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32" fillId="69" borderId="0" applyNumberFormat="0" applyBorder="0" applyAlignment="0" applyProtection="0"/>
    <xf numFmtId="0" fontId="32" fillId="0" borderId="0" applyNumberFormat="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71" fontId="97" fillId="0" borderId="0" applyFont="0" applyFill="0" applyBorder="0" applyAlignment="0" applyProtection="0"/>
    <xf numFmtId="223" fontId="13" fillId="0" borderId="0" applyFont="0" applyFill="0" applyBorder="0" applyAlignment="0" applyProtection="0"/>
    <xf numFmtId="223" fontId="13" fillId="0" borderId="0" applyFont="0" applyFill="0" applyBorder="0" applyAlignment="0" applyProtection="0"/>
    <xf numFmtId="223" fontId="13" fillId="0" borderId="0" applyFont="0" applyFill="0" applyBorder="0" applyAlignment="0" applyProtection="0"/>
    <xf numFmtId="223" fontId="13" fillId="0" borderId="0" applyFont="0" applyFill="0" applyBorder="0" applyAlignment="0" applyProtection="0"/>
    <xf numFmtId="223" fontId="13" fillId="0" borderId="0" applyFont="0" applyFill="0" applyBorder="0" applyAlignment="0" applyProtection="0"/>
    <xf numFmtId="223" fontId="13" fillId="0" borderId="0" applyFont="0" applyFill="0" applyBorder="0" applyAlignment="0" applyProtection="0"/>
    <xf numFmtId="223" fontId="13"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223" fontId="13" fillId="0" borderId="0" applyFont="0" applyFill="0" applyBorder="0" applyAlignment="0" applyProtection="0"/>
    <xf numFmtId="223" fontId="13" fillId="0" borderId="0" applyFont="0" applyFill="0" applyBorder="0" applyAlignment="0" applyProtection="0"/>
    <xf numFmtId="223" fontId="13" fillId="0" borderId="0" applyFont="0" applyFill="0" applyBorder="0" applyAlignment="0" applyProtection="0"/>
    <xf numFmtId="223" fontId="13" fillId="0" borderId="0" applyFont="0" applyFill="0" applyBorder="0" applyAlignment="0" applyProtection="0"/>
    <xf numFmtId="223" fontId="13" fillId="0" borderId="0" applyFont="0" applyFill="0" applyBorder="0" applyAlignment="0" applyProtection="0"/>
    <xf numFmtId="223" fontId="13" fillId="0" borderId="0" applyFont="0" applyFill="0" applyBorder="0" applyAlignment="0" applyProtection="0"/>
    <xf numFmtId="223" fontId="13" fillId="0" borderId="0" applyFont="0" applyFill="0" applyBorder="0" applyAlignment="0" applyProtection="0"/>
    <xf numFmtId="223" fontId="13" fillId="0" borderId="0" applyFont="0" applyFill="0" applyBorder="0" applyAlignment="0" applyProtection="0"/>
    <xf numFmtId="223" fontId="13" fillId="0" borderId="0" applyFont="0" applyFill="0" applyBorder="0" applyAlignment="0" applyProtection="0"/>
    <xf numFmtId="223" fontId="13" fillId="0" borderId="0" applyFont="0" applyFill="0" applyBorder="0" applyAlignment="0" applyProtection="0"/>
    <xf numFmtId="223" fontId="13" fillId="0" borderId="0" applyFont="0" applyFill="0" applyBorder="0" applyAlignment="0" applyProtection="0"/>
    <xf numFmtId="223" fontId="13" fillId="0" borderId="0" applyFont="0" applyFill="0" applyBorder="0" applyAlignment="0" applyProtection="0"/>
    <xf numFmtId="223" fontId="13" fillId="0" borderId="0" applyFont="0" applyFill="0" applyBorder="0" applyAlignment="0" applyProtection="0"/>
    <xf numFmtId="223" fontId="13" fillId="0" borderId="0" applyFont="0" applyFill="0" applyBorder="0" applyAlignment="0" applyProtection="0"/>
    <xf numFmtId="223" fontId="13" fillId="0" borderId="0" applyFont="0" applyFill="0" applyBorder="0" applyAlignment="0" applyProtection="0"/>
    <xf numFmtId="223" fontId="13" fillId="0" borderId="0" applyFont="0" applyFill="0" applyBorder="0" applyAlignment="0" applyProtection="0"/>
    <xf numFmtId="223" fontId="13" fillId="0" borderId="0" applyFont="0" applyFill="0" applyBorder="0" applyAlignment="0" applyProtection="0"/>
    <xf numFmtId="223" fontId="13" fillId="0" borderId="0" applyFont="0" applyFill="0" applyBorder="0" applyAlignment="0" applyProtection="0"/>
    <xf numFmtId="223" fontId="13" fillId="0" borderId="0" applyFont="0" applyFill="0" applyBorder="0" applyAlignment="0" applyProtection="0"/>
    <xf numFmtId="223" fontId="13" fillId="0" borderId="0" applyFont="0" applyFill="0" applyBorder="0" applyAlignment="0" applyProtection="0"/>
    <xf numFmtId="223" fontId="13"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0" fontId="108" fillId="66" borderId="0" applyNumberFormat="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223" fontId="13" fillId="0" borderId="0" applyFont="0" applyFill="0" applyBorder="0" applyAlignment="0" applyProtection="0"/>
    <xf numFmtId="223" fontId="13" fillId="0" borderId="0" applyFont="0" applyFill="0" applyBorder="0" applyAlignment="0" applyProtection="0"/>
    <xf numFmtId="223" fontId="13" fillId="0" borderId="0" applyFont="0" applyFill="0" applyBorder="0" applyAlignment="0" applyProtection="0"/>
    <xf numFmtId="223" fontId="13" fillId="0" borderId="0" applyFont="0" applyFill="0" applyBorder="0" applyAlignment="0" applyProtection="0"/>
    <xf numFmtId="223" fontId="13" fillId="0" borderId="0" applyFont="0" applyFill="0" applyBorder="0" applyAlignment="0" applyProtection="0"/>
    <xf numFmtId="223" fontId="13" fillId="0" borderId="0" applyFont="0" applyFill="0" applyBorder="0" applyAlignment="0" applyProtection="0"/>
    <xf numFmtId="223" fontId="13" fillId="0" borderId="0" applyFont="0" applyFill="0" applyBorder="0" applyAlignment="0" applyProtection="0"/>
    <xf numFmtId="223" fontId="13" fillId="0" borderId="0" applyFont="0" applyFill="0" applyBorder="0" applyAlignment="0" applyProtection="0"/>
    <xf numFmtId="223" fontId="13" fillId="0" borderId="0" applyFont="0" applyFill="0" applyBorder="0" applyAlignment="0" applyProtection="0"/>
    <xf numFmtId="223" fontId="13" fillId="0" borderId="0" applyFont="0" applyFill="0" applyBorder="0" applyAlignment="0" applyProtection="0"/>
    <xf numFmtId="223" fontId="13" fillId="0" borderId="0" applyFont="0" applyFill="0" applyBorder="0" applyAlignment="0" applyProtection="0"/>
    <xf numFmtId="223" fontId="13" fillId="0" borderId="0" applyFont="0" applyFill="0" applyBorder="0" applyAlignment="0" applyProtection="0"/>
    <xf numFmtId="223" fontId="13" fillId="0" borderId="0" applyFont="0" applyFill="0" applyBorder="0" applyAlignment="0" applyProtection="0"/>
    <xf numFmtId="22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32" fillId="0" borderId="0" applyNumberFormat="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32" fillId="0" borderId="0" applyNumberFormat="0" applyBorder="0" applyAlignment="0" applyProtection="0"/>
    <xf numFmtId="43" fontId="13"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223" fontId="13" fillId="0" borderId="0" applyFont="0" applyFill="0" applyBorder="0" applyAlignment="0" applyProtection="0"/>
    <xf numFmtId="223" fontId="13" fillId="0" borderId="0" applyFont="0" applyFill="0" applyBorder="0" applyAlignment="0" applyProtection="0"/>
    <xf numFmtId="223" fontId="13" fillId="0" borderId="0" applyFont="0" applyFill="0" applyBorder="0" applyAlignment="0" applyProtection="0"/>
    <xf numFmtId="223" fontId="13" fillId="0" borderId="0" applyFont="0" applyFill="0" applyBorder="0" applyAlignment="0" applyProtection="0"/>
    <xf numFmtId="223" fontId="13" fillId="0" borderId="0" applyFont="0" applyFill="0" applyBorder="0" applyAlignment="0" applyProtection="0"/>
    <xf numFmtId="223" fontId="13" fillId="0" borderId="0" applyFont="0" applyFill="0" applyBorder="0" applyAlignment="0" applyProtection="0"/>
    <xf numFmtId="223" fontId="13" fillId="0" borderId="0" applyFont="0" applyFill="0" applyBorder="0" applyAlignment="0" applyProtection="0"/>
    <xf numFmtId="223" fontId="13" fillId="0" borderId="0" applyFont="0" applyFill="0" applyBorder="0" applyAlignment="0" applyProtection="0"/>
    <xf numFmtId="223" fontId="13" fillId="0" borderId="0" applyFont="0" applyFill="0" applyBorder="0" applyAlignment="0" applyProtection="0"/>
    <xf numFmtId="223" fontId="13" fillId="0" borderId="0" applyFont="0" applyFill="0" applyBorder="0" applyAlignment="0" applyProtection="0"/>
    <xf numFmtId="223" fontId="13" fillId="0" borderId="0" applyFont="0" applyFill="0" applyBorder="0" applyAlignment="0" applyProtection="0"/>
    <xf numFmtId="223" fontId="13" fillId="0" borderId="0" applyFont="0" applyFill="0" applyBorder="0" applyAlignment="0" applyProtection="0"/>
    <xf numFmtId="223" fontId="13" fillId="0" borderId="0" applyFont="0" applyFill="0" applyBorder="0" applyAlignment="0" applyProtection="0"/>
    <xf numFmtId="223" fontId="13" fillId="0" borderId="0" applyFont="0" applyFill="0" applyBorder="0" applyAlignment="0" applyProtection="0"/>
    <xf numFmtId="223" fontId="13" fillId="0" borderId="0" applyFont="0" applyFill="0" applyBorder="0" applyAlignment="0" applyProtection="0"/>
    <xf numFmtId="223" fontId="13" fillId="0" borderId="0" applyFont="0" applyFill="0" applyBorder="0" applyAlignment="0" applyProtection="0"/>
    <xf numFmtId="223" fontId="13" fillId="0" borderId="0" applyFont="0" applyFill="0" applyBorder="0" applyAlignment="0" applyProtection="0"/>
    <xf numFmtId="223" fontId="13" fillId="0" borderId="0" applyFont="0" applyFill="0" applyBorder="0" applyAlignment="0" applyProtection="0"/>
    <xf numFmtId="223" fontId="13" fillId="0" borderId="0" applyFont="0" applyFill="0" applyBorder="0" applyAlignment="0" applyProtection="0"/>
    <xf numFmtId="223" fontId="13" fillId="0" borderId="0" applyFont="0" applyFill="0" applyBorder="0" applyAlignment="0" applyProtection="0"/>
    <xf numFmtId="223" fontId="13" fillId="0" borderId="0" applyFont="0" applyFill="0" applyBorder="0" applyAlignment="0" applyProtection="0"/>
    <xf numFmtId="22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223" fontId="13" fillId="0" borderId="0" applyFont="0" applyFill="0" applyBorder="0" applyAlignment="0" applyProtection="0"/>
    <xf numFmtId="223" fontId="13" fillId="0" borderId="0" applyFont="0" applyFill="0" applyBorder="0" applyAlignment="0" applyProtection="0"/>
    <xf numFmtId="223" fontId="13" fillId="0" borderId="0" applyFont="0" applyFill="0" applyBorder="0" applyAlignment="0" applyProtection="0"/>
    <xf numFmtId="223" fontId="13" fillId="0" borderId="0" applyFont="0" applyFill="0" applyBorder="0" applyAlignment="0" applyProtection="0"/>
    <xf numFmtId="223" fontId="13" fillId="0" borderId="0" applyFont="0" applyFill="0" applyBorder="0" applyAlignment="0" applyProtection="0"/>
    <xf numFmtId="223" fontId="13" fillId="0" borderId="0" applyFont="0" applyFill="0" applyBorder="0" applyAlignment="0" applyProtection="0"/>
    <xf numFmtId="223" fontId="13" fillId="0" borderId="0" applyFont="0" applyFill="0" applyBorder="0" applyAlignment="0" applyProtection="0"/>
    <xf numFmtId="223" fontId="13" fillId="0" borderId="0" applyFont="0" applyFill="0" applyBorder="0" applyAlignment="0" applyProtection="0"/>
    <xf numFmtId="223" fontId="13" fillId="0" borderId="0" applyFont="0" applyFill="0" applyBorder="0" applyAlignment="0" applyProtection="0"/>
    <xf numFmtId="223" fontId="13" fillId="0" borderId="0" applyFont="0" applyFill="0" applyBorder="0" applyAlignment="0" applyProtection="0"/>
    <xf numFmtId="223" fontId="13" fillId="0" borderId="0" applyFont="0" applyFill="0" applyBorder="0" applyAlignment="0" applyProtection="0"/>
    <xf numFmtId="223" fontId="13" fillId="0" borderId="0" applyFont="0" applyFill="0" applyBorder="0" applyAlignment="0" applyProtection="0"/>
    <xf numFmtId="223" fontId="13" fillId="0" borderId="0" applyFont="0" applyFill="0" applyBorder="0" applyAlignment="0" applyProtection="0"/>
    <xf numFmtId="223" fontId="13" fillId="0" borderId="0" applyFont="0" applyFill="0" applyBorder="0" applyAlignment="0" applyProtection="0"/>
    <xf numFmtId="223" fontId="13" fillId="0" borderId="0" applyFont="0" applyFill="0" applyBorder="0" applyAlignment="0" applyProtection="0"/>
    <xf numFmtId="223" fontId="13" fillId="0" borderId="0" applyFont="0" applyFill="0" applyBorder="0" applyAlignment="0" applyProtection="0"/>
    <xf numFmtId="223" fontId="13" fillId="0" borderId="0" applyFont="0" applyFill="0" applyBorder="0" applyAlignment="0" applyProtection="0"/>
    <xf numFmtId="223" fontId="13" fillId="0" borderId="0" applyFont="0" applyFill="0" applyBorder="0" applyAlignment="0" applyProtection="0"/>
    <xf numFmtId="223" fontId="13" fillId="0" borderId="0" applyFont="0" applyFill="0" applyBorder="0" applyAlignment="0" applyProtection="0"/>
    <xf numFmtId="223" fontId="13" fillId="0" borderId="0" applyFont="0" applyFill="0" applyBorder="0" applyAlignment="0" applyProtection="0"/>
    <xf numFmtId="0" fontId="32" fillId="0" borderId="0" applyNumberFormat="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0" fontId="108" fillId="66" borderId="0" applyNumberFormat="0" applyBorder="0" applyAlignment="0" applyProtection="0"/>
    <xf numFmtId="171" fontId="97" fillId="0" borderId="0" applyFont="0" applyFill="0" applyBorder="0" applyAlignment="0" applyProtection="0"/>
    <xf numFmtId="207"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0" fontId="32" fillId="0" borderId="0" applyNumberFormat="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0" fontId="32" fillId="0" borderId="0" applyNumberFormat="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171" fontId="9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224" fontId="13" fillId="0" borderId="0" applyFont="0" applyFill="0" applyBorder="0" applyAlignment="0" applyProtection="0"/>
    <xf numFmtId="224" fontId="13" fillId="0" borderId="0" applyFont="0" applyFill="0" applyBorder="0" applyAlignment="0" applyProtection="0"/>
    <xf numFmtId="224" fontId="13" fillId="0" borderId="0" applyFont="0" applyFill="0" applyBorder="0" applyAlignment="0" applyProtection="0"/>
    <xf numFmtId="224" fontId="13" fillId="0" borderId="0" applyFont="0" applyFill="0" applyBorder="0" applyAlignment="0" applyProtection="0"/>
    <xf numFmtId="224" fontId="13" fillId="0" borderId="0" applyFont="0" applyFill="0" applyBorder="0" applyAlignment="0" applyProtection="0"/>
    <xf numFmtId="224" fontId="13" fillId="0" borderId="0" applyFont="0" applyFill="0" applyBorder="0" applyAlignment="0" applyProtection="0"/>
    <xf numFmtId="224" fontId="13" fillId="0" borderId="0" applyFont="0" applyFill="0" applyBorder="0" applyAlignment="0" applyProtection="0"/>
    <xf numFmtId="224" fontId="13" fillId="0" borderId="0" applyFont="0" applyFill="0" applyBorder="0" applyAlignment="0" applyProtection="0"/>
    <xf numFmtId="224" fontId="13" fillId="0" borderId="0" applyFont="0" applyFill="0" applyBorder="0" applyAlignment="0" applyProtection="0"/>
    <xf numFmtId="224" fontId="13" fillId="0" borderId="0" applyFont="0" applyFill="0" applyBorder="0" applyAlignment="0" applyProtection="0"/>
    <xf numFmtId="224" fontId="13" fillId="0" borderId="0" applyFont="0" applyFill="0" applyBorder="0" applyAlignment="0" applyProtection="0"/>
    <xf numFmtId="224" fontId="13" fillId="0" borderId="0" applyFont="0" applyFill="0" applyBorder="0" applyAlignment="0" applyProtection="0"/>
    <xf numFmtId="224" fontId="13" fillId="0" borderId="0" applyFont="0" applyFill="0" applyBorder="0" applyAlignment="0" applyProtection="0"/>
    <xf numFmtId="224" fontId="13" fillId="0" borderId="0" applyFont="0" applyFill="0" applyBorder="0" applyAlignment="0" applyProtection="0"/>
    <xf numFmtId="224" fontId="13" fillId="0" borderId="0" applyFont="0" applyFill="0" applyBorder="0" applyAlignment="0" applyProtection="0"/>
    <xf numFmtId="224" fontId="13" fillId="0" borderId="0" applyFont="0" applyFill="0" applyBorder="0" applyAlignment="0" applyProtection="0"/>
    <xf numFmtId="224" fontId="13" fillId="0" borderId="0" applyFont="0" applyFill="0" applyBorder="0" applyAlignment="0" applyProtection="0"/>
    <xf numFmtId="224" fontId="13" fillId="0" borderId="0" applyFont="0" applyFill="0" applyBorder="0" applyAlignment="0" applyProtection="0"/>
    <xf numFmtId="224" fontId="13" fillId="0" borderId="0" applyFont="0" applyFill="0" applyBorder="0" applyAlignment="0" applyProtection="0"/>
    <xf numFmtId="224" fontId="13" fillId="0" borderId="0" applyFont="0" applyFill="0" applyBorder="0" applyAlignment="0" applyProtection="0"/>
    <xf numFmtId="224" fontId="13" fillId="0" borderId="0" applyFont="0" applyFill="0" applyBorder="0" applyAlignment="0" applyProtection="0"/>
    <xf numFmtId="224" fontId="13"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169"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0" fontId="97" fillId="0" borderId="0" applyNumberFormat="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4" fontId="13" fillId="0" borderId="0" applyFont="0" applyFill="0" applyBorder="0" applyAlignment="0" applyProtection="0"/>
    <xf numFmtId="224" fontId="13" fillId="0" borderId="0" applyFont="0" applyFill="0" applyBorder="0" applyAlignment="0" applyProtection="0"/>
    <xf numFmtId="224" fontId="13" fillId="0" borderId="0" applyFont="0" applyFill="0" applyBorder="0" applyAlignment="0" applyProtection="0"/>
    <xf numFmtId="224" fontId="13" fillId="0" borderId="0" applyFont="0" applyFill="0" applyBorder="0" applyAlignment="0" applyProtection="0"/>
    <xf numFmtId="224" fontId="13" fillId="0" borderId="0" applyFont="0" applyFill="0" applyBorder="0" applyAlignment="0" applyProtection="0"/>
    <xf numFmtId="224" fontId="13" fillId="0" borderId="0" applyFont="0" applyFill="0" applyBorder="0" applyAlignment="0" applyProtection="0"/>
    <xf numFmtId="0" fontId="32" fillId="69" borderId="0" applyNumberFormat="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4" fontId="13" fillId="0" borderId="0" applyFont="0" applyFill="0" applyBorder="0" applyAlignment="0" applyProtection="0"/>
    <xf numFmtId="224" fontId="13" fillId="0" borderId="0" applyFont="0" applyFill="0" applyBorder="0" applyAlignment="0" applyProtection="0"/>
    <xf numFmtId="224" fontId="13" fillId="0" borderId="0" applyFont="0" applyFill="0" applyBorder="0" applyAlignment="0" applyProtection="0"/>
    <xf numFmtId="224" fontId="13" fillId="0" borderId="0" applyFont="0" applyFill="0" applyBorder="0" applyAlignment="0" applyProtection="0"/>
    <xf numFmtId="224" fontId="13" fillId="0" borderId="0" applyFont="0" applyFill="0" applyBorder="0" applyAlignment="0" applyProtection="0"/>
    <xf numFmtId="224" fontId="13" fillId="0" borderId="0" applyFont="0" applyFill="0" applyBorder="0" applyAlignment="0" applyProtection="0"/>
    <xf numFmtId="224" fontId="13" fillId="0" borderId="0" applyFont="0" applyFill="0" applyBorder="0" applyAlignment="0" applyProtection="0"/>
    <xf numFmtId="224" fontId="13" fillId="0" borderId="0" applyFont="0" applyFill="0" applyBorder="0" applyAlignment="0" applyProtection="0"/>
    <xf numFmtId="224" fontId="13" fillId="0" borderId="0" applyFont="0" applyFill="0" applyBorder="0" applyAlignment="0" applyProtection="0"/>
    <xf numFmtId="224" fontId="13" fillId="0" borderId="0" applyFont="0" applyFill="0" applyBorder="0" applyAlignment="0" applyProtection="0"/>
    <xf numFmtId="224" fontId="13" fillId="0" borderId="0" applyFont="0" applyFill="0" applyBorder="0" applyAlignment="0" applyProtection="0"/>
    <xf numFmtId="224" fontId="13" fillId="0" borderId="0" applyFont="0" applyFill="0" applyBorder="0" applyAlignment="0" applyProtection="0"/>
    <xf numFmtId="224" fontId="13" fillId="0" borderId="0" applyFont="0" applyFill="0" applyBorder="0" applyAlignment="0" applyProtection="0"/>
    <xf numFmtId="224" fontId="13" fillId="0" borderId="0" applyFont="0" applyFill="0" applyBorder="0" applyAlignment="0" applyProtection="0"/>
    <xf numFmtId="224" fontId="13" fillId="0" borderId="0" applyFont="0" applyFill="0" applyBorder="0" applyAlignment="0" applyProtection="0"/>
    <xf numFmtId="224" fontId="13" fillId="0" borderId="0" applyFont="0" applyFill="0" applyBorder="0" applyAlignment="0" applyProtection="0"/>
    <xf numFmtId="224" fontId="13" fillId="0" borderId="0" applyFont="0" applyFill="0" applyBorder="0" applyAlignment="0" applyProtection="0"/>
    <xf numFmtId="224" fontId="13" fillId="0" borderId="0" applyFont="0" applyFill="0" applyBorder="0" applyAlignment="0" applyProtection="0"/>
    <xf numFmtId="224" fontId="13" fillId="0" borderId="0" applyFont="0" applyFill="0" applyBorder="0" applyAlignment="0" applyProtection="0"/>
    <xf numFmtId="224" fontId="13" fillId="0" borderId="0" applyFont="0" applyFill="0" applyBorder="0" applyAlignment="0" applyProtection="0"/>
    <xf numFmtId="224" fontId="13" fillId="0" borderId="0" applyFont="0" applyFill="0" applyBorder="0" applyAlignment="0" applyProtection="0"/>
    <xf numFmtId="224" fontId="13"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0" fontId="97" fillId="0" borderId="0" applyNumberFormat="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4" fontId="13"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0" fontId="97" fillId="0" borderId="0" applyNumberFormat="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4" fontId="13"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0" fontId="97" fillId="0" borderId="0" applyNumberFormat="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221" fontId="97" fillId="0" borderId="0" applyFont="0" applyFill="0" applyBorder="0" applyAlignment="0" applyProtection="0"/>
    <xf numFmtId="169" fontId="97" fillId="0" borderId="0" applyFont="0" applyFill="0" applyBorder="0" applyAlignment="0" applyProtection="0"/>
    <xf numFmtId="44" fontId="97" fillId="0" borderId="0" applyFont="0" applyFill="0" applyBorder="0" applyAlignment="0" applyProtection="0"/>
    <xf numFmtId="44" fontId="97" fillId="0" borderId="0" applyFont="0" applyFill="0" applyBorder="0" applyAlignment="0" applyProtection="0"/>
    <xf numFmtId="44" fontId="97" fillId="0" borderId="0" applyFont="0" applyFill="0" applyBorder="0" applyAlignment="0" applyProtection="0"/>
    <xf numFmtId="44" fontId="97" fillId="0" borderId="0" applyFont="0" applyFill="0" applyBorder="0" applyAlignment="0" applyProtection="0"/>
    <xf numFmtId="44" fontId="97" fillId="0" borderId="0" applyFont="0" applyFill="0" applyBorder="0" applyAlignment="0" applyProtection="0"/>
    <xf numFmtId="44" fontId="97" fillId="0" borderId="0" applyFont="0" applyFill="0" applyBorder="0" applyAlignment="0" applyProtection="0"/>
    <xf numFmtId="0" fontId="97" fillId="0" borderId="0" applyNumberFormat="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4" fontId="97" fillId="0" borderId="0" applyFont="0" applyFill="0" applyBorder="0" applyAlignment="0" applyProtection="0"/>
    <xf numFmtId="44" fontId="97" fillId="0" borderId="0" applyFont="0" applyFill="0" applyBorder="0" applyAlignment="0" applyProtection="0"/>
    <xf numFmtId="44" fontId="97" fillId="0" borderId="0" applyFont="0" applyFill="0" applyBorder="0" applyAlignment="0" applyProtection="0"/>
    <xf numFmtId="0" fontId="108" fillId="0" borderId="0" applyNumberFormat="0" applyBorder="0" applyAlignment="0" applyProtection="0"/>
    <xf numFmtId="44" fontId="97" fillId="0" borderId="0" applyFont="0" applyFill="0" applyBorder="0" applyAlignment="0" applyProtection="0"/>
    <xf numFmtId="44" fontId="97" fillId="0" borderId="0" applyFont="0" applyFill="0" applyBorder="0" applyAlignment="0" applyProtection="0"/>
    <xf numFmtId="44" fontId="97" fillId="0" borderId="0" applyFont="0" applyFill="0" applyBorder="0" applyAlignment="0" applyProtection="0"/>
    <xf numFmtId="44" fontId="97" fillId="0" borderId="0" applyFont="0" applyFill="0" applyBorder="0" applyAlignment="0" applyProtection="0"/>
    <xf numFmtId="44" fontId="97" fillId="0" borderId="0" applyFont="0" applyFill="0" applyBorder="0" applyAlignment="0" applyProtection="0"/>
    <xf numFmtId="44" fontId="97" fillId="0" borderId="0" applyFont="0" applyFill="0" applyBorder="0" applyAlignment="0" applyProtection="0"/>
    <xf numFmtId="44" fontId="97" fillId="0" borderId="0" applyFont="0" applyFill="0" applyBorder="0" applyAlignment="0" applyProtection="0"/>
    <xf numFmtId="44" fontId="97" fillId="0" borderId="0" applyFont="0" applyFill="0" applyBorder="0" applyAlignment="0" applyProtection="0"/>
    <xf numFmtId="44" fontId="97" fillId="0" borderId="0" applyFont="0" applyFill="0" applyBorder="0" applyAlignment="0" applyProtection="0"/>
    <xf numFmtId="44" fontId="97" fillId="0" borderId="0" applyFont="0" applyFill="0" applyBorder="0" applyAlignment="0" applyProtection="0"/>
    <xf numFmtId="44" fontId="97" fillId="0" borderId="0" applyFont="0" applyFill="0" applyBorder="0" applyAlignment="0" applyProtection="0"/>
    <xf numFmtId="44" fontId="97" fillId="0" borderId="0" applyFont="0" applyFill="0" applyBorder="0" applyAlignment="0" applyProtection="0"/>
    <xf numFmtId="44" fontId="97" fillId="0" borderId="0" applyFont="0" applyFill="0" applyBorder="0" applyAlignment="0" applyProtection="0"/>
    <xf numFmtId="225" fontId="97" fillId="0" borderId="0" applyFont="0" applyFill="0" applyBorder="0" applyAlignment="0" applyProtection="0"/>
    <xf numFmtId="44" fontId="97" fillId="0" borderId="0" applyFont="0" applyFill="0" applyBorder="0" applyAlignment="0" applyProtection="0"/>
    <xf numFmtId="44" fontId="97" fillId="0" borderId="0" applyFont="0" applyFill="0" applyBorder="0" applyAlignment="0" applyProtection="0"/>
    <xf numFmtId="44" fontId="97" fillId="0" borderId="0" applyFont="0" applyFill="0" applyBorder="0" applyAlignment="0" applyProtection="0"/>
    <xf numFmtId="226" fontId="97" fillId="0" borderId="0" applyFont="0" applyFill="0" applyBorder="0" applyAlignment="0" applyProtection="0"/>
    <xf numFmtId="226" fontId="97" fillId="0" borderId="0" applyFont="0" applyFill="0" applyBorder="0" applyAlignment="0" applyProtection="0"/>
    <xf numFmtId="44" fontId="97" fillId="0" borderId="0" applyFont="0" applyFill="0" applyBorder="0" applyAlignment="0" applyProtection="0"/>
    <xf numFmtId="44" fontId="97" fillId="0" borderId="0" applyFont="0" applyFill="0" applyBorder="0" applyAlignment="0" applyProtection="0"/>
    <xf numFmtId="44" fontId="97" fillId="0" borderId="0" applyFont="0" applyFill="0" applyBorder="0" applyAlignment="0" applyProtection="0"/>
    <xf numFmtId="44" fontId="97" fillId="0" borderId="0" applyFont="0" applyFill="0" applyBorder="0" applyAlignment="0" applyProtection="0"/>
    <xf numFmtId="44" fontId="97" fillId="0" borderId="0" applyFont="0" applyFill="0" applyBorder="0" applyAlignment="0" applyProtection="0"/>
    <xf numFmtId="44" fontId="97" fillId="0" borderId="0" applyFont="0" applyFill="0" applyBorder="0" applyAlignment="0" applyProtection="0"/>
    <xf numFmtId="44" fontId="97" fillId="0" borderId="0" applyFont="0" applyFill="0" applyBorder="0" applyAlignment="0" applyProtection="0"/>
    <xf numFmtId="168" fontId="97" fillId="0" borderId="0" applyFont="0" applyFill="0" applyBorder="0" applyAlignment="0" applyProtection="0"/>
    <xf numFmtId="44" fontId="97"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44" fontId="97" fillId="0" borderId="0" applyFont="0" applyFill="0" applyBorder="0" applyAlignment="0" applyProtection="0"/>
    <xf numFmtId="168" fontId="97"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44" fontId="97"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44" fontId="97"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97" fillId="0" borderId="0" applyFont="0" applyFill="0" applyBorder="0" applyAlignment="0" applyProtection="0"/>
    <xf numFmtId="44" fontId="97"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44" fontId="97" fillId="0" borderId="0" applyFont="0" applyFill="0" applyBorder="0" applyAlignment="0" applyProtection="0"/>
    <xf numFmtId="168" fontId="97"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44" fontId="97"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44" fontId="97"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210" fontId="97" fillId="0" borderId="0" applyFont="0" applyFill="0" applyBorder="0" applyAlignment="0" applyProtection="0"/>
    <xf numFmtId="210" fontId="97"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97"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97"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97" fillId="0" borderId="0" applyFont="0" applyFill="0" applyBorder="0" applyAlignment="0" applyProtection="0"/>
    <xf numFmtId="44" fontId="72" fillId="0" borderId="0" applyFont="0" applyFill="0" applyBorder="0" applyAlignment="0" applyProtection="0"/>
    <xf numFmtId="0" fontId="133" fillId="0" borderId="0"/>
    <xf numFmtId="44" fontId="97"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133" fillId="0" borderId="0"/>
    <xf numFmtId="44" fontId="97"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133" fillId="0" borderId="0"/>
    <xf numFmtId="44" fontId="97"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133" fillId="0" borderId="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7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70"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0" fontId="108" fillId="0" borderId="0" applyNumberFormat="0" applyBorder="0" applyAlignment="0" applyProtection="0"/>
    <xf numFmtId="202" fontId="13" fillId="0" borderId="0" applyFont="0" applyFill="0" applyBorder="0" applyAlignment="0" applyProtection="0"/>
    <xf numFmtId="0" fontId="108" fillId="66" borderId="0" applyNumberFormat="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44" fontId="97" fillId="0" borderId="0" applyFont="0" applyFill="0" applyBorder="0" applyAlignment="0" applyProtection="0"/>
    <xf numFmtId="44" fontId="97" fillId="0" borderId="0" applyFont="0" applyFill="0" applyBorder="0" applyAlignment="0" applyProtection="0"/>
    <xf numFmtId="44" fontId="97" fillId="0" borderId="0" applyFont="0" applyFill="0" applyBorder="0" applyAlignment="0" applyProtection="0"/>
    <xf numFmtId="44" fontId="97" fillId="0" borderId="0" applyFont="0" applyFill="0" applyBorder="0" applyAlignment="0" applyProtection="0"/>
    <xf numFmtId="44" fontId="97" fillId="0" borderId="0" applyFont="0" applyFill="0" applyBorder="0" applyAlignment="0" applyProtection="0"/>
    <xf numFmtId="44" fontId="97" fillId="0" borderId="0" applyFont="0" applyFill="0" applyBorder="0" applyAlignment="0" applyProtection="0"/>
    <xf numFmtId="44" fontId="97" fillId="0" borderId="0" applyFont="0" applyFill="0" applyBorder="0" applyAlignment="0" applyProtection="0"/>
    <xf numFmtId="44" fontId="97" fillId="0" borderId="0" applyFont="0" applyFill="0" applyBorder="0" applyAlignment="0" applyProtection="0"/>
    <xf numFmtId="44" fontId="97" fillId="0" borderId="0" applyFont="0" applyFill="0" applyBorder="0" applyAlignment="0" applyProtection="0"/>
    <xf numFmtId="44" fontId="97" fillId="0" borderId="0" applyFont="0" applyFill="0" applyBorder="0" applyAlignment="0" applyProtection="0"/>
    <xf numFmtId="44" fontId="97" fillId="0" borderId="0" applyFont="0" applyFill="0" applyBorder="0" applyAlignment="0" applyProtection="0"/>
    <xf numFmtId="202" fontId="13" fillId="0" borderId="0" applyFont="0" applyFill="0" applyBorder="0" applyAlignment="0" applyProtection="0"/>
    <xf numFmtId="44" fontId="97" fillId="0" borderId="0" applyFont="0" applyFill="0" applyBorder="0" applyAlignment="0" applyProtection="0"/>
    <xf numFmtId="44" fontId="97" fillId="0" borderId="0" applyFont="0" applyFill="0" applyBorder="0" applyAlignment="0" applyProtection="0"/>
    <xf numFmtId="44" fontId="97" fillId="0" borderId="0" applyFont="0" applyFill="0" applyBorder="0" applyAlignment="0" applyProtection="0"/>
    <xf numFmtId="44" fontId="97" fillId="0" borderId="0" applyFont="0" applyFill="0" applyBorder="0" applyAlignment="0" applyProtection="0"/>
    <xf numFmtId="44" fontId="97" fillId="0" borderId="0" applyFont="0" applyFill="0" applyBorder="0" applyAlignment="0" applyProtection="0"/>
    <xf numFmtId="44" fontId="97" fillId="0" borderId="0" applyFont="0" applyFill="0" applyBorder="0" applyAlignment="0" applyProtection="0"/>
    <xf numFmtId="44" fontId="97" fillId="0" borderId="0" applyFont="0" applyFill="0" applyBorder="0" applyAlignment="0" applyProtection="0"/>
    <xf numFmtId="44" fontId="97" fillId="0" borderId="0" applyFont="0" applyFill="0" applyBorder="0" applyAlignment="0" applyProtection="0"/>
    <xf numFmtId="44" fontId="97" fillId="0" borderId="0" applyFont="0" applyFill="0" applyBorder="0" applyAlignment="0" applyProtection="0"/>
    <xf numFmtId="44" fontId="97" fillId="0" borderId="0" applyFont="0" applyFill="0" applyBorder="0" applyAlignment="0" applyProtection="0"/>
    <xf numFmtId="44" fontId="97" fillId="0" borderId="0" applyFont="0" applyFill="0" applyBorder="0" applyAlignment="0" applyProtection="0"/>
    <xf numFmtId="202" fontId="13" fillId="0" borderId="0" applyFont="0" applyFill="0" applyBorder="0" applyAlignment="0" applyProtection="0"/>
    <xf numFmtId="44" fontId="97" fillId="0" borderId="0" applyFont="0" applyFill="0" applyBorder="0" applyAlignment="0" applyProtection="0"/>
    <xf numFmtId="44" fontId="97" fillId="0" borderId="0" applyFont="0" applyFill="0" applyBorder="0" applyAlignment="0" applyProtection="0"/>
    <xf numFmtId="44" fontId="97" fillId="0" borderId="0" applyFont="0" applyFill="0" applyBorder="0" applyAlignment="0" applyProtection="0"/>
    <xf numFmtId="44" fontId="97" fillId="0" borderId="0" applyFont="0" applyFill="0" applyBorder="0" applyAlignment="0" applyProtection="0"/>
    <xf numFmtId="44" fontId="97" fillId="0" borderId="0" applyFont="0" applyFill="0" applyBorder="0" applyAlignment="0" applyProtection="0"/>
    <xf numFmtId="44" fontId="97" fillId="0" borderId="0" applyFont="0" applyFill="0" applyBorder="0" applyAlignment="0" applyProtection="0"/>
    <xf numFmtId="44" fontId="97" fillId="0" borderId="0" applyFont="0" applyFill="0" applyBorder="0" applyAlignment="0" applyProtection="0"/>
    <xf numFmtId="44" fontId="97" fillId="0" borderId="0" applyFont="0" applyFill="0" applyBorder="0" applyAlignment="0" applyProtection="0"/>
    <xf numFmtId="44" fontId="97" fillId="0" borderId="0" applyFont="0" applyFill="0" applyBorder="0" applyAlignment="0" applyProtection="0"/>
    <xf numFmtId="44" fontId="97" fillId="0" borderId="0" applyFont="0" applyFill="0" applyBorder="0" applyAlignment="0" applyProtection="0"/>
    <xf numFmtId="44" fontId="97"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0" fontId="108" fillId="0" borderId="0" applyNumberFormat="0" applyBorder="0" applyAlignment="0" applyProtection="0"/>
    <xf numFmtId="202" fontId="13" fillId="0" borderId="0" applyFont="0" applyFill="0" applyBorder="0" applyAlignment="0" applyProtection="0"/>
    <xf numFmtId="170" fontId="13" fillId="0" borderId="0" applyFont="0" applyFill="0" applyBorder="0" applyAlignment="0" applyProtection="0"/>
    <xf numFmtId="183" fontId="13" fillId="0" borderId="0" applyFont="0" applyFill="0" applyBorder="0" applyAlignment="0" applyProtection="0"/>
    <xf numFmtId="183" fontId="13" fillId="0" borderId="0" applyFont="0" applyFill="0" applyBorder="0" applyAlignment="0" applyProtection="0"/>
    <xf numFmtId="183" fontId="13" fillId="0" borderId="0" applyFont="0" applyFill="0" applyBorder="0" applyAlignment="0" applyProtection="0"/>
    <xf numFmtId="183" fontId="13" fillId="0" borderId="0" applyFont="0" applyFill="0" applyBorder="0" applyAlignment="0" applyProtection="0"/>
    <xf numFmtId="183" fontId="13" fillId="0" borderId="0" applyFont="0" applyFill="0" applyBorder="0" applyAlignment="0" applyProtection="0"/>
    <xf numFmtId="183" fontId="13" fillId="0" borderId="0" applyFont="0" applyFill="0" applyBorder="0" applyAlignment="0" applyProtection="0"/>
    <xf numFmtId="183" fontId="13" fillId="0" borderId="0" applyFont="0" applyFill="0" applyBorder="0" applyAlignment="0" applyProtection="0"/>
    <xf numFmtId="183" fontId="13" fillId="0" borderId="0" applyFont="0" applyFill="0" applyBorder="0" applyAlignment="0" applyProtection="0"/>
    <xf numFmtId="183" fontId="13" fillId="0" borderId="0" applyFont="0" applyFill="0" applyBorder="0" applyAlignment="0" applyProtection="0"/>
    <xf numFmtId="183" fontId="13" fillId="0" borderId="0" applyFont="0" applyFill="0" applyBorder="0" applyAlignment="0" applyProtection="0"/>
    <xf numFmtId="183" fontId="13" fillId="0" borderId="0" applyFont="0" applyFill="0" applyBorder="0" applyAlignment="0" applyProtection="0"/>
    <xf numFmtId="183" fontId="13" fillId="0" borderId="0" applyFont="0" applyFill="0" applyBorder="0" applyAlignment="0" applyProtection="0"/>
    <xf numFmtId="183" fontId="13" fillId="0" borderId="0" applyFont="0" applyFill="0" applyBorder="0" applyAlignment="0" applyProtection="0"/>
    <xf numFmtId="0" fontId="108" fillId="0" borderId="0" applyNumberFormat="0" applyBorder="0" applyAlignment="0" applyProtection="0"/>
    <xf numFmtId="183" fontId="13" fillId="0" borderId="0" applyFont="0" applyFill="0" applyBorder="0" applyAlignment="0" applyProtection="0"/>
    <xf numFmtId="183" fontId="13" fillId="0" borderId="0" applyFont="0" applyFill="0" applyBorder="0" applyAlignment="0" applyProtection="0"/>
    <xf numFmtId="183" fontId="13" fillId="0" borderId="0" applyFont="0" applyFill="0" applyBorder="0" applyAlignment="0" applyProtection="0"/>
    <xf numFmtId="183" fontId="13" fillId="0" borderId="0" applyFont="0" applyFill="0" applyBorder="0" applyAlignment="0" applyProtection="0"/>
    <xf numFmtId="183" fontId="13" fillId="0" borderId="0" applyFont="0" applyFill="0" applyBorder="0" applyAlignment="0" applyProtection="0"/>
    <xf numFmtId="183" fontId="13" fillId="0" borderId="0" applyFont="0" applyFill="0" applyBorder="0" applyAlignment="0" applyProtection="0"/>
    <xf numFmtId="183" fontId="13" fillId="0" borderId="0" applyFont="0" applyFill="0" applyBorder="0" applyAlignment="0" applyProtection="0"/>
    <xf numFmtId="183" fontId="13" fillId="0" borderId="0" applyFont="0" applyFill="0" applyBorder="0" applyAlignment="0" applyProtection="0"/>
    <xf numFmtId="183" fontId="13" fillId="0" borderId="0" applyFont="0" applyFill="0" applyBorder="0" applyAlignment="0" applyProtection="0"/>
    <xf numFmtId="183" fontId="13" fillId="0" borderId="0" applyFont="0" applyFill="0" applyBorder="0" applyAlignment="0" applyProtection="0"/>
    <xf numFmtId="183" fontId="13" fillId="0" borderId="0" applyFont="0" applyFill="0" applyBorder="0" applyAlignment="0" applyProtection="0"/>
    <xf numFmtId="183" fontId="13" fillId="0" borderId="0" applyFont="0" applyFill="0" applyBorder="0" applyAlignment="0" applyProtection="0"/>
    <xf numFmtId="183" fontId="13" fillId="0" borderId="0" applyFont="0" applyFill="0" applyBorder="0" applyAlignment="0" applyProtection="0"/>
    <xf numFmtId="183" fontId="13" fillId="0" borderId="0" applyFont="0" applyFill="0" applyBorder="0" applyAlignment="0" applyProtection="0"/>
    <xf numFmtId="183" fontId="13" fillId="0" borderId="0" applyFont="0" applyFill="0" applyBorder="0" applyAlignment="0" applyProtection="0"/>
    <xf numFmtId="183" fontId="13" fillId="0" borderId="0" applyFont="0" applyFill="0" applyBorder="0" applyAlignment="0" applyProtection="0"/>
    <xf numFmtId="183" fontId="13" fillId="0" borderId="0" applyFont="0" applyFill="0" applyBorder="0" applyAlignment="0" applyProtection="0"/>
    <xf numFmtId="183" fontId="13" fillId="0" borderId="0" applyFont="0" applyFill="0" applyBorder="0" applyAlignment="0" applyProtection="0"/>
    <xf numFmtId="183" fontId="13" fillId="0" borderId="0" applyFont="0" applyFill="0" applyBorder="0" applyAlignment="0" applyProtection="0"/>
    <xf numFmtId="183" fontId="13" fillId="0" borderId="0" applyFont="0" applyFill="0" applyBorder="0" applyAlignment="0" applyProtection="0"/>
    <xf numFmtId="183" fontId="13" fillId="0" borderId="0" applyFont="0" applyFill="0" applyBorder="0" applyAlignment="0" applyProtection="0"/>
    <xf numFmtId="183" fontId="13" fillId="0" borderId="0" applyFont="0" applyFill="0" applyBorder="0" applyAlignment="0" applyProtection="0"/>
    <xf numFmtId="183" fontId="13" fillId="0" borderId="0" applyFont="0" applyFill="0" applyBorder="0" applyAlignment="0" applyProtection="0"/>
    <xf numFmtId="183" fontId="13" fillId="0" borderId="0" applyFont="0" applyFill="0" applyBorder="0" applyAlignment="0" applyProtection="0"/>
    <xf numFmtId="183" fontId="13" fillId="0" borderId="0" applyFont="0" applyFill="0" applyBorder="0" applyAlignment="0" applyProtection="0"/>
    <xf numFmtId="183" fontId="13" fillId="0" borderId="0" applyFont="0" applyFill="0" applyBorder="0" applyAlignment="0" applyProtection="0"/>
    <xf numFmtId="183" fontId="13" fillId="0" borderId="0" applyFont="0" applyFill="0" applyBorder="0" applyAlignment="0" applyProtection="0"/>
    <xf numFmtId="183" fontId="13" fillId="0" borderId="0" applyFont="0" applyFill="0" applyBorder="0" applyAlignment="0" applyProtection="0"/>
    <xf numFmtId="183" fontId="13" fillId="0" borderId="0" applyFont="0" applyFill="0" applyBorder="0" applyAlignment="0" applyProtection="0"/>
    <xf numFmtId="183" fontId="13" fillId="0" borderId="0" applyFont="0" applyFill="0" applyBorder="0" applyAlignment="0" applyProtection="0"/>
    <xf numFmtId="183" fontId="13" fillId="0" borderId="0" applyFont="0" applyFill="0" applyBorder="0" applyAlignment="0" applyProtection="0"/>
    <xf numFmtId="183" fontId="13" fillId="0" borderId="0" applyFont="0" applyFill="0" applyBorder="0" applyAlignment="0" applyProtection="0"/>
    <xf numFmtId="183" fontId="13" fillId="0" borderId="0" applyFont="0" applyFill="0" applyBorder="0" applyAlignment="0" applyProtection="0"/>
    <xf numFmtId="183" fontId="13" fillId="0" borderId="0" applyFont="0" applyFill="0" applyBorder="0" applyAlignment="0" applyProtection="0"/>
    <xf numFmtId="183" fontId="13" fillId="0" borderId="0" applyFont="0" applyFill="0" applyBorder="0" applyAlignment="0" applyProtection="0"/>
    <xf numFmtId="170" fontId="13" fillId="0" borderId="0" applyFont="0" applyFill="0" applyBorder="0" applyAlignment="0" applyProtection="0"/>
    <xf numFmtId="183" fontId="13" fillId="0" borderId="0" applyFont="0" applyFill="0" applyBorder="0" applyAlignment="0" applyProtection="0"/>
    <xf numFmtId="183" fontId="13" fillId="0" borderId="0" applyFont="0" applyFill="0" applyBorder="0" applyAlignment="0" applyProtection="0"/>
    <xf numFmtId="183" fontId="13" fillId="0" borderId="0" applyFont="0" applyFill="0" applyBorder="0" applyAlignment="0" applyProtection="0"/>
    <xf numFmtId="183" fontId="13" fillId="0" borderId="0" applyFont="0" applyFill="0" applyBorder="0" applyAlignment="0" applyProtection="0"/>
    <xf numFmtId="183" fontId="13" fillId="0" borderId="0" applyFont="0" applyFill="0" applyBorder="0" applyAlignment="0" applyProtection="0"/>
    <xf numFmtId="183" fontId="13" fillId="0" borderId="0" applyFont="0" applyFill="0" applyBorder="0" applyAlignment="0" applyProtection="0"/>
    <xf numFmtId="0" fontId="108" fillId="66" borderId="0" applyNumberFormat="0" applyBorder="0" applyAlignment="0" applyProtection="0"/>
    <xf numFmtId="183" fontId="13" fillId="0" borderId="0" applyFont="0" applyFill="0" applyBorder="0" applyAlignment="0" applyProtection="0"/>
    <xf numFmtId="183" fontId="13" fillId="0" borderId="0" applyFont="0" applyFill="0" applyBorder="0" applyAlignment="0" applyProtection="0"/>
    <xf numFmtId="183" fontId="13" fillId="0" borderId="0" applyFont="0" applyFill="0" applyBorder="0" applyAlignment="0" applyProtection="0"/>
    <xf numFmtId="0" fontId="112" fillId="0" borderId="66" applyFont="0" applyBorder="0" applyAlignment="0">
      <alignment horizontal="left" vertical="top" wrapText="1"/>
    </xf>
    <xf numFmtId="0" fontId="112" fillId="0" borderId="66" applyFont="0" applyBorder="0" applyAlignment="0">
      <alignment horizontal="left" vertical="top" wrapText="1"/>
    </xf>
    <xf numFmtId="0" fontId="112" fillId="0" borderId="66" applyFont="0" applyBorder="0" applyAlignment="0">
      <alignment horizontal="left" vertical="top" wrapText="1"/>
    </xf>
    <xf numFmtId="183" fontId="13" fillId="0" borderId="0" applyFont="0" applyFill="0" applyBorder="0" applyAlignment="0" applyProtection="0"/>
    <xf numFmtId="183" fontId="13" fillId="0" borderId="0" applyFont="0" applyFill="0" applyBorder="0" applyAlignment="0" applyProtection="0"/>
    <xf numFmtId="183" fontId="13" fillId="0" borderId="0" applyFont="0" applyFill="0" applyBorder="0" applyAlignment="0" applyProtection="0"/>
    <xf numFmtId="183" fontId="13" fillId="0" borderId="0" applyFont="0" applyFill="0" applyBorder="0" applyAlignment="0" applyProtection="0"/>
    <xf numFmtId="183" fontId="13" fillId="0" borderId="0" applyFont="0" applyFill="0" applyBorder="0" applyAlignment="0" applyProtection="0"/>
    <xf numFmtId="183" fontId="13" fillId="0" borderId="0" applyFont="0" applyFill="0" applyBorder="0" applyAlignment="0" applyProtection="0"/>
    <xf numFmtId="183" fontId="13" fillId="0" borderId="0" applyFont="0" applyFill="0" applyBorder="0" applyAlignment="0" applyProtection="0"/>
    <xf numFmtId="183" fontId="13" fillId="0" borderId="0" applyFont="0" applyFill="0" applyBorder="0" applyAlignment="0" applyProtection="0"/>
    <xf numFmtId="183" fontId="13" fillId="0" borderId="0" applyFont="0" applyFill="0" applyBorder="0" applyAlignment="0" applyProtection="0"/>
    <xf numFmtId="183" fontId="13" fillId="0" borderId="0" applyFont="0" applyFill="0" applyBorder="0" applyAlignment="0" applyProtection="0"/>
    <xf numFmtId="183" fontId="13" fillId="0" borderId="0" applyFont="0" applyFill="0" applyBorder="0" applyAlignment="0" applyProtection="0"/>
    <xf numFmtId="183" fontId="13" fillId="0" borderId="0" applyFont="0" applyFill="0" applyBorder="0" applyAlignment="0" applyProtection="0"/>
    <xf numFmtId="183" fontId="13" fillId="0" borderId="0" applyFont="0" applyFill="0" applyBorder="0" applyAlignment="0" applyProtection="0"/>
    <xf numFmtId="183" fontId="13" fillId="0" borderId="0" applyFont="0" applyFill="0" applyBorder="0" applyAlignment="0" applyProtection="0"/>
    <xf numFmtId="183" fontId="13" fillId="0" borderId="0" applyFont="0" applyFill="0" applyBorder="0" applyAlignment="0" applyProtection="0"/>
    <xf numFmtId="0" fontId="110" fillId="0" borderId="0" applyNumberFormat="0" applyFill="0" applyBorder="0" applyAlignment="0" applyProtection="0"/>
    <xf numFmtId="183" fontId="13" fillId="0" borderId="0" applyFont="0" applyFill="0" applyBorder="0" applyAlignment="0" applyProtection="0"/>
    <xf numFmtId="183" fontId="13" fillId="0" borderId="0" applyFont="0" applyFill="0" applyBorder="0" applyAlignment="0" applyProtection="0"/>
    <xf numFmtId="183" fontId="13" fillId="0" borderId="0" applyFont="0" applyFill="0" applyBorder="0" applyAlignment="0" applyProtection="0"/>
    <xf numFmtId="183" fontId="13" fillId="0" borderId="0" applyFont="0" applyFill="0" applyBorder="0" applyAlignment="0" applyProtection="0"/>
    <xf numFmtId="183" fontId="13" fillId="0" borderId="0" applyFont="0" applyFill="0" applyBorder="0" applyAlignment="0" applyProtection="0"/>
    <xf numFmtId="183" fontId="13" fillId="0" borderId="0" applyFont="0" applyFill="0" applyBorder="0" applyAlignment="0" applyProtection="0"/>
    <xf numFmtId="183" fontId="13" fillId="0" borderId="0" applyFont="0" applyFill="0" applyBorder="0" applyAlignment="0" applyProtection="0"/>
    <xf numFmtId="183" fontId="13" fillId="0" borderId="0" applyFont="0" applyFill="0" applyBorder="0" applyAlignment="0" applyProtection="0"/>
    <xf numFmtId="183" fontId="13" fillId="0" borderId="0" applyFont="0" applyFill="0" applyBorder="0" applyAlignment="0" applyProtection="0"/>
    <xf numFmtId="183" fontId="13" fillId="0" borderId="0" applyFont="0" applyFill="0" applyBorder="0" applyAlignment="0" applyProtection="0"/>
    <xf numFmtId="183" fontId="13" fillId="0" borderId="0" applyFont="0" applyFill="0" applyBorder="0" applyAlignment="0" applyProtection="0"/>
    <xf numFmtId="183" fontId="13" fillId="0" borderId="0" applyFont="0" applyFill="0" applyBorder="0" applyAlignment="0" applyProtection="0"/>
    <xf numFmtId="183" fontId="13" fillId="0" borderId="0" applyFont="0" applyFill="0" applyBorder="0" applyAlignment="0" applyProtection="0"/>
    <xf numFmtId="183" fontId="13" fillId="0" borderId="0" applyFont="0" applyFill="0" applyBorder="0" applyAlignment="0" applyProtection="0"/>
    <xf numFmtId="183"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0" fontId="109" fillId="67" borderId="64" applyNumberFormat="0" applyAlignment="0" applyProtection="0"/>
    <xf numFmtId="202"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0" fontId="111" fillId="0" borderId="0" applyNumberFormat="0" applyFill="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0" fontId="32" fillId="0" borderId="0" applyNumberFormat="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0" fontId="109" fillId="67" borderId="64" applyNumberFormat="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202"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0" fontId="32" fillId="0" borderId="0" applyNumberFormat="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170" fontId="18" fillId="0" borderId="0" applyFont="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3"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0" fontId="108" fillId="66" borderId="0" applyNumberFormat="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0" fontId="109" fillId="67" borderId="64" applyNumberFormat="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0" fontId="110" fillId="0" borderId="0" applyNumberFormat="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0" fontId="111" fillId="0" borderId="0" applyNumberFormat="0" applyFill="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0" fontId="32" fillId="69" borderId="0" applyNumberFormat="0" applyBorder="0" applyAlignment="0" applyProtection="0"/>
    <xf numFmtId="198" fontId="13" fillId="0" borderId="0" applyFill="0" applyBorder="0" applyAlignment="0" applyProtection="0"/>
    <xf numFmtId="198" fontId="13" fillId="0" borderId="0" applyFill="0" applyBorder="0" applyAlignment="0" applyProtection="0"/>
    <xf numFmtId="193"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0" fontId="109" fillId="67" borderId="64" applyNumberFormat="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0" fontId="108" fillId="66" borderId="0" applyNumberFormat="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3"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227"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2"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202"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68" fontId="14" fillId="0" borderId="0" applyFont="0" applyFill="0" applyBorder="0" applyAlignment="0" applyProtection="0"/>
    <xf numFmtId="0" fontId="133" fillId="0" borderId="0"/>
    <xf numFmtId="168" fontId="14" fillId="0" borderId="0" applyFont="0" applyFill="0" applyBorder="0" applyAlignment="0" applyProtection="0"/>
    <xf numFmtId="0" fontId="133" fillId="0" borderId="0"/>
    <xf numFmtId="168" fontId="14" fillId="0" borderId="0" applyFont="0" applyFill="0" applyBorder="0" applyAlignment="0" applyProtection="0"/>
    <xf numFmtId="0" fontId="133" fillId="0" borderId="0"/>
    <xf numFmtId="226" fontId="2" fillId="0" borderId="0" applyFont="0" applyFill="0" applyBorder="0" applyAlignment="0" applyProtection="0"/>
    <xf numFmtId="226" fontId="2" fillId="0" borderId="0" applyFont="0" applyFill="0" applyBorder="0" applyAlignment="0" applyProtection="0"/>
    <xf numFmtId="226" fontId="2" fillId="0" borderId="0" applyFont="0" applyFill="0" applyBorder="0" applyAlignment="0" applyProtection="0"/>
    <xf numFmtId="226" fontId="2" fillId="0" borderId="0" applyFont="0" applyFill="0" applyBorder="0" applyAlignment="0" applyProtection="0"/>
    <xf numFmtId="226" fontId="2" fillId="0" borderId="0" applyFont="0" applyFill="0" applyBorder="0" applyAlignment="0" applyProtection="0"/>
    <xf numFmtId="226" fontId="2" fillId="0" borderId="0" applyFont="0" applyFill="0" applyBorder="0" applyAlignment="0" applyProtection="0"/>
    <xf numFmtId="226" fontId="2" fillId="0" borderId="0" applyFont="0" applyFill="0" applyBorder="0" applyAlignment="0" applyProtection="0"/>
    <xf numFmtId="226" fontId="2" fillId="0" borderId="0" applyFont="0" applyFill="0" applyBorder="0" applyAlignment="0" applyProtection="0"/>
    <xf numFmtId="226" fontId="2" fillId="0" borderId="0" applyFont="0" applyFill="0" applyBorder="0" applyAlignment="0" applyProtection="0"/>
    <xf numFmtId="226" fontId="2" fillId="0" borderId="0" applyFont="0" applyFill="0" applyBorder="0" applyAlignment="0" applyProtection="0"/>
    <xf numFmtId="226" fontId="2" fillId="0" borderId="0" applyFont="0" applyFill="0" applyBorder="0" applyAlignment="0" applyProtection="0"/>
    <xf numFmtId="226"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44" fontId="2" fillId="0" borderId="0" applyFont="0" applyFill="0" applyBorder="0" applyAlignment="0" applyProtection="0"/>
    <xf numFmtId="168" fontId="18" fillId="0" borderId="0" applyFont="0" applyFill="0" applyBorder="0" applyAlignment="0" applyProtection="0"/>
    <xf numFmtId="44" fontId="2" fillId="0" borderId="0" applyFont="0" applyFill="0" applyBorder="0" applyAlignment="0" applyProtection="0"/>
    <xf numFmtId="228" fontId="13" fillId="0" borderId="0" applyFill="0" applyBorder="0" applyAlignment="0" applyProtection="0"/>
    <xf numFmtId="229" fontId="13" fillId="0" borderId="0" applyFont="0" applyFill="0" applyBorder="0" applyAlignment="0" applyProtection="0"/>
    <xf numFmtId="229" fontId="13" fillId="0" borderId="0" applyFont="0" applyFill="0" applyBorder="0" applyAlignment="0" applyProtection="0"/>
    <xf numFmtId="229" fontId="13" fillId="0" borderId="0" applyFont="0" applyFill="0" applyBorder="0" applyAlignment="0" applyProtection="0"/>
    <xf numFmtId="229" fontId="13" fillId="0" borderId="0" applyFont="0" applyFill="0" applyBorder="0" applyAlignment="0" applyProtection="0"/>
    <xf numFmtId="229" fontId="13" fillId="0" borderId="0" applyFont="0" applyFill="0" applyBorder="0" applyAlignment="0" applyProtection="0"/>
    <xf numFmtId="229" fontId="13" fillId="0" borderId="0" applyFont="0" applyFill="0" applyBorder="0" applyAlignment="0" applyProtection="0"/>
    <xf numFmtId="229" fontId="13" fillId="0" borderId="0" applyFont="0" applyFill="0" applyBorder="0" applyAlignment="0" applyProtection="0"/>
    <xf numFmtId="229" fontId="13" fillId="0" borderId="0" applyFont="0" applyFill="0" applyBorder="0" applyAlignment="0" applyProtection="0"/>
    <xf numFmtId="229" fontId="13" fillId="0" borderId="0" applyFont="0" applyFill="0" applyBorder="0" applyAlignment="0" applyProtection="0"/>
    <xf numFmtId="229" fontId="13" fillId="0" borderId="0" applyFont="0" applyFill="0" applyBorder="0" applyAlignment="0" applyProtection="0"/>
    <xf numFmtId="229" fontId="13" fillId="0" borderId="0" applyFont="0" applyFill="0" applyBorder="0" applyAlignment="0" applyProtection="0"/>
    <xf numFmtId="229" fontId="13" fillId="0" borderId="0" applyFont="0" applyFill="0" applyBorder="0" applyAlignment="0" applyProtection="0"/>
    <xf numFmtId="229" fontId="13" fillId="0" borderId="0" applyFont="0" applyFill="0" applyBorder="0" applyAlignment="0" applyProtection="0"/>
    <xf numFmtId="229" fontId="13" fillId="0" borderId="0" applyFont="0" applyFill="0" applyBorder="0" applyAlignment="0" applyProtection="0"/>
    <xf numFmtId="228" fontId="13" fillId="0" borderId="0" applyFill="0" applyBorder="0" applyAlignment="0" applyProtection="0"/>
    <xf numFmtId="228" fontId="13" fillId="0" borderId="0" applyFill="0" applyBorder="0" applyAlignment="0" applyProtection="0"/>
    <xf numFmtId="228" fontId="13" fillId="0" borderId="0" applyFill="0" applyBorder="0" applyAlignment="0" applyProtection="0"/>
    <xf numFmtId="228" fontId="13" fillId="0" borderId="0" applyFill="0" applyBorder="0" applyAlignment="0" applyProtection="0"/>
    <xf numFmtId="228" fontId="13" fillId="0" borderId="0" applyFill="0" applyBorder="0" applyAlignment="0" applyProtection="0"/>
    <xf numFmtId="228" fontId="13" fillId="0" borderId="0" applyFill="0" applyBorder="0" applyAlignment="0" applyProtection="0"/>
    <xf numFmtId="228" fontId="13" fillId="0" borderId="0" applyFill="0" applyBorder="0" applyAlignment="0" applyProtection="0"/>
    <xf numFmtId="228" fontId="13" fillId="0" borderId="0" applyFill="0" applyBorder="0" applyAlignment="0" applyProtection="0"/>
    <xf numFmtId="228" fontId="13" fillId="0" borderId="0" applyFill="0" applyBorder="0" applyAlignment="0" applyProtection="0"/>
    <xf numFmtId="228" fontId="13" fillId="0" borderId="0" applyFill="0" applyBorder="0" applyAlignment="0" applyProtection="0"/>
    <xf numFmtId="228" fontId="13" fillId="0" borderId="0" applyFill="0" applyBorder="0" applyAlignment="0" applyProtection="0"/>
    <xf numFmtId="228" fontId="13" fillId="0" borderId="0" applyFill="0" applyBorder="0" applyAlignment="0" applyProtection="0"/>
    <xf numFmtId="228" fontId="13" fillId="0" borderId="0" applyFill="0" applyBorder="0" applyAlignment="0" applyProtection="0"/>
    <xf numFmtId="228" fontId="13" fillId="0" borderId="0" applyFill="0" applyBorder="0" applyAlignment="0" applyProtection="0"/>
    <xf numFmtId="228" fontId="13" fillId="0" borderId="0" applyFill="0" applyBorder="0" applyAlignment="0" applyProtection="0"/>
    <xf numFmtId="228" fontId="13" fillId="0" borderId="0" applyFill="0" applyBorder="0" applyAlignment="0" applyProtection="0"/>
    <xf numFmtId="228" fontId="13" fillId="0" borderId="0" applyFill="0" applyBorder="0" applyAlignment="0" applyProtection="0"/>
    <xf numFmtId="228" fontId="13" fillId="0" borderId="0" applyFill="0" applyBorder="0" applyAlignment="0" applyProtection="0"/>
    <xf numFmtId="228" fontId="13" fillId="0" borderId="0" applyFill="0" applyBorder="0" applyAlignment="0" applyProtection="0"/>
    <xf numFmtId="228" fontId="13" fillId="0" borderId="0" applyFill="0" applyBorder="0" applyAlignment="0" applyProtection="0"/>
    <xf numFmtId="228" fontId="13" fillId="0" borderId="0" applyFill="0" applyBorder="0" applyAlignment="0" applyProtection="0"/>
    <xf numFmtId="229" fontId="13" fillId="0" borderId="0" applyFont="0" applyFill="0" applyBorder="0" applyAlignment="0" applyProtection="0"/>
    <xf numFmtId="229" fontId="13" fillId="0" borderId="0" applyFont="0" applyFill="0" applyBorder="0" applyAlignment="0" applyProtection="0"/>
    <xf numFmtId="229" fontId="13" fillId="0" borderId="0" applyFont="0" applyFill="0" applyBorder="0" applyAlignment="0" applyProtection="0"/>
    <xf numFmtId="229" fontId="13" fillId="0" borderId="0" applyFont="0" applyFill="0" applyBorder="0" applyAlignment="0" applyProtection="0"/>
    <xf numFmtId="229" fontId="13" fillId="0" borderId="0" applyFont="0" applyFill="0" applyBorder="0" applyAlignment="0" applyProtection="0"/>
    <xf numFmtId="229" fontId="13" fillId="0" borderId="0" applyFont="0" applyFill="0" applyBorder="0" applyAlignment="0" applyProtection="0"/>
    <xf numFmtId="229" fontId="13" fillId="0" borderId="0" applyFont="0" applyFill="0" applyBorder="0" applyAlignment="0" applyProtection="0"/>
    <xf numFmtId="229" fontId="13" fillId="0" borderId="0" applyFont="0" applyFill="0" applyBorder="0" applyAlignment="0" applyProtection="0"/>
    <xf numFmtId="229" fontId="13" fillId="0" borderId="0" applyFont="0" applyFill="0" applyBorder="0" applyAlignment="0" applyProtection="0"/>
    <xf numFmtId="229" fontId="13" fillId="0" borderId="0" applyFont="0" applyFill="0" applyBorder="0" applyAlignment="0" applyProtection="0"/>
    <xf numFmtId="229" fontId="13" fillId="0" borderId="0" applyFont="0" applyFill="0" applyBorder="0" applyAlignment="0" applyProtection="0"/>
    <xf numFmtId="229" fontId="13" fillId="0" borderId="0" applyFont="0" applyFill="0" applyBorder="0" applyAlignment="0" applyProtection="0"/>
    <xf numFmtId="229" fontId="13" fillId="0" borderId="0" applyFont="0" applyFill="0" applyBorder="0" applyAlignment="0" applyProtection="0"/>
    <xf numFmtId="229" fontId="13" fillId="0" borderId="0" applyFont="0" applyFill="0" applyBorder="0" applyAlignment="0" applyProtection="0"/>
    <xf numFmtId="229" fontId="13" fillId="0" borderId="0" applyFont="0" applyFill="0" applyBorder="0" applyAlignment="0" applyProtection="0"/>
    <xf numFmtId="229" fontId="13" fillId="0" borderId="0" applyFont="0" applyFill="0" applyBorder="0" applyAlignment="0" applyProtection="0"/>
    <xf numFmtId="229" fontId="13" fillId="0" borderId="0" applyFont="0" applyFill="0" applyBorder="0" applyAlignment="0" applyProtection="0"/>
    <xf numFmtId="229" fontId="13" fillId="0" borderId="0" applyFont="0" applyFill="0" applyBorder="0" applyAlignment="0" applyProtection="0"/>
    <xf numFmtId="229" fontId="13" fillId="0" borderId="0" applyFont="0" applyFill="0" applyBorder="0" applyAlignment="0" applyProtection="0"/>
    <xf numFmtId="229" fontId="13" fillId="0" borderId="0" applyFont="0" applyFill="0" applyBorder="0" applyAlignment="0" applyProtection="0"/>
    <xf numFmtId="0" fontId="110" fillId="0" borderId="0" applyNumberFormat="0" applyFill="0" applyBorder="0" applyAlignment="0" applyProtection="0"/>
    <xf numFmtId="229" fontId="13" fillId="0" borderId="0" applyFont="0" applyFill="0" applyBorder="0" applyAlignment="0" applyProtection="0"/>
    <xf numFmtId="229" fontId="13" fillId="0" borderId="0" applyFont="0" applyFill="0" applyBorder="0" applyAlignment="0" applyProtection="0"/>
    <xf numFmtId="229" fontId="13" fillId="0" borderId="0" applyFont="0" applyFill="0" applyBorder="0" applyAlignment="0" applyProtection="0"/>
    <xf numFmtId="229" fontId="13" fillId="0" borderId="0" applyFont="0" applyFill="0" applyBorder="0" applyAlignment="0" applyProtection="0"/>
    <xf numFmtId="229" fontId="13" fillId="0" borderId="0" applyFont="0" applyFill="0" applyBorder="0" applyAlignment="0" applyProtection="0"/>
    <xf numFmtId="229" fontId="13" fillId="0" borderId="0" applyFont="0" applyFill="0" applyBorder="0" applyAlignment="0" applyProtection="0"/>
    <xf numFmtId="229" fontId="13" fillId="0" borderId="0" applyFont="0" applyFill="0" applyBorder="0" applyAlignment="0" applyProtection="0"/>
    <xf numFmtId="229" fontId="13" fillId="0" borderId="0" applyFont="0" applyFill="0" applyBorder="0" applyAlignment="0" applyProtection="0"/>
    <xf numFmtId="229" fontId="13" fillId="0" borderId="0" applyFont="0" applyFill="0" applyBorder="0" applyAlignment="0" applyProtection="0"/>
    <xf numFmtId="229" fontId="13" fillId="0" borderId="0" applyFont="0" applyFill="0" applyBorder="0" applyAlignment="0" applyProtection="0"/>
    <xf numFmtId="229" fontId="13" fillId="0" borderId="0" applyFont="0" applyFill="0" applyBorder="0" applyAlignment="0" applyProtection="0"/>
    <xf numFmtId="229" fontId="13" fillId="0" borderId="0" applyFont="0" applyFill="0" applyBorder="0" applyAlignment="0" applyProtection="0"/>
    <xf numFmtId="229" fontId="13" fillId="0" borderId="0" applyFont="0" applyFill="0" applyBorder="0" applyAlignment="0" applyProtection="0"/>
    <xf numFmtId="229" fontId="13" fillId="0" borderId="0" applyFont="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3"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0" fontId="32" fillId="0" borderId="0" applyNumberFormat="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0" fontId="32" fillId="0" borderId="0" applyNumberFormat="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229" fontId="13" fillId="0" borderId="0" applyFont="0" applyFill="0" applyBorder="0" applyAlignment="0" applyProtection="0"/>
    <xf numFmtId="229" fontId="13" fillId="0" borderId="0" applyFont="0" applyFill="0" applyBorder="0" applyAlignment="0" applyProtection="0"/>
    <xf numFmtId="229" fontId="13" fillId="0" borderId="0" applyFont="0" applyFill="0" applyBorder="0" applyAlignment="0" applyProtection="0"/>
    <xf numFmtId="229" fontId="13" fillId="0" borderId="0" applyFont="0" applyFill="0" applyBorder="0" applyAlignment="0" applyProtection="0"/>
    <xf numFmtId="229" fontId="13" fillId="0" borderId="0" applyFont="0" applyFill="0" applyBorder="0" applyAlignment="0" applyProtection="0"/>
    <xf numFmtId="229" fontId="13" fillId="0" borderId="0" applyFont="0" applyFill="0" applyBorder="0" applyAlignment="0" applyProtection="0"/>
    <xf numFmtId="229" fontId="13" fillId="0" borderId="0" applyFont="0" applyFill="0" applyBorder="0" applyAlignment="0" applyProtection="0"/>
    <xf numFmtId="229" fontId="13" fillId="0" borderId="0" applyFont="0" applyFill="0" applyBorder="0" applyAlignment="0" applyProtection="0"/>
    <xf numFmtId="229" fontId="13" fillId="0" borderId="0" applyFont="0" applyFill="0" applyBorder="0" applyAlignment="0" applyProtection="0"/>
    <xf numFmtId="229" fontId="13" fillId="0" borderId="0" applyFont="0" applyFill="0" applyBorder="0" applyAlignment="0" applyProtection="0"/>
    <xf numFmtId="229" fontId="13" fillId="0" borderId="0" applyFont="0" applyFill="0" applyBorder="0" applyAlignment="0" applyProtection="0"/>
    <xf numFmtId="229" fontId="13" fillId="0" borderId="0" applyFont="0" applyFill="0" applyBorder="0" applyAlignment="0" applyProtection="0"/>
    <xf numFmtId="229" fontId="13" fillId="0" borderId="0" applyFont="0" applyFill="0" applyBorder="0" applyAlignment="0" applyProtection="0"/>
    <xf numFmtId="229" fontId="13" fillId="0" borderId="0" applyFont="0" applyFill="0" applyBorder="0" applyAlignment="0" applyProtection="0"/>
    <xf numFmtId="229" fontId="13" fillId="0" borderId="0" applyFont="0" applyFill="0" applyBorder="0" applyAlignment="0" applyProtection="0"/>
    <xf numFmtId="229" fontId="13" fillId="0" borderId="0" applyFont="0" applyFill="0" applyBorder="0" applyAlignment="0" applyProtection="0"/>
    <xf numFmtId="229" fontId="13" fillId="0" borderId="0" applyFont="0" applyFill="0" applyBorder="0" applyAlignment="0" applyProtection="0"/>
    <xf numFmtId="229" fontId="13" fillId="0" borderId="0" applyFont="0" applyFill="0" applyBorder="0" applyAlignment="0" applyProtection="0"/>
    <xf numFmtId="229" fontId="13" fillId="0" borderId="0" applyFont="0" applyFill="0" applyBorder="0" applyAlignment="0" applyProtection="0"/>
    <xf numFmtId="229" fontId="13" fillId="0" borderId="0" applyFont="0" applyFill="0" applyBorder="0" applyAlignment="0" applyProtection="0"/>
    <xf numFmtId="229" fontId="13" fillId="0" borderId="0" applyFont="0" applyFill="0" applyBorder="0" applyAlignment="0" applyProtection="0"/>
    <xf numFmtId="228" fontId="13" fillId="0" borderId="0" applyFill="0" applyBorder="0" applyAlignment="0" applyProtection="0"/>
    <xf numFmtId="228" fontId="13" fillId="0" borderId="0" applyFill="0" applyBorder="0" applyAlignment="0" applyProtection="0"/>
    <xf numFmtId="228" fontId="13" fillId="0" borderId="0" applyFill="0" applyBorder="0" applyAlignment="0" applyProtection="0"/>
    <xf numFmtId="228" fontId="13" fillId="0" borderId="0" applyFill="0" applyBorder="0" applyAlignment="0" applyProtection="0"/>
    <xf numFmtId="228" fontId="13" fillId="0" borderId="0" applyFill="0" applyBorder="0" applyAlignment="0" applyProtection="0"/>
    <xf numFmtId="228" fontId="13" fillId="0" borderId="0" applyFill="0" applyBorder="0" applyAlignment="0" applyProtection="0"/>
    <xf numFmtId="228" fontId="13" fillId="0" borderId="0" applyFill="0" applyBorder="0" applyAlignment="0" applyProtection="0"/>
    <xf numFmtId="229" fontId="13" fillId="0" borderId="0" applyFont="0" applyFill="0" applyBorder="0" applyAlignment="0" applyProtection="0"/>
    <xf numFmtId="229" fontId="13" fillId="0" borderId="0" applyFont="0" applyFill="0" applyBorder="0" applyAlignment="0" applyProtection="0"/>
    <xf numFmtId="229" fontId="13" fillId="0" borderId="0" applyFont="0" applyFill="0" applyBorder="0" applyAlignment="0" applyProtection="0"/>
    <xf numFmtId="229" fontId="13" fillId="0" borderId="0" applyFont="0" applyFill="0" applyBorder="0" applyAlignment="0" applyProtection="0"/>
    <xf numFmtId="229" fontId="13" fillId="0" borderId="0" applyFont="0" applyFill="0" applyBorder="0" applyAlignment="0" applyProtection="0"/>
    <xf numFmtId="229" fontId="13" fillId="0" borderId="0" applyFont="0" applyFill="0" applyBorder="0" applyAlignment="0" applyProtection="0"/>
    <xf numFmtId="229" fontId="13" fillId="0" borderId="0" applyFont="0" applyFill="0" applyBorder="0" applyAlignment="0" applyProtection="0"/>
    <xf numFmtId="229" fontId="13" fillId="0" borderId="0" applyFont="0" applyFill="0" applyBorder="0" applyAlignment="0" applyProtection="0"/>
    <xf numFmtId="229" fontId="13" fillId="0" borderId="0" applyFont="0" applyFill="0" applyBorder="0" applyAlignment="0" applyProtection="0"/>
    <xf numFmtId="229" fontId="13" fillId="0" borderId="0" applyFont="0" applyFill="0" applyBorder="0" applyAlignment="0" applyProtection="0"/>
    <xf numFmtId="229" fontId="13" fillId="0" borderId="0" applyFont="0" applyFill="0" applyBorder="0" applyAlignment="0" applyProtection="0"/>
    <xf numFmtId="229" fontId="13" fillId="0" borderId="0" applyFont="0" applyFill="0" applyBorder="0" applyAlignment="0" applyProtection="0"/>
    <xf numFmtId="229" fontId="13" fillId="0" borderId="0" applyFont="0" applyFill="0" applyBorder="0" applyAlignment="0" applyProtection="0"/>
    <xf numFmtId="229" fontId="13" fillId="0" borderId="0" applyFont="0" applyFill="0" applyBorder="0" applyAlignment="0" applyProtection="0"/>
    <xf numFmtId="229" fontId="13" fillId="0" borderId="0" applyFont="0" applyFill="0" applyBorder="0" applyAlignment="0" applyProtection="0"/>
    <xf numFmtId="229" fontId="13" fillId="0" borderId="0" applyFont="0" applyFill="0" applyBorder="0" applyAlignment="0" applyProtection="0"/>
    <xf numFmtId="229" fontId="13" fillId="0" borderId="0" applyFont="0" applyFill="0" applyBorder="0" applyAlignment="0" applyProtection="0"/>
    <xf numFmtId="229" fontId="13" fillId="0" borderId="0" applyFont="0" applyFill="0" applyBorder="0" applyAlignment="0" applyProtection="0"/>
    <xf numFmtId="229" fontId="13" fillId="0" borderId="0" applyFont="0" applyFill="0" applyBorder="0" applyAlignment="0" applyProtection="0"/>
    <xf numFmtId="229" fontId="13" fillId="0" borderId="0" applyFont="0" applyFill="0" applyBorder="0" applyAlignment="0" applyProtection="0"/>
    <xf numFmtId="229" fontId="13" fillId="0" borderId="0" applyFont="0" applyFill="0" applyBorder="0" applyAlignment="0" applyProtection="0"/>
    <xf numFmtId="228" fontId="13" fillId="0" borderId="0" applyFill="0" applyBorder="0" applyAlignment="0" applyProtection="0"/>
    <xf numFmtId="228" fontId="13" fillId="0" borderId="0" applyFill="0" applyBorder="0" applyAlignment="0" applyProtection="0"/>
    <xf numFmtId="228" fontId="13" fillId="0" borderId="0" applyFill="0" applyBorder="0" applyAlignment="0" applyProtection="0"/>
    <xf numFmtId="228" fontId="13" fillId="0" borderId="0" applyFill="0" applyBorder="0" applyAlignment="0" applyProtection="0"/>
    <xf numFmtId="228" fontId="13" fillId="0" borderId="0" applyFill="0" applyBorder="0" applyAlignment="0" applyProtection="0"/>
    <xf numFmtId="228" fontId="13" fillId="0" borderId="0" applyFill="0" applyBorder="0" applyAlignment="0" applyProtection="0"/>
    <xf numFmtId="22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3"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0" fontId="32" fillId="0" borderId="0" applyNumberFormat="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198" fontId="13" fillId="0" borderId="0" applyFill="0" applyBorder="0" applyAlignment="0" applyProtection="0"/>
    <xf numFmtId="228" fontId="13" fillId="0" borderId="0" applyFill="0" applyBorder="0" applyAlignment="0" applyProtection="0"/>
    <xf numFmtId="229" fontId="13" fillId="0" borderId="0" applyFont="0" applyFill="0" applyBorder="0" applyAlignment="0" applyProtection="0"/>
    <xf numFmtId="229" fontId="13" fillId="0" borderId="0" applyFont="0" applyFill="0" applyBorder="0" applyAlignment="0" applyProtection="0"/>
    <xf numFmtId="229" fontId="13" fillId="0" borderId="0" applyFont="0" applyFill="0" applyBorder="0" applyAlignment="0" applyProtection="0"/>
    <xf numFmtId="229" fontId="13" fillId="0" borderId="0" applyFont="0" applyFill="0" applyBorder="0" applyAlignment="0" applyProtection="0"/>
    <xf numFmtId="229" fontId="13" fillId="0" borderId="0" applyFont="0" applyFill="0" applyBorder="0" applyAlignment="0" applyProtection="0"/>
    <xf numFmtId="229" fontId="13" fillId="0" borderId="0" applyFont="0" applyFill="0" applyBorder="0" applyAlignment="0" applyProtection="0"/>
    <xf numFmtId="0" fontId="97" fillId="0" borderId="0" applyNumberFormat="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228" fontId="13" fillId="0" borderId="0" applyFill="0" applyBorder="0" applyAlignment="0" applyProtection="0"/>
    <xf numFmtId="228" fontId="13" fillId="0" borderId="0" applyFill="0" applyBorder="0" applyAlignment="0" applyProtection="0"/>
    <xf numFmtId="228" fontId="13" fillId="0" borderId="0" applyFill="0" applyBorder="0" applyAlignment="0" applyProtection="0"/>
    <xf numFmtId="228" fontId="13" fillId="0" borderId="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228" fontId="13" fillId="0" borderId="0" applyFill="0" applyBorder="0" applyAlignment="0" applyProtection="0"/>
    <xf numFmtId="228" fontId="13" fillId="0" borderId="0" applyFill="0" applyBorder="0" applyAlignment="0" applyProtection="0"/>
    <xf numFmtId="228" fontId="13" fillId="0" borderId="0" applyFill="0" applyBorder="0" applyAlignment="0" applyProtection="0"/>
    <xf numFmtId="228" fontId="13" fillId="0" borderId="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229" fontId="13" fillId="0" borderId="0" applyFont="0" applyFill="0" applyBorder="0" applyAlignment="0" applyProtection="0"/>
    <xf numFmtId="229" fontId="13" fillId="0" borderId="0" applyFont="0" applyFill="0" applyBorder="0" applyAlignment="0" applyProtection="0"/>
    <xf numFmtId="229" fontId="13" fillId="0" borderId="0" applyFont="0" applyFill="0" applyBorder="0" applyAlignment="0" applyProtection="0"/>
    <xf numFmtId="229" fontId="13" fillId="0" borderId="0" applyFont="0" applyFill="0" applyBorder="0" applyAlignment="0" applyProtection="0"/>
    <xf numFmtId="229" fontId="13" fillId="0" borderId="0" applyFont="0" applyFill="0" applyBorder="0" applyAlignment="0" applyProtection="0"/>
    <xf numFmtId="0" fontId="97" fillId="0" borderId="0" applyNumberFormat="0" applyFont="0" applyFill="0" applyBorder="0" applyAlignment="0" applyProtection="0"/>
    <xf numFmtId="228" fontId="13" fillId="0" borderId="0" applyFill="0" applyBorder="0" applyAlignment="0" applyProtection="0"/>
    <xf numFmtId="229" fontId="13" fillId="0" borderId="0" applyFont="0" applyFill="0" applyBorder="0" applyAlignment="0" applyProtection="0"/>
    <xf numFmtId="229" fontId="13" fillId="0" borderId="0" applyFont="0" applyFill="0" applyBorder="0" applyAlignment="0" applyProtection="0"/>
    <xf numFmtId="229" fontId="13" fillId="0" borderId="0" applyFont="0" applyFill="0" applyBorder="0" applyAlignment="0" applyProtection="0"/>
    <xf numFmtId="229" fontId="13" fillId="0" borderId="0" applyFont="0" applyFill="0" applyBorder="0" applyAlignment="0" applyProtection="0"/>
    <xf numFmtId="229" fontId="13" fillId="0" borderId="0" applyFont="0" applyFill="0" applyBorder="0" applyAlignment="0" applyProtection="0"/>
    <xf numFmtId="229" fontId="13" fillId="0" borderId="0" applyFont="0" applyFill="0" applyBorder="0" applyAlignment="0" applyProtection="0"/>
    <xf numFmtId="0" fontId="97" fillId="0" borderId="0" applyNumberFormat="0" applyFont="0" applyFill="0" applyBorder="0" applyAlignment="0" applyProtection="0"/>
    <xf numFmtId="228" fontId="13" fillId="0" borderId="0" applyFill="0" applyBorder="0" applyAlignment="0" applyProtection="0"/>
    <xf numFmtId="229" fontId="13" fillId="0" borderId="0" applyFont="0" applyFill="0" applyBorder="0" applyAlignment="0" applyProtection="0"/>
    <xf numFmtId="229" fontId="13" fillId="0" borderId="0" applyFont="0" applyFill="0" applyBorder="0" applyAlignment="0" applyProtection="0"/>
    <xf numFmtId="229" fontId="13" fillId="0" borderId="0" applyFont="0" applyFill="0" applyBorder="0" applyAlignment="0" applyProtection="0"/>
    <xf numFmtId="229" fontId="13" fillId="0" borderId="0" applyFont="0" applyFill="0" applyBorder="0" applyAlignment="0" applyProtection="0"/>
    <xf numFmtId="229" fontId="13" fillId="0" borderId="0" applyFont="0" applyFill="0" applyBorder="0" applyAlignment="0" applyProtection="0"/>
    <xf numFmtId="229" fontId="13" fillId="0" borderId="0" applyFont="0" applyFill="0" applyBorder="0" applyAlignment="0" applyProtection="0"/>
    <xf numFmtId="0" fontId="97" fillId="0" borderId="0" applyNumberFormat="0" applyFont="0" applyFill="0" applyBorder="0" applyAlignment="0" applyProtection="0"/>
    <xf numFmtId="212" fontId="13" fillId="0" borderId="0" applyFill="0" applyBorder="0" applyAlignment="0" applyProtection="0"/>
    <xf numFmtId="212" fontId="13" fillId="0" borderId="0" applyFill="0" applyBorder="0" applyAlignment="0" applyProtection="0"/>
    <xf numFmtId="212" fontId="13" fillId="0" borderId="0" applyFill="0" applyBorder="0" applyAlignment="0" applyProtection="0"/>
    <xf numFmtId="212" fontId="13" fillId="0" borderId="0" applyFill="0" applyBorder="0" applyAlignment="0" applyProtection="0"/>
    <xf numFmtId="212" fontId="13" fillId="0" borderId="0" applyFill="0" applyBorder="0" applyAlignment="0" applyProtection="0"/>
    <xf numFmtId="212" fontId="13" fillId="0" borderId="0" applyFill="0" applyBorder="0" applyAlignment="0" applyProtection="0"/>
    <xf numFmtId="212" fontId="13" fillId="0" borderId="0" applyFill="0" applyBorder="0" applyAlignment="0" applyProtection="0"/>
    <xf numFmtId="212" fontId="13" fillId="0" borderId="0" applyFill="0" applyBorder="0" applyAlignment="0" applyProtection="0"/>
    <xf numFmtId="212" fontId="13" fillId="0" borderId="0" applyFill="0" applyBorder="0" applyAlignment="0" applyProtection="0"/>
    <xf numFmtId="212" fontId="13" fillId="0" borderId="0" applyFill="0" applyBorder="0" applyAlignment="0" applyProtection="0"/>
    <xf numFmtId="212" fontId="13" fillId="0" borderId="0" applyFill="0" applyBorder="0" applyAlignment="0" applyProtection="0"/>
    <xf numFmtId="212" fontId="13" fillId="0" borderId="0" applyFill="0" applyBorder="0" applyAlignment="0" applyProtection="0"/>
    <xf numFmtId="0" fontId="32" fillId="0" borderId="0" applyNumberFormat="0" applyBorder="0" applyAlignment="0" applyProtection="0"/>
    <xf numFmtId="212" fontId="13" fillId="0" borderId="0" applyFill="0" applyBorder="0" applyAlignment="0" applyProtection="0"/>
    <xf numFmtId="212" fontId="13" fillId="0" borderId="0" applyFill="0" applyBorder="0" applyAlignment="0" applyProtection="0"/>
    <xf numFmtId="212" fontId="13" fillId="0" borderId="0" applyFill="0" applyBorder="0" applyAlignment="0" applyProtection="0"/>
    <xf numFmtId="212" fontId="13" fillId="0" borderId="0" applyFill="0" applyBorder="0" applyAlignment="0" applyProtection="0"/>
    <xf numFmtId="212" fontId="13" fillId="0" borderId="0" applyFill="0" applyBorder="0" applyAlignment="0" applyProtection="0"/>
    <xf numFmtId="212" fontId="13" fillId="0" borderId="0" applyFill="0" applyBorder="0" applyAlignment="0" applyProtection="0"/>
    <xf numFmtId="212" fontId="13" fillId="0" borderId="0" applyFill="0" applyBorder="0" applyAlignment="0" applyProtection="0"/>
    <xf numFmtId="212" fontId="13" fillId="0" borderId="0" applyFill="0" applyBorder="0" applyAlignment="0" applyProtection="0"/>
    <xf numFmtId="212" fontId="13" fillId="0" borderId="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0" fontId="32" fillId="0" borderId="0" applyNumberFormat="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0" fontId="32" fillId="0" borderId="0" applyNumberFormat="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12" fontId="13" fillId="0" borderId="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0" fontId="97" fillId="0" borderId="0" applyNumberFormat="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12" fontId="13" fillId="0" borderId="0" applyFill="0" applyBorder="0" applyAlignment="0" applyProtection="0"/>
    <xf numFmtId="212" fontId="13" fillId="0" borderId="0" applyFill="0" applyBorder="0" applyAlignment="0" applyProtection="0"/>
    <xf numFmtId="212" fontId="13" fillId="0" borderId="0" applyFill="0" applyBorder="0" applyAlignment="0" applyProtection="0"/>
    <xf numFmtId="212" fontId="13" fillId="0" borderId="0" applyFill="0" applyBorder="0" applyAlignment="0" applyProtection="0"/>
    <xf numFmtId="212" fontId="13" fillId="0" borderId="0" applyFill="0" applyBorder="0" applyAlignment="0" applyProtection="0"/>
    <xf numFmtId="0" fontId="110" fillId="0" borderId="0" applyNumberFormat="0" applyFill="0" applyBorder="0" applyAlignment="0" applyProtection="0"/>
    <xf numFmtId="212" fontId="13" fillId="0" borderId="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0" fontId="108" fillId="0" borderId="0" applyNumberFormat="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12" fontId="13" fillId="0" borderId="0" applyFill="0" applyBorder="0" applyAlignment="0" applyProtection="0"/>
    <xf numFmtId="212" fontId="13" fillId="0" borderId="0" applyFill="0" applyBorder="0" applyAlignment="0" applyProtection="0"/>
    <xf numFmtId="212" fontId="13" fillId="0" borderId="0" applyFill="0" applyBorder="0" applyAlignment="0" applyProtection="0"/>
    <xf numFmtId="212" fontId="13" fillId="0" borderId="0" applyFill="0" applyBorder="0" applyAlignment="0" applyProtection="0"/>
    <xf numFmtId="212" fontId="13" fillId="0" borderId="0" applyFill="0" applyBorder="0" applyAlignment="0" applyProtection="0"/>
    <xf numFmtId="212" fontId="13" fillId="0" borderId="0" applyFill="0" applyBorder="0" applyAlignment="0" applyProtection="0"/>
    <xf numFmtId="212" fontId="13" fillId="0" borderId="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12" fontId="13" fillId="0" borderId="0" applyFill="0" applyBorder="0" applyAlignment="0" applyProtection="0"/>
    <xf numFmtId="212" fontId="13" fillId="0" borderId="0" applyFill="0" applyBorder="0" applyAlignment="0" applyProtection="0"/>
    <xf numFmtId="212" fontId="13" fillId="0" borderId="0" applyFill="0" applyBorder="0" applyAlignment="0" applyProtection="0"/>
    <xf numFmtId="212" fontId="13" fillId="0" borderId="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12" fontId="13" fillId="0" borderId="0" applyFill="0" applyBorder="0" applyAlignment="0" applyProtection="0"/>
    <xf numFmtId="212" fontId="13" fillId="0" borderId="0" applyFill="0" applyBorder="0" applyAlignment="0" applyProtection="0"/>
    <xf numFmtId="212" fontId="13" fillId="0" borderId="0" applyFill="0" applyBorder="0" applyAlignment="0" applyProtection="0"/>
    <xf numFmtId="212" fontId="13" fillId="0" borderId="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0" fontId="97" fillId="0" borderId="0" applyNumberFormat="0" applyFont="0" applyFill="0" applyBorder="0" applyAlignment="0" applyProtection="0"/>
    <xf numFmtId="212" fontId="13" fillId="0" borderId="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0" fontId="97" fillId="0" borderId="0" applyNumberFormat="0" applyFont="0" applyFill="0" applyBorder="0" applyAlignment="0" applyProtection="0"/>
    <xf numFmtId="212" fontId="13" fillId="0" borderId="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0" fontId="32" fillId="0" borderId="0" applyNumberFormat="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0" fontId="97" fillId="0" borderId="0" applyNumberFormat="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202" fontId="13" fillId="0" borderId="0" applyFont="0" applyFill="0" applyBorder="0" applyAlignment="0" applyProtection="0"/>
    <xf numFmtId="169" fontId="97"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0" fontId="109" fillId="67" borderId="64" applyNumberFormat="0" applyAlignment="0" applyProtection="0"/>
    <xf numFmtId="231" fontId="13"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0" fontId="32" fillId="0" borderId="0" applyNumberFormat="0" applyBorder="0" applyAlignment="0" applyProtection="0"/>
    <xf numFmtId="231" fontId="13"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0" fontId="108" fillId="0" borderId="0" applyNumberFormat="0" applyBorder="0" applyAlignment="0" applyProtection="0"/>
    <xf numFmtId="231" fontId="13"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43" fontId="97"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0" fontId="108" fillId="0" borderId="0" applyNumberFormat="0" applyBorder="0" applyAlignment="0" applyProtection="0"/>
    <xf numFmtId="231" fontId="13"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97" fillId="0" borderId="0" applyNumberFormat="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230" fontId="2"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169"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43"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170" fontId="13" fillId="0" borderId="0" applyFont="0" applyFill="0" applyBorder="0" applyAlignment="0" applyProtection="0"/>
    <xf numFmtId="0" fontId="97" fillId="0" borderId="0" applyNumberFormat="0" applyFont="0" applyFill="0" applyBorder="0" applyAlignment="0" applyProtection="0"/>
    <xf numFmtId="230" fontId="2"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230" fontId="2"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230" fontId="2"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6" fontId="97" fillId="0" borderId="0" applyFont="0" applyFill="0" applyBorder="0" applyAlignment="0" applyProtection="0"/>
    <xf numFmtId="169" fontId="97"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43" fontId="97"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0" fontId="108" fillId="66" borderId="0" applyNumberFormat="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0" fontId="97" fillId="0" borderId="0" applyNumberFormat="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210" fontId="13" fillId="0" borderId="0" applyFont="0" applyFill="0" applyBorder="0" applyAlignment="0" applyProtection="0"/>
    <xf numFmtId="169" fontId="97"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0" fontId="110" fillId="0" borderId="0" applyNumberForma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43" fontId="97"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0" fontId="111" fillId="0" borderId="0" applyNumberFormat="0" applyFill="0" applyAlignment="0" applyProtection="0"/>
    <xf numFmtId="231" fontId="13"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0" fontId="32" fillId="69" borderId="0" applyNumberFormat="0" applyBorder="0" applyAlignment="0" applyProtection="0"/>
    <xf numFmtId="231" fontId="13"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231"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0" fontId="97" fillId="0" borderId="0" applyNumberFormat="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207" fontId="13" fillId="0" borderId="0" applyFont="0" applyFill="0" applyBorder="0" applyAlignment="0" applyProtection="0"/>
    <xf numFmtId="169"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0" fontId="109" fillId="67" borderId="64" applyNumberFormat="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232" fontId="13" fillId="0" borderId="0" applyFill="0" applyBorder="0" applyAlignment="0" applyProtection="0"/>
    <xf numFmtId="232" fontId="13" fillId="0" borderId="0" applyFill="0" applyBorder="0" applyAlignment="0" applyProtection="0"/>
    <xf numFmtId="232" fontId="13" fillId="0" borderId="0" applyFill="0" applyBorder="0" applyAlignment="0" applyProtection="0"/>
    <xf numFmtId="232" fontId="13" fillId="0" borderId="0" applyFill="0" applyBorder="0" applyAlignment="0" applyProtection="0"/>
    <xf numFmtId="232" fontId="13" fillId="0" borderId="0" applyFill="0" applyBorder="0" applyAlignment="0" applyProtection="0"/>
    <xf numFmtId="232" fontId="13" fillId="0" borderId="0" applyFill="0" applyBorder="0" applyAlignment="0" applyProtection="0"/>
    <xf numFmtId="232" fontId="13" fillId="0" borderId="0" applyFill="0" applyBorder="0" applyAlignment="0" applyProtection="0"/>
    <xf numFmtId="232" fontId="13" fillId="0" borderId="0" applyFill="0" applyBorder="0" applyAlignment="0" applyProtection="0"/>
    <xf numFmtId="232" fontId="13" fillId="0" borderId="0" applyFill="0" applyBorder="0" applyAlignment="0" applyProtection="0"/>
    <xf numFmtId="232" fontId="13" fillId="0" borderId="0" applyFill="0" applyBorder="0" applyAlignment="0" applyProtection="0"/>
    <xf numFmtId="232" fontId="13" fillId="0" borderId="0" applyFill="0" applyBorder="0" applyAlignment="0" applyProtection="0"/>
    <xf numFmtId="232" fontId="13" fillId="0" borderId="0" applyFill="0" applyBorder="0" applyAlignment="0" applyProtection="0"/>
    <xf numFmtId="232" fontId="13" fillId="0" borderId="0" applyFill="0" applyBorder="0" applyAlignment="0" applyProtection="0"/>
    <xf numFmtId="232" fontId="13" fillId="0" borderId="0" applyFill="0" applyBorder="0" applyAlignment="0" applyProtection="0"/>
    <xf numFmtId="0" fontId="97" fillId="0" borderId="0" applyNumberFormat="0" applyFont="0" applyFill="0" applyBorder="0" applyAlignment="0" applyProtection="0"/>
    <xf numFmtId="205" fontId="135" fillId="6" borderId="74">
      <alignment horizontal="right" indent="1"/>
      <protection locked="0"/>
    </xf>
    <xf numFmtId="0" fontId="136" fillId="6" borderId="75" applyNumberFormat="0" applyFont="0" applyFill="0" applyBorder="0" applyAlignment="0">
      <alignment vertical="top" wrapText="1"/>
      <protection hidden="1"/>
    </xf>
    <xf numFmtId="0" fontId="137" fillId="6" borderId="76" applyFont="0" applyFill="0" applyBorder="0" applyAlignment="0">
      <alignment horizontal="left" vertical="center" wrapText="1"/>
    </xf>
    <xf numFmtId="0" fontId="138" fillId="6" borderId="0"/>
    <xf numFmtId="0" fontId="113" fillId="89" borderId="0" applyNumberFormat="0" applyBorder="0" applyAlignment="0" applyProtection="0"/>
    <xf numFmtId="0" fontId="43" fillId="12" borderId="0" applyNumberFormat="0" applyBorder="0" applyAlignment="0" applyProtection="0"/>
    <xf numFmtId="0" fontId="133" fillId="0" borderId="0"/>
    <xf numFmtId="0" fontId="133" fillId="0" borderId="0"/>
    <xf numFmtId="0" fontId="113" fillId="89" borderId="0" applyNumberFormat="0" applyBorder="0" applyAlignment="0" applyProtection="0"/>
    <xf numFmtId="0" fontId="133" fillId="0" borderId="0"/>
    <xf numFmtId="0" fontId="133" fillId="0" borderId="0"/>
    <xf numFmtId="0" fontId="113" fillId="89" borderId="0" applyNumberFormat="0" applyBorder="0" applyAlignment="0" applyProtection="0"/>
    <xf numFmtId="193" fontId="113" fillId="89" borderId="0" applyNumberFormat="0" applyBorder="0" applyAlignment="0" applyProtection="0"/>
    <xf numFmtId="0" fontId="113" fillId="89" borderId="0" applyNumberFormat="0" applyBorder="0" applyAlignment="0" applyProtection="0"/>
    <xf numFmtId="193" fontId="113" fillId="89" borderId="0" applyNumberFormat="0" applyBorder="0" applyAlignment="0" applyProtection="0"/>
    <xf numFmtId="0" fontId="113" fillId="89" borderId="0" applyNumberFormat="0" applyBorder="0" applyAlignment="0" applyProtection="0"/>
    <xf numFmtId="193" fontId="113" fillId="89" borderId="0" applyNumberFormat="0" applyBorder="0" applyAlignment="0" applyProtection="0"/>
    <xf numFmtId="0" fontId="113" fillId="89" borderId="0" applyNumberFormat="0" applyBorder="0" applyAlignment="0" applyProtection="0"/>
    <xf numFmtId="193" fontId="113" fillId="89" borderId="0" applyNumberFormat="0" applyBorder="0" applyAlignment="0" applyProtection="0"/>
    <xf numFmtId="0" fontId="113" fillId="89" borderId="0" applyNumberFormat="0" applyBorder="0" applyAlignment="0" applyProtection="0"/>
    <xf numFmtId="193" fontId="113" fillId="89" borderId="0" applyNumberFormat="0" applyBorder="0" applyAlignment="0" applyProtection="0"/>
    <xf numFmtId="0" fontId="113" fillId="89" borderId="0" applyNumberFormat="0" applyBorder="0" applyAlignment="0" applyProtection="0"/>
    <xf numFmtId="193" fontId="113" fillId="89" borderId="0" applyNumberFormat="0" applyBorder="0" applyAlignment="0" applyProtection="0"/>
    <xf numFmtId="0" fontId="113" fillId="89" borderId="0" applyNumberFormat="0" applyBorder="0" applyAlignment="0" applyProtection="0"/>
    <xf numFmtId="193" fontId="113" fillId="89" borderId="0" applyNumberFormat="0" applyBorder="0" applyAlignment="0" applyProtection="0"/>
    <xf numFmtId="0" fontId="113" fillId="63" borderId="0" applyNumberFormat="0" applyBorder="0" applyAlignment="0" applyProtection="0"/>
    <xf numFmtId="0" fontId="113" fillId="89" borderId="0" applyNumberFormat="0" applyBorder="0" applyAlignment="0" applyProtection="0"/>
    <xf numFmtId="0" fontId="113" fillId="89" borderId="0" applyNumberFormat="0" applyBorder="0" applyAlignment="0" applyProtection="0"/>
    <xf numFmtId="0" fontId="113" fillId="89" borderId="0" applyNumberFormat="0" applyBorder="0" applyAlignment="0" applyProtection="0"/>
    <xf numFmtId="0" fontId="113" fillId="89" borderId="0" applyNumberFormat="0" applyBorder="0" applyAlignment="0" applyProtection="0"/>
    <xf numFmtId="0" fontId="113" fillId="89" borderId="0" applyNumberFormat="0" applyBorder="0" applyAlignment="0" applyProtection="0"/>
    <xf numFmtId="0" fontId="113" fillId="89" borderId="0" applyNumberFormat="0" applyBorder="0" applyAlignment="0" applyProtection="0"/>
    <xf numFmtId="0" fontId="113" fillId="89" borderId="0" applyNumberFormat="0" applyBorder="0" applyAlignment="0" applyProtection="0"/>
    <xf numFmtId="0" fontId="113" fillId="89" borderId="0" applyNumberFormat="0" applyBorder="0" applyAlignment="0" applyProtection="0"/>
    <xf numFmtId="0" fontId="113" fillId="89" borderId="0" applyNumberFormat="0" applyBorder="0" applyAlignment="0" applyProtection="0"/>
    <xf numFmtId="0" fontId="113" fillId="89" borderId="0" applyNumberFormat="0" applyBorder="0" applyAlignment="0" applyProtection="0"/>
    <xf numFmtId="0" fontId="113" fillId="89" borderId="0" applyNumberFormat="0" applyBorder="0" applyAlignment="0" applyProtection="0"/>
    <xf numFmtId="0" fontId="113" fillId="89" borderId="0" applyNumberFormat="0" applyBorder="0" applyAlignment="0" applyProtection="0"/>
    <xf numFmtId="0" fontId="133" fillId="0" borderId="0"/>
    <xf numFmtId="0" fontId="133" fillId="0" borderId="0"/>
    <xf numFmtId="0" fontId="113" fillId="89" borderId="0" applyNumberFormat="0" applyBorder="0" applyAlignment="0" applyProtection="0"/>
    <xf numFmtId="0" fontId="113" fillId="89" borderId="0" applyNumberFormat="0" applyBorder="0" applyAlignment="0" applyProtection="0"/>
    <xf numFmtId="0" fontId="113" fillId="89" borderId="0" applyNumberFormat="0" applyBorder="0" applyAlignment="0" applyProtection="0"/>
    <xf numFmtId="0" fontId="113" fillId="89" borderId="0" applyNumberFormat="0" applyBorder="0" applyAlignment="0" applyProtection="0"/>
    <xf numFmtId="0" fontId="113" fillId="89" borderId="0" applyNumberFormat="0" applyBorder="0" applyAlignment="0" applyProtection="0"/>
    <xf numFmtId="0" fontId="113" fillId="89" borderId="0" applyNumberFormat="0" applyBorder="0" applyAlignment="0" applyProtection="0"/>
    <xf numFmtId="0" fontId="113" fillId="89" borderId="0" applyNumberFormat="0" applyBorder="0" applyAlignment="0" applyProtection="0"/>
    <xf numFmtId="0" fontId="113" fillId="89" borderId="0" applyNumberFormat="0" applyBorder="0" applyAlignment="0" applyProtection="0"/>
    <xf numFmtId="0" fontId="113" fillId="89" borderId="0" applyNumberFormat="0" applyBorder="0" applyAlignment="0" applyProtection="0"/>
    <xf numFmtId="0" fontId="113" fillId="89" borderId="0" applyNumberFormat="0" applyBorder="0" applyAlignment="0" applyProtection="0"/>
    <xf numFmtId="191" fontId="113" fillId="89" borderId="0" applyNumberFormat="0" applyBorder="0" applyAlignment="0" applyProtection="0"/>
    <xf numFmtId="0" fontId="113" fillId="89" borderId="0" applyNumberFormat="0" applyBorder="0" applyAlignment="0" applyProtection="0"/>
    <xf numFmtId="0" fontId="133" fillId="0" borderId="0"/>
    <xf numFmtId="0" fontId="133" fillId="0" borderId="0"/>
    <xf numFmtId="0" fontId="113" fillId="89" borderId="0" applyNumberFormat="0" applyBorder="0" applyAlignment="0" applyProtection="0"/>
    <xf numFmtId="0" fontId="113" fillId="89" borderId="0" applyNumberFormat="0" applyBorder="0" applyAlignment="0" applyProtection="0"/>
    <xf numFmtId="0" fontId="113" fillId="89" borderId="0" applyNumberFormat="0" applyBorder="0" applyAlignment="0" applyProtection="0"/>
    <xf numFmtId="0" fontId="113" fillId="89" borderId="0" applyNumberFormat="0" applyBorder="0" applyAlignment="0" applyProtection="0"/>
    <xf numFmtId="191" fontId="113" fillId="89" borderId="0" applyNumberFormat="0" applyBorder="0" applyAlignment="0" applyProtection="0"/>
    <xf numFmtId="0" fontId="113" fillId="89" borderId="0" applyNumberFormat="0" applyBorder="0" applyAlignment="0" applyProtection="0"/>
    <xf numFmtId="0" fontId="133" fillId="0" borderId="0"/>
    <xf numFmtId="0" fontId="133" fillId="0" borderId="0"/>
    <xf numFmtId="191" fontId="113" fillId="89" borderId="0" applyNumberFormat="0" applyBorder="0" applyAlignment="0" applyProtection="0"/>
    <xf numFmtId="0" fontId="113" fillId="89" borderId="0" applyNumberFormat="0" applyBorder="0" applyAlignment="0" applyProtection="0"/>
    <xf numFmtId="0" fontId="133" fillId="0" borderId="0"/>
    <xf numFmtId="0" fontId="133" fillId="0" borderId="0"/>
    <xf numFmtId="191" fontId="113" fillId="89" borderId="0" applyNumberFormat="0" applyBorder="0" applyAlignment="0" applyProtection="0"/>
    <xf numFmtId="0" fontId="113" fillId="89" borderId="0" applyNumberFormat="0" applyBorder="0" applyAlignment="0" applyProtection="0"/>
    <xf numFmtId="0" fontId="133" fillId="0" borderId="0"/>
    <xf numFmtId="0" fontId="133" fillId="0" borderId="0"/>
    <xf numFmtId="0" fontId="113" fillId="89" borderId="0" applyNumberFormat="0" applyBorder="0" applyAlignment="0" applyProtection="0"/>
    <xf numFmtId="0" fontId="113" fillId="89" borderId="0" applyNumberFormat="0" applyBorder="0" applyAlignment="0" applyProtection="0"/>
    <xf numFmtId="0" fontId="113" fillId="89"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1" fontId="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1" fontId="2" fillId="0" borderId="0"/>
    <xf numFmtId="191" fontId="2" fillId="0" borderId="0"/>
    <xf numFmtId="191" fontId="2" fillId="0" borderId="0"/>
    <xf numFmtId="191" fontId="2" fillId="0" borderId="0"/>
    <xf numFmtId="191"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3" fontId="1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0" fontId="13" fillId="0" borderId="0"/>
    <xf numFmtId="0" fontId="13" fillId="0" borderId="0"/>
    <xf numFmtId="0" fontId="13" fillId="0" borderId="0"/>
    <xf numFmtId="0" fontId="13"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0" fontId="13" fillId="0" borderId="0"/>
    <xf numFmtId="0" fontId="13" fillId="0" borderId="0"/>
    <xf numFmtId="0" fontId="13" fillId="0" borderId="0"/>
    <xf numFmtId="0" fontId="13"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0" fontId="13" fillId="0" borderId="0"/>
    <xf numFmtId="0" fontId="13" fillId="0" borderId="0"/>
    <xf numFmtId="0" fontId="13" fillId="0" borderId="0"/>
    <xf numFmtId="0" fontId="13" fillId="0" borderId="0"/>
    <xf numFmtId="191" fontId="2" fillId="0" borderId="0"/>
    <xf numFmtId="191" fontId="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9" fillId="67" borderId="64" applyNumberFormat="0" applyAlignment="0" applyProtection="0"/>
    <xf numFmtId="0" fontId="111" fillId="0" borderId="0"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2" fillId="0"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1" fillId="0" borderId="0"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3" fontId="13" fillId="0" borderId="0"/>
    <xf numFmtId="0" fontId="13" fillId="0" borderId="0"/>
    <xf numFmtId="193" fontId="13" fillId="0" borderId="0"/>
    <xf numFmtId="0" fontId="13" fillId="0" borderId="0"/>
    <xf numFmtId="193" fontId="13" fillId="0" borderId="0"/>
    <xf numFmtId="0" fontId="13" fillId="0" borderId="0"/>
    <xf numFmtId="193" fontId="13" fillId="0" borderId="0"/>
    <xf numFmtId="191" fontId="2" fillId="0" borderId="0"/>
    <xf numFmtId="0" fontId="13" fillId="0" borderId="0" applyNumberFormat="0" applyFont="0" applyFill="0" applyBorder="0" applyAlignment="0" applyProtection="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0"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0" fontId="97"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3" fontId="13" fillId="0" borderId="0"/>
    <xf numFmtId="191" fontId="13" fillId="0" borderId="0"/>
    <xf numFmtId="0" fontId="13" fillId="0" borderId="0"/>
    <xf numFmtId="0" fontId="18" fillId="0" borderId="0"/>
    <xf numFmtId="0" fontId="13" fillId="0" borderId="0"/>
    <xf numFmtId="0" fontId="13" fillId="0" borderId="0"/>
    <xf numFmtId="0" fontId="13" fillId="0" borderId="0"/>
    <xf numFmtId="0" fontId="13" fillId="0" borderId="0"/>
    <xf numFmtId="0" fontId="13" fillId="0" borderId="0"/>
    <xf numFmtId="0" fontId="13" fillId="0" borderId="0"/>
    <xf numFmtId="0" fontId="97"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2" fillId="69"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3" fontId="13" fillId="0" borderId="0"/>
    <xf numFmtId="191"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0" fillId="0" borderId="0" applyNumberFormat="0" applyFill="0" applyBorder="0" applyAlignment="0" applyProtection="0"/>
    <xf numFmtId="0" fontId="111" fillId="0" borderId="0"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3" fontId="13" fillId="0" borderId="0"/>
    <xf numFmtId="191" fontId="13" fillId="0" borderId="0"/>
    <xf numFmtId="0" fontId="13" fillId="0" borderId="0"/>
    <xf numFmtId="0" fontId="18" fillId="0" borderId="0"/>
    <xf numFmtId="0" fontId="13" fillId="0" borderId="0"/>
    <xf numFmtId="0" fontId="13" fillId="0" borderId="0"/>
    <xf numFmtId="0" fontId="13" fillId="0" borderId="0"/>
    <xf numFmtId="0" fontId="13" fillId="0" borderId="0"/>
    <xf numFmtId="0" fontId="13" fillId="0" borderId="0"/>
    <xf numFmtId="0" fontId="13" fillId="0" borderId="0"/>
    <xf numFmtId="0" fontId="97"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8" fillId="66"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2" fillId="0"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0" fontId="13" fillId="0" borderId="0"/>
    <xf numFmtId="0" fontId="18" fillId="0" borderId="0"/>
    <xf numFmtId="0" fontId="13" fillId="0" borderId="0"/>
    <xf numFmtId="0" fontId="13" fillId="0" borderId="0"/>
    <xf numFmtId="0" fontId="13" fillId="0" borderId="0"/>
    <xf numFmtId="0" fontId="13" fillId="0" borderId="0"/>
    <xf numFmtId="0" fontId="13" fillId="0" borderId="0"/>
    <xf numFmtId="0" fontId="13" fillId="0" borderId="0"/>
    <xf numFmtId="0" fontId="97"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 fillId="0" borderId="0" applyNumberFormat="0" applyFont="0" applyFill="0" applyBorder="0" applyAlignment="0" applyProtection="0"/>
    <xf numFmtId="191"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0" fontId="97"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2" fillId="0"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08" fillId="0"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0" fontId="13" fillId="0" borderId="0"/>
    <xf numFmtId="0" fontId="13" fillId="0" borderId="0"/>
    <xf numFmtId="0" fontId="18" fillId="0" borderId="0"/>
    <xf numFmtId="0" fontId="18"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 fillId="0" borderId="0"/>
    <xf numFmtId="0" fontId="13" fillId="0" borderId="0"/>
    <xf numFmtId="0" fontId="13" fillId="0" borderId="0"/>
    <xf numFmtId="0" fontId="1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 fillId="0" borderId="0"/>
    <xf numFmtId="0" fontId="13" fillId="0" borderId="0"/>
    <xf numFmtId="0" fontId="13" fillId="0" borderId="0"/>
    <xf numFmtId="0" fontId="13" fillId="0" borderId="0"/>
    <xf numFmtId="0" fontId="2" fillId="0" borderId="0"/>
    <xf numFmtId="0" fontId="2" fillId="0" borderId="0"/>
    <xf numFmtId="0" fontId="2" fillId="0" borderId="0"/>
    <xf numFmtId="0" fontId="13" fillId="0" borderId="0"/>
    <xf numFmtId="0" fontId="13" fillId="0" borderId="0"/>
    <xf numFmtId="0" fontId="13" fillId="0" borderId="0"/>
    <xf numFmtId="0" fontId="13" fillId="0" borderId="0"/>
    <xf numFmtId="0" fontId="13" fillId="0" borderId="0"/>
    <xf numFmtId="193" fontId="13" fillId="0" borderId="0"/>
    <xf numFmtId="0" fontId="18" fillId="0" borderId="0"/>
    <xf numFmtId="0" fontId="13" fillId="0" borderId="0"/>
    <xf numFmtId="191"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91" fontId="2" fillId="0" borderId="0"/>
    <xf numFmtId="191" fontId="2" fillId="0" borderId="0"/>
    <xf numFmtId="191"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 fillId="0" borderId="0"/>
    <xf numFmtId="0" fontId="1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 fillId="0" borderId="0"/>
    <xf numFmtId="0" fontId="13" fillId="0" borderId="0"/>
    <xf numFmtId="0" fontId="13" fillId="0" borderId="0"/>
    <xf numFmtId="0" fontId="110" fillId="0" borderId="0" applyNumberForma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10" fillId="0" borderId="0" applyNumberFormat="0" applyFill="0" applyBorder="0" applyAlignment="0" applyProtection="0"/>
    <xf numFmtId="0" fontId="13" fillId="0" borderId="0"/>
    <xf numFmtId="193" fontId="13" fillId="0" borderId="0"/>
    <xf numFmtId="0" fontId="13" fillId="0" borderId="0"/>
    <xf numFmtId="191"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4"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8" fillId="0" borderId="0"/>
    <xf numFmtId="0" fontId="18" fillId="0" borderId="0"/>
    <xf numFmtId="0" fontId="18" fillId="0" borderId="0"/>
    <xf numFmtId="0" fontId="72" fillId="0" borderId="0"/>
    <xf numFmtId="0" fontId="13" fillId="0" borderId="0"/>
    <xf numFmtId="0" fontId="13" fillId="0" borderId="0"/>
    <xf numFmtId="0" fontId="13" fillId="0" borderId="0"/>
    <xf numFmtId="0" fontId="1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 fillId="0" borderId="0"/>
    <xf numFmtId="0" fontId="13" fillId="0" borderId="0"/>
    <xf numFmtId="0" fontId="13" fillId="0" borderId="0"/>
    <xf numFmtId="0" fontId="1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 fillId="0" borderId="0"/>
    <xf numFmtId="0" fontId="13" fillId="0" borderId="0"/>
    <xf numFmtId="0" fontId="13" fillId="0" borderId="0"/>
    <xf numFmtId="0" fontId="1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 fillId="0" borderId="0"/>
    <xf numFmtId="0" fontId="13" fillId="0" borderId="0"/>
    <xf numFmtId="0" fontId="13" fillId="0" borderId="0"/>
    <xf numFmtId="0" fontId="13" fillId="0" borderId="0"/>
    <xf numFmtId="0" fontId="2" fillId="0" borderId="0"/>
    <xf numFmtId="0"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0" fontId="13" fillId="0" borderId="0"/>
    <xf numFmtId="0" fontId="13" fillId="0" borderId="0" applyNumberFormat="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0" fontId="13" fillId="0" borderId="0"/>
    <xf numFmtId="0" fontId="18" fillId="0" borderId="0"/>
    <xf numFmtId="0"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0" fontId="13" fillId="0" borderId="0"/>
    <xf numFmtId="0" fontId="18" fillId="0" borderId="0"/>
    <xf numFmtId="0"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0" fontId="13" fillId="0" borderId="0"/>
    <xf numFmtId="0" fontId="18" fillId="0" borderId="0"/>
    <xf numFmtId="0" fontId="13" fillId="0" borderId="0"/>
    <xf numFmtId="0" fontId="13" fillId="0" borderId="0"/>
    <xf numFmtId="0" fontId="13" fillId="0" borderId="0"/>
    <xf numFmtId="0" fontId="13" fillId="0" borderId="0"/>
    <xf numFmtId="0" fontId="32" fillId="0" borderId="0" applyNumberFormat="0" applyBorder="0" applyAlignment="0" applyProtection="0"/>
    <xf numFmtId="0" fontId="13" fillId="0" borderId="0"/>
    <xf numFmtId="191" fontId="13" fillId="0" borderId="0"/>
    <xf numFmtId="0" fontId="13" fillId="0" borderId="0"/>
    <xf numFmtId="0" fontId="18" fillId="0" borderId="0"/>
    <xf numFmtId="0"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0" fontId="13" fillId="0" borderId="0"/>
    <xf numFmtId="0" fontId="18" fillId="0" borderId="0"/>
    <xf numFmtId="0"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0" fontId="13" fillId="0" borderId="0"/>
    <xf numFmtId="0" fontId="18" fillId="0" borderId="0"/>
    <xf numFmtId="0"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0" fontId="13" fillId="0" borderId="0"/>
    <xf numFmtId="0" fontId="18" fillId="0" borderId="0"/>
    <xf numFmtId="0"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0" fontId="13" fillId="0" borderId="0"/>
    <xf numFmtId="0" fontId="18" fillId="0" borderId="0"/>
    <xf numFmtId="0"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0" fontId="13" fillId="0" borderId="0"/>
    <xf numFmtId="0" fontId="18"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0" fillId="0" borderId="0" applyNumberForma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0" fontId="13" fillId="0" borderId="0"/>
    <xf numFmtId="191" fontId="2" fillId="0" borderId="0"/>
    <xf numFmtId="191" fontId="2" fillId="0" borderId="0"/>
    <xf numFmtId="191" fontId="13" fillId="0" borderId="0"/>
    <xf numFmtId="0" fontId="13" fillId="0" borderId="0"/>
    <xf numFmtId="0" fontId="18" fillId="0" borderId="0"/>
    <xf numFmtId="0" fontId="13"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13" fillId="0" borderId="0"/>
    <xf numFmtId="0" fontId="13" fillId="0" borderId="0"/>
    <xf numFmtId="0" fontId="18" fillId="0" borderId="0"/>
    <xf numFmtId="0" fontId="18" fillId="0" borderId="0"/>
    <xf numFmtId="0" fontId="13" fillId="0" borderId="0"/>
    <xf numFmtId="0" fontId="18"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3" fontId="13" fillId="0" borderId="0"/>
    <xf numFmtId="191" fontId="13" fillId="0" borderId="0"/>
    <xf numFmtId="191"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0" fontId="13" fillId="0" borderId="0"/>
    <xf numFmtId="0" fontId="18" fillId="0" borderId="0"/>
    <xf numFmtId="0" fontId="13" fillId="0" borderId="0"/>
    <xf numFmtId="0" fontId="13" fillId="0" borderId="0"/>
    <xf numFmtId="0" fontId="13" fillId="0" borderId="0"/>
    <xf numFmtId="0" fontId="13" fillId="0" borderId="0"/>
    <xf numFmtId="0" fontId="13" fillId="0" borderId="0"/>
    <xf numFmtId="0" fontId="1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0" fontId="13" fillId="0" borderId="0"/>
    <xf numFmtId="0" fontId="18" fillId="0" borderId="0"/>
    <xf numFmtId="0"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0" fontId="13" fillId="0" borderId="0"/>
    <xf numFmtId="0" fontId="18" fillId="0" borderId="0"/>
    <xf numFmtId="0"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0" fontId="13" fillId="0" borderId="0"/>
    <xf numFmtId="0" fontId="18" fillId="0" borderId="0"/>
    <xf numFmtId="0"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0" fontId="13" fillId="0" borderId="0"/>
    <xf numFmtId="0" fontId="18" fillId="0" borderId="0"/>
    <xf numFmtId="0"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0" fontId="13" fillId="0" borderId="0"/>
    <xf numFmtId="0" fontId="18" fillId="0" borderId="0"/>
    <xf numFmtId="0"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0" fontId="13" fillId="0" borderId="0"/>
    <xf numFmtId="0" fontId="18" fillId="0" borderId="0"/>
    <xf numFmtId="0"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0" fontId="13" fillId="0" borderId="0"/>
    <xf numFmtId="0" fontId="18" fillId="0" borderId="0"/>
    <xf numFmtId="0" fontId="13" fillId="0" borderId="0"/>
    <xf numFmtId="0" fontId="13" fillId="0" borderId="0"/>
    <xf numFmtId="0" fontId="13" fillId="0" borderId="0"/>
    <xf numFmtId="0" fontId="13" fillId="0" borderId="0"/>
    <xf numFmtId="0" fontId="32" fillId="0" borderId="0" applyNumberFormat="0" applyBorder="0" applyAlignment="0" applyProtection="0"/>
    <xf numFmtId="0" fontId="1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40" fillId="0" borderId="0"/>
    <xf numFmtId="0" fontId="18" fillId="0" borderId="0"/>
    <xf numFmtId="0" fontId="13" fillId="0" borderId="0"/>
    <xf numFmtId="0" fontId="13" fillId="0" borderId="0"/>
    <xf numFmtId="191" fontId="13" fillId="0" borderId="0"/>
    <xf numFmtId="0" fontId="13"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applyNumberFormat="0" applyFont="0" applyFill="0" applyBorder="0" applyAlignment="0" applyProtection="0"/>
    <xf numFmtId="0" fontId="13" fillId="0" borderId="0"/>
    <xf numFmtId="0" fontId="13" fillId="0" borderId="0"/>
    <xf numFmtId="0" fontId="18"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8"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2" fillId="0" borderId="0" applyNumberFormat="0" applyBorder="0" applyAlignment="0" applyProtection="0"/>
    <xf numFmtId="0" fontId="13" fillId="0" borderId="0"/>
    <xf numFmtId="0"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0" fillId="0" borderId="0" applyNumberForma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8"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8" fillId="0" borderId="0"/>
    <xf numFmtId="0"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0" fontId="13" fillId="0" borderId="0"/>
    <xf numFmtId="0" fontId="18" fillId="0" borderId="0"/>
    <xf numFmtId="0"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0" fontId="2" fillId="0" borderId="0"/>
    <xf numFmtId="0" fontId="13" fillId="0" borderId="0"/>
    <xf numFmtId="0" fontId="13" fillId="0" borderId="0"/>
    <xf numFmtId="0" fontId="13" fillId="0" borderId="0"/>
    <xf numFmtId="0" fontId="13" fillId="0" borderId="0"/>
    <xf numFmtId="0" fontId="13" fillId="0" borderId="0"/>
    <xf numFmtId="0" fontId="13" fillId="0" borderId="0"/>
    <xf numFmtId="0" fontId="2" fillId="0" borderId="0"/>
    <xf numFmtId="0" fontId="13" fillId="0" borderId="0"/>
    <xf numFmtId="0" fontId="13" fillId="0" borderId="0"/>
    <xf numFmtId="0" fontId="13" fillId="0" borderId="0"/>
    <xf numFmtId="0" fontId="13" fillId="0" borderId="0"/>
    <xf numFmtId="0" fontId="13" fillId="0" borderId="0"/>
    <xf numFmtId="0" fontId="13" fillId="0" borderId="0"/>
    <xf numFmtId="0" fontId="2" fillId="0" borderId="0"/>
    <xf numFmtId="0" fontId="13" fillId="0" borderId="0"/>
    <xf numFmtId="0" fontId="13" fillId="0" borderId="0"/>
    <xf numFmtId="0" fontId="13" fillId="0" borderId="0"/>
    <xf numFmtId="0" fontId="13" fillId="0" borderId="0"/>
    <xf numFmtId="0" fontId="13" fillId="0" borderId="0"/>
    <xf numFmtId="0" fontId="13" fillId="0" borderId="0"/>
    <xf numFmtId="0" fontId="2" fillId="0" borderId="0"/>
    <xf numFmtId="0" fontId="13" fillId="0" borderId="0"/>
    <xf numFmtId="0" fontId="13" fillId="0" borderId="0"/>
    <xf numFmtId="0" fontId="13" fillId="0" borderId="0"/>
    <xf numFmtId="0" fontId="13" fillId="0" borderId="0"/>
    <xf numFmtId="0" fontId="13" fillId="0" borderId="0"/>
    <xf numFmtId="0" fontId="13" fillId="0" borderId="0"/>
    <xf numFmtId="0" fontId="2" fillId="0" borderId="0"/>
    <xf numFmtId="0" fontId="13" fillId="0" borderId="0"/>
    <xf numFmtId="0" fontId="13" fillId="0" borderId="0"/>
    <xf numFmtId="0" fontId="13" fillId="0" borderId="0"/>
    <xf numFmtId="0" fontId="13" fillId="0" borderId="0"/>
    <xf numFmtId="0" fontId="13" fillId="0" borderId="0"/>
    <xf numFmtId="0" fontId="13" fillId="0" borderId="0"/>
    <xf numFmtId="0" fontId="2" fillId="0" borderId="0"/>
    <xf numFmtId="0" fontId="13" fillId="0" borderId="0"/>
    <xf numFmtId="0" fontId="13" fillId="0" borderId="0"/>
    <xf numFmtId="0" fontId="13" fillId="0" borderId="0"/>
    <xf numFmtId="0" fontId="13" fillId="0" borderId="0"/>
    <xf numFmtId="0" fontId="13" fillId="0" borderId="0"/>
    <xf numFmtId="0" fontId="13" fillId="0" borderId="0"/>
    <xf numFmtId="0" fontId="2" fillId="0" borderId="0"/>
    <xf numFmtId="0" fontId="13" fillId="0" borderId="0"/>
    <xf numFmtId="0" fontId="13" fillId="0" borderId="0"/>
    <xf numFmtId="0" fontId="13" fillId="0" borderId="0"/>
    <xf numFmtId="0" fontId="13" fillId="0" borderId="0"/>
    <xf numFmtId="0" fontId="13" fillId="0" borderId="0"/>
    <xf numFmtId="0" fontId="13" fillId="0" borderId="0"/>
    <xf numFmtId="0" fontId="2" fillId="0" borderId="0"/>
    <xf numFmtId="0" fontId="13" fillId="0" borderId="0"/>
    <xf numFmtId="0" fontId="13" fillId="0" borderId="0"/>
    <xf numFmtId="0" fontId="13" fillId="0" borderId="0"/>
    <xf numFmtId="0" fontId="13" fillId="0" borderId="0"/>
    <xf numFmtId="0" fontId="13" fillId="0" borderId="0"/>
    <xf numFmtId="0" fontId="13" fillId="0" borderId="0"/>
    <xf numFmtId="0" fontId="2" fillId="0" borderId="0"/>
    <xf numFmtId="0" fontId="13" fillId="0" borderId="0"/>
    <xf numFmtId="0" fontId="13" fillId="0" borderId="0"/>
    <xf numFmtId="0" fontId="13" fillId="0" borderId="0"/>
    <xf numFmtId="0" fontId="13" fillId="0" borderId="0"/>
    <xf numFmtId="0" fontId="13" fillId="0" borderId="0"/>
    <xf numFmtId="0" fontId="13" fillId="0" borderId="0"/>
    <xf numFmtId="0" fontId="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0" fontId="13" fillId="0" borderId="0"/>
    <xf numFmtId="0" fontId="18" fillId="0" borderId="0"/>
    <xf numFmtId="0"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0" fontId="97" fillId="0" borderId="0"/>
    <xf numFmtId="0" fontId="97" fillId="0" borderId="0"/>
    <xf numFmtId="0" fontId="97" fillId="0" borderId="0"/>
    <xf numFmtId="0" fontId="13" fillId="0" borderId="0"/>
    <xf numFmtId="193" fontId="97" fillId="0" borderId="0"/>
    <xf numFmtId="0" fontId="97" fillId="0" borderId="0"/>
    <xf numFmtId="193" fontId="97" fillId="0" borderId="0"/>
    <xf numFmtId="0" fontId="97" fillId="0" borderId="0"/>
    <xf numFmtId="193" fontId="97" fillId="0" borderId="0"/>
    <xf numFmtId="0" fontId="97" fillId="0" borderId="0"/>
    <xf numFmtId="193" fontId="97" fillId="0" borderId="0"/>
    <xf numFmtId="0" fontId="97" fillId="0" borderId="0"/>
    <xf numFmtId="193" fontId="97" fillId="0" borderId="0"/>
    <xf numFmtId="0" fontId="97" fillId="0" borderId="0"/>
    <xf numFmtId="0" fontId="97" fillId="0" borderId="0"/>
    <xf numFmtId="0" fontId="97" fillId="0" borderId="0"/>
    <xf numFmtId="191" fontId="13" fillId="0" borderId="0"/>
    <xf numFmtId="0" fontId="97" fillId="0" borderId="0"/>
    <xf numFmtId="0" fontId="97" fillId="0" borderId="0"/>
    <xf numFmtId="0" fontId="97" fillId="0" borderId="0"/>
    <xf numFmtId="0" fontId="13" fillId="0" borderId="0"/>
    <xf numFmtId="193" fontId="97" fillId="0" borderId="0"/>
    <xf numFmtId="0" fontId="97" fillId="0" borderId="0"/>
    <xf numFmtId="193" fontId="97" fillId="0" borderId="0"/>
    <xf numFmtId="0" fontId="97" fillId="0" borderId="0"/>
    <xf numFmtId="193" fontId="97" fillId="0" borderId="0"/>
    <xf numFmtId="0" fontId="97" fillId="0" borderId="0"/>
    <xf numFmtId="193" fontId="97" fillId="0" borderId="0"/>
    <xf numFmtId="0" fontId="97" fillId="0" borderId="0"/>
    <xf numFmtId="193" fontId="97" fillId="0" borderId="0"/>
    <xf numFmtId="0" fontId="97" fillId="0" borderId="0"/>
    <xf numFmtId="0" fontId="97" fillId="0" borderId="0"/>
    <xf numFmtId="0" fontId="97" fillId="0" borderId="0"/>
    <xf numFmtId="191" fontId="13" fillId="0" borderId="0"/>
    <xf numFmtId="0" fontId="97" fillId="0" borderId="0"/>
    <xf numFmtId="0" fontId="97" fillId="0" borderId="0"/>
    <xf numFmtId="0" fontId="97" fillId="0" borderId="0"/>
    <xf numFmtId="0" fontId="13" fillId="0" borderId="0"/>
    <xf numFmtId="193" fontId="97" fillId="0" borderId="0"/>
    <xf numFmtId="0" fontId="97" fillId="0" borderId="0"/>
    <xf numFmtId="193" fontId="97" fillId="0" borderId="0"/>
    <xf numFmtId="0" fontId="97" fillId="0" borderId="0"/>
    <xf numFmtId="193" fontId="97" fillId="0" borderId="0"/>
    <xf numFmtId="0" fontId="97" fillId="0" borderId="0"/>
    <xf numFmtId="193" fontId="97" fillId="0" borderId="0"/>
    <xf numFmtId="0" fontId="97" fillId="0" borderId="0"/>
    <xf numFmtId="193" fontId="97" fillId="0" borderId="0"/>
    <xf numFmtId="0" fontId="97" fillId="0" borderId="0"/>
    <xf numFmtId="0" fontId="97" fillId="0" borderId="0"/>
    <xf numFmtId="0" fontId="97" fillId="0" borderId="0"/>
    <xf numFmtId="191" fontId="13" fillId="0" borderId="0"/>
    <xf numFmtId="0" fontId="13" fillId="0" borderId="0"/>
    <xf numFmtId="0" fontId="18" fillId="0" borderId="0"/>
    <xf numFmtId="0" fontId="13" fillId="0" borderId="0"/>
    <xf numFmtId="0" fontId="13" fillId="0" borderId="0"/>
    <xf numFmtId="0" fontId="13" fillId="0" borderId="0"/>
    <xf numFmtId="0" fontId="13" fillId="0" borderId="0"/>
    <xf numFmtId="0" fontId="13" fillId="0" borderId="0"/>
    <xf numFmtId="0" fontId="32" fillId="0" borderId="0" applyNumberFormat="0" applyBorder="0" applyAlignment="0" applyProtection="0"/>
    <xf numFmtId="191" fontId="13" fillId="0" borderId="0"/>
    <xf numFmtId="0" fontId="13" fillId="0" borderId="0"/>
    <xf numFmtId="0" fontId="18" fillId="0" borderId="0"/>
    <xf numFmtId="0" fontId="18" fillId="0" borderId="0"/>
    <xf numFmtId="191" fontId="13" fillId="0" borderId="0"/>
    <xf numFmtId="0" fontId="13" fillId="0" borderId="0"/>
    <xf numFmtId="0" fontId="18" fillId="0" borderId="0"/>
    <xf numFmtId="0" fontId="18" fillId="0" borderId="0"/>
    <xf numFmtId="191" fontId="13" fillId="0" borderId="0"/>
    <xf numFmtId="0" fontId="13" fillId="0" borderId="0"/>
    <xf numFmtId="0" fontId="18" fillId="0" borderId="0"/>
    <xf numFmtId="0" fontId="18" fillId="0" borderId="0"/>
    <xf numFmtId="191" fontId="13" fillId="0" borderId="0"/>
    <xf numFmtId="0" fontId="13" fillId="0" borderId="0"/>
    <xf numFmtId="0" fontId="18" fillId="0" borderId="0"/>
    <xf numFmtId="0" fontId="18" fillId="0" borderId="0"/>
    <xf numFmtId="191" fontId="13" fillId="0" borderId="0"/>
    <xf numFmtId="0" fontId="13" fillId="0" borderId="0"/>
    <xf numFmtId="0" fontId="18" fillId="0" borderId="0"/>
    <xf numFmtId="0" fontId="18" fillId="0" borderId="0"/>
    <xf numFmtId="0" fontId="13" fillId="0" borderId="0"/>
    <xf numFmtId="0" fontId="13" fillId="0" borderId="0"/>
    <xf numFmtId="0" fontId="18" fillId="0" borderId="0"/>
    <xf numFmtId="0"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0" fontId="13" fillId="0" borderId="0"/>
    <xf numFmtId="0" fontId="18" fillId="0" borderId="0"/>
    <xf numFmtId="0" fontId="18" fillId="0" borderId="0"/>
    <xf numFmtId="191" fontId="13" fillId="0" borderId="0"/>
    <xf numFmtId="0" fontId="13" fillId="0" borderId="0"/>
    <xf numFmtId="0" fontId="18" fillId="0" borderId="0"/>
    <xf numFmtId="0" fontId="18" fillId="0" borderId="0"/>
    <xf numFmtId="191" fontId="13" fillId="0" borderId="0"/>
    <xf numFmtId="0" fontId="13" fillId="0" borderId="0"/>
    <xf numFmtId="0" fontId="18" fillId="0" borderId="0"/>
    <xf numFmtId="0" fontId="18" fillId="0" borderId="0"/>
    <xf numFmtId="191" fontId="13" fillId="0" borderId="0"/>
    <xf numFmtId="0" fontId="13" fillId="0" borderId="0"/>
    <xf numFmtId="0" fontId="18" fillId="0" borderId="0"/>
    <xf numFmtId="0" fontId="18" fillId="0" borderId="0"/>
    <xf numFmtId="191" fontId="13" fillId="0" borderId="0"/>
    <xf numFmtId="0" fontId="13" fillId="0" borderId="0"/>
    <xf numFmtId="0" fontId="18" fillId="0" borderId="0"/>
    <xf numFmtId="0" fontId="18" fillId="0" borderId="0"/>
    <xf numFmtId="191" fontId="13" fillId="0" borderId="0"/>
    <xf numFmtId="0" fontId="13" fillId="0" borderId="0"/>
    <xf numFmtId="0" fontId="18" fillId="0" borderId="0"/>
    <xf numFmtId="0" fontId="18" fillId="0" borderId="0"/>
    <xf numFmtId="191" fontId="13" fillId="0" borderId="0"/>
    <xf numFmtId="0" fontId="13" fillId="0" borderId="0"/>
    <xf numFmtId="0" fontId="18" fillId="0" borderId="0"/>
    <xf numFmtId="0" fontId="18" fillId="0" borderId="0"/>
    <xf numFmtId="0" fontId="13" fillId="0" borderId="0"/>
    <xf numFmtId="0" fontId="18" fillId="0" borderId="0"/>
    <xf numFmtId="0" fontId="140" fillId="0" borderId="0"/>
    <xf numFmtId="0" fontId="18" fillId="0" borderId="0"/>
    <xf numFmtId="0" fontId="2" fillId="0" borderId="0" applyNumberFormat="0" applyFont="0" applyFill="0" applyBorder="0" applyAlignment="0" applyProtection="0"/>
    <xf numFmtId="0" fontId="13" fillId="0" borderId="0"/>
    <xf numFmtId="0" fontId="13" fillId="0" borderId="0"/>
    <xf numFmtId="0" fontId="18"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8" fillId="0" borderId="0"/>
    <xf numFmtId="0"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0" fontId="13" fillId="0" borderId="0"/>
    <xf numFmtId="0" fontId="18" fillId="0" borderId="0"/>
    <xf numFmtId="0"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0" fontId="13" fillId="0" borderId="0"/>
    <xf numFmtId="0" fontId="18" fillId="0" borderId="0"/>
    <xf numFmtId="0"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0" fontId="97" fillId="0" borderId="0"/>
    <xf numFmtId="0" fontId="97" fillId="0" borderId="0"/>
    <xf numFmtId="0" fontId="97" fillId="0" borderId="0"/>
    <xf numFmtId="0" fontId="2" fillId="0" borderId="0" applyNumberFormat="0" applyFont="0" applyFill="0" applyBorder="0" applyAlignment="0" applyProtection="0"/>
    <xf numFmtId="0" fontId="13" fillId="0" borderId="0"/>
    <xf numFmtId="193" fontId="97" fillId="0" borderId="0"/>
    <xf numFmtId="0" fontId="97" fillId="0" borderId="0"/>
    <xf numFmtId="193" fontId="97" fillId="0" borderId="0"/>
    <xf numFmtId="0" fontId="97" fillId="0" borderId="0"/>
    <xf numFmtId="193" fontId="97" fillId="0" borderId="0"/>
    <xf numFmtId="0" fontId="97" fillId="0" borderId="0"/>
    <xf numFmtId="193" fontId="97" fillId="0" borderId="0"/>
    <xf numFmtId="0" fontId="97" fillId="0" borderId="0"/>
    <xf numFmtId="193" fontId="97" fillId="0" borderId="0"/>
    <xf numFmtId="0" fontId="97" fillId="0" borderId="0"/>
    <xf numFmtId="0" fontId="97" fillId="0" borderId="0"/>
    <xf numFmtId="0" fontId="97" fillId="0" borderId="0"/>
    <xf numFmtId="191" fontId="13" fillId="0" borderId="0"/>
    <xf numFmtId="0" fontId="97" fillId="0" borderId="0"/>
    <xf numFmtId="0" fontId="97" fillId="0" borderId="0"/>
    <xf numFmtId="0" fontId="97" fillId="0" borderId="0"/>
    <xf numFmtId="0" fontId="13" fillId="0" borderId="0"/>
    <xf numFmtId="193" fontId="97" fillId="0" borderId="0"/>
    <xf numFmtId="0" fontId="97" fillId="0" borderId="0"/>
    <xf numFmtId="193" fontId="97" fillId="0" borderId="0"/>
    <xf numFmtId="0" fontId="97" fillId="0" borderId="0"/>
    <xf numFmtId="193" fontId="97" fillId="0" borderId="0"/>
    <xf numFmtId="0" fontId="97" fillId="0" borderId="0"/>
    <xf numFmtId="193" fontId="97" fillId="0" borderId="0"/>
    <xf numFmtId="0" fontId="97" fillId="0" borderId="0"/>
    <xf numFmtId="193" fontId="97" fillId="0" borderId="0"/>
    <xf numFmtId="0" fontId="97" fillId="0" borderId="0"/>
    <xf numFmtId="0" fontId="97" fillId="0" borderId="0"/>
    <xf numFmtId="0" fontId="97" fillId="0" borderId="0"/>
    <xf numFmtId="191" fontId="13" fillId="0" borderId="0"/>
    <xf numFmtId="0" fontId="97" fillId="0" borderId="0"/>
    <xf numFmtId="0" fontId="97" fillId="0" borderId="0"/>
    <xf numFmtId="0" fontId="97" fillId="0" borderId="0"/>
    <xf numFmtId="0" fontId="13" fillId="0" borderId="0"/>
    <xf numFmtId="193" fontId="97" fillId="0" borderId="0"/>
    <xf numFmtId="0" fontId="97" fillId="0" borderId="0"/>
    <xf numFmtId="193" fontId="97" fillId="0" borderId="0"/>
    <xf numFmtId="0" fontId="97" fillId="0" borderId="0"/>
    <xf numFmtId="193" fontId="97" fillId="0" borderId="0"/>
    <xf numFmtId="0" fontId="97" fillId="0" borderId="0"/>
    <xf numFmtId="193" fontId="97" fillId="0" borderId="0"/>
    <xf numFmtId="0" fontId="97" fillId="0" borderId="0"/>
    <xf numFmtId="193" fontId="97" fillId="0" borderId="0"/>
    <xf numFmtId="0" fontId="97" fillId="0" borderId="0"/>
    <xf numFmtId="0" fontId="97" fillId="0" borderId="0"/>
    <xf numFmtId="0" fontId="97" fillId="0" borderId="0"/>
    <xf numFmtId="191" fontId="13" fillId="0" borderId="0"/>
    <xf numFmtId="0" fontId="2" fillId="0" borderId="0"/>
    <xf numFmtId="0" fontId="13" fillId="0" borderId="0"/>
    <xf numFmtId="0" fontId="13" fillId="0" borderId="0"/>
    <xf numFmtId="0" fontId="13" fillId="0" borderId="0"/>
    <xf numFmtId="0" fontId="13" fillId="0" borderId="0"/>
    <xf numFmtId="0" fontId="13" fillId="0" borderId="0"/>
    <xf numFmtId="0" fontId="13" fillId="0" borderId="0"/>
    <xf numFmtId="0" fontId="2" fillId="0" borderId="0"/>
    <xf numFmtId="0" fontId="13" fillId="0" borderId="0"/>
    <xf numFmtId="0" fontId="13" fillId="0" borderId="0"/>
    <xf numFmtId="0" fontId="13" fillId="0" borderId="0"/>
    <xf numFmtId="0" fontId="13" fillId="0" borderId="0"/>
    <xf numFmtId="0" fontId="13" fillId="0" borderId="0"/>
    <xf numFmtId="0" fontId="13" fillId="0" borderId="0"/>
    <xf numFmtId="0" fontId="2" fillId="0" borderId="0"/>
    <xf numFmtId="0" fontId="13" fillId="0" borderId="0"/>
    <xf numFmtId="0" fontId="13" fillId="0" borderId="0"/>
    <xf numFmtId="0" fontId="13" fillId="0" borderId="0"/>
    <xf numFmtId="0" fontId="13" fillId="0" borderId="0"/>
    <xf numFmtId="0" fontId="13" fillId="0" borderId="0"/>
    <xf numFmtId="0" fontId="13" fillId="0" borderId="0"/>
    <xf numFmtId="0" fontId="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2" fillId="69"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2" fillId="0" borderId="0" applyNumberFormat="0" applyBorder="0" applyAlignment="0" applyProtection="0"/>
    <xf numFmtId="0" fontId="13" fillId="0" borderId="0"/>
    <xf numFmtId="0" fontId="13" fillId="0" borderId="0"/>
    <xf numFmtId="0" fontId="10" fillId="0" borderId="0"/>
    <xf numFmtId="0" fontId="2" fillId="0" borderId="0"/>
    <xf numFmtId="0" fontId="13" fillId="0" borderId="0"/>
    <xf numFmtId="191" fontId="13" fillId="0" borderId="0"/>
    <xf numFmtId="0" fontId="13" fillId="0" borderId="0"/>
    <xf numFmtId="0" fontId="18" fillId="0" borderId="0"/>
    <xf numFmtId="0"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0" fontId="13" fillId="0" borderId="0"/>
    <xf numFmtId="0" fontId="18" fillId="0" borderId="0"/>
    <xf numFmtId="0"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0" fontId="13" fillId="0" borderId="0"/>
    <xf numFmtId="0" fontId="18" fillId="0" borderId="0"/>
    <xf numFmtId="0"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0" fontId="13" fillId="0" borderId="0"/>
    <xf numFmtId="0" fontId="18" fillId="0" borderId="0"/>
    <xf numFmtId="0"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0" fontId="13" fillId="0" borderId="0"/>
    <xf numFmtId="0" fontId="18" fillId="0" borderId="0"/>
    <xf numFmtId="0"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0" fontId="13" fillId="0" borderId="0"/>
    <xf numFmtId="0" fontId="18" fillId="0" borderId="0"/>
    <xf numFmtId="0" fontId="18" fillId="0" borderId="0"/>
    <xf numFmtId="191" fontId="13" fillId="0" borderId="0"/>
    <xf numFmtId="0" fontId="13" fillId="0" borderId="0"/>
    <xf numFmtId="0" fontId="18" fillId="0" borderId="0"/>
    <xf numFmtId="0" fontId="18" fillId="0" borderId="0"/>
    <xf numFmtId="191" fontId="13" fillId="0" borderId="0"/>
    <xf numFmtId="0" fontId="13" fillId="0" borderId="0"/>
    <xf numFmtId="0" fontId="18" fillId="0" borderId="0"/>
    <xf numFmtId="0" fontId="18" fillId="0" borderId="0"/>
    <xf numFmtId="191" fontId="13" fillId="0" borderId="0"/>
    <xf numFmtId="0" fontId="13" fillId="0" borderId="0"/>
    <xf numFmtId="0" fontId="18" fillId="0" borderId="0"/>
    <xf numFmtId="0" fontId="18" fillId="0" borderId="0"/>
    <xf numFmtId="191" fontId="13" fillId="0" borderId="0"/>
    <xf numFmtId="0" fontId="13" fillId="0" borderId="0"/>
    <xf numFmtId="0" fontId="18" fillId="0" borderId="0"/>
    <xf numFmtId="0" fontId="18" fillId="0" borderId="0"/>
    <xf numFmtId="191" fontId="2" fillId="0" borderId="0"/>
    <xf numFmtId="191" fontId="2" fillId="0" borderId="0"/>
    <xf numFmtId="191" fontId="13" fillId="0" borderId="0"/>
    <xf numFmtId="0" fontId="13"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13" fillId="0" borderId="0"/>
    <xf numFmtId="0" fontId="13" fillId="0" borderId="0"/>
    <xf numFmtId="0" fontId="18" fillId="0" borderId="0"/>
    <xf numFmtId="0" fontId="18" fillId="0" borderId="0"/>
    <xf numFmtId="191" fontId="13" fillId="0" borderId="0"/>
    <xf numFmtId="0" fontId="13" fillId="0" borderId="0"/>
    <xf numFmtId="0" fontId="18" fillId="0" borderId="0"/>
    <xf numFmtId="0" fontId="18" fillId="0" borderId="0"/>
    <xf numFmtId="191" fontId="13" fillId="0" borderId="0"/>
    <xf numFmtId="0" fontId="13" fillId="0" borderId="0"/>
    <xf numFmtId="0" fontId="18" fillId="0" borderId="0"/>
    <xf numFmtId="0" fontId="18" fillId="0" borderId="0"/>
    <xf numFmtId="191" fontId="13" fillId="0" borderId="0"/>
    <xf numFmtId="0" fontId="13" fillId="0" borderId="0"/>
    <xf numFmtId="0" fontId="18" fillId="0" borderId="0"/>
    <xf numFmtId="0" fontId="18" fillId="0" borderId="0"/>
    <xf numFmtId="191" fontId="13" fillId="0" borderId="0"/>
    <xf numFmtId="0" fontId="13" fillId="0" borderId="0"/>
    <xf numFmtId="0" fontId="18" fillId="0" borderId="0"/>
    <xf numFmtId="0" fontId="18" fillId="0" borderId="0"/>
    <xf numFmtId="191" fontId="13" fillId="0" borderId="0"/>
    <xf numFmtId="0" fontId="13" fillId="0" borderId="0"/>
    <xf numFmtId="0" fontId="18" fillId="0" borderId="0"/>
    <xf numFmtId="0" fontId="18" fillId="0" borderId="0"/>
    <xf numFmtId="191" fontId="13" fillId="0" borderId="0"/>
    <xf numFmtId="0" fontId="13" fillId="0" borderId="0"/>
    <xf numFmtId="0" fontId="18" fillId="0" borderId="0"/>
    <xf numFmtId="0" fontId="18" fillId="0" borderId="0"/>
    <xf numFmtId="0" fontId="13" fillId="0" borderId="0"/>
    <xf numFmtId="0" fontId="18" fillId="0" borderId="0"/>
    <xf numFmtId="0" fontId="18" fillId="0" borderId="0"/>
    <xf numFmtId="191" fontId="13" fillId="0" borderId="0"/>
    <xf numFmtId="0" fontId="13" fillId="0" borderId="0"/>
    <xf numFmtId="0" fontId="18" fillId="0" borderId="0"/>
    <xf numFmtId="0"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0" fontId="13" fillId="0" borderId="0"/>
    <xf numFmtId="0" fontId="18" fillId="0" borderId="0"/>
    <xf numFmtId="0"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0" fontId="13" fillId="0" borderId="0"/>
    <xf numFmtId="0" fontId="18" fillId="0" borderId="0"/>
    <xf numFmtId="0"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0" fontId="13" fillId="0" borderId="0"/>
    <xf numFmtId="0" fontId="18" fillId="0" borderId="0"/>
    <xf numFmtId="0" fontId="13" fillId="0" borderId="0"/>
    <xf numFmtId="0" fontId="13" fillId="0" borderId="0"/>
    <xf numFmtId="0" fontId="13" fillId="0" borderId="0"/>
    <xf numFmtId="0" fontId="13" fillId="0" borderId="0"/>
    <xf numFmtId="0" fontId="32" fillId="0" borderId="0" applyNumberFormat="0" applyBorder="0" applyAlignment="0" applyProtection="0"/>
    <xf numFmtId="0" fontId="13" fillId="0" borderId="0"/>
    <xf numFmtId="191" fontId="13" fillId="0" borderId="0"/>
    <xf numFmtId="0" fontId="13" fillId="0" borderId="0"/>
    <xf numFmtId="0" fontId="18" fillId="0" borderId="0"/>
    <xf numFmtId="0"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0" fontId="13" fillId="0" borderId="0"/>
    <xf numFmtId="0" fontId="18" fillId="0" borderId="0"/>
    <xf numFmtId="0"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0" fontId="13" fillId="0" borderId="0"/>
    <xf numFmtId="0" fontId="18" fillId="0" borderId="0"/>
    <xf numFmtId="0"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0" fontId="2" fillId="0" borderId="0"/>
    <xf numFmtId="0" fontId="13" fillId="0" borderId="0"/>
    <xf numFmtId="191" fontId="13" fillId="0" borderId="0"/>
    <xf numFmtId="0" fontId="13" fillId="0" borderId="0"/>
    <xf numFmtId="0" fontId="18" fillId="0" borderId="0"/>
    <xf numFmtId="0" fontId="18" fillId="0" borderId="0"/>
    <xf numFmtId="191" fontId="13" fillId="0" borderId="0"/>
    <xf numFmtId="0" fontId="13" fillId="0" borderId="0"/>
    <xf numFmtId="0" fontId="18" fillId="0" borderId="0"/>
    <xf numFmtId="0" fontId="18" fillId="0" borderId="0"/>
    <xf numFmtId="191" fontId="13" fillId="0" borderId="0"/>
    <xf numFmtId="0" fontId="13" fillId="0" borderId="0"/>
    <xf numFmtId="0" fontId="18" fillId="0" borderId="0"/>
    <xf numFmtId="0" fontId="18" fillId="0" borderId="0"/>
    <xf numFmtId="191" fontId="13" fillId="0" borderId="0"/>
    <xf numFmtId="0" fontId="13" fillId="0" borderId="0"/>
    <xf numFmtId="0" fontId="18" fillId="0" borderId="0"/>
    <xf numFmtId="0" fontId="18" fillId="0" borderId="0"/>
    <xf numFmtId="191" fontId="13" fillId="0" borderId="0"/>
    <xf numFmtId="0" fontId="13" fillId="0" borderId="0"/>
    <xf numFmtId="0" fontId="18" fillId="0" borderId="0"/>
    <xf numFmtId="0" fontId="18" fillId="0" borderId="0"/>
    <xf numFmtId="191" fontId="13" fillId="0" borderId="0"/>
    <xf numFmtId="0" fontId="13" fillId="0" borderId="0"/>
    <xf numFmtId="0" fontId="18" fillId="0" borderId="0"/>
    <xf numFmtId="0" fontId="18" fillId="0" borderId="0"/>
    <xf numFmtId="191" fontId="13" fillId="0" borderId="0"/>
    <xf numFmtId="0" fontId="13" fillId="0" borderId="0"/>
    <xf numFmtId="0" fontId="18" fillId="0" borderId="0"/>
    <xf numFmtId="0" fontId="18" fillId="0" borderId="0"/>
    <xf numFmtId="191" fontId="13" fillId="0" borderId="0"/>
    <xf numFmtId="0" fontId="13" fillId="0" borderId="0"/>
    <xf numFmtId="0" fontId="18" fillId="0" borderId="0"/>
    <xf numFmtId="0" fontId="18" fillId="0" borderId="0"/>
    <xf numFmtId="191" fontId="13" fillId="0" borderId="0"/>
    <xf numFmtId="0" fontId="13" fillId="0" borderId="0"/>
    <xf numFmtId="0" fontId="18" fillId="0" borderId="0"/>
    <xf numFmtId="0" fontId="18" fillId="0" borderId="0"/>
    <xf numFmtId="191" fontId="13" fillId="0" borderId="0"/>
    <xf numFmtId="0" fontId="13" fillId="0" borderId="0"/>
    <xf numFmtId="0" fontId="18" fillId="0" borderId="0"/>
    <xf numFmtId="0" fontId="18" fillId="0" borderId="0"/>
    <xf numFmtId="191"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13" fillId="0" borderId="0"/>
    <xf numFmtId="0" fontId="13" fillId="0" borderId="0"/>
    <xf numFmtId="0" fontId="18" fillId="0" borderId="0"/>
    <xf numFmtId="0" fontId="18" fillId="0" borderId="0"/>
    <xf numFmtId="191" fontId="13" fillId="0" borderId="0"/>
    <xf numFmtId="0" fontId="13" fillId="0" borderId="0"/>
    <xf numFmtId="0" fontId="18" fillId="0" borderId="0"/>
    <xf numFmtId="0" fontId="18" fillId="0" borderId="0"/>
    <xf numFmtId="191" fontId="13" fillId="0" borderId="0"/>
    <xf numFmtId="0" fontId="13" fillId="0" borderId="0"/>
    <xf numFmtId="0" fontId="18" fillId="0" borderId="0"/>
    <xf numFmtId="0" fontId="18" fillId="0" borderId="0"/>
    <xf numFmtId="191" fontId="13" fillId="0" borderId="0"/>
    <xf numFmtId="0" fontId="13" fillId="0" borderId="0"/>
    <xf numFmtId="0" fontId="18" fillId="0" borderId="0"/>
    <xf numFmtId="0" fontId="18" fillId="0" borderId="0"/>
    <xf numFmtId="191" fontId="13" fillId="0" borderId="0"/>
    <xf numFmtId="0" fontId="13" fillId="0" borderId="0"/>
    <xf numFmtId="0" fontId="18" fillId="0" borderId="0"/>
    <xf numFmtId="0" fontId="18" fillId="0" borderId="0"/>
    <xf numFmtId="191" fontId="13" fillId="0" borderId="0"/>
    <xf numFmtId="0" fontId="13" fillId="0" borderId="0"/>
    <xf numFmtId="0" fontId="18" fillId="0" borderId="0"/>
    <xf numFmtId="0" fontId="18" fillId="0" borderId="0"/>
    <xf numFmtId="191" fontId="13" fillId="0" borderId="0"/>
    <xf numFmtId="0" fontId="13" fillId="0" borderId="0"/>
    <xf numFmtId="0" fontId="18" fillId="0" borderId="0"/>
    <xf numFmtId="0" fontId="18" fillId="0" borderId="0"/>
    <xf numFmtId="0" fontId="13" fillId="0" borderId="0"/>
    <xf numFmtId="0" fontId="18" fillId="0" borderId="0"/>
    <xf numFmtId="0" fontId="18" fillId="0" borderId="0"/>
    <xf numFmtId="191" fontId="13" fillId="0" borderId="0"/>
    <xf numFmtId="0" fontId="13" fillId="0" borderId="0"/>
    <xf numFmtId="0" fontId="18" fillId="0" borderId="0"/>
    <xf numFmtId="0"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0" fontId="13" fillId="0" borderId="0"/>
    <xf numFmtId="0" fontId="18" fillId="0" borderId="0"/>
    <xf numFmtId="0"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0" fontId="13" fillId="0" borderId="0"/>
    <xf numFmtId="0" fontId="18" fillId="0" borderId="0"/>
    <xf numFmtId="0"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0" fontId="13" fillId="0" borderId="0"/>
    <xf numFmtId="0" fontId="18" fillId="0" borderId="0"/>
    <xf numFmtId="0" fontId="18" fillId="0" borderId="0"/>
    <xf numFmtId="191" fontId="13" fillId="0" borderId="0"/>
    <xf numFmtId="0" fontId="13" fillId="0" borderId="0"/>
    <xf numFmtId="0" fontId="18" fillId="0" borderId="0"/>
    <xf numFmtId="0" fontId="18" fillId="0" borderId="0"/>
    <xf numFmtId="191" fontId="13" fillId="0" borderId="0"/>
    <xf numFmtId="0" fontId="13" fillId="0" borderId="0"/>
    <xf numFmtId="0" fontId="18" fillId="0" borderId="0"/>
    <xf numFmtId="0" fontId="18" fillId="0" borderId="0"/>
    <xf numFmtId="191" fontId="13" fillId="0" borderId="0"/>
    <xf numFmtId="0" fontId="13" fillId="0" borderId="0"/>
    <xf numFmtId="0" fontId="18" fillId="0" borderId="0"/>
    <xf numFmtId="0" fontId="18" fillId="0" borderId="0"/>
    <xf numFmtId="191" fontId="13" fillId="0" borderId="0"/>
    <xf numFmtId="0" fontId="13" fillId="0" borderId="0"/>
    <xf numFmtId="191" fontId="13" fillId="0" borderId="0"/>
    <xf numFmtId="0" fontId="13" fillId="0" borderId="0"/>
    <xf numFmtId="0" fontId="18" fillId="0" borderId="0"/>
    <xf numFmtId="0" fontId="18" fillId="0" borderId="0"/>
    <xf numFmtId="191" fontId="13" fillId="0" borderId="0"/>
    <xf numFmtId="0" fontId="13" fillId="0" borderId="0"/>
    <xf numFmtId="0" fontId="18" fillId="0" borderId="0"/>
    <xf numFmtId="0" fontId="18" fillId="0" borderId="0"/>
    <xf numFmtId="191" fontId="13" fillId="0" borderId="0"/>
    <xf numFmtId="0" fontId="13" fillId="0" borderId="0"/>
    <xf numFmtId="0" fontId="18" fillId="0" borderId="0"/>
    <xf numFmtId="0" fontId="18" fillId="0" borderId="0"/>
    <xf numFmtId="191" fontId="13" fillId="0" borderId="0"/>
    <xf numFmtId="0" fontId="13" fillId="0" borderId="0"/>
    <xf numFmtId="0" fontId="18" fillId="0" borderId="0"/>
    <xf numFmtId="0" fontId="18" fillId="0" borderId="0"/>
    <xf numFmtId="191" fontId="13" fillId="0" borderId="0"/>
    <xf numFmtId="0" fontId="13" fillId="0" borderId="0"/>
    <xf numFmtId="0" fontId="18" fillId="0" borderId="0"/>
    <xf numFmtId="0" fontId="18" fillId="0" borderId="0"/>
    <xf numFmtId="191" fontId="13" fillId="0" borderId="0"/>
    <xf numFmtId="0" fontId="13" fillId="0" borderId="0"/>
    <xf numFmtId="0" fontId="18" fillId="0" borderId="0"/>
    <xf numFmtId="0" fontId="18" fillId="0" borderId="0"/>
    <xf numFmtId="191" fontId="13" fillId="0" borderId="0"/>
    <xf numFmtId="0" fontId="13" fillId="0" borderId="0"/>
    <xf numFmtId="0" fontId="18" fillId="0" borderId="0"/>
    <xf numFmtId="0" fontId="18" fillId="0" borderId="0"/>
    <xf numFmtId="191" fontId="13" fillId="0" borderId="0"/>
    <xf numFmtId="0" fontId="13" fillId="0" borderId="0"/>
    <xf numFmtId="0" fontId="18" fillId="0" borderId="0"/>
    <xf numFmtId="0" fontId="18" fillId="0" borderId="0"/>
    <xf numFmtId="191" fontId="13" fillId="0" borderId="0"/>
    <xf numFmtId="0" fontId="13" fillId="0" borderId="0"/>
    <xf numFmtId="0" fontId="18" fillId="0" borderId="0"/>
    <xf numFmtId="0" fontId="18" fillId="0" borderId="0"/>
    <xf numFmtId="191" fontId="13" fillId="0" borderId="0"/>
    <xf numFmtId="0" fontId="13" fillId="0" borderId="0"/>
    <xf numFmtId="0" fontId="18" fillId="0" borderId="0"/>
    <xf numFmtId="0" fontId="18" fillId="0" borderId="0"/>
    <xf numFmtId="191" fontId="13" fillId="0" borderId="0"/>
    <xf numFmtId="0" fontId="13" fillId="0" borderId="0"/>
    <xf numFmtId="0" fontId="18" fillId="0" borderId="0"/>
    <xf numFmtId="0"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0" fontId="13" fillId="0" borderId="0"/>
    <xf numFmtId="0" fontId="18" fillId="0" borderId="0"/>
    <xf numFmtId="0" fontId="18" fillId="0" borderId="0"/>
    <xf numFmtId="191" fontId="13" fillId="0" borderId="0"/>
    <xf numFmtId="0" fontId="13" fillId="0" borderId="0"/>
    <xf numFmtId="0" fontId="18" fillId="0" borderId="0"/>
    <xf numFmtId="0" fontId="18" fillId="0" borderId="0"/>
    <xf numFmtId="191" fontId="13" fillId="0" borderId="0"/>
    <xf numFmtId="0" fontId="13" fillId="0" borderId="0"/>
    <xf numFmtId="0" fontId="18" fillId="0" borderId="0"/>
    <xf numFmtId="0" fontId="18" fillId="0" borderId="0"/>
    <xf numFmtId="191" fontId="13" fillId="0" borderId="0"/>
    <xf numFmtId="0" fontId="13" fillId="0" borderId="0"/>
    <xf numFmtId="0" fontId="18" fillId="0" borderId="0"/>
    <xf numFmtId="0" fontId="18" fillId="0" borderId="0"/>
    <xf numFmtId="191" fontId="13" fillId="0" borderId="0"/>
    <xf numFmtId="0" fontId="13" fillId="0" borderId="0"/>
    <xf numFmtId="0" fontId="18" fillId="0" borderId="0"/>
    <xf numFmtId="0" fontId="18" fillId="0" borderId="0"/>
    <xf numFmtId="191" fontId="13" fillId="0" borderId="0"/>
    <xf numFmtId="0" fontId="13" fillId="0" borderId="0"/>
    <xf numFmtId="0" fontId="18" fillId="0" borderId="0"/>
    <xf numFmtId="0" fontId="18" fillId="0" borderId="0"/>
    <xf numFmtId="191" fontId="13" fillId="0" borderId="0"/>
    <xf numFmtId="0" fontId="13" fillId="0" borderId="0"/>
    <xf numFmtId="0" fontId="18" fillId="0" borderId="0"/>
    <xf numFmtId="0" fontId="18" fillId="0" borderId="0"/>
    <xf numFmtId="0" fontId="13" fillId="0" borderId="0"/>
    <xf numFmtId="0" fontId="18" fillId="0" borderId="0"/>
    <xf numFmtId="0" fontId="18" fillId="0" borderId="0"/>
    <xf numFmtId="191" fontId="13" fillId="0" borderId="0"/>
    <xf numFmtId="0" fontId="13" fillId="0" borderId="0"/>
    <xf numFmtId="0" fontId="18" fillId="0" borderId="0"/>
    <xf numFmtId="0"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0" fontId="13" fillId="0" borderId="0"/>
    <xf numFmtId="0" fontId="18" fillId="0" borderId="0"/>
    <xf numFmtId="0" fontId="13" fillId="0" borderId="0"/>
    <xf numFmtId="0" fontId="13" fillId="0" borderId="0"/>
    <xf numFmtId="0" fontId="13" fillId="0" borderId="0"/>
    <xf numFmtId="0" fontId="13" fillId="0" borderId="0"/>
    <xf numFmtId="0" fontId="32" fillId="0" borderId="0" applyNumberFormat="0" applyBorder="0" applyAlignment="0" applyProtection="0"/>
    <xf numFmtId="0" fontId="13" fillId="0" borderId="0"/>
    <xf numFmtId="191" fontId="13" fillId="0" borderId="0"/>
    <xf numFmtId="0" fontId="13" fillId="0" borderId="0"/>
    <xf numFmtId="0" fontId="18" fillId="0" borderId="0"/>
    <xf numFmtId="0"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0" fontId="13" fillId="0" borderId="0"/>
    <xf numFmtId="0" fontId="18" fillId="0" borderId="0"/>
    <xf numFmtId="0"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0" fontId="13" fillId="0" borderId="0"/>
    <xf numFmtId="0" fontId="18" fillId="0" borderId="0"/>
    <xf numFmtId="0"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0" fontId="13" fillId="0" borderId="0"/>
    <xf numFmtId="0" fontId="18" fillId="0" borderId="0"/>
    <xf numFmtId="0" fontId="13" fillId="0" borderId="0"/>
    <xf numFmtId="0" fontId="13" fillId="0" borderId="0"/>
    <xf numFmtId="0" fontId="13" fillId="0" borderId="0"/>
    <xf numFmtId="0" fontId="13" fillId="0" borderId="0"/>
    <xf numFmtId="0" fontId="13" fillId="0" borderId="0"/>
    <xf numFmtId="0" fontId="13" fillId="0" borderId="0"/>
    <xf numFmtId="191" fontId="13" fillId="0" borderId="0"/>
    <xf numFmtId="0" fontId="13" fillId="0" borderId="0"/>
    <xf numFmtId="0" fontId="18" fillId="0" borderId="0"/>
    <xf numFmtId="0" fontId="18" fillId="0" borderId="0"/>
    <xf numFmtId="191"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9" fillId="67" borderId="64" applyNumberFormat="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2" fillId="0"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3" fontId="13" fillId="0" borderId="0"/>
    <xf numFmtId="0" fontId="13" fillId="0" borderId="0"/>
    <xf numFmtId="0" fontId="1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 fillId="0" borderId="0"/>
    <xf numFmtId="0" fontId="13" fillId="0" borderId="0"/>
    <xf numFmtId="0" fontId="13" fillId="0" borderId="0"/>
    <xf numFmtId="0" fontId="111" fillId="0" borderId="0" applyNumberFormat="0" applyFill="0" applyAlignment="0" applyProtection="0"/>
    <xf numFmtId="0" fontId="2" fillId="0" borderId="0"/>
    <xf numFmtId="0" fontId="2" fillId="0" borderId="0"/>
    <xf numFmtId="0" fontId="2" fillId="0" borderId="0"/>
    <xf numFmtId="0" fontId="13" fillId="0" borderId="0"/>
    <xf numFmtId="0" fontId="13" fillId="0" borderId="0"/>
    <xf numFmtId="0" fontId="13" fillId="0" borderId="0"/>
    <xf numFmtId="0" fontId="13" fillId="0" borderId="0"/>
    <xf numFmtId="0" fontId="13" fillId="0" borderId="0"/>
    <xf numFmtId="193" fontId="13" fillId="0" borderId="0"/>
    <xf numFmtId="0" fontId="13" fillId="0" borderId="0"/>
    <xf numFmtId="0" fontId="13" fillId="0" borderId="0"/>
    <xf numFmtId="0" fontId="13"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 fillId="0" borderId="0"/>
    <xf numFmtId="0" fontId="13" fillId="0" borderId="0"/>
    <xf numFmtId="0" fontId="13" fillId="0" borderId="0"/>
    <xf numFmtId="0" fontId="1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 fillId="0" borderId="0"/>
    <xf numFmtId="0" fontId="13" fillId="0" borderId="0"/>
    <xf numFmtId="0" fontId="13" fillId="0" borderId="0"/>
    <xf numFmtId="0" fontId="13" fillId="0" borderId="0"/>
    <xf numFmtId="0" fontId="2" fillId="0" borderId="0"/>
    <xf numFmtId="0" fontId="2" fillId="0" borderId="0"/>
    <xf numFmtId="0" fontId="2" fillId="0" borderId="0"/>
    <xf numFmtId="0" fontId="2" fillId="0" borderId="0"/>
    <xf numFmtId="0" fontId="18" fillId="0" borderId="0"/>
    <xf numFmtId="0" fontId="1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 fillId="0" borderId="0"/>
    <xf numFmtId="0" fontId="13" fillId="0" borderId="0"/>
    <xf numFmtId="0" fontId="108" fillId="66" borderId="0" applyNumberFormat="0" applyBorder="0" applyAlignment="0" applyProtection="0"/>
    <xf numFmtId="0" fontId="13" fillId="0" borderId="0"/>
    <xf numFmtId="0" fontId="2" fillId="0" borderId="0"/>
    <xf numFmtId="0" fontId="2" fillId="0" borderId="0"/>
    <xf numFmtId="0" fontId="2" fillId="0" borderId="0"/>
    <xf numFmtId="0" fontId="13" fillId="0" borderId="0"/>
    <xf numFmtId="0" fontId="13" fillId="0" borderId="0"/>
    <xf numFmtId="0" fontId="13" fillId="0" borderId="0"/>
    <xf numFmtId="0" fontId="109" fillId="67" borderId="64" applyNumberFormat="0" applyAlignment="0" applyProtection="0"/>
    <xf numFmtId="0" fontId="13" fillId="0" borderId="0"/>
    <xf numFmtId="193" fontId="13" fillId="0" borderId="0"/>
    <xf numFmtId="0" fontId="1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 fillId="0" borderId="0"/>
    <xf numFmtId="0" fontId="13" fillId="0" borderId="0"/>
    <xf numFmtId="0" fontId="13" fillId="0" borderId="0"/>
    <xf numFmtId="0" fontId="13" fillId="0" borderId="0"/>
    <xf numFmtId="0" fontId="1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 fillId="0" borderId="0"/>
    <xf numFmtId="0" fontId="13" fillId="0" borderId="0"/>
    <xf numFmtId="0" fontId="13" fillId="0" borderId="0"/>
    <xf numFmtId="0" fontId="1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 fillId="0" borderId="0"/>
    <xf numFmtId="0" fontId="13" fillId="0" borderId="0"/>
    <xf numFmtId="0" fontId="13" fillId="0" borderId="0"/>
    <xf numFmtId="0" fontId="1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 fillId="0" borderId="0"/>
    <xf numFmtId="0" fontId="13" fillId="0" borderId="0"/>
    <xf numFmtId="191" fontId="13" fillId="0" borderId="0"/>
    <xf numFmtId="0" fontId="13" fillId="0" borderId="0"/>
    <xf numFmtId="0" fontId="18"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3" fontId="13" fillId="0" borderId="0"/>
    <xf numFmtId="0" fontId="13" fillId="0" borderId="0"/>
    <xf numFmtId="0" fontId="13"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3" fontId="13" fillId="0" borderId="0"/>
    <xf numFmtId="0" fontId="101" fillId="0" borderId="0"/>
    <xf numFmtId="0" fontId="101" fillId="0" borderId="0"/>
    <xf numFmtId="193" fontId="101" fillId="0" borderId="0"/>
    <xf numFmtId="193" fontId="101" fillId="0" borderId="0"/>
    <xf numFmtId="0" fontId="10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3" fontId="13" fillId="0" borderId="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91"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0" fontId="13"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 fillId="0" borderId="0"/>
    <xf numFmtId="0" fontId="13" fillId="0" borderId="0"/>
    <xf numFmtId="0" fontId="13" fillId="0" borderId="0"/>
    <xf numFmtId="0" fontId="13" fillId="0" borderId="0"/>
    <xf numFmtId="0" fontId="13" fillId="0" borderId="0"/>
    <xf numFmtId="0" fontId="110" fillId="0" borderId="0" applyNumberForma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1" fillId="0" borderId="0"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8" fillId="0"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3" fontId="13" fillId="0" borderId="0"/>
    <xf numFmtId="191" fontId="2" fillId="0" borderId="0"/>
    <xf numFmtId="191" fontId="2" fillId="0" borderId="0"/>
    <xf numFmtId="191" fontId="13" fillId="0" borderId="0"/>
    <xf numFmtId="0" fontId="13"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 fillId="0" borderId="0"/>
    <xf numFmtId="0" fontId="13" fillId="0" borderId="0"/>
    <xf numFmtId="0" fontId="13" fillId="0" borderId="0"/>
    <xf numFmtId="0" fontId="108" fillId="66" borderId="0" applyNumberFormat="0" applyBorder="0" applyAlignment="0" applyProtection="0"/>
    <xf numFmtId="0" fontId="2" fillId="0" borderId="0"/>
    <xf numFmtId="0" fontId="2" fillId="0" borderId="0"/>
    <xf numFmtId="0" fontId="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191"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 fillId="0" borderId="0"/>
    <xf numFmtId="0" fontId="13" fillId="0" borderId="0"/>
    <xf numFmtId="0" fontId="13" fillId="0" borderId="0"/>
    <xf numFmtId="0" fontId="1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 fillId="0" borderId="0"/>
    <xf numFmtId="0" fontId="13" fillId="0" borderId="0"/>
    <xf numFmtId="0" fontId="13" fillId="0" borderId="0"/>
    <xf numFmtId="0" fontId="1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 fillId="0" borderId="0"/>
    <xf numFmtId="0" fontId="13" fillId="0" borderId="0"/>
    <xf numFmtId="0" fontId="13" fillId="0" borderId="0"/>
    <xf numFmtId="0" fontId="13" fillId="0" borderId="0"/>
    <xf numFmtId="0" fontId="2" fillId="0" borderId="0"/>
    <xf numFmtId="0" fontId="2" fillId="0" borderId="0"/>
    <xf numFmtId="0" fontId="2" fillId="0" borderId="0"/>
    <xf numFmtId="0" fontId="13" fillId="0" borderId="0"/>
    <xf numFmtId="0" fontId="13" fillId="0" borderId="0"/>
    <xf numFmtId="0" fontId="13" fillId="0" borderId="0"/>
    <xf numFmtId="0" fontId="13" fillId="0" borderId="0"/>
    <xf numFmtId="0" fontId="1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0" fontId="2" fillId="0" borderId="0"/>
    <xf numFmtId="0" fontId="13" fillId="0" borderId="0"/>
    <xf numFmtId="0" fontId="1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 fillId="0" borderId="0"/>
    <xf numFmtId="0" fontId="1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0" fontId="13"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0" fontId="2" fillId="0" borderId="0" applyNumberFormat="0" applyFont="0" applyFill="0" applyBorder="0" applyAlignment="0" applyProtection="0"/>
    <xf numFmtId="0" fontId="18" fillId="0" borderId="0"/>
    <xf numFmtId="0" fontId="13" fillId="0" borderId="0"/>
    <xf numFmtId="0" fontId="13" fillId="0" borderId="0"/>
    <xf numFmtId="0" fontId="13"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18" fillId="0" borderId="0"/>
    <xf numFmtId="0" fontId="13" fillId="0" borderId="0"/>
    <xf numFmtId="0" fontId="13" fillId="0" borderId="0"/>
    <xf numFmtId="0" fontId="13" fillId="0" borderId="0"/>
    <xf numFmtId="0" fontId="1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1" fillId="0" borderId="0"/>
    <xf numFmtId="193" fontId="101" fillId="0" borderId="0"/>
    <xf numFmtId="0" fontId="101" fillId="0" borderId="0"/>
    <xf numFmtId="193" fontId="101" fillId="0" borderId="0"/>
    <xf numFmtId="0" fontId="101" fillId="0" borderId="0"/>
    <xf numFmtId="193" fontId="101" fillId="0" borderId="0"/>
    <xf numFmtId="0" fontId="101" fillId="0" borderId="0"/>
    <xf numFmtId="193" fontId="101" fillId="0" borderId="0"/>
    <xf numFmtId="0" fontId="101" fillId="0" borderId="0"/>
    <xf numFmtId="193" fontId="101" fillId="0" borderId="0"/>
    <xf numFmtId="0" fontId="101" fillId="0" borderId="0"/>
    <xf numFmtId="193" fontId="101" fillId="0" borderId="0"/>
    <xf numFmtId="0" fontId="101" fillId="0" borderId="0"/>
    <xf numFmtId="193" fontId="101" fillId="0" borderId="0"/>
    <xf numFmtId="0" fontId="13" fillId="0" borderId="0"/>
    <xf numFmtId="0" fontId="13" fillId="0" borderId="0"/>
    <xf numFmtId="0" fontId="18" fillId="0" borderId="0"/>
    <xf numFmtId="0" fontId="2" fillId="0" borderId="0" applyNumberFormat="0" applyFont="0" applyFill="0" applyBorder="0" applyAlignment="0" applyProtection="0"/>
    <xf numFmtId="0" fontId="101" fillId="0" borderId="0"/>
    <xf numFmtId="193" fontId="10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1" fillId="0" borderId="0"/>
    <xf numFmtId="193" fontId="101" fillId="0" borderId="0"/>
    <xf numFmtId="0" fontId="101" fillId="0" borderId="0"/>
    <xf numFmtId="193" fontId="101" fillId="0" borderId="0"/>
    <xf numFmtId="0" fontId="101" fillId="0" borderId="0"/>
    <xf numFmtId="193" fontId="10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3" fontId="13" fillId="0" borderId="0"/>
    <xf numFmtId="0" fontId="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 fillId="0" borderId="0"/>
    <xf numFmtId="0" fontId="2" fillId="0" borderId="0" applyNumberFormat="0" applyFont="0" applyFill="0" applyBorder="0" applyAlignment="0" applyProtection="0"/>
    <xf numFmtId="0" fontId="13" fillId="0" borderId="0"/>
    <xf numFmtId="0" fontId="2" fillId="0" borderId="0" applyNumberFormat="0" applyFont="0" applyFill="0" applyBorder="0" applyAlignment="0" applyProtection="0"/>
    <xf numFmtId="0" fontId="13" fillId="0" borderId="0"/>
    <xf numFmtId="0" fontId="2" fillId="0" borderId="0" applyNumberFormat="0" applyFont="0" applyFill="0" applyBorder="0" applyAlignment="0" applyProtection="0"/>
    <xf numFmtId="0" fontId="101" fillId="0" borderId="0"/>
    <xf numFmtId="193" fontId="101" fillId="0" borderId="0"/>
    <xf numFmtId="0" fontId="101" fillId="0" borderId="0"/>
    <xf numFmtId="193" fontId="101"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191"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2"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2"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 fillId="0" borderId="0"/>
    <xf numFmtId="0" fontId="13" fillId="0" borderId="0"/>
    <xf numFmtId="0" fontId="13" fillId="0" borderId="0"/>
    <xf numFmtId="0" fontId="13" fillId="0" borderId="0"/>
    <xf numFmtId="0" fontId="13" fillId="0" borderId="0"/>
    <xf numFmtId="0" fontId="108" fillId="0"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8" fillId="0"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3"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9" fillId="67" borderId="64" applyNumberFormat="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1" fillId="0" borderId="0"/>
    <xf numFmtId="0" fontId="101" fillId="0" borderId="0"/>
    <xf numFmtId="0" fontId="18" fillId="0" borderId="0"/>
    <xf numFmtId="0" fontId="101"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72" fillId="0" borderId="0"/>
    <xf numFmtId="0" fontId="10"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 fillId="0" borderId="0"/>
    <xf numFmtId="0" fontId="13" fillId="0" borderId="0"/>
    <xf numFmtId="0" fontId="13" fillId="0" borderId="0"/>
    <xf numFmtId="0" fontId="13" fillId="0" borderId="0"/>
    <xf numFmtId="0" fontId="2" fillId="0" borderId="0"/>
    <xf numFmtId="0" fontId="13" fillId="0" borderId="0"/>
    <xf numFmtId="0" fontId="13" fillId="0" borderId="0"/>
    <xf numFmtId="0" fontId="13" fillId="0" borderId="0"/>
    <xf numFmtId="0" fontId="13" fillId="0" borderId="0"/>
    <xf numFmtId="0" fontId="13" fillId="0" borderId="0"/>
    <xf numFmtId="0" fontId="1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1" fillId="0" borderId="0"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 fillId="0" borderId="0"/>
    <xf numFmtId="0" fontId="2" fillId="0" borderId="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3" fontId="13" fillId="0" borderId="0"/>
    <xf numFmtId="0" fontId="18"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1" fillId="0" borderId="0" applyNumberFormat="0" applyFill="0" applyAlignment="0" applyProtection="0"/>
    <xf numFmtId="0" fontId="13" fillId="0" borderId="0"/>
    <xf numFmtId="0" fontId="13" fillId="0" borderId="0"/>
    <xf numFmtId="193" fontId="13" fillId="0" borderId="0"/>
    <xf numFmtId="0" fontId="12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1" fillId="0" borderId="0" applyNumberFormat="0" applyFill="0" applyAlignment="0" applyProtection="0"/>
    <xf numFmtId="0" fontId="13" fillId="0" borderId="0"/>
    <xf numFmtId="0" fontId="13" fillId="0" borderId="0"/>
    <xf numFmtId="0" fontId="121"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191" fontId="121" fillId="0" borderId="0"/>
    <xf numFmtId="0" fontId="121" fillId="0" borderId="0"/>
    <xf numFmtId="0" fontId="2" fillId="0" borderId="0"/>
    <xf numFmtId="0" fontId="2" fillId="0" borderId="0"/>
    <xf numFmtId="0" fontId="2" fillId="0" borderId="0"/>
    <xf numFmtId="0" fontId="32" fillId="0"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91" fontId="121" fillId="0" borderId="0"/>
    <xf numFmtId="0" fontId="1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1" fillId="0" borderId="0"/>
    <xf numFmtId="0" fontId="13" fillId="0" borderId="0"/>
    <xf numFmtId="0" fontId="13" fillId="0" borderId="0"/>
    <xf numFmtId="0" fontId="13" fillId="0" borderId="0"/>
    <xf numFmtId="0" fontId="13" fillId="0" borderId="0"/>
    <xf numFmtId="0" fontId="13" fillId="0" borderId="0"/>
    <xf numFmtId="0" fontId="1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 fillId="0" borderId="0"/>
    <xf numFmtId="0" fontId="13" fillId="0" borderId="0"/>
    <xf numFmtId="0" fontId="13" fillId="0" borderId="0"/>
    <xf numFmtId="0" fontId="1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2" fillId="0" borderId="0" applyNumberFormat="0" applyBorder="0" applyAlignment="0" applyProtection="0"/>
    <xf numFmtId="0" fontId="13" fillId="0" borderId="0"/>
    <xf numFmtId="0" fontId="13" fillId="0" borderId="0"/>
    <xf numFmtId="0" fontId="13" fillId="0" borderId="0"/>
    <xf numFmtId="0" fontId="97" fillId="0" borderId="0"/>
    <xf numFmtId="0" fontId="10" fillId="0" borderId="0"/>
    <xf numFmtId="0" fontId="10"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10"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2" fillId="0" borderId="0"/>
    <xf numFmtId="0" fontId="72" fillId="0" borderId="0"/>
    <xf numFmtId="0" fontId="72" fillId="0" borderId="0"/>
    <xf numFmtId="0" fontId="18" fillId="0" borderId="0"/>
    <xf numFmtId="0" fontId="18" fillId="0" borderId="0"/>
    <xf numFmtId="0" fontId="72"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8" fillId="0" borderId="0"/>
    <xf numFmtId="193" fontId="18" fillId="0" borderId="0"/>
    <xf numFmtId="0" fontId="18" fillId="0" borderId="0"/>
    <xf numFmtId="193" fontId="18" fillId="0" borderId="0"/>
    <xf numFmtId="0" fontId="18" fillId="0" borderId="0"/>
    <xf numFmtId="193" fontId="18" fillId="0" borderId="0"/>
    <xf numFmtId="0" fontId="18" fillId="0" borderId="0"/>
    <xf numFmtId="193" fontId="18" fillId="0" borderId="0"/>
    <xf numFmtId="0" fontId="18" fillId="0" borderId="0"/>
    <xf numFmtId="193" fontId="18" fillId="0" borderId="0"/>
    <xf numFmtId="0" fontId="18" fillId="0" borderId="0"/>
    <xf numFmtId="193" fontId="18" fillId="0" borderId="0"/>
    <xf numFmtId="0" fontId="18" fillId="0" borderId="0"/>
    <xf numFmtId="193" fontId="18" fillId="0" borderId="0"/>
    <xf numFmtId="191" fontId="13" fillId="0" borderId="0"/>
    <xf numFmtId="0" fontId="13" fillId="0" borderId="0"/>
    <xf numFmtId="0" fontId="18" fillId="0" borderId="0"/>
    <xf numFmtId="0" fontId="18" fillId="0" borderId="0"/>
    <xf numFmtId="0" fontId="13" fillId="0" borderId="0"/>
    <xf numFmtId="0" fontId="18" fillId="0" borderId="0"/>
    <xf numFmtId="0" fontId="2" fillId="0" borderId="0" applyNumberFormat="0" applyFont="0" applyFill="0" applyBorder="0" applyAlignment="0" applyProtection="0"/>
    <xf numFmtId="0" fontId="18" fillId="0" borderId="0"/>
    <xf numFmtId="193" fontId="18" fillId="0" borderId="0"/>
    <xf numFmtId="0" fontId="13" fillId="0" borderId="0"/>
    <xf numFmtId="0" fontId="13" fillId="0" borderId="0"/>
    <xf numFmtId="0" fontId="13" fillId="0" borderId="0"/>
    <xf numFmtId="0" fontId="13" fillId="0" borderId="0"/>
    <xf numFmtId="0" fontId="13" fillId="0" borderId="0"/>
    <xf numFmtId="0" fontId="32" fillId="0" borderId="0" applyNumberFormat="0" applyBorder="0" applyAlignment="0" applyProtection="0"/>
    <xf numFmtId="0" fontId="13" fillId="0" borderId="0"/>
    <xf numFmtId="0" fontId="18" fillId="0" borderId="0"/>
    <xf numFmtId="193" fontId="18" fillId="0" borderId="0"/>
    <xf numFmtId="0" fontId="18" fillId="0" borderId="0"/>
    <xf numFmtId="193" fontId="18" fillId="0" borderId="0"/>
    <xf numFmtId="0" fontId="18" fillId="0" borderId="0"/>
    <xf numFmtId="193" fontId="18"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3" fontId="13" fillId="0" borderId="0"/>
    <xf numFmtId="191" fontId="13" fillId="0" borderId="0"/>
    <xf numFmtId="0" fontId="13" fillId="0" borderId="0"/>
    <xf numFmtId="0" fontId="18" fillId="0" borderId="0"/>
    <xf numFmtId="0" fontId="13" fillId="0" borderId="0"/>
    <xf numFmtId="0" fontId="13" fillId="0" borderId="0"/>
    <xf numFmtId="0" fontId="13" fillId="0" borderId="0"/>
    <xf numFmtId="0" fontId="13" fillId="0" borderId="0"/>
    <xf numFmtId="0" fontId="13" fillId="0" borderId="0"/>
    <xf numFmtId="0" fontId="13" fillId="0" borderId="0"/>
    <xf numFmtId="0" fontId="97" fillId="0" borderId="0"/>
    <xf numFmtId="0" fontId="13" fillId="0" borderId="0"/>
    <xf numFmtId="0" fontId="13" fillId="0" borderId="0"/>
    <xf numFmtId="0" fontId="13" fillId="0" borderId="0"/>
    <xf numFmtId="0" fontId="13" fillId="0" borderId="0"/>
    <xf numFmtId="0" fontId="13" fillId="0" borderId="0"/>
    <xf numFmtId="0" fontId="32" fillId="0" borderId="0" applyNumberFormat="0" applyBorder="0" applyAlignment="0" applyProtection="0"/>
    <xf numFmtId="0" fontId="13" fillId="0" borderId="0"/>
    <xf numFmtId="0" fontId="2" fillId="0" borderId="0" applyNumberFormat="0" applyFont="0" applyFill="0" applyBorder="0" applyAlignment="0" applyProtection="0"/>
    <xf numFmtId="0" fontId="13" fillId="0" borderId="0"/>
    <xf numFmtId="0" fontId="2" fillId="0" borderId="0" applyNumberFormat="0" applyFont="0" applyFill="0" applyBorder="0" applyAlignment="0" applyProtection="0"/>
    <xf numFmtId="0" fontId="13" fillId="0" borderId="0"/>
    <xf numFmtId="0" fontId="2" fillId="0" borderId="0" applyNumberFormat="0" applyFont="0" applyFill="0" applyBorder="0" applyAlignment="0" applyProtection="0"/>
    <xf numFmtId="0" fontId="18" fillId="0" borderId="0"/>
    <xf numFmtId="193" fontId="18" fillId="0" borderId="0"/>
    <xf numFmtId="0" fontId="18" fillId="0" borderId="0"/>
    <xf numFmtId="193"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2" fillId="0" borderId="0"/>
    <xf numFmtId="0" fontId="72"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2" fillId="0" borderId="0"/>
    <xf numFmtId="0" fontId="72"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 fillId="0" borderId="0"/>
    <xf numFmtId="0" fontId="13" fillId="0" borderId="0"/>
    <xf numFmtId="0" fontId="13" fillId="0" borderId="0"/>
    <xf numFmtId="0" fontId="13" fillId="0" borderId="0"/>
    <xf numFmtId="49" fontId="29" fillId="0" borderId="0" applyNumberFormat="0" applyFont="0" applyFill="0" applyBorder="0" applyAlignment="0" applyProtection="0">
      <alignment horizontal="left" vertical="top" wrapText="1" shrinkToFit="1"/>
      <protection locked="0"/>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3" fontId="13" fillId="0" borderId="0"/>
    <xf numFmtId="191" fontId="13" fillId="0" borderId="0"/>
    <xf numFmtId="0" fontId="13" fillId="0" borderId="0"/>
    <xf numFmtId="0" fontId="18"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0" fillId="0" borderId="0" applyNumberFormat="0" applyFill="0" applyBorder="0" applyAlignment="0" applyProtection="0"/>
    <xf numFmtId="0" fontId="13" fillId="0" borderId="0"/>
    <xf numFmtId="0" fontId="13" fillId="0" borderId="0"/>
    <xf numFmtId="0" fontId="13" fillId="0" borderId="0"/>
    <xf numFmtId="0" fontId="13" fillId="0" borderId="0"/>
    <xf numFmtId="0" fontId="109" fillId="67" borderId="64" applyNumberFormat="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2" fillId="0" borderId="0"/>
    <xf numFmtId="0" fontId="2" fillId="0" borderId="0"/>
    <xf numFmtId="0" fontId="2" fillId="0" borderId="0"/>
    <xf numFmtId="0" fontId="134" fillId="0" borderId="0"/>
    <xf numFmtId="0" fontId="13" fillId="78" borderId="69" applyNumberFormat="0" applyFont="0" applyAlignment="0" applyProtection="0"/>
    <xf numFmtId="191" fontId="13" fillId="78" borderId="69" applyNumberFormat="0" applyFont="0" applyAlignment="0" applyProtection="0"/>
    <xf numFmtId="0" fontId="13" fillId="105" borderId="69" applyNumberFormat="0" applyAlignment="0" applyProtection="0"/>
    <xf numFmtId="0" fontId="13" fillId="105" borderId="69" applyNumberForma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0" fontId="13" fillId="105" borderId="69" applyNumberFormat="0" applyAlignment="0" applyProtection="0"/>
    <xf numFmtId="0" fontId="13" fillId="105" borderId="69" applyNumberFormat="0" applyAlignment="0" applyProtection="0"/>
    <xf numFmtId="191" fontId="13" fillId="78" borderId="69" applyNumberFormat="0" applyFont="0" applyAlignment="0" applyProtection="0"/>
    <xf numFmtId="0" fontId="13" fillId="105" borderId="69" applyNumberFormat="0" applyAlignment="0" applyProtection="0"/>
    <xf numFmtId="0" fontId="13" fillId="105" borderId="69" applyNumberFormat="0" applyAlignment="0" applyProtection="0"/>
    <xf numFmtId="0" fontId="13" fillId="105" borderId="69" applyNumberFormat="0" applyAlignment="0" applyProtection="0"/>
    <xf numFmtId="0" fontId="13" fillId="105" borderId="69" applyNumberFormat="0" applyAlignment="0" applyProtection="0"/>
    <xf numFmtId="0" fontId="13" fillId="105" borderId="69" applyNumberFormat="0" applyAlignment="0" applyProtection="0"/>
    <xf numFmtId="0" fontId="13" fillId="105" borderId="69" applyNumberFormat="0" applyAlignment="0" applyProtection="0"/>
    <xf numFmtId="0" fontId="13" fillId="105" borderId="69" applyNumberFormat="0" applyAlignment="0" applyProtection="0"/>
    <xf numFmtId="0" fontId="13" fillId="105" borderId="69" applyNumberFormat="0" applyAlignment="0" applyProtection="0"/>
    <xf numFmtId="191" fontId="13" fillId="78" borderId="69" applyNumberFormat="0" applyFont="0" applyAlignment="0" applyProtection="0"/>
    <xf numFmtId="0" fontId="13" fillId="105" borderId="69" applyNumberFormat="0" applyAlignment="0" applyProtection="0"/>
    <xf numFmtId="0" fontId="13" fillId="105" borderId="69" applyNumberForma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0" fontId="13" fillId="105" borderId="69" applyNumberFormat="0" applyAlignment="0" applyProtection="0"/>
    <xf numFmtId="0" fontId="13" fillId="105" borderId="69" applyNumberFormat="0" applyAlignment="0" applyProtection="0"/>
    <xf numFmtId="191" fontId="13" fillId="78" borderId="69" applyNumberFormat="0" applyFont="0" applyAlignment="0" applyProtection="0"/>
    <xf numFmtId="191" fontId="13" fillId="78" borderId="69" applyNumberFormat="0" applyFont="0" applyAlignment="0" applyProtection="0"/>
    <xf numFmtId="0" fontId="32" fillId="69" borderId="0" applyNumberFormat="0" applyBorder="0" applyAlignment="0" applyProtection="0"/>
    <xf numFmtId="0" fontId="13" fillId="105" borderId="69" applyNumberFormat="0" applyAlignment="0" applyProtection="0"/>
    <xf numFmtId="0" fontId="13" fillId="105" borderId="69" applyNumberFormat="0" applyAlignment="0" applyProtection="0"/>
    <xf numFmtId="0" fontId="13" fillId="105" borderId="69" applyNumberFormat="0" applyAlignment="0" applyProtection="0"/>
    <xf numFmtId="191" fontId="13" fillId="78" borderId="69" applyNumberFormat="0" applyFont="0" applyAlignment="0" applyProtection="0"/>
    <xf numFmtId="0" fontId="13" fillId="105" borderId="69" applyNumberFormat="0" applyAlignment="0" applyProtection="0"/>
    <xf numFmtId="0" fontId="13" fillId="105" borderId="69" applyNumberForma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0" fontId="13" fillId="105" borderId="69" applyNumberFormat="0" applyAlignment="0" applyProtection="0"/>
    <xf numFmtId="0" fontId="13" fillId="105" borderId="69" applyNumberFormat="0" applyAlignment="0" applyProtection="0"/>
    <xf numFmtId="191" fontId="13" fillId="78" borderId="69" applyNumberFormat="0" applyFont="0" applyAlignment="0" applyProtection="0"/>
    <xf numFmtId="0" fontId="13" fillId="105" borderId="69" applyNumberFormat="0" applyAlignment="0" applyProtection="0"/>
    <xf numFmtId="0" fontId="13" fillId="105" borderId="69" applyNumberFormat="0" applyAlignment="0" applyProtection="0"/>
    <xf numFmtId="0" fontId="13" fillId="105" borderId="69" applyNumberFormat="0" applyAlignment="0" applyProtection="0"/>
    <xf numFmtId="0" fontId="13" fillId="105" borderId="69" applyNumberFormat="0" applyAlignment="0" applyProtection="0"/>
    <xf numFmtId="0" fontId="13" fillId="105" borderId="69" applyNumberFormat="0" applyAlignment="0" applyProtection="0"/>
    <xf numFmtId="0" fontId="13" fillId="105" borderId="69" applyNumberFormat="0" applyAlignment="0" applyProtection="0"/>
    <xf numFmtId="0" fontId="13" fillId="105" borderId="69" applyNumberFormat="0" applyAlignment="0" applyProtection="0"/>
    <xf numFmtId="0" fontId="13" fillId="105" borderId="69" applyNumberFormat="0" applyAlignment="0" applyProtection="0"/>
    <xf numFmtId="191"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191"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191"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191"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191"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191"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191"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191"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191"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191"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191"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191"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191"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191"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2" fillId="0" borderId="0" applyNumberFormat="0" applyFont="0" applyFill="0" applyBorder="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191"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191"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191"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191"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191"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191"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191"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191"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191"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191"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191"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191"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191"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191"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0" fontId="2" fillId="0" borderId="0" applyNumberFormat="0" applyFont="0" applyFill="0" applyBorder="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2" fillId="0" borderId="0" applyNumberFormat="0" applyFont="0" applyFill="0" applyBorder="0" applyAlignment="0" applyProtection="0"/>
    <xf numFmtId="0" fontId="13" fillId="105" borderId="69" applyNumberFormat="0" applyAlignment="0" applyProtection="0"/>
    <xf numFmtId="191" fontId="13" fillId="78" borderId="69" applyNumberFormat="0" applyFont="0" applyAlignment="0" applyProtection="0"/>
    <xf numFmtId="0" fontId="2" fillId="0" borderId="0" applyNumberFormat="0" applyFont="0" applyFill="0" applyBorder="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191"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191" fontId="13" fillId="78" borderId="69" applyNumberFormat="0" applyFont="0" applyAlignment="0" applyProtection="0"/>
    <xf numFmtId="0" fontId="2" fillId="0" borderId="0" applyNumberFormat="0" applyFont="0" applyFill="0" applyBorder="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191" fontId="13" fillId="78" borderId="69" applyNumberFormat="0" applyFont="0" applyAlignment="0" applyProtection="0"/>
    <xf numFmtId="0" fontId="2" fillId="0" borderId="0" applyNumberFormat="0" applyFont="0" applyFill="0" applyBorder="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191"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191" fontId="13" fillId="78" borderId="69" applyNumberFormat="0" applyFont="0" applyAlignment="0" applyProtection="0"/>
    <xf numFmtId="0" fontId="2" fillId="0" borderId="0" applyNumberFormat="0" applyFont="0" applyFill="0" applyBorder="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191" fontId="13" fillId="78" borderId="69" applyNumberFormat="0" applyFont="0" applyAlignment="0" applyProtection="0"/>
    <xf numFmtId="0" fontId="13" fillId="105" borderId="69" applyNumberFormat="0" applyAlignment="0" applyProtection="0"/>
    <xf numFmtId="0" fontId="13" fillId="105" borderId="69" applyNumberForma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191"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191" fontId="13" fillId="78" borderId="69" applyNumberFormat="0" applyFont="0" applyAlignment="0" applyProtection="0"/>
    <xf numFmtId="0" fontId="13" fillId="105" borderId="69" applyNumberFormat="0" applyAlignment="0" applyProtection="0"/>
    <xf numFmtId="0" fontId="13" fillId="105" borderId="69" applyNumberForma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191"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191"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0" fontId="108" fillId="66" borderId="0" applyNumberFormat="0" applyBorder="0" applyAlignment="0" applyProtection="0"/>
    <xf numFmtId="0" fontId="13" fillId="78" borderId="69" applyNumberFormat="0" applyFont="0" applyAlignment="0" applyProtection="0"/>
    <xf numFmtId="0" fontId="13" fillId="78" borderId="69" applyNumberFormat="0" applyFont="0" applyAlignment="0" applyProtection="0"/>
    <xf numFmtId="0" fontId="13" fillId="78" borderId="69" applyNumberFormat="0" applyFont="0" applyAlignment="0" applyProtection="0"/>
    <xf numFmtId="233" fontId="2" fillId="0" borderId="68"/>
    <xf numFmtId="233" fontId="2" fillId="0" borderId="68"/>
    <xf numFmtId="0" fontId="141" fillId="75" borderId="77" applyNumberFormat="0" applyAlignment="0" applyProtection="0"/>
    <xf numFmtId="0" fontId="44" fillId="14" borderId="11"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08" fillId="0" borderId="0" applyNumberFormat="0" applyBorder="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75" borderId="77" applyNumberFormat="0" applyAlignment="0" applyProtection="0"/>
    <xf numFmtId="0" fontId="141" fillId="66" borderId="77" applyNumberFormat="0" applyAlignment="0" applyProtection="0"/>
    <xf numFmtId="0" fontId="2" fillId="0" borderId="68">
      <alignment horizontal="left" vertical="top" wrapText="1"/>
    </xf>
    <xf numFmtId="0" fontId="2" fillId="0" borderId="68">
      <alignment horizontal="left" vertical="top" wrapText="1"/>
    </xf>
    <xf numFmtId="9" fontId="2"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18" fillId="0" borderId="0"/>
    <xf numFmtId="9" fontId="97"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18"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18" fillId="0" borderId="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0" fontId="2" fillId="0" borderId="0" applyNumberFormat="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10" fillId="0" borderId="0" applyNumberFormat="0" applyFill="0" applyBorder="0" applyAlignment="0" applyProtection="0"/>
    <xf numFmtId="9" fontId="13" fillId="0" borderId="0" applyFont="0" applyFill="0" applyBorder="0" applyAlignment="0" applyProtection="0"/>
    <xf numFmtId="0" fontId="32" fillId="0" borderId="0" applyNumberFormat="0" applyBorder="0" applyAlignment="0" applyProtection="0"/>
    <xf numFmtId="196" fontId="2" fillId="0" borderId="68" applyFill="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32" fillId="69" borderId="0" applyNumberFormat="0" applyBorder="0" applyAlignment="0" applyProtection="0"/>
    <xf numFmtId="9" fontId="13" fillId="0" borderId="0" applyFont="0" applyFill="0" applyBorder="0" applyAlignment="0" applyProtection="0"/>
    <xf numFmtId="196" fontId="2" fillId="0" borderId="68" applyFill="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11" fillId="0" borderId="0" applyNumberFormat="0" applyFill="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32" fillId="0" borderId="0" applyNumberFormat="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10" fillId="0" borderId="0" applyNumberForma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8" fillId="0" borderId="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8" fillId="0" borderId="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13"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13" fillId="0" borderId="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08" fillId="66" borderId="0" applyNumberFormat="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09" fillId="67" borderId="64" applyNumberFormat="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0" fontId="110" fillId="0" borderId="0" applyNumberFormat="0" applyFill="0" applyBorder="0" applyAlignment="0" applyProtection="0"/>
    <xf numFmtId="0" fontId="2" fillId="0" borderId="0" applyNumberFormat="0" applyFont="0" applyFill="0" applyBorder="0" applyAlignment="0" applyProtection="0"/>
    <xf numFmtId="9" fontId="13"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13" fillId="0" borderId="0" applyFont="0" applyFill="0" applyBorder="0" applyAlignment="0" applyProtection="0"/>
    <xf numFmtId="0" fontId="18" fillId="0" borderId="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8" fillId="0" borderId="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8" fillId="0" borderId="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32" fillId="69" borderId="0" applyNumberFormat="0" applyBorder="0" applyAlignment="0" applyProtection="0"/>
    <xf numFmtId="0" fontId="108" fillId="66" borderId="0" applyNumberFormat="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97"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10" fillId="0" borderId="0" applyNumberForma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97" fillId="0" borderId="0" applyFont="0" applyFill="0" applyBorder="0" applyAlignment="0" applyProtection="0"/>
    <xf numFmtId="9" fontId="13" fillId="0" borderId="0" applyFont="0" applyFill="0" applyBorder="0" applyAlignment="0" applyProtection="0"/>
    <xf numFmtId="0" fontId="18" fillId="0" borderId="0"/>
    <xf numFmtId="0" fontId="18" fillId="0" borderId="0"/>
    <xf numFmtId="9" fontId="121" fillId="0" borderId="0" applyFont="0" applyFill="0" applyBorder="0" applyAlignment="0" applyProtection="0"/>
    <xf numFmtId="9" fontId="121" fillId="0" borderId="0" applyFont="0" applyFill="0" applyBorder="0" applyAlignment="0" applyProtection="0"/>
    <xf numFmtId="0" fontId="18" fillId="0" borderId="0"/>
    <xf numFmtId="9" fontId="121" fillId="0" borderId="0" applyFont="0" applyFill="0" applyBorder="0" applyAlignment="0" applyProtection="0"/>
    <xf numFmtId="0" fontId="18" fillId="0" borderId="0"/>
    <xf numFmtId="9" fontId="121" fillId="0" borderId="0" applyFont="0" applyFill="0" applyBorder="0" applyAlignment="0" applyProtection="0"/>
    <xf numFmtId="0" fontId="18" fillId="0" borderId="0"/>
    <xf numFmtId="9" fontId="121" fillId="0" borderId="0" applyFont="0" applyFill="0" applyBorder="0" applyAlignment="0" applyProtection="0"/>
    <xf numFmtId="0" fontId="18" fillId="0" borderId="0"/>
    <xf numFmtId="9" fontId="121" fillId="0" borderId="0" applyFont="0" applyFill="0" applyBorder="0" applyAlignment="0" applyProtection="0"/>
    <xf numFmtId="0" fontId="18" fillId="0" borderId="0"/>
    <xf numFmtId="0" fontId="18" fillId="0" borderId="0"/>
    <xf numFmtId="9" fontId="97" fillId="0" borderId="0" applyFont="0" applyFill="0" applyBorder="0" applyAlignment="0" applyProtection="0"/>
    <xf numFmtId="0" fontId="18" fillId="0" borderId="0"/>
    <xf numFmtId="9" fontId="97" fillId="0" borderId="0" applyFont="0" applyFill="0" applyBorder="0" applyAlignment="0" applyProtection="0"/>
    <xf numFmtId="0" fontId="18" fillId="0" borderId="0"/>
    <xf numFmtId="9" fontId="13" fillId="0" borderId="0" applyFont="0" applyFill="0" applyBorder="0" applyAlignment="0" applyProtection="0"/>
    <xf numFmtId="0" fontId="18" fillId="0" borderId="0"/>
    <xf numFmtId="9" fontId="97" fillId="0" borderId="0" applyFont="0" applyFill="0" applyBorder="0" applyAlignment="0" applyProtection="0"/>
    <xf numFmtId="9" fontId="97"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18" fillId="0" borderId="0"/>
    <xf numFmtId="9" fontId="97"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18" fillId="0" borderId="0"/>
    <xf numFmtId="9" fontId="97"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18"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18" fillId="0" borderId="0"/>
    <xf numFmtId="9" fontId="97"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18" fillId="0" borderId="0"/>
    <xf numFmtId="9" fontId="97"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18" fillId="0" borderId="0"/>
    <xf numFmtId="9" fontId="97"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18"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18" fillId="0" borderId="0"/>
    <xf numFmtId="9" fontId="97" fillId="0" borderId="0" applyFont="0" applyFill="0" applyBorder="0" applyAlignment="0" applyProtection="0"/>
    <xf numFmtId="9" fontId="97"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18" fillId="0" borderId="0"/>
    <xf numFmtId="9" fontId="97"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18" fillId="0" borderId="0"/>
    <xf numFmtId="9" fontId="97"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18"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8" fillId="0" borderId="0"/>
    <xf numFmtId="0" fontId="18" fillId="0" borderId="0"/>
    <xf numFmtId="9" fontId="97" fillId="0" borderId="0" applyFont="0" applyFill="0" applyBorder="0" applyAlignment="0" applyProtection="0"/>
    <xf numFmtId="9" fontId="97"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18" fillId="0" borderId="0"/>
    <xf numFmtId="9" fontId="97"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18" fillId="0" borderId="0"/>
    <xf numFmtId="9" fontId="97"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18" fillId="0" borderId="0"/>
    <xf numFmtId="9" fontId="97"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18"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applyNumberFormat="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18" fillId="0" borderId="0"/>
    <xf numFmtId="9" fontId="97"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18" fillId="0" borderId="0"/>
    <xf numFmtId="9" fontId="97"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18"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18" fillId="0" borderId="0"/>
    <xf numFmtId="9" fontId="97" fillId="0" borderId="0" applyFont="0" applyFill="0" applyBorder="0" applyAlignment="0" applyProtection="0"/>
    <xf numFmtId="9" fontId="97"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18" fillId="0" borderId="0"/>
    <xf numFmtId="9" fontId="97"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18" fillId="0" borderId="0"/>
    <xf numFmtId="9" fontId="97"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18"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18" fillId="0" borderId="0"/>
    <xf numFmtId="9" fontId="97" fillId="0" borderId="0" applyFont="0" applyFill="0" applyBorder="0" applyAlignment="0" applyProtection="0"/>
    <xf numFmtId="9" fontId="97"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18" fillId="0" borderId="0"/>
    <xf numFmtId="9" fontId="97"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18" fillId="0" borderId="0"/>
    <xf numFmtId="9" fontId="97"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18"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18" fillId="0" borderId="0"/>
    <xf numFmtId="9" fontId="97" fillId="0" borderId="0" applyFont="0" applyFill="0" applyBorder="0" applyAlignment="0" applyProtection="0"/>
    <xf numFmtId="9" fontId="97"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18" fillId="0" borderId="0"/>
    <xf numFmtId="9" fontId="97"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18" fillId="0" borderId="0"/>
    <xf numFmtId="9" fontId="97"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18"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18" fillId="0" borderId="0"/>
    <xf numFmtId="9" fontId="97" fillId="0" borderId="0" applyFont="0" applyFill="0" applyBorder="0" applyAlignment="0" applyProtection="0"/>
    <xf numFmtId="9" fontId="97"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18" fillId="0" borderId="0"/>
    <xf numFmtId="9" fontId="97"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18" fillId="0" borderId="0"/>
    <xf numFmtId="9" fontId="97"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18"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18" fillId="0" borderId="0"/>
    <xf numFmtId="9" fontId="97" fillId="0" borderId="0" applyFont="0" applyFill="0" applyBorder="0" applyAlignment="0" applyProtection="0"/>
    <xf numFmtId="9" fontId="97"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18" fillId="0" borderId="0"/>
    <xf numFmtId="9" fontId="97"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18"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18" fillId="0" borderId="0"/>
    <xf numFmtId="9" fontId="97"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08" fillId="66" borderId="0" applyNumberFormat="0" applyBorder="0" applyAlignment="0" applyProtection="0"/>
    <xf numFmtId="9" fontId="13" fillId="0" borderId="0" applyFont="0" applyFill="0" applyBorder="0" applyAlignment="0" applyProtection="0"/>
    <xf numFmtId="9" fontId="97"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97"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ont="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ont="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2" fillId="0" borderId="0" applyNumberFormat="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2" fillId="0" borderId="0" applyNumberFormat="0" applyFont="0" applyFill="0" applyBorder="0" applyAlignment="0" applyProtection="0"/>
    <xf numFmtId="9" fontId="13" fillId="0" borderId="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2" fillId="0" borderId="0" applyNumberFormat="0" applyFont="0" applyFill="0" applyBorder="0" applyAlignment="0" applyProtection="0"/>
    <xf numFmtId="9" fontId="13" fillId="0" borderId="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2" fillId="0" borderId="0" applyNumberFormat="0" applyFont="0" applyFill="0" applyBorder="0" applyAlignment="0" applyProtection="0"/>
    <xf numFmtId="9" fontId="13" fillId="0" borderId="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2"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2"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2"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32" fillId="69" borderId="0" applyNumberFormat="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10" fillId="0" borderId="0"/>
    <xf numFmtId="9" fontId="13" fillId="0" borderId="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ill="0" applyBorder="0" applyAlignment="0" applyProtection="0"/>
    <xf numFmtId="0" fontId="32" fillId="0" borderId="0" applyNumberFormat="0" applyBorder="0" applyAlignment="0" applyProtection="0"/>
    <xf numFmtId="9" fontId="13" fillId="0" borderId="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11" fillId="0" borderId="0" applyNumberFormat="0" applyFill="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193" fontId="13" fillId="0" borderId="0" applyNumberFormat="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0" fontId="2"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ont="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0" fontId="2"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97" fillId="0" borderId="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9" fontId="97" fillId="0" borderId="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9" fontId="97" fillId="0" borderId="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9" fontId="97" fillId="0" borderId="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9" fontId="97" fillId="0" borderId="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9" fontId="97" fillId="0" borderId="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9" fontId="97" fillId="0" borderId="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9" fontId="97" fillId="0" borderId="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9" fontId="97" fillId="0" borderId="0" applyFont="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97" fillId="0" borderId="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9" fontId="97" fillId="0" borderId="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9" fontId="97" fillId="0" borderId="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9" fontId="97" fillId="0" borderId="0" applyFont="0" applyFill="0" applyBorder="0" applyAlignment="0" applyProtection="0"/>
    <xf numFmtId="193" fontId="13" fillId="0" borderId="0" applyNumberFormat="0" applyFont="0" applyFill="0" applyBorder="0" applyAlignment="0" applyProtection="0"/>
    <xf numFmtId="9" fontId="97" fillId="0" borderId="0" applyFont="0" applyFill="0" applyBorder="0" applyAlignment="0" applyProtection="0"/>
    <xf numFmtId="193" fontId="13" fillId="0" borderId="0" applyNumberFormat="0" applyFont="0" applyFill="0" applyBorder="0" applyAlignment="0" applyProtection="0"/>
    <xf numFmtId="9" fontId="13" fillId="0" borderId="0" applyFill="0" applyBorder="0" applyAlignment="0" applyProtection="0"/>
    <xf numFmtId="9" fontId="13" fillId="0" borderId="0" quotePrefix="1" applyFont="0" applyFill="0" applyBorder="0" applyAlignment="0">
      <protection locked="0"/>
    </xf>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32" fillId="0" borderId="0" applyNumberFormat="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9" fontId="13" fillId="0" borderId="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18" fillId="0" borderId="0"/>
    <xf numFmtId="9" fontId="97"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18" fillId="0" borderId="0"/>
    <xf numFmtId="9" fontId="97"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18"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18" fillId="0" borderId="0"/>
    <xf numFmtId="9" fontId="97"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18" fillId="0" borderId="0"/>
    <xf numFmtId="9" fontId="97" fillId="0" borderId="0" applyFont="0" applyFill="0" applyBorder="0" applyAlignment="0" applyProtection="0"/>
    <xf numFmtId="0" fontId="18" fillId="0" borderId="0"/>
    <xf numFmtId="9" fontId="97" fillId="0" borderId="0" applyFont="0" applyFill="0" applyBorder="0" applyAlignment="0" applyProtection="0"/>
    <xf numFmtId="0" fontId="18" fillId="0" borderId="0"/>
    <xf numFmtId="9" fontId="97" fillId="0" borderId="0" applyFont="0" applyFill="0" applyBorder="0" applyAlignment="0" applyProtection="0"/>
    <xf numFmtId="9" fontId="18" fillId="0" borderId="0" applyFont="0" applyFill="0" applyBorder="0" applyAlignment="0" applyProtection="0"/>
    <xf numFmtId="0" fontId="18"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3"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08" fillId="66" borderId="0" applyNumberFormat="0" applyBorder="0" applyAlignment="0" applyProtection="0"/>
    <xf numFmtId="0" fontId="32" fillId="0" borderId="0" applyNumberFormat="0" applyBorder="0" applyAlignment="0" applyProtection="0"/>
    <xf numFmtId="9" fontId="13" fillId="0" borderId="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32" fillId="69" borderId="0" applyNumberFormat="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2" fillId="0" borderId="0" applyNumberFormat="0" applyFont="0" applyFill="0" applyBorder="0" applyAlignment="0" applyProtection="0"/>
    <xf numFmtId="9" fontId="13" fillId="0" borderId="0" applyFont="0" applyFill="0" applyBorder="0" applyAlignment="0" applyProtection="0"/>
    <xf numFmtId="0" fontId="2" fillId="0" borderId="0" applyNumberFormat="0" applyFont="0" applyFill="0" applyBorder="0" applyAlignment="0" applyProtection="0"/>
    <xf numFmtId="9" fontId="13" fillId="0" borderId="0" applyFont="0" applyFill="0" applyBorder="0" applyAlignment="0" applyProtection="0"/>
    <xf numFmtId="0" fontId="2" fillId="0" borderId="0" applyNumberFormat="0" applyFont="0" applyFill="0" applyBorder="0" applyAlignment="0" applyProtection="0"/>
    <xf numFmtId="9" fontId="13" fillId="0" borderId="0" applyFont="0" applyFill="0" applyBorder="0" applyAlignment="0" applyProtection="0"/>
    <xf numFmtId="0" fontId="2" fillId="0" borderId="0" applyNumberFormat="0" applyFont="0" applyFill="0" applyBorder="0" applyAlignment="0" applyProtection="0"/>
    <xf numFmtId="9" fontId="13" fillId="0" borderId="0" applyFont="0" applyFill="0" applyBorder="0" applyAlignment="0" applyProtection="0"/>
    <xf numFmtId="0" fontId="2" fillId="0" borderId="0" applyNumberFormat="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32" fillId="0" borderId="0" applyNumberFormat="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9" fontId="97"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2"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2"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0" fontId="32" fillId="69" borderId="0" applyNumberFormat="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0" fontId="2" fillId="0" borderId="0" applyNumberFormat="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2" fillId="0" borderId="0" applyNumberFormat="0" applyFont="0" applyFill="0" applyBorder="0" applyAlignment="0" applyProtection="0"/>
    <xf numFmtId="9" fontId="13" fillId="0" borderId="0" applyFont="0" applyFill="0" applyBorder="0" applyAlignment="0" applyProtection="0"/>
    <xf numFmtId="0" fontId="2" fillId="0" borderId="0" applyNumberFormat="0" applyFont="0" applyFill="0" applyBorder="0" applyAlignment="0" applyProtection="0"/>
    <xf numFmtId="9" fontId="13" fillId="0" borderId="0" applyFont="0" applyFill="0" applyBorder="0" applyAlignment="0" applyProtection="0"/>
    <xf numFmtId="0" fontId="2" fillId="0" borderId="0" applyNumberFormat="0" applyFont="0" applyFill="0" applyBorder="0" applyAlignment="0" applyProtection="0"/>
    <xf numFmtId="9" fontId="13" fillId="0" borderId="0" applyFont="0" applyFill="0" applyBorder="0" applyAlignment="0" applyProtection="0"/>
    <xf numFmtId="0" fontId="2" fillId="0" borderId="0" applyNumberFormat="0" applyFont="0" applyFill="0" applyBorder="0" applyAlignment="0" applyProtection="0"/>
    <xf numFmtId="9" fontId="13" fillId="0" borderId="0" applyFont="0" applyFill="0" applyBorder="0" applyAlignment="0" applyProtection="0"/>
    <xf numFmtId="0" fontId="2" fillId="0" borderId="0" applyNumberFormat="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13"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13"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0" fontId="2"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97"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0" fontId="13" fillId="0" borderId="0" applyNumberFormat="0" applyFont="0" applyFill="0" applyBorder="0" applyAlignment="0" applyProtection="0"/>
    <xf numFmtId="193" fontId="13" fillId="0" borderId="0" applyNumberFormat="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cellStyleXfs>
  <cellXfs count="702">
    <xf numFmtId="0" fontId="0" fillId="0" borderId="0" xfId="0"/>
    <xf numFmtId="0" fontId="21" fillId="0" borderId="0" xfId="0" applyFont="1"/>
    <xf numFmtId="0" fontId="22" fillId="0" borderId="0" xfId="0" applyFont="1"/>
    <xf numFmtId="0" fontId="22" fillId="0" borderId="0" xfId="0" applyFont="1" applyAlignment="1">
      <alignment wrapText="1"/>
    </xf>
    <xf numFmtId="0" fontId="0" fillId="0" borderId="0" xfId="0" applyFill="1"/>
    <xf numFmtId="0" fontId="25" fillId="0" borderId="0" xfId="0" applyFont="1" applyFill="1"/>
    <xf numFmtId="0" fontId="26" fillId="0" borderId="0" xfId="4" applyFont="1" applyFill="1"/>
    <xf numFmtId="0" fontId="25" fillId="0" borderId="0" xfId="0" applyFont="1" applyFill="1" applyAlignment="1">
      <alignment wrapText="1"/>
    </xf>
    <xf numFmtId="0" fontId="0" fillId="0" borderId="0" xfId="0" applyFont="1" applyFill="1"/>
    <xf numFmtId="0" fontId="0" fillId="0" borderId="0" xfId="0" applyFont="1"/>
    <xf numFmtId="0" fontId="0" fillId="0" borderId="0" xfId="0" applyFont="1" applyFill="1" applyAlignment="1">
      <alignment wrapText="1"/>
    </xf>
    <xf numFmtId="0" fontId="21" fillId="0" borderId="0" xfId="0" applyNumberFormat="1" applyFont="1"/>
    <xf numFmtId="0" fontId="0" fillId="0" borderId="0" xfId="0" applyNumberFormat="1"/>
    <xf numFmtId="0" fontId="21" fillId="0" borderId="0" xfId="0" applyFont="1" applyAlignment="1">
      <alignment horizontal="right"/>
    </xf>
    <xf numFmtId="0" fontId="13" fillId="0" borderId="0" xfId="3"/>
    <xf numFmtId="0" fontId="55" fillId="0" borderId="0" xfId="0" applyFont="1"/>
    <xf numFmtId="0" fontId="22" fillId="5" borderId="1" xfId="0" applyFont="1" applyFill="1" applyBorder="1" applyAlignment="1" applyProtection="1">
      <alignment horizontal="left" vertical="top" wrapText="1"/>
    </xf>
    <xf numFmtId="0" fontId="22" fillId="0" borderId="0" xfId="0" applyNumberFormat="1" applyFont="1" applyProtection="1"/>
    <xf numFmtId="0" fontId="22" fillId="5" borderId="1" xfId="0" applyFont="1" applyFill="1" applyBorder="1" applyAlignment="1" applyProtection="1">
      <alignment horizontal="left" vertical="top" wrapText="1"/>
      <protection locked="0"/>
    </xf>
    <xf numFmtId="0" fontId="22" fillId="0" borderId="1" xfId="0" applyFont="1" applyBorder="1" applyAlignment="1" applyProtection="1">
      <alignment horizontal="left" vertical="top" wrapText="1"/>
    </xf>
    <xf numFmtId="0" fontId="22" fillId="0" borderId="2" xfId="0" applyFont="1" applyBorder="1" applyAlignment="1" applyProtection="1">
      <alignment horizontal="left" vertical="top" wrapText="1"/>
      <protection locked="0"/>
    </xf>
    <xf numFmtId="0" fontId="22" fillId="0" borderId="0" xfId="0" applyFont="1" applyFill="1" applyBorder="1" applyAlignment="1" applyProtection="1">
      <alignment horizontal="left" vertical="top" wrapText="1"/>
      <protection locked="0"/>
    </xf>
    <xf numFmtId="0" fontId="55" fillId="5" borderId="1" xfId="0" applyFont="1" applyFill="1" applyBorder="1" applyAlignment="1" applyProtection="1">
      <alignment horizontal="left" vertical="top" wrapText="1"/>
      <protection locked="0"/>
    </xf>
    <xf numFmtId="0" fontId="55" fillId="0" borderId="0" xfId="99" applyFont="1"/>
    <xf numFmtId="0" fontId="55" fillId="0" borderId="0" xfId="99" applyFont="1" applyFill="1"/>
    <xf numFmtId="0" fontId="55" fillId="0" borderId="0" xfId="99" applyFont="1" applyAlignment="1">
      <alignment vertical="top" wrapText="1"/>
    </xf>
    <xf numFmtId="0" fontId="22" fillId="0" borderId="0" xfId="0" applyFont="1" applyBorder="1" applyAlignment="1" applyProtection="1">
      <alignment horizontal="left" vertical="top" wrapText="1"/>
      <protection locked="0"/>
    </xf>
    <xf numFmtId="0" fontId="55" fillId="0" borderId="0" xfId="99" applyFont="1" applyBorder="1" applyAlignment="1" applyProtection="1">
      <alignment horizontal="left" vertical="top" wrapText="1"/>
      <protection locked="0"/>
    </xf>
    <xf numFmtId="0" fontId="55" fillId="6" borderId="0" xfId="99" applyFont="1" applyFill="1" applyBorder="1" applyAlignment="1" applyProtection="1">
      <alignment horizontal="left" vertical="top" wrapText="1"/>
      <protection locked="0"/>
    </xf>
    <xf numFmtId="0" fontId="22" fillId="0" borderId="24" xfId="0" applyFont="1" applyBorder="1" applyAlignment="1" applyProtection="1">
      <alignment horizontal="left" vertical="top" wrapText="1"/>
      <protection locked="0"/>
    </xf>
    <xf numFmtId="0" fontId="55" fillId="0" borderId="24" xfId="99" applyFont="1" applyBorder="1" applyAlignment="1" applyProtection="1">
      <alignment horizontal="left" vertical="top" wrapText="1"/>
      <protection locked="0"/>
    </xf>
    <xf numFmtId="0" fontId="22" fillId="0" borderId="17" xfId="0" applyFont="1" applyBorder="1" applyAlignment="1" applyProtection="1">
      <alignment horizontal="left" vertical="top" wrapText="1"/>
    </xf>
    <xf numFmtId="0" fontId="22" fillId="0" borderId="0" xfId="0" applyFont="1" applyFill="1" applyAlignment="1">
      <alignment wrapText="1"/>
    </xf>
    <xf numFmtId="0" fontId="55" fillId="0" borderId="0" xfId="0" applyFont="1" applyAlignment="1">
      <alignment wrapText="1"/>
    </xf>
    <xf numFmtId="0" fontId="47" fillId="0" borderId="0" xfId="0" applyFont="1" applyProtection="1">
      <protection locked="0"/>
    </xf>
    <xf numFmtId="3" fontId="47" fillId="0" borderId="0" xfId="0" applyNumberFormat="1" applyFont="1" applyProtection="1">
      <protection locked="0"/>
    </xf>
    <xf numFmtId="0" fontId="47" fillId="0" borderId="0" xfId="0" applyFont="1" applyProtection="1"/>
    <xf numFmtId="3" fontId="47" fillId="0" borderId="0" xfId="0" applyNumberFormat="1" applyFont="1" applyProtection="1"/>
    <xf numFmtId="0" fontId="51" fillId="0" borderId="0" xfId="0" applyFont="1" applyProtection="1"/>
    <xf numFmtId="3" fontId="51" fillId="0" borderId="0" xfId="0" applyNumberFormat="1" applyFont="1" applyProtection="1"/>
    <xf numFmtId="0" fontId="52" fillId="0" borderId="0" xfId="0" applyFont="1" applyProtection="1"/>
    <xf numFmtId="0" fontId="52" fillId="43" borderId="17" xfId="0" applyFont="1" applyFill="1" applyBorder="1" applyProtection="1"/>
    <xf numFmtId="3" fontId="52" fillId="43" borderId="17" xfId="0" applyNumberFormat="1" applyFont="1" applyFill="1" applyBorder="1" applyAlignment="1" applyProtection="1">
      <alignment horizontal="center"/>
    </xf>
    <xf numFmtId="0" fontId="13" fillId="0" borderId="0" xfId="3" applyFont="1" applyProtection="1"/>
    <xf numFmtId="0" fontId="13" fillId="0" borderId="17" xfId="3" applyFont="1" applyBorder="1" applyAlignment="1" applyProtection="1">
      <alignment wrapText="1"/>
    </xf>
    <xf numFmtId="3" fontId="47" fillId="0" borderId="17" xfId="0" applyNumberFormat="1" applyFont="1" applyBorder="1" applyProtection="1"/>
    <xf numFmtId="3" fontId="47" fillId="42" borderId="17" xfId="0" applyNumberFormat="1" applyFont="1" applyFill="1" applyBorder="1" applyProtection="1"/>
    <xf numFmtId="0" fontId="52" fillId="43" borderId="17" xfId="0" applyFont="1" applyFill="1" applyBorder="1" applyAlignment="1" applyProtection="1">
      <alignment horizontal="right"/>
    </xf>
    <xf numFmtId="3" fontId="52" fillId="0" borderId="17" xfId="0" applyNumberFormat="1" applyFont="1" applyBorder="1" applyProtection="1"/>
    <xf numFmtId="3" fontId="52" fillId="42" borderId="17" xfId="0" applyNumberFormat="1" applyFont="1" applyFill="1" applyBorder="1" applyProtection="1"/>
    <xf numFmtId="0" fontId="0" fillId="0" borderId="26" xfId="0" applyBorder="1"/>
    <xf numFmtId="0" fontId="0" fillId="0" borderId="27" xfId="0" applyBorder="1"/>
    <xf numFmtId="0" fontId="0" fillId="0" borderId="28" xfId="0" applyBorder="1"/>
    <xf numFmtId="0" fontId="0" fillId="0" borderId="29" xfId="0" applyBorder="1"/>
    <xf numFmtId="0" fontId="0" fillId="0" borderId="30" xfId="0" applyBorder="1"/>
    <xf numFmtId="0" fontId="0" fillId="0" borderId="31" xfId="0" applyBorder="1"/>
    <xf numFmtId="0" fontId="0" fillId="0" borderId="32" xfId="0" applyBorder="1"/>
    <xf numFmtId="0" fontId="0" fillId="0" borderId="33" xfId="0" applyBorder="1"/>
    <xf numFmtId="0" fontId="0" fillId="0" borderId="34" xfId="0" applyBorder="1"/>
    <xf numFmtId="0" fontId="22" fillId="45" borderId="1" xfId="0" applyFont="1" applyFill="1" applyBorder="1" applyAlignment="1" applyProtection="1">
      <alignment horizontal="left" vertical="top" wrapText="1"/>
    </xf>
    <xf numFmtId="0" fontId="22" fillId="45" borderId="0" xfId="0" applyFont="1" applyFill="1"/>
    <xf numFmtId="0" fontId="55" fillId="45" borderId="0" xfId="99" applyFont="1" applyFill="1"/>
    <xf numFmtId="49" fontId="22" fillId="45" borderId="0" xfId="0" applyNumberFormat="1" applyFont="1" applyFill="1"/>
    <xf numFmtId="0" fontId="57" fillId="45" borderId="0" xfId="99" applyFont="1" applyFill="1"/>
    <xf numFmtId="0" fontId="22" fillId="45" borderId="2" xfId="0" applyFont="1" applyFill="1" applyBorder="1" applyAlignment="1" applyProtection="1">
      <alignment horizontal="left" vertical="top" wrapText="1"/>
      <protection locked="0"/>
    </xf>
    <xf numFmtId="0" fontId="22" fillId="45" borderId="0" xfId="0" applyFont="1" applyFill="1" applyBorder="1" applyAlignment="1" applyProtection="1">
      <alignment horizontal="left" vertical="top" wrapText="1"/>
      <protection locked="0"/>
    </xf>
    <xf numFmtId="0" fontId="55" fillId="45" borderId="0" xfId="99" applyFont="1" applyFill="1" applyAlignment="1">
      <alignment vertical="top" wrapText="1"/>
    </xf>
    <xf numFmtId="49" fontId="22" fillId="45" borderId="0" xfId="0" applyNumberFormat="1" applyFont="1" applyFill="1" applyBorder="1" applyAlignment="1" applyProtection="1">
      <alignment horizontal="left" vertical="top" wrapText="1"/>
      <protection locked="0"/>
    </xf>
    <xf numFmtId="0" fontId="57" fillId="45" borderId="0" xfId="99" applyFont="1" applyFill="1" applyAlignment="1">
      <alignment vertical="top" wrapText="1"/>
    </xf>
    <xf numFmtId="49" fontId="55" fillId="45" borderId="0" xfId="0" applyNumberFormat="1" applyFont="1" applyFill="1" applyBorder="1" applyAlignment="1" applyProtection="1">
      <alignment horizontal="left" vertical="top" wrapText="1"/>
      <protection locked="0"/>
    </xf>
    <xf numFmtId="0" fontId="55" fillId="45" borderId="0" xfId="0" applyFont="1" applyFill="1"/>
    <xf numFmtId="0" fontId="58" fillId="45" borderId="0" xfId="0" applyFont="1" applyFill="1" applyAlignment="1">
      <alignment vertical="center"/>
    </xf>
    <xf numFmtId="0" fontId="55" fillId="45" borderId="0" xfId="0" applyFont="1" applyFill="1" applyAlignment="1">
      <alignment vertical="center"/>
    </xf>
    <xf numFmtId="0" fontId="55" fillId="45" borderId="0" xfId="0" applyFont="1" applyFill="1" applyBorder="1" applyAlignment="1" applyProtection="1">
      <alignment horizontal="left" vertical="top" wrapText="1"/>
      <protection locked="0"/>
    </xf>
    <xf numFmtId="3" fontId="20" fillId="41" borderId="6" xfId="0" applyNumberFormat="1" applyFont="1" applyFill="1" applyBorder="1" applyProtection="1"/>
    <xf numFmtId="3" fontId="52" fillId="0" borderId="0" xfId="0" applyNumberFormat="1" applyFont="1" applyBorder="1" applyProtection="1"/>
    <xf numFmtId="0" fontId="59" fillId="0" borderId="0" xfId="0" applyFont="1" applyProtection="1"/>
    <xf numFmtId="0" fontId="20" fillId="0" borderId="17" xfId="0" applyFont="1" applyBorder="1" applyProtection="1"/>
    <xf numFmtId="0" fontId="20" fillId="43" borderId="17" xfId="0" applyFont="1" applyFill="1" applyBorder="1" applyAlignment="1">
      <alignment horizontal="left" vertical="top"/>
    </xf>
    <xf numFmtId="3" fontId="20" fillId="43" borderId="17" xfId="0" applyNumberFormat="1" applyFont="1" applyFill="1" applyBorder="1" applyAlignment="1">
      <alignment horizontal="center"/>
    </xf>
    <xf numFmtId="0" fontId="9" fillId="0" borderId="0" xfId="0" applyFont="1"/>
    <xf numFmtId="0" fontId="60" fillId="0" borderId="0" xfId="0" applyFont="1" applyProtection="1"/>
    <xf numFmtId="0" fontId="20" fillId="0" borderId="0" xfId="0" applyFont="1" applyProtection="1"/>
    <xf numFmtId="0" fontId="20" fillId="43" borderId="17" xfId="0" applyFont="1" applyFill="1" applyBorder="1" applyProtection="1"/>
    <xf numFmtId="3" fontId="20" fillId="43" borderId="17" xfId="0" applyNumberFormat="1" applyFont="1" applyFill="1" applyBorder="1" applyAlignment="1" applyProtection="1">
      <alignment horizontal="center"/>
    </xf>
    <xf numFmtId="3" fontId="21" fillId="0" borderId="17" xfId="0" applyNumberFormat="1" applyFont="1" applyBorder="1"/>
    <xf numFmtId="3" fontId="21" fillId="42" borderId="17" xfId="0" applyNumberFormat="1" applyFont="1" applyFill="1" applyBorder="1"/>
    <xf numFmtId="172" fontId="0" fillId="0" borderId="0" xfId="0" applyNumberFormat="1" applyProtection="1">
      <protection locked="0"/>
    </xf>
    <xf numFmtId="172" fontId="27" fillId="0" borderId="0" xfId="0" applyNumberFormat="1" applyFont="1" applyFill="1" applyBorder="1" applyAlignment="1" applyProtection="1">
      <alignment horizontal="left" vertical="center"/>
      <protection locked="0"/>
    </xf>
    <xf numFmtId="172" fontId="27" fillId="0" borderId="0" xfId="0" applyNumberFormat="1" applyFont="1" applyFill="1" applyBorder="1" applyAlignment="1" applyProtection="1">
      <alignment horizontal="right" vertical="center"/>
      <protection locked="0"/>
    </xf>
    <xf numFmtId="172" fontId="49" fillId="0" borderId="0" xfId="0" applyNumberFormat="1" applyFont="1" applyFill="1" applyBorder="1" applyAlignment="1" applyProtection="1">
      <alignment horizontal="left" vertical="center"/>
      <protection locked="0"/>
    </xf>
    <xf numFmtId="172" fontId="48" fillId="6" borderId="0" xfId="0" applyNumberFormat="1" applyFont="1" applyFill="1" applyBorder="1" applyAlignment="1" applyProtection="1">
      <alignment horizontal="center" vertical="center" wrapText="1"/>
      <protection locked="0"/>
    </xf>
    <xf numFmtId="172" fontId="17" fillId="0" borderId="0" xfId="0" applyNumberFormat="1" applyFont="1" applyFill="1" applyBorder="1" applyAlignment="1" applyProtection="1">
      <alignment horizontal="left" vertical="center"/>
      <protection locked="0"/>
    </xf>
    <xf numFmtId="172" fontId="50" fillId="0" borderId="0" xfId="0" applyNumberFormat="1" applyFont="1" applyFill="1" applyBorder="1" applyAlignment="1" applyProtection="1">
      <alignment vertical="center"/>
      <protection locked="0"/>
    </xf>
    <xf numFmtId="172" fontId="27" fillId="0" borderId="0" xfId="0" applyNumberFormat="1" applyFont="1" applyFill="1" applyBorder="1" applyAlignment="1" applyProtection="1">
      <alignment horizontal="left" vertical="center"/>
    </xf>
    <xf numFmtId="172" fontId="23" fillId="0" borderId="0" xfId="0" applyNumberFormat="1" applyFont="1" applyFill="1" applyBorder="1" applyAlignment="1" applyProtection="1">
      <alignment vertical="center"/>
      <protection locked="0"/>
    </xf>
    <xf numFmtId="172" fontId="24" fillId="0" borderId="0" xfId="0" applyNumberFormat="1" applyFont="1" applyFill="1" applyBorder="1" applyAlignment="1" applyProtection="1">
      <alignment vertical="center"/>
      <protection locked="0"/>
    </xf>
    <xf numFmtId="172" fontId="23" fillId="0" borderId="0" xfId="0" applyNumberFormat="1" applyFont="1" applyFill="1" applyBorder="1" applyAlignment="1" applyProtection="1">
      <alignment vertical="center"/>
      <protection hidden="1"/>
    </xf>
    <xf numFmtId="0" fontId="61" fillId="0" borderId="0" xfId="0" applyFont="1"/>
    <xf numFmtId="0" fontId="0" fillId="47" borderId="0" xfId="0" applyNumberFormat="1" applyFont="1" applyFill="1" applyAlignment="1">
      <alignment wrapText="1"/>
    </xf>
    <xf numFmtId="1" fontId="0" fillId="9" borderId="4" xfId="0" applyNumberFormat="1" applyFont="1" applyFill="1" applyBorder="1" applyAlignment="1" applyProtection="1">
      <alignment horizontal="center" vertical="center" wrapText="1"/>
      <protection locked="0"/>
    </xf>
    <xf numFmtId="1" fontId="22" fillId="0" borderId="0" xfId="0" applyNumberFormat="1" applyFont="1" applyProtection="1">
      <protection locked="0"/>
    </xf>
    <xf numFmtId="1" fontId="13" fillId="6" borderId="1" xfId="0" applyNumberFormat="1" applyFont="1" applyFill="1" applyBorder="1" applyAlignment="1" applyProtection="1">
      <alignment horizontal="center" vertical="center"/>
      <protection locked="0"/>
    </xf>
    <xf numFmtId="1" fontId="22" fillId="0" borderId="0" xfId="0" applyNumberFormat="1" applyFont="1"/>
    <xf numFmtId="1" fontId="13" fillId="44" borderId="17" xfId="0" applyNumberFormat="1" applyFont="1" applyFill="1" applyBorder="1" applyAlignment="1" applyProtection="1">
      <alignment vertical="center" wrapText="1"/>
    </xf>
    <xf numFmtId="1" fontId="22" fillId="0" borderId="0" xfId="0" applyNumberFormat="1" applyFont="1" applyAlignment="1" applyProtection="1">
      <alignment wrapText="1"/>
    </xf>
    <xf numFmtId="1" fontId="13" fillId="0" borderId="0" xfId="0" applyNumberFormat="1" applyFont="1" applyFill="1" applyBorder="1" applyAlignment="1" applyProtection="1">
      <alignment horizontal="center" vertical="center" wrapText="1"/>
    </xf>
    <xf numFmtId="1" fontId="13" fillId="44" borderId="17" xfId="0" applyNumberFormat="1" applyFont="1" applyFill="1" applyBorder="1" applyAlignment="1" applyProtection="1">
      <alignment horizontal="left" vertical="center"/>
    </xf>
    <xf numFmtId="1" fontId="47" fillId="9" borderId="4" xfId="0" applyNumberFormat="1" applyFont="1" applyFill="1" applyBorder="1" applyAlignment="1" applyProtection="1">
      <alignment horizontal="left" vertical="center" wrapText="1"/>
      <protection locked="0"/>
    </xf>
    <xf numFmtId="1" fontId="13" fillId="6" borderId="17" xfId="0" applyNumberFormat="1" applyFont="1" applyFill="1" applyBorder="1" applyAlignment="1" applyProtection="1">
      <alignment vertical="center" wrapText="1"/>
      <protection locked="0"/>
    </xf>
    <xf numFmtId="1" fontId="13" fillId="44" borderId="17" xfId="0" applyNumberFormat="1" applyFont="1" applyFill="1" applyBorder="1" applyAlignment="1" applyProtection="1">
      <alignment horizontal="center" vertical="center"/>
    </xf>
    <xf numFmtId="1" fontId="14" fillId="4" borderId="1" xfId="0" applyNumberFormat="1" applyFont="1" applyFill="1" applyBorder="1" applyAlignment="1" applyProtection="1">
      <alignment vertical="center" wrapText="1"/>
    </xf>
    <xf numFmtId="1" fontId="13" fillId="5" borderId="1" xfId="0" applyNumberFormat="1" applyFont="1" applyFill="1" applyBorder="1" applyAlignment="1" applyProtection="1">
      <alignment horizontal="center" vertical="center"/>
    </xf>
    <xf numFmtId="1" fontId="14" fillId="6" borderId="1" xfId="0" applyNumberFormat="1" applyFont="1" applyFill="1" applyBorder="1" applyAlignment="1" applyProtection="1">
      <alignment vertical="center" wrapText="1"/>
      <protection locked="0"/>
    </xf>
    <xf numFmtId="1" fontId="13" fillId="9" borderId="1" xfId="0" applyNumberFormat="1" applyFont="1" applyFill="1" applyBorder="1" applyAlignment="1" applyProtection="1">
      <alignment vertical="center" wrapText="1"/>
      <protection locked="0"/>
    </xf>
    <xf numFmtId="1" fontId="13" fillId="0" borderId="0" xfId="0" applyNumberFormat="1" applyFont="1" applyFill="1" applyBorder="1" applyAlignment="1" applyProtection="1">
      <alignment vertical="center"/>
      <protection locked="0"/>
    </xf>
    <xf numFmtId="1" fontId="22" fillId="0" borderId="0" xfId="0" applyNumberFormat="1" applyFont="1" applyProtection="1"/>
    <xf numFmtId="1" fontId="22" fillId="0" borderId="0" xfId="0" applyNumberFormat="1" applyFont="1" applyAlignment="1">
      <alignment wrapText="1"/>
    </xf>
    <xf numFmtId="1" fontId="22" fillId="0" borderId="0" xfId="0" applyNumberFormat="1" applyFont="1" applyAlignment="1" applyProtection="1">
      <alignment wrapText="1"/>
      <protection locked="0"/>
    </xf>
    <xf numFmtId="1" fontId="55" fillId="0" borderId="0" xfId="0" applyNumberFormat="1" applyFont="1"/>
    <xf numFmtId="1" fontId="22" fillId="6" borderId="0" xfId="0" applyNumberFormat="1" applyFont="1" applyFill="1" applyAlignment="1" applyProtection="1">
      <alignment horizontal="center" wrapText="1"/>
    </xf>
    <xf numFmtId="1" fontId="22" fillId="0" borderId="0" xfId="0" applyNumberFormat="1" applyFont="1" applyAlignment="1" applyProtection="1">
      <alignment horizontal="center"/>
    </xf>
    <xf numFmtId="1" fontId="22" fillId="0" borderId="0" xfId="0" applyNumberFormat="1" applyFont="1" applyFill="1" applyProtection="1"/>
    <xf numFmtId="1" fontId="22" fillId="0" borderId="0" xfId="0" applyNumberFormat="1" applyFont="1" applyAlignment="1">
      <alignment horizontal="right"/>
    </xf>
    <xf numFmtId="1" fontId="22" fillId="6" borderId="0" xfId="0" applyNumberFormat="1" applyFont="1" applyFill="1" applyProtection="1"/>
    <xf numFmtId="0" fontId="0" fillId="48" borderId="0" xfId="0" applyFill="1"/>
    <xf numFmtId="0" fontId="0" fillId="48" borderId="0" xfId="0" applyFont="1" applyFill="1"/>
    <xf numFmtId="0" fontId="21" fillId="48" borderId="0" xfId="0" applyFont="1" applyFill="1"/>
    <xf numFmtId="0" fontId="18" fillId="0" borderId="0" xfId="100" applyFont="1" applyFill="1"/>
    <xf numFmtId="1" fontId="13" fillId="0" borderId="17" xfId="0" applyNumberFormat="1" applyFont="1" applyFill="1" applyBorder="1" applyAlignment="1" applyProtection="1">
      <alignment vertical="center"/>
      <protection locked="0"/>
    </xf>
    <xf numFmtId="1" fontId="22" fillId="0" borderId="17" xfId="0" applyNumberFormat="1" applyFont="1" applyBorder="1" applyProtection="1">
      <protection locked="0"/>
    </xf>
    <xf numFmtId="0" fontId="63" fillId="0" borderId="35" xfId="0" applyFont="1" applyBorder="1" applyAlignment="1">
      <alignment vertical="center" wrapText="1"/>
    </xf>
    <xf numFmtId="0" fontId="65" fillId="0" borderId="35" xfId="0" applyFont="1" applyBorder="1" applyAlignment="1">
      <alignment vertical="center" wrapText="1"/>
    </xf>
    <xf numFmtId="0" fontId="65" fillId="0" borderId="0" xfId="0" applyFont="1"/>
    <xf numFmtId="9" fontId="47" fillId="0" borderId="17" xfId="5" applyFont="1" applyBorder="1" applyProtection="1"/>
    <xf numFmtId="9" fontId="52" fillId="42" borderId="17" xfId="5" applyFont="1" applyFill="1" applyBorder="1" applyProtection="1"/>
    <xf numFmtId="10" fontId="47" fillId="0" borderId="17" xfId="5" applyNumberFormat="1" applyFont="1" applyBorder="1" applyProtection="1"/>
    <xf numFmtId="0" fontId="51" fillId="0" borderId="0" xfId="0" applyFont="1" applyProtection="1">
      <protection locked="0"/>
    </xf>
    <xf numFmtId="0" fontId="52" fillId="0" borderId="0" xfId="0" applyFont="1" applyProtection="1">
      <protection locked="0"/>
    </xf>
    <xf numFmtId="0" fontId="20" fillId="0" borderId="0" xfId="0" applyFont="1" applyProtection="1">
      <protection locked="0"/>
    </xf>
    <xf numFmtId="0" fontId="0" fillId="0" borderId="0" xfId="0" applyProtection="1">
      <protection locked="0"/>
    </xf>
    <xf numFmtId="0" fontId="9" fillId="0" borderId="0" xfId="0" applyFont="1" applyProtection="1">
      <protection locked="0"/>
    </xf>
    <xf numFmtId="3" fontId="66" fillId="0" borderId="0" xfId="0" applyNumberFormat="1" applyFont="1" applyProtection="1"/>
    <xf numFmtId="3" fontId="67" fillId="0" borderId="0" xfId="0" applyNumberFormat="1" applyFont="1" applyProtection="1"/>
    <xf numFmtId="0" fontId="8" fillId="0" borderId="0" xfId="101"/>
    <xf numFmtId="0" fontId="64" fillId="0" borderId="17" xfId="101" applyFont="1" applyBorder="1" applyAlignment="1">
      <alignment horizontal="left" vertical="top" wrapText="1"/>
    </xf>
    <xf numFmtId="0" fontId="62" fillId="0" borderId="17" xfId="101" applyFont="1" applyBorder="1" applyAlignment="1">
      <alignment horizontal="left" vertical="top" wrapText="1"/>
    </xf>
    <xf numFmtId="0" fontId="68" fillId="43" borderId="17" xfId="101" applyFont="1" applyFill="1" applyBorder="1" applyAlignment="1">
      <alignment horizontal="center" vertical="center" wrapText="1"/>
    </xf>
    <xf numFmtId="0" fontId="68" fillId="50" borderId="17" xfId="101" applyFont="1" applyFill="1" applyBorder="1" applyAlignment="1">
      <alignment horizontal="center" vertical="center" wrapText="1"/>
    </xf>
    <xf numFmtId="0" fontId="64" fillId="51" borderId="18" xfId="101" applyFont="1" applyFill="1" applyBorder="1" applyAlignment="1">
      <alignment vertical="center" wrapText="1"/>
    </xf>
    <xf numFmtId="0" fontId="69" fillId="0" borderId="0" xfId="101" applyFont="1" applyAlignment="1">
      <alignment horizontal="justify" vertical="center"/>
    </xf>
    <xf numFmtId="0" fontId="69" fillId="0" borderId="0" xfId="101" applyFont="1" applyAlignment="1">
      <alignment vertical="center"/>
    </xf>
    <xf numFmtId="0" fontId="69" fillId="0" borderId="0" xfId="101" applyFont="1" applyAlignment="1">
      <alignment horizontal="left" vertical="center"/>
    </xf>
    <xf numFmtId="0" fontId="71" fillId="6" borderId="0" xfId="0" applyFont="1" applyFill="1" applyBorder="1" applyAlignment="1">
      <alignment horizontal="center" vertical="center"/>
    </xf>
    <xf numFmtId="172" fontId="23" fillId="6" borderId="0" xfId="0" applyNumberFormat="1" applyFont="1" applyFill="1" applyBorder="1" applyAlignment="1" applyProtection="1">
      <alignment horizontal="right" vertical="center"/>
    </xf>
    <xf numFmtId="172" fontId="50" fillId="6" borderId="0" xfId="0" applyNumberFormat="1" applyFont="1" applyFill="1" applyBorder="1" applyAlignment="1" applyProtection="1">
      <alignment vertical="center"/>
      <protection locked="0"/>
    </xf>
    <xf numFmtId="172" fontId="28" fillId="6" borderId="0" xfId="0" applyNumberFormat="1" applyFont="1" applyFill="1" applyBorder="1" applyAlignment="1" applyProtection="1">
      <alignment horizontal="center" vertical="center"/>
    </xf>
    <xf numFmtId="172" fontId="28" fillId="6" borderId="0" xfId="0" applyNumberFormat="1" applyFont="1" applyFill="1" applyBorder="1" applyAlignment="1" applyProtection="1">
      <alignment horizontal="center" vertical="center"/>
      <protection locked="0"/>
    </xf>
    <xf numFmtId="172" fontId="28" fillId="6" borderId="0" xfId="0" applyNumberFormat="1" applyFont="1" applyFill="1" applyBorder="1" applyAlignment="1" applyProtection="1">
      <alignment vertical="center"/>
      <protection hidden="1"/>
    </xf>
    <xf numFmtId="172" fontId="27" fillId="6" borderId="0" xfId="0" applyNumberFormat="1" applyFont="1" applyFill="1" applyBorder="1" applyAlignment="1" applyProtection="1">
      <alignment horizontal="left" vertical="center" indent="1"/>
    </xf>
    <xf numFmtId="172" fontId="27" fillId="52" borderId="37" xfId="0" applyNumberFormat="1" applyFont="1" applyFill="1" applyBorder="1" applyAlignment="1" applyProtection="1">
      <alignment horizontal="left" vertical="center"/>
    </xf>
    <xf numFmtId="172" fontId="48" fillId="6" borderId="0" xfId="0" applyNumberFormat="1" applyFont="1" applyFill="1" applyBorder="1" applyAlignment="1" applyProtection="1">
      <alignment vertical="center"/>
      <protection locked="0"/>
    </xf>
    <xf numFmtId="172" fontId="48" fillId="0" borderId="0" xfId="0" applyNumberFormat="1" applyFont="1" applyFill="1" applyBorder="1" applyAlignment="1" applyProtection="1">
      <alignment vertical="center"/>
      <protection locked="0"/>
    </xf>
    <xf numFmtId="172" fontId="73" fillId="6" borderId="0" xfId="0" applyNumberFormat="1" applyFont="1" applyFill="1" applyBorder="1" applyAlignment="1" applyProtection="1">
      <alignment horizontal="left" vertical="center"/>
      <protection locked="0"/>
    </xf>
    <xf numFmtId="172" fontId="72" fillId="6" borderId="0" xfId="0" applyNumberFormat="1" applyFont="1" applyFill="1" applyBorder="1" applyAlignment="1" applyProtection="1">
      <alignment horizontal="right" vertical="center"/>
      <protection locked="0"/>
    </xf>
    <xf numFmtId="172" fontId="73" fillId="6" borderId="0" xfId="0" applyNumberFormat="1" applyFont="1" applyFill="1" applyBorder="1" applyAlignment="1" applyProtection="1">
      <alignment horizontal="center" vertical="center" wrapText="1"/>
      <protection locked="0"/>
    </xf>
    <xf numFmtId="172" fontId="27" fillId="6" borderId="0" xfId="0" applyNumberFormat="1" applyFont="1" applyFill="1" applyBorder="1" applyAlignment="1" applyProtection="1">
      <alignment horizontal="right" vertical="center"/>
      <protection hidden="1"/>
    </xf>
    <xf numFmtId="172" fontId="27" fillId="6" borderId="0" xfId="0" applyNumberFormat="1" applyFont="1" applyFill="1" applyBorder="1" applyAlignment="1" applyProtection="1">
      <alignment horizontal="left" vertical="center" indent="1"/>
      <protection locked="0"/>
    </xf>
    <xf numFmtId="172" fontId="73" fillId="0" borderId="40" xfId="0" applyNumberFormat="1" applyFont="1" applyFill="1" applyBorder="1" applyAlignment="1" applyProtection="1">
      <alignment vertical="center"/>
      <protection locked="0"/>
    </xf>
    <xf numFmtId="172" fontId="73" fillId="0" borderId="0" xfId="0" applyNumberFormat="1" applyFont="1" applyFill="1" applyBorder="1" applyAlignment="1" applyProtection="1">
      <alignment vertical="center"/>
      <protection hidden="1"/>
    </xf>
    <xf numFmtId="172" fontId="73" fillId="0" borderId="0" xfId="0" applyNumberFormat="1" applyFont="1" applyFill="1" applyBorder="1" applyAlignment="1" applyProtection="1">
      <alignment vertical="center"/>
      <protection locked="0"/>
    </xf>
    <xf numFmtId="0" fontId="73" fillId="6" borderId="0" xfId="0" applyFont="1" applyFill="1" applyBorder="1" applyAlignment="1">
      <alignment horizontal="center" vertical="center"/>
    </xf>
    <xf numFmtId="172" fontId="73" fillId="0" borderId="41" xfId="0" applyNumberFormat="1" applyFont="1" applyFill="1" applyBorder="1" applyAlignment="1" applyProtection="1">
      <alignment vertical="center"/>
      <protection locked="0"/>
    </xf>
    <xf numFmtId="172" fontId="48" fillId="52" borderId="37" xfId="0" applyNumberFormat="1" applyFont="1" applyFill="1" applyBorder="1" applyAlignment="1" applyProtection="1">
      <alignment horizontal="right" vertical="center"/>
    </xf>
    <xf numFmtId="172" fontId="48" fillId="6" borderId="0" xfId="0" applyNumberFormat="1" applyFont="1" applyFill="1" applyBorder="1" applyAlignment="1" applyProtection="1">
      <alignment vertical="center"/>
      <protection hidden="1"/>
    </xf>
    <xf numFmtId="172" fontId="72" fillId="6" borderId="17" xfId="0" applyNumberFormat="1" applyFont="1" applyFill="1" applyBorder="1" applyAlignment="1" applyProtection="1">
      <alignment horizontal="center" vertical="center"/>
      <protection locked="0"/>
    </xf>
    <xf numFmtId="172" fontId="72" fillId="4" borderId="40" xfId="0" applyNumberFormat="1" applyFont="1" applyFill="1" applyBorder="1" applyAlignment="1" applyProtection="1">
      <alignment horizontal="center" vertical="center"/>
    </xf>
    <xf numFmtId="172" fontId="72" fillId="4" borderId="17" xfId="0" applyNumberFormat="1" applyFont="1" applyFill="1" applyBorder="1" applyAlignment="1" applyProtection="1">
      <alignment horizontal="center" vertical="center"/>
    </xf>
    <xf numFmtId="172" fontId="72" fillId="0" borderId="40" xfId="0" applyNumberFormat="1" applyFont="1" applyFill="1" applyBorder="1" applyAlignment="1" applyProtection="1">
      <alignment horizontal="right" vertical="center"/>
      <protection locked="0"/>
    </xf>
    <xf numFmtId="172" fontId="27" fillId="6" borderId="0" xfId="0" applyNumberFormat="1" applyFont="1" applyFill="1" applyBorder="1" applyAlignment="1" applyProtection="1">
      <alignment vertical="top" wrapText="1"/>
      <protection hidden="1"/>
    </xf>
    <xf numFmtId="172" fontId="27" fillId="0" borderId="0" xfId="0" applyNumberFormat="1" applyFont="1" applyFill="1" applyBorder="1" applyAlignment="1" applyProtection="1">
      <alignment vertical="center"/>
      <protection locked="0"/>
    </xf>
    <xf numFmtId="172" fontId="27" fillId="7" borderId="36" xfId="0" applyNumberFormat="1" applyFont="1" applyFill="1" applyBorder="1" applyAlignment="1" applyProtection="1">
      <alignment horizontal="right" vertical="center"/>
    </xf>
    <xf numFmtId="172" fontId="73" fillId="0" borderId="17" xfId="0" applyNumberFormat="1" applyFont="1" applyFill="1" applyBorder="1" applyAlignment="1" applyProtection="1">
      <alignment horizontal="left" vertical="center" wrapText="1"/>
      <protection locked="0"/>
    </xf>
    <xf numFmtId="172" fontId="73" fillId="0" borderId="40" xfId="0" applyNumberFormat="1" applyFont="1" applyFill="1" applyBorder="1" applyAlignment="1" applyProtection="1">
      <alignment horizontal="left" vertical="center" wrapText="1"/>
      <protection locked="0"/>
    </xf>
    <xf numFmtId="15" fontId="23" fillId="5" borderId="38" xfId="0" applyNumberFormat="1" applyFont="1" applyFill="1" applyBorder="1" applyAlignment="1" applyProtection="1">
      <alignment horizontal="center" vertical="center"/>
    </xf>
    <xf numFmtId="15" fontId="23" fillId="5" borderId="38" xfId="0" applyNumberFormat="1" applyFont="1" applyFill="1" applyBorder="1" applyAlignment="1" applyProtection="1">
      <alignment horizontal="center" vertical="center" wrapText="1"/>
    </xf>
    <xf numFmtId="15" fontId="23" fillId="5" borderId="39" xfId="0" applyNumberFormat="1" applyFont="1" applyFill="1" applyBorder="1" applyAlignment="1" applyProtection="1">
      <alignment horizontal="center" vertical="center"/>
    </xf>
    <xf numFmtId="15" fontId="23" fillId="6" borderId="16" xfId="0" applyNumberFormat="1" applyFont="1" applyFill="1" applyBorder="1" applyAlignment="1" applyProtection="1">
      <alignment horizontal="center" vertical="center"/>
      <protection locked="0"/>
    </xf>
    <xf numFmtId="172" fontId="24" fillId="52" borderId="37" xfId="0" applyNumberFormat="1" applyFont="1" applyFill="1" applyBorder="1" applyAlignment="1" applyProtection="1">
      <alignment horizontal="center" vertical="center"/>
    </xf>
    <xf numFmtId="172" fontId="24" fillId="52" borderId="23" xfId="0" applyNumberFormat="1" applyFont="1" applyFill="1" applyBorder="1" applyAlignment="1" applyProtection="1">
      <alignment horizontal="center" vertical="center"/>
    </xf>
    <xf numFmtId="1" fontId="24" fillId="52" borderId="49" xfId="0" applyNumberFormat="1" applyFont="1" applyFill="1" applyBorder="1" applyAlignment="1" applyProtection="1">
      <alignment horizontal="center" vertical="center"/>
    </xf>
    <xf numFmtId="1" fontId="24" fillId="52" borderId="49" xfId="0" applyNumberFormat="1" applyFont="1" applyFill="1" applyBorder="1" applyAlignment="1" applyProtection="1">
      <alignment horizontal="center" vertical="center" wrapText="1"/>
    </xf>
    <xf numFmtId="1" fontId="24" fillId="52" borderId="50" xfId="0" applyNumberFormat="1" applyFont="1" applyFill="1" applyBorder="1" applyAlignment="1" applyProtection="1">
      <alignment horizontal="center" vertical="center"/>
    </xf>
    <xf numFmtId="172" fontId="24" fillId="52" borderId="38" xfId="0" applyNumberFormat="1" applyFont="1" applyFill="1" applyBorder="1" applyAlignment="1" applyProtection="1">
      <alignment horizontal="center" vertical="center"/>
    </xf>
    <xf numFmtId="172" fontId="24" fillId="52" borderId="16" xfId="0" applyNumberFormat="1" applyFont="1" applyFill="1" applyBorder="1" applyAlignment="1" applyProtection="1">
      <alignment horizontal="center" vertical="center"/>
    </xf>
    <xf numFmtId="172" fontId="48" fillId="52" borderId="38" xfId="0" applyNumberFormat="1" applyFont="1" applyFill="1" applyBorder="1" applyAlignment="1" applyProtection="1">
      <alignment horizontal="center" vertical="center"/>
    </xf>
    <xf numFmtId="172" fontId="48" fillId="52" borderId="39" xfId="0" applyNumberFormat="1" applyFont="1" applyFill="1" applyBorder="1" applyAlignment="1" applyProtection="1">
      <alignment vertical="center" wrapText="1"/>
    </xf>
    <xf numFmtId="172" fontId="48" fillId="52" borderId="38" xfId="0" applyNumberFormat="1" applyFont="1" applyFill="1" applyBorder="1" applyAlignment="1" applyProtection="1">
      <alignment vertical="center" wrapText="1"/>
    </xf>
    <xf numFmtId="15" fontId="27" fillId="6" borderId="40" xfId="0" applyNumberFormat="1" applyFont="1" applyFill="1" applyBorder="1" applyAlignment="1" applyProtection="1">
      <alignment horizontal="center" vertical="center"/>
      <protection locked="0"/>
    </xf>
    <xf numFmtId="3" fontId="48" fillId="0" borderId="43" xfId="0" applyNumberFormat="1" applyFont="1" applyBorder="1"/>
    <xf numFmtId="3" fontId="48" fillId="0" borderId="43" xfId="0" applyNumberFormat="1" applyFont="1" applyBorder="1" applyProtection="1"/>
    <xf numFmtId="3" fontId="48" fillId="8" borderId="36" xfId="0" applyNumberFormat="1" applyFont="1" applyFill="1" applyBorder="1" applyAlignment="1" applyProtection="1">
      <alignment horizontal="center" vertical="center"/>
    </xf>
    <xf numFmtId="3" fontId="48" fillId="6" borderId="43" xfId="0" applyNumberFormat="1" applyFont="1" applyFill="1" applyBorder="1" applyProtection="1"/>
    <xf numFmtId="3" fontId="48" fillId="0" borderId="43" xfId="0" applyNumberFormat="1" applyFont="1" applyBorder="1" applyProtection="1">
      <protection locked="0"/>
    </xf>
    <xf numFmtId="3" fontId="27" fillId="8" borderId="36" xfId="0" applyNumberFormat="1" applyFont="1" applyFill="1" applyBorder="1" applyAlignment="1" applyProtection="1">
      <alignment horizontal="center" vertical="center"/>
    </xf>
    <xf numFmtId="1" fontId="48" fillId="6" borderId="43" xfId="0" applyNumberFormat="1" applyFont="1" applyFill="1" applyBorder="1" applyProtection="1"/>
    <xf numFmtId="1" fontId="48" fillId="0" borderId="43" xfId="0" applyNumberFormat="1" applyFont="1" applyBorder="1" applyProtection="1"/>
    <xf numFmtId="1" fontId="48" fillId="0" borderId="43" xfId="0" applyNumberFormat="1" applyFont="1" applyBorder="1" applyAlignment="1">
      <alignment wrapText="1"/>
    </xf>
    <xf numFmtId="1" fontId="48" fillId="0" borderId="43" xfId="0" applyNumberFormat="1" applyFont="1" applyBorder="1" applyAlignment="1" applyProtection="1">
      <alignment wrapText="1"/>
    </xf>
    <xf numFmtId="1" fontId="48" fillId="0" borderId="43" xfId="0" applyNumberFormat="1" applyFont="1" applyBorder="1" applyAlignment="1" applyProtection="1">
      <alignment wrapText="1"/>
      <protection locked="0"/>
    </xf>
    <xf numFmtId="1" fontId="48" fillId="0" borderId="43" xfId="0" applyNumberFormat="1" applyFont="1" applyBorder="1"/>
    <xf numFmtId="1" fontId="27" fillId="0" borderId="43" xfId="0" applyNumberFormat="1" applyFont="1" applyBorder="1"/>
    <xf numFmtId="1" fontId="48" fillId="6" borderId="43" xfId="0" applyNumberFormat="1" applyFont="1" applyFill="1" applyBorder="1" applyAlignment="1" applyProtection="1">
      <alignment horizontal="center" wrapText="1"/>
    </xf>
    <xf numFmtId="1" fontId="48" fillId="0" borderId="43" xfId="0" applyNumberFormat="1" applyFont="1" applyBorder="1" applyAlignment="1" applyProtection="1">
      <alignment horizontal="center"/>
    </xf>
    <xf numFmtId="1" fontId="48" fillId="0" borderId="43" xfId="0" applyNumberFormat="1" applyFont="1" applyFill="1" applyBorder="1" applyProtection="1"/>
    <xf numFmtId="1" fontId="48" fillId="0" borderId="43" xfId="0" applyNumberFormat="1" applyFont="1" applyBorder="1" applyAlignment="1">
      <alignment horizontal="right"/>
    </xf>
    <xf numFmtId="173" fontId="48" fillId="0" borderId="43" xfId="0" applyNumberFormat="1" applyFont="1" applyBorder="1" applyProtection="1"/>
    <xf numFmtId="1" fontId="48" fillId="0" borderId="43" xfId="0" applyNumberFormat="1" applyFont="1" applyBorder="1" applyProtection="1">
      <protection locked="0"/>
    </xf>
    <xf numFmtId="15" fontId="48" fillId="0" borderId="43" xfId="0" applyNumberFormat="1" applyFont="1" applyBorder="1" applyProtection="1"/>
    <xf numFmtId="172" fontId="27" fillId="6" borderId="0" xfId="0" applyNumberFormat="1" applyFont="1" applyFill="1" applyBorder="1" applyAlignment="1" applyProtection="1">
      <alignment horizontal="center" vertical="center"/>
      <protection locked="0"/>
    </xf>
    <xf numFmtId="1" fontId="13" fillId="6" borderId="1" xfId="0" applyNumberFormat="1" applyFont="1" applyFill="1" applyBorder="1" applyAlignment="1" applyProtection="1">
      <alignment horizontal="center" vertical="center" wrapText="1"/>
      <protection locked="0"/>
    </xf>
    <xf numFmtId="1" fontId="13" fillId="2" borderId="1" xfId="0" applyNumberFormat="1" applyFont="1" applyFill="1" applyBorder="1" applyAlignment="1" applyProtection="1">
      <alignment horizontal="center" vertical="center" wrapText="1"/>
    </xf>
    <xf numFmtId="15" fontId="47" fillId="0" borderId="0" xfId="0" applyNumberFormat="1" applyFont="1" applyProtection="1"/>
    <xf numFmtId="15" fontId="52" fillId="52" borderId="37" xfId="0" applyNumberFormat="1" applyFont="1" applyFill="1" applyBorder="1" applyAlignment="1" applyProtection="1">
      <alignment horizontal="center" vertical="center"/>
    </xf>
    <xf numFmtId="15" fontId="52" fillId="52" borderId="38" xfId="0" applyNumberFormat="1" applyFont="1" applyFill="1" applyBorder="1" applyAlignment="1" applyProtection="1">
      <alignment horizontal="center" vertical="center"/>
    </xf>
    <xf numFmtId="15" fontId="52" fillId="52" borderId="23" xfId="0" applyNumberFormat="1" applyFont="1" applyFill="1" applyBorder="1" applyAlignment="1" applyProtection="1">
      <alignment horizontal="center" vertical="center"/>
    </xf>
    <xf numFmtId="15" fontId="52" fillId="52" borderId="16" xfId="0" applyNumberFormat="1" applyFont="1" applyFill="1" applyBorder="1" applyAlignment="1" applyProtection="1">
      <alignment horizontal="center" vertical="center"/>
    </xf>
    <xf numFmtId="15" fontId="52" fillId="52" borderId="39" xfId="0" applyNumberFormat="1" applyFont="1" applyFill="1" applyBorder="1" applyAlignment="1" applyProtection="1">
      <alignment horizontal="center" vertical="center"/>
    </xf>
    <xf numFmtId="15" fontId="52" fillId="52" borderId="41" xfId="0" applyNumberFormat="1" applyFont="1" applyFill="1" applyBorder="1" applyAlignment="1" applyProtection="1">
      <alignment horizontal="center" vertical="center"/>
    </xf>
    <xf numFmtId="15" fontId="47" fillId="0" borderId="0" xfId="0" applyNumberFormat="1" applyFont="1" applyBorder="1" applyProtection="1"/>
    <xf numFmtId="172" fontId="48" fillId="0" borderId="0" xfId="0" applyNumberFormat="1" applyFont="1" applyFill="1" applyBorder="1" applyAlignment="1" applyProtection="1">
      <alignment vertical="center" wrapText="1"/>
    </xf>
    <xf numFmtId="0" fontId="73" fillId="0" borderId="0" xfId="0" applyFont="1" applyFill="1" applyBorder="1" applyAlignment="1">
      <alignment horizontal="center" vertical="center"/>
    </xf>
    <xf numFmtId="172" fontId="27" fillId="52" borderId="54" xfId="0" applyNumberFormat="1" applyFont="1" applyFill="1" applyBorder="1" applyAlignment="1" applyProtection="1">
      <alignment horizontal="left" vertical="center"/>
    </xf>
    <xf numFmtId="172" fontId="48" fillId="52" borderId="5" xfId="0" applyNumberFormat="1" applyFont="1" applyFill="1" applyBorder="1" applyAlignment="1" applyProtection="1">
      <alignment horizontal="left" vertical="center" wrapText="1"/>
    </xf>
    <xf numFmtId="172" fontId="27" fillId="52" borderId="5" xfId="0" applyNumberFormat="1" applyFont="1" applyFill="1" applyBorder="1" applyAlignment="1" applyProtection="1">
      <alignment horizontal="left" vertical="center"/>
    </xf>
    <xf numFmtId="172" fontId="24" fillId="52" borderId="55" xfId="0" applyNumberFormat="1" applyFont="1" applyFill="1" applyBorder="1" applyAlignment="1" applyProtection="1">
      <alignment horizontal="center" vertical="center"/>
    </xf>
    <xf numFmtId="172" fontId="24" fillId="52" borderId="56" xfId="0" applyNumberFormat="1" applyFont="1" applyFill="1" applyBorder="1" applyAlignment="1" applyProtection="1">
      <alignment horizontal="center" vertical="center"/>
    </xf>
    <xf numFmtId="172" fontId="24" fillId="52" borderId="21" xfId="0" applyNumberFormat="1" applyFont="1" applyFill="1" applyBorder="1" applyAlignment="1" applyProtection="1">
      <alignment horizontal="center" vertical="center"/>
    </xf>
    <xf numFmtId="172" fontId="48" fillId="52" borderId="56" xfId="0" applyNumberFormat="1" applyFont="1" applyFill="1" applyBorder="1" applyAlignment="1" applyProtection="1">
      <alignment horizontal="right" vertical="center"/>
    </xf>
    <xf numFmtId="172" fontId="73" fillId="6" borderId="6" xfId="0" applyNumberFormat="1" applyFont="1" applyFill="1" applyBorder="1" applyAlignment="1" applyProtection="1">
      <alignment horizontal="right" vertical="center"/>
    </xf>
    <xf numFmtId="172" fontId="73" fillId="6" borderId="21" xfId="0" applyNumberFormat="1" applyFont="1" applyFill="1" applyBorder="1" applyAlignment="1" applyProtection="1">
      <alignment horizontal="right" vertical="center"/>
    </xf>
    <xf numFmtId="172" fontId="73" fillId="0" borderId="6" xfId="0" applyNumberFormat="1" applyFont="1" applyFill="1" applyBorder="1" applyAlignment="1" applyProtection="1">
      <alignment horizontal="left" vertical="center" wrapText="1"/>
      <protection locked="0"/>
    </xf>
    <xf numFmtId="49" fontId="0" fillId="0" borderId="0" xfId="0" applyNumberFormat="1"/>
    <xf numFmtId="172" fontId="73" fillId="0" borderId="22" xfId="0" quotePrefix="1" applyNumberFormat="1" applyFont="1" applyFill="1" applyBorder="1" applyAlignment="1" applyProtection="1">
      <alignment horizontal="left" vertical="center" wrapText="1"/>
      <protection locked="0"/>
    </xf>
    <xf numFmtId="0" fontId="53" fillId="0" borderId="0" xfId="0" applyFont="1"/>
    <xf numFmtId="0" fontId="13" fillId="0" borderId="0" xfId="3" applyNumberFormat="1" applyBorder="1"/>
    <xf numFmtId="0" fontId="13" fillId="0" borderId="0" xfId="3" applyNumberFormat="1"/>
    <xf numFmtId="15" fontId="13" fillId="0" borderId="0" xfId="3" applyNumberFormat="1" applyBorder="1"/>
    <xf numFmtId="14" fontId="13" fillId="0" borderId="0" xfId="3" applyNumberFormat="1" applyBorder="1"/>
    <xf numFmtId="14" fontId="48" fillId="0" borderId="0" xfId="0" applyNumberFormat="1" applyFont="1" applyFill="1" applyBorder="1" applyAlignment="1" applyProtection="1">
      <alignment vertical="center"/>
      <protection locked="0"/>
    </xf>
    <xf numFmtId="0" fontId="13" fillId="0" borderId="17" xfId="3" applyNumberFormat="1" applyBorder="1"/>
    <xf numFmtId="0" fontId="29" fillId="0" borderId="17" xfId="3" applyNumberFormat="1" applyFont="1" applyBorder="1"/>
    <xf numFmtId="0" fontId="29" fillId="0" borderId="0" xfId="3" applyFont="1" applyAlignment="1">
      <alignment horizontal="center" vertical="center"/>
    </xf>
    <xf numFmtId="0" fontId="13" fillId="0" borderId="0" xfId="3" applyAlignment="1">
      <alignment vertical="center"/>
    </xf>
    <xf numFmtId="0" fontId="13" fillId="0" borderId="17" xfId="3" applyBorder="1" applyAlignment="1">
      <alignment vertical="center"/>
    </xf>
    <xf numFmtId="15" fontId="13" fillId="0" borderId="17" xfId="3" applyNumberFormat="1" applyBorder="1" applyAlignment="1">
      <alignment vertical="center"/>
    </xf>
    <xf numFmtId="172" fontId="73" fillId="0" borderId="17" xfId="0" applyNumberFormat="1" applyFont="1" applyFill="1" applyBorder="1" applyAlignment="1" applyProtection="1">
      <alignment horizontal="center" vertical="center" wrapText="1"/>
      <protection locked="0"/>
    </xf>
    <xf numFmtId="172" fontId="75" fillId="0" borderId="0" xfId="0" applyNumberFormat="1" applyFont="1" applyFill="1" applyBorder="1" applyAlignment="1" applyProtection="1">
      <alignment vertical="center"/>
      <protection locked="0"/>
    </xf>
    <xf numFmtId="1" fontId="10" fillId="0" borderId="3" xfId="0" applyNumberFormat="1" applyFont="1" applyBorder="1" applyProtection="1"/>
    <xf numFmtId="1" fontId="47" fillId="0" borderId="0" xfId="0" applyNumberFormat="1" applyFont="1" applyAlignment="1" applyProtection="1">
      <alignment horizontal="left"/>
    </xf>
    <xf numFmtId="174" fontId="13" fillId="3" borderId="1" xfId="0" applyNumberFormat="1" applyFont="1" applyFill="1" applyBorder="1" applyAlignment="1" applyProtection="1">
      <alignment vertical="center" wrapText="1"/>
      <protection locked="0"/>
    </xf>
    <xf numFmtId="174" fontId="10" fillId="0" borderId="3" xfId="0" applyNumberFormat="1" applyFont="1" applyBorder="1" applyProtection="1"/>
    <xf numFmtId="0" fontId="7" fillId="0" borderId="0" xfId="102"/>
    <xf numFmtId="0" fontId="7" fillId="0" borderId="0" xfId="102" applyAlignment="1">
      <alignment vertical="top"/>
    </xf>
    <xf numFmtId="0" fontId="7" fillId="0" borderId="0" xfId="102" applyAlignment="1">
      <alignment vertical="top" wrapText="1"/>
    </xf>
    <xf numFmtId="0" fontId="45" fillId="0" borderId="0" xfId="102" applyFont="1" applyAlignment="1">
      <alignment vertical="top" wrapText="1"/>
    </xf>
    <xf numFmtId="0" fontId="7" fillId="0" borderId="0" xfId="102" applyAlignment="1">
      <alignment wrapText="1"/>
    </xf>
    <xf numFmtId="0" fontId="29" fillId="0" borderId="58" xfId="3" applyFont="1" applyFill="1" applyBorder="1" applyAlignment="1">
      <alignment horizontal="center" vertical="center"/>
    </xf>
    <xf numFmtId="172" fontId="24" fillId="52" borderId="48" xfId="0" quotePrefix="1" applyNumberFormat="1" applyFont="1" applyFill="1" applyBorder="1" applyAlignment="1" applyProtection="1">
      <alignment horizontal="center" vertical="center"/>
    </xf>
    <xf numFmtId="172" fontId="24" fillId="52" borderId="49" xfId="0" quotePrefix="1" applyNumberFormat="1" applyFont="1" applyFill="1" applyBorder="1" applyAlignment="1" applyProtection="1">
      <alignment horizontal="center" vertical="center"/>
    </xf>
    <xf numFmtId="172" fontId="24" fillId="52" borderId="49" xfId="0" quotePrefix="1" applyNumberFormat="1" applyFont="1" applyFill="1" applyBorder="1" applyAlignment="1" applyProtection="1">
      <alignment horizontal="center" vertical="center" wrapText="1"/>
    </xf>
    <xf numFmtId="172" fontId="27" fillId="52" borderId="22" xfId="0" quotePrefix="1" applyNumberFormat="1" applyFont="1" applyFill="1" applyBorder="1" applyAlignment="1" applyProtection="1">
      <alignment horizontal="left" vertical="center"/>
    </xf>
    <xf numFmtId="172" fontId="24" fillId="52" borderId="37" xfId="0" quotePrefix="1" applyNumberFormat="1" applyFont="1" applyFill="1" applyBorder="1" applyAlignment="1" applyProtection="1">
      <alignment horizontal="center" vertical="center"/>
    </xf>
    <xf numFmtId="1" fontId="27" fillId="8" borderId="42" xfId="0" quotePrefix="1" applyNumberFormat="1" applyFont="1" applyFill="1" applyBorder="1" applyAlignment="1" applyProtection="1">
      <alignment horizontal="left"/>
    </xf>
    <xf numFmtId="172" fontId="48" fillId="52" borderId="22" xfId="0" quotePrefix="1" applyNumberFormat="1" applyFont="1" applyFill="1" applyBorder="1" applyAlignment="1" applyProtection="1">
      <alignment horizontal="left" vertical="center" wrapText="1"/>
    </xf>
    <xf numFmtId="0" fontId="45" fillId="5" borderId="57" xfId="0" applyFont="1" applyFill="1" applyBorder="1" applyAlignment="1">
      <alignment wrapText="1"/>
    </xf>
    <xf numFmtId="172" fontId="27" fillId="52" borderId="22" xfId="0" quotePrefix="1" applyNumberFormat="1" applyFont="1" applyFill="1" applyBorder="1" applyAlignment="1" applyProtection="1">
      <alignment horizontal="left" vertical="center" wrapText="1"/>
    </xf>
    <xf numFmtId="15" fontId="23" fillId="51" borderId="38" xfId="0" applyNumberFormat="1" applyFont="1" applyFill="1" applyBorder="1" applyAlignment="1" applyProtection="1">
      <alignment horizontal="center" vertical="center"/>
    </xf>
    <xf numFmtId="15" fontId="23" fillId="6" borderId="41" xfId="0" applyNumberFormat="1" applyFont="1" applyFill="1" applyBorder="1" applyAlignment="1" applyProtection="1">
      <alignment horizontal="center" vertical="center"/>
      <protection locked="0"/>
    </xf>
    <xf numFmtId="172" fontId="27" fillId="52" borderId="23" xfId="0" quotePrefix="1" applyNumberFormat="1" applyFont="1" applyFill="1" applyBorder="1" applyAlignment="1" applyProtection="1">
      <alignment horizontal="left" vertical="center"/>
    </xf>
    <xf numFmtId="172" fontId="27" fillId="52" borderId="59" xfId="0" applyNumberFormat="1" applyFont="1" applyFill="1" applyBorder="1" applyAlignment="1" applyProtection="1">
      <alignment horizontal="left" vertical="center"/>
    </xf>
    <xf numFmtId="172" fontId="73" fillId="0" borderId="21" xfId="0" applyNumberFormat="1" applyFont="1" applyFill="1" applyBorder="1" applyAlignment="1" applyProtection="1">
      <alignment horizontal="left" vertical="center" wrapText="1"/>
      <protection locked="0"/>
    </xf>
    <xf numFmtId="172" fontId="73" fillId="0" borderId="16" xfId="0" applyNumberFormat="1" applyFont="1" applyFill="1" applyBorder="1" applyAlignment="1" applyProtection="1">
      <alignment horizontal="left" vertical="center" wrapText="1"/>
      <protection locked="0"/>
    </xf>
    <xf numFmtId="172" fontId="73" fillId="0" borderId="16" xfId="0" applyNumberFormat="1" applyFont="1" applyFill="1" applyBorder="1" applyAlignment="1" applyProtection="1">
      <alignment horizontal="center" vertical="center" wrapText="1"/>
      <protection locked="0"/>
    </xf>
    <xf numFmtId="172" fontId="73" fillId="0" borderId="41" xfId="0" applyNumberFormat="1" applyFont="1" applyFill="1" applyBorder="1" applyAlignment="1" applyProtection="1">
      <alignment horizontal="left" vertical="center" wrapText="1"/>
      <protection locked="0"/>
    </xf>
    <xf numFmtId="172" fontId="48" fillId="52" borderId="48" xfId="0" applyNumberFormat="1" applyFont="1" applyFill="1" applyBorder="1" applyAlignment="1" applyProtection="1">
      <alignment vertical="center" wrapText="1"/>
    </xf>
    <xf numFmtId="172" fontId="48" fillId="52" borderId="55" xfId="0" applyNumberFormat="1" applyFont="1" applyFill="1" applyBorder="1" applyAlignment="1" applyProtection="1">
      <alignment vertical="center" wrapText="1"/>
    </xf>
    <xf numFmtId="172" fontId="48" fillId="52" borderId="49" xfId="0" applyNumberFormat="1" applyFont="1" applyFill="1" applyBorder="1" applyAlignment="1" applyProtection="1">
      <alignment vertical="center" wrapText="1"/>
    </xf>
    <xf numFmtId="172" fontId="48" fillId="52" borderId="50" xfId="0" applyNumberFormat="1" applyFont="1" applyFill="1" applyBorder="1" applyAlignment="1" applyProtection="1">
      <alignment vertical="center" wrapText="1"/>
    </xf>
    <xf numFmtId="172" fontId="73" fillId="0" borderId="37" xfId="0" quotePrefix="1" applyNumberFormat="1" applyFont="1" applyFill="1" applyBorder="1" applyAlignment="1" applyProtection="1">
      <alignment horizontal="left" vertical="center" wrapText="1"/>
      <protection locked="0"/>
    </xf>
    <xf numFmtId="172" fontId="73" fillId="0" borderId="56" xfId="0" applyNumberFormat="1" applyFont="1" applyFill="1" applyBorder="1" applyAlignment="1" applyProtection="1">
      <alignment horizontal="left" vertical="center" wrapText="1"/>
      <protection locked="0"/>
    </xf>
    <xf numFmtId="172" fontId="73" fillId="0" borderId="38" xfId="0" applyNumberFormat="1" applyFont="1" applyFill="1" applyBorder="1" applyAlignment="1" applyProtection="1">
      <alignment horizontal="left" vertical="center" wrapText="1"/>
      <protection locked="0"/>
    </xf>
    <xf numFmtId="172" fontId="73" fillId="0" borderId="38" xfId="0" applyNumberFormat="1" applyFont="1" applyFill="1" applyBorder="1" applyAlignment="1" applyProtection="1">
      <alignment horizontal="center" vertical="center" wrapText="1"/>
      <protection locked="0"/>
    </xf>
    <xf numFmtId="172" fontId="73" fillId="0" borderId="39" xfId="0" applyNumberFormat="1" applyFont="1" applyFill="1" applyBorder="1" applyAlignment="1" applyProtection="1">
      <alignment horizontal="left" vertical="center" wrapText="1"/>
      <protection locked="0"/>
    </xf>
    <xf numFmtId="172" fontId="73" fillId="0" borderId="23" xfId="0" quotePrefix="1" applyNumberFormat="1" applyFont="1" applyFill="1" applyBorder="1" applyAlignment="1" applyProtection="1">
      <alignment horizontal="left" vertical="center" wrapText="1"/>
      <protection locked="0"/>
    </xf>
    <xf numFmtId="171" fontId="16" fillId="9" borderId="1" xfId="1" applyFont="1" applyFill="1" applyBorder="1" applyAlignment="1" applyProtection="1">
      <alignment horizontal="right" vertical="center"/>
      <protection locked="0"/>
    </xf>
    <xf numFmtId="171" fontId="47" fillId="4" borderId="19" xfId="1" applyFont="1" applyFill="1" applyBorder="1" applyAlignment="1" applyProtection="1">
      <alignment horizontal="right" vertical="center" wrapText="1"/>
    </xf>
    <xf numFmtId="171" fontId="47" fillId="9" borderId="4" xfId="1" applyFont="1" applyFill="1" applyBorder="1" applyAlignment="1" applyProtection="1">
      <alignment horizontal="right" vertical="center" wrapText="1"/>
      <protection locked="0"/>
    </xf>
    <xf numFmtId="171" fontId="13" fillId="4" borderId="1" xfId="1" applyFont="1" applyFill="1" applyBorder="1" applyAlignment="1" applyProtection="1">
      <alignment horizontal="right" vertical="center"/>
    </xf>
    <xf numFmtId="171" fontId="13" fillId="2" borderId="1" xfId="1" applyFont="1" applyFill="1" applyBorder="1" applyAlignment="1" applyProtection="1">
      <alignment horizontal="right" vertical="center"/>
    </xf>
    <xf numFmtId="171" fontId="13" fillId="6" borderId="17" xfId="1" applyFont="1" applyFill="1" applyBorder="1" applyAlignment="1" applyProtection="1">
      <alignment horizontal="right" vertical="center"/>
      <protection locked="0"/>
    </xf>
    <xf numFmtId="171" fontId="16" fillId="46" borderId="1" xfId="1" applyFont="1" applyFill="1" applyBorder="1" applyAlignment="1" applyProtection="1">
      <alignment horizontal="right" vertical="center"/>
      <protection locked="0"/>
    </xf>
    <xf numFmtId="171" fontId="13" fillId="46" borderId="1" xfId="1" applyFont="1" applyFill="1" applyBorder="1" applyAlignment="1" applyProtection="1">
      <alignment horizontal="right" vertical="center"/>
      <protection locked="0"/>
    </xf>
    <xf numFmtId="1" fontId="13" fillId="6" borderId="17" xfId="0" applyNumberFormat="1" applyFont="1" applyFill="1" applyBorder="1" applyAlignment="1" applyProtection="1">
      <alignment horizontal="center" vertical="center" wrapText="1"/>
      <protection locked="0"/>
    </xf>
    <xf numFmtId="1" fontId="13" fillId="6" borderId="17" xfId="0" applyNumberFormat="1" applyFont="1" applyFill="1" applyBorder="1" applyAlignment="1" applyProtection="1">
      <alignment horizontal="left" vertical="center" wrapText="1"/>
      <protection locked="0"/>
    </xf>
    <xf numFmtId="1" fontId="13" fillId="44" borderId="17" xfId="0" applyNumberFormat="1" applyFont="1" applyFill="1" applyBorder="1" applyAlignment="1" applyProtection="1">
      <alignment horizontal="left" vertical="center" wrapText="1"/>
    </xf>
    <xf numFmtId="1" fontId="47" fillId="0" borderId="17" xfId="0" applyNumberFormat="1" applyFont="1" applyFill="1" applyBorder="1" applyAlignment="1" applyProtection="1">
      <alignment horizontal="left" vertical="center" wrapText="1"/>
      <protection locked="0"/>
    </xf>
    <xf numFmtId="1" fontId="47" fillId="44" borderId="17" xfId="0" applyNumberFormat="1" applyFont="1" applyFill="1" applyBorder="1" applyAlignment="1" applyProtection="1">
      <alignment horizontal="left" vertical="center" wrapText="1"/>
    </xf>
    <xf numFmtId="1" fontId="14" fillId="2" borderId="1" xfId="0" applyNumberFormat="1" applyFont="1" applyFill="1" applyBorder="1" applyAlignment="1" applyProtection="1">
      <alignment horizontal="left" vertical="center" wrapText="1"/>
    </xf>
    <xf numFmtId="1" fontId="29" fillId="52" borderId="57" xfId="0" applyNumberFormat="1" applyFont="1" applyFill="1" applyBorder="1" applyAlignment="1" applyProtection="1">
      <alignment horizontal="left" vertical="center" wrapText="1"/>
    </xf>
    <xf numFmtId="1" fontId="29" fillId="8" borderId="57" xfId="0" applyNumberFormat="1" applyFont="1" applyFill="1" applyBorder="1" applyAlignment="1" applyProtection="1">
      <alignment horizontal="left" vertical="center" wrapText="1"/>
      <protection locked="0"/>
    </xf>
    <xf numFmtId="1" fontId="29" fillId="8" borderId="57" xfId="0" applyNumberFormat="1" applyFont="1" applyFill="1" applyBorder="1" applyAlignment="1" applyProtection="1">
      <alignment horizontal="left" vertical="center" wrapText="1"/>
    </xf>
    <xf numFmtId="1" fontId="29" fillId="44" borderId="57" xfId="0" applyNumberFormat="1" applyFont="1" applyFill="1" applyBorder="1" applyAlignment="1" applyProtection="1">
      <alignment horizontal="left" vertical="center" wrapText="1"/>
      <protection locked="0"/>
    </xf>
    <xf numFmtId="1" fontId="29" fillId="4" borderId="57" xfId="0" applyNumberFormat="1" applyFont="1" applyFill="1" applyBorder="1" applyAlignment="1" applyProtection="1">
      <alignment horizontal="left" vertical="center" wrapText="1"/>
    </xf>
    <xf numFmtId="1" fontId="29" fillId="44" borderId="57" xfId="0" applyNumberFormat="1" applyFont="1" applyFill="1" applyBorder="1" applyAlignment="1" applyProtection="1">
      <alignment horizontal="left" vertical="center" wrapText="1"/>
    </xf>
    <xf numFmtId="1" fontId="56" fillId="6" borderId="57" xfId="0" applyNumberFormat="1" applyFont="1" applyFill="1" applyBorder="1" applyAlignment="1" applyProtection="1">
      <alignment horizontal="left" vertical="center" wrapText="1"/>
      <protection locked="0"/>
    </xf>
    <xf numFmtId="1" fontId="29" fillId="0" borderId="57" xfId="0" applyNumberFormat="1" applyFont="1" applyFill="1" applyBorder="1" applyAlignment="1" applyProtection="1">
      <alignment horizontal="left" vertical="center" wrapText="1"/>
    </xf>
    <xf numFmtId="1" fontId="54" fillId="0" borderId="57" xfId="0" applyNumberFormat="1" applyFont="1" applyFill="1" applyBorder="1" applyAlignment="1" applyProtection="1">
      <alignment horizontal="left" vertical="center" wrapText="1"/>
    </xf>
    <xf numFmtId="1" fontId="29" fillId="49" borderId="60" xfId="0" applyNumberFormat="1" applyFont="1" applyFill="1" applyBorder="1" applyAlignment="1" applyProtection="1">
      <alignment horizontal="left" vertical="center" wrapText="1"/>
      <protection locked="0"/>
    </xf>
    <xf numFmtId="1" fontId="29" fillId="0" borderId="57" xfId="0" applyNumberFormat="1" applyFont="1" applyFill="1" applyBorder="1" applyAlignment="1" applyProtection="1">
      <alignment horizontal="left" vertical="center" wrapText="1"/>
      <protection locked="0"/>
    </xf>
    <xf numFmtId="1" fontId="22" fillId="0" borderId="0" xfId="0" applyNumberFormat="1" applyFont="1" applyBorder="1"/>
    <xf numFmtId="1" fontId="48" fillId="0" borderId="0" xfId="0" applyNumberFormat="1" applyFont="1" applyBorder="1"/>
    <xf numFmtId="1" fontId="22" fillId="0" borderId="43" xfId="0" applyNumberFormat="1" applyFont="1" applyBorder="1" applyProtection="1"/>
    <xf numFmtId="1" fontId="22" fillId="0" borderId="43" xfId="0" applyNumberFormat="1" applyFont="1" applyBorder="1" applyAlignment="1">
      <alignment wrapText="1"/>
    </xf>
    <xf numFmtId="1" fontId="22" fillId="0" borderId="43" xfId="0" applyNumberFormat="1" applyFont="1" applyBorder="1" applyAlignment="1" applyProtection="1">
      <alignment wrapText="1"/>
    </xf>
    <xf numFmtId="1" fontId="22" fillId="0" borderId="43" xfId="0" applyNumberFormat="1" applyFont="1" applyBorder="1" applyAlignment="1" applyProtection="1">
      <alignment wrapText="1"/>
      <protection locked="0"/>
    </xf>
    <xf numFmtId="1" fontId="22" fillId="0" borderId="43" xfId="0" applyNumberFormat="1" applyFont="1" applyBorder="1"/>
    <xf numFmtId="1" fontId="55" fillId="0" borderId="43" xfId="0" applyNumberFormat="1" applyFont="1" applyBorder="1"/>
    <xf numFmtId="1" fontId="22" fillId="6" borderId="43" xfId="0" applyNumberFormat="1" applyFont="1" applyFill="1" applyBorder="1" applyAlignment="1" applyProtection="1">
      <alignment horizontal="center" wrapText="1"/>
    </xf>
    <xf numFmtId="1" fontId="22" fillId="0" borderId="43" xfId="0" applyNumberFormat="1" applyFont="1" applyBorder="1" applyAlignment="1" applyProtection="1">
      <alignment horizontal="center"/>
    </xf>
    <xf numFmtId="1" fontId="22" fillId="0" borderId="43" xfId="0" applyNumberFormat="1" applyFont="1" applyFill="1" applyBorder="1" applyProtection="1"/>
    <xf numFmtId="1" fontId="22" fillId="0" borderId="43" xfId="0" applyNumberFormat="1" applyFont="1" applyBorder="1" applyAlignment="1">
      <alignment horizontal="right"/>
    </xf>
    <xf numFmtId="1" fontId="22" fillId="0" borderId="44" xfId="0" applyNumberFormat="1" applyFont="1" applyBorder="1"/>
    <xf numFmtId="1" fontId="27" fillId="8" borderId="43" xfId="0" quotePrefix="1" applyNumberFormat="1" applyFont="1" applyFill="1" applyBorder="1" applyAlignment="1" applyProtection="1">
      <alignment horizontal="left" wrapText="1"/>
    </xf>
    <xf numFmtId="1" fontId="48" fillId="0" borderId="44" xfId="0" applyNumberFormat="1" applyFont="1" applyBorder="1"/>
    <xf numFmtId="15" fontId="48" fillId="8" borderId="36" xfId="0" applyNumberFormat="1" applyFont="1" applyFill="1" applyBorder="1" applyAlignment="1" applyProtection="1">
      <alignment horizontal="center" vertical="center"/>
    </xf>
    <xf numFmtId="15" fontId="27" fillId="8" borderId="36" xfId="0" applyNumberFormat="1" applyFont="1" applyFill="1" applyBorder="1" applyAlignment="1" applyProtection="1">
      <alignment horizontal="center" vertical="center"/>
    </xf>
    <xf numFmtId="3" fontId="47" fillId="0" borderId="17" xfId="0" applyNumberFormat="1" applyFont="1" applyBorder="1" applyAlignment="1" applyProtection="1">
      <alignment wrapText="1"/>
    </xf>
    <xf numFmtId="0" fontId="47" fillId="0" borderId="17" xfId="0" applyFont="1" applyBorder="1" applyAlignment="1" applyProtection="1">
      <alignment wrapText="1"/>
    </xf>
    <xf numFmtId="0" fontId="45" fillId="5" borderId="37" xfId="0" applyFont="1" applyFill="1" applyBorder="1" applyAlignment="1">
      <alignment wrapText="1"/>
    </xf>
    <xf numFmtId="0" fontId="45" fillId="5" borderId="38" xfId="0" applyFont="1" applyFill="1" applyBorder="1" applyAlignment="1">
      <alignment wrapText="1"/>
    </xf>
    <xf numFmtId="0" fontId="45" fillId="5" borderId="39" xfId="0" applyFont="1" applyFill="1" applyBorder="1" applyAlignment="1">
      <alignment wrapText="1"/>
    </xf>
    <xf numFmtId="0" fontId="76" fillId="0" borderId="22" xfId="102" applyFont="1" applyBorder="1" applyAlignment="1">
      <alignment vertical="top" wrapText="1"/>
    </xf>
    <xf numFmtId="0" fontId="76" fillId="0" borderId="17" xfId="102" applyFont="1" applyBorder="1" applyAlignment="1" applyProtection="1">
      <alignment vertical="top" wrapText="1"/>
      <protection locked="0"/>
    </xf>
    <xf numFmtId="0" fontId="76" fillId="0" borderId="40" xfId="102" applyFont="1" applyBorder="1" applyAlignment="1" applyProtection="1">
      <alignment vertical="top" wrapText="1"/>
      <protection locked="0"/>
    </xf>
    <xf numFmtId="0" fontId="7" fillId="0" borderId="17" xfId="102" applyBorder="1" applyAlignment="1" applyProtection="1">
      <alignment wrapText="1"/>
      <protection locked="0"/>
    </xf>
    <xf numFmtId="0" fontId="7" fillId="0" borderId="40" xfId="102" applyBorder="1" applyAlignment="1" applyProtection="1">
      <alignment wrapText="1"/>
      <protection locked="0"/>
    </xf>
    <xf numFmtId="0" fontId="7" fillId="0" borderId="22" xfId="102" applyBorder="1" applyAlignment="1">
      <alignment wrapText="1"/>
    </xf>
    <xf numFmtId="0" fontId="7" fillId="0" borderId="17" xfId="102" applyBorder="1" applyAlignment="1">
      <alignment wrapText="1"/>
    </xf>
    <xf numFmtId="0" fontId="7" fillId="0" borderId="40" xfId="102" applyBorder="1" applyAlignment="1">
      <alignment wrapText="1"/>
    </xf>
    <xf numFmtId="0" fontId="7" fillId="0" borderId="23" xfId="102" applyBorder="1" applyAlignment="1">
      <alignment wrapText="1"/>
    </xf>
    <xf numFmtId="0" fontId="7" fillId="0" borderId="16" xfId="102" applyBorder="1" applyAlignment="1">
      <alignment wrapText="1"/>
    </xf>
    <xf numFmtId="0" fontId="7" fillId="0" borderId="41" xfId="102" applyBorder="1" applyAlignment="1">
      <alignment wrapText="1"/>
    </xf>
    <xf numFmtId="0" fontId="62" fillId="0" borderId="17" xfId="101" applyFont="1" applyBorder="1" applyAlignment="1" applyProtection="1">
      <alignment horizontal="center" vertical="top" wrapText="1"/>
      <protection locked="0"/>
    </xf>
    <xf numFmtId="0" fontId="64" fillId="0" borderId="17" xfId="101" applyFont="1" applyBorder="1" applyAlignment="1" applyProtection="1">
      <alignment horizontal="left" vertical="top" wrapText="1"/>
      <protection locked="0"/>
    </xf>
    <xf numFmtId="1" fontId="67" fillId="0" borderId="0" xfId="0" applyNumberFormat="1" applyFont="1" applyFill="1" applyBorder="1" applyAlignment="1" applyProtection="1">
      <alignment horizontal="center" vertical="center" wrapText="1"/>
    </xf>
    <xf numFmtId="1" fontId="79" fillId="0" borderId="0" xfId="0" applyNumberFormat="1" applyFont="1" applyBorder="1" applyProtection="1"/>
    <xf numFmtId="1" fontId="80" fillId="0" borderId="0" xfId="0" applyNumberFormat="1" applyFont="1" applyBorder="1" applyProtection="1"/>
    <xf numFmtId="1" fontId="67" fillId="0" borderId="0" xfId="0" applyNumberFormat="1" applyFont="1" applyFill="1" applyBorder="1" applyAlignment="1" applyProtection="1">
      <alignment vertical="center"/>
    </xf>
    <xf numFmtId="1" fontId="79" fillId="0" borderId="0" xfId="0" applyNumberFormat="1" applyFont="1" applyProtection="1"/>
    <xf numFmtId="1" fontId="22" fillId="0" borderId="18" xfId="0" applyNumberFormat="1" applyFont="1" applyBorder="1" applyProtection="1">
      <protection locked="0"/>
    </xf>
    <xf numFmtId="1" fontId="22" fillId="0" borderId="0" xfId="0" applyNumberFormat="1" applyFont="1" applyBorder="1" applyProtection="1">
      <protection locked="0"/>
    </xf>
    <xf numFmtId="16" fontId="27" fillId="6" borderId="40" xfId="0" applyNumberFormat="1" applyFont="1" applyFill="1" applyBorder="1" applyAlignment="1" applyProtection="1">
      <alignment horizontal="center" vertical="center"/>
      <protection locked="0"/>
    </xf>
    <xf numFmtId="16" fontId="27" fillId="6" borderId="41" xfId="0" applyNumberFormat="1" applyFont="1" applyFill="1" applyBorder="1" applyAlignment="1" applyProtection="1">
      <alignment horizontal="center" vertical="center"/>
      <protection locked="0"/>
    </xf>
    <xf numFmtId="172" fontId="48" fillId="53" borderId="40" xfId="0" applyNumberFormat="1" applyFont="1" applyFill="1" applyBorder="1" applyAlignment="1" applyProtection="1">
      <alignment horizontal="center" vertical="center" wrapText="1"/>
    </xf>
    <xf numFmtId="172" fontId="48" fillId="53" borderId="39" xfId="0" applyNumberFormat="1" applyFont="1" applyFill="1" applyBorder="1" applyAlignment="1" applyProtection="1">
      <alignment horizontal="center" vertical="center" wrapText="1"/>
    </xf>
    <xf numFmtId="172" fontId="73" fillId="53" borderId="22" xfId="0" applyNumberFormat="1" applyFont="1" applyFill="1" applyBorder="1" applyAlignment="1" applyProtection="1">
      <alignment horizontal="right" vertical="center"/>
    </xf>
    <xf numFmtId="172" fontId="73" fillId="53" borderId="23" xfId="0" applyNumberFormat="1" applyFont="1" applyFill="1" applyBorder="1" applyAlignment="1" applyProtection="1">
      <alignment horizontal="right" vertical="center"/>
    </xf>
    <xf numFmtId="172" fontId="72" fillId="6" borderId="16" xfId="0" applyNumberFormat="1" applyFont="1" applyFill="1" applyBorder="1" applyAlignment="1" applyProtection="1">
      <alignment horizontal="center" vertical="center"/>
      <protection locked="0"/>
    </xf>
    <xf numFmtId="172" fontId="27" fillId="53" borderId="35" xfId="0" applyNumberFormat="1" applyFont="1" applyFill="1" applyBorder="1" applyAlignment="1" applyProtection="1">
      <alignment horizontal="center" vertical="center"/>
    </xf>
    <xf numFmtId="0" fontId="48" fillId="7" borderId="37" xfId="0" applyFont="1" applyFill="1" applyBorder="1" applyAlignment="1" applyProtection="1">
      <alignment horizontal="right" vertical="center" wrapText="1"/>
    </xf>
    <xf numFmtId="0" fontId="48" fillId="7" borderId="22" xfId="0" applyFont="1" applyFill="1" applyBorder="1" applyAlignment="1" applyProtection="1">
      <alignment horizontal="right" vertical="center" wrapText="1"/>
    </xf>
    <xf numFmtId="0" fontId="48" fillId="7" borderId="22" xfId="0" applyFont="1" applyFill="1" applyBorder="1" applyAlignment="1" applyProtection="1">
      <alignment horizontal="right" vertical="center" wrapText="1"/>
      <protection locked="0"/>
    </xf>
    <xf numFmtId="0" fontId="48" fillId="7" borderId="23" xfId="0" applyFont="1" applyFill="1" applyBorder="1" applyAlignment="1" applyProtection="1">
      <alignment horizontal="right" vertical="center" wrapText="1"/>
    </xf>
    <xf numFmtId="0" fontId="81" fillId="54" borderId="22" xfId="0" applyFont="1" applyFill="1" applyBorder="1" applyAlignment="1">
      <alignment horizontal="left" vertical="center" wrapText="1"/>
    </xf>
    <xf numFmtId="0" fontId="81" fillId="6" borderId="22" xfId="0" applyFont="1" applyFill="1" applyBorder="1" applyAlignment="1">
      <alignment horizontal="left" vertical="center" wrapText="1"/>
    </xf>
    <xf numFmtId="11" fontId="0" fillId="0" borderId="0" xfId="0" applyNumberFormat="1"/>
    <xf numFmtId="49" fontId="13" fillId="0" borderId="0" xfId="3" applyNumberFormat="1" applyBorder="1"/>
    <xf numFmtId="49" fontId="13" fillId="0" borderId="17" xfId="3" applyNumberFormat="1" applyBorder="1"/>
    <xf numFmtId="172" fontId="48" fillId="52" borderId="58" xfId="0" quotePrefix="1" applyNumberFormat="1" applyFont="1" applyFill="1" applyBorder="1" applyAlignment="1" applyProtection="1">
      <alignment horizontal="left" vertical="center" wrapText="1"/>
    </xf>
    <xf numFmtId="172" fontId="48" fillId="52" borderId="58" xfId="0" applyNumberFormat="1" applyFont="1" applyFill="1" applyBorder="1" applyAlignment="1" applyProtection="1">
      <alignment vertical="center" wrapText="1"/>
    </xf>
    <xf numFmtId="49" fontId="73" fillId="53" borderId="58" xfId="0" applyNumberFormat="1" applyFont="1" applyFill="1" applyBorder="1" applyAlignment="1">
      <alignment vertical="center"/>
    </xf>
    <xf numFmtId="0" fontId="73" fillId="4" borderId="58" xfId="0" applyFont="1" applyFill="1" applyBorder="1" applyAlignment="1">
      <alignment vertical="center"/>
    </xf>
    <xf numFmtId="0" fontId="13" fillId="0" borderId="61" xfId="3" applyFill="1" applyBorder="1"/>
    <xf numFmtId="49" fontId="13" fillId="0" borderId="61" xfId="3" quotePrefix="1" applyNumberFormat="1" applyFill="1" applyBorder="1"/>
    <xf numFmtId="0" fontId="13" fillId="0" borderId="61" xfId="3" quotePrefix="1" applyFill="1" applyBorder="1"/>
    <xf numFmtId="49" fontId="13" fillId="0" borderId="61" xfId="3" applyNumberFormat="1" applyFill="1" applyBorder="1"/>
    <xf numFmtId="0" fontId="13" fillId="0" borderId="58" xfId="3" applyFill="1" applyBorder="1"/>
    <xf numFmtId="0" fontId="29" fillId="0" borderId="58" xfId="3" applyNumberFormat="1" applyFont="1" applyFill="1" applyBorder="1"/>
    <xf numFmtId="0" fontId="13" fillId="0" borderId="58" xfId="3" applyNumberFormat="1" applyFill="1" applyBorder="1"/>
    <xf numFmtId="49" fontId="13" fillId="0" borderId="58" xfId="3" applyNumberFormat="1" applyFill="1" applyBorder="1"/>
    <xf numFmtId="175" fontId="13" fillId="0" borderId="58" xfId="3" applyNumberFormat="1" applyFill="1" applyBorder="1"/>
    <xf numFmtId="0" fontId="0" fillId="0" borderId="17" xfId="0" applyBorder="1"/>
    <xf numFmtId="1" fontId="86" fillId="9" borderId="1" xfId="0" applyNumberFormat="1" applyFont="1" applyFill="1" applyBorder="1" applyAlignment="1" applyProtection="1">
      <alignment vertical="center" wrapText="1"/>
      <protection locked="0"/>
    </xf>
    <xf numFmtId="177" fontId="13" fillId="0" borderId="17" xfId="0" applyNumberFormat="1" applyFont="1" applyFill="1" applyBorder="1" applyAlignment="1" applyProtection="1">
      <alignment vertical="center"/>
      <protection locked="0"/>
    </xf>
    <xf numFmtId="169" fontId="6" fillId="0" borderId="0" xfId="103" applyFont="1" applyAlignment="1">
      <alignment vertical="center"/>
    </xf>
    <xf numFmtId="169" fontId="6" fillId="0" borderId="0" xfId="103" applyFont="1" applyFill="1" applyAlignment="1">
      <alignment vertical="center"/>
    </xf>
    <xf numFmtId="169" fontId="87" fillId="0" borderId="0" xfId="103" applyFont="1" applyFill="1" applyAlignment="1">
      <alignment horizontal="center" vertical="center"/>
    </xf>
    <xf numFmtId="169" fontId="88" fillId="0" borderId="0" xfId="103" applyFont="1" applyAlignment="1">
      <alignment vertical="center" wrapText="1"/>
    </xf>
    <xf numFmtId="169" fontId="89" fillId="0" borderId="0" xfId="103" applyFont="1" applyAlignment="1">
      <alignment horizontal="center" vertical="center" wrapText="1"/>
    </xf>
    <xf numFmtId="169" fontId="90" fillId="57" borderId="17" xfId="103" applyFont="1" applyFill="1" applyBorder="1" applyAlignment="1">
      <alignment horizontal="center" vertical="center" wrapText="1"/>
    </xf>
    <xf numFmtId="169" fontId="90" fillId="58" borderId="17" xfId="103" applyFont="1" applyFill="1" applyBorder="1" applyAlignment="1">
      <alignment horizontal="center" vertical="center" wrapText="1"/>
    </xf>
    <xf numFmtId="169" fontId="6" fillId="0" borderId="17" xfId="103" applyFont="1" applyBorder="1" applyAlignment="1">
      <alignment vertical="center"/>
    </xf>
    <xf numFmtId="169" fontId="91" fillId="0" borderId="17" xfId="103" applyFont="1" applyBorder="1" applyAlignment="1">
      <alignment vertical="center"/>
    </xf>
    <xf numFmtId="169" fontId="91" fillId="58" borderId="17" xfId="103" applyFont="1" applyFill="1" applyBorder="1" applyAlignment="1">
      <alignment vertical="center"/>
    </xf>
    <xf numFmtId="169" fontId="82" fillId="0" borderId="17" xfId="103" applyFont="1" applyBorder="1" applyAlignment="1">
      <alignment vertical="center"/>
    </xf>
    <xf numFmtId="169" fontId="25" fillId="0" borderId="17" xfId="103" applyFont="1" applyBorder="1" applyAlignment="1">
      <alignment vertical="center"/>
    </xf>
    <xf numFmtId="169" fontId="6" fillId="0" borderId="0" xfId="103" applyFont="1" applyAlignment="1">
      <alignment horizontal="center" vertical="center"/>
    </xf>
    <xf numFmtId="169" fontId="92" fillId="59" borderId="17" xfId="103" applyFont="1" applyFill="1" applyBorder="1" applyAlignment="1">
      <alignment vertical="center"/>
    </xf>
    <xf numFmtId="169" fontId="22" fillId="59" borderId="17" xfId="103" applyFont="1" applyFill="1" applyBorder="1" applyAlignment="1">
      <alignment vertical="center"/>
    </xf>
    <xf numFmtId="169" fontId="6" fillId="59" borderId="17" xfId="103" applyFont="1" applyFill="1" applyBorder="1" applyAlignment="1">
      <alignment vertical="center"/>
    </xf>
    <xf numFmtId="169" fontId="93" fillId="58" borderId="17" xfId="103" applyFont="1" applyFill="1" applyBorder="1" applyAlignment="1">
      <alignment vertical="center"/>
    </xf>
    <xf numFmtId="169" fontId="6" fillId="45" borderId="17" xfId="103" applyFont="1" applyFill="1" applyBorder="1" applyAlignment="1">
      <alignment vertical="center"/>
    </xf>
    <xf numFmtId="169" fontId="46" fillId="59" borderId="17" xfId="103" applyFont="1" applyFill="1" applyBorder="1" applyAlignment="1">
      <alignment vertical="center"/>
    </xf>
    <xf numFmtId="169" fontId="45" fillId="60" borderId="17" xfId="103" applyFont="1" applyFill="1" applyBorder="1" applyAlignment="1">
      <alignment vertical="center"/>
    </xf>
    <xf numFmtId="169" fontId="6" fillId="59" borderId="17" xfId="104" applyFont="1" applyFill="1" applyBorder="1" applyAlignment="1">
      <alignment vertical="center" wrapText="1"/>
    </xf>
    <xf numFmtId="169" fontId="25" fillId="59" borderId="17" xfId="103" applyFont="1" applyFill="1" applyBorder="1" applyAlignment="1">
      <alignment vertical="center"/>
    </xf>
    <xf numFmtId="169" fontId="94" fillId="58" borderId="17" xfId="103" applyFont="1" applyFill="1" applyBorder="1" applyAlignment="1">
      <alignment vertical="center"/>
    </xf>
    <xf numFmtId="169" fontId="25" fillId="45" borderId="17" xfId="103" applyFont="1" applyFill="1" applyBorder="1" applyAlignment="1">
      <alignment vertical="center"/>
    </xf>
    <xf numFmtId="169" fontId="94" fillId="59" borderId="17" xfId="103" applyFont="1" applyFill="1" applyBorder="1" applyAlignment="1">
      <alignment vertical="center"/>
    </xf>
    <xf numFmtId="9" fontId="95" fillId="60" borderId="17" xfId="105" applyFont="1" applyFill="1" applyBorder="1" applyAlignment="1">
      <alignment vertical="center"/>
    </xf>
    <xf numFmtId="169" fontId="83" fillId="0" borderId="17" xfId="103" applyFont="1" applyBorder="1" applyAlignment="1">
      <alignment vertical="center"/>
    </xf>
    <xf numFmtId="169" fontId="22" fillId="61" borderId="17" xfId="103" applyFont="1" applyFill="1" applyBorder="1" applyAlignment="1">
      <alignment vertical="center"/>
    </xf>
    <xf numFmtId="169" fontId="25" fillId="61" borderId="17" xfId="103" applyFont="1" applyFill="1" applyBorder="1" applyAlignment="1">
      <alignment vertical="center"/>
    </xf>
    <xf numFmtId="169" fontId="94" fillId="61" borderId="17" xfId="103" applyFont="1" applyFill="1" applyBorder="1" applyAlignment="1">
      <alignment vertical="center"/>
    </xf>
    <xf numFmtId="169" fontId="0" fillId="61" borderId="17" xfId="104" applyFont="1" applyFill="1" applyBorder="1" applyAlignment="1">
      <alignment vertical="center" wrapText="1"/>
    </xf>
    <xf numFmtId="169" fontId="6" fillId="61" borderId="17" xfId="103" applyFont="1" applyFill="1" applyBorder="1" applyAlignment="1">
      <alignment vertical="center"/>
    </xf>
    <xf numFmtId="169" fontId="6" fillId="61" borderId="17" xfId="104" applyFont="1" applyFill="1" applyBorder="1" applyAlignment="1">
      <alignment vertical="center" wrapText="1"/>
    </xf>
    <xf numFmtId="169" fontId="81" fillId="0" borderId="0" xfId="103" applyFont="1" applyAlignment="1">
      <alignment horizontal="center" vertical="center"/>
    </xf>
    <xf numFmtId="169" fontId="81" fillId="61" borderId="17" xfId="104" applyFont="1" applyFill="1" applyBorder="1" applyAlignment="1">
      <alignment vertical="center" wrapText="1"/>
    </xf>
    <xf numFmtId="169" fontId="81" fillId="61" borderId="17" xfId="103" applyFont="1" applyFill="1" applyBorder="1" applyAlignment="1">
      <alignment vertical="center"/>
    </xf>
    <xf numFmtId="169" fontId="55" fillId="61" borderId="17" xfId="103" applyFont="1" applyFill="1" applyBorder="1" applyAlignment="1">
      <alignment vertical="center"/>
    </xf>
    <xf numFmtId="169" fontId="83" fillId="61" borderId="17" xfId="103" applyFont="1" applyFill="1" applyBorder="1" applyAlignment="1">
      <alignment vertical="center"/>
    </xf>
    <xf numFmtId="176" fontId="35" fillId="0" borderId="0" xfId="103" applyNumberFormat="1" applyFont="1" applyAlignment="1">
      <alignment vertical="center"/>
    </xf>
    <xf numFmtId="169" fontId="45" fillId="4" borderId="17" xfId="103" applyFont="1" applyFill="1" applyBorder="1" applyAlignment="1">
      <alignment vertical="center"/>
    </xf>
    <xf numFmtId="179" fontId="96" fillId="4" borderId="17" xfId="103" applyNumberFormat="1" applyFont="1" applyFill="1" applyBorder="1" applyAlignment="1">
      <alignment vertical="center"/>
    </xf>
    <xf numFmtId="169" fontId="96" fillId="4" borderId="17" xfId="103" applyFont="1" applyFill="1" applyBorder="1" applyAlignment="1">
      <alignment vertical="center"/>
    </xf>
    <xf numFmtId="169" fontId="96" fillId="45" borderId="17" xfId="103" applyFont="1" applyFill="1" applyBorder="1" applyAlignment="1">
      <alignment vertical="center"/>
    </xf>
    <xf numFmtId="169" fontId="25" fillId="0" borderId="0" xfId="103" applyFont="1" applyAlignment="1">
      <alignment vertical="center"/>
    </xf>
    <xf numFmtId="178" fontId="88" fillId="0" borderId="3" xfId="103" applyNumberFormat="1" applyFont="1" applyBorder="1" applyAlignment="1">
      <alignment horizontal="center" vertical="center" wrapText="1"/>
    </xf>
    <xf numFmtId="0" fontId="0" fillId="0" borderId="0" xfId="0" applyAlignment="1">
      <alignment vertical="top"/>
    </xf>
    <xf numFmtId="0" fontId="25" fillId="0" borderId="0" xfId="0" applyFont="1"/>
    <xf numFmtId="0" fontId="25" fillId="0" borderId="0" xfId="0" applyFont="1" applyAlignment="1">
      <alignment vertical="top"/>
    </xf>
    <xf numFmtId="181" fontId="25" fillId="0" borderId="0" xfId="0" applyNumberFormat="1" applyFont="1"/>
    <xf numFmtId="3" fontId="25" fillId="0" borderId="0" xfId="0" applyNumberFormat="1" applyFont="1" applyAlignment="1">
      <alignment horizontal="center"/>
    </xf>
    <xf numFmtId="4" fontId="95" fillId="0" borderId="0" xfId="0" applyNumberFormat="1" applyFont="1"/>
    <xf numFmtId="181" fontId="95" fillId="0" borderId="0" xfId="0" applyNumberFormat="1" applyFont="1"/>
    <xf numFmtId="182" fontId="95" fillId="0" borderId="0" xfId="0" applyNumberFormat="1" applyFont="1"/>
    <xf numFmtId="3" fontId="95" fillId="0" borderId="0" xfId="0" applyNumberFormat="1" applyFont="1"/>
    <xf numFmtId="3" fontId="25" fillId="0" borderId="0" xfId="0" applyNumberFormat="1" applyFont="1"/>
    <xf numFmtId="0" fontId="0" fillId="0" borderId="0" xfId="0" applyBorder="1"/>
    <xf numFmtId="0" fontId="0" fillId="0" borderId="0" xfId="0" applyBorder="1" applyAlignment="1">
      <alignment horizontal="center" vertical="center"/>
    </xf>
    <xf numFmtId="0" fontId="0" fillId="0" borderId="0" xfId="0" applyBorder="1" applyAlignment="1">
      <alignment horizontal="left" vertical="top" wrapText="1"/>
    </xf>
    <xf numFmtId="0" fontId="0" fillId="0" borderId="0" xfId="0" applyBorder="1" applyAlignment="1">
      <alignment vertical="top"/>
    </xf>
    <xf numFmtId="0" fontId="25" fillId="0" borderId="0" xfId="0" applyFont="1" applyBorder="1"/>
    <xf numFmtId="0" fontId="25" fillId="0" borderId="0" xfId="0" applyFont="1" applyBorder="1" applyAlignment="1">
      <alignment vertical="top"/>
    </xf>
    <xf numFmtId="181" fontId="25" fillId="0" borderId="0" xfId="0" applyNumberFormat="1" applyFont="1" applyBorder="1"/>
    <xf numFmtId="3" fontId="25" fillId="0" borderId="0" xfId="0" applyNumberFormat="1" applyFont="1" applyBorder="1" applyAlignment="1">
      <alignment horizontal="center"/>
    </xf>
    <xf numFmtId="4" fontId="95" fillId="0" borderId="0" xfId="0" applyNumberFormat="1" applyFont="1" applyBorder="1"/>
    <xf numFmtId="181" fontId="95" fillId="0" borderId="0" xfId="0" applyNumberFormat="1" applyFont="1" applyBorder="1"/>
    <xf numFmtId="182" fontId="95" fillId="0" borderId="0" xfId="0" applyNumberFormat="1" applyFont="1" applyBorder="1"/>
    <xf numFmtId="3" fontId="95" fillId="0" borderId="0" xfId="0" applyNumberFormat="1" applyFont="1" applyBorder="1"/>
    <xf numFmtId="3" fontId="25" fillId="0" borderId="0" xfId="0" applyNumberFormat="1" applyFont="1" applyBorder="1"/>
    <xf numFmtId="0" fontId="0" fillId="0" borderId="0" xfId="0" applyAlignment="1">
      <alignment horizontal="center" vertical="center"/>
    </xf>
    <xf numFmtId="0" fontId="0" fillId="0" borderId="0" xfId="0" applyAlignment="1">
      <alignment horizontal="left" vertical="top" wrapText="1"/>
    </xf>
    <xf numFmtId="0" fontId="21" fillId="0" borderId="17" xfId="0" applyFont="1" applyBorder="1"/>
    <xf numFmtId="169" fontId="5" fillId="59" borderId="17" xfId="103" applyFont="1" applyFill="1" applyBorder="1" applyAlignment="1">
      <alignment vertical="center"/>
    </xf>
    <xf numFmtId="0" fontId="13" fillId="0" borderId="0" xfId="3" applyAlignment="1">
      <alignment wrapText="1"/>
    </xf>
    <xf numFmtId="0" fontId="13" fillId="0" borderId="61" xfId="3" applyFill="1" applyBorder="1" applyAlignment="1">
      <alignment wrapText="1"/>
    </xf>
    <xf numFmtId="14" fontId="13" fillId="0" borderId="0" xfId="3" applyNumberFormat="1" applyBorder="1" applyAlignment="1">
      <alignment wrapText="1"/>
    </xf>
    <xf numFmtId="0" fontId="13" fillId="0" borderId="0" xfId="3" applyNumberFormat="1" applyAlignment="1">
      <alignment wrapText="1"/>
    </xf>
    <xf numFmtId="0" fontId="13" fillId="0" borderId="58" xfId="3" applyNumberFormat="1" applyFill="1" applyBorder="1" applyAlignment="1">
      <alignment wrapText="1"/>
    </xf>
    <xf numFmtId="0" fontId="13" fillId="0" borderId="58" xfId="3" applyFill="1" applyBorder="1" applyAlignment="1">
      <alignment wrapText="1"/>
    </xf>
    <xf numFmtId="174" fontId="13" fillId="0" borderId="58" xfId="3" applyNumberFormat="1" applyFill="1" applyBorder="1" applyAlignment="1">
      <alignment wrapText="1"/>
    </xf>
    <xf numFmtId="0" fontId="47" fillId="0" borderId="0" xfId="0" applyFont="1"/>
    <xf numFmtId="0" fontId="52" fillId="55" borderId="17" xfId="0" applyFont="1" applyFill="1" applyBorder="1" applyAlignment="1">
      <alignment horizontal="left" vertical="top"/>
    </xf>
    <xf numFmtId="0" fontId="52" fillId="55" borderId="0" xfId="0" applyFont="1" applyFill="1" applyBorder="1" applyAlignment="1">
      <alignment horizontal="left" vertical="top"/>
    </xf>
    <xf numFmtId="0" fontId="47" fillId="0" borderId="0" xfId="0" applyFont="1" applyAlignment="1"/>
    <xf numFmtId="0" fontId="52" fillId="0" borderId="0" xfId="0" applyFont="1" applyAlignment="1"/>
    <xf numFmtId="0" fontId="52" fillId="0" borderId="0" xfId="0" applyFont="1"/>
    <xf numFmtId="3" fontId="52" fillId="0" borderId="0" xfId="0" applyNumberFormat="1" applyFont="1" applyProtection="1">
      <protection locked="0"/>
    </xf>
    <xf numFmtId="0" fontId="13" fillId="0" borderId="17" xfId="0" applyNumberFormat="1" applyFont="1" applyFill="1" applyBorder="1" applyAlignment="1" applyProtection="1">
      <alignment vertical="center"/>
      <protection locked="0"/>
    </xf>
    <xf numFmtId="174" fontId="13" fillId="0" borderId="17" xfId="0" applyNumberFormat="1" applyFont="1" applyFill="1" applyBorder="1" applyAlignment="1" applyProtection="1">
      <alignment vertical="center"/>
      <protection locked="0"/>
    </xf>
    <xf numFmtId="188" fontId="13" fillId="0" borderId="17" xfId="0" applyNumberFormat="1" applyFont="1" applyFill="1" applyBorder="1" applyAlignment="1" applyProtection="1">
      <alignment vertical="center"/>
      <protection locked="0"/>
    </xf>
    <xf numFmtId="171" fontId="86" fillId="46" borderId="1" xfId="1" applyFont="1" applyFill="1" applyBorder="1" applyAlignment="1" applyProtection="1">
      <alignment horizontal="right" vertical="center"/>
      <protection locked="0"/>
    </xf>
    <xf numFmtId="1" fontId="86" fillId="6" borderId="1" xfId="0" applyNumberFormat="1" applyFont="1" applyFill="1" applyBorder="1" applyAlignment="1" applyProtection="1">
      <alignment horizontal="center" vertical="center" wrapText="1"/>
      <protection locked="0"/>
    </xf>
    <xf numFmtId="169" fontId="45" fillId="0" borderId="0" xfId="103" applyFont="1" applyAlignment="1">
      <alignment vertical="center" wrapText="1"/>
    </xf>
    <xf numFmtId="0" fontId="81" fillId="0" borderId="0" xfId="147" applyFont="1"/>
    <xf numFmtId="0" fontId="143" fillId="45" borderId="17" xfId="147" applyFont="1" applyFill="1" applyBorder="1"/>
    <xf numFmtId="0" fontId="143" fillId="45" borderId="17" xfId="147" applyFont="1" applyFill="1" applyBorder="1" applyAlignment="1">
      <alignment horizontal="center" vertical="center"/>
    </xf>
    <xf numFmtId="0" fontId="81" fillId="0" borderId="17" xfId="147" applyFont="1" applyBorder="1"/>
    <xf numFmtId="176" fontId="83" fillId="0" borderId="17" xfId="144" applyNumberFormat="1" applyFont="1" applyBorder="1" applyAlignment="1">
      <alignment horizontal="center" vertical="center" wrapText="1"/>
    </xf>
    <xf numFmtId="176" fontId="144" fillId="0" borderId="17" xfId="144" applyNumberFormat="1" applyFont="1" applyFill="1" applyBorder="1" applyAlignment="1">
      <alignment horizontal="center" vertical="center" wrapText="1"/>
    </xf>
    <xf numFmtId="0" fontId="81" fillId="0" borderId="17" xfId="147" applyFont="1" applyBorder="1" applyAlignment="1">
      <alignment vertical="center"/>
    </xf>
    <xf numFmtId="0" fontId="81" fillId="0" borderId="17" xfId="147" applyFont="1" applyFill="1" applyBorder="1"/>
    <xf numFmtId="0" fontId="99" fillId="0" borderId="17" xfId="147" applyFont="1" applyBorder="1" applyAlignment="1">
      <alignment vertical="center"/>
    </xf>
    <xf numFmtId="0" fontId="1" fillId="0" borderId="17" xfId="147" applyFont="1" applyBorder="1" applyAlignment="1">
      <alignment vertical="center"/>
    </xf>
    <xf numFmtId="0" fontId="81" fillId="0" borderId="17" xfId="147" applyFont="1" applyFill="1" applyBorder="1" applyAlignment="1">
      <alignment vertical="center"/>
    </xf>
    <xf numFmtId="0" fontId="99" fillId="0" borderId="17" xfId="147" applyFont="1" applyFill="1" applyBorder="1" applyAlignment="1">
      <alignment vertical="center"/>
    </xf>
    <xf numFmtId="176" fontId="83" fillId="0" borderId="17" xfId="144" applyNumberFormat="1" applyFont="1" applyFill="1" applyBorder="1" applyAlignment="1">
      <alignment horizontal="center" vertical="center" wrapText="1"/>
    </xf>
    <xf numFmtId="0" fontId="81" fillId="0" borderId="17" xfId="147" applyFont="1" applyFill="1" applyBorder="1" applyAlignment="1">
      <alignment vertical="center" wrapText="1"/>
    </xf>
    <xf numFmtId="1" fontId="81" fillId="0" borderId="17" xfId="147" applyNumberFormat="1" applyFont="1" applyBorder="1"/>
    <xf numFmtId="0" fontId="145" fillId="45" borderId="17" xfId="147" applyFont="1" applyFill="1" applyBorder="1" applyAlignment="1">
      <alignment vertical="center"/>
    </xf>
    <xf numFmtId="0" fontId="145" fillId="45" borderId="17" xfId="147" applyFont="1" applyFill="1" applyBorder="1"/>
    <xf numFmtId="189" fontId="145" fillId="45" borderId="17" xfId="261" applyNumberFormat="1" applyFont="1" applyFill="1" applyBorder="1"/>
    <xf numFmtId="0" fontId="146" fillId="107" borderId="17" xfId="147" applyFont="1" applyFill="1" applyBorder="1"/>
    <xf numFmtId="1" fontId="146" fillId="107" borderId="17" xfId="147" applyNumberFormat="1" applyFont="1" applyFill="1" applyBorder="1"/>
    <xf numFmtId="43" fontId="81" fillId="0" borderId="17" xfId="269" applyFont="1" applyBorder="1"/>
    <xf numFmtId="0" fontId="81" fillId="0" borderId="17" xfId="147" applyFont="1" applyBorder="1" applyAlignment="1">
      <alignment wrapText="1"/>
    </xf>
    <xf numFmtId="0" fontId="46" fillId="0" borderId="17" xfId="147" applyFont="1" applyBorder="1" applyAlignment="1">
      <alignment wrapText="1"/>
    </xf>
    <xf numFmtId="0" fontId="46" fillId="0" borderId="17" xfId="147" applyFont="1" applyBorder="1"/>
    <xf numFmtId="43" fontId="46" fillId="0" borderId="17" xfId="269" applyFont="1" applyBorder="1"/>
    <xf numFmtId="0" fontId="46" fillId="0" borderId="17" xfId="147" applyFont="1" applyFill="1" applyBorder="1" applyAlignment="1">
      <alignment wrapText="1"/>
    </xf>
    <xf numFmtId="0" fontId="46" fillId="0" borderId="17" xfId="147" applyFont="1" applyFill="1" applyBorder="1"/>
    <xf numFmtId="43" fontId="46" fillId="0" borderId="17" xfId="269" applyFont="1" applyFill="1" applyBorder="1"/>
    <xf numFmtId="0" fontId="81" fillId="0" borderId="17" xfId="147" applyFont="1" applyFill="1" applyBorder="1" applyAlignment="1">
      <alignment wrapText="1"/>
    </xf>
    <xf numFmtId="43" fontId="81" fillId="0" borderId="17" xfId="269" applyFont="1" applyFill="1" applyBorder="1"/>
    <xf numFmtId="43" fontId="81" fillId="0" borderId="17" xfId="269" applyFont="1" applyFill="1" applyBorder="1" applyAlignment="1">
      <alignment wrapText="1"/>
    </xf>
    <xf numFmtId="43" fontId="145" fillId="45" borderId="17" xfId="269" applyFont="1" applyFill="1" applyBorder="1"/>
    <xf numFmtId="0" fontId="148" fillId="0" borderId="0" xfId="0" applyFont="1"/>
    <xf numFmtId="0" fontId="18" fillId="0" borderId="0" xfId="0" applyFont="1"/>
    <xf numFmtId="0" fontId="45" fillId="0" borderId="0" xfId="0" applyFont="1"/>
    <xf numFmtId="0" fontId="45" fillId="45" borderId="17" xfId="0" applyFont="1" applyFill="1" applyBorder="1" applyAlignment="1">
      <alignment horizontal="center"/>
    </xf>
    <xf numFmtId="0" fontId="45" fillId="0" borderId="17" xfId="0" applyFont="1" applyBorder="1" applyAlignment="1">
      <alignment vertical="center"/>
    </xf>
    <xf numFmtId="0" fontId="18" fillId="0" borderId="17" xfId="0" applyFont="1" applyBorder="1" applyAlignment="1">
      <alignment vertical="center" wrapText="1"/>
    </xf>
    <xf numFmtId="0" fontId="18" fillId="0" borderId="17" xfId="0" applyFont="1" applyBorder="1" applyAlignment="1">
      <alignment horizontal="center" vertical="center"/>
    </xf>
    <xf numFmtId="0" fontId="18" fillId="0" borderId="17" xfId="0" applyFont="1" applyBorder="1" applyAlignment="1">
      <alignment vertical="center"/>
    </xf>
    <xf numFmtId="234" fontId="18" fillId="0" borderId="17" xfId="0" applyNumberFormat="1" applyFont="1" applyBorder="1" applyAlignment="1">
      <alignment vertical="center"/>
    </xf>
    <xf numFmtId="179" fontId="18" fillId="0" borderId="17" xfId="0" applyNumberFormat="1" applyFont="1" applyBorder="1" applyAlignment="1">
      <alignment vertical="center"/>
    </xf>
    <xf numFmtId="0" fontId="18" fillId="0" borderId="17" xfId="0" applyFont="1" applyBorder="1" applyAlignment="1">
      <alignment wrapText="1"/>
    </xf>
    <xf numFmtId="0" fontId="18" fillId="0" borderId="17" xfId="0" applyFont="1" applyFill="1" applyBorder="1" applyAlignment="1">
      <alignment horizontal="center" vertical="center"/>
    </xf>
    <xf numFmtId="0" fontId="18" fillId="0" borderId="17" xfId="0" applyFont="1" applyBorder="1" applyAlignment="1">
      <alignment horizontal="center" vertical="center" wrapText="1"/>
    </xf>
    <xf numFmtId="234" fontId="18" fillId="0" borderId="17" xfId="0" applyNumberFormat="1" applyFont="1" applyBorder="1" applyAlignment="1">
      <alignment horizontal="center" vertical="center"/>
    </xf>
    <xf numFmtId="0" fontId="18" fillId="0" borderId="78" xfId="0" applyFont="1" applyFill="1" applyBorder="1" applyAlignment="1">
      <alignment vertical="center" wrapText="1"/>
    </xf>
    <xf numFmtId="0" fontId="10" fillId="6" borderId="17" xfId="0" applyFont="1" applyFill="1" applyBorder="1" applyAlignment="1">
      <alignment wrapText="1"/>
    </xf>
    <xf numFmtId="0" fontId="18" fillId="0" borderId="17" xfId="0" applyFont="1" applyBorder="1" applyAlignment="1">
      <alignment horizontal="right" vertical="center"/>
    </xf>
    <xf numFmtId="0" fontId="45" fillId="0" borderId="17" xfId="0" applyFont="1" applyBorder="1" applyAlignment="1">
      <alignment horizontal="center" vertical="center"/>
    </xf>
    <xf numFmtId="0" fontId="45" fillId="0" borderId="17" xfId="0" applyFont="1" applyBorder="1"/>
    <xf numFmtId="0" fontId="18" fillId="0" borderId="17" xfId="0" applyFont="1" applyBorder="1"/>
    <xf numFmtId="0" fontId="45" fillId="0" borderId="0" xfId="0" applyFont="1" applyBorder="1" applyAlignment="1">
      <alignment vertical="center"/>
    </xf>
    <xf numFmtId="0" fontId="45" fillId="0" borderId="0" xfId="0" applyFont="1" applyFill="1" applyBorder="1" applyAlignment="1">
      <alignment vertical="center"/>
    </xf>
    <xf numFmtId="0" fontId="45" fillId="0" borderId="0" xfId="0" applyFont="1" applyFill="1" applyBorder="1" applyAlignment="1">
      <alignment wrapText="1"/>
    </xf>
    <xf numFmtId="0" fontId="45" fillId="0" borderId="0" xfId="0" applyFont="1" applyFill="1" applyBorder="1" applyAlignment="1">
      <alignment vertical="center" wrapText="1"/>
    </xf>
    <xf numFmtId="0" fontId="45" fillId="0" borderId="0" xfId="0" applyFont="1" applyFill="1" applyBorder="1" applyAlignment="1">
      <alignment vertical="top" wrapText="1"/>
    </xf>
    <xf numFmtId="0" fontId="45" fillId="0" borderId="0" xfId="0" applyFont="1" applyFill="1" applyBorder="1" applyAlignment="1">
      <alignment vertical="top"/>
    </xf>
    <xf numFmtId="0" fontId="45" fillId="45" borderId="80" xfId="0" applyFont="1" applyFill="1" applyBorder="1" applyAlignment="1">
      <alignment horizontal="center"/>
    </xf>
    <xf numFmtId="234" fontId="150" fillId="45" borderId="80" xfId="0" applyNumberFormat="1" applyFont="1" applyFill="1" applyBorder="1" applyAlignment="1">
      <alignment horizontal="center" vertical="center"/>
    </xf>
    <xf numFmtId="0" fontId="150" fillId="45" borderId="80" xfId="0" applyFont="1" applyFill="1" applyBorder="1" applyAlignment="1">
      <alignment horizontal="center"/>
    </xf>
    <xf numFmtId="0" fontId="45" fillId="45" borderId="81" xfId="0" applyFont="1" applyFill="1" applyBorder="1" applyAlignment="1">
      <alignment vertical="top"/>
    </xf>
    <xf numFmtId="0" fontId="5" fillId="0" borderId="0" xfId="147"/>
    <xf numFmtId="0" fontId="45" fillId="45" borderId="17" xfId="147" applyFont="1" applyFill="1" applyBorder="1"/>
    <xf numFmtId="0" fontId="45" fillId="0" borderId="17" xfId="147" applyFont="1" applyBorder="1" applyAlignment="1">
      <alignment wrapText="1"/>
    </xf>
    <xf numFmtId="0" fontId="5" fillId="0" borderId="17" xfId="147" applyBorder="1" applyAlignment="1">
      <alignment wrapText="1"/>
    </xf>
    <xf numFmtId="0" fontId="5" fillId="0" borderId="17" xfId="147" applyBorder="1"/>
    <xf numFmtId="43" fontId="1" fillId="0" borderId="17" xfId="269" applyFont="1" applyBorder="1"/>
    <xf numFmtId="0" fontId="1" fillId="0" borderId="17" xfId="147" applyFont="1" applyBorder="1" applyAlignment="1">
      <alignment wrapText="1"/>
    </xf>
    <xf numFmtId="0" fontId="150" fillId="45" borderId="17" xfId="147" applyFont="1" applyFill="1" applyBorder="1" applyAlignment="1">
      <alignment wrapText="1"/>
    </xf>
    <xf numFmtId="0" fontId="150" fillId="45" borderId="17" xfId="147" applyFont="1" applyFill="1" applyBorder="1"/>
    <xf numFmtId="43" fontId="150" fillId="45" borderId="17" xfId="269" applyFont="1" applyFill="1" applyBorder="1"/>
    <xf numFmtId="0" fontId="5" fillId="0" borderId="0" xfId="124"/>
    <xf numFmtId="0" fontId="152" fillId="0" borderId="52" xfId="124" applyFont="1" applyFill="1" applyBorder="1"/>
    <xf numFmtId="0" fontId="152" fillId="0" borderId="0" xfId="124" applyFont="1" applyFill="1" applyBorder="1"/>
    <xf numFmtId="0" fontId="152" fillId="0" borderId="82" xfId="124" applyFont="1" applyFill="1" applyBorder="1"/>
    <xf numFmtId="0" fontId="5" fillId="0" borderId="52" xfId="124" applyFill="1" applyBorder="1"/>
    <xf numFmtId="0" fontId="5" fillId="0" borderId="0" xfId="124" applyFill="1" applyBorder="1"/>
    <xf numFmtId="0" fontId="5" fillId="0" borderId="82" xfId="124" applyFill="1" applyBorder="1"/>
    <xf numFmtId="0" fontId="27" fillId="2" borderId="17" xfId="107" applyFont="1" applyFill="1" applyBorder="1" applyAlignment="1">
      <alignment horizontal="center" vertical="center"/>
    </xf>
    <xf numFmtId="0" fontId="153" fillId="0" borderId="17" xfId="107" applyFont="1" applyBorder="1" applyAlignment="1">
      <alignment horizontal="left"/>
    </xf>
    <xf numFmtId="0" fontId="153" fillId="0" borderId="17" xfId="107" applyFont="1" applyBorder="1" applyAlignment="1">
      <alignment horizontal="right"/>
    </xf>
    <xf numFmtId="0" fontId="29" fillId="0" borderId="17" xfId="107" applyFont="1" applyBorder="1"/>
    <xf numFmtId="1" fontId="152" fillId="0" borderId="82" xfId="124" applyNumberFormat="1" applyFont="1" applyFill="1" applyBorder="1"/>
    <xf numFmtId="3" fontId="154" fillId="2" borderId="83" xfId="108" applyNumberFormat="1" applyFont="1" applyFill="1" applyBorder="1" applyAlignment="1">
      <alignment horizontal="center" wrapText="1"/>
    </xf>
    <xf numFmtId="3" fontId="143" fillId="2" borderId="80" xfId="50456" applyNumberFormat="1" applyFont="1" applyFill="1" applyBorder="1" applyAlignment="1">
      <alignment horizontal="center" wrapText="1"/>
    </xf>
    <xf numFmtId="3" fontId="143" fillId="2" borderId="81" xfId="50456" applyNumberFormat="1" applyFont="1" applyFill="1" applyBorder="1" applyAlignment="1">
      <alignment horizontal="center" wrapText="1"/>
    </xf>
    <xf numFmtId="3" fontId="143" fillId="2" borderId="36" xfId="50456" applyNumberFormat="1" applyFont="1" applyFill="1" applyBorder="1" applyAlignment="1">
      <alignment horizontal="center" wrapText="1"/>
    </xf>
    <xf numFmtId="0" fontId="144" fillId="0" borderId="84" xfId="124" applyNumberFormat="1" applyFont="1" applyFill="1" applyBorder="1" applyAlignment="1">
      <alignment horizontal="left" vertical="center" wrapText="1"/>
    </xf>
    <xf numFmtId="3" fontId="144" fillId="0" borderId="68" xfId="124" applyNumberFormat="1" applyFont="1" applyFill="1" applyBorder="1" applyAlignment="1">
      <alignment horizontal="right" vertical="center" wrapText="1"/>
    </xf>
    <xf numFmtId="3" fontId="144" fillId="0" borderId="85" xfId="124" applyNumberFormat="1" applyFont="1" applyFill="1" applyBorder="1" applyAlignment="1">
      <alignment horizontal="right" vertical="center" wrapText="1"/>
    </xf>
    <xf numFmtId="3" fontId="144" fillId="0" borderId="86" xfId="124" applyNumberFormat="1" applyFont="1" applyFill="1" applyBorder="1" applyAlignment="1">
      <alignment vertical="center" wrapText="1"/>
    </xf>
    <xf numFmtId="0" fontId="144" fillId="0" borderId="87" xfId="124" applyNumberFormat="1" applyFont="1" applyFill="1" applyBorder="1" applyAlignment="1">
      <alignment horizontal="left" vertical="center" wrapText="1"/>
    </xf>
    <xf numFmtId="3" fontId="144" fillId="0" borderId="60" xfId="124" applyNumberFormat="1" applyFont="1" applyFill="1" applyBorder="1" applyAlignment="1">
      <alignment horizontal="right" vertical="center" wrapText="1"/>
    </xf>
    <xf numFmtId="3" fontId="144" fillId="0" borderId="88" xfId="124" applyNumberFormat="1" applyFont="1" applyFill="1" applyBorder="1" applyAlignment="1">
      <alignment vertical="center" wrapText="1"/>
    </xf>
    <xf numFmtId="3" fontId="144" fillId="0" borderId="17" xfId="124" applyNumberFormat="1" applyFont="1" applyFill="1" applyBorder="1" applyAlignment="1">
      <alignment horizontal="right" vertical="center" wrapText="1"/>
    </xf>
    <xf numFmtId="0" fontId="144" fillId="0" borderId="89" xfId="124" applyNumberFormat="1" applyFont="1" applyFill="1" applyBorder="1" applyAlignment="1">
      <alignment horizontal="left" vertical="center" wrapText="1"/>
    </xf>
    <xf numFmtId="3" fontId="144" fillId="0" borderId="18" xfId="124" applyNumberFormat="1" applyFont="1" applyFill="1" applyBorder="1" applyAlignment="1">
      <alignment horizontal="right" vertical="center" wrapText="1"/>
    </xf>
    <xf numFmtId="3" fontId="144" fillId="0" borderId="90" xfId="124" applyNumberFormat="1" applyFont="1" applyFill="1" applyBorder="1" applyAlignment="1">
      <alignment horizontal="right" vertical="center" wrapText="1"/>
    </xf>
    <xf numFmtId="0" fontId="144" fillId="0" borderId="23" xfId="124" applyNumberFormat="1" applyFont="1" applyFill="1" applyBorder="1" applyAlignment="1">
      <alignment horizontal="left" vertical="center" wrapText="1"/>
    </xf>
    <xf numFmtId="3" fontId="144" fillId="0" borderId="91" xfId="124" applyNumberFormat="1" applyFont="1" applyFill="1" applyBorder="1" applyAlignment="1">
      <alignment horizontal="right" vertical="center" wrapText="1"/>
    </xf>
    <xf numFmtId="3" fontId="144" fillId="0" borderId="92" xfId="124" applyNumberFormat="1" applyFont="1" applyFill="1" applyBorder="1" applyAlignment="1">
      <alignment horizontal="right" vertical="center" wrapText="1"/>
    </xf>
    <xf numFmtId="3" fontId="144" fillId="0" borderId="93" xfId="124" applyNumberFormat="1" applyFont="1" applyFill="1" applyBorder="1" applyAlignment="1">
      <alignment vertical="center" wrapText="1"/>
    </xf>
    <xf numFmtId="181" fontId="154" fillId="45" borderId="94" xfId="108" applyNumberFormat="1" applyFont="1" applyFill="1" applyBorder="1" applyAlignment="1">
      <alignment vertical="top" wrapText="1"/>
    </xf>
    <xf numFmtId="0" fontId="93" fillId="0" borderId="36" xfId="50456" applyFont="1" applyBorder="1" applyAlignment="1">
      <alignment horizontal="center"/>
    </xf>
    <xf numFmtId="1" fontId="5" fillId="0" borderId="82" xfId="124" applyNumberFormat="1" applyFill="1" applyBorder="1"/>
    <xf numFmtId="3" fontId="155" fillId="0" borderId="88" xfId="124" applyNumberFormat="1" applyFont="1" applyFill="1" applyBorder="1" applyAlignment="1">
      <alignment vertical="center" wrapText="1"/>
    </xf>
    <xf numFmtId="3" fontId="144" fillId="0" borderId="95" xfId="124" applyNumberFormat="1" applyFont="1" applyFill="1" applyBorder="1" applyAlignment="1">
      <alignment vertical="center" wrapText="1"/>
    </xf>
    <xf numFmtId="0" fontId="144" fillId="0" borderId="96" xfId="124" applyNumberFormat="1" applyFont="1" applyFill="1" applyBorder="1" applyAlignment="1">
      <alignment horizontal="left" vertical="center" wrapText="1"/>
    </xf>
    <xf numFmtId="3" fontId="155" fillId="0" borderId="93" xfId="124" applyNumberFormat="1" applyFont="1" applyFill="1" applyBorder="1" applyAlignment="1">
      <alignment vertical="center" wrapText="1"/>
    </xf>
    <xf numFmtId="181" fontId="154" fillId="45" borderId="35" xfId="108" applyNumberFormat="1" applyFont="1" applyFill="1" applyBorder="1" applyAlignment="1">
      <alignment vertical="top" wrapText="1"/>
    </xf>
    <xf numFmtId="0" fontId="93" fillId="0" borderId="93" xfId="50456" applyFont="1" applyBorder="1"/>
    <xf numFmtId="181" fontId="5" fillId="0" borderId="0" xfId="124" applyNumberFormat="1"/>
    <xf numFmtId="1" fontId="52" fillId="0" borderId="0" xfId="0" applyNumberFormat="1" applyFont="1" applyFill="1" applyBorder="1" applyAlignment="1" applyProtection="1">
      <alignment horizontal="left" vertical="center"/>
      <protection locked="0"/>
    </xf>
    <xf numFmtId="1" fontId="48" fillId="0" borderId="0" xfId="0" applyNumberFormat="1" applyFont="1" applyFill="1" applyBorder="1" applyAlignment="1" applyProtection="1">
      <alignment horizontal="left" vertical="center"/>
      <protection locked="0"/>
    </xf>
    <xf numFmtId="0" fontId="21" fillId="0" borderId="78" xfId="0" applyFont="1" applyFill="1" applyBorder="1"/>
    <xf numFmtId="0" fontId="21" fillId="0" borderId="2" xfId="0" applyFont="1" applyFill="1" applyBorder="1"/>
    <xf numFmtId="0" fontId="0" fillId="0" borderId="0" xfId="0" applyAlignment="1">
      <alignment wrapText="1"/>
    </xf>
    <xf numFmtId="0" fontId="0" fillId="0" borderId="0" xfId="0" applyFill="1" applyBorder="1"/>
    <xf numFmtId="0" fontId="45" fillId="0" borderId="0" xfId="124" applyFont="1"/>
    <xf numFmtId="0" fontId="2" fillId="0" borderId="0" xfId="263"/>
    <xf numFmtId="0" fontId="45" fillId="0" borderId="17" xfId="263" applyFont="1" applyBorder="1"/>
    <xf numFmtId="0" fontId="45" fillId="0" borderId="17" xfId="263" applyFont="1" applyBorder="1" applyAlignment="1">
      <alignment wrapText="1"/>
    </xf>
    <xf numFmtId="0" fontId="156" fillId="0" borderId="17" xfId="0" applyFont="1" applyFill="1" applyBorder="1" applyAlignment="1">
      <alignment vertical="top" wrapText="1"/>
    </xf>
    <xf numFmtId="0" fontId="1" fillId="0" borderId="17" xfId="263" applyFont="1" applyBorder="1"/>
    <xf numFmtId="0" fontId="2" fillId="0" borderId="17" xfId="263" applyBorder="1"/>
    <xf numFmtId="0" fontId="0" fillId="0" borderId="17" xfId="0" applyFont="1" applyFill="1" applyBorder="1" applyAlignment="1">
      <alignment vertical="top" wrapText="1"/>
    </xf>
    <xf numFmtId="0" fontId="0" fillId="0" borderId="17" xfId="0" applyBorder="1" applyAlignment="1">
      <alignment wrapText="1"/>
    </xf>
    <xf numFmtId="0" fontId="150" fillId="41" borderId="17" xfId="0" applyFont="1" applyFill="1" applyBorder="1" applyAlignment="1">
      <alignment vertical="top" wrapText="1"/>
    </xf>
    <xf numFmtId="0" fontId="45" fillId="41" borderId="17" xfId="263" applyFont="1" applyFill="1" applyBorder="1"/>
    <xf numFmtId="0" fontId="150" fillId="0" borderId="17" xfId="0" applyFont="1" applyFill="1" applyBorder="1" applyAlignment="1">
      <alignment vertical="top" wrapText="1"/>
    </xf>
    <xf numFmtId="0" fontId="45" fillId="0" borderId="17" xfId="263" applyFont="1" applyFill="1" applyBorder="1"/>
    <xf numFmtId="0" fontId="0" fillId="0" borderId="17" xfId="0" applyBorder="1" applyAlignment="1">
      <alignment vertical="top" wrapText="1"/>
    </xf>
    <xf numFmtId="0" fontId="0" fillId="0" borderId="84" xfId="0" applyBorder="1"/>
    <xf numFmtId="169" fontId="1" fillId="0" borderId="17" xfId="261" applyFont="1" applyBorder="1"/>
    <xf numFmtId="172" fontId="72" fillId="51" borderId="24" xfId="0" quotePrefix="1" applyNumberFormat="1" applyFont="1" applyFill="1" applyBorder="1" applyAlignment="1" applyProtection="1">
      <alignment horizontal="center" vertical="top" wrapText="1"/>
      <protection hidden="1"/>
    </xf>
    <xf numFmtId="172" fontId="72" fillId="51" borderId="25" xfId="0" quotePrefix="1" applyNumberFormat="1" applyFont="1" applyFill="1" applyBorder="1" applyAlignment="1" applyProtection="1">
      <alignment horizontal="center" vertical="top" wrapText="1"/>
      <protection hidden="1"/>
    </xf>
    <xf numFmtId="172" fontId="72" fillId="51" borderId="0" xfId="0" quotePrefix="1" applyNumberFormat="1" applyFont="1" applyFill="1" applyBorder="1" applyAlignment="1" applyProtection="1">
      <alignment horizontal="center" vertical="top" wrapText="1"/>
      <protection hidden="1"/>
    </xf>
    <xf numFmtId="172" fontId="72" fillId="51" borderId="46" xfId="0" quotePrefix="1" applyNumberFormat="1" applyFont="1" applyFill="1" applyBorder="1" applyAlignment="1" applyProtection="1">
      <alignment horizontal="center" vertical="top" wrapText="1"/>
      <protection hidden="1"/>
    </xf>
    <xf numFmtId="172" fontId="72" fillId="51" borderId="57" xfId="0" quotePrefix="1" applyNumberFormat="1" applyFont="1" applyFill="1" applyBorder="1" applyAlignment="1" applyProtection="1">
      <alignment horizontal="center" vertical="top" wrapText="1"/>
      <protection hidden="1"/>
    </xf>
    <xf numFmtId="172" fontId="72" fillId="51" borderId="20" xfId="0" quotePrefix="1" applyNumberFormat="1" applyFont="1" applyFill="1" applyBorder="1" applyAlignment="1" applyProtection="1">
      <alignment horizontal="center" vertical="top" wrapText="1"/>
      <protection hidden="1"/>
    </xf>
    <xf numFmtId="172" fontId="72" fillId="51" borderId="51" xfId="0" applyNumberFormat="1" applyFont="1" applyFill="1" applyBorder="1" applyAlignment="1" applyProtection="1">
      <alignment horizontal="center" vertical="top" wrapText="1"/>
      <protection hidden="1"/>
    </xf>
    <xf numFmtId="172" fontId="72" fillId="51" borderId="25" xfId="0" applyNumberFormat="1" applyFont="1" applyFill="1" applyBorder="1" applyAlignment="1" applyProtection="1">
      <alignment horizontal="center" vertical="top" wrapText="1"/>
      <protection hidden="1"/>
    </xf>
    <xf numFmtId="172" fontId="72" fillId="51" borderId="52" xfId="0" applyNumberFormat="1" applyFont="1" applyFill="1" applyBorder="1" applyAlignment="1" applyProtection="1">
      <alignment horizontal="center" vertical="top" wrapText="1"/>
      <protection hidden="1"/>
    </xf>
    <xf numFmtId="172" fontId="72" fillId="51" borderId="46" xfId="0" applyNumberFormat="1" applyFont="1" applyFill="1" applyBorder="1" applyAlignment="1" applyProtection="1">
      <alignment horizontal="center" vertical="top" wrapText="1"/>
      <protection hidden="1"/>
    </xf>
    <xf numFmtId="172" fontId="72" fillId="51" borderId="53" xfId="0" applyNumberFormat="1" applyFont="1" applyFill="1" applyBorder="1" applyAlignment="1" applyProtection="1">
      <alignment horizontal="center" vertical="top" wrapText="1"/>
      <protection hidden="1"/>
    </xf>
    <xf numFmtId="172" fontId="72" fillId="51" borderId="20" xfId="0" applyNumberFormat="1" applyFont="1" applyFill="1" applyBorder="1" applyAlignment="1" applyProtection="1">
      <alignment horizontal="center" vertical="top" wrapText="1"/>
      <protection hidden="1"/>
    </xf>
    <xf numFmtId="172" fontId="74" fillId="7" borderId="42" xfId="0" applyNumberFormat="1" applyFont="1" applyFill="1" applyBorder="1" applyAlignment="1" applyProtection="1">
      <alignment horizontal="center" vertical="center"/>
    </xf>
    <xf numFmtId="172" fontId="74" fillId="7" borderId="43" xfId="0" applyNumberFormat="1" applyFont="1" applyFill="1" applyBorder="1" applyAlignment="1" applyProtection="1">
      <alignment horizontal="center" vertical="center"/>
    </xf>
    <xf numFmtId="172" fontId="74" fillId="7" borderId="47" xfId="0" applyNumberFormat="1" applyFont="1" applyFill="1" applyBorder="1" applyAlignment="1" applyProtection="1">
      <alignment horizontal="center" vertical="center"/>
    </xf>
    <xf numFmtId="172" fontId="74" fillId="7" borderId="45" xfId="0" applyNumberFormat="1" applyFont="1" applyFill="1" applyBorder="1" applyAlignment="1" applyProtection="1">
      <alignment horizontal="center" vertical="center"/>
    </xf>
    <xf numFmtId="172" fontId="27" fillId="0" borderId="47" xfId="0" applyNumberFormat="1" applyFont="1" applyFill="1" applyBorder="1" applyAlignment="1" applyProtection="1">
      <alignment horizontal="right" vertical="center"/>
    </xf>
    <xf numFmtId="172" fontId="27" fillId="0" borderId="45" xfId="0" applyNumberFormat="1" applyFont="1" applyFill="1" applyBorder="1" applyAlignment="1" applyProtection="1">
      <alignment horizontal="right" vertical="center"/>
    </xf>
    <xf numFmtId="172" fontId="27" fillId="0" borderId="42" xfId="0" applyNumberFormat="1" applyFont="1" applyFill="1" applyBorder="1" applyAlignment="1" applyProtection="1">
      <alignment horizontal="center" vertical="center"/>
    </xf>
    <xf numFmtId="172" fontId="27" fillId="0" borderId="43" xfId="0" applyNumberFormat="1" applyFont="1" applyFill="1" applyBorder="1" applyAlignment="1" applyProtection="1">
      <alignment horizontal="center" vertical="center"/>
    </xf>
    <xf numFmtId="172" fontId="27" fillId="0" borderId="44" xfId="0" applyNumberFormat="1" applyFont="1" applyFill="1" applyBorder="1" applyAlignment="1" applyProtection="1">
      <alignment horizontal="center" vertical="center"/>
    </xf>
    <xf numFmtId="172" fontId="78" fillId="0" borderId="52" xfId="0" applyNumberFormat="1" applyFont="1" applyFill="1" applyBorder="1" applyAlignment="1" applyProtection="1">
      <alignment horizontal="center" vertical="center" wrapText="1"/>
      <protection locked="0"/>
    </xf>
    <xf numFmtId="172" fontId="78" fillId="0" borderId="0" xfId="0" applyNumberFormat="1" applyFont="1" applyFill="1" applyBorder="1" applyAlignment="1" applyProtection="1">
      <alignment horizontal="center" vertical="center" wrapText="1"/>
      <protection locked="0"/>
    </xf>
    <xf numFmtId="0" fontId="29" fillId="0" borderId="3" xfId="3" applyNumberFormat="1" applyFont="1" applyBorder="1" applyAlignment="1">
      <alignment horizontal="center"/>
    </xf>
    <xf numFmtId="0" fontId="29" fillId="0" borderId="5" xfId="3" applyNumberFormat="1" applyFont="1" applyBorder="1" applyAlignment="1">
      <alignment horizontal="center"/>
    </xf>
    <xf numFmtId="0" fontId="29" fillId="0" borderId="6" xfId="3" applyNumberFormat="1" applyFont="1" applyBorder="1" applyAlignment="1">
      <alignment horizontal="center"/>
    </xf>
    <xf numFmtId="0" fontId="27" fillId="0" borderId="17" xfId="3" applyFont="1" applyBorder="1" applyAlignment="1">
      <alignment horizontal="center" vertical="center"/>
    </xf>
    <xf numFmtId="169" fontId="87" fillId="56" borderId="0" xfId="103" applyFont="1" applyFill="1" applyAlignment="1">
      <alignment horizontal="center" vertical="center"/>
    </xf>
    <xf numFmtId="0" fontId="149" fillId="45" borderId="42" xfId="158" applyFont="1" applyFill="1" applyBorder="1" applyAlignment="1">
      <alignment horizontal="center" vertical="center"/>
    </xf>
    <xf numFmtId="0" fontId="149" fillId="45" borderId="43" xfId="158" applyFont="1" applyFill="1" applyBorder="1" applyAlignment="1">
      <alignment horizontal="center" vertical="center"/>
    </xf>
    <xf numFmtId="0" fontId="149" fillId="45" borderId="79" xfId="158" applyFont="1" applyFill="1" applyBorder="1" applyAlignment="1">
      <alignment horizontal="center" vertical="center"/>
    </xf>
    <xf numFmtId="0" fontId="151" fillId="106" borderId="17" xfId="147" applyFont="1" applyFill="1" applyBorder="1" applyAlignment="1">
      <alignment horizontal="center"/>
    </xf>
    <xf numFmtId="0" fontId="45" fillId="45" borderId="17" xfId="0" applyFont="1" applyFill="1" applyBorder="1" applyAlignment="1">
      <alignment horizontal="center" vertical="center" wrapText="1"/>
    </xf>
    <xf numFmtId="0" fontId="45" fillId="45" borderId="3" xfId="0" applyFont="1" applyFill="1" applyBorder="1" applyAlignment="1">
      <alignment horizontal="center" vertical="center"/>
    </xf>
    <xf numFmtId="0" fontId="45" fillId="45" borderId="5" xfId="0" applyFont="1" applyFill="1" applyBorder="1" applyAlignment="1">
      <alignment horizontal="center" vertical="center"/>
    </xf>
    <xf numFmtId="0" fontId="45" fillId="45" borderId="6" xfId="0" applyFont="1" applyFill="1" applyBorder="1" applyAlignment="1">
      <alignment horizontal="center" vertical="center"/>
    </xf>
    <xf numFmtId="0" fontId="45" fillId="45" borderId="17" xfId="0" applyFont="1" applyFill="1" applyBorder="1" applyAlignment="1">
      <alignment horizontal="center" vertical="top" wrapText="1"/>
    </xf>
    <xf numFmtId="0" fontId="45" fillId="45" borderId="18" xfId="0" applyFont="1" applyFill="1" applyBorder="1" applyAlignment="1">
      <alignment horizontal="center" vertical="top"/>
    </xf>
    <xf numFmtId="0" fontId="45" fillId="45" borderId="60" xfId="0" applyFont="1" applyFill="1" applyBorder="1" applyAlignment="1">
      <alignment horizontal="center" vertical="top"/>
    </xf>
    <xf numFmtId="0" fontId="142" fillId="106" borderId="17" xfId="147" applyFont="1" applyFill="1" applyBorder="1" applyAlignment="1">
      <alignment horizontal="center"/>
    </xf>
    <xf numFmtId="0" fontId="147" fillId="106" borderId="17" xfId="147" applyFont="1" applyFill="1" applyBorder="1" applyAlignment="1">
      <alignment horizontal="center"/>
    </xf>
    <xf numFmtId="0" fontId="45" fillId="45" borderId="18" xfId="0" applyFont="1" applyFill="1" applyBorder="1" applyAlignment="1">
      <alignment horizontal="center" vertical="center"/>
    </xf>
    <xf numFmtId="0" fontId="45" fillId="45" borderId="60" xfId="0" applyFont="1" applyFill="1" applyBorder="1" applyAlignment="1">
      <alignment horizontal="center" vertical="center"/>
    </xf>
    <xf numFmtId="0" fontId="45" fillId="45" borderId="18" xfId="0" applyFont="1" applyFill="1" applyBorder="1" applyAlignment="1">
      <alignment horizontal="center" vertical="center" wrapText="1"/>
    </xf>
    <xf numFmtId="0" fontId="45" fillId="45" borderId="60" xfId="0" applyFont="1" applyFill="1" applyBorder="1" applyAlignment="1">
      <alignment horizontal="center" vertical="center" wrapText="1"/>
    </xf>
    <xf numFmtId="0" fontId="21" fillId="9" borderId="42" xfId="124" applyFont="1" applyFill="1" applyBorder="1" applyAlignment="1">
      <alignment horizontal="center" vertical="center" wrapText="1"/>
    </xf>
    <xf numFmtId="0" fontId="21" fillId="9" borderId="43" xfId="124" applyFont="1" applyFill="1" applyBorder="1" applyAlignment="1">
      <alignment horizontal="center" vertical="center" wrapText="1"/>
    </xf>
    <xf numFmtId="0" fontId="21" fillId="9" borderId="44" xfId="124" applyFont="1" applyFill="1" applyBorder="1" applyAlignment="1">
      <alignment horizontal="center" vertical="center" wrapText="1"/>
    </xf>
    <xf numFmtId="3" fontId="154" fillId="45" borderId="42" xfId="108" applyNumberFormat="1" applyFont="1" applyFill="1" applyBorder="1" applyAlignment="1">
      <alignment horizontal="left" vertical="top" wrapText="1"/>
    </xf>
    <xf numFmtId="3" fontId="154" fillId="45" borderId="43" xfId="108" applyNumberFormat="1" applyFont="1" applyFill="1" applyBorder="1" applyAlignment="1">
      <alignment horizontal="left" vertical="top" wrapText="1"/>
    </xf>
    <xf numFmtId="3" fontId="154" fillId="45" borderId="44" xfId="108" applyNumberFormat="1" applyFont="1" applyFill="1" applyBorder="1" applyAlignment="1">
      <alignment horizontal="left" vertical="top" wrapText="1"/>
    </xf>
    <xf numFmtId="3" fontId="154" fillId="45" borderId="97" xfId="108" applyNumberFormat="1" applyFont="1" applyFill="1" applyBorder="1" applyAlignment="1">
      <alignment horizontal="left" vertical="top" wrapText="1"/>
    </xf>
    <xf numFmtId="3" fontId="154" fillId="45" borderId="94" xfId="108" applyNumberFormat="1" applyFont="1" applyFill="1" applyBorder="1" applyAlignment="1">
      <alignment horizontal="left" vertical="top" wrapText="1"/>
    </xf>
    <xf numFmtId="3" fontId="154" fillId="45" borderId="35" xfId="108" applyNumberFormat="1" applyFont="1" applyFill="1" applyBorder="1" applyAlignment="1">
      <alignment horizontal="left" vertical="top" wrapText="1"/>
    </xf>
    <xf numFmtId="0" fontId="151" fillId="106" borderId="3" xfId="263" applyFont="1" applyFill="1" applyBorder="1" applyAlignment="1">
      <alignment horizontal="center"/>
    </xf>
    <xf numFmtId="0" fontId="151" fillId="106" borderId="5" xfId="263" applyFont="1" applyFill="1" applyBorder="1" applyAlignment="1">
      <alignment horizontal="center"/>
    </xf>
    <xf numFmtId="0" fontId="151" fillId="106" borderId="6" xfId="263" applyFont="1" applyFill="1" applyBorder="1" applyAlignment="1">
      <alignment horizontal="center"/>
    </xf>
    <xf numFmtId="3" fontId="47" fillId="5" borderId="16" xfId="0" applyNumberFormat="1" applyFont="1" applyFill="1" applyBorder="1" applyAlignment="1" applyProtection="1">
      <alignment horizontal="center" wrapText="1"/>
    </xf>
    <xf numFmtId="3" fontId="47" fillId="5" borderId="41" xfId="0" applyNumberFormat="1" applyFont="1" applyFill="1" applyBorder="1" applyAlignment="1" applyProtection="1">
      <alignment horizontal="center" wrapText="1"/>
    </xf>
    <xf numFmtId="3" fontId="47" fillId="5" borderId="38" xfId="0" applyNumberFormat="1" applyFont="1" applyFill="1" applyBorder="1" applyAlignment="1" applyProtection="1">
      <alignment horizontal="center" wrapText="1"/>
    </xf>
    <xf numFmtId="3" fontId="47" fillId="5" borderId="39" xfId="0" applyNumberFormat="1" applyFont="1" applyFill="1" applyBorder="1" applyAlignment="1" applyProtection="1">
      <alignment horizontal="center" wrapText="1"/>
    </xf>
    <xf numFmtId="3" fontId="47" fillId="5" borderId="17" xfId="0" applyNumberFormat="1" applyFont="1" applyFill="1" applyBorder="1" applyAlignment="1" applyProtection="1">
      <alignment horizontal="center" wrapText="1"/>
    </xf>
    <xf numFmtId="3" fontId="47" fillId="5" borderId="40" xfId="0" applyNumberFormat="1" applyFont="1" applyFill="1" applyBorder="1" applyAlignment="1" applyProtection="1">
      <alignment horizontal="center" wrapText="1"/>
    </xf>
    <xf numFmtId="3" fontId="47" fillId="5" borderId="17" xfId="0" applyNumberFormat="1" applyFont="1" applyFill="1" applyBorder="1" applyAlignment="1" applyProtection="1">
      <alignment horizontal="center" wrapText="1"/>
      <protection locked="0"/>
    </xf>
    <xf numFmtId="3" fontId="47" fillId="5" borderId="40" xfId="0" applyNumberFormat="1" applyFont="1" applyFill="1" applyBorder="1" applyAlignment="1" applyProtection="1">
      <alignment horizontal="center" wrapText="1"/>
      <protection locked="0"/>
    </xf>
    <xf numFmtId="15" fontId="47" fillId="5" borderId="17" xfId="0" applyNumberFormat="1" applyFont="1" applyFill="1" applyBorder="1" applyAlignment="1" applyProtection="1">
      <alignment horizontal="center" wrapText="1"/>
      <protection locked="0"/>
    </xf>
    <xf numFmtId="15" fontId="47" fillId="5" borderId="40" xfId="0" applyNumberFormat="1" applyFont="1" applyFill="1" applyBorder="1" applyAlignment="1" applyProtection="1">
      <alignment horizontal="center" wrapText="1"/>
      <protection locked="0"/>
    </xf>
    <xf numFmtId="3" fontId="47" fillId="5" borderId="16" xfId="0" applyNumberFormat="1" applyFont="1" applyFill="1" applyBorder="1" applyAlignment="1" applyProtection="1">
      <alignment horizontal="center" vertical="center" wrapText="1"/>
    </xf>
    <xf numFmtId="3" fontId="47" fillId="5" borderId="41" xfId="0" applyNumberFormat="1" applyFont="1" applyFill="1" applyBorder="1" applyAlignment="1" applyProtection="1">
      <alignment horizontal="center" vertical="center" wrapText="1"/>
    </xf>
    <xf numFmtId="3" fontId="47" fillId="5" borderId="38" xfId="0" applyNumberFormat="1" applyFont="1" applyFill="1" applyBorder="1" applyAlignment="1" applyProtection="1">
      <alignment horizontal="center" vertical="center" wrapText="1"/>
    </xf>
    <xf numFmtId="3" fontId="47" fillId="5" borderId="39" xfId="0" applyNumberFormat="1" applyFont="1" applyFill="1" applyBorder="1" applyAlignment="1" applyProtection="1">
      <alignment horizontal="center" vertical="center" wrapText="1"/>
    </xf>
    <xf numFmtId="3" fontId="47" fillId="5" borderId="17" xfId="0" applyNumberFormat="1" applyFont="1" applyFill="1" applyBorder="1" applyAlignment="1" applyProtection="1">
      <alignment horizontal="center" vertical="center" wrapText="1"/>
    </xf>
    <xf numFmtId="3" fontId="47" fillId="5" borderId="40" xfId="0" applyNumberFormat="1" applyFont="1" applyFill="1" applyBorder="1" applyAlignment="1" applyProtection="1">
      <alignment horizontal="center" vertical="center" wrapText="1"/>
    </xf>
    <xf numFmtId="15" fontId="47" fillId="5" borderId="17" xfId="0" applyNumberFormat="1" applyFont="1" applyFill="1" applyBorder="1" applyAlignment="1" applyProtection="1">
      <alignment horizontal="center" vertical="center" wrapText="1"/>
    </xf>
    <xf numFmtId="15" fontId="47" fillId="5" borderId="40" xfId="0" applyNumberFormat="1" applyFont="1" applyFill="1" applyBorder="1" applyAlignment="1" applyProtection="1">
      <alignment horizontal="center" vertical="center" wrapText="1"/>
    </xf>
    <xf numFmtId="15" fontId="47" fillId="5" borderId="17" xfId="0" applyNumberFormat="1" applyFont="1" applyFill="1" applyBorder="1" applyAlignment="1" applyProtection="1">
      <alignment horizontal="center" wrapText="1"/>
    </xf>
    <xf numFmtId="15" fontId="47" fillId="5" borderId="40" xfId="0" applyNumberFormat="1" applyFont="1" applyFill="1" applyBorder="1" applyAlignment="1" applyProtection="1">
      <alignment horizontal="center" wrapText="1"/>
    </xf>
    <xf numFmtId="0" fontId="69" fillId="0" borderId="0" xfId="101" applyFont="1" applyAlignment="1">
      <alignment horizontal="left" vertical="center"/>
    </xf>
    <xf numFmtId="0" fontId="68" fillId="50" borderId="17" xfId="101" applyFont="1" applyFill="1" applyBorder="1" applyAlignment="1">
      <alignment horizontal="center" vertical="center" wrapText="1"/>
    </xf>
    <xf numFmtId="0" fontId="68" fillId="43" borderId="17" xfId="101" applyFont="1" applyFill="1" applyBorder="1" applyAlignment="1">
      <alignment horizontal="center" vertical="center" wrapText="1"/>
    </xf>
  </cellXfs>
  <cellStyles count="62064">
    <cellStyle name="_TB_def_numbercrrcy" xfId="273"/>
    <cellStyle name="_TB_def_numbercrrcy 2" xfId="274"/>
    <cellStyle name="_TB_def_numbercrrcy 2 2" xfId="275"/>
    <cellStyle name="_TB_def_numbercrrcy 2 2 2" xfId="276"/>
    <cellStyle name="_TB_def_numbercrrcy 2 3" xfId="277"/>
    <cellStyle name="_TB_def_numbercrrcy 2 3 2" xfId="278"/>
    <cellStyle name="_TB_def_numbercrrcy 2 4" xfId="279"/>
    <cellStyle name="_TB_def_numbercrrcy 2 4 2" xfId="280"/>
    <cellStyle name="_TB_def_numbercrrcy 2 5" xfId="281"/>
    <cellStyle name="_TB_def_numbercrrcy 2 5 2" xfId="282"/>
    <cellStyle name="_TB_def_numbercrrcy 2 6" xfId="283"/>
    <cellStyle name="_TB_def_numbercrrcy 2 6 2" xfId="284"/>
    <cellStyle name="_TB_def_numbercrrcy 2 7" xfId="285"/>
    <cellStyle name="_TB_def_numbercrrcy 3" xfId="286"/>
    <cellStyle name="_TB_def_numbercrrcy 4" xfId="287"/>
    <cellStyle name="_TB_def_numbercrrcy 5" xfId="288"/>
    <cellStyle name="_TB_def_numbercrrcy 6" xfId="289"/>
    <cellStyle name="_TB_def_numbercrrcy 7" xfId="290"/>
    <cellStyle name="_TB_def_numbercrrcy_gaps analysis  26 mars" xfId="291"/>
    <cellStyle name="_TB_def_numbercrrcy_gaps analysis  26 mars 2" xfId="292"/>
    <cellStyle name="_TB_def_numbercrrcy_gaps analysis  26 mars 2 2" xfId="293"/>
    <cellStyle name="_TB_def_numbercrrcy_gaps analysis  26 mars 3" xfId="294"/>
    <cellStyle name="_TB_def_numbercrrcy_gaps analysis  26 mars 3 2" xfId="295"/>
    <cellStyle name="_TB_def_numbercrrcy_gaps analysis  26 mars 4" xfId="296"/>
    <cellStyle name="_TB_def_numbercrrcy_gaps analysis  26 mars 4 2" xfId="297"/>
    <cellStyle name="_TB_def_numbercrrcy_gaps analysis  26 mars 5" xfId="298"/>
    <cellStyle name="_TB_def_numbercrrcy_gaps analysis  26 mars 5 2" xfId="299"/>
    <cellStyle name="_TB_def_numbercrrcy_gaps analysis  26 mars 6" xfId="300"/>
    <cellStyle name="_TB_def_numbercrrcy_gaps analysis  26 mars 6 2" xfId="301"/>
    <cellStyle name="_TB_def_numbercrrcy_gaps analysis  26 mars 7" xfId="302"/>
    <cellStyle name="_TB_def_numbercrrcy_Plan de Travail VIH Phase 2 amendé Communication 021011" xfId="303"/>
    <cellStyle name="_TB_def_numbercrrcy_Rwanda_work plan and budget Malick" xfId="304"/>
    <cellStyle name="_TB_def_numbercrrcy_Rwanda_work plan and budget Malick 2" xfId="305"/>
    <cellStyle name="_TB_def_numbercrrcy_Rwanda_work plan and budget Malick 2 2" xfId="306"/>
    <cellStyle name="_TB_def_numbercrrcy_Rwanda_work plan and budget Malick 3" xfId="307"/>
    <cellStyle name="_TB_def_numbercrrcy_Rwanda_work plan and budget Malick 3 2" xfId="308"/>
    <cellStyle name="_TB_def_numbercrrcy_Rwanda_work plan and budget Malick 4" xfId="309"/>
    <cellStyle name="_TB_def_numbercrrcy_Rwanda_work plan and budget Malick 4 2" xfId="310"/>
    <cellStyle name="_TB_def_numbercrrcy_Rwanda_work plan and budget Malick 5" xfId="311"/>
    <cellStyle name="_TB_def_numbercrrcy_Rwanda_work plan and budget Malick 5 2" xfId="312"/>
    <cellStyle name="_TB_def_numbercrrcy_Rwanda_work plan and budget Malick 6" xfId="313"/>
    <cellStyle name="_TB_def_numbercrrcy_Rwanda_work plan and budget Malick 6 2" xfId="314"/>
    <cellStyle name="_TB_def_numbercrrcy_Rwanda_work plan and budget Malick 7" xfId="315"/>
    <cellStyle name="_TB_idcountry" xfId="316"/>
    <cellStyle name="_TB_input_number" xfId="317"/>
    <cellStyle name="_TB_input_number 2" xfId="318"/>
    <cellStyle name="_TB_input_number 3" xfId="319"/>
    <cellStyle name="_TB_input_number 4" xfId="320"/>
    <cellStyle name="_TB_input_number 5" xfId="321"/>
    <cellStyle name="_TB_input_number 6" xfId="322"/>
    <cellStyle name="_TB_input_number 7" xfId="323"/>
    <cellStyle name="_TB_input_number_Plan de Travail VIH Phase 2 amendé Communication 021011" xfId="324"/>
    <cellStyle name="_TB_navigation" xfId="325"/>
    <cellStyle name="_TB_navigation 2" xfId="326"/>
    <cellStyle name="_TB_navigation 2 2" xfId="327"/>
    <cellStyle name="_TB_navigation 2 3" xfId="328"/>
    <cellStyle name="_TB_navigation 2 4" xfId="329"/>
    <cellStyle name="_TB_navigation 2 5" xfId="330"/>
    <cellStyle name="_TB_navigation 2 6" xfId="331"/>
    <cellStyle name="_TB_navigation_gaps analysis  26 mars" xfId="332"/>
    <cellStyle name="_TB_navigation_gaps analysis  26 mars 2" xfId="333"/>
    <cellStyle name="_TB_navigation_gaps analysis  26 mars 3" xfId="334"/>
    <cellStyle name="_TB_navigation_gaps analysis  26 mars 4" xfId="335"/>
    <cellStyle name="_TB_navigation_gaps analysis  26 mars 5" xfId="336"/>
    <cellStyle name="_TB_navigation_gaps analysis  26 mars 6" xfId="337"/>
    <cellStyle name="_TB_navigation_Rwanda_work plan and budget Malick" xfId="338"/>
    <cellStyle name="_TB_navigation_Rwanda_work plan and budget Malick 2" xfId="339"/>
    <cellStyle name="_TB_navigation_Rwanda_work plan and budget Malick 3" xfId="340"/>
    <cellStyle name="_TB_navigation_Rwanda_work plan and budget Malick 4" xfId="341"/>
    <cellStyle name="_TB_navigation_Rwanda_work plan and budget Malick 5" xfId="342"/>
    <cellStyle name="_TB_navigation_Rwanda_work plan and budget Malick 6" xfId="343"/>
    <cellStyle name="_TB_results1" xfId="344"/>
    <cellStyle name="_TB_results1 10" xfId="345"/>
    <cellStyle name="_TB_results1 10 10" xfId="346"/>
    <cellStyle name="_TB_results1 10 2" xfId="347"/>
    <cellStyle name="_TB_results1 10 2 2" xfId="348"/>
    <cellStyle name="_TB_results1 10 2 2 2" xfId="349"/>
    <cellStyle name="_TB_results1 10 2 2 2 2" xfId="350"/>
    <cellStyle name="_TB_results1 10 2 2 2 3" xfId="351"/>
    <cellStyle name="_TB_results1 10 2 2 2 4" xfId="352"/>
    <cellStyle name="_TB_results1 10 2 2 3" xfId="353"/>
    <cellStyle name="_TB_results1 10 2 2 3 2" xfId="354"/>
    <cellStyle name="_TB_results1 10 2 2 3 3" xfId="355"/>
    <cellStyle name="_TB_results1 10 2 2 3 4" xfId="356"/>
    <cellStyle name="_TB_results1 10 2 2 4" xfId="357"/>
    <cellStyle name="_TB_results1 10 2 2 5" xfId="358"/>
    <cellStyle name="_TB_results1 10 2 2 6" xfId="359"/>
    <cellStyle name="_TB_results1 10 2 3" xfId="360"/>
    <cellStyle name="_TB_results1 10 2 3 2" xfId="361"/>
    <cellStyle name="_TB_results1 10 2 3 2 2" xfId="362"/>
    <cellStyle name="_TB_results1 10 2 3 2 3" xfId="363"/>
    <cellStyle name="_TB_results1 10 2 3 2 4" xfId="364"/>
    <cellStyle name="_TB_results1 10 2 3 3" xfId="365"/>
    <cellStyle name="_TB_results1 10 2 3 3 2" xfId="366"/>
    <cellStyle name="_TB_results1 10 2 3 3 3" xfId="367"/>
    <cellStyle name="_TB_results1 10 2 3 3 4" xfId="368"/>
    <cellStyle name="_TB_results1 10 2 3 4" xfId="369"/>
    <cellStyle name="_TB_results1 10 2 3 5" xfId="370"/>
    <cellStyle name="_TB_results1 10 2 3 6" xfId="371"/>
    <cellStyle name="_TB_results1 10 2 4" xfId="372"/>
    <cellStyle name="_TB_results1 10 2 4 2" xfId="373"/>
    <cellStyle name="_TB_results1 10 2 4 3" xfId="374"/>
    <cellStyle name="_TB_results1 10 2 4 4" xfId="375"/>
    <cellStyle name="_TB_results1 10 2 5" xfId="376"/>
    <cellStyle name="_TB_results1 10 2 5 2" xfId="377"/>
    <cellStyle name="_TB_results1 10 2 5 3" xfId="378"/>
    <cellStyle name="_TB_results1 10 2 5 4" xfId="379"/>
    <cellStyle name="_TB_results1 10 2 6" xfId="380"/>
    <cellStyle name="_TB_results1 10 2 7" xfId="381"/>
    <cellStyle name="_TB_results1 10 2 8" xfId="382"/>
    <cellStyle name="_TB_results1 10 3" xfId="383"/>
    <cellStyle name="_TB_results1 10 3 2" xfId="384"/>
    <cellStyle name="_TB_results1 10 3 2 2" xfId="385"/>
    <cellStyle name="_TB_results1 10 3 2 2 2" xfId="386"/>
    <cellStyle name="_TB_results1 10 3 2 2 3" xfId="387"/>
    <cellStyle name="_TB_results1 10 3 2 2 4" xfId="388"/>
    <cellStyle name="_TB_results1 10 3 2 3" xfId="389"/>
    <cellStyle name="_TB_results1 10 3 2 3 2" xfId="390"/>
    <cellStyle name="_TB_results1 10 3 2 3 3" xfId="391"/>
    <cellStyle name="_TB_results1 10 3 2 3 4" xfId="392"/>
    <cellStyle name="_TB_results1 10 3 2 4" xfId="393"/>
    <cellStyle name="_TB_results1 10 3 2 5" xfId="394"/>
    <cellStyle name="_TB_results1 10 3 2 6" xfId="395"/>
    <cellStyle name="_TB_results1 10 3 3" xfId="396"/>
    <cellStyle name="_TB_results1 10 3 3 2" xfId="397"/>
    <cellStyle name="_TB_results1 10 3 3 2 2" xfId="398"/>
    <cellStyle name="_TB_results1 10 3 3 2 3" xfId="399"/>
    <cellStyle name="_TB_results1 10 3 3 2 4" xfId="400"/>
    <cellStyle name="_TB_results1 10 3 3 3" xfId="401"/>
    <cellStyle name="_TB_results1 10 3 3 3 2" xfId="402"/>
    <cellStyle name="_TB_results1 10 3 3 3 3" xfId="403"/>
    <cellStyle name="_TB_results1 10 3 3 3 4" xfId="404"/>
    <cellStyle name="_TB_results1 10 3 3 4" xfId="405"/>
    <cellStyle name="_TB_results1 10 3 3 5" xfId="406"/>
    <cellStyle name="_TB_results1 10 3 3 6" xfId="407"/>
    <cellStyle name="_TB_results1 10 3 4" xfId="408"/>
    <cellStyle name="_TB_results1 10 3 4 2" xfId="409"/>
    <cellStyle name="_TB_results1 10 3 4 3" xfId="410"/>
    <cellStyle name="_TB_results1 10 3 4 4" xfId="411"/>
    <cellStyle name="_TB_results1 10 3 5" xfId="412"/>
    <cellStyle name="_TB_results1 10 3 5 2" xfId="413"/>
    <cellStyle name="_TB_results1 10 3 5 3" xfId="414"/>
    <cellStyle name="_TB_results1 10 3 5 4" xfId="415"/>
    <cellStyle name="_TB_results1 10 3 6" xfId="416"/>
    <cellStyle name="_TB_results1 10 3 7" xfId="417"/>
    <cellStyle name="_TB_results1 10 3 8" xfId="418"/>
    <cellStyle name="_TB_results1 10 4" xfId="419"/>
    <cellStyle name="_TB_results1 10 4 2" xfId="420"/>
    <cellStyle name="_TB_results1 10 4 2 2" xfId="421"/>
    <cellStyle name="_TB_results1 10 4 2 3" xfId="422"/>
    <cellStyle name="_TB_results1 10 4 2 4" xfId="423"/>
    <cellStyle name="_TB_results1 10 4 3" xfId="424"/>
    <cellStyle name="_TB_results1 10 4 3 2" xfId="425"/>
    <cellStyle name="_TB_results1 10 4 3 3" xfId="426"/>
    <cellStyle name="_TB_results1 10 4 3 4" xfId="427"/>
    <cellStyle name="_TB_results1 10 4 4" xfId="428"/>
    <cellStyle name="_TB_results1 10 4 5" xfId="429"/>
    <cellStyle name="_TB_results1 10 4 6" xfId="430"/>
    <cellStyle name="_TB_results1 10 5" xfId="431"/>
    <cellStyle name="_TB_results1 10 5 2" xfId="432"/>
    <cellStyle name="_TB_results1 10 5 2 2" xfId="433"/>
    <cellStyle name="_TB_results1 10 5 2 3" xfId="434"/>
    <cellStyle name="_TB_results1 10 5 2 4" xfId="435"/>
    <cellStyle name="_TB_results1 10 5 3" xfId="436"/>
    <cellStyle name="_TB_results1 10 5 3 2" xfId="437"/>
    <cellStyle name="_TB_results1 10 5 3 3" xfId="438"/>
    <cellStyle name="_TB_results1 10 5 3 4" xfId="439"/>
    <cellStyle name="_TB_results1 10 5 4" xfId="440"/>
    <cellStyle name="_TB_results1 10 5 5" xfId="441"/>
    <cellStyle name="_TB_results1 10 5 6" xfId="442"/>
    <cellStyle name="_TB_results1 10 6" xfId="443"/>
    <cellStyle name="_TB_results1 10 6 2" xfId="444"/>
    <cellStyle name="_TB_results1 10 6 3" xfId="445"/>
    <cellStyle name="_TB_results1 10 6 4" xfId="446"/>
    <cellStyle name="_TB_results1 10 7" xfId="447"/>
    <cellStyle name="_TB_results1 10 7 2" xfId="448"/>
    <cellStyle name="_TB_results1 10 7 3" xfId="449"/>
    <cellStyle name="_TB_results1 10 7 4" xfId="450"/>
    <cellStyle name="_TB_results1 10 8" xfId="451"/>
    <cellStyle name="_TB_results1 10 9" xfId="452"/>
    <cellStyle name="_TB_results1 11" xfId="453"/>
    <cellStyle name="_TB_results1 11 2" xfId="454"/>
    <cellStyle name="_TB_results1 11 2 2" xfId="455"/>
    <cellStyle name="_TB_results1 11 2 3" xfId="456"/>
    <cellStyle name="_TB_results1 11 2 4" xfId="457"/>
    <cellStyle name="_TB_results1 11 3" xfId="458"/>
    <cellStyle name="_TB_results1 11 3 2" xfId="459"/>
    <cellStyle name="_TB_results1 11 3 3" xfId="460"/>
    <cellStyle name="_TB_results1 11 3 4" xfId="461"/>
    <cellStyle name="_TB_results1 11 4" xfId="462"/>
    <cellStyle name="_TB_results1 11 5" xfId="463"/>
    <cellStyle name="_TB_results1 11 6" xfId="464"/>
    <cellStyle name="_TB_results1 12" xfId="465"/>
    <cellStyle name="_TB_results1 12 2" xfId="466"/>
    <cellStyle name="_TB_results1 12 2 2" xfId="467"/>
    <cellStyle name="_TB_results1 12 2 3" xfId="468"/>
    <cellStyle name="_TB_results1 12 2 4" xfId="469"/>
    <cellStyle name="_TB_results1 12 3" xfId="470"/>
    <cellStyle name="_TB_results1 12 3 2" xfId="471"/>
    <cellStyle name="_TB_results1 12 3 3" xfId="472"/>
    <cellStyle name="_TB_results1 12 3 4" xfId="473"/>
    <cellStyle name="_TB_results1 12 4" xfId="474"/>
    <cellStyle name="_TB_results1 12 5" xfId="475"/>
    <cellStyle name="_TB_results1 12 6" xfId="476"/>
    <cellStyle name="_TB_results1 13" xfId="477"/>
    <cellStyle name="_TB_results1 13 2" xfId="478"/>
    <cellStyle name="_TB_results1 13 3" xfId="479"/>
    <cellStyle name="_TB_results1 13 4" xfId="480"/>
    <cellStyle name="_TB_results1 14" xfId="481"/>
    <cellStyle name="_TB_results1 14 2" xfId="482"/>
    <cellStyle name="_TB_results1 14 3" xfId="483"/>
    <cellStyle name="_TB_results1 14 4" xfId="484"/>
    <cellStyle name="_TB_results1 15" xfId="485"/>
    <cellStyle name="_TB_results1 16" xfId="486"/>
    <cellStyle name="_TB_results1 17" xfId="487"/>
    <cellStyle name="_TB_results1 2" xfId="488"/>
    <cellStyle name="_TB_results1 2 10" xfId="489"/>
    <cellStyle name="_TB_results1 2 11" xfId="490"/>
    <cellStyle name="_TB_results1 2 12" xfId="491"/>
    <cellStyle name="_TB_results1 2 2" xfId="492"/>
    <cellStyle name="_TB_results1 2 2 10" xfId="493"/>
    <cellStyle name="_TB_results1 2 2 11" xfId="494"/>
    <cellStyle name="_TB_results1 2 2 2" xfId="495"/>
    <cellStyle name="_TB_results1 2 2 2 2" xfId="496"/>
    <cellStyle name="_TB_results1 2 2 2 2 2" xfId="497"/>
    <cellStyle name="_TB_results1 2 2 2 2 3" xfId="498"/>
    <cellStyle name="_TB_results1 2 2 2 2 4" xfId="499"/>
    <cellStyle name="_TB_results1 2 2 2 3" xfId="500"/>
    <cellStyle name="_TB_results1 2 2 2 3 2" xfId="501"/>
    <cellStyle name="_TB_results1 2 2 2 3 3" xfId="502"/>
    <cellStyle name="_TB_results1 2 2 2 3 4" xfId="503"/>
    <cellStyle name="_TB_results1 2 2 2 4" xfId="504"/>
    <cellStyle name="_TB_results1 2 2 2 5" xfId="505"/>
    <cellStyle name="_TB_results1 2 2 2 6" xfId="506"/>
    <cellStyle name="_TB_results1 2 2 3" xfId="507"/>
    <cellStyle name="_TB_results1 2 2 3 2" xfId="508"/>
    <cellStyle name="_TB_results1 2 2 3 2 2" xfId="509"/>
    <cellStyle name="_TB_results1 2 2 3 2 3" xfId="510"/>
    <cellStyle name="_TB_results1 2 2 3 2 4" xfId="511"/>
    <cellStyle name="_TB_results1 2 2 3 3" xfId="512"/>
    <cellStyle name="_TB_results1 2 2 3 3 2" xfId="513"/>
    <cellStyle name="_TB_results1 2 2 3 3 3" xfId="514"/>
    <cellStyle name="_TB_results1 2 2 3 3 4" xfId="515"/>
    <cellStyle name="_TB_results1 2 2 3 4" xfId="516"/>
    <cellStyle name="_TB_results1 2 2 3 5" xfId="517"/>
    <cellStyle name="_TB_results1 2 2 3 6" xfId="518"/>
    <cellStyle name="_TB_results1 2 2 4" xfId="519"/>
    <cellStyle name="_TB_results1 2 2 4 2" xfId="520"/>
    <cellStyle name="_TB_results1 2 2 4 2 2" xfId="521"/>
    <cellStyle name="_TB_results1 2 2 4 2 2 2" xfId="522"/>
    <cellStyle name="_TB_results1 2 2 4 2 2 3" xfId="523"/>
    <cellStyle name="_TB_results1 2 2 4 2 2 4" xfId="524"/>
    <cellStyle name="_TB_results1 2 2 4 2 3" xfId="525"/>
    <cellStyle name="_TB_results1 2 2 4 2 3 2" xfId="526"/>
    <cellStyle name="_TB_results1 2 2 4 2 3 3" xfId="527"/>
    <cellStyle name="_TB_results1 2 2 4 2 3 4" xfId="528"/>
    <cellStyle name="_TB_results1 2 2 4 2 4" xfId="529"/>
    <cellStyle name="_TB_results1 2 2 4 2 5" xfId="530"/>
    <cellStyle name="_TB_results1 2 2 4 2 6" xfId="531"/>
    <cellStyle name="_TB_results1 2 2 4 3" xfId="532"/>
    <cellStyle name="_TB_results1 2 2 4 3 2" xfId="533"/>
    <cellStyle name="_TB_results1 2 2 4 3 2 2" xfId="534"/>
    <cellStyle name="_TB_results1 2 2 4 3 2 3" xfId="535"/>
    <cellStyle name="_TB_results1 2 2 4 3 2 4" xfId="536"/>
    <cellStyle name="_TB_results1 2 2 4 3 3" xfId="537"/>
    <cellStyle name="_TB_results1 2 2 4 3 3 2" xfId="538"/>
    <cellStyle name="_TB_results1 2 2 4 3 3 3" xfId="539"/>
    <cellStyle name="_TB_results1 2 2 4 3 3 4" xfId="540"/>
    <cellStyle name="_TB_results1 2 2 4 3 4" xfId="541"/>
    <cellStyle name="_TB_results1 2 2 4 3 5" xfId="542"/>
    <cellStyle name="_TB_results1 2 2 4 3 6" xfId="543"/>
    <cellStyle name="_TB_results1 2 2 4 4" xfId="544"/>
    <cellStyle name="_TB_results1 2 2 4 4 2" xfId="545"/>
    <cellStyle name="_TB_results1 2 2 4 4 3" xfId="546"/>
    <cellStyle name="_TB_results1 2 2 4 4 4" xfId="547"/>
    <cellStyle name="_TB_results1 2 2 4 5" xfId="548"/>
    <cellStyle name="_TB_results1 2 2 4 5 2" xfId="549"/>
    <cellStyle name="_TB_results1 2 2 4 5 3" xfId="550"/>
    <cellStyle name="_TB_results1 2 2 4 5 4" xfId="551"/>
    <cellStyle name="_TB_results1 2 2 4 6" xfId="552"/>
    <cellStyle name="_TB_results1 2 2 4 7" xfId="553"/>
    <cellStyle name="_TB_results1 2 2 4 8" xfId="554"/>
    <cellStyle name="_TB_results1 2 2 5" xfId="555"/>
    <cellStyle name="_TB_results1 2 2 5 2" xfId="556"/>
    <cellStyle name="_TB_results1 2 2 5 2 2" xfId="557"/>
    <cellStyle name="_TB_results1 2 2 5 2 2 2" xfId="558"/>
    <cellStyle name="_TB_results1 2 2 5 2 2 3" xfId="559"/>
    <cellStyle name="_TB_results1 2 2 5 2 2 4" xfId="560"/>
    <cellStyle name="_TB_results1 2 2 5 2 3" xfId="561"/>
    <cellStyle name="_TB_results1 2 2 5 2 3 2" xfId="562"/>
    <cellStyle name="_TB_results1 2 2 5 2 3 3" xfId="563"/>
    <cellStyle name="_TB_results1 2 2 5 2 3 4" xfId="564"/>
    <cellStyle name="_TB_results1 2 2 5 2 4" xfId="565"/>
    <cellStyle name="_TB_results1 2 2 5 2 5" xfId="566"/>
    <cellStyle name="_TB_results1 2 2 5 2 6" xfId="567"/>
    <cellStyle name="_TB_results1 2 2 5 3" xfId="568"/>
    <cellStyle name="_TB_results1 2 2 5 3 2" xfId="569"/>
    <cellStyle name="_TB_results1 2 2 5 3 3" xfId="570"/>
    <cellStyle name="_TB_results1 2 2 5 3 4" xfId="571"/>
    <cellStyle name="_TB_results1 2 2 5 4" xfId="572"/>
    <cellStyle name="_TB_results1 2 2 5 4 2" xfId="573"/>
    <cellStyle name="_TB_results1 2 2 5 4 3" xfId="574"/>
    <cellStyle name="_TB_results1 2 2 5 4 4" xfId="575"/>
    <cellStyle name="_TB_results1 2 2 5 5" xfId="576"/>
    <cellStyle name="_TB_results1 2 2 5 6" xfId="577"/>
    <cellStyle name="_TB_results1 2 2 5 7" xfId="578"/>
    <cellStyle name="_TB_results1 2 2 6" xfId="579"/>
    <cellStyle name="_TB_results1 2 2 6 2" xfId="580"/>
    <cellStyle name="_TB_results1 2 2 6 2 2" xfId="581"/>
    <cellStyle name="_TB_results1 2 2 6 2 3" xfId="582"/>
    <cellStyle name="_TB_results1 2 2 6 2 4" xfId="583"/>
    <cellStyle name="_TB_results1 2 2 6 3" xfId="584"/>
    <cellStyle name="_TB_results1 2 2 6 3 2" xfId="585"/>
    <cellStyle name="_TB_results1 2 2 6 3 3" xfId="586"/>
    <cellStyle name="_TB_results1 2 2 6 3 4" xfId="587"/>
    <cellStyle name="_TB_results1 2 2 6 4" xfId="588"/>
    <cellStyle name="_TB_results1 2 2 6 5" xfId="589"/>
    <cellStyle name="_TB_results1 2 2 6 6" xfId="590"/>
    <cellStyle name="_TB_results1 2 2 7" xfId="591"/>
    <cellStyle name="_TB_results1 2 2 7 2" xfId="592"/>
    <cellStyle name="_TB_results1 2 2 7 3" xfId="593"/>
    <cellStyle name="_TB_results1 2 2 7 4" xfId="594"/>
    <cellStyle name="_TB_results1 2 2 8" xfId="595"/>
    <cellStyle name="_TB_results1 2 2 8 2" xfId="596"/>
    <cellStyle name="_TB_results1 2 2 8 3" xfId="597"/>
    <cellStyle name="_TB_results1 2 2 8 4" xfId="598"/>
    <cellStyle name="_TB_results1 2 2 9" xfId="599"/>
    <cellStyle name="_TB_results1 2 3" xfId="600"/>
    <cellStyle name="_TB_results1 2 3 2" xfId="601"/>
    <cellStyle name="_TB_results1 2 3 2 2" xfId="602"/>
    <cellStyle name="_TB_results1 2 3 2 3" xfId="603"/>
    <cellStyle name="_TB_results1 2 3 2 4" xfId="604"/>
    <cellStyle name="_TB_results1 2 3 3" xfId="605"/>
    <cellStyle name="_TB_results1 2 3 3 2" xfId="606"/>
    <cellStyle name="_TB_results1 2 3 3 3" xfId="607"/>
    <cellStyle name="_TB_results1 2 3 3 4" xfId="608"/>
    <cellStyle name="_TB_results1 2 3 4" xfId="609"/>
    <cellStyle name="_TB_results1 2 3 5" xfId="610"/>
    <cellStyle name="_TB_results1 2 3 6" xfId="611"/>
    <cellStyle name="_TB_results1 2 4" xfId="612"/>
    <cellStyle name="_TB_results1 2 4 2" xfId="613"/>
    <cellStyle name="_TB_results1 2 4 2 2" xfId="614"/>
    <cellStyle name="_TB_results1 2 4 2 3" xfId="615"/>
    <cellStyle name="_TB_results1 2 4 2 4" xfId="616"/>
    <cellStyle name="_TB_results1 2 4 3" xfId="617"/>
    <cellStyle name="_TB_results1 2 4 3 2" xfId="618"/>
    <cellStyle name="_TB_results1 2 4 3 3" xfId="619"/>
    <cellStyle name="_TB_results1 2 4 3 4" xfId="620"/>
    <cellStyle name="_TB_results1 2 4 4" xfId="621"/>
    <cellStyle name="_TB_results1 2 4 5" xfId="622"/>
    <cellStyle name="_TB_results1 2 4 6" xfId="623"/>
    <cellStyle name="_TB_results1 2 5" xfId="624"/>
    <cellStyle name="_TB_results1 2 5 2" xfId="625"/>
    <cellStyle name="_TB_results1 2 5 2 2" xfId="626"/>
    <cellStyle name="_TB_results1 2 5 2 2 2" xfId="627"/>
    <cellStyle name="_TB_results1 2 5 2 2 3" xfId="628"/>
    <cellStyle name="_TB_results1 2 5 2 2 4" xfId="629"/>
    <cellStyle name="_TB_results1 2 5 2 3" xfId="630"/>
    <cellStyle name="_TB_results1 2 5 2 3 2" xfId="631"/>
    <cellStyle name="_TB_results1 2 5 2 3 3" xfId="632"/>
    <cellStyle name="_TB_results1 2 5 2 3 4" xfId="633"/>
    <cellStyle name="_TB_results1 2 5 2 4" xfId="634"/>
    <cellStyle name="_TB_results1 2 5 2 5" xfId="635"/>
    <cellStyle name="_TB_results1 2 5 2 6" xfId="636"/>
    <cellStyle name="_TB_results1 2 5 3" xfId="637"/>
    <cellStyle name="_TB_results1 2 5 3 2" xfId="638"/>
    <cellStyle name="_TB_results1 2 5 3 2 2" xfId="639"/>
    <cellStyle name="_TB_results1 2 5 3 2 3" xfId="640"/>
    <cellStyle name="_TB_results1 2 5 3 2 4" xfId="641"/>
    <cellStyle name="_TB_results1 2 5 3 3" xfId="642"/>
    <cellStyle name="_TB_results1 2 5 3 3 2" xfId="643"/>
    <cellStyle name="_TB_results1 2 5 3 3 3" xfId="644"/>
    <cellStyle name="_TB_results1 2 5 3 3 4" xfId="645"/>
    <cellStyle name="_TB_results1 2 5 3 4" xfId="646"/>
    <cellStyle name="_TB_results1 2 5 3 5" xfId="647"/>
    <cellStyle name="_TB_results1 2 5 3 6" xfId="648"/>
    <cellStyle name="_TB_results1 2 5 4" xfId="649"/>
    <cellStyle name="_TB_results1 2 5 4 2" xfId="650"/>
    <cellStyle name="_TB_results1 2 5 4 3" xfId="651"/>
    <cellStyle name="_TB_results1 2 5 4 4" xfId="652"/>
    <cellStyle name="_TB_results1 2 5 5" xfId="653"/>
    <cellStyle name="_TB_results1 2 5 5 2" xfId="654"/>
    <cellStyle name="_TB_results1 2 5 5 3" xfId="655"/>
    <cellStyle name="_TB_results1 2 5 5 4" xfId="656"/>
    <cellStyle name="_TB_results1 2 5 6" xfId="657"/>
    <cellStyle name="_TB_results1 2 5 7" xfId="658"/>
    <cellStyle name="_TB_results1 2 5 8" xfId="659"/>
    <cellStyle name="_TB_results1 2 6" xfId="660"/>
    <cellStyle name="_TB_results1 2 6 2" xfId="661"/>
    <cellStyle name="_TB_results1 2 6 2 2" xfId="662"/>
    <cellStyle name="_TB_results1 2 6 2 2 2" xfId="663"/>
    <cellStyle name="_TB_results1 2 6 2 2 3" xfId="664"/>
    <cellStyle name="_TB_results1 2 6 2 2 4" xfId="665"/>
    <cellStyle name="_TB_results1 2 6 2 3" xfId="666"/>
    <cellStyle name="_TB_results1 2 6 2 3 2" xfId="667"/>
    <cellStyle name="_TB_results1 2 6 2 3 3" xfId="668"/>
    <cellStyle name="_TB_results1 2 6 2 3 4" xfId="669"/>
    <cellStyle name="_TB_results1 2 6 2 4" xfId="670"/>
    <cellStyle name="_TB_results1 2 6 2 5" xfId="671"/>
    <cellStyle name="_TB_results1 2 6 2 6" xfId="672"/>
    <cellStyle name="_TB_results1 2 6 3" xfId="673"/>
    <cellStyle name="_TB_results1 2 6 3 2" xfId="674"/>
    <cellStyle name="_TB_results1 2 6 3 3" xfId="675"/>
    <cellStyle name="_TB_results1 2 6 3 4" xfId="676"/>
    <cellStyle name="_TB_results1 2 6 4" xfId="677"/>
    <cellStyle name="_TB_results1 2 6 4 2" xfId="678"/>
    <cellStyle name="_TB_results1 2 6 4 3" xfId="679"/>
    <cellStyle name="_TB_results1 2 6 4 4" xfId="680"/>
    <cellStyle name="_TB_results1 2 6 5" xfId="681"/>
    <cellStyle name="_TB_results1 2 6 6" xfId="682"/>
    <cellStyle name="_TB_results1 2 6 7" xfId="683"/>
    <cellStyle name="_TB_results1 2 7" xfId="684"/>
    <cellStyle name="_TB_results1 2 7 2" xfId="685"/>
    <cellStyle name="_TB_results1 2 7 2 2" xfId="686"/>
    <cellStyle name="_TB_results1 2 7 2 3" xfId="687"/>
    <cellStyle name="_TB_results1 2 7 2 4" xfId="688"/>
    <cellStyle name="_TB_results1 2 7 3" xfId="689"/>
    <cellStyle name="_TB_results1 2 7 3 2" xfId="690"/>
    <cellStyle name="_TB_results1 2 7 3 3" xfId="691"/>
    <cellStyle name="_TB_results1 2 7 3 4" xfId="692"/>
    <cellStyle name="_TB_results1 2 7 4" xfId="693"/>
    <cellStyle name="_TB_results1 2 7 5" xfId="694"/>
    <cellStyle name="_TB_results1 2 7 6" xfId="695"/>
    <cellStyle name="_TB_results1 2 8" xfId="696"/>
    <cellStyle name="_TB_results1 2 8 2" xfId="697"/>
    <cellStyle name="_TB_results1 2 8 3" xfId="698"/>
    <cellStyle name="_TB_results1 2 8 4" xfId="699"/>
    <cellStyle name="_TB_results1 2 9" xfId="700"/>
    <cellStyle name="_TB_results1 2 9 2" xfId="701"/>
    <cellStyle name="_TB_results1 2 9 3" xfId="702"/>
    <cellStyle name="_TB_results1 2 9 4" xfId="703"/>
    <cellStyle name="_TB_results1 3" xfId="704"/>
    <cellStyle name="_TB_results1 3 10" xfId="705"/>
    <cellStyle name="_TB_results1 3 11" xfId="706"/>
    <cellStyle name="_TB_results1 3 12" xfId="707"/>
    <cellStyle name="_TB_results1 3 2" xfId="708"/>
    <cellStyle name="_TB_results1 3 2 10" xfId="709"/>
    <cellStyle name="_TB_results1 3 2 11" xfId="710"/>
    <cellStyle name="_TB_results1 3 2 2" xfId="711"/>
    <cellStyle name="_TB_results1 3 2 2 2" xfId="712"/>
    <cellStyle name="_TB_results1 3 2 2 2 2" xfId="713"/>
    <cellStyle name="_TB_results1 3 2 2 2 3" xfId="714"/>
    <cellStyle name="_TB_results1 3 2 2 2 4" xfId="715"/>
    <cellStyle name="_TB_results1 3 2 2 3" xfId="716"/>
    <cellStyle name="_TB_results1 3 2 2 3 2" xfId="717"/>
    <cellStyle name="_TB_results1 3 2 2 3 3" xfId="718"/>
    <cellStyle name="_TB_results1 3 2 2 3 4" xfId="719"/>
    <cellStyle name="_TB_results1 3 2 2 4" xfId="720"/>
    <cellStyle name="_TB_results1 3 2 2 5" xfId="721"/>
    <cellStyle name="_TB_results1 3 2 2 6" xfId="722"/>
    <cellStyle name="_TB_results1 3 2 3" xfId="723"/>
    <cellStyle name="_TB_results1 3 2 3 2" xfId="724"/>
    <cellStyle name="_TB_results1 3 2 3 2 2" xfId="725"/>
    <cellStyle name="_TB_results1 3 2 3 2 3" xfId="726"/>
    <cellStyle name="_TB_results1 3 2 3 2 4" xfId="727"/>
    <cellStyle name="_TB_results1 3 2 3 3" xfId="728"/>
    <cellStyle name="_TB_results1 3 2 3 3 2" xfId="729"/>
    <cellStyle name="_TB_results1 3 2 3 3 3" xfId="730"/>
    <cellStyle name="_TB_results1 3 2 3 3 4" xfId="731"/>
    <cellStyle name="_TB_results1 3 2 3 4" xfId="732"/>
    <cellStyle name="_TB_results1 3 2 3 5" xfId="733"/>
    <cellStyle name="_TB_results1 3 2 3 6" xfId="734"/>
    <cellStyle name="_TB_results1 3 2 4" xfId="735"/>
    <cellStyle name="_TB_results1 3 2 4 2" xfId="736"/>
    <cellStyle name="_TB_results1 3 2 4 2 2" xfId="737"/>
    <cellStyle name="_TB_results1 3 2 4 2 2 2" xfId="738"/>
    <cellStyle name="_TB_results1 3 2 4 2 2 3" xfId="739"/>
    <cellStyle name="_TB_results1 3 2 4 2 2 4" xfId="740"/>
    <cellStyle name="_TB_results1 3 2 4 2 3" xfId="741"/>
    <cellStyle name="_TB_results1 3 2 4 2 3 2" xfId="742"/>
    <cellStyle name="_TB_results1 3 2 4 2 3 3" xfId="743"/>
    <cellStyle name="_TB_results1 3 2 4 2 3 4" xfId="744"/>
    <cellStyle name="_TB_results1 3 2 4 2 4" xfId="745"/>
    <cellStyle name="_TB_results1 3 2 4 2 5" xfId="746"/>
    <cellStyle name="_TB_results1 3 2 4 2 6" xfId="747"/>
    <cellStyle name="_TB_results1 3 2 4 3" xfId="748"/>
    <cellStyle name="_TB_results1 3 2 4 3 2" xfId="749"/>
    <cellStyle name="_TB_results1 3 2 4 3 2 2" xfId="750"/>
    <cellStyle name="_TB_results1 3 2 4 3 2 3" xfId="751"/>
    <cellStyle name="_TB_results1 3 2 4 3 2 4" xfId="752"/>
    <cellStyle name="_TB_results1 3 2 4 3 3" xfId="753"/>
    <cellStyle name="_TB_results1 3 2 4 3 3 2" xfId="754"/>
    <cellStyle name="_TB_results1 3 2 4 3 3 3" xfId="755"/>
    <cellStyle name="_TB_results1 3 2 4 3 3 4" xfId="756"/>
    <cellStyle name="_TB_results1 3 2 4 3 4" xfId="757"/>
    <cellStyle name="_TB_results1 3 2 4 3 5" xfId="758"/>
    <cellStyle name="_TB_results1 3 2 4 3 6" xfId="759"/>
    <cellStyle name="_TB_results1 3 2 4 4" xfId="760"/>
    <cellStyle name="_TB_results1 3 2 4 4 2" xfId="761"/>
    <cellStyle name="_TB_results1 3 2 4 4 3" xfId="762"/>
    <cellStyle name="_TB_results1 3 2 4 4 4" xfId="763"/>
    <cellStyle name="_TB_results1 3 2 4 5" xfId="764"/>
    <cellStyle name="_TB_results1 3 2 4 5 2" xfId="765"/>
    <cellStyle name="_TB_results1 3 2 4 5 3" xfId="766"/>
    <cellStyle name="_TB_results1 3 2 4 5 4" xfId="767"/>
    <cellStyle name="_TB_results1 3 2 4 6" xfId="768"/>
    <cellStyle name="_TB_results1 3 2 4 7" xfId="769"/>
    <cellStyle name="_TB_results1 3 2 4 8" xfId="770"/>
    <cellStyle name="_TB_results1 3 2 5" xfId="771"/>
    <cellStyle name="_TB_results1 3 2 5 2" xfId="772"/>
    <cellStyle name="_TB_results1 3 2 5 2 2" xfId="773"/>
    <cellStyle name="_TB_results1 3 2 5 2 2 2" xfId="774"/>
    <cellStyle name="_TB_results1 3 2 5 2 2 3" xfId="775"/>
    <cellStyle name="_TB_results1 3 2 5 2 2 4" xfId="776"/>
    <cellStyle name="_TB_results1 3 2 5 2 3" xfId="777"/>
    <cellStyle name="_TB_results1 3 2 5 2 3 2" xfId="778"/>
    <cellStyle name="_TB_results1 3 2 5 2 3 3" xfId="779"/>
    <cellStyle name="_TB_results1 3 2 5 2 3 4" xfId="780"/>
    <cellStyle name="_TB_results1 3 2 5 2 4" xfId="781"/>
    <cellStyle name="_TB_results1 3 2 5 2 5" xfId="782"/>
    <cellStyle name="_TB_results1 3 2 5 2 6" xfId="783"/>
    <cellStyle name="_TB_results1 3 2 5 3" xfId="784"/>
    <cellStyle name="_TB_results1 3 2 5 3 2" xfId="785"/>
    <cellStyle name="_TB_results1 3 2 5 3 3" xfId="786"/>
    <cellStyle name="_TB_results1 3 2 5 3 4" xfId="787"/>
    <cellStyle name="_TB_results1 3 2 5 4" xfId="788"/>
    <cellStyle name="_TB_results1 3 2 5 4 2" xfId="789"/>
    <cellStyle name="_TB_results1 3 2 5 4 3" xfId="790"/>
    <cellStyle name="_TB_results1 3 2 5 4 4" xfId="791"/>
    <cellStyle name="_TB_results1 3 2 5 5" xfId="792"/>
    <cellStyle name="_TB_results1 3 2 5 6" xfId="793"/>
    <cellStyle name="_TB_results1 3 2 5 7" xfId="794"/>
    <cellStyle name="_TB_results1 3 2 6" xfId="795"/>
    <cellStyle name="_TB_results1 3 2 6 2" xfId="796"/>
    <cellStyle name="_TB_results1 3 2 6 2 2" xfId="797"/>
    <cellStyle name="_TB_results1 3 2 6 2 3" xfId="798"/>
    <cellStyle name="_TB_results1 3 2 6 2 4" xfId="799"/>
    <cellStyle name="_TB_results1 3 2 6 3" xfId="800"/>
    <cellStyle name="_TB_results1 3 2 6 3 2" xfId="801"/>
    <cellStyle name="_TB_results1 3 2 6 3 3" xfId="802"/>
    <cellStyle name="_TB_results1 3 2 6 3 4" xfId="803"/>
    <cellStyle name="_TB_results1 3 2 6 4" xfId="804"/>
    <cellStyle name="_TB_results1 3 2 6 5" xfId="805"/>
    <cellStyle name="_TB_results1 3 2 6 6" xfId="806"/>
    <cellStyle name="_TB_results1 3 2 7" xfId="807"/>
    <cellStyle name="_TB_results1 3 2 7 2" xfId="808"/>
    <cellStyle name="_TB_results1 3 2 7 3" xfId="809"/>
    <cellStyle name="_TB_results1 3 2 7 4" xfId="810"/>
    <cellStyle name="_TB_results1 3 2 8" xfId="811"/>
    <cellStyle name="_TB_results1 3 2 8 2" xfId="812"/>
    <cellStyle name="_TB_results1 3 2 8 3" xfId="813"/>
    <cellStyle name="_TB_results1 3 2 8 4" xfId="814"/>
    <cellStyle name="_TB_results1 3 2 9" xfId="815"/>
    <cellStyle name="_TB_results1 3 3" xfId="816"/>
    <cellStyle name="_TB_results1 3 3 2" xfId="817"/>
    <cellStyle name="_TB_results1 3 3 2 2" xfId="818"/>
    <cellStyle name="_TB_results1 3 3 2 3" xfId="819"/>
    <cellStyle name="_TB_results1 3 3 2 4" xfId="820"/>
    <cellStyle name="_TB_results1 3 3 3" xfId="821"/>
    <cellStyle name="_TB_results1 3 3 3 2" xfId="822"/>
    <cellStyle name="_TB_results1 3 3 3 3" xfId="823"/>
    <cellStyle name="_TB_results1 3 3 3 4" xfId="824"/>
    <cellStyle name="_TB_results1 3 3 4" xfId="825"/>
    <cellStyle name="_TB_results1 3 3 5" xfId="826"/>
    <cellStyle name="_TB_results1 3 3 6" xfId="827"/>
    <cellStyle name="_TB_results1 3 4" xfId="828"/>
    <cellStyle name="_TB_results1 3 4 2" xfId="829"/>
    <cellStyle name="_TB_results1 3 4 2 2" xfId="830"/>
    <cellStyle name="_TB_results1 3 4 2 3" xfId="831"/>
    <cellStyle name="_TB_results1 3 4 2 4" xfId="832"/>
    <cellStyle name="_TB_results1 3 4 3" xfId="833"/>
    <cellStyle name="_TB_results1 3 4 3 2" xfId="834"/>
    <cellStyle name="_TB_results1 3 4 3 3" xfId="835"/>
    <cellStyle name="_TB_results1 3 4 3 4" xfId="836"/>
    <cellStyle name="_TB_results1 3 4 4" xfId="837"/>
    <cellStyle name="_TB_results1 3 4 5" xfId="838"/>
    <cellStyle name="_TB_results1 3 4 6" xfId="839"/>
    <cellStyle name="_TB_results1 3 5" xfId="840"/>
    <cellStyle name="_TB_results1 3 5 2" xfId="841"/>
    <cellStyle name="_TB_results1 3 5 2 2" xfId="842"/>
    <cellStyle name="_TB_results1 3 5 2 2 2" xfId="843"/>
    <cellStyle name="_TB_results1 3 5 2 2 3" xfId="844"/>
    <cellStyle name="_TB_results1 3 5 2 2 4" xfId="845"/>
    <cellStyle name="_TB_results1 3 5 2 3" xfId="846"/>
    <cellStyle name="_TB_results1 3 5 2 3 2" xfId="847"/>
    <cellStyle name="_TB_results1 3 5 2 3 3" xfId="848"/>
    <cellStyle name="_TB_results1 3 5 2 3 4" xfId="849"/>
    <cellStyle name="_TB_results1 3 5 2 4" xfId="850"/>
    <cellStyle name="_TB_results1 3 5 2 5" xfId="851"/>
    <cellStyle name="_TB_results1 3 5 2 6" xfId="852"/>
    <cellStyle name="_TB_results1 3 5 3" xfId="853"/>
    <cellStyle name="_TB_results1 3 5 3 2" xfId="854"/>
    <cellStyle name="_TB_results1 3 5 3 2 2" xfId="855"/>
    <cellStyle name="_TB_results1 3 5 3 2 3" xfId="856"/>
    <cellStyle name="_TB_results1 3 5 3 2 4" xfId="857"/>
    <cellStyle name="_TB_results1 3 5 3 3" xfId="858"/>
    <cellStyle name="_TB_results1 3 5 3 3 2" xfId="859"/>
    <cellStyle name="_TB_results1 3 5 3 3 3" xfId="860"/>
    <cellStyle name="_TB_results1 3 5 3 3 4" xfId="861"/>
    <cellStyle name="_TB_results1 3 5 3 4" xfId="862"/>
    <cellStyle name="_TB_results1 3 5 3 5" xfId="863"/>
    <cellStyle name="_TB_results1 3 5 3 6" xfId="864"/>
    <cellStyle name="_TB_results1 3 5 4" xfId="865"/>
    <cellStyle name="_TB_results1 3 5 4 2" xfId="866"/>
    <cellStyle name="_TB_results1 3 5 4 3" xfId="867"/>
    <cellStyle name="_TB_results1 3 5 4 4" xfId="868"/>
    <cellStyle name="_TB_results1 3 5 5" xfId="869"/>
    <cellStyle name="_TB_results1 3 5 5 2" xfId="870"/>
    <cellStyle name="_TB_results1 3 5 5 3" xfId="871"/>
    <cellStyle name="_TB_results1 3 5 5 4" xfId="872"/>
    <cellStyle name="_TB_results1 3 5 6" xfId="873"/>
    <cellStyle name="_TB_results1 3 5 7" xfId="874"/>
    <cellStyle name="_TB_results1 3 5 8" xfId="875"/>
    <cellStyle name="_TB_results1 3 6" xfId="876"/>
    <cellStyle name="_TB_results1 3 6 2" xfId="877"/>
    <cellStyle name="_TB_results1 3 6 2 2" xfId="878"/>
    <cellStyle name="_TB_results1 3 6 2 2 2" xfId="879"/>
    <cellStyle name="_TB_results1 3 6 2 2 3" xfId="880"/>
    <cellStyle name="_TB_results1 3 6 2 2 4" xfId="881"/>
    <cellStyle name="_TB_results1 3 6 2 3" xfId="882"/>
    <cellStyle name="_TB_results1 3 6 2 3 2" xfId="883"/>
    <cellStyle name="_TB_results1 3 6 2 3 3" xfId="884"/>
    <cellStyle name="_TB_results1 3 6 2 3 4" xfId="885"/>
    <cellStyle name="_TB_results1 3 6 2 4" xfId="886"/>
    <cellStyle name="_TB_results1 3 6 2 5" xfId="887"/>
    <cellStyle name="_TB_results1 3 6 2 6" xfId="888"/>
    <cellStyle name="_TB_results1 3 6 3" xfId="889"/>
    <cellStyle name="_TB_results1 3 6 3 2" xfId="890"/>
    <cellStyle name="_TB_results1 3 6 3 3" xfId="891"/>
    <cellStyle name="_TB_results1 3 6 3 4" xfId="892"/>
    <cellStyle name="_TB_results1 3 6 4" xfId="893"/>
    <cellStyle name="_TB_results1 3 6 4 2" xfId="894"/>
    <cellStyle name="_TB_results1 3 6 4 3" xfId="895"/>
    <cellStyle name="_TB_results1 3 6 4 4" xfId="896"/>
    <cellStyle name="_TB_results1 3 6 5" xfId="897"/>
    <cellStyle name="_TB_results1 3 6 6" xfId="898"/>
    <cellStyle name="_TB_results1 3 6 7" xfId="899"/>
    <cellStyle name="_TB_results1 3 7" xfId="900"/>
    <cellStyle name="_TB_results1 3 7 2" xfId="901"/>
    <cellStyle name="_TB_results1 3 7 2 2" xfId="902"/>
    <cellStyle name="_TB_results1 3 7 2 3" xfId="903"/>
    <cellStyle name="_TB_results1 3 7 2 4" xfId="904"/>
    <cellStyle name="_TB_results1 3 7 3" xfId="905"/>
    <cellStyle name="_TB_results1 3 7 3 2" xfId="906"/>
    <cellStyle name="_TB_results1 3 7 3 3" xfId="907"/>
    <cellStyle name="_TB_results1 3 7 3 4" xfId="908"/>
    <cellStyle name="_TB_results1 3 7 4" xfId="909"/>
    <cellStyle name="_TB_results1 3 7 5" xfId="910"/>
    <cellStyle name="_TB_results1 3 7 6" xfId="911"/>
    <cellStyle name="_TB_results1 3 8" xfId="912"/>
    <cellStyle name="_TB_results1 3 8 2" xfId="913"/>
    <cellStyle name="_TB_results1 3 8 3" xfId="914"/>
    <cellStyle name="_TB_results1 3 8 4" xfId="915"/>
    <cellStyle name="_TB_results1 3 9" xfId="916"/>
    <cellStyle name="_TB_results1 3 9 2" xfId="917"/>
    <cellStyle name="_TB_results1 3 9 3" xfId="918"/>
    <cellStyle name="_TB_results1 3 9 4" xfId="919"/>
    <cellStyle name="_TB_results1 4" xfId="920"/>
    <cellStyle name="_TB_results1 4 10" xfId="921"/>
    <cellStyle name="_TB_results1 4 11" xfId="922"/>
    <cellStyle name="_TB_results1 4 12" xfId="923"/>
    <cellStyle name="_TB_results1 4 2" xfId="924"/>
    <cellStyle name="_TB_results1 4 2 10" xfId="925"/>
    <cellStyle name="_TB_results1 4 2 11" xfId="926"/>
    <cellStyle name="_TB_results1 4 2 2" xfId="927"/>
    <cellStyle name="_TB_results1 4 2 2 2" xfId="928"/>
    <cellStyle name="_TB_results1 4 2 2 2 2" xfId="929"/>
    <cellStyle name="_TB_results1 4 2 2 2 3" xfId="930"/>
    <cellStyle name="_TB_results1 4 2 2 2 4" xfId="931"/>
    <cellStyle name="_TB_results1 4 2 2 3" xfId="932"/>
    <cellStyle name="_TB_results1 4 2 2 3 2" xfId="933"/>
    <cellStyle name="_TB_results1 4 2 2 3 3" xfId="934"/>
    <cellStyle name="_TB_results1 4 2 2 3 4" xfId="935"/>
    <cellStyle name="_TB_results1 4 2 2 4" xfId="936"/>
    <cellStyle name="_TB_results1 4 2 2 5" xfId="937"/>
    <cellStyle name="_TB_results1 4 2 2 6" xfId="938"/>
    <cellStyle name="_TB_results1 4 2 3" xfId="939"/>
    <cellStyle name="_TB_results1 4 2 3 2" xfId="940"/>
    <cellStyle name="_TB_results1 4 2 3 2 2" xfId="941"/>
    <cellStyle name="_TB_results1 4 2 3 2 3" xfId="942"/>
    <cellStyle name="_TB_results1 4 2 3 2 4" xfId="943"/>
    <cellStyle name="_TB_results1 4 2 3 3" xfId="944"/>
    <cellStyle name="_TB_results1 4 2 3 3 2" xfId="945"/>
    <cellStyle name="_TB_results1 4 2 3 3 3" xfId="946"/>
    <cellStyle name="_TB_results1 4 2 3 3 4" xfId="947"/>
    <cellStyle name="_TB_results1 4 2 3 4" xfId="948"/>
    <cellStyle name="_TB_results1 4 2 3 5" xfId="949"/>
    <cellStyle name="_TB_results1 4 2 3 6" xfId="950"/>
    <cellStyle name="_TB_results1 4 2 4" xfId="951"/>
    <cellStyle name="_TB_results1 4 2 4 2" xfId="952"/>
    <cellStyle name="_TB_results1 4 2 4 2 2" xfId="953"/>
    <cellStyle name="_TB_results1 4 2 4 2 2 2" xfId="954"/>
    <cellStyle name="_TB_results1 4 2 4 2 2 3" xfId="955"/>
    <cellStyle name="_TB_results1 4 2 4 2 2 4" xfId="956"/>
    <cellStyle name="_TB_results1 4 2 4 2 3" xfId="957"/>
    <cellStyle name="_TB_results1 4 2 4 2 3 2" xfId="958"/>
    <cellStyle name="_TB_results1 4 2 4 2 3 3" xfId="959"/>
    <cellStyle name="_TB_results1 4 2 4 2 3 4" xfId="960"/>
    <cellStyle name="_TB_results1 4 2 4 2 4" xfId="961"/>
    <cellStyle name="_TB_results1 4 2 4 2 5" xfId="962"/>
    <cellStyle name="_TB_results1 4 2 4 2 6" xfId="963"/>
    <cellStyle name="_TB_results1 4 2 4 3" xfId="964"/>
    <cellStyle name="_TB_results1 4 2 4 3 2" xfId="965"/>
    <cellStyle name="_TB_results1 4 2 4 3 2 2" xfId="966"/>
    <cellStyle name="_TB_results1 4 2 4 3 2 3" xfId="967"/>
    <cellStyle name="_TB_results1 4 2 4 3 2 4" xfId="968"/>
    <cellStyle name="_TB_results1 4 2 4 3 3" xfId="969"/>
    <cellStyle name="_TB_results1 4 2 4 3 3 2" xfId="970"/>
    <cellStyle name="_TB_results1 4 2 4 3 3 3" xfId="971"/>
    <cellStyle name="_TB_results1 4 2 4 3 3 4" xfId="972"/>
    <cellStyle name="_TB_results1 4 2 4 3 4" xfId="973"/>
    <cellStyle name="_TB_results1 4 2 4 3 5" xfId="974"/>
    <cellStyle name="_TB_results1 4 2 4 3 6" xfId="975"/>
    <cellStyle name="_TB_results1 4 2 4 4" xfId="976"/>
    <cellStyle name="_TB_results1 4 2 4 4 2" xfId="977"/>
    <cellStyle name="_TB_results1 4 2 4 4 3" xfId="978"/>
    <cellStyle name="_TB_results1 4 2 4 4 4" xfId="979"/>
    <cellStyle name="_TB_results1 4 2 4 5" xfId="980"/>
    <cellStyle name="_TB_results1 4 2 4 5 2" xfId="981"/>
    <cellStyle name="_TB_results1 4 2 4 5 3" xfId="982"/>
    <cellStyle name="_TB_results1 4 2 4 5 4" xfId="983"/>
    <cellStyle name="_TB_results1 4 2 4 6" xfId="984"/>
    <cellStyle name="_TB_results1 4 2 4 7" xfId="985"/>
    <cellStyle name="_TB_results1 4 2 4 8" xfId="986"/>
    <cellStyle name="_TB_results1 4 2 5" xfId="987"/>
    <cellStyle name="_TB_results1 4 2 5 2" xfId="988"/>
    <cellStyle name="_TB_results1 4 2 5 2 2" xfId="989"/>
    <cellStyle name="_TB_results1 4 2 5 2 2 2" xfId="990"/>
    <cellStyle name="_TB_results1 4 2 5 2 2 3" xfId="991"/>
    <cellStyle name="_TB_results1 4 2 5 2 2 4" xfId="992"/>
    <cellStyle name="_TB_results1 4 2 5 2 3" xfId="993"/>
    <cellStyle name="_TB_results1 4 2 5 2 3 2" xfId="994"/>
    <cellStyle name="_TB_results1 4 2 5 2 3 3" xfId="995"/>
    <cellStyle name="_TB_results1 4 2 5 2 3 4" xfId="996"/>
    <cellStyle name="_TB_results1 4 2 5 2 4" xfId="997"/>
    <cellStyle name="_TB_results1 4 2 5 2 5" xfId="998"/>
    <cellStyle name="_TB_results1 4 2 5 2 6" xfId="999"/>
    <cellStyle name="_TB_results1 4 2 5 3" xfId="1000"/>
    <cellStyle name="_TB_results1 4 2 5 3 2" xfId="1001"/>
    <cellStyle name="_TB_results1 4 2 5 3 3" xfId="1002"/>
    <cellStyle name="_TB_results1 4 2 5 3 4" xfId="1003"/>
    <cellStyle name="_TB_results1 4 2 5 4" xfId="1004"/>
    <cellStyle name="_TB_results1 4 2 5 4 2" xfId="1005"/>
    <cellStyle name="_TB_results1 4 2 5 4 3" xfId="1006"/>
    <cellStyle name="_TB_results1 4 2 5 4 4" xfId="1007"/>
    <cellStyle name="_TB_results1 4 2 5 5" xfId="1008"/>
    <cellStyle name="_TB_results1 4 2 5 6" xfId="1009"/>
    <cellStyle name="_TB_results1 4 2 5 7" xfId="1010"/>
    <cellStyle name="_TB_results1 4 2 6" xfId="1011"/>
    <cellStyle name="_TB_results1 4 2 6 2" xfId="1012"/>
    <cellStyle name="_TB_results1 4 2 6 2 2" xfId="1013"/>
    <cellStyle name="_TB_results1 4 2 6 2 3" xfId="1014"/>
    <cellStyle name="_TB_results1 4 2 6 2 4" xfId="1015"/>
    <cellStyle name="_TB_results1 4 2 6 3" xfId="1016"/>
    <cellStyle name="_TB_results1 4 2 6 3 2" xfId="1017"/>
    <cellStyle name="_TB_results1 4 2 6 3 3" xfId="1018"/>
    <cellStyle name="_TB_results1 4 2 6 3 4" xfId="1019"/>
    <cellStyle name="_TB_results1 4 2 6 4" xfId="1020"/>
    <cellStyle name="_TB_results1 4 2 6 5" xfId="1021"/>
    <cellStyle name="_TB_results1 4 2 6 6" xfId="1022"/>
    <cellStyle name="_TB_results1 4 2 7" xfId="1023"/>
    <cellStyle name="_TB_results1 4 2 7 2" xfId="1024"/>
    <cellStyle name="_TB_results1 4 2 7 3" xfId="1025"/>
    <cellStyle name="_TB_results1 4 2 7 4" xfId="1026"/>
    <cellStyle name="_TB_results1 4 2 8" xfId="1027"/>
    <cellStyle name="_TB_results1 4 2 8 2" xfId="1028"/>
    <cellStyle name="_TB_results1 4 2 8 3" xfId="1029"/>
    <cellStyle name="_TB_results1 4 2 8 4" xfId="1030"/>
    <cellStyle name="_TB_results1 4 2 9" xfId="1031"/>
    <cellStyle name="_TB_results1 4 3" xfId="1032"/>
    <cellStyle name="_TB_results1 4 3 2" xfId="1033"/>
    <cellStyle name="_TB_results1 4 3 2 2" xfId="1034"/>
    <cellStyle name="_TB_results1 4 3 2 3" xfId="1035"/>
    <cellStyle name="_TB_results1 4 3 2 4" xfId="1036"/>
    <cellStyle name="_TB_results1 4 3 3" xfId="1037"/>
    <cellStyle name="_TB_results1 4 3 3 2" xfId="1038"/>
    <cellStyle name="_TB_results1 4 3 3 3" xfId="1039"/>
    <cellStyle name="_TB_results1 4 3 3 4" xfId="1040"/>
    <cellStyle name="_TB_results1 4 3 4" xfId="1041"/>
    <cellStyle name="_TB_results1 4 3 5" xfId="1042"/>
    <cellStyle name="_TB_results1 4 3 6" xfId="1043"/>
    <cellStyle name="_TB_results1 4 4" xfId="1044"/>
    <cellStyle name="_TB_results1 4 4 2" xfId="1045"/>
    <cellStyle name="_TB_results1 4 4 2 2" xfId="1046"/>
    <cellStyle name="_TB_results1 4 4 2 3" xfId="1047"/>
    <cellStyle name="_TB_results1 4 4 2 4" xfId="1048"/>
    <cellStyle name="_TB_results1 4 4 3" xfId="1049"/>
    <cellStyle name="_TB_results1 4 4 3 2" xfId="1050"/>
    <cellStyle name="_TB_results1 4 4 3 3" xfId="1051"/>
    <cellStyle name="_TB_results1 4 4 3 4" xfId="1052"/>
    <cellStyle name="_TB_results1 4 4 4" xfId="1053"/>
    <cellStyle name="_TB_results1 4 4 5" xfId="1054"/>
    <cellStyle name="_TB_results1 4 4 6" xfId="1055"/>
    <cellStyle name="_TB_results1 4 5" xfId="1056"/>
    <cellStyle name="_TB_results1 4 5 2" xfId="1057"/>
    <cellStyle name="_TB_results1 4 5 2 2" xfId="1058"/>
    <cellStyle name="_TB_results1 4 5 2 2 2" xfId="1059"/>
    <cellStyle name="_TB_results1 4 5 2 2 3" xfId="1060"/>
    <cellStyle name="_TB_results1 4 5 2 2 4" xfId="1061"/>
    <cellStyle name="_TB_results1 4 5 2 3" xfId="1062"/>
    <cellStyle name="_TB_results1 4 5 2 3 2" xfId="1063"/>
    <cellStyle name="_TB_results1 4 5 2 3 3" xfId="1064"/>
    <cellStyle name="_TB_results1 4 5 2 3 4" xfId="1065"/>
    <cellStyle name="_TB_results1 4 5 2 4" xfId="1066"/>
    <cellStyle name="_TB_results1 4 5 2 5" xfId="1067"/>
    <cellStyle name="_TB_results1 4 5 2 6" xfId="1068"/>
    <cellStyle name="_TB_results1 4 5 3" xfId="1069"/>
    <cellStyle name="_TB_results1 4 5 3 2" xfId="1070"/>
    <cellStyle name="_TB_results1 4 5 3 2 2" xfId="1071"/>
    <cellStyle name="_TB_results1 4 5 3 2 3" xfId="1072"/>
    <cellStyle name="_TB_results1 4 5 3 2 4" xfId="1073"/>
    <cellStyle name="_TB_results1 4 5 3 3" xfId="1074"/>
    <cellStyle name="_TB_results1 4 5 3 3 2" xfId="1075"/>
    <cellStyle name="_TB_results1 4 5 3 3 3" xfId="1076"/>
    <cellStyle name="_TB_results1 4 5 3 3 4" xfId="1077"/>
    <cellStyle name="_TB_results1 4 5 3 4" xfId="1078"/>
    <cellStyle name="_TB_results1 4 5 3 5" xfId="1079"/>
    <cellStyle name="_TB_results1 4 5 3 6" xfId="1080"/>
    <cellStyle name="_TB_results1 4 5 4" xfId="1081"/>
    <cellStyle name="_TB_results1 4 5 4 2" xfId="1082"/>
    <cellStyle name="_TB_results1 4 5 4 3" xfId="1083"/>
    <cellStyle name="_TB_results1 4 5 4 4" xfId="1084"/>
    <cellStyle name="_TB_results1 4 5 5" xfId="1085"/>
    <cellStyle name="_TB_results1 4 5 5 2" xfId="1086"/>
    <cellStyle name="_TB_results1 4 5 5 3" xfId="1087"/>
    <cellStyle name="_TB_results1 4 5 5 4" xfId="1088"/>
    <cellStyle name="_TB_results1 4 5 6" xfId="1089"/>
    <cellStyle name="_TB_results1 4 5 7" xfId="1090"/>
    <cellStyle name="_TB_results1 4 5 8" xfId="1091"/>
    <cellStyle name="_TB_results1 4 6" xfId="1092"/>
    <cellStyle name="_TB_results1 4 6 2" xfId="1093"/>
    <cellStyle name="_TB_results1 4 6 2 2" xfId="1094"/>
    <cellStyle name="_TB_results1 4 6 2 2 2" xfId="1095"/>
    <cellStyle name="_TB_results1 4 6 2 2 3" xfId="1096"/>
    <cellStyle name="_TB_results1 4 6 2 2 4" xfId="1097"/>
    <cellStyle name="_TB_results1 4 6 2 3" xfId="1098"/>
    <cellStyle name="_TB_results1 4 6 2 3 2" xfId="1099"/>
    <cellStyle name="_TB_results1 4 6 2 3 3" xfId="1100"/>
    <cellStyle name="_TB_results1 4 6 2 3 4" xfId="1101"/>
    <cellStyle name="_TB_results1 4 6 2 4" xfId="1102"/>
    <cellStyle name="_TB_results1 4 6 2 5" xfId="1103"/>
    <cellStyle name="_TB_results1 4 6 2 6" xfId="1104"/>
    <cellStyle name="_TB_results1 4 6 3" xfId="1105"/>
    <cellStyle name="_TB_results1 4 6 3 2" xfId="1106"/>
    <cellStyle name="_TB_results1 4 6 3 3" xfId="1107"/>
    <cellStyle name="_TB_results1 4 6 3 4" xfId="1108"/>
    <cellStyle name="_TB_results1 4 6 4" xfId="1109"/>
    <cellStyle name="_TB_results1 4 6 4 2" xfId="1110"/>
    <cellStyle name="_TB_results1 4 6 4 3" xfId="1111"/>
    <cellStyle name="_TB_results1 4 6 4 4" xfId="1112"/>
    <cellStyle name="_TB_results1 4 6 5" xfId="1113"/>
    <cellStyle name="_TB_results1 4 6 6" xfId="1114"/>
    <cellStyle name="_TB_results1 4 6 7" xfId="1115"/>
    <cellStyle name="_TB_results1 4 7" xfId="1116"/>
    <cellStyle name="_TB_results1 4 7 2" xfId="1117"/>
    <cellStyle name="_TB_results1 4 7 2 2" xfId="1118"/>
    <cellStyle name="_TB_results1 4 7 2 3" xfId="1119"/>
    <cellStyle name="_TB_results1 4 7 2 4" xfId="1120"/>
    <cellStyle name="_TB_results1 4 7 3" xfId="1121"/>
    <cellStyle name="_TB_results1 4 7 3 2" xfId="1122"/>
    <cellStyle name="_TB_results1 4 7 3 3" xfId="1123"/>
    <cellStyle name="_TB_results1 4 7 3 4" xfId="1124"/>
    <cellStyle name="_TB_results1 4 7 4" xfId="1125"/>
    <cellStyle name="_TB_results1 4 7 5" xfId="1126"/>
    <cellStyle name="_TB_results1 4 7 6" xfId="1127"/>
    <cellStyle name="_TB_results1 4 8" xfId="1128"/>
    <cellStyle name="_TB_results1 4 8 2" xfId="1129"/>
    <cellStyle name="_TB_results1 4 8 3" xfId="1130"/>
    <cellStyle name="_TB_results1 4 8 4" xfId="1131"/>
    <cellStyle name="_TB_results1 4 9" xfId="1132"/>
    <cellStyle name="_TB_results1 4 9 2" xfId="1133"/>
    <cellStyle name="_TB_results1 4 9 3" xfId="1134"/>
    <cellStyle name="_TB_results1 4 9 4" xfId="1135"/>
    <cellStyle name="_TB_results1 5" xfId="1136"/>
    <cellStyle name="_TB_results1 5 10" xfId="1137"/>
    <cellStyle name="_TB_results1 5 11" xfId="1138"/>
    <cellStyle name="_TB_results1 5 12" xfId="1139"/>
    <cellStyle name="_TB_results1 5 2" xfId="1140"/>
    <cellStyle name="_TB_results1 5 2 10" xfId="1141"/>
    <cellStyle name="_TB_results1 5 2 11" xfId="1142"/>
    <cellStyle name="_TB_results1 5 2 2" xfId="1143"/>
    <cellStyle name="_TB_results1 5 2 2 2" xfId="1144"/>
    <cellStyle name="_TB_results1 5 2 2 2 2" xfId="1145"/>
    <cellStyle name="_TB_results1 5 2 2 2 3" xfId="1146"/>
    <cellStyle name="_TB_results1 5 2 2 2 4" xfId="1147"/>
    <cellStyle name="_TB_results1 5 2 2 3" xfId="1148"/>
    <cellStyle name="_TB_results1 5 2 2 3 2" xfId="1149"/>
    <cellStyle name="_TB_results1 5 2 2 3 3" xfId="1150"/>
    <cellStyle name="_TB_results1 5 2 2 3 4" xfId="1151"/>
    <cellStyle name="_TB_results1 5 2 2 4" xfId="1152"/>
    <cellStyle name="_TB_results1 5 2 2 5" xfId="1153"/>
    <cellStyle name="_TB_results1 5 2 2 6" xfId="1154"/>
    <cellStyle name="_TB_results1 5 2 3" xfId="1155"/>
    <cellStyle name="_TB_results1 5 2 3 2" xfId="1156"/>
    <cellStyle name="_TB_results1 5 2 3 2 2" xfId="1157"/>
    <cellStyle name="_TB_results1 5 2 3 2 3" xfId="1158"/>
    <cellStyle name="_TB_results1 5 2 3 2 4" xfId="1159"/>
    <cellStyle name="_TB_results1 5 2 3 3" xfId="1160"/>
    <cellStyle name="_TB_results1 5 2 3 3 2" xfId="1161"/>
    <cellStyle name="_TB_results1 5 2 3 3 3" xfId="1162"/>
    <cellStyle name="_TB_results1 5 2 3 3 4" xfId="1163"/>
    <cellStyle name="_TB_results1 5 2 3 4" xfId="1164"/>
    <cellStyle name="_TB_results1 5 2 3 5" xfId="1165"/>
    <cellStyle name="_TB_results1 5 2 3 6" xfId="1166"/>
    <cellStyle name="_TB_results1 5 2 4" xfId="1167"/>
    <cellStyle name="_TB_results1 5 2 4 2" xfId="1168"/>
    <cellStyle name="_TB_results1 5 2 4 2 2" xfId="1169"/>
    <cellStyle name="_TB_results1 5 2 4 2 2 2" xfId="1170"/>
    <cellStyle name="_TB_results1 5 2 4 2 2 3" xfId="1171"/>
    <cellStyle name="_TB_results1 5 2 4 2 2 4" xfId="1172"/>
    <cellStyle name="_TB_results1 5 2 4 2 3" xfId="1173"/>
    <cellStyle name="_TB_results1 5 2 4 2 3 2" xfId="1174"/>
    <cellStyle name="_TB_results1 5 2 4 2 3 3" xfId="1175"/>
    <cellStyle name="_TB_results1 5 2 4 2 3 4" xfId="1176"/>
    <cellStyle name="_TB_results1 5 2 4 2 4" xfId="1177"/>
    <cellStyle name="_TB_results1 5 2 4 2 5" xfId="1178"/>
    <cellStyle name="_TB_results1 5 2 4 2 6" xfId="1179"/>
    <cellStyle name="_TB_results1 5 2 4 3" xfId="1180"/>
    <cellStyle name="_TB_results1 5 2 4 3 2" xfId="1181"/>
    <cellStyle name="_TB_results1 5 2 4 3 2 2" xfId="1182"/>
    <cellStyle name="_TB_results1 5 2 4 3 2 3" xfId="1183"/>
    <cellStyle name="_TB_results1 5 2 4 3 2 4" xfId="1184"/>
    <cellStyle name="_TB_results1 5 2 4 3 3" xfId="1185"/>
    <cellStyle name="_TB_results1 5 2 4 3 3 2" xfId="1186"/>
    <cellStyle name="_TB_results1 5 2 4 3 3 3" xfId="1187"/>
    <cellStyle name="_TB_results1 5 2 4 3 3 4" xfId="1188"/>
    <cellStyle name="_TB_results1 5 2 4 3 4" xfId="1189"/>
    <cellStyle name="_TB_results1 5 2 4 3 5" xfId="1190"/>
    <cellStyle name="_TB_results1 5 2 4 3 6" xfId="1191"/>
    <cellStyle name="_TB_results1 5 2 4 4" xfId="1192"/>
    <cellStyle name="_TB_results1 5 2 4 4 2" xfId="1193"/>
    <cellStyle name="_TB_results1 5 2 4 4 3" xfId="1194"/>
    <cellStyle name="_TB_results1 5 2 4 4 4" xfId="1195"/>
    <cellStyle name="_TB_results1 5 2 4 5" xfId="1196"/>
    <cellStyle name="_TB_results1 5 2 4 5 2" xfId="1197"/>
    <cellStyle name="_TB_results1 5 2 4 5 3" xfId="1198"/>
    <cellStyle name="_TB_results1 5 2 4 5 4" xfId="1199"/>
    <cellStyle name="_TB_results1 5 2 4 6" xfId="1200"/>
    <cellStyle name="_TB_results1 5 2 4 7" xfId="1201"/>
    <cellStyle name="_TB_results1 5 2 4 8" xfId="1202"/>
    <cellStyle name="_TB_results1 5 2 5" xfId="1203"/>
    <cellStyle name="_TB_results1 5 2 5 2" xfId="1204"/>
    <cellStyle name="_TB_results1 5 2 5 2 2" xfId="1205"/>
    <cellStyle name="_TB_results1 5 2 5 2 2 2" xfId="1206"/>
    <cellStyle name="_TB_results1 5 2 5 2 2 3" xfId="1207"/>
    <cellStyle name="_TB_results1 5 2 5 2 2 4" xfId="1208"/>
    <cellStyle name="_TB_results1 5 2 5 2 3" xfId="1209"/>
    <cellStyle name="_TB_results1 5 2 5 2 3 2" xfId="1210"/>
    <cellStyle name="_TB_results1 5 2 5 2 3 3" xfId="1211"/>
    <cellStyle name="_TB_results1 5 2 5 2 3 4" xfId="1212"/>
    <cellStyle name="_TB_results1 5 2 5 2 4" xfId="1213"/>
    <cellStyle name="_TB_results1 5 2 5 2 5" xfId="1214"/>
    <cellStyle name="_TB_results1 5 2 5 2 6" xfId="1215"/>
    <cellStyle name="_TB_results1 5 2 5 3" xfId="1216"/>
    <cellStyle name="_TB_results1 5 2 5 3 2" xfId="1217"/>
    <cellStyle name="_TB_results1 5 2 5 3 3" xfId="1218"/>
    <cellStyle name="_TB_results1 5 2 5 3 4" xfId="1219"/>
    <cellStyle name="_TB_results1 5 2 5 4" xfId="1220"/>
    <cellStyle name="_TB_results1 5 2 5 4 2" xfId="1221"/>
    <cellStyle name="_TB_results1 5 2 5 4 3" xfId="1222"/>
    <cellStyle name="_TB_results1 5 2 5 4 4" xfId="1223"/>
    <cellStyle name="_TB_results1 5 2 5 5" xfId="1224"/>
    <cellStyle name="_TB_results1 5 2 5 6" xfId="1225"/>
    <cellStyle name="_TB_results1 5 2 5 7" xfId="1226"/>
    <cellStyle name="_TB_results1 5 2 6" xfId="1227"/>
    <cellStyle name="_TB_results1 5 2 6 2" xfId="1228"/>
    <cellStyle name="_TB_results1 5 2 6 2 2" xfId="1229"/>
    <cellStyle name="_TB_results1 5 2 6 2 3" xfId="1230"/>
    <cellStyle name="_TB_results1 5 2 6 2 4" xfId="1231"/>
    <cellStyle name="_TB_results1 5 2 6 3" xfId="1232"/>
    <cellStyle name="_TB_results1 5 2 6 3 2" xfId="1233"/>
    <cellStyle name="_TB_results1 5 2 6 3 3" xfId="1234"/>
    <cellStyle name="_TB_results1 5 2 6 3 4" xfId="1235"/>
    <cellStyle name="_TB_results1 5 2 6 4" xfId="1236"/>
    <cellStyle name="_TB_results1 5 2 6 5" xfId="1237"/>
    <cellStyle name="_TB_results1 5 2 6 6" xfId="1238"/>
    <cellStyle name="_TB_results1 5 2 7" xfId="1239"/>
    <cellStyle name="_TB_results1 5 2 7 2" xfId="1240"/>
    <cellStyle name="_TB_results1 5 2 7 3" xfId="1241"/>
    <cellStyle name="_TB_results1 5 2 7 4" xfId="1242"/>
    <cellStyle name="_TB_results1 5 2 8" xfId="1243"/>
    <cellStyle name="_TB_results1 5 2 8 2" xfId="1244"/>
    <cellStyle name="_TB_results1 5 2 8 3" xfId="1245"/>
    <cellStyle name="_TB_results1 5 2 8 4" xfId="1246"/>
    <cellStyle name="_TB_results1 5 2 9" xfId="1247"/>
    <cellStyle name="_TB_results1 5 3" xfId="1248"/>
    <cellStyle name="_TB_results1 5 3 2" xfId="1249"/>
    <cellStyle name="_TB_results1 5 3 2 2" xfId="1250"/>
    <cellStyle name="_TB_results1 5 3 2 3" xfId="1251"/>
    <cellStyle name="_TB_results1 5 3 2 4" xfId="1252"/>
    <cellStyle name="_TB_results1 5 3 3" xfId="1253"/>
    <cellStyle name="_TB_results1 5 3 3 2" xfId="1254"/>
    <cellStyle name="_TB_results1 5 3 3 3" xfId="1255"/>
    <cellStyle name="_TB_results1 5 3 3 4" xfId="1256"/>
    <cellStyle name="_TB_results1 5 3 4" xfId="1257"/>
    <cellStyle name="_TB_results1 5 3 5" xfId="1258"/>
    <cellStyle name="_TB_results1 5 3 6" xfId="1259"/>
    <cellStyle name="_TB_results1 5 4" xfId="1260"/>
    <cellStyle name="_TB_results1 5 4 2" xfId="1261"/>
    <cellStyle name="_TB_results1 5 4 2 2" xfId="1262"/>
    <cellStyle name="_TB_results1 5 4 2 3" xfId="1263"/>
    <cellStyle name="_TB_results1 5 4 2 4" xfId="1264"/>
    <cellStyle name="_TB_results1 5 4 3" xfId="1265"/>
    <cellStyle name="_TB_results1 5 4 3 2" xfId="1266"/>
    <cellStyle name="_TB_results1 5 4 3 3" xfId="1267"/>
    <cellStyle name="_TB_results1 5 4 3 4" xfId="1268"/>
    <cellStyle name="_TB_results1 5 4 4" xfId="1269"/>
    <cellStyle name="_TB_results1 5 4 5" xfId="1270"/>
    <cellStyle name="_TB_results1 5 4 6" xfId="1271"/>
    <cellStyle name="_TB_results1 5 5" xfId="1272"/>
    <cellStyle name="_TB_results1 5 5 2" xfId="1273"/>
    <cellStyle name="_TB_results1 5 5 2 2" xfId="1274"/>
    <cellStyle name="_TB_results1 5 5 2 2 2" xfId="1275"/>
    <cellStyle name="_TB_results1 5 5 2 2 3" xfId="1276"/>
    <cellStyle name="_TB_results1 5 5 2 2 4" xfId="1277"/>
    <cellStyle name="_TB_results1 5 5 2 3" xfId="1278"/>
    <cellStyle name="_TB_results1 5 5 2 3 2" xfId="1279"/>
    <cellStyle name="_TB_results1 5 5 2 3 3" xfId="1280"/>
    <cellStyle name="_TB_results1 5 5 2 3 4" xfId="1281"/>
    <cellStyle name="_TB_results1 5 5 2 4" xfId="1282"/>
    <cellStyle name="_TB_results1 5 5 2 5" xfId="1283"/>
    <cellStyle name="_TB_results1 5 5 2 6" xfId="1284"/>
    <cellStyle name="_TB_results1 5 5 3" xfId="1285"/>
    <cellStyle name="_TB_results1 5 5 3 2" xfId="1286"/>
    <cellStyle name="_TB_results1 5 5 3 2 2" xfId="1287"/>
    <cellStyle name="_TB_results1 5 5 3 2 3" xfId="1288"/>
    <cellStyle name="_TB_results1 5 5 3 2 4" xfId="1289"/>
    <cellStyle name="_TB_results1 5 5 3 3" xfId="1290"/>
    <cellStyle name="_TB_results1 5 5 3 3 2" xfId="1291"/>
    <cellStyle name="_TB_results1 5 5 3 3 3" xfId="1292"/>
    <cellStyle name="_TB_results1 5 5 3 3 4" xfId="1293"/>
    <cellStyle name="_TB_results1 5 5 3 4" xfId="1294"/>
    <cellStyle name="_TB_results1 5 5 3 5" xfId="1295"/>
    <cellStyle name="_TB_results1 5 5 3 6" xfId="1296"/>
    <cellStyle name="_TB_results1 5 5 4" xfId="1297"/>
    <cellStyle name="_TB_results1 5 5 4 2" xfId="1298"/>
    <cellStyle name="_TB_results1 5 5 4 3" xfId="1299"/>
    <cellStyle name="_TB_results1 5 5 4 4" xfId="1300"/>
    <cellStyle name="_TB_results1 5 5 5" xfId="1301"/>
    <cellStyle name="_TB_results1 5 5 5 2" xfId="1302"/>
    <cellStyle name="_TB_results1 5 5 5 3" xfId="1303"/>
    <cellStyle name="_TB_results1 5 5 5 4" xfId="1304"/>
    <cellStyle name="_TB_results1 5 5 6" xfId="1305"/>
    <cellStyle name="_TB_results1 5 5 7" xfId="1306"/>
    <cellStyle name="_TB_results1 5 5 8" xfId="1307"/>
    <cellStyle name="_TB_results1 5 6" xfId="1308"/>
    <cellStyle name="_TB_results1 5 6 2" xfId="1309"/>
    <cellStyle name="_TB_results1 5 6 2 2" xfId="1310"/>
    <cellStyle name="_TB_results1 5 6 2 2 2" xfId="1311"/>
    <cellStyle name="_TB_results1 5 6 2 2 3" xfId="1312"/>
    <cellStyle name="_TB_results1 5 6 2 2 4" xfId="1313"/>
    <cellStyle name="_TB_results1 5 6 2 3" xfId="1314"/>
    <cellStyle name="_TB_results1 5 6 2 3 2" xfId="1315"/>
    <cellStyle name="_TB_results1 5 6 2 3 3" xfId="1316"/>
    <cellStyle name="_TB_results1 5 6 2 3 4" xfId="1317"/>
    <cellStyle name="_TB_results1 5 6 2 4" xfId="1318"/>
    <cellStyle name="_TB_results1 5 6 2 5" xfId="1319"/>
    <cellStyle name="_TB_results1 5 6 2 6" xfId="1320"/>
    <cellStyle name="_TB_results1 5 6 3" xfId="1321"/>
    <cellStyle name="_TB_results1 5 6 3 2" xfId="1322"/>
    <cellStyle name="_TB_results1 5 6 3 3" xfId="1323"/>
    <cellStyle name="_TB_results1 5 6 3 4" xfId="1324"/>
    <cellStyle name="_TB_results1 5 6 4" xfId="1325"/>
    <cellStyle name="_TB_results1 5 6 4 2" xfId="1326"/>
    <cellStyle name="_TB_results1 5 6 4 3" xfId="1327"/>
    <cellStyle name="_TB_results1 5 6 4 4" xfId="1328"/>
    <cellStyle name="_TB_results1 5 6 5" xfId="1329"/>
    <cellStyle name="_TB_results1 5 6 6" xfId="1330"/>
    <cellStyle name="_TB_results1 5 6 7" xfId="1331"/>
    <cellStyle name="_TB_results1 5 7" xfId="1332"/>
    <cellStyle name="_TB_results1 5 7 2" xfId="1333"/>
    <cellStyle name="_TB_results1 5 7 2 2" xfId="1334"/>
    <cellStyle name="_TB_results1 5 7 2 3" xfId="1335"/>
    <cellStyle name="_TB_results1 5 7 2 4" xfId="1336"/>
    <cellStyle name="_TB_results1 5 7 3" xfId="1337"/>
    <cellStyle name="_TB_results1 5 7 3 2" xfId="1338"/>
    <cellStyle name="_TB_results1 5 7 3 3" xfId="1339"/>
    <cellStyle name="_TB_results1 5 7 3 4" xfId="1340"/>
    <cellStyle name="_TB_results1 5 7 4" xfId="1341"/>
    <cellStyle name="_TB_results1 5 7 5" xfId="1342"/>
    <cellStyle name="_TB_results1 5 7 6" xfId="1343"/>
    <cellStyle name="_TB_results1 5 8" xfId="1344"/>
    <cellStyle name="_TB_results1 5 8 2" xfId="1345"/>
    <cellStyle name="_TB_results1 5 8 3" xfId="1346"/>
    <cellStyle name="_TB_results1 5 8 4" xfId="1347"/>
    <cellStyle name="_TB_results1 5 9" xfId="1348"/>
    <cellStyle name="_TB_results1 5 9 2" xfId="1349"/>
    <cellStyle name="_TB_results1 5 9 3" xfId="1350"/>
    <cellStyle name="_TB_results1 5 9 4" xfId="1351"/>
    <cellStyle name="_TB_results1 6" xfId="1352"/>
    <cellStyle name="_TB_results1 6 10" xfId="1353"/>
    <cellStyle name="_TB_results1 6 11" xfId="1354"/>
    <cellStyle name="_TB_results1 6 12" xfId="1355"/>
    <cellStyle name="_TB_results1 6 2" xfId="1356"/>
    <cellStyle name="_TB_results1 6 2 10" xfId="1357"/>
    <cellStyle name="_TB_results1 6 2 11" xfId="1358"/>
    <cellStyle name="_TB_results1 6 2 2" xfId="1359"/>
    <cellStyle name="_TB_results1 6 2 2 2" xfId="1360"/>
    <cellStyle name="_TB_results1 6 2 2 2 2" xfId="1361"/>
    <cellStyle name="_TB_results1 6 2 2 2 3" xfId="1362"/>
    <cellStyle name="_TB_results1 6 2 2 2 4" xfId="1363"/>
    <cellStyle name="_TB_results1 6 2 2 3" xfId="1364"/>
    <cellStyle name="_TB_results1 6 2 2 3 2" xfId="1365"/>
    <cellStyle name="_TB_results1 6 2 2 3 3" xfId="1366"/>
    <cellStyle name="_TB_results1 6 2 2 3 4" xfId="1367"/>
    <cellStyle name="_TB_results1 6 2 2 4" xfId="1368"/>
    <cellStyle name="_TB_results1 6 2 2 5" xfId="1369"/>
    <cellStyle name="_TB_results1 6 2 2 6" xfId="1370"/>
    <cellStyle name="_TB_results1 6 2 3" xfId="1371"/>
    <cellStyle name="_TB_results1 6 2 3 2" xfId="1372"/>
    <cellStyle name="_TB_results1 6 2 3 2 2" xfId="1373"/>
    <cellStyle name="_TB_results1 6 2 3 2 3" xfId="1374"/>
    <cellStyle name="_TB_results1 6 2 3 2 4" xfId="1375"/>
    <cellStyle name="_TB_results1 6 2 3 3" xfId="1376"/>
    <cellStyle name="_TB_results1 6 2 3 3 2" xfId="1377"/>
    <cellStyle name="_TB_results1 6 2 3 3 3" xfId="1378"/>
    <cellStyle name="_TB_results1 6 2 3 3 4" xfId="1379"/>
    <cellStyle name="_TB_results1 6 2 3 4" xfId="1380"/>
    <cellStyle name="_TB_results1 6 2 3 5" xfId="1381"/>
    <cellStyle name="_TB_results1 6 2 3 6" xfId="1382"/>
    <cellStyle name="_TB_results1 6 2 4" xfId="1383"/>
    <cellStyle name="_TB_results1 6 2 4 2" xfId="1384"/>
    <cellStyle name="_TB_results1 6 2 4 2 2" xfId="1385"/>
    <cellStyle name="_TB_results1 6 2 4 2 2 2" xfId="1386"/>
    <cellStyle name="_TB_results1 6 2 4 2 2 3" xfId="1387"/>
    <cellStyle name="_TB_results1 6 2 4 2 2 4" xfId="1388"/>
    <cellStyle name="_TB_results1 6 2 4 2 3" xfId="1389"/>
    <cellStyle name="_TB_results1 6 2 4 2 3 2" xfId="1390"/>
    <cellStyle name="_TB_results1 6 2 4 2 3 3" xfId="1391"/>
    <cellStyle name="_TB_results1 6 2 4 2 3 4" xfId="1392"/>
    <cellStyle name="_TB_results1 6 2 4 2 4" xfId="1393"/>
    <cellStyle name="_TB_results1 6 2 4 2 5" xfId="1394"/>
    <cellStyle name="_TB_results1 6 2 4 2 6" xfId="1395"/>
    <cellStyle name="_TB_results1 6 2 4 3" xfId="1396"/>
    <cellStyle name="_TB_results1 6 2 4 3 2" xfId="1397"/>
    <cellStyle name="_TB_results1 6 2 4 3 2 2" xfId="1398"/>
    <cellStyle name="_TB_results1 6 2 4 3 2 3" xfId="1399"/>
    <cellStyle name="_TB_results1 6 2 4 3 2 4" xfId="1400"/>
    <cellStyle name="_TB_results1 6 2 4 3 3" xfId="1401"/>
    <cellStyle name="_TB_results1 6 2 4 3 3 2" xfId="1402"/>
    <cellStyle name="_TB_results1 6 2 4 3 3 3" xfId="1403"/>
    <cellStyle name="_TB_results1 6 2 4 3 3 4" xfId="1404"/>
    <cellStyle name="_TB_results1 6 2 4 3 4" xfId="1405"/>
    <cellStyle name="_TB_results1 6 2 4 3 5" xfId="1406"/>
    <cellStyle name="_TB_results1 6 2 4 3 6" xfId="1407"/>
    <cellStyle name="_TB_results1 6 2 4 4" xfId="1408"/>
    <cellStyle name="_TB_results1 6 2 4 4 2" xfId="1409"/>
    <cellStyle name="_TB_results1 6 2 4 4 3" xfId="1410"/>
    <cellStyle name="_TB_results1 6 2 4 4 4" xfId="1411"/>
    <cellStyle name="_TB_results1 6 2 4 5" xfId="1412"/>
    <cellStyle name="_TB_results1 6 2 4 5 2" xfId="1413"/>
    <cellStyle name="_TB_results1 6 2 4 5 3" xfId="1414"/>
    <cellStyle name="_TB_results1 6 2 4 5 4" xfId="1415"/>
    <cellStyle name="_TB_results1 6 2 4 6" xfId="1416"/>
    <cellStyle name="_TB_results1 6 2 4 7" xfId="1417"/>
    <cellStyle name="_TB_results1 6 2 4 8" xfId="1418"/>
    <cellStyle name="_TB_results1 6 2 5" xfId="1419"/>
    <cellStyle name="_TB_results1 6 2 5 2" xfId="1420"/>
    <cellStyle name="_TB_results1 6 2 5 2 2" xfId="1421"/>
    <cellStyle name="_TB_results1 6 2 5 2 2 2" xfId="1422"/>
    <cellStyle name="_TB_results1 6 2 5 2 2 3" xfId="1423"/>
    <cellStyle name="_TB_results1 6 2 5 2 2 4" xfId="1424"/>
    <cellStyle name="_TB_results1 6 2 5 2 3" xfId="1425"/>
    <cellStyle name="_TB_results1 6 2 5 2 3 2" xfId="1426"/>
    <cellStyle name="_TB_results1 6 2 5 2 3 3" xfId="1427"/>
    <cellStyle name="_TB_results1 6 2 5 2 3 4" xfId="1428"/>
    <cellStyle name="_TB_results1 6 2 5 2 4" xfId="1429"/>
    <cellStyle name="_TB_results1 6 2 5 2 5" xfId="1430"/>
    <cellStyle name="_TB_results1 6 2 5 2 6" xfId="1431"/>
    <cellStyle name="_TB_results1 6 2 5 3" xfId="1432"/>
    <cellStyle name="_TB_results1 6 2 5 3 2" xfId="1433"/>
    <cellStyle name="_TB_results1 6 2 5 3 3" xfId="1434"/>
    <cellStyle name="_TB_results1 6 2 5 3 4" xfId="1435"/>
    <cellStyle name="_TB_results1 6 2 5 4" xfId="1436"/>
    <cellStyle name="_TB_results1 6 2 5 4 2" xfId="1437"/>
    <cellStyle name="_TB_results1 6 2 5 4 3" xfId="1438"/>
    <cellStyle name="_TB_results1 6 2 5 4 4" xfId="1439"/>
    <cellStyle name="_TB_results1 6 2 5 5" xfId="1440"/>
    <cellStyle name="_TB_results1 6 2 5 6" xfId="1441"/>
    <cellStyle name="_TB_results1 6 2 5 7" xfId="1442"/>
    <cellStyle name="_TB_results1 6 2 6" xfId="1443"/>
    <cellStyle name="_TB_results1 6 2 6 2" xfId="1444"/>
    <cellStyle name="_TB_results1 6 2 6 2 2" xfId="1445"/>
    <cellStyle name="_TB_results1 6 2 6 2 3" xfId="1446"/>
    <cellStyle name="_TB_results1 6 2 6 2 4" xfId="1447"/>
    <cellStyle name="_TB_results1 6 2 6 3" xfId="1448"/>
    <cellStyle name="_TB_results1 6 2 6 3 2" xfId="1449"/>
    <cellStyle name="_TB_results1 6 2 6 3 3" xfId="1450"/>
    <cellStyle name="_TB_results1 6 2 6 3 4" xfId="1451"/>
    <cellStyle name="_TB_results1 6 2 6 4" xfId="1452"/>
    <cellStyle name="_TB_results1 6 2 6 5" xfId="1453"/>
    <cellStyle name="_TB_results1 6 2 6 6" xfId="1454"/>
    <cellStyle name="_TB_results1 6 2 7" xfId="1455"/>
    <cellStyle name="_TB_results1 6 2 7 2" xfId="1456"/>
    <cellStyle name="_TB_results1 6 2 7 3" xfId="1457"/>
    <cellStyle name="_TB_results1 6 2 7 4" xfId="1458"/>
    <cellStyle name="_TB_results1 6 2 8" xfId="1459"/>
    <cellStyle name="_TB_results1 6 2 8 2" xfId="1460"/>
    <cellStyle name="_TB_results1 6 2 8 3" xfId="1461"/>
    <cellStyle name="_TB_results1 6 2 8 4" xfId="1462"/>
    <cellStyle name="_TB_results1 6 2 9" xfId="1463"/>
    <cellStyle name="_TB_results1 6 3" xfId="1464"/>
    <cellStyle name="_TB_results1 6 3 2" xfId="1465"/>
    <cellStyle name="_TB_results1 6 3 2 2" xfId="1466"/>
    <cellStyle name="_TB_results1 6 3 2 3" xfId="1467"/>
    <cellStyle name="_TB_results1 6 3 2 4" xfId="1468"/>
    <cellStyle name="_TB_results1 6 3 3" xfId="1469"/>
    <cellStyle name="_TB_results1 6 3 3 2" xfId="1470"/>
    <cellStyle name="_TB_results1 6 3 3 3" xfId="1471"/>
    <cellStyle name="_TB_results1 6 3 3 4" xfId="1472"/>
    <cellStyle name="_TB_results1 6 3 4" xfId="1473"/>
    <cellStyle name="_TB_results1 6 3 5" xfId="1474"/>
    <cellStyle name="_TB_results1 6 3 6" xfId="1475"/>
    <cellStyle name="_TB_results1 6 4" xfId="1476"/>
    <cellStyle name="_TB_results1 6 4 2" xfId="1477"/>
    <cellStyle name="_TB_results1 6 4 2 2" xfId="1478"/>
    <cellStyle name="_TB_results1 6 4 2 3" xfId="1479"/>
    <cellStyle name="_TB_results1 6 4 2 4" xfId="1480"/>
    <cellStyle name="_TB_results1 6 4 3" xfId="1481"/>
    <cellStyle name="_TB_results1 6 4 3 2" xfId="1482"/>
    <cellStyle name="_TB_results1 6 4 3 3" xfId="1483"/>
    <cellStyle name="_TB_results1 6 4 3 4" xfId="1484"/>
    <cellStyle name="_TB_results1 6 4 4" xfId="1485"/>
    <cellStyle name="_TB_results1 6 4 5" xfId="1486"/>
    <cellStyle name="_TB_results1 6 4 6" xfId="1487"/>
    <cellStyle name="_TB_results1 6 5" xfId="1488"/>
    <cellStyle name="_TB_results1 6 5 2" xfId="1489"/>
    <cellStyle name="_TB_results1 6 5 2 2" xfId="1490"/>
    <cellStyle name="_TB_results1 6 5 2 2 2" xfId="1491"/>
    <cellStyle name="_TB_results1 6 5 2 2 3" xfId="1492"/>
    <cellStyle name="_TB_results1 6 5 2 2 4" xfId="1493"/>
    <cellStyle name="_TB_results1 6 5 2 3" xfId="1494"/>
    <cellStyle name="_TB_results1 6 5 2 3 2" xfId="1495"/>
    <cellStyle name="_TB_results1 6 5 2 3 3" xfId="1496"/>
    <cellStyle name="_TB_results1 6 5 2 3 4" xfId="1497"/>
    <cellStyle name="_TB_results1 6 5 2 4" xfId="1498"/>
    <cellStyle name="_TB_results1 6 5 2 5" xfId="1499"/>
    <cellStyle name="_TB_results1 6 5 2 6" xfId="1500"/>
    <cellStyle name="_TB_results1 6 5 3" xfId="1501"/>
    <cellStyle name="_TB_results1 6 5 3 2" xfId="1502"/>
    <cellStyle name="_TB_results1 6 5 3 2 2" xfId="1503"/>
    <cellStyle name="_TB_results1 6 5 3 2 3" xfId="1504"/>
    <cellStyle name="_TB_results1 6 5 3 2 4" xfId="1505"/>
    <cellStyle name="_TB_results1 6 5 3 3" xfId="1506"/>
    <cellStyle name="_TB_results1 6 5 3 3 2" xfId="1507"/>
    <cellStyle name="_TB_results1 6 5 3 3 3" xfId="1508"/>
    <cellStyle name="_TB_results1 6 5 3 3 4" xfId="1509"/>
    <cellStyle name="_TB_results1 6 5 3 4" xfId="1510"/>
    <cellStyle name="_TB_results1 6 5 3 5" xfId="1511"/>
    <cellStyle name="_TB_results1 6 5 3 6" xfId="1512"/>
    <cellStyle name="_TB_results1 6 5 4" xfId="1513"/>
    <cellStyle name="_TB_results1 6 5 4 2" xfId="1514"/>
    <cellStyle name="_TB_results1 6 5 4 3" xfId="1515"/>
    <cellStyle name="_TB_results1 6 5 4 4" xfId="1516"/>
    <cellStyle name="_TB_results1 6 5 5" xfId="1517"/>
    <cellStyle name="_TB_results1 6 5 5 2" xfId="1518"/>
    <cellStyle name="_TB_results1 6 5 5 3" xfId="1519"/>
    <cellStyle name="_TB_results1 6 5 5 4" xfId="1520"/>
    <cellStyle name="_TB_results1 6 5 6" xfId="1521"/>
    <cellStyle name="_TB_results1 6 5 7" xfId="1522"/>
    <cellStyle name="_TB_results1 6 5 8" xfId="1523"/>
    <cellStyle name="_TB_results1 6 6" xfId="1524"/>
    <cellStyle name="_TB_results1 6 6 2" xfId="1525"/>
    <cellStyle name="_TB_results1 6 6 2 2" xfId="1526"/>
    <cellStyle name="_TB_results1 6 6 2 2 2" xfId="1527"/>
    <cellStyle name="_TB_results1 6 6 2 2 3" xfId="1528"/>
    <cellStyle name="_TB_results1 6 6 2 2 4" xfId="1529"/>
    <cellStyle name="_TB_results1 6 6 2 3" xfId="1530"/>
    <cellStyle name="_TB_results1 6 6 2 3 2" xfId="1531"/>
    <cellStyle name="_TB_results1 6 6 2 3 3" xfId="1532"/>
    <cellStyle name="_TB_results1 6 6 2 3 4" xfId="1533"/>
    <cellStyle name="_TB_results1 6 6 2 4" xfId="1534"/>
    <cellStyle name="_TB_results1 6 6 2 5" xfId="1535"/>
    <cellStyle name="_TB_results1 6 6 2 6" xfId="1536"/>
    <cellStyle name="_TB_results1 6 6 3" xfId="1537"/>
    <cellStyle name="_TB_results1 6 6 3 2" xfId="1538"/>
    <cellStyle name="_TB_results1 6 6 3 3" xfId="1539"/>
    <cellStyle name="_TB_results1 6 6 3 4" xfId="1540"/>
    <cellStyle name="_TB_results1 6 6 4" xfId="1541"/>
    <cellStyle name="_TB_results1 6 6 4 2" xfId="1542"/>
    <cellStyle name="_TB_results1 6 6 4 3" xfId="1543"/>
    <cellStyle name="_TB_results1 6 6 4 4" xfId="1544"/>
    <cellStyle name="_TB_results1 6 6 5" xfId="1545"/>
    <cellStyle name="_TB_results1 6 6 6" xfId="1546"/>
    <cellStyle name="_TB_results1 6 6 7" xfId="1547"/>
    <cellStyle name="_TB_results1 6 7" xfId="1548"/>
    <cellStyle name="_TB_results1 6 7 2" xfId="1549"/>
    <cellStyle name="_TB_results1 6 7 2 2" xfId="1550"/>
    <cellStyle name="_TB_results1 6 7 2 3" xfId="1551"/>
    <cellStyle name="_TB_results1 6 7 2 4" xfId="1552"/>
    <cellStyle name="_TB_results1 6 7 3" xfId="1553"/>
    <cellStyle name="_TB_results1 6 7 3 2" xfId="1554"/>
    <cellStyle name="_TB_results1 6 7 3 3" xfId="1555"/>
    <cellStyle name="_TB_results1 6 7 3 4" xfId="1556"/>
    <cellStyle name="_TB_results1 6 7 4" xfId="1557"/>
    <cellStyle name="_TB_results1 6 7 5" xfId="1558"/>
    <cellStyle name="_TB_results1 6 7 6" xfId="1559"/>
    <cellStyle name="_TB_results1 6 8" xfId="1560"/>
    <cellStyle name="_TB_results1 6 8 2" xfId="1561"/>
    <cellStyle name="_TB_results1 6 8 3" xfId="1562"/>
    <cellStyle name="_TB_results1 6 8 4" xfId="1563"/>
    <cellStyle name="_TB_results1 6 9" xfId="1564"/>
    <cellStyle name="_TB_results1 6 9 2" xfId="1565"/>
    <cellStyle name="_TB_results1 6 9 3" xfId="1566"/>
    <cellStyle name="_TB_results1 6 9 4" xfId="1567"/>
    <cellStyle name="_TB_results1 7" xfId="1568"/>
    <cellStyle name="_TB_results1 7 10" xfId="1569"/>
    <cellStyle name="_TB_results1 7 11" xfId="1570"/>
    <cellStyle name="_TB_results1 7 12" xfId="1571"/>
    <cellStyle name="_TB_results1 7 2" xfId="1572"/>
    <cellStyle name="_TB_results1 7 2 10" xfId="1573"/>
    <cellStyle name="_TB_results1 7 2 11" xfId="1574"/>
    <cellStyle name="_TB_results1 7 2 2" xfId="1575"/>
    <cellStyle name="_TB_results1 7 2 2 2" xfId="1576"/>
    <cellStyle name="_TB_results1 7 2 2 2 2" xfId="1577"/>
    <cellStyle name="_TB_results1 7 2 2 2 3" xfId="1578"/>
    <cellStyle name="_TB_results1 7 2 2 2 4" xfId="1579"/>
    <cellStyle name="_TB_results1 7 2 2 3" xfId="1580"/>
    <cellStyle name="_TB_results1 7 2 2 3 2" xfId="1581"/>
    <cellStyle name="_TB_results1 7 2 2 3 3" xfId="1582"/>
    <cellStyle name="_TB_results1 7 2 2 3 4" xfId="1583"/>
    <cellStyle name="_TB_results1 7 2 2 4" xfId="1584"/>
    <cellStyle name="_TB_results1 7 2 2 5" xfId="1585"/>
    <cellStyle name="_TB_results1 7 2 2 6" xfId="1586"/>
    <cellStyle name="_TB_results1 7 2 3" xfId="1587"/>
    <cellStyle name="_TB_results1 7 2 3 2" xfId="1588"/>
    <cellStyle name="_TB_results1 7 2 3 2 2" xfId="1589"/>
    <cellStyle name="_TB_results1 7 2 3 2 3" xfId="1590"/>
    <cellStyle name="_TB_results1 7 2 3 2 4" xfId="1591"/>
    <cellStyle name="_TB_results1 7 2 3 3" xfId="1592"/>
    <cellStyle name="_TB_results1 7 2 3 3 2" xfId="1593"/>
    <cellStyle name="_TB_results1 7 2 3 3 3" xfId="1594"/>
    <cellStyle name="_TB_results1 7 2 3 3 4" xfId="1595"/>
    <cellStyle name="_TB_results1 7 2 3 4" xfId="1596"/>
    <cellStyle name="_TB_results1 7 2 3 5" xfId="1597"/>
    <cellStyle name="_TB_results1 7 2 3 6" xfId="1598"/>
    <cellStyle name="_TB_results1 7 2 4" xfId="1599"/>
    <cellStyle name="_TB_results1 7 2 4 2" xfId="1600"/>
    <cellStyle name="_TB_results1 7 2 4 2 2" xfId="1601"/>
    <cellStyle name="_TB_results1 7 2 4 2 2 2" xfId="1602"/>
    <cellStyle name="_TB_results1 7 2 4 2 2 3" xfId="1603"/>
    <cellStyle name="_TB_results1 7 2 4 2 2 4" xfId="1604"/>
    <cellStyle name="_TB_results1 7 2 4 2 3" xfId="1605"/>
    <cellStyle name="_TB_results1 7 2 4 2 3 2" xfId="1606"/>
    <cellStyle name="_TB_results1 7 2 4 2 3 3" xfId="1607"/>
    <cellStyle name="_TB_results1 7 2 4 2 3 4" xfId="1608"/>
    <cellStyle name="_TB_results1 7 2 4 2 4" xfId="1609"/>
    <cellStyle name="_TB_results1 7 2 4 2 5" xfId="1610"/>
    <cellStyle name="_TB_results1 7 2 4 2 6" xfId="1611"/>
    <cellStyle name="_TB_results1 7 2 4 3" xfId="1612"/>
    <cellStyle name="_TB_results1 7 2 4 3 2" xfId="1613"/>
    <cellStyle name="_TB_results1 7 2 4 3 2 2" xfId="1614"/>
    <cellStyle name="_TB_results1 7 2 4 3 2 3" xfId="1615"/>
    <cellStyle name="_TB_results1 7 2 4 3 2 4" xfId="1616"/>
    <cellStyle name="_TB_results1 7 2 4 3 3" xfId="1617"/>
    <cellStyle name="_TB_results1 7 2 4 3 3 2" xfId="1618"/>
    <cellStyle name="_TB_results1 7 2 4 3 3 3" xfId="1619"/>
    <cellStyle name="_TB_results1 7 2 4 3 3 4" xfId="1620"/>
    <cellStyle name="_TB_results1 7 2 4 3 4" xfId="1621"/>
    <cellStyle name="_TB_results1 7 2 4 3 5" xfId="1622"/>
    <cellStyle name="_TB_results1 7 2 4 3 6" xfId="1623"/>
    <cellStyle name="_TB_results1 7 2 4 4" xfId="1624"/>
    <cellStyle name="_TB_results1 7 2 4 4 2" xfId="1625"/>
    <cellStyle name="_TB_results1 7 2 4 4 3" xfId="1626"/>
    <cellStyle name="_TB_results1 7 2 4 4 4" xfId="1627"/>
    <cellStyle name="_TB_results1 7 2 4 5" xfId="1628"/>
    <cellStyle name="_TB_results1 7 2 4 5 2" xfId="1629"/>
    <cellStyle name="_TB_results1 7 2 4 5 3" xfId="1630"/>
    <cellStyle name="_TB_results1 7 2 4 5 4" xfId="1631"/>
    <cellStyle name="_TB_results1 7 2 4 6" xfId="1632"/>
    <cellStyle name="_TB_results1 7 2 4 7" xfId="1633"/>
    <cellStyle name="_TB_results1 7 2 4 8" xfId="1634"/>
    <cellStyle name="_TB_results1 7 2 5" xfId="1635"/>
    <cellStyle name="_TB_results1 7 2 5 2" xfId="1636"/>
    <cellStyle name="_TB_results1 7 2 5 2 2" xfId="1637"/>
    <cellStyle name="_TB_results1 7 2 5 2 2 2" xfId="1638"/>
    <cellStyle name="_TB_results1 7 2 5 2 2 3" xfId="1639"/>
    <cellStyle name="_TB_results1 7 2 5 2 2 4" xfId="1640"/>
    <cellStyle name="_TB_results1 7 2 5 2 3" xfId="1641"/>
    <cellStyle name="_TB_results1 7 2 5 2 3 2" xfId="1642"/>
    <cellStyle name="_TB_results1 7 2 5 2 3 3" xfId="1643"/>
    <cellStyle name="_TB_results1 7 2 5 2 3 4" xfId="1644"/>
    <cellStyle name="_TB_results1 7 2 5 2 4" xfId="1645"/>
    <cellStyle name="_TB_results1 7 2 5 2 5" xfId="1646"/>
    <cellStyle name="_TB_results1 7 2 5 2 6" xfId="1647"/>
    <cellStyle name="_TB_results1 7 2 5 3" xfId="1648"/>
    <cellStyle name="_TB_results1 7 2 5 3 2" xfId="1649"/>
    <cellStyle name="_TB_results1 7 2 5 3 3" xfId="1650"/>
    <cellStyle name="_TB_results1 7 2 5 3 4" xfId="1651"/>
    <cellStyle name="_TB_results1 7 2 5 4" xfId="1652"/>
    <cellStyle name="_TB_results1 7 2 5 4 2" xfId="1653"/>
    <cellStyle name="_TB_results1 7 2 5 4 3" xfId="1654"/>
    <cellStyle name="_TB_results1 7 2 5 4 4" xfId="1655"/>
    <cellStyle name="_TB_results1 7 2 5 5" xfId="1656"/>
    <cellStyle name="_TB_results1 7 2 5 6" xfId="1657"/>
    <cellStyle name="_TB_results1 7 2 5 7" xfId="1658"/>
    <cellStyle name="_TB_results1 7 2 6" xfId="1659"/>
    <cellStyle name="_TB_results1 7 2 6 2" xfId="1660"/>
    <cellStyle name="_TB_results1 7 2 6 2 2" xfId="1661"/>
    <cellStyle name="_TB_results1 7 2 6 2 3" xfId="1662"/>
    <cellStyle name="_TB_results1 7 2 6 2 4" xfId="1663"/>
    <cellStyle name="_TB_results1 7 2 6 3" xfId="1664"/>
    <cellStyle name="_TB_results1 7 2 6 3 2" xfId="1665"/>
    <cellStyle name="_TB_results1 7 2 6 3 3" xfId="1666"/>
    <cellStyle name="_TB_results1 7 2 6 3 4" xfId="1667"/>
    <cellStyle name="_TB_results1 7 2 6 4" xfId="1668"/>
    <cellStyle name="_TB_results1 7 2 6 5" xfId="1669"/>
    <cellStyle name="_TB_results1 7 2 6 6" xfId="1670"/>
    <cellStyle name="_TB_results1 7 2 7" xfId="1671"/>
    <cellStyle name="_TB_results1 7 2 7 2" xfId="1672"/>
    <cellStyle name="_TB_results1 7 2 7 3" xfId="1673"/>
    <cellStyle name="_TB_results1 7 2 7 4" xfId="1674"/>
    <cellStyle name="_TB_results1 7 2 8" xfId="1675"/>
    <cellStyle name="_TB_results1 7 2 8 2" xfId="1676"/>
    <cellStyle name="_TB_results1 7 2 8 3" xfId="1677"/>
    <cellStyle name="_TB_results1 7 2 8 4" xfId="1678"/>
    <cellStyle name="_TB_results1 7 2 9" xfId="1679"/>
    <cellStyle name="_TB_results1 7 3" xfId="1680"/>
    <cellStyle name="_TB_results1 7 3 2" xfId="1681"/>
    <cellStyle name="_TB_results1 7 3 2 2" xfId="1682"/>
    <cellStyle name="_TB_results1 7 3 2 3" xfId="1683"/>
    <cellStyle name="_TB_results1 7 3 2 4" xfId="1684"/>
    <cellStyle name="_TB_results1 7 3 3" xfId="1685"/>
    <cellStyle name="_TB_results1 7 3 3 2" xfId="1686"/>
    <cellStyle name="_TB_results1 7 3 3 3" xfId="1687"/>
    <cellStyle name="_TB_results1 7 3 3 4" xfId="1688"/>
    <cellStyle name="_TB_results1 7 3 4" xfId="1689"/>
    <cellStyle name="_TB_results1 7 3 5" xfId="1690"/>
    <cellStyle name="_TB_results1 7 3 6" xfId="1691"/>
    <cellStyle name="_TB_results1 7 4" xfId="1692"/>
    <cellStyle name="_TB_results1 7 4 2" xfId="1693"/>
    <cellStyle name="_TB_results1 7 4 2 2" xfId="1694"/>
    <cellStyle name="_TB_results1 7 4 2 3" xfId="1695"/>
    <cellStyle name="_TB_results1 7 4 2 4" xfId="1696"/>
    <cellStyle name="_TB_results1 7 4 3" xfId="1697"/>
    <cellStyle name="_TB_results1 7 4 3 2" xfId="1698"/>
    <cellStyle name="_TB_results1 7 4 3 3" xfId="1699"/>
    <cellStyle name="_TB_results1 7 4 3 4" xfId="1700"/>
    <cellStyle name="_TB_results1 7 4 4" xfId="1701"/>
    <cellStyle name="_TB_results1 7 4 5" xfId="1702"/>
    <cellStyle name="_TB_results1 7 4 6" xfId="1703"/>
    <cellStyle name="_TB_results1 7 5" xfId="1704"/>
    <cellStyle name="_TB_results1 7 5 2" xfId="1705"/>
    <cellStyle name="_TB_results1 7 5 2 2" xfId="1706"/>
    <cellStyle name="_TB_results1 7 5 2 2 2" xfId="1707"/>
    <cellStyle name="_TB_results1 7 5 2 2 3" xfId="1708"/>
    <cellStyle name="_TB_results1 7 5 2 2 4" xfId="1709"/>
    <cellStyle name="_TB_results1 7 5 2 3" xfId="1710"/>
    <cellStyle name="_TB_results1 7 5 2 3 2" xfId="1711"/>
    <cellStyle name="_TB_results1 7 5 2 3 3" xfId="1712"/>
    <cellStyle name="_TB_results1 7 5 2 3 4" xfId="1713"/>
    <cellStyle name="_TB_results1 7 5 2 4" xfId="1714"/>
    <cellStyle name="_TB_results1 7 5 2 5" xfId="1715"/>
    <cellStyle name="_TB_results1 7 5 2 6" xfId="1716"/>
    <cellStyle name="_TB_results1 7 5 3" xfId="1717"/>
    <cellStyle name="_TB_results1 7 5 3 2" xfId="1718"/>
    <cellStyle name="_TB_results1 7 5 3 2 2" xfId="1719"/>
    <cellStyle name="_TB_results1 7 5 3 2 3" xfId="1720"/>
    <cellStyle name="_TB_results1 7 5 3 2 4" xfId="1721"/>
    <cellStyle name="_TB_results1 7 5 3 3" xfId="1722"/>
    <cellStyle name="_TB_results1 7 5 3 3 2" xfId="1723"/>
    <cellStyle name="_TB_results1 7 5 3 3 3" xfId="1724"/>
    <cellStyle name="_TB_results1 7 5 3 3 4" xfId="1725"/>
    <cellStyle name="_TB_results1 7 5 3 4" xfId="1726"/>
    <cellStyle name="_TB_results1 7 5 3 5" xfId="1727"/>
    <cellStyle name="_TB_results1 7 5 3 6" xfId="1728"/>
    <cellStyle name="_TB_results1 7 5 4" xfId="1729"/>
    <cellStyle name="_TB_results1 7 5 4 2" xfId="1730"/>
    <cellStyle name="_TB_results1 7 5 4 3" xfId="1731"/>
    <cellStyle name="_TB_results1 7 5 4 4" xfId="1732"/>
    <cellStyle name="_TB_results1 7 5 5" xfId="1733"/>
    <cellStyle name="_TB_results1 7 5 5 2" xfId="1734"/>
    <cellStyle name="_TB_results1 7 5 5 3" xfId="1735"/>
    <cellStyle name="_TB_results1 7 5 5 4" xfId="1736"/>
    <cellStyle name="_TB_results1 7 5 6" xfId="1737"/>
    <cellStyle name="_TB_results1 7 5 7" xfId="1738"/>
    <cellStyle name="_TB_results1 7 5 8" xfId="1739"/>
    <cellStyle name="_TB_results1 7 6" xfId="1740"/>
    <cellStyle name="_TB_results1 7 6 2" xfId="1741"/>
    <cellStyle name="_TB_results1 7 6 2 2" xfId="1742"/>
    <cellStyle name="_TB_results1 7 6 2 2 2" xfId="1743"/>
    <cellStyle name="_TB_results1 7 6 2 2 3" xfId="1744"/>
    <cellStyle name="_TB_results1 7 6 2 2 4" xfId="1745"/>
    <cellStyle name="_TB_results1 7 6 2 3" xfId="1746"/>
    <cellStyle name="_TB_results1 7 6 2 3 2" xfId="1747"/>
    <cellStyle name="_TB_results1 7 6 2 3 3" xfId="1748"/>
    <cellStyle name="_TB_results1 7 6 2 3 4" xfId="1749"/>
    <cellStyle name="_TB_results1 7 6 2 4" xfId="1750"/>
    <cellStyle name="_TB_results1 7 6 2 5" xfId="1751"/>
    <cellStyle name="_TB_results1 7 6 2 6" xfId="1752"/>
    <cellStyle name="_TB_results1 7 6 3" xfId="1753"/>
    <cellStyle name="_TB_results1 7 6 3 2" xfId="1754"/>
    <cellStyle name="_TB_results1 7 6 3 3" xfId="1755"/>
    <cellStyle name="_TB_results1 7 6 3 4" xfId="1756"/>
    <cellStyle name="_TB_results1 7 6 4" xfId="1757"/>
    <cellStyle name="_TB_results1 7 6 4 2" xfId="1758"/>
    <cellStyle name="_TB_results1 7 6 4 3" xfId="1759"/>
    <cellStyle name="_TB_results1 7 6 4 4" xfId="1760"/>
    <cellStyle name="_TB_results1 7 6 5" xfId="1761"/>
    <cellStyle name="_TB_results1 7 6 6" xfId="1762"/>
    <cellStyle name="_TB_results1 7 6 7" xfId="1763"/>
    <cellStyle name="_TB_results1 7 7" xfId="1764"/>
    <cellStyle name="_TB_results1 7 7 2" xfId="1765"/>
    <cellStyle name="_TB_results1 7 7 2 2" xfId="1766"/>
    <cellStyle name="_TB_results1 7 7 2 3" xfId="1767"/>
    <cellStyle name="_TB_results1 7 7 2 4" xfId="1768"/>
    <cellStyle name="_TB_results1 7 7 3" xfId="1769"/>
    <cellStyle name="_TB_results1 7 7 3 2" xfId="1770"/>
    <cellStyle name="_TB_results1 7 7 3 3" xfId="1771"/>
    <cellStyle name="_TB_results1 7 7 3 4" xfId="1772"/>
    <cellStyle name="_TB_results1 7 7 4" xfId="1773"/>
    <cellStyle name="_TB_results1 7 7 5" xfId="1774"/>
    <cellStyle name="_TB_results1 7 7 6" xfId="1775"/>
    <cellStyle name="_TB_results1 7 8" xfId="1776"/>
    <cellStyle name="_TB_results1 7 8 2" xfId="1777"/>
    <cellStyle name="_TB_results1 7 8 3" xfId="1778"/>
    <cellStyle name="_TB_results1 7 8 4" xfId="1779"/>
    <cellStyle name="_TB_results1 7 9" xfId="1780"/>
    <cellStyle name="_TB_results1 7 9 2" xfId="1781"/>
    <cellStyle name="_TB_results1 7 9 3" xfId="1782"/>
    <cellStyle name="_TB_results1 7 9 4" xfId="1783"/>
    <cellStyle name="_TB_results1 8" xfId="1784"/>
    <cellStyle name="_TB_results1 8 10" xfId="1785"/>
    <cellStyle name="_TB_results1 8 11" xfId="1786"/>
    <cellStyle name="_TB_results1 8 2" xfId="1787"/>
    <cellStyle name="_TB_results1 8 2 2" xfId="1788"/>
    <cellStyle name="_TB_results1 8 2 2 2" xfId="1789"/>
    <cellStyle name="_TB_results1 8 2 2 3" xfId="1790"/>
    <cellStyle name="_TB_results1 8 2 2 4" xfId="1791"/>
    <cellStyle name="_TB_results1 8 2 3" xfId="1792"/>
    <cellStyle name="_TB_results1 8 2 3 2" xfId="1793"/>
    <cellStyle name="_TB_results1 8 2 3 3" xfId="1794"/>
    <cellStyle name="_TB_results1 8 2 3 4" xfId="1795"/>
    <cellStyle name="_TB_results1 8 2 4" xfId="1796"/>
    <cellStyle name="_TB_results1 8 2 5" xfId="1797"/>
    <cellStyle name="_TB_results1 8 2 6" xfId="1798"/>
    <cellStyle name="_TB_results1 8 3" xfId="1799"/>
    <cellStyle name="_TB_results1 8 3 2" xfId="1800"/>
    <cellStyle name="_TB_results1 8 3 2 2" xfId="1801"/>
    <cellStyle name="_TB_results1 8 3 2 3" xfId="1802"/>
    <cellStyle name="_TB_results1 8 3 2 4" xfId="1803"/>
    <cellStyle name="_TB_results1 8 3 3" xfId="1804"/>
    <cellStyle name="_TB_results1 8 3 3 2" xfId="1805"/>
    <cellStyle name="_TB_results1 8 3 3 3" xfId="1806"/>
    <cellStyle name="_TB_results1 8 3 3 4" xfId="1807"/>
    <cellStyle name="_TB_results1 8 3 4" xfId="1808"/>
    <cellStyle name="_TB_results1 8 3 5" xfId="1809"/>
    <cellStyle name="_TB_results1 8 3 6" xfId="1810"/>
    <cellStyle name="_TB_results1 8 4" xfId="1811"/>
    <cellStyle name="_TB_results1 8 4 2" xfId="1812"/>
    <cellStyle name="_TB_results1 8 4 2 2" xfId="1813"/>
    <cellStyle name="_TB_results1 8 4 2 2 2" xfId="1814"/>
    <cellStyle name="_TB_results1 8 4 2 2 3" xfId="1815"/>
    <cellStyle name="_TB_results1 8 4 2 2 4" xfId="1816"/>
    <cellStyle name="_TB_results1 8 4 2 3" xfId="1817"/>
    <cellStyle name="_TB_results1 8 4 2 3 2" xfId="1818"/>
    <cellStyle name="_TB_results1 8 4 2 3 3" xfId="1819"/>
    <cellStyle name="_TB_results1 8 4 2 3 4" xfId="1820"/>
    <cellStyle name="_TB_results1 8 4 2 4" xfId="1821"/>
    <cellStyle name="_TB_results1 8 4 2 5" xfId="1822"/>
    <cellStyle name="_TB_results1 8 4 2 6" xfId="1823"/>
    <cellStyle name="_TB_results1 8 4 3" xfId="1824"/>
    <cellStyle name="_TB_results1 8 4 3 2" xfId="1825"/>
    <cellStyle name="_TB_results1 8 4 3 2 2" xfId="1826"/>
    <cellStyle name="_TB_results1 8 4 3 2 3" xfId="1827"/>
    <cellStyle name="_TB_results1 8 4 3 2 4" xfId="1828"/>
    <cellStyle name="_TB_results1 8 4 3 3" xfId="1829"/>
    <cellStyle name="_TB_results1 8 4 3 3 2" xfId="1830"/>
    <cellStyle name="_TB_results1 8 4 3 3 3" xfId="1831"/>
    <cellStyle name="_TB_results1 8 4 3 3 4" xfId="1832"/>
    <cellStyle name="_TB_results1 8 4 3 4" xfId="1833"/>
    <cellStyle name="_TB_results1 8 4 3 5" xfId="1834"/>
    <cellStyle name="_TB_results1 8 4 3 6" xfId="1835"/>
    <cellStyle name="_TB_results1 8 4 4" xfId="1836"/>
    <cellStyle name="_TB_results1 8 4 4 2" xfId="1837"/>
    <cellStyle name="_TB_results1 8 4 4 3" xfId="1838"/>
    <cellStyle name="_TB_results1 8 4 4 4" xfId="1839"/>
    <cellStyle name="_TB_results1 8 4 5" xfId="1840"/>
    <cellStyle name="_TB_results1 8 4 5 2" xfId="1841"/>
    <cellStyle name="_TB_results1 8 4 5 3" xfId="1842"/>
    <cellStyle name="_TB_results1 8 4 5 4" xfId="1843"/>
    <cellStyle name="_TB_results1 8 4 6" xfId="1844"/>
    <cellStyle name="_TB_results1 8 4 7" xfId="1845"/>
    <cellStyle name="_TB_results1 8 4 8" xfId="1846"/>
    <cellStyle name="_TB_results1 8 5" xfId="1847"/>
    <cellStyle name="_TB_results1 8 5 2" xfId="1848"/>
    <cellStyle name="_TB_results1 8 5 2 2" xfId="1849"/>
    <cellStyle name="_TB_results1 8 5 2 2 2" xfId="1850"/>
    <cellStyle name="_TB_results1 8 5 2 2 3" xfId="1851"/>
    <cellStyle name="_TB_results1 8 5 2 2 4" xfId="1852"/>
    <cellStyle name="_TB_results1 8 5 2 3" xfId="1853"/>
    <cellStyle name="_TB_results1 8 5 2 3 2" xfId="1854"/>
    <cellStyle name="_TB_results1 8 5 2 3 3" xfId="1855"/>
    <cellStyle name="_TB_results1 8 5 2 3 4" xfId="1856"/>
    <cellStyle name="_TB_results1 8 5 2 4" xfId="1857"/>
    <cellStyle name="_TB_results1 8 5 2 5" xfId="1858"/>
    <cellStyle name="_TB_results1 8 5 2 6" xfId="1859"/>
    <cellStyle name="_TB_results1 8 5 3" xfId="1860"/>
    <cellStyle name="_TB_results1 8 5 3 2" xfId="1861"/>
    <cellStyle name="_TB_results1 8 5 3 3" xfId="1862"/>
    <cellStyle name="_TB_results1 8 5 3 4" xfId="1863"/>
    <cellStyle name="_TB_results1 8 5 4" xfId="1864"/>
    <cellStyle name="_TB_results1 8 5 4 2" xfId="1865"/>
    <cellStyle name="_TB_results1 8 5 4 3" xfId="1866"/>
    <cellStyle name="_TB_results1 8 5 4 4" xfId="1867"/>
    <cellStyle name="_TB_results1 8 5 5" xfId="1868"/>
    <cellStyle name="_TB_results1 8 5 6" xfId="1869"/>
    <cellStyle name="_TB_results1 8 5 7" xfId="1870"/>
    <cellStyle name="_TB_results1 8 6" xfId="1871"/>
    <cellStyle name="_TB_results1 8 6 2" xfId="1872"/>
    <cellStyle name="_TB_results1 8 6 2 2" xfId="1873"/>
    <cellStyle name="_TB_results1 8 6 2 3" xfId="1874"/>
    <cellStyle name="_TB_results1 8 6 2 4" xfId="1875"/>
    <cellStyle name="_TB_results1 8 6 3" xfId="1876"/>
    <cellStyle name="_TB_results1 8 6 3 2" xfId="1877"/>
    <cellStyle name="_TB_results1 8 6 3 3" xfId="1878"/>
    <cellStyle name="_TB_results1 8 6 3 4" xfId="1879"/>
    <cellStyle name="_TB_results1 8 6 4" xfId="1880"/>
    <cellStyle name="_TB_results1 8 6 5" xfId="1881"/>
    <cellStyle name="_TB_results1 8 6 6" xfId="1882"/>
    <cellStyle name="_TB_results1 8 7" xfId="1883"/>
    <cellStyle name="_TB_results1 8 7 2" xfId="1884"/>
    <cellStyle name="_TB_results1 8 7 3" xfId="1885"/>
    <cellStyle name="_TB_results1 8 7 4" xfId="1886"/>
    <cellStyle name="_TB_results1 8 8" xfId="1887"/>
    <cellStyle name="_TB_results1 8 8 2" xfId="1888"/>
    <cellStyle name="_TB_results1 8 8 3" xfId="1889"/>
    <cellStyle name="_TB_results1 8 8 4" xfId="1890"/>
    <cellStyle name="_TB_results1 8 9" xfId="1891"/>
    <cellStyle name="_TB_results1 9" xfId="1892"/>
    <cellStyle name="_TB_results1 9 2" xfId="1893"/>
    <cellStyle name="_TB_results1 9 2 2" xfId="1894"/>
    <cellStyle name="_TB_results1 9 2 2 2" xfId="1895"/>
    <cellStyle name="_TB_results1 9 2 2 2 2" xfId="1896"/>
    <cellStyle name="_TB_results1 9 2 2 2 3" xfId="1897"/>
    <cellStyle name="_TB_results1 9 2 2 2 4" xfId="1898"/>
    <cellStyle name="_TB_results1 9 2 2 3" xfId="1899"/>
    <cellStyle name="_TB_results1 9 2 2 3 2" xfId="1900"/>
    <cellStyle name="_TB_results1 9 2 2 3 3" xfId="1901"/>
    <cellStyle name="_TB_results1 9 2 2 3 4" xfId="1902"/>
    <cellStyle name="_TB_results1 9 2 2 4" xfId="1903"/>
    <cellStyle name="_TB_results1 9 2 2 5" xfId="1904"/>
    <cellStyle name="_TB_results1 9 2 2 6" xfId="1905"/>
    <cellStyle name="_TB_results1 9 2 3" xfId="1906"/>
    <cellStyle name="_TB_results1 9 2 3 2" xfId="1907"/>
    <cellStyle name="_TB_results1 9 2 3 2 2" xfId="1908"/>
    <cellStyle name="_TB_results1 9 2 3 2 3" xfId="1909"/>
    <cellStyle name="_TB_results1 9 2 3 2 4" xfId="1910"/>
    <cellStyle name="_TB_results1 9 2 3 3" xfId="1911"/>
    <cellStyle name="_TB_results1 9 2 3 3 2" xfId="1912"/>
    <cellStyle name="_TB_results1 9 2 3 3 3" xfId="1913"/>
    <cellStyle name="_TB_results1 9 2 3 3 4" xfId="1914"/>
    <cellStyle name="_TB_results1 9 2 3 4" xfId="1915"/>
    <cellStyle name="_TB_results1 9 2 3 5" xfId="1916"/>
    <cellStyle name="_TB_results1 9 2 3 6" xfId="1917"/>
    <cellStyle name="_TB_results1 9 2 4" xfId="1918"/>
    <cellStyle name="_TB_results1 9 2 4 2" xfId="1919"/>
    <cellStyle name="_TB_results1 9 2 4 3" xfId="1920"/>
    <cellStyle name="_TB_results1 9 2 4 4" xfId="1921"/>
    <cellStyle name="_TB_results1 9 2 5" xfId="1922"/>
    <cellStyle name="_TB_results1 9 2 5 2" xfId="1923"/>
    <cellStyle name="_TB_results1 9 2 5 3" xfId="1924"/>
    <cellStyle name="_TB_results1 9 2 5 4" xfId="1925"/>
    <cellStyle name="_TB_results1 9 2 6" xfId="1926"/>
    <cellStyle name="_TB_results1 9 2 7" xfId="1927"/>
    <cellStyle name="_TB_results1 9 2 8" xfId="1928"/>
    <cellStyle name="_TB_results1 9 3" xfId="1929"/>
    <cellStyle name="_TB_results1 9 3 2" xfId="1930"/>
    <cellStyle name="_TB_results1 9 3 2 2" xfId="1931"/>
    <cellStyle name="_TB_results1 9 3 2 3" xfId="1932"/>
    <cellStyle name="_TB_results1 9 3 2 4" xfId="1933"/>
    <cellStyle name="_TB_results1 9 3 3" xfId="1934"/>
    <cellStyle name="_TB_results1 9 3 3 2" xfId="1935"/>
    <cellStyle name="_TB_results1 9 3 3 3" xfId="1936"/>
    <cellStyle name="_TB_results1 9 3 3 4" xfId="1937"/>
    <cellStyle name="_TB_results1 9 3 4" xfId="1938"/>
    <cellStyle name="_TB_results1 9 3 5" xfId="1939"/>
    <cellStyle name="_TB_results1 9 3 6" xfId="1940"/>
    <cellStyle name="_TB_results1 9 4" xfId="1941"/>
    <cellStyle name="_TB_results1 9 4 2" xfId="1942"/>
    <cellStyle name="_TB_results1 9 4 2 2" xfId="1943"/>
    <cellStyle name="_TB_results1 9 4 2 3" xfId="1944"/>
    <cellStyle name="_TB_results1 9 4 2 4" xfId="1945"/>
    <cellStyle name="_TB_results1 9 4 3" xfId="1946"/>
    <cellStyle name="_TB_results1 9 4 3 2" xfId="1947"/>
    <cellStyle name="_TB_results1 9 4 3 3" xfId="1948"/>
    <cellStyle name="_TB_results1 9 4 3 4" xfId="1949"/>
    <cellStyle name="_TB_results1 9 4 4" xfId="1950"/>
    <cellStyle name="_TB_results1 9 4 5" xfId="1951"/>
    <cellStyle name="_TB_results1 9 4 6" xfId="1952"/>
    <cellStyle name="_TB_results1 9 5" xfId="1953"/>
    <cellStyle name="_TB_results1 9 5 2" xfId="1954"/>
    <cellStyle name="_TB_results1 9 5 3" xfId="1955"/>
    <cellStyle name="_TB_results1 9 5 4" xfId="1956"/>
    <cellStyle name="_TB_results1 9 6" xfId="1957"/>
    <cellStyle name="_TB_results1 9 6 2" xfId="1958"/>
    <cellStyle name="_TB_results1 9 6 3" xfId="1959"/>
    <cellStyle name="_TB_results1 9 6 4" xfId="1960"/>
    <cellStyle name="_TB_results1 9 7" xfId="1961"/>
    <cellStyle name="_TB_results1 9 8" xfId="1962"/>
    <cellStyle name="_TB_results1 9 9" xfId="1963"/>
    <cellStyle name="_TB_results1_21 mai09 Budget VIH RDC R8  " xfId="1964"/>
    <cellStyle name="_TB_results1_21 mai09 Budget VIH RDC R8   2" xfId="1965"/>
    <cellStyle name="_TB_results1_21 mai09 Budget VIH RDC R8   2 2" xfId="1966"/>
    <cellStyle name="_TB_results1_21 mai09 Budget VIH RDC R8   2 2 2" xfId="1967"/>
    <cellStyle name="_TB_results1_21 mai09 Budget VIH RDC R8   2 2 3" xfId="1968"/>
    <cellStyle name="_TB_results1_21 mai09 Budget VIH RDC R8   2 3" xfId="1969"/>
    <cellStyle name="_TB_results1_21 mai09 Budget VIH RDC R8   2 4" xfId="1970"/>
    <cellStyle name="_TB_results1_21 mai09 Budget VIH RDC R8   3" xfId="1971"/>
    <cellStyle name="_TB_results1_21 mai09 Budget VIH RDC R8   4" xfId="1972"/>
    <cellStyle name="_TB_results1_epi" xfId="1973"/>
    <cellStyle name="_TB_results1_epi 10" xfId="1974"/>
    <cellStyle name="_TB_results1_epi 10 2" xfId="1975"/>
    <cellStyle name="_TB_results1_epi 10 2 2" xfId="1976"/>
    <cellStyle name="_TB_results1_epi 10 2 3" xfId="1977"/>
    <cellStyle name="_TB_results1_epi 10 2 4" xfId="1978"/>
    <cellStyle name="_TB_results1_epi 10 3" xfId="1979"/>
    <cellStyle name="_TB_results1_epi 10 3 2" xfId="1980"/>
    <cellStyle name="_TB_results1_epi 10 3 3" xfId="1981"/>
    <cellStyle name="_TB_results1_epi 10 3 4" xfId="1982"/>
    <cellStyle name="_TB_results1_epi 10 4" xfId="1983"/>
    <cellStyle name="_TB_results1_epi 10 5" xfId="1984"/>
    <cellStyle name="_TB_results1_epi 10 6" xfId="1985"/>
    <cellStyle name="_TB_results1_epi 11" xfId="1986"/>
    <cellStyle name="_TB_results1_epi 11 2" xfId="1987"/>
    <cellStyle name="_TB_results1_epi 11 2 2" xfId="1988"/>
    <cellStyle name="_TB_results1_epi 11 2 2 2" xfId="1989"/>
    <cellStyle name="_TB_results1_epi 11 2 2 3" xfId="1990"/>
    <cellStyle name="_TB_results1_epi 11 2 2 4" xfId="1991"/>
    <cellStyle name="_TB_results1_epi 11 2 3" xfId="1992"/>
    <cellStyle name="_TB_results1_epi 11 2 3 2" xfId="1993"/>
    <cellStyle name="_TB_results1_epi 11 2 3 3" xfId="1994"/>
    <cellStyle name="_TB_results1_epi 11 2 3 4" xfId="1995"/>
    <cellStyle name="_TB_results1_epi 11 2 4" xfId="1996"/>
    <cellStyle name="_TB_results1_epi 11 2 5" xfId="1997"/>
    <cellStyle name="_TB_results1_epi 11 2 6" xfId="1998"/>
    <cellStyle name="_TB_results1_epi 11 3" xfId="1999"/>
    <cellStyle name="_TB_results1_epi 11 3 2" xfId="2000"/>
    <cellStyle name="_TB_results1_epi 11 3 2 2" xfId="2001"/>
    <cellStyle name="_TB_results1_epi 11 3 2 3" xfId="2002"/>
    <cellStyle name="_TB_results1_epi 11 3 2 4" xfId="2003"/>
    <cellStyle name="_TB_results1_epi 11 3 3" xfId="2004"/>
    <cellStyle name="_TB_results1_epi 11 3 3 2" xfId="2005"/>
    <cellStyle name="_TB_results1_epi 11 3 3 3" xfId="2006"/>
    <cellStyle name="_TB_results1_epi 11 3 3 4" xfId="2007"/>
    <cellStyle name="_TB_results1_epi 11 3 4" xfId="2008"/>
    <cellStyle name="_TB_results1_epi 11 3 5" xfId="2009"/>
    <cellStyle name="_TB_results1_epi 11 3 6" xfId="2010"/>
    <cellStyle name="_TB_results1_epi 11 4" xfId="2011"/>
    <cellStyle name="_TB_results1_epi 11 4 2" xfId="2012"/>
    <cellStyle name="_TB_results1_epi 11 4 3" xfId="2013"/>
    <cellStyle name="_TB_results1_epi 11 4 4" xfId="2014"/>
    <cellStyle name="_TB_results1_epi 11 5" xfId="2015"/>
    <cellStyle name="_TB_results1_epi 11 5 2" xfId="2016"/>
    <cellStyle name="_TB_results1_epi 11 5 3" xfId="2017"/>
    <cellStyle name="_TB_results1_epi 11 5 4" xfId="2018"/>
    <cellStyle name="_TB_results1_epi 11 6" xfId="2019"/>
    <cellStyle name="_TB_results1_epi 11 7" xfId="2020"/>
    <cellStyle name="_TB_results1_epi 11 8" xfId="2021"/>
    <cellStyle name="_TB_results1_epi 12" xfId="2022"/>
    <cellStyle name="_TB_results1_epi 12 2" xfId="2023"/>
    <cellStyle name="_TB_results1_epi 12 2 2" xfId="2024"/>
    <cellStyle name="_TB_results1_epi 12 2 2 2" xfId="2025"/>
    <cellStyle name="_TB_results1_epi 12 2 2 3" xfId="2026"/>
    <cellStyle name="_TB_results1_epi 12 2 2 4" xfId="2027"/>
    <cellStyle name="_TB_results1_epi 12 2 3" xfId="2028"/>
    <cellStyle name="_TB_results1_epi 12 2 3 2" xfId="2029"/>
    <cellStyle name="_TB_results1_epi 12 2 3 3" xfId="2030"/>
    <cellStyle name="_TB_results1_epi 12 2 3 4" xfId="2031"/>
    <cellStyle name="_TB_results1_epi 12 2 4" xfId="2032"/>
    <cellStyle name="_TB_results1_epi 12 2 5" xfId="2033"/>
    <cellStyle name="_TB_results1_epi 12 2 6" xfId="2034"/>
    <cellStyle name="_TB_results1_epi 12 3" xfId="2035"/>
    <cellStyle name="_TB_results1_epi 12 3 2" xfId="2036"/>
    <cellStyle name="_TB_results1_epi 12 3 3" xfId="2037"/>
    <cellStyle name="_TB_results1_epi 12 3 4" xfId="2038"/>
    <cellStyle name="_TB_results1_epi 12 4" xfId="2039"/>
    <cellStyle name="_TB_results1_epi 12 4 2" xfId="2040"/>
    <cellStyle name="_TB_results1_epi 12 4 3" xfId="2041"/>
    <cellStyle name="_TB_results1_epi 12 4 4" xfId="2042"/>
    <cellStyle name="_TB_results1_epi 12 5" xfId="2043"/>
    <cellStyle name="_TB_results1_epi 12 6" xfId="2044"/>
    <cellStyle name="_TB_results1_epi 12 7" xfId="2045"/>
    <cellStyle name="_TB_results1_epi 13" xfId="2046"/>
    <cellStyle name="_TB_results1_epi 13 2" xfId="2047"/>
    <cellStyle name="_TB_results1_epi 13 2 2" xfId="2048"/>
    <cellStyle name="_TB_results1_epi 13 2 3" xfId="2049"/>
    <cellStyle name="_TB_results1_epi 13 2 4" xfId="2050"/>
    <cellStyle name="_TB_results1_epi 13 3" xfId="2051"/>
    <cellStyle name="_TB_results1_epi 13 3 2" xfId="2052"/>
    <cellStyle name="_TB_results1_epi 13 3 3" xfId="2053"/>
    <cellStyle name="_TB_results1_epi 13 3 4" xfId="2054"/>
    <cellStyle name="_TB_results1_epi 13 4" xfId="2055"/>
    <cellStyle name="_TB_results1_epi 13 5" xfId="2056"/>
    <cellStyle name="_TB_results1_epi 13 6" xfId="2057"/>
    <cellStyle name="_TB_results1_epi 14" xfId="2058"/>
    <cellStyle name="_TB_results1_epi 14 2" xfId="2059"/>
    <cellStyle name="_TB_results1_epi 14 3" xfId="2060"/>
    <cellStyle name="_TB_results1_epi 14 4" xfId="2061"/>
    <cellStyle name="_TB_results1_epi 15" xfId="2062"/>
    <cellStyle name="_TB_results1_epi 15 2" xfId="2063"/>
    <cellStyle name="_TB_results1_epi 15 3" xfId="2064"/>
    <cellStyle name="_TB_results1_epi 15 4" xfId="2065"/>
    <cellStyle name="_TB_results1_epi 16" xfId="2066"/>
    <cellStyle name="_TB_results1_epi 17" xfId="2067"/>
    <cellStyle name="_TB_results1_epi 18" xfId="2068"/>
    <cellStyle name="_TB_results1_epi 2" xfId="2069"/>
    <cellStyle name="_TB_results1_epi 2 10" xfId="2070"/>
    <cellStyle name="_TB_results1_epi 2 11" xfId="2071"/>
    <cellStyle name="_TB_results1_epi 2 12" xfId="2072"/>
    <cellStyle name="_TB_results1_epi 2 2" xfId="2073"/>
    <cellStyle name="_TB_results1_epi 2 2 10" xfId="2074"/>
    <cellStyle name="_TB_results1_epi 2 2 11" xfId="2075"/>
    <cellStyle name="_TB_results1_epi 2 2 2" xfId="2076"/>
    <cellStyle name="_TB_results1_epi 2 2 2 2" xfId="2077"/>
    <cellStyle name="_TB_results1_epi 2 2 2 2 2" xfId="2078"/>
    <cellStyle name="_TB_results1_epi 2 2 2 2 3" xfId="2079"/>
    <cellStyle name="_TB_results1_epi 2 2 2 2 4" xfId="2080"/>
    <cellStyle name="_TB_results1_epi 2 2 2 3" xfId="2081"/>
    <cellStyle name="_TB_results1_epi 2 2 2 3 2" xfId="2082"/>
    <cellStyle name="_TB_results1_epi 2 2 2 3 3" xfId="2083"/>
    <cellStyle name="_TB_results1_epi 2 2 2 3 4" xfId="2084"/>
    <cellStyle name="_TB_results1_epi 2 2 2 4" xfId="2085"/>
    <cellStyle name="_TB_results1_epi 2 2 2 5" xfId="2086"/>
    <cellStyle name="_TB_results1_epi 2 2 2 6" xfId="2087"/>
    <cellStyle name="_TB_results1_epi 2 2 3" xfId="2088"/>
    <cellStyle name="_TB_results1_epi 2 2 3 2" xfId="2089"/>
    <cellStyle name="_TB_results1_epi 2 2 3 2 2" xfId="2090"/>
    <cellStyle name="_TB_results1_epi 2 2 3 2 3" xfId="2091"/>
    <cellStyle name="_TB_results1_epi 2 2 3 2 4" xfId="2092"/>
    <cellStyle name="_TB_results1_epi 2 2 3 3" xfId="2093"/>
    <cellStyle name="_TB_results1_epi 2 2 3 3 2" xfId="2094"/>
    <cellStyle name="_TB_results1_epi 2 2 3 3 3" xfId="2095"/>
    <cellStyle name="_TB_results1_epi 2 2 3 3 4" xfId="2096"/>
    <cellStyle name="_TB_results1_epi 2 2 3 4" xfId="2097"/>
    <cellStyle name="_TB_results1_epi 2 2 3 5" xfId="2098"/>
    <cellStyle name="_TB_results1_epi 2 2 3 6" xfId="2099"/>
    <cellStyle name="_TB_results1_epi 2 2 4" xfId="2100"/>
    <cellStyle name="_TB_results1_epi 2 2 4 2" xfId="2101"/>
    <cellStyle name="_TB_results1_epi 2 2 4 2 2" xfId="2102"/>
    <cellStyle name="_TB_results1_epi 2 2 4 2 2 2" xfId="2103"/>
    <cellStyle name="_TB_results1_epi 2 2 4 2 2 3" xfId="2104"/>
    <cellStyle name="_TB_results1_epi 2 2 4 2 2 4" xfId="2105"/>
    <cellStyle name="_TB_results1_epi 2 2 4 2 3" xfId="2106"/>
    <cellStyle name="_TB_results1_epi 2 2 4 2 3 2" xfId="2107"/>
    <cellStyle name="_TB_results1_epi 2 2 4 2 3 3" xfId="2108"/>
    <cellStyle name="_TB_results1_epi 2 2 4 2 3 4" xfId="2109"/>
    <cellStyle name="_TB_results1_epi 2 2 4 2 4" xfId="2110"/>
    <cellStyle name="_TB_results1_epi 2 2 4 2 5" xfId="2111"/>
    <cellStyle name="_TB_results1_epi 2 2 4 2 6" xfId="2112"/>
    <cellStyle name="_TB_results1_epi 2 2 4 3" xfId="2113"/>
    <cellStyle name="_TB_results1_epi 2 2 4 3 2" xfId="2114"/>
    <cellStyle name="_TB_results1_epi 2 2 4 3 2 2" xfId="2115"/>
    <cellStyle name="_TB_results1_epi 2 2 4 3 2 3" xfId="2116"/>
    <cellStyle name="_TB_results1_epi 2 2 4 3 2 4" xfId="2117"/>
    <cellStyle name="_TB_results1_epi 2 2 4 3 3" xfId="2118"/>
    <cellStyle name="_TB_results1_epi 2 2 4 3 3 2" xfId="2119"/>
    <cellStyle name="_TB_results1_epi 2 2 4 3 3 3" xfId="2120"/>
    <cellStyle name="_TB_results1_epi 2 2 4 3 3 4" xfId="2121"/>
    <cellStyle name="_TB_results1_epi 2 2 4 3 4" xfId="2122"/>
    <cellStyle name="_TB_results1_epi 2 2 4 3 5" xfId="2123"/>
    <cellStyle name="_TB_results1_epi 2 2 4 3 6" xfId="2124"/>
    <cellStyle name="_TB_results1_epi 2 2 4 4" xfId="2125"/>
    <cellStyle name="_TB_results1_epi 2 2 4 4 2" xfId="2126"/>
    <cellStyle name="_TB_results1_epi 2 2 4 4 3" xfId="2127"/>
    <cellStyle name="_TB_results1_epi 2 2 4 4 4" xfId="2128"/>
    <cellStyle name="_TB_results1_epi 2 2 4 5" xfId="2129"/>
    <cellStyle name="_TB_results1_epi 2 2 4 5 2" xfId="2130"/>
    <cellStyle name="_TB_results1_epi 2 2 4 5 3" xfId="2131"/>
    <cellStyle name="_TB_results1_epi 2 2 4 5 4" xfId="2132"/>
    <cellStyle name="_TB_results1_epi 2 2 4 6" xfId="2133"/>
    <cellStyle name="_TB_results1_epi 2 2 4 7" xfId="2134"/>
    <cellStyle name="_TB_results1_epi 2 2 4 8" xfId="2135"/>
    <cellStyle name="_TB_results1_epi 2 2 5" xfId="2136"/>
    <cellStyle name="_TB_results1_epi 2 2 5 2" xfId="2137"/>
    <cellStyle name="_TB_results1_epi 2 2 5 2 2" xfId="2138"/>
    <cellStyle name="_TB_results1_epi 2 2 5 2 2 2" xfId="2139"/>
    <cellStyle name="_TB_results1_epi 2 2 5 2 2 3" xfId="2140"/>
    <cellStyle name="_TB_results1_epi 2 2 5 2 2 4" xfId="2141"/>
    <cellStyle name="_TB_results1_epi 2 2 5 2 3" xfId="2142"/>
    <cellStyle name="_TB_results1_epi 2 2 5 2 3 2" xfId="2143"/>
    <cellStyle name="_TB_results1_epi 2 2 5 2 3 3" xfId="2144"/>
    <cellStyle name="_TB_results1_epi 2 2 5 2 3 4" xfId="2145"/>
    <cellStyle name="_TB_results1_epi 2 2 5 2 4" xfId="2146"/>
    <cellStyle name="_TB_results1_epi 2 2 5 2 5" xfId="2147"/>
    <cellStyle name="_TB_results1_epi 2 2 5 2 6" xfId="2148"/>
    <cellStyle name="_TB_results1_epi 2 2 5 3" xfId="2149"/>
    <cellStyle name="_TB_results1_epi 2 2 5 3 2" xfId="2150"/>
    <cellStyle name="_TB_results1_epi 2 2 5 3 3" xfId="2151"/>
    <cellStyle name="_TB_results1_epi 2 2 5 3 4" xfId="2152"/>
    <cellStyle name="_TB_results1_epi 2 2 5 4" xfId="2153"/>
    <cellStyle name="_TB_results1_epi 2 2 5 4 2" xfId="2154"/>
    <cellStyle name="_TB_results1_epi 2 2 5 4 3" xfId="2155"/>
    <cellStyle name="_TB_results1_epi 2 2 5 4 4" xfId="2156"/>
    <cellStyle name="_TB_results1_epi 2 2 5 5" xfId="2157"/>
    <cellStyle name="_TB_results1_epi 2 2 5 6" xfId="2158"/>
    <cellStyle name="_TB_results1_epi 2 2 5 7" xfId="2159"/>
    <cellStyle name="_TB_results1_epi 2 2 6" xfId="2160"/>
    <cellStyle name="_TB_results1_epi 2 2 6 2" xfId="2161"/>
    <cellStyle name="_TB_results1_epi 2 2 6 2 2" xfId="2162"/>
    <cellStyle name="_TB_results1_epi 2 2 6 2 3" xfId="2163"/>
    <cellStyle name="_TB_results1_epi 2 2 6 2 4" xfId="2164"/>
    <cellStyle name="_TB_results1_epi 2 2 6 3" xfId="2165"/>
    <cellStyle name="_TB_results1_epi 2 2 6 3 2" xfId="2166"/>
    <cellStyle name="_TB_results1_epi 2 2 6 3 3" xfId="2167"/>
    <cellStyle name="_TB_results1_epi 2 2 6 3 4" xfId="2168"/>
    <cellStyle name="_TB_results1_epi 2 2 6 4" xfId="2169"/>
    <cellStyle name="_TB_results1_epi 2 2 6 5" xfId="2170"/>
    <cellStyle name="_TB_results1_epi 2 2 6 6" xfId="2171"/>
    <cellStyle name="_TB_results1_epi 2 2 7" xfId="2172"/>
    <cellStyle name="_TB_results1_epi 2 2 7 2" xfId="2173"/>
    <cellStyle name="_TB_results1_epi 2 2 7 3" xfId="2174"/>
    <cellStyle name="_TB_results1_epi 2 2 7 4" xfId="2175"/>
    <cellStyle name="_TB_results1_epi 2 2 8" xfId="2176"/>
    <cellStyle name="_TB_results1_epi 2 2 8 2" xfId="2177"/>
    <cellStyle name="_TB_results1_epi 2 2 8 3" xfId="2178"/>
    <cellStyle name="_TB_results1_epi 2 2 8 4" xfId="2179"/>
    <cellStyle name="_TB_results1_epi 2 2 9" xfId="2180"/>
    <cellStyle name="_TB_results1_epi 2 3" xfId="2181"/>
    <cellStyle name="_TB_results1_epi 2 3 2" xfId="2182"/>
    <cellStyle name="_TB_results1_epi 2 3 2 2" xfId="2183"/>
    <cellStyle name="_TB_results1_epi 2 3 2 3" xfId="2184"/>
    <cellStyle name="_TB_results1_epi 2 3 2 4" xfId="2185"/>
    <cellStyle name="_TB_results1_epi 2 3 3" xfId="2186"/>
    <cellStyle name="_TB_results1_epi 2 3 3 2" xfId="2187"/>
    <cellStyle name="_TB_results1_epi 2 3 3 3" xfId="2188"/>
    <cellStyle name="_TB_results1_epi 2 3 3 4" xfId="2189"/>
    <cellStyle name="_TB_results1_epi 2 3 4" xfId="2190"/>
    <cellStyle name="_TB_results1_epi 2 3 5" xfId="2191"/>
    <cellStyle name="_TB_results1_epi 2 3 6" xfId="2192"/>
    <cellStyle name="_TB_results1_epi 2 4" xfId="2193"/>
    <cellStyle name="_TB_results1_epi 2 4 2" xfId="2194"/>
    <cellStyle name="_TB_results1_epi 2 4 2 2" xfId="2195"/>
    <cellStyle name="_TB_results1_epi 2 4 2 3" xfId="2196"/>
    <cellStyle name="_TB_results1_epi 2 4 2 4" xfId="2197"/>
    <cellStyle name="_TB_results1_epi 2 4 3" xfId="2198"/>
    <cellStyle name="_TB_results1_epi 2 4 3 2" xfId="2199"/>
    <cellStyle name="_TB_results1_epi 2 4 3 3" xfId="2200"/>
    <cellStyle name="_TB_results1_epi 2 4 3 4" xfId="2201"/>
    <cellStyle name="_TB_results1_epi 2 4 4" xfId="2202"/>
    <cellStyle name="_TB_results1_epi 2 4 5" xfId="2203"/>
    <cellStyle name="_TB_results1_epi 2 4 6" xfId="2204"/>
    <cellStyle name="_TB_results1_epi 2 5" xfId="2205"/>
    <cellStyle name="_TB_results1_epi 2 5 2" xfId="2206"/>
    <cellStyle name="_TB_results1_epi 2 5 2 2" xfId="2207"/>
    <cellStyle name="_TB_results1_epi 2 5 2 2 2" xfId="2208"/>
    <cellStyle name="_TB_results1_epi 2 5 2 2 3" xfId="2209"/>
    <cellStyle name="_TB_results1_epi 2 5 2 2 4" xfId="2210"/>
    <cellStyle name="_TB_results1_epi 2 5 2 3" xfId="2211"/>
    <cellStyle name="_TB_results1_epi 2 5 2 3 2" xfId="2212"/>
    <cellStyle name="_TB_results1_epi 2 5 2 3 3" xfId="2213"/>
    <cellStyle name="_TB_results1_epi 2 5 2 3 4" xfId="2214"/>
    <cellStyle name="_TB_results1_epi 2 5 2 4" xfId="2215"/>
    <cellStyle name="_TB_results1_epi 2 5 2 5" xfId="2216"/>
    <cellStyle name="_TB_results1_epi 2 5 2 6" xfId="2217"/>
    <cellStyle name="_TB_results1_epi 2 5 3" xfId="2218"/>
    <cellStyle name="_TB_results1_epi 2 5 3 2" xfId="2219"/>
    <cellStyle name="_TB_results1_epi 2 5 3 2 2" xfId="2220"/>
    <cellStyle name="_TB_results1_epi 2 5 3 2 3" xfId="2221"/>
    <cellStyle name="_TB_results1_epi 2 5 3 2 4" xfId="2222"/>
    <cellStyle name="_TB_results1_epi 2 5 3 3" xfId="2223"/>
    <cellStyle name="_TB_results1_epi 2 5 3 3 2" xfId="2224"/>
    <cellStyle name="_TB_results1_epi 2 5 3 3 3" xfId="2225"/>
    <cellStyle name="_TB_results1_epi 2 5 3 3 4" xfId="2226"/>
    <cellStyle name="_TB_results1_epi 2 5 3 4" xfId="2227"/>
    <cellStyle name="_TB_results1_epi 2 5 3 5" xfId="2228"/>
    <cellStyle name="_TB_results1_epi 2 5 3 6" xfId="2229"/>
    <cellStyle name="_TB_results1_epi 2 5 4" xfId="2230"/>
    <cellStyle name="_TB_results1_epi 2 5 4 2" xfId="2231"/>
    <cellStyle name="_TB_results1_epi 2 5 4 3" xfId="2232"/>
    <cellStyle name="_TB_results1_epi 2 5 4 4" xfId="2233"/>
    <cellStyle name="_TB_results1_epi 2 5 5" xfId="2234"/>
    <cellStyle name="_TB_results1_epi 2 5 5 2" xfId="2235"/>
    <cellStyle name="_TB_results1_epi 2 5 5 3" xfId="2236"/>
    <cellStyle name="_TB_results1_epi 2 5 5 4" xfId="2237"/>
    <cellStyle name="_TB_results1_epi 2 5 6" xfId="2238"/>
    <cellStyle name="_TB_results1_epi 2 5 7" xfId="2239"/>
    <cellStyle name="_TB_results1_epi 2 5 8" xfId="2240"/>
    <cellStyle name="_TB_results1_epi 2 6" xfId="2241"/>
    <cellStyle name="_TB_results1_epi 2 6 2" xfId="2242"/>
    <cellStyle name="_TB_results1_epi 2 6 2 2" xfId="2243"/>
    <cellStyle name="_TB_results1_epi 2 6 2 2 2" xfId="2244"/>
    <cellStyle name="_TB_results1_epi 2 6 2 2 3" xfId="2245"/>
    <cellStyle name="_TB_results1_epi 2 6 2 2 4" xfId="2246"/>
    <cellStyle name="_TB_results1_epi 2 6 2 3" xfId="2247"/>
    <cellStyle name="_TB_results1_epi 2 6 2 3 2" xfId="2248"/>
    <cellStyle name="_TB_results1_epi 2 6 2 3 3" xfId="2249"/>
    <cellStyle name="_TB_results1_epi 2 6 2 3 4" xfId="2250"/>
    <cellStyle name="_TB_results1_epi 2 6 2 4" xfId="2251"/>
    <cellStyle name="_TB_results1_epi 2 6 2 5" xfId="2252"/>
    <cellStyle name="_TB_results1_epi 2 6 2 6" xfId="2253"/>
    <cellStyle name="_TB_results1_epi 2 6 3" xfId="2254"/>
    <cellStyle name="_TB_results1_epi 2 6 3 2" xfId="2255"/>
    <cellStyle name="_TB_results1_epi 2 6 3 3" xfId="2256"/>
    <cellStyle name="_TB_results1_epi 2 6 3 4" xfId="2257"/>
    <cellStyle name="_TB_results1_epi 2 6 4" xfId="2258"/>
    <cellStyle name="_TB_results1_epi 2 6 4 2" xfId="2259"/>
    <cellStyle name="_TB_results1_epi 2 6 4 3" xfId="2260"/>
    <cellStyle name="_TB_results1_epi 2 6 4 4" xfId="2261"/>
    <cellStyle name="_TB_results1_epi 2 6 5" xfId="2262"/>
    <cellStyle name="_TB_results1_epi 2 6 6" xfId="2263"/>
    <cellStyle name="_TB_results1_epi 2 6 7" xfId="2264"/>
    <cellStyle name="_TB_results1_epi 2 7" xfId="2265"/>
    <cellStyle name="_TB_results1_epi 2 7 2" xfId="2266"/>
    <cellStyle name="_TB_results1_epi 2 7 2 2" xfId="2267"/>
    <cellStyle name="_TB_results1_epi 2 7 2 3" xfId="2268"/>
    <cellStyle name="_TB_results1_epi 2 7 2 4" xfId="2269"/>
    <cellStyle name="_TB_results1_epi 2 7 3" xfId="2270"/>
    <cellStyle name="_TB_results1_epi 2 7 3 2" xfId="2271"/>
    <cellStyle name="_TB_results1_epi 2 7 3 3" xfId="2272"/>
    <cellStyle name="_TB_results1_epi 2 7 3 4" xfId="2273"/>
    <cellStyle name="_TB_results1_epi 2 7 4" xfId="2274"/>
    <cellStyle name="_TB_results1_epi 2 7 5" xfId="2275"/>
    <cellStyle name="_TB_results1_epi 2 7 6" xfId="2276"/>
    <cellStyle name="_TB_results1_epi 2 8" xfId="2277"/>
    <cellStyle name="_TB_results1_epi 2 8 2" xfId="2278"/>
    <cellStyle name="_TB_results1_epi 2 8 3" xfId="2279"/>
    <cellStyle name="_TB_results1_epi 2 8 4" xfId="2280"/>
    <cellStyle name="_TB_results1_epi 2 9" xfId="2281"/>
    <cellStyle name="_TB_results1_epi 2 9 2" xfId="2282"/>
    <cellStyle name="_TB_results1_epi 2 9 3" xfId="2283"/>
    <cellStyle name="_TB_results1_epi 2 9 4" xfId="2284"/>
    <cellStyle name="_TB_results1_epi 3" xfId="2285"/>
    <cellStyle name="_TB_results1_epi 3 10" xfId="2286"/>
    <cellStyle name="_TB_results1_epi 3 11" xfId="2287"/>
    <cellStyle name="_TB_results1_epi 3 12" xfId="2288"/>
    <cellStyle name="_TB_results1_epi 3 2" xfId="2289"/>
    <cellStyle name="_TB_results1_epi 3 2 10" xfId="2290"/>
    <cellStyle name="_TB_results1_epi 3 2 11" xfId="2291"/>
    <cellStyle name="_TB_results1_epi 3 2 2" xfId="2292"/>
    <cellStyle name="_TB_results1_epi 3 2 2 2" xfId="2293"/>
    <cellStyle name="_TB_results1_epi 3 2 2 2 2" xfId="2294"/>
    <cellStyle name="_TB_results1_epi 3 2 2 2 3" xfId="2295"/>
    <cellStyle name="_TB_results1_epi 3 2 2 2 4" xfId="2296"/>
    <cellStyle name="_TB_results1_epi 3 2 2 3" xfId="2297"/>
    <cellStyle name="_TB_results1_epi 3 2 2 3 2" xfId="2298"/>
    <cellStyle name="_TB_results1_epi 3 2 2 3 3" xfId="2299"/>
    <cellStyle name="_TB_results1_epi 3 2 2 3 4" xfId="2300"/>
    <cellStyle name="_TB_results1_epi 3 2 2 4" xfId="2301"/>
    <cellStyle name="_TB_results1_epi 3 2 2 5" xfId="2302"/>
    <cellStyle name="_TB_results1_epi 3 2 2 6" xfId="2303"/>
    <cellStyle name="_TB_results1_epi 3 2 3" xfId="2304"/>
    <cellStyle name="_TB_results1_epi 3 2 3 2" xfId="2305"/>
    <cellStyle name="_TB_results1_epi 3 2 3 2 2" xfId="2306"/>
    <cellStyle name="_TB_results1_epi 3 2 3 2 3" xfId="2307"/>
    <cellStyle name="_TB_results1_epi 3 2 3 2 4" xfId="2308"/>
    <cellStyle name="_TB_results1_epi 3 2 3 3" xfId="2309"/>
    <cellStyle name="_TB_results1_epi 3 2 3 3 2" xfId="2310"/>
    <cellStyle name="_TB_results1_epi 3 2 3 3 3" xfId="2311"/>
    <cellStyle name="_TB_results1_epi 3 2 3 3 4" xfId="2312"/>
    <cellStyle name="_TB_results1_epi 3 2 3 4" xfId="2313"/>
    <cellStyle name="_TB_results1_epi 3 2 3 5" xfId="2314"/>
    <cellStyle name="_TB_results1_epi 3 2 3 6" xfId="2315"/>
    <cellStyle name="_TB_results1_epi 3 2 4" xfId="2316"/>
    <cellStyle name="_TB_results1_epi 3 2 4 2" xfId="2317"/>
    <cellStyle name="_TB_results1_epi 3 2 4 2 2" xfId="2318"/>
    <cellStyle name="_TB_results1_epi 3 2 4 2 2 2" xfId="2319"/>
    <cellStyle name="_TB_results1_epi 3 2 4 2 2 3" xfId="2320"/>
    <cellStyle name="_TB_results1_epi 3 2 4 2 2 4" xfId="2321"/>
    <cellStyle name="_TB_results1_epi 3 2 4 2 3" xfId="2322"/>
    <cellStyle name="_TB_results1_epi 3 2 4 2 3 2" xfId="2323"/>
    <cellStyle name="_TB_results1_epi 3 2 4 2 3 3" xfId="2324"/>
    <cellStyle name="_TB_results1_epi 3 2 4 2 3 4" xfId="2325"/>
    <cellStyle name="_TB_results1_epi 3 2 4 2 4" xfId="2326"/>
    <cellStyle name="_TB_results1_epi 3 2 4 2 5" xfId="2327"/>
    <cellStyle name="_TB_results1_epi 3 2 4 2 6" xfId="2328"/>
    <cellStyle name="_TB_results1_epi 3 2 4 3" xfId="2329"/>
    <cellStyle name="_TB_results1_epi 3 2 4 3 2" xfId="2330"/>
    <cellStyle name="_TB_results1_epi 3 2 4 3 2 2" xfId="2331"/>
    <cellStyle name="_TB_results1_epi 3 2 4 3 2 3" xfId="2332"/>
    <cellStyle name="_TB_results1_epi 3 2 4 3 2 4" xfId="2333"/>
    <cellStyle name="_TB_results1_epi 3 2 4 3 3" xfId="2334"/>
    <cellStyle name="_TB_results1_epi 3 2 4 3 3 2" xfId="2335"/>
    <cellStyle name="_TB_results1_epi 3 2 4 3 3 3" xfId="2336"/>
    <cellStyle name="_TB_results1_epi 3 2 4 3 3 4" xfId="2337"/>
    <cellStyle name="_TB_results1_epi 3 2 4 3 4" xfId="2338"/>
    <cellStyle name="_TB_results1_epi 3 2 4 3 5" xfId="2339"/>
    <cellStyle name="_TB_results1_epi 3 2 4 3 6" xfId="2340"/>
    <cellStyle name="_TB_results1_epi 3 2 4 4" xfId="2341"/>
    <cellStyle name="_TB_results1_epi 3 2 4 4 2" xfId="2342"/>
    <cellStyle name="_TB_results1_epi 3 2 4 4 3" xfId="2343"/>
    <cellStyle name="_TB_results1_epi 3 2 4 4 4" xfId="2344"/>
    <cellStyle name="_TB_results1_epi 3 2 4 5" xfId="2345"/>
    <cellStyle name="_TB_results1_epi 3 2 4 5 2" xfId="2346"/>
    <cellStyle name="_TB_results1_epi 3 2 4 5 3" xfId="2347"/>
    <cellStyle name="_TB_results1_epi 3 2 4 5 4" xfId="2348"/>
    <cellStyle name="_TB_results1_epi 3 2 4 6" xfId="2349"/>
    <cellStyle name="_TB_results1_epi 3 2 4 7" xfId="2350"/>
    <cellStyle name="_TB_results1_epi 3 2 4 8" xfId="2351"/>
    <cellStyle name="_TB_results1_epi 3 2 5" xfId="2352"/>
    <cellStyle name="_TB_results1_epi 3 2 5 2" xfId="2353"/>
    <cellStyle name="_TB_results1_epi 3 2 5 2 2" xfId="2354"/>
    <cellStyle name="_TB_results1_epi 3 2 5 2 2 2" xfId="2355"/>
    <cellStyle name="_TB_results1_epi 3 2 5 2 2 3" xfId="2356"/>
    <cellStyle name="_TB_results1_epi 3 2 5 2 2 4" xfId="2357"/>
    <cellStyle name="_TB_results1_epi 3 2 5 2 3" xfId="2358"/>
    <cellStyle name="_TB_results1_epi 3 2 5 2 3 2" xfId="2359"/>
    <cellStyle name="_TB_results1_epi 3 2 5 2 3 3" xfId="2360"/>
    <cellStyle name="_TB_results1_epi 3 2 5 2 3 4" xfId="2361"/>
    <cellStyle name="_TB_results1_epi 3 2 5 2 4" xfId="2362"/>
    <cellStyle name="_TB_results1_epi 3 2 5 2 5" xfId="2363"/>
    <cellStyle name="_TB_results1_epi 3 2 5 2 6" xfId="2364"/>
    <cellStyle name="_TB_results1_epi 3 2 5 3" xfId="2365"/>
    <cellStyle name="_TB_results1_epi 3 2 5 3 2" xfId="2366"/>
    <cellStyle name="_TB_results1_epi 3 2 5 3 3" xfId="2367"/>
    <cellStyle name="_TB_results1_epi 3 2 5 3 4" xfId="2368"/>
    <cellStyle name="_TB_results1_epi 3 2 5 4" xfId="2369"/>
    <cellStyle name="_TB_results1_epi 3 2 5 4 2" xfId="2370"/>
    <cellStyle name="_TB_results1_epi 3 2 5 4 3" xfId="2371"/>
    <cellStyle name="_TB_results1_epi 3 2 5 4 4" xfId="2372"/>
    <cellStyle name="_TB_results1_epi 3 2 5 5" xfId="2373"/>
    <cellStyle name="_TB_results1_epi 3 2 5 6" xfId="2374"/>
    <cellStyle name="_TB_results1_epi 3 2 5 7" xfId="2375"/>
    <cellStyle name="_TB_results1_epi 3 2 6" xfId="2376"/>
    <cellStyle name="_TB_results1_epi 3 2 6 2" xfId="2377"/>
    <cellStyle name="_TB_results1_epi 3 2 6 2 2" xfId="2378"/>
    <cellStyle name="_TB_results1_epi 3 2 6 2 3" xfId="2379"/>
    <cellStyle name="_TB_results1_epi 3 2 6 2 4" xfId="2380"/>
    <cellStyle name="_TB_results1_epi 3 2 6 3" xfId="2381"/>
    <cellStyle name="_TB_results1_epi 3 2 6 3 2" xfId="2382"/>
    <cellStyle name="_TB_results1_epi 3 2 6 3 3" xfId="2383"/>
    <cellStyle name="_TB_results1_epi 3 2 6 3 4" xfId="2384"/>
    <cellStyle name="_TB_results1_epi 3 2 6 4" xfId="2385"/>
    <cellStyle name="_TB_results1_epi 3 2 6 5" xfId="2386"/>
    <cellStyle name="_TB_results1_epi 3 2 6 6" xfId="2387"/>
    <cellStyle name="_TB_results1_epi 3 2 7" xfId="2388"/>
    <cellStyle name="_TB_results1_epi 3 2 7 2" xfId="2389"/>
    <cellStyle name="_TB_results1_epi 3 2 7 3" xfId="2390"/>
    <cellStyle name="_TB_results1_epi 3 2 7 4" xfId="2391"/>
    <cellStyle name="_TB_results1_epi 3 2 8" xfId="2392"/>
    <cellStyle name="_TB_results1_epi 3 2 8 2" xfId="2393"/>
    <cellStyle name="_TB_results1_epi 3 2 8 3" xfId="2394"/>
    <cellStyle name="_TB_results1_epi 3 2 8 4" xfId="2395"/>
    <cellStyle name="_TB_results1_epi 3 2 9" xfId="2396"/>
    <cellStyle name="_TB_results1_epi 3 3" xfId="2397"/>
    <cellStyle name="_TB_results1_epi 3 3 2" xfId="2398"/>
    <cellStyle name="_TB_results1_epi 3 3 2 2" xfId="2399"/>
    <cellStyle name="_TB_results1_epi 3 3 2 3" xfId="2400"/>
    <cellStyle name="_TB_results1_epi 3 3 2 4" xfId="2401"/>
    <cellStyle name="_TB_results1_epi 3 3 3" xfId="2402"/>
    <cellStyle name="_TB_results1_epi 3 3 3 2" xfId="2403"/>
    <cellStyle name="_TB_results1_epi 3 3 3 3" xfId="2404"/>
    <cellStyle name="_TB_results1_epi 3 3 3 4" xfId="2405"/>
    <cellStyle name="_TB_results1_epi 3 3 4" xfId="2406"/>
    <cellStyle name="_TB_results1_epi 3 3 5" xfId="2407"/>
    <cellStyle name="_TB_results1_epi 3 3 6" xfId="2408"/>
    <cellStyle name="_TB_results1_epi 3 4" xfId="2409"/>
    <cellStyle name="_TB_results1_epi 3 4 2" xfId="2410"/>
    <cellStyle name="_TB_results1_epi 3 4 2 2" xfId="2411"/>
    <cellStyle name="_TB_results1_epi 3 4 2 3" xfId="2412"/>
    <cellStyle name="_TB_results1_epi 3 4 2 4" xfId="2413"/>
    <cellStyle name="_TB_results1_epi 3 4 3" xfId="2414"/>
    <cellStyle name="_TB_results1_epi 3 4 3 2" xfId="2415"/>
    <cellStyle name="_TB_results1_epi 3 4 3 3" xfId="2416"/>
    <cellStyle name="_TB_results1_epi 3 4 3 4" xfId="2417"/>
    <cellStyle name="_TB_results1_epi 3 4 4" xfId="2418"/>
    <cellStyle name="_TB_results1_epi 3 4 5" xfId="2419"/>
    <cellStyle name="_TB_results1_epi 3 4 6" xfId="2420"/>
    <cellStyle name="_TB_results1_epi 3 5" xfId="2421"/>
    <cellStyle name="_TB_results1_epi 3 5 2" xfId="2422"/>
    <cellStyle name="_TB_results1_epi 3 5 2 2" xfId="2423"/>
    <cellStyle name="_TB_results1_epi 3 5 2 2 2" xfId="2424"/>
    <cellStyle name="_TB_results1_epi 3 5 2 2 3" xfId="2425"/>
    <cellStyle name="_TB_results1_epi 3 5 2 2 4" xfId="2426"/>
    <cellStyle name="_TB_results1_epi 3 5 2 3" xfId="2427"/>
    <cellStyle name="_TB_results1_epi 3 5 2 3 2" xfId="2428"/>
    <cellStyle name="_TB_results1_epi 3 5 2 3 3" xfId="2429"/>
    <cellStyle name="_TB_results1_epi 3 5 2 3 4" xfId="2430"/>
    <cellStyle name="_TB_results1_epi 3 5 2 4" xfId="2431"/>
    <cellStyle name="_TB_results1_epi 3 5 2 5" xfId="2432"/>
    <cellStyle name="_TB_results1_epi 3 5 2 6" xfId="2433"/>
    <cellStyle name="_TB_results1_epi 3 5 3" xfId="2434"/>
    <cellStyle name="_TB_results1_epi 3 5 3 2" xfId="2435"/>
    <cellStyle name="_TB_results1_epi 3 5 3 2 2" xfId="2436"/>
    <cellStyle name="_TB_results1_epi 3 5 3 2 3" xfId="2437"/>
    <cellStyle name="_TB_results1_epi 3 5 3 2 4" xfId="2438"/>
    <cellStyle name="_TB_results1_epi 3 5 3 3" xfId="2439"/>
    <cellStyle name="_TB_results1_epi 3 5 3 3 2" xfId="2440"/>
    <cellStyle name="_TB_results1_epi 3 5 3 3 3" xfId="2441"/>
    <cellStyle name="_TB_results1_epi 3 5 3 3 4" xfId="2442"/>
    <cellStyle name="_TB_results1_epi 3 5 3 4" xfId="2443"/>
    <cellStyle name="_TB_results1_epi 3 5 3 5" xfId="2444"/>
    <cellStyle name="_TB_results1_epi 3 5 3 6" xfId="2445"/>
    <cellStyle name="_TB_results1_epi 3 5 4" xfId="2446"/>
    <cellStyle name="_TB_results1_epi 3 5 4 2" xfId="2447"/>
    <cellStyle name="_TB_results1_epi 3 5 4 3" xfId="2448"/>
    <cellStyle name="_TB_results1_epi 3 5 4 4" xfId="2449"/>
    <cellStyle name="_TB_results1_epi 3 5 5" xfId="2450"/>
    <cellStyle name="_TB_results1_epi 3 5 5 2" xfId="2451"/>
    <cellStyle name="_TB_results1_epi 3 5 5 3" xfId="2452"/>
    <cellStyle name="_TB_results1_epi 3 5 5 4" xfId="2453"/>
    <cellStyle name="_TB_results1_epi 3 5 6" xfId="2454"/>
    <cellStyle name="_TB_results1_epi 3 5 7" xfId="2455"/>
    <cellStyle name="_TB_results1_epi 3 5 8" xfId="2456"/>
    <cellStyle name="_TB_results1_epi 3 6" xfId="2457"/>
    <cellStyle name="_TB_results1_epi 3 6 2" xfId="2458"/>
    <cellStyle name="_TB_results1_epi 3 6 2 2" xfId="2459"/>
    <cellStyle name="_TB_results1_epi 3 6 2 2 2" xfId="2460"/>
    <cellStyle name="_TB_results1_epi 3 6 2 2 3" xfId="2461"/>
    <cellStyle name="_TB_results1_epi 3 6 2 2 4" xfId="2462"/>
    <cellStyle name="_TB_results1_epi 3 6 2 3" xfId="2463"/>
    <cellStyle name="_TB_results1_epi 3 6 2 3 2" xfId="2464"/>
    <cellStyle name="_TB_results1_epi 3 6 2 3 3" xfId="2465"/>
    <cellStyle name="_TB_results1_epi 3 6 2 3 4" xfId="2466"/>
    <cellStyle name="_TB_results1_epi 3 6 2 4" xfId="2467"/>
    <cellStyle name="_TB_results1_epi 3 6 2 5" xfId="2468"/>
    <cellStyle name="_TB_results1_epi 3 6 2 6" xfId="2469"/>
    <cellStyle name="_TB_results1_epi 3 6 3" xfId="2470"/>
    <cellStyle name="_TB_results1_epi 3 6 3 2" xfId="2471"/>
    <cellStyle name="_TB_results1_epi 3 6 3 3" xfId="2472"/>
    <cellStyle name="_TB_results1_epi 3 6 3 4" xfId="2473"/>
    <cellStyle name="_TB_results1_epi 3 6 4" xfId="2474"/>
    <cellStyle name="_TB_results1_epi 3 6 4 2" xfId="2475"/>
    <cellStyle name="_TB_results1_epi 3 6 4 3" xfId="2476"/>
    <cellStyle name="_TB_results1_epi 3 6 4 4" xfId="2477"/>
    <cellStyle name="_TB_results1_epi 3 6 5" xfId="2478"/>
    <cellStyle name="_TB_results1_epi 3 6 6" xfId="2479"/>
    <cellStyle name="_TB_results1_epi 3 6 7" xfId="2480"/>
    <cellStyle name="_TB_results1_epi 3 7" xfId="2481"/>
    <cellStyle name="_TB_results1_epi 3 7 2" xfId="2482"/>
    <cellStyle name="_TB_results1_epi 3 7 2 2" xfId="2483"/>
    <cellStyle name="_TB_results1_epi 3 7 2 3" xfId="2484"/>
    <cellStyle name="_TB_results1_epi 3 7 2 4" xfId="2485"/>
    <cellStyle name="_TB_results1_epi 3 7 3" xfId="2486"/>
    <cellStyle name="_TB_results1_epi 3 7 3 2" xfId="2487"/>
    <cellStyle name="_TB_results1_epi 3 7 3 3" xfId="2488"/>
    <cellStyle name="_TB_results1_epi 3 7 3 4" xfId="2489"/>
    <cellStyle name="_TB_results1_epi 3 7 4" xfId="2490"/>
    <cellStyle name="_TB_results1_epi 3 7 5" xfId="2491"/>
    <cellStyle name="_TB_results1_epi 3 7 6" xfId="2492"/>
    <cellStyle name="_TB_results1_epi 3 8" xfId="2493"/>
    <cellStyle name="_TB_results1_epi 3 8 2" xfId="2494"/>
    <cellStyle name="_TB_results1_epi 3 8 3" xfId="2495"/>
    <cellStyle name="_TB_results1_epi 3 8 4" xfId="2496"/>
    <cellStyle name="_TB_results1_epi 3 9" xfId="2497"/>
    <cellStyle name="_TB_results1_epi 3 9 2" xfId="2498"/>
    <cellStyle name="_TB_results1_epi 3 9 3" xfId="2499"/>
    <cellStyle name="_TB_results1_epi 3 9 4" xfId="2500"/>
    <cellStyle name="_TB_results1_epi 4" xfId="2501"/>
    <cellStyle name="_TB_results1_epi 4 10" xfId="2502"/>
    <cellStyle name="_TB_results1_epi 4 11" xfId="2503"/>
    <cellStyle name="_TB_results1_epi 4 12" xfId="2504"/>
    <cellStyle name="_TB_results1_epi 4 2" xfId="2505"/>
    <cellStyle name="_TB_results1_epi 4 2 10" xfId="2506"/>
    <cellStyle name="_TB_results1_epi 4 2 11" xfId="2507"/>
    <cellStyle name="_TB_results1_epi 4 2 2" xfId="2508"/>
    <cellStyle name="_TB_results1_epi 4 2 2 2" xfId="2509"/>
    <cellStyle name="_TB_results1_epi 4 2 2 2 2" xfId="2510"/>
    <cellStyle name="_TB_results1_epi 4 2 2 2 3" xfId="2511"/>
    <cellStyle name="_TB_results1_epi 4 2 2 2 4" xfId="2512"/>
    <cellStyle name="_TB_results1_epi 4 2 2 3" xfId="2513"/>
    <cellStyle name="_TB_results1_epi 4 2 2 3 2" xfId="2514"/>
    <cellStyle name="_TB_results1_epi 4 2 2 3 3" xfId="2515"/>
    <cellStyle name="_TB_results1_epi 4 2 2 3 4" xfId="2516"/>
    <cellStyle name="_TB_results1_epi 4 2 2 4" xfId="2517"/>
    <cellStyle name="_TB_results1_epi 4 2 2 5" xfId="2518"/>
    <cellStyle name="_TB_results1_epi 4 2 2 6" xfId="2519"/>
    <cellStyle name="_TB_results1_epi 4 2 3" xfId="2520"/>
    <cellStyle name="_TB_results1_epi 4 2 3 2" xfId="2521"/>
    <cellStyle name="_TB_results1_epi 4 2 3 2 2" xfId="2522"/>
    <cellStyle name="_TB_results1_epi 4 2 3 2 3" xfId="2523"/>
    <cellStyle name="_TB_results1_epi 4 2 3 2 4" xfId="2524"/>
    <cellStyle name="_TB_results1_epi 4 2 3 3" xfId="2525"/>
    <cellStyle name="_TB_results1_epi 4 2 3 3 2" xfId="2526"/>
    <cellStyle name="_TB_results1_epi 4 2 3 3 3" xfId="2527"/>
    <cellStyle name="_TB_results1_epi 4 2 3 3 4" xfId="2528"/>
    <cellStyle name="_TB_results1_epi 4 2 3 4" xfId="2529"/>
    <cellStyle name="_TB_results1_epi 4 2 3 5" xfId="2530"/>
    <cellStyle name="_TB_results1_epi 4 2 3 6" xfId="2531"/>
    <cellStyle name="_TB_results1_epi 4 2 4" xfId="2532"/>
    <cellStyle name="_TB_results1_epi 4 2 4 2" xfId="2533"/>
    <cellStyle name="_TB_results1_epi 4 2 4 2 2" xfId="2534"/>
    <cellStyle name="_TB_results1_epi 4 2 4 2 2 2" xfId="2535"/>
    <cellStyle name="_TB_results1_epi 4 2 4 2 2 3" xfId="2536"/>
    <cellStyle name="_TB_results1_epi 4 2 4 2 2 4" xfId="2537"/>
    <cellStyle name="_TB_results1_epi 4 2 4 2 3" xfId="2538"/>
    <cellStyle name="_TB_results1_epi 4 2 4 2 3 2" xfId="2539"/>
    <cellStyle name="_TB_results1_epi 4 2 4 2 3 3" xfId="2540"/>
    <cellStyle name="_TB_results1_epi 4 2 4 2 3 4" xfId="2541"/>
    <cellStyle name="_TB_results1_epi 4 2 4 2 4" xfId="2542"/>
    <cellStyle name="_TB_results1_epi 4 2 4 2 5" xfId="2543"/>
    <cellStyle name="_TB_results1_epi 4 2 4 2 6" xfId="2544"/>
    <cellStyle name="_TB_results1_epi 4 2 4 3" xfId="2545"/>
    <cellStyle name="_TB_results1_epi 4 2 4 3 2" xfId="2546"/>
    <cellStyle name="_TB_results1_epi 4 2 4 3 2 2" xfId="2547"/>
    <cellStyle name="_TB_results1_epi 4 2 4 3 2 3" xfId="2548"/>
    <cellStyle name="_TB_results1_epi 4 2 4 3 2 4" xfId="2549"/>
    <cellStyle name="_TB_results1_epi 4 2 4 3 3" xfId="2550"/>
    <cellStyle name="_TB_results1_epi 4 2 4 3 3 2" xfId="2551"/>
    <cellStyle name="_TB_results1_epi 4 2 4 3 3 3" xfId="2552"/>
    <cellStyle name="_TB_results1_epi 4 2 4 3 3 4" xfId="2553"/>
    <cellStyle name="_TB_results1_epi 4 2 4 3 4" xfId="2554"/>
    <cellStyle name="_TB_results1_epi 4 2 4 3 5" xfId="2555"/>
    <cellStyle name="_TB_results1_epi 4 2 4 3 6" xfId="2556"/>
    <cellStyle name="_TB_results1_epi 4 2 4 4" xfId="2557"/>
    <cellStyle name="_TB_results1_epi 4 2 4 4 2" xfId="2558"/>
    <cellStyle name="_TB_results1_epi 4 2 4 4 3" xfId="2559"/>
    <cellStyle name="_TB_results1_epi 4 2 4 4 4" xfId="2560"/>
    <cellStyle name="_TB_results1_epi 4 2 4 5" xfId="2561"/>
    <cellStyle name="_TB_results1_epi 4 2 4 5 2" xfId="2562"/>
    <cellStyle name="_TB_results1_epi 4 2 4 5 3" xfId="2563"/>
    <cellStyle name="_TB_results1_epi 4 2 4 5 4" xfId="2564"/>
    <cellStyle name="_TB_results1_epi 4 2 4 6" xfId="2565"/>
    <cellStyle name="_TB_results1_epi 4 2 4 7" xfId="2566"/>
    <cellStyle name="_TB_results1_epi 4 2 4 8" xfId="2567"/>
    <cellStyle name="_TB_results1_epi 4 2 5" xfId="2568"/>
    <cellStyle name="_TB_results1_epi 4 2 5 2" xfId="2569"/>
    <cellStyle name="_TB_results1_epi 4 2 5 2 2" xfId="2570"/>
    <cellStyle name="_TB_results1_epi 4 2 5 2 2 2" xfId="2571"/>
    <cellStyle name="_TB_results1_epi 4 2 5 2 2 3" xfId="2572"/>
    <cellStyle name="_TB_results1_epi 4 2 5 2 2 4" xfId="2573"/>
    <cellStyle name="_TB_results1_epi 4 2 5 2 3" xfId="2574"/>
    <cellStyle name="_TB_results1_epi 4 2 5 2 3 2" xfId="2575"/>
    <cellStyle name="_TB_results1_epi 4 2 5 2 3 3" xfId="2576"/>
    <cellStyle name="_TB_results1_epi 4 2 5 2 3 4" xfId="2577"/>
    <cellStyle name="_TB_results1_epi 4 2 5 2 4" xfId="2578"/>
    <cellStyle name="_TB_results1_epi 4 2 5 2 5" xfId="2579"/>
    <cellStyle name="_TB_results1_epi 4 2 5 2 6" xfId="2580"/>
    <cellStyle name="_TB_results1_epi 4 2 5 3" xfId="2581"/>
    <cellStyle name="_TB_results1_epi 4 2 5 3 2" xfId="2582"/>
    <cellStyle name="_TB_results1_epi 4 2 5 3 3" xfId="2583"/>
    <cellStyle name="_TB_results1_epi 4 2 5 3 4" xfId="2584"/>
    <cellStyle name="_TB_results1_epi 4 2 5 4" xfId="2585"/>
    <cellStyle name="_TB_results1_epi 4 2 5 4 2" xfId="2586"/>
    <cellStyle name="_TB_results1_epi 4 2 5 4 3" xfId="2587"/>
    <cellStyle name="_TB_results1_epi 4 2 5 4 4" xfId="2588"/>
    <cellStyle name="_TB_results1_epi 4 2 5 5" xfId="2589"/>
    <cellStyle name="_TB_results1_epi 4 2 5 6" xfId="2590"/>
    <cellStyle name="_TB_results1_epi 4 2 5 7" xfId="2591"/>
    <cellStyle name="_TB_results1_epi 4 2 6" xfId="2592"/>
    <cellStyle name="_TB_results1_epi 4 2 6 2" xfId="2593"/>
    <cellStyle name="_TB_results1_epi 4 2 6 2 2" xfId="2594"/>
    <cellStyle name="_TB_results1_epi 4 2 6 2 3" xfId="2595"/>
    <cellStyle name="_TB_results1_epi 4 2 6 2 4" xfId="2596"/>
    <cellStyle name="_TB_results1_epi 4 2 6 3" xfId="2597"/>
    <cellStyle name="_TB_results1_epi 4 2 6 3 2" xfId="2598"/>
    <cellStyle name="_TB_results1_epi 4 2 6 3 3" xfId="2599"/>
    <cellStyle name="_TB_results1_epi 4 2 6 3 4" xfId="2600"/>
    <cellStyle name="_TB_results1_epi 4 2 6 4" xfId="2601"/>
    <cellStyle name="_TB_results1_epi 4 2 6 5" xfId="2602"/>
    <cellStyle name="_TB_results1_epi 4 2 6 6" xfId="2603"/>
    <cellStyle name="_TB_results1_epi 4 2 7" xfId="2604"/>
    <cellStyle name="_TB_results1_epi 4 2 7 2" xfId="2605"/>
    <cellStyle name="_TB_results1_epi 4 2 7 3" xfId="2606"/>
    <cellStyle name="_TB_results1_epi 4 2 7 4" xfId="2607"/>
    <cellStyle name="_TB_results1_epi 4 2 8" xfId="2608"/>
    <cellStyle name="_TB_results1_epi 4 2 8 2" xfId="2609"/>
    <cellStyle name="_TB_results1_epi 4 2 8 3" xfId="2610"/>
    <cellStyle name="_TB_results1_epi 4 2 8 4" xfId="2611"/>
    <cellStyle name="_TB_results1_epi 4 2 9" xfId="2612"/>
    <cellStyle name="_TB_results1_epi 4 3" xfId="2613"/>
    <cellStyle name="_TB_results1_epi 4 3 2" xfId="2614"/>
    <cellStyle name="_TB_results1_epi 4 3 2 2" xfId="2615"/>
    <cellStyle name="_TB_results1_epi 4 3 2 3" xfId="2616"/>
    <cellStyle name="_TB_results1_epi 4 3 2 4" xfId="2617"/>
    <cellStyle name="_TB_results1_epi 4 3 3" xfId="2618"/>
    <cellStyle name="_TB_results1_epi 4 3 3 2" xfId="2619"/>
    <cellStyle name="_TB_results1_epi 4 3 3 3" xfId="2620"/>
    <cellStyle name="_TB_results1_epi 4 3 3 4" xfId="2621"/>
    <cellStyle name="_TB_results1_epi 4 3 4" xfId="2622"/>
    <cellStyle name="_TB_results1_epi 4 3 5" xfId="2623"/>
    <cellStyle name="_TB_results1_epi 4 3 6" xfId="2624"/>
    <cellStyle name="_TB_results1_epi 4 4" xfId="2625"/>
    <cellStyle name="_TB_results1_epi 4 4 2" xfId="2626"/>
    <cellStyle name="_TB_results1_epi 4 4 2 2" xfId="2627"/>
    <cellStyle name="_TB_results1_epi 4 4 2 3" xfId="2628"/>
    <cellStyle name="_TB_results1_epi 4 4 2 4" xfId="2629"/>
    <cellStyle name="_TB_results1_epi 4 4 3" xfId="2630"/>
    <cellStyle name="_TB_results1_epi 4 4 3 2" xfId="2631"/>
    <cellStyle name="_TB_results1_epi 4 4 3 3" xfId="2632"/>
    <cellStyle name="_TB_results1_epi 4 4 3 4" xfId="2633"/>
    <cellStyle name="_TB_results1_epi 4 4 4" xfId="2634"/>
    <cellStyle name="_TB_results1_epi 4 4 5" xfId="2635"/>
    <cellStyle name="_TB_results1_epi 4 4 6" xfId="2636"/>
    <cellStyle name="_TB_results1_epi 4 5" xfId="2637"/>
    <cellStyle name="_TB_results1_epi 4 5 2" xfId="2638"/>
    <cellStyle name="_TB_results1_epi 4 5 2 2" xfId="2639"/>
    <cellStyle name="_TB_results1_epi 4 5 2 2 2" xfId="2640"/>
    <cellStyle name="_TB_results1_epi 4 5 2 2 3" xfId="2641"/>
    <cellStyle name="_TB_results1_epi 4 5 2 2 4" xfId="2642"/>
    <cellStyle name="_TB_results1_epi 4 5 2 3" xfId="2643"/>
    <cellStyle name="_TB_results1_epi 4 5 2 3 2" xfId="2644"/>
    <cellStyle name="_TB_results1_epi 4 5 2 3 3" xfId="2645"/>
    <cellStyle name="_TB_results1_epi 4 5 2 3 4" xfId="2646"/>
    <cellStyle name="_TB_results1_epi 4 5 2 4" xfId="2647"/>
    <cellStyle name="_TB_results1_epi 4 5 2 5" xfId="2648"/>
    <cellStyle name="_TB_results1_epi 4 5 2 6" xfId="2649"/>
    <cellStyle name="_TB_results1_epi 4 5 3" xfId="2650"/>
    <cellStyle name="_TB_results1_epi 4 5 3 2" xfId="2651"/>
    <cellStyle name="_TB_results1_epi 4 5 3 2 2" xfId="2652"/>
    <cellStyle name="_TB_results1_epi 4 5 3 2 3" xfId="2653"/>
    <cellStyle name="_TB_results1_epi 4 5 3 2 4" xfId="2654"/>
    <cellStyle name="_TB_results1_epi 4 5 3 3" xfId="2655"/>
    <cellStyle name="_TB_results1_epi 4 5 3 3 2" xfId="2656"/>
    <cellStyle name="_TB_results1_epi 4 5 3 3 3" xfId="2657"/>
    <cellStyle name="_TB_results1_epi 4 5 3 3 4" xfId="2658"/>
    <cellStyle name="_TB_results1_epi 4 5 3 4" xfId="2659"/>
    <cellStyle name="_TB_results1_epi 4 5 3 5" xfId="2660"/>
    <cellStyle name="_TB_results1_epi 4 5 3 6" xfId="2661"/>
    <cellStyle name="_TB_results1_epi 4 5 4" xfId="2662"/>
    <cellStyle name="_TB_results1_epi 4 5 4 2" xfId="2663"/>
    <cellStyle name="_TB_results1_epi 4 5 4 3" xfId="2664"/>
    <cellStyle name="_TB_results1_epi 4 5 4 4" xfId="2665"/>
    <cellStyle name="_TB_results1_epi 4 5 5" xfId="2666"/>
    <cellStyle name="_TB_results1_epi 4 5 5 2" xfId="2667"/>
    <cellStyle name="_TB_results1_epi 4 5 5 3" xfId="2668"/>
    <cellStyle name="_TB_results1_epi 4 5 5 4" xfId="2669"/>
    <cellStyle name="_TB_results1_epi 4 5 6" xfId="2670"/>
    <cellStyle name="_TB_results1_epi 4 5 7" xfId="2671"/>
    <cellStyle name="_TB_results1_epi 4 5 8" xfId="2672"/>
    <cellStyle name="_TB_results1_epi 4 6" xfId="2673"/>
    <cellStyle name="_TB_results1_epi 4 6 2" xfId="2674"/>
    <cellStyle name="_TB_results1_epi 4 6 2 2" xfId="2675"/>
    <cellStyle name="_TB_results1_epi 4 6 2 2 2" xfId="2676"/>
    <cellStyle name="_TB_results1_epi 4 6 2 2 3" xfId="2677"/>
    <cellStyle name="_TB_results1_epi 4 6 2 2 4" xfId="2678"/>
    <cellStyle name="_TB_results1_epi 4 6 2 3" xfId="2679"/>
    <cellStyle name="_TB_results1_epi 4 6 2 3 2" xfId="2680"/>
    <cellStyle name="_TB_results1_epi 4 6 2 3 3" xfId="2681"/>
    <cellStyle name="_TB_results1_epi 4 6 2 3 4" xfId="2682"/>
    <cellStyle name="_TB_results1_epi 4 6 2 4" xfId="2683"/>
    <cellStyle name="_TB_results1_epi 4 6 2 5" xfId="2684"/>
    <cellStyle name="_TB_results1_epi 4 6 2 6" xfId="2685"/>
    <cellStyle name="_TB_results1_epi 4 6 3" xfId="2686"/>
    <cellStyle name="_TB_results1_epi 4 6 3 2" xfId="2687"/>
    <cellStyle name="_TB_results1_epi 4 6 3 3" xfId="2688"/>
    <cellStyle name="_TB_results1_epi 4 6 3 4" xfId="2689"/>
    <cellStyle name="_TB_results1_epi 4 6 4" xfId="2690"/>
    <cellStyle name="_TB_results1_epi 4 6 4 2" xfId="2691"/>
    <cellStyle name="_TB_results1_epi 4 6 4 3" xfId="2692"/>
    <cellStyle name="_TB_results1_epi 4 6 4 4" xfId="2693"/>
    <cellStyle name="_TB_results1_epi 4 6 5" xfId="2694"/>
    <cellStyle name="_TB_results1_epi 4 6 6" xfId="2695"/>
    <cellStyle name="_TB_results1_epi 4 6 7" xfId="2696"/>
    <cellStyle name="_TB_results1_epi 4 7" xfId="2697"/>
    <cellStyle name="_TB_results1_epi 4 7 2" xfId="2698"/>
    <cellStyle name="_TB_results1_epi 4 7 2 2" xfId="2699"/>
    <cellStyle name="_TB_results1_epi 4 7 2 3" xfId="2700"/>
    <cellStyle name="_TB_results1_epi 4 7 2 4" xfId="2701"/>
    <cellStyle name="_TB_results1_epi 4 7 3" xfId="2702"/>
    <cellStyle name="_TB_results1_epi 4 7 3 2" xfId="2703"/>
    <cellStyle name="_TB_results1_epi 4 7 3 3" xfId="2704"/>
    <cellStyle name="_TB_results1_epi 4 7 3 4" xfId="2705"/>
    <cellStyle name="_TB_results1_epi 4 7 4" xfId="2706"/>
    <cellStyle name="_TB_results1_epi 4 7 5" xfId="2707"/>
    <cellStyle name="_TB_results1_epi 4 7 6" xfId="2708"/>
    <cellStyle name="_TB_results1_epi 4 8" xfId="2709"/>
    <cellStyle name="_TB_results1_epi 4 8 2" xfId="2710"/>
    <cellStyle name="_TB_results1_epi 4 8 3" xfId="2711"/>
    <cellStyle name="_TB_results1_epi 4 8 4" xfId="2712"/>
    <cellStyle name="_TB_results1_epi 4 9" xfId="2713"/>
    <cellStyle name="_TB_results1_epi 4 9 2" xfId="2714"/>
    <cellStyle name="_TB_results1_epi 4 9 3" xfId="2715"/>
    <cellStyle name="_TB_results1_epi 4 9 4" xfId="2716"/>
    <cellStyle name="_TB_results1_epi 5" xfId="2717"/>
    <cellStyle name="_TB_results1_epi 5 10" xfId="2718"/>
    <cellStyle name="_TB_results1_epi 5 11" xfId="2719"/>
    <cellStyle name="_TB_results1_epi 5 12" xfId="2720"/>
    <cellStyle name="_TB_results1_epi 5 2" xfId="2721"/>
    <cellStyle name="_TB_results1_epi 5 2 10" xfId="2722"/>
    <cellStyle name="_TB_results1_epi 5 2 11" xfId="2723"/>
    <cellStyle name="_TB_results1_epi 5 2 2" xfId="2724"/>
    <cellStyle name="_TB_results1_epi 5 2 2 2" xfId="2725"/>
    <cellStyle name="_TB_results1_epi 5 2 2 2 2" xfId="2726"/>
    <cellStyle name="_TB_results1_epi 5 2 2 2 3" xfId="2727"/>
    <cellStyle name="_TB_results1_epi 5 2 2 2 4" xfId="2728"/>
    <cellStyle name="_TB_results1_epi 5 2 2 3" xfId="2729"/>
    <cellStyle name="_TB_results1_epi 5 2 2 3 2" xfId="2730"/>
    <cellStyle name="_TB_results1_epi 5 2 2 3 3" xfId="2731"/>
    <cellStyle name="_TB_results1_epi 5 2 2 3 4" xfId="2732"/>
    <cellStyle name="_TB_results1_epi 5 2 2 4" xfId="2733"/>
    <cellStyle name="_TB_results1_epi 5 2 2 5" xfId="2734"/>
    <cellStyle name="_TB_results1_epi 5 2 2 6" xfId="2735"/>
    <cellStyle name="_TB_results1_epi 5 2 3" xfId="2736"/>
    <cellStyle name="_TB_results1_epi 5 2 3 2" xfId="2737"/>
    <cellStyle name="_TB_results1_epi 5 2 3 2 2" xfId="2738"/>
    <cellStyle name="_TB_results1_epi 5 2 3 2 3" xfId="2739"/>
    <cellStyle name="_TB_results1_epi 5 2 3 2 4" xfId="2740"/>
    <cellStyle name="_TB_results1_epi 5 2 3 3" xfId="2741"/>
    <cellStyle name="_TB_results1_epi 5 2 3 3 2" xfId="2742"/>
    <cellStyle name="_TB_results1_epi 5 2 3 3 3" xfId="2743"/>
    <cellStyle name="_TB_results1_epi 5 2 3 3 4" xfId="2744"/>
    <cellStyle name="_TB_results1_epi 5 2 3 4" xfId="2745"/>
    <cellStyle name="_TB_results1_epi 5 2 3 5" xfId="2746"/>
    <cellStyle name="_TB_results1_epi 5 2 3 6" xfId="2747"/>
    <cellStyle name="_TB_results1_epi 5 2 4" xfId="2748"/>
    <cellStyle name="_TB_results1_epi 5 2 4 2" xfId="2749"/>
    <cellStyle name="_TB_results1_epi 5 2 4 2 2" xfId="2750"/>
    <cellStyle name="_TB_results1_epi 5 2 4 2 2 2" xfId="2751"/>
    <cellStyle name="_TB_results1_epi 5 2 4 2 2 3" xfId="2752"/>
    <cellStyle name="_TB_results1_epi 5 2 4 2 2 4" xfId="2753"/>
    <cellStyle name="_TB_results1_epi 5 2 4 2 3" xfId="2754"/>
    <cellStyle name="_TB_results1_epi 5 2 4 2 3 2" xfId="2755"/>
    <cellStyle name="_TB_results1_epi 5 2 4 2 3 3" xfId="2756"/>
    <cellStyle name="_TB_results1_epi 5 2 4 2 3 4" xfId="2757"/>
    <cellStyle name="_TB_results1_epi 5 2 4 2 4" xfId="2758"/>
    <cellStyle name="_TB_results1_epi 5 2 4 2 5" xfId="2759"/>
    <cellStyle name="_TB_results1_epi 5 2 4 2 6" xfId="2760"/>
    <cellStyle name="_TB_results1_epi 5 2 4 3" xfId="2761"/>
    <cellStyle name="_TB_results1_epi 5 2 4 3 2" xfId="2762"/>
    <cellStyle name="_TB_results1_epi 5 2 4 3 2 2" xfId="2763"/>
    <cellStyle name="_TB_results1_epi 5 2 4 3 2 3" xfId="2764"/>
    <cellStyle name="_TB_results1_epi 5 2 4 3 2 4" xfId="2765"/>
    <cellStyle name="_TB_results1_epi 5 2 4 3 3" xfId="2766"/>
    <cellStyle name="_TB_results1_epi 5 2 4 3 3 2" xfId="2767"/>
    <cellStyle name="_TB_results1_epi 5 2 4 3 3 3" xfId="2768"/>
    <cellStyle name="_TB_results1_epi 5 2 4 3 3 4" xfId="2769"/>
    <cellStyle name="_TB_results1_epi 5 2 4 3 4" xfId="2770"/>
    <cellStyle name="_TB_results1_epi 5 2 4 3 5" xfId="2771"/>
    <cellStyle name="_TB_results1_epi 5 2 4 3 6" xfId="2772"/>
    <cellStyle name="_TB_results1_epi 5 2 4 4" xfId="2773"/>
    <cellStyle name="_TB_results1_epi 5 2 4 4 2" xfId="2774"/>
    <cellStyle name="_TB_results1_epi 5 2 4 4 3" xfId="2775"/>
    <cellStyle name="_TB_results1_epi 5 2 4 4 4" xfId="2776"/>
    <cellStyle name="_TB_results1_epi 5 2 4 5" xfId="2777"/>
    <cellStyle name="_TB_results1_epi 5 2 4 5 2" xfId="2778"/>
    <cellStyle name="_TB_results1_epi 5 2 4 5 3" xfId="2779"/>
    <cellStyle name="_TB_results1_epi 5 2 4 5 4" xfId="2780"/>
    <cellStyle name="_TB_results1_epi 5 2 4 6" xfId="2781"/>
    <cellStyle name="_TB_results1_epi 5 2 4 7" xfId="2782"/>
    <cellStyle name="_TB_results1_epi 5 2 4 8" xfId="2783"/>
    <cellStyle name="_TB_results1_epi 5 2 5" xfId="2784"/>
    <cellStyle name="_TB_results1_epi 5 2 5 2" xfId="2785"/>
    <cellStyle name="_TB_results1_epi 5 2 5 2 2" xfId="2786"/>
    <cellStyle name="_TB_results1_epi 5 2 5 2 2 2" xfId="2787"/>
    <cellStyle name="_TB_results1_epi 5 2 5 2 2 3" xfId="2788"/>
    <cellStyle name="_TB_results1_epi 5 2 5 2 2 4" xfId="2789"/>
    <cellStyle name="_TB_results1_epi 5 2 5 2 3" xfId="2790"/>
    <cellStyle name="_TB_results1_epi 5 2 5 2 3 2" xfId="2791"/>
    <cellStyle name="_TB_results1_epi 5 2 5 2 3 3" xfId="2792"/>
    <cellStyle name="_TB_results1_epi 5 2 5 2 3 4" xfId="2793"/>
    <cellStyle name="_TB_results1_epi 5 2 5 2 4" xfId="2794"/>
    <cellStyle name="_TB_results1_epi 5 2 5 2 5" xfId="2795"/>
    <cellStyle name="_TB_results1_epi 5 2 5 2 6" xfId="2796"/>
    <cellStyle name="_TB_results1_epi 5 2 5 3" xfId="2797"/>
    <cellStyle name="_TB_results1_epi 5 2 5 3 2" xfId="2798"/>
    <cellStyle name="_TB_results1_epi 5 2 5 3 3" xfId="2799"/>
    <cellStyle name="_TB_results1_epi 5 2 5 3 4" xfId="2800"/>
    <cellStyle name="_TB_results1_epi 5 2 5 4" xfId="2801"/>
    <cellStyle name="_TB_results1_epi 5 2 5 4 2" xfId="2802"/>
    <cellStyle name="_TB_results1_epi 5 2 5 4 3" xfId="2803"/>
    <cellStyle name="_TB_results1_epi 5 2 5 4 4" xfId="2804"/>
    <cellStyle name="_TB_results1_epi 5 2 5 5" xfId="2805"/>
    <cellStyle name="_TB_results1_epi 5 2 5 6" xfId="2806"/>
    <cellStyle name="_TB_results1_epi 5 2 5 7" xfId="2807"/>
    <cellStyle name="_TB_results1_epi 5 2 6" xfId="2808"/>
    <cellStyle name="_TB_results1_epi 5 2 6 2" xfId="2809"/>
    <cellStyle name="_TB_results1_epi 5 2 6 2 2" xfId="2810"/>
    <cellStyle name="_TB_results1_epi 5 2 6 2 3" xfId="2811"/>
    <cellStyle name="_TB_results1_epi 5 2 6 2 4" xfId="2812"/>
    <cellStyle name="_TB_results1_epi 5 2 6 3" xfId="2813"/>
    <cellStyle name="_TB_results1_epi 5 2 6 3 2" xfId="2814"/>
    <cellStyle name="_TB_results1_epi 5 2 6 3 3" xfId="2815"/>
    <cellStyle name="_TB_results1_epi 5 2 6 3 4" xfId="2816"/>
    <cellStyle name="_TB_results1_epi 5 2 6 4" xfId="2817"/>
    <cellStyle name="_TB_results1_epi 5 2 6 5" xfId="2818"/>
    <cellStyle name="_TB_results1_epi 5 2 6 6" xfId="2819"/>
    <cellStyle name="_TB_results1_epi 5 2 7" xfId="2820"/>
    <cellStyle name="_TB_results1_epi 5 2 7 2" xfId="2821"/>
    <cellStyle name="_TB_results1_epi 5 2 7 3" xfId="2822"/>
    <cellStyle name="_TB_results1_epi 5 2 7 4" xfId="2823"/>
    <cellStyle name="_TB_results1_epi 5 2 8" xfId="2824"/>
    <cellStyle name="_TB_results1_epi 5 2 8 2" xfId="2825"/>
    <cellStyle name="_TB_results1_epi 5 2 8 3" xfId="2826"/>
    <cellStyle name="_TB_results1_epi 5 2 8 4" xfId="2827"/>
    <cellStyle name="_TB_results1_epi 5 2 9" xfId="2828"/>
    <cellStyle name="_TB_results1_epi 5 3" xfId="2829"/>
    <cellStyle name="_TB_results1_epi 5 3 2" xfId="2830"/>
    <cellStyle name="_TB_results1_epi 5 3 2 2" xfId="2831"/>
    <cellStyle name="_TB_results1_epi 5 3 2 3" xfId="2832"/>
    <cellStyle name="_TB_results1_epi 5 3 2 4" xfId="2833"/>
    <cellStyle name="_TB_results1_epi 5 3 3" xfId="2834"/>
    <cellStyle name="_TB_results1_epi 5 3 3 2" xfId="2835"/>
    <cellStyle name="_TB_results1_epi 5 3 3 3" xfId="2836"/>
    <cellStyle name="_TB_results1_epi 5 3 3 4" xfId="2837"/>
    <cellStyle name="_TB_results1_epi 5 3 4" xfId="2838"/>
    <cellStyle name="_TB_results1_epi 5 3 5" xfId="2839"/>
    <cellStyle name="_TB_results1_epi 5 3 6" xfId="2840"/>
    <cellStyle name="_TB_results1_epi 5 4" xfId="2841"/>
    <cellStyle name="_TB_results1_epi 5 4 2" xfId="2842"/>
    <cellStyle name="_TB_results1_epi 5 4 2 2" xfId="2843"/>
    <cellStyle name="_TB_results1_epi 5 4 2 3" xfId="2844"/>
    <cellStyle name="_TB_results1_epi 5 4 2 4" xfId="2845"/>
    <cellStyle name="_TB_results1_epi 5 4 3" xfId="2846"/>
    <cellStyle name="_TB_results1_epi 5 4 3 2" xfId="2847"/>
    <cellStyle name="_TB_results1_epi 5 4 3 3" xfId="2848"/>
    <cellStyle name="_TB_results1_epi 5 4 3 4" xfId="2849"/>
    <cellStyle name="_TB_results1_epi 5 4 4" xfId="2850"/>
    <cellStyle name="_TB_results1_epi 5 4 5" xfId="2851"/>
    <cellStyle name="_TB_results1_epi 5 4 6" xfId="2852"/>
    <cellStyle name="_TB_results1_epi 5 5" xfId="2853"/>
    <cellStyle name="_TB_results1_epi 5 5 2" xfId="2854"/>
    <cellStyle name="_TB_results1_epi 5 5 2 2" xfId="2855"/>
    <cellStyle name="_TB_results1_epi 5 5 2 2 2" xfId="2856"/>
    <cellStyle name="_TB_results1_epi 5 5 2 2 3" xfId="2857"/>
    <cellStyle name="_TB_results1_epi 5 5 2 2 4" xfId="2858"/>
    <cellStyle name="_TB_results1_epi 5 5 2 3" xfId="2859"/>
    <cellStyle name="_TB_results1_epi 5 5 2 3 2" xfId="2860"/>
    <cellStyle name="_TB_results1_epi 5 5 2 3 3" xfId="2861"/>
    <cellStyle name="_TB_results1_epi 5 5 2 3 4" xfId="2862"/>
    <cellStyle name="_TB_results1_epi 5 5 2 4" xfId="2863"/>
    <cellStyle name="_TB_results1_epi 5 5 2 5" xfId="2864"/>
    <cellStyle name="_TB_results1_epi 5 5 2 6" xfId="2865"/>
    <cellStyle name="_TB_results1_epi 5 5 3" xfId="2866"/>
    <cellStyle name="_TB_results1_epi 5 5 3 2" xfId="2867"/>
    <cellStyle name="_TB_results1_epi 5 5 3 2 2" xfId="2868"/>
    <cellStyle name="_TB_results1_epi 5 5 3 2 3" xfId="2869"/>
    <cellStyle name="_TB_results1_epi 5 5 3 2 4" xfId="2870"/>
    <cellStyle name="_TB_results1_epi 5 5 3 3" xfId="2871"/>
    <cellStyle name="_TB_results1_epi 5 5 3 3 2" xfId="2872"/>
    <cellStyle name="_TB_results1_epi 5 5 3 3 3" xfId="2873"/>
    <cellStyle name="_TB_results1_epi 5 5 3 3 4" xfId="2874"/>
    <cellStyle name="_TB_results1_epi 5 5 3 4" xfId="2875"/>
    <cellStyle name="_TB_results1_epi 5 5 3 5" xfId="2876"/>
    <cellStyle name="_TB_results1_epi 5 5 3 6" xfId="2877"/>
    <cellStyle name="_TB_results1_epi 5 5 4" xfId="2878"/>
    <cellStyle name="_TB_results1_epi 5 5 4 2" xfId="2879"/>
    <cellStyle name="_TB_results1_epi 5 5 4 3" xfId="2880"/>
    <cellStyle name="_TB_results1_epi 5 5 4 4" xfId="2881"/>
    <cellStyle name="_TB_results1_epi 5 5 5" xfId="2882"/>
    <cellStyle name="_TB_results1_epi 5 5 5 2" xfId="2883"/>
    <cellStyle name="_TB_results1_epi 5 5 5 3" xfId="2884"/>
    <cellStyle name="_TB_results1_epi 5 5 5 4" xfId="2885"/>
    <cellStyle name="_TB_results1_epi 5 5 6" xfId="2886"/>
    <cellStyle name="_TB_results1_epi 5 5 7" xfId="2887"/>
    <cellStyle name="_TB_results1_epi 5 5 8" xfId="2888"/>
    <cellStyle name="_TB_results1_epi 5 6" xfId="2889"/>
    <cellStyle name="_TB_results1_epi 5 6 2" xfId="2890"/>
    <cellStyle name="_TB_results1_epi 5 6 2 2" xfId="2891"/>
    <cellStyle name="_TB_results1_epi 5 6 2 2 2" xfId="2892"/>
    <cellStyle name="_TB_results1_epi 5 6 2 2 3" xfId="2893"/>
    <cellStyle name="_TB_results1_epi 5 6 2 2 4" xfId="2894"/>
    <cellStyle name="_TB_results1_epi 5 6 2 3" xfId="2895"/>
    <cellStyle name="_TB_results1_epi 5 6 2 3 2" xfId="2896"/>
    <cellStyle name="_TB_results1_epi 5 6 2 3 3" xfId="2897"/>
    <cellStyle name="_TB_results1_epi 5 6 2 3 4" xfId="2898"/>
    <cellStyle name="_TB_results1_epi 5 6 2 4" xfId="2899"/>
    <cellStyle name="_TB_results1_epi 5 6 2 5" xfId="2900"/>
    <cellStyle name="_TB_results1_epi 5 6 2 6" xfId="2901"/>
    <cellStyle name="_TB_results1_epi 5 6 3" xfId="2902"/>
    <cellStyle name="_TB_results1_epi 5 6 3 2" xfId="2903"/>
    <cellStyle name="_TB_results1_epi 5 6 3 3" xfId="2904"/>
    <cellStyle name="_TB_results1_epi 5 6 3 4" xfId="2905"/>
    <cellStyle name="_TB_results1_epi 5 6 4" xfId="2906"/>
    <cellStyle name="_TB_results1_epi 5 6 4 2" xfId="2907"/>
    <cellStyle name="_TB_results1_epi 5 6 4 3" xfId="2908"/>
    <cellStyle name="_TB_results1_epi 5 6 4 4" xfId="2909"/>
    <cellStyle name="_TB_results1_epi 5 6 5" xfId="2910"/>
    <cellStyle name="_TB_results1_epi 5 6 6" xfId="2911"/>
    <cellStyle name="_TB_results1_epi 5 6 7" xfId="2912"/>
    <cellStyle name="_TB_results1_epi 5 7" xfId="2913"/>
    <cellStyle name="_TB_results1_epi 5 7 2" xfId="2914"/>
    <cellStyle name="_TB_results1_epi 5 7 2 2" xfId="2915"/>
    <cellStyle name="_TB_results1_epi 5 7 2 3" xfId="2916"/>
    <cellStyle name="_TB_results1_epi 5 7 2 4" xfId="2917"/>
    <cellStyle name="_TB_results1_epi 5 7 3" xfId="2918"/>
    <cellStyle name="_TB_results1_epi 5 7 3 2" xfId="2919"/>
    <cellStyle name="_TB_results1_epi 5 7 3 3" xfId="2920"/>
    <cellStyle name="_TB_results1_epi 5 7 3 4" xfId="2921"/>
    <cellStyle name="_TB_results1_epi 5 7 4" xfId="2922"/>
    <cellStyle name="_TB_results1_epi 5 7 5" xfId="2923"/>
    <cellStyle name="_TB_results1_epi 5 7 6" xfId="2924"/>
    <cellStyle name="_TB_results1_epi 5 8" xfId="2925"/>
    <cellStyle name="_TB_results1_epi 5 8 2" xfId="2926"/>
    <cellStyle name="_TB_results1_epi 5 8 3" xfId="2927"/>
    <cellStyle name="_TB_results1_epi 5 8 4" xfId="2928"/>
    <cellStyle name="_TB_results1_epi 5 9" xfId="2929"/>
    <cellStyle name="_TB_results1_epi 5 9 2" xfId="2930"/>
    <cellStyle name="_TB_results1_epi 5 9 3" xfId="2931"/>
    <cellStyle name="_TB_results1_epi 5 9 4" xfId="2932"/>
    <cellStyle name="_TB_results1_epi 6" xfId="2933"/>
    <cellStyle name="_TB_results1_epi 6 10" xfId="2934"/>
    <cellStyle name="_TB_results1_epi 6 11" xfId="2935"/>
    <cellStyle name="_TB_results1_epi 6 12" xfId="2936"/>
    <cellStyle name="_TB_results1_epi 6 2" xfId="2937"/>
    <cellStyle name="_TB_results1_epi 6 2 10" xfId="2938"/>
    <cellStyle name="_TB_results1_epi 6 2 11" xfId="2939"/>
    <cellStyle name="_TB_results1_epi 6 2 2" xfId="2940"/>
    <cellStyle name="_TB_results1_epi 6 2 2 2" xfId="2941"/>
    <cellStyle name="_TB_results1_epi 6 2 2 2 2" xfId="2942"/>
    <cellStyle name="_TB_results1_epi 6 2 2 2 3" xfId="2943"/>
    <cellStyle name="_TB_results1_epi 6 2 2 2 4" xfId="2944"/>
    <cellStyle name="_TB_results1_epi 6 2 2 3" xfId="2945"/>
    <cellStyle name="_TB_results1_epi 6 2 2 3 2" xfId="2946"/>
    <cellStyle name="_TB_results1_epi 6 2 2 3 3" xfId="2947"/>
    <cellStyle name="_TB_results1_epi 6 2 2 3 4" xfId="2948"/>
    <cellStyle name="_TB_results1_epi 6 2 2 4" xfId="2949"/>
    <cellStyle name="_TB_results1_epi 6 2 2 5" xfId="2950"/>
    <cellStyle name="_TB_results1_epi 6 2 2 6" xfId="2951"/>
    <cellStyle name="_TB_results1_epi 6 2 3" xfId="2952"/>
    <cellStyle name="_TB_results1_epi 6 2 3 2" xfId="2953"/>
    <cellStyle name="_TB_results1_epi 6 2 3 2 2" xfId="2954"/>
    <cellStyle name="_TB_results1_epi 6 2 3 2 3" xfId="2955"/>
    <cellStyle name="_TB_results1_epi 6 2 3 2 4" xfId="2956"/>
    <cellStyle name="_TB_results1_epi 6 2 3 3" xfId="2957"/>
    <cellStyle name="_TB_results1_epi 6 2 3 3 2" xfId="2958"/>
    <cellStyle name="_TB_results1_epi 6 2 3 3 3" xfId="2959"/>
    <cellStyle name="_TB_results1_epi 6 2 3 3 4" xfId="2960"/>
    <cellStyle name="_TB_results1_epi 6 2 3 4" xfId="2961"/>
    <cellStyle name="_TB_results1_epi 6 2 3 5" xfId="2962"/>
    <cellStyle name="_TB_results1_epi 6 2 3 6" xfId="2963"/>
    <cellStyle name="_TB_results1_epi 6 2 4" xfId="2964"/>
    <cellStyle name="_TB_results1_epi 6 2 4 2" xfId="2965"/>
    <cellStyle name="_TB_results1_epi 6 2 4 2 2" xfId="2966"/>
    <cellStyle name="_TB_results1_epi 6 2 4 2 2 2" xfId="2967"/>
    <cellStyle name="_TB_results1_epi 6 2 4 2 2 3" xfId="2968"/>
    <cellStyle name="_TB_results1_epi 6 2 4 2 2 4" xfId="2969"/>
    <cellStyle name="_TB_results1_epi 6 2 4 2 3" xfId="2970"/>
    <cellStyle name="_TB_results1_epi 6 2 4 2 3 2" xfId="2971"/>
    <cellStyle name="_TB_results1_epi 6 2 4 2 3 3" xfId="2972"/>
    <cellStyle name="_TB_results1_epi 6 2 4 2 3 4" xfId="2973"/>
    <cellStyle name="_TB_results1_epi 6 2 4 2 4" xfId="2974"/>
    <cellStyle name="_TB_results1_epi 6 2 4 2 5" xfId="2975"/>
    <cellStyle name="_TB_results1_epi 6 2 4 2 6" xfId="2976"/>
    <cellStyle name="_TB_results1_epi 6 2 4 3" xfId="2977"/>
    <cellStyle name="_TB_results1_epi 6 2 4 3 2" xfId="2978"/>
    <cellStyle name="_TB_results1_epi 6 2 4 3 2 2" xfId="2979"/>
    <cellStyle name="_TB_results1_epi 6 2 4 3 2 3" xfId="2980"/>
    <cellStyle name="_TB_results1_epi 6 2 4 3 2 4" xfId="2981"/>
    <cellStyle name="_TB_results1_epi 6 2 4 3 3" xfId="2982"/>
    <cellStyle name="_TB_results1_epi 6 2 4 3 3 2" xfId="2983"/>
    <cellStyle name="_TB_results1_epi 6 2 4 3 3 3" xfId="2984"/>
    <cellStyle name="_TB_results1_epi 6 2 4 3 3 4" xfId="2985"/>
    <cellStyle name="_TB_results1_epi 6 2 4 3 4" xfId="2986"/>
    <cellStyle name="_TB_results1_epi 6 2 4 3 5" xfId="2987"/>
    <cellStyle name="_TB_results1_epi 6 2 4 3 6" xfId="2988"/>
    <cellStyle name="_TB_results1_epi 6 2 4 4" xfId="2989"/>
    <cellStyle name="_TB_results1_epi 6 2 4 4 2" xfId="2990"/>
    <cellStyle name="_TB_results1_epi 6 2 4 4 3" xfId="2991"/>
    <cellStyle name="_TB_results1_epi 6 2 4 4 4" xfId="2992"/>
    <cellStyle name="_TB_results1_epi 6 2 4 5" xfId="2993"/>
    <cellStyle name="_TB_results1_epi 6 2 4 5 2" xfId="2994"/>
    <cellStyle name="_TB_results1_epi 6 2 4 5 3" xfId="2995"/>
    <cellStyle name="_TB_results1_epi 6 2 4 5 4" xfId="2996"/>
    <cellStyle name="_TB_results1_epi 6 2 4 6" xfId="2997"/>
    <cellStyle name="_TB_results1_epi 6 2 4 7" xfId="2998"/>
    <cellStyle name="_TB_results1_epi 6 2 4 8" xfId="2999"/>
    <cellStyle name="_TB_results1_epi 6 2 5" xfId="3000"/>
    <cellStyle name="_TB_results1_epi 6 2 5 2" xfId="3001"/>
    <cellStyle name="_TB_results1_epi 6 2 5 2 2" xfId="3002"/>
    <cellStyle name="_TB_results1_epi 6 2 5 2 2 2" xfId="3003"/>
    <cellStyle name="_TB_results1_epi 6 2 5 2 2 3" xfId="3004"/>
    <cellStyle name="_TB_results1_epi 6 2 5 2 2 4" xfId="3005"/>
    <cellStyle name="_TB_results1_epi 6 2 5 2 3" xfId="3006"/>
    <cellStyle name="_TB_results1_epi 6 2 5 2 3 2" xfId="3007"/>
    <cellStyle name="_TB_results1_epi 6 2 5 2 3 3" xfId="3008"/>
    <cellStyle name="_TB_results1_epi 6 2 5 2 3 4" xfId="3009"/>
    <cellStyle name="_TB_results1_epi 6 2 5 2 4" xfId="3010"/>
    <cellStyle name="_TB_results1_epi 6 2 5 2 5" xfId="3011"/>
    <cellStyle name="_TB_results1_epi 6 2 5 2 6" xfId="3012"/>
    <cellStyle name="_TB_results1_epi 6 2 5 3" xfId="3013"/>
    <cellStyle name="_TB_results1_epi 6 2 5 3 2" xfId="3014"/>
    <cellStyle name="_TB_results1_epi 6 2 5 3 3" xfId="3015"/>
    <cellStyle name="_TB_results1_epi 6 2 5 3 4" xfId="3016"/>
    <cellStyle name="_TB_results1_epi 6 2 5 4" xfId="3017"/>
    <cellStyle name="_TB_results1_epi 6 2 5 4 2" xfId="3018"/>
    <cellStyle name="_TB_results1_epi 6 2 5 4 3" xfId="3019"/>
    <cellStyle name="_TB_results1_epi 6 2 5 4 4" xfId="3020"/>
    <cellStyle name="_TB_results1_epi 6 2 5 5" xfId="3021"/>
    <cellStyle name="_TB_results1_epi 6 2 5 6" xfId="3022"/>
    <cellStyle name="_TB_results1_epi 6 2 5 7" xfId="3023"/>
    <cellStyle name="_TB_results1_epi 6 2 6" xfId="3024"/>
    <cellStyle name="_TB_results1_epi 6 2 6 2" xfId="3025"/>
    <cellStyle name="_TB_results1_epi 6 2 6 2 2" xfId="3026"/>
    <cellStyle name="_TB_results1_epi 6 2 6 2 3" xfId="3027"/>
    <cellStyle name="_TB_results1_epi 6 2 6 2 4" xfId="3028"/>
    <cellStyle name="_TB_results1_epi 6 2 6 3" xfId="3029"/>
    <cellStyle name="_TB_results1_epi 6 2 6 3 2" xfId="3030"/>
    <cellStyle name="_TB_results1_epi 6 2 6 3 3" xfId="3031"/>
    <cellStyle name="_TB_results1_epi 6 2 6 3 4" xfId="3032"/>
    <cellStyle name="_TB_results1_epi 6 2 6 4" xfId="3033"/>
    <cellStyle name="_TB_results1_epi 6 2 6 5" xfId="3034"/>
    <cellStyle name="_TB_results1_epi 6 2 6 6" xfId="3035"/>
    <cellStyle name="_TB_results1_epi 6 2 7" xfId="3036"/>
    <cellStyle name="_TB_results1_epi 6 2 7 2" xfId="3037"/>
    <cellStyle name="_TB_results1_epi 6 2 7 3" xfId="3038"/>
    <cellStyle name="_TB_results1_epi 6 2 7 4" xfId="3039"/>
    <cellStyle name="_TB_results1_epi 6 2 8" xfId="3040"/>
    <cellStyle name="_TB_results1_epi 6 2 8 2" xfId="3041"/>
    <cellStyle name="_TB_results1_epi 6 2 8 3" xfId="3042"/>
    <cellStyle name="_TB_results1_epi 6 2 8 4" xfId="3043"/>
    <cellStyle name="_TB_results1_epi 6 2 9" xfId="3044"/>
    <cellStyle name="_TB_results1_epi 6 3" xfId="3045"/>
    <cellStyle name="_TB_results1_epi 6 3 2" xfId="3046"/>
    <cellStyle name="_TB_results1_epi 6 3 2 2" xfId="3047"/>
    <cellStyle name="_TB_results1_epi 6 3 2 3" xfId="3048"/>
    <cellStyle name="_TB_results1_epi 6 3 2 4" xfId="3049"/>
    <cellStyle name="_TB_results1_epi 6 3 3" xfId="3050"/>
    <cellStyle name="_TB_results1_epi 6 3 3 2" xfId="3051"/>
    <cellStyle name="_TB_results1_epi 6 3 3 3" xfId="3052"/>
    <cellStyle name="_TB_results1_epi 6 3 3 4" xfId="3053"/>
    <cellStyle name="_TB_results1_epi 6 3 4" xfId="3054"/>
    <cellStyle name="_TB_results1_epi 6 3 5" xfId="3055"/>
    <cellStyle name="_TB_results1_epi 6 3 6" xfId="3056"/>
    <cellStyle name="_TB_results1_epi 6 4" xfId="3057"/>
    <cellStyle name="_TB_results1_epi 6 4 2" xfId="3058"/>
    <cellStyle name="_TB_results1_epi 6 4 2 2" xfId="3059"/>
    <cellStyle name="_TB_results1_epi 6 4 2 3" xfId="3060"/>
    <cellStyle name="_TB_results1_epi 6 4 2 4" xfId="3061"/>
    <cellStyle name="_TB_results1_epi 6 4 3" xfId="3062"/>
    <cellStyle name="_TB_results1_epi 6 4 3 2" xfId="3063"/>
    <cellStyle name="_TB_results1_epi 6 4 3 3" xfId="3064"/>
    <cellStyle name="_TB_results1_epi 6 4 3 4" xfId="3065"/>
    <cellStyle name="_TB_results1_epi 6 4 4" xfId="3066"/>
    <cellStyle name="_TB_results1_epi 6 4 5" xfId="3067"/>
    <cellStyle name="_TB_results1_epi 6 4 6" xfId="3068"/>
    <cellStyle name="_TB_results1_epi 6 5" xfId="3069"/>
    <cellStyle name="_TB_results1_epi 6 5 2" xfId="3070"/>
    <cellStyle name="_TB_results1_epi 6 5 2 2" xfId="3071"/>
    <cellStyle name="_TB_results1_epi 6 5 2 2 2" xfId="3072"/>
    <cellStyle name="_TB_results1_epi 6 5 2 2 3" xfId="3073"/>
    <cellStyle name="_TB_results1_epi 6 5 2 2 4" xfId="3074"/>
    <cellStyle name="_TB_results1_epi 6 5 2 3" xfId="3075"/>
    <cellStyle name="_TB_results1_epi 6 5 2 3 2" xfId="3076"/>
    <cellStyle name="_TB_results1_epi 6 5 2 3 3" xfId="3077"/>
    <cellStyle name="_TB_results1_epi 6 5 2 3 4" xfId="3078"/>
    <cellStyle name="_TB_results1_epi 6 5 2 4" xfId="3079"/>
    <cellStyle name="_TB_results1_epi 6 5 2 5" xfId="3080"/>
    <cellStyle name="_TB_results1_epi 6 5 2 6" xfId="3081"/>
    <cellStyle name="_TB_results1_epi 6 5 3" xfId="3082"/>
    <cellStyle name="_TB_results1_epi 6 5 3 2" xfId="3083"/>
    <cellStyle name="_TB_results1_epi 6 5 3 2 2" xfId="3084"/>
    <cellStyle name="_TB_results1_epi 6 5 3 2 3" xfId="3085"/>
    <cellStyle name="_TB_results1_epi 6 5 3 2 4" xfId="3086"/>
    <cellStyle name="_TB_results1_epi 6 5 3 3" xfId="3087"/>
    <cellStyle name="_TB_results1_epi 6 5 3 3 2" xfId="3088"/>
    <cellStyle name="_TB_results1_epi 6 5 3 3 3" xfId="3089"/>
    <cellStyle name="_TB_results1_epi 6 5 3 3 4" xfId="3090"/>
    <cellStyle name="_TB_results1_epi 6 5 3 4" xfId="3091"/>
    <cellStyle name="_TB_results1_epi 6 5 3 5" xfId="3092"/>
    <cellStyle name="_TB_results1_epi 6 5 3 6" xfId="3093"/>
    <cellStyle name="_TB_results1_epi 6 5 4" xfId="3094"/>
    <cellStyle name="_TB_results1_epi 6 5 4 2" xfId="3095"/>
    <cellStyle name="_TB_results1_epi 6 5 4 3" xfId="3096"/>
    <cellStyle name="_TB_results1_epi 6 5 4 4" xfId="3097"/>
    <cellStyle name="_TB_results1_epi 6 5 5" xfId="3098"/>
    <cellStyle name="_TB_results1_epi 6 5 5 2" xfId="3099"/>
    <cellStyle name="_TB_results1_epi 6 5 5 3" xfId="3100"/>
    <cellStyle name="_TB_results1_epi 6 5 5 4" xfId="3101"/>
    <cellStyle name="_TB_results1_epi 6 5 6" xfId="3102"/>
    <cellStyle name="_TB_results1_epi 6 5 7" xfId="3103"/>
    <cellStyle name="_TB_results1_epi 6 5 8" xfId="3104"/>
    <cellStyle name="_TB_results1_epi 6 6" xfId="3105"/>
    <cellStyle name="_TB_results1_epi 6 6 2" xfId="3106"/>
    <cellStyle name="_TB_results1_epi 6 6 2 2" xfId="3107"/>
    <cellStyle name="_TB_results1_epi 6 6 2 2 2" xfId="3108"/>
    <cellStyle name="_TB_results1_epi 6 6 2 2 3" xfId="3109"/>
    <cellStyle name="_TB_results1_epi 6 6 2 2 4" xfId="3110"/>
    <cellStyle name="_TB_results1_epi 6 6 2 3" xfId="3111"/>
    <cellStyle name="_TB_results1_epi 6 6 2 3 2" xfId="3112"/>
    <cellStyle name="_TB_results1_epi 6 6 2 3 3" xfId="3113"/>
    <cellStyle name="_TB_results1_epi 6 6 2 3 4" xfId="3114"/>
    <cellStyle name="_TB_results1_epi 6 6 2 4" xfId="3115"/>
    <cellStyle name="_TB_results1_epi 6 6 2 5" xfId="3116"/>
    <cellStyle name="_TB_results1_epi 6 6 2 6" xfId="3117"/>
    <cellStyle name="_TB_results1_epi 6 6 3" xfId="3118"/>
    <cellStyle name="_TB_results1_epi 6 6 3 2" xfId="3119"/>
    <cellStyle name="_TB_results1_epi 6 6 3 3" xfId="3120"/>
    <cellStyle name="_TB_results1_epi 6 6 3 4" xfId="3121"/>
    <cellStyle name="_TB_results1_epi 6 6 4" xfId="3122"/>
    <cellStyle name="_TB_results1_epi 6 6 4 2" xfId="3123"/>
    <cellStyle name="_TB_results1_epi 6 6 4 3" xfId="3124"/>
    <cellStyle name="_TB_results1_epi 6 6 4 4" xfId="3125"/>
    <cellStyle name="_TB_results1_epi 6 6 5" xfId="3126"/>
    <cellStyle name="_TB_results1_epi 6 6 6" xfId="3127"/>
    <cellStyle name="_TB_results1_epi 6 6 7" xfId="3128"/>
    <cellStyle name="_TB_results1_epi 6 7" xfId="3129"/>
    <cellStyle name="_TB_results1_epi 6 7 2" xfId="3130"/>
    <cellStyle name="_TB_results1_epi 6 7 2 2" xfId="3131"/>
    <cellStyle name="_TB_results1_epi 6 7 2 3" xfId="3132"/>
    <cellStyle name="_TB_results1_epi 6 7 2 4" xfId="3133"/>
    <cellStyle name="_TB_results1_epi 6 7 3" xfId="3134"/>
    <cellStyle name="_TB_results1_epi 6 7 3 2" xfId="3135"/>
    <cellStyle name="_TB_results1_epi 6 7 3 3" xfId="3136"/>
    <cellStyle name="_TB_results1_epi 6 7 3 4" xfId="3137"/>
    <cellStyle name="_TB_results1_epi 6 7 4" xfId="3138"/>
    <cellStyle name="_TB_results1_epi 6 7 5" xfId="3139"/>
    <cellStyle name="_TB_results1_epi 6 7 6" xfId="3140"/>
    <cellStyle name="_TB_results1_epi 6 8" xfId="3141"/>
    <cellStyle name="_TB_results1_epi 6 8 2" xfId="3142"/>
    <cellStyle name="_TB_results1_epi 6 8 3" xfId="3143"/>
    <cellStyle name="_TB_results1_epi 6 8 4" xfId="3144"/>
    <cellStyle name="_TB_results1_epi 6 9" xfId="3145"/>
    <cellStyle name="_TB_results1_epi 6 9 2" xfId="3146"/>
    <cellStyle name="_TB_results1_epi 6 9 3" xfId="3147"/>
    <cellStyle name="_TB_results1_epi 6 9 4" xfId="3148"/>
    <cellStyle name="_TB_results1_epi 7" xfId="3149"/>
    <cellStyle name="_TB_results1_epi 7 10" xfId="3150"/>
    <cellStyle name="_TB_results1_epi 7 11" xfId="3151"/>
    <cellStyle name="_TB_results1_epi 7 12" xfId="3152"/>
    <cellStyle name="_TB_results1_epi 7 2" xfId="3153"/>
    <cellStyle name="_TB_results1_epi 7 2 10" xfId="3154"/>
    <cellStyle name="_TB_results1_epi 7 2 11" xfId="3155"/>
    <cellStyle name="_TB_results1_epi 7 2 2" xfId="3156"/>
    <cellStyle name="_TB_results1_epi 7 2 2 2" xfId="3157"/>
    <cellStyle name="_TB_results1_epi 7 2 2 2 2" xfId="3158"/>
    <cellStyle name="_TB_results1_epi 7 2 2 2 3" xfId="3159"/>
    <cellStyle name="_TB_results1_epi 7 2 2 2 4" xfId="3160"/>
    <cellStyle name="_TB_results1_epi 7 2 2 3" xfId="3161"/>
    <cellStyle name="_TB_results1_epi 7 2 2 3 2" xfId="3162"/>
    <cellStyle name="_TB_results1_epi 7 2 2 3 3" xfId="3163"/>
    <cellStyle name="_TB_results1_epi 7 2 2 3 4" xfId="3164"/>
    <cellStyle name="_TB_results1_epi 7 2 2 4" xfId="3165"/>
    <cellStyle name="_TB_results1_epi 7 2 2 5" xfId="3166"/>
    <cellStyle name="_TB_results1_epi 7 2 2 6" xfId="3167"/>
    <cellStyle name="_TB_results1_epi 7 2 3" xfId="3168"/>
    <cellStyle name="_TB_results1_epi 7 2 3 2" xfId="3169"/>
    <cellStyle name="_TB_results1_epi 7 2 3 2 2" xfId="3170"/>
    <cellStyle name="_TB_results1_epi 7 2 3 2 3" xfId="3171"/>
    <cellStyle name="_TB_results1_epi 7 2 3 2 4" xfId="3172"/>
    <cellStyle name="_TB_results1_epi 7 2 3 3" xfId="3173"/>
    <cellStyle name="_TB_results1_epi 7 2 3 3 2" xfId="3174"/>
    <cellStyle name="_TB_results1_epi 7 2 3 3 3" xfId="3175"/>
    <cellStyle name="_TB_results1_epi 7 2 3 3 4" xfId="3176"/>
    <cellStyle name="_TB_results1_epi 7 2 3 4" xfId="3177"/>
    <cellStyle name="_TB_results1_epi 7 2 3 5" xfId="3178"/>
    <cellStyle name="_TB_results1_epi 7 2 3 6" xfId="3179"/>
    <cellStyle name="_TB_results1_epi 7 2 4" xfId="3180"/>
    <cellStyle name="_TB_results1_epi 7 2 4 2" xfId="3181"/>
    <cellStyle name="_TB_results1_epi 7 2 4 2 2" xfId="3182"/>
    <cellStyle name="_TB_results1_epi 7 2 4 2 2 2" xfId="3183"/>
    <cellStyle name="_TB_results1_epi 7 2 4 2 2 3" xfId="3184"/>
    <cellStyle name="_TB_results1_epi 7 2 4 2 2 4" xfId="3185"/>
    <cellStyle name="_TB_results1_epi 7 2 4 2 3" xfId="3186"/>
    <cellStyle name="_TB_results1_epi 7 2 4 2 3 2" xfId="3187"/>
    <cellStyle name="_TB_results1_epi 7 2 4 2 3 3" xfId="3188"/>
    <cellStyle name="_TB_results1_epi 7 2 4 2 3 4" xfId="3189"/>
    <cellStyle name="_TB_results1_epi 7 2 4 2 4" xfId="3190"/>
    <cellStyle name="_TB_results1_epi 7 2 4 2 5" xfId="3191"/>
    <cellStyle name="_TB_results1_epi 7 2 4 2 6" xfId="3192"/>
    <cellStyle name="_TB_results1_epi 7 2 4 3" xfId="3193"/>
    <cellStyle name="_TB_results1_epi 7 2 4 3 2" xfId="3194"/>
    <cellStyle name="_TB_results1_epi 7 2 4 3 2 2" xfId="3195"/>
    <cellStyle name="_TB_results1_epi 7 2 4 3 2 3" xfId="3196"/>
    <cellStyle name="_TB_results1_epi 7 2 4 3 2 4" xfId="3197"/>
    <cellStyle name="_TB_results1_epi 7 2 4 3 3" xfId="3198"/>
    <cellStyle name="_TB_results1_epi 7 2 4 3 3 2" xfId="3199"/>
    <cellStyle name="_TB_results1_epi 7 2 4 3 3 3" xfId="3200"/>
    <cellStyle name="_TB_results1_epi 7 2 4 3 3 4" xfId="3201"/>
    <cellStyle name="_TB_results1_epi 7 2 4 3 4" xfId="3202"/>
    <cellStyle name="_TB_results1_epi 7 2 4 3 5" xfId="3203"/>
    <cellStyle name="_TB_results1_epi 7 2 4 3 6" xfId="3204"/>
    <cellStyle name="_TB_results1_epi 7 2 4 4" xfId="3205"/>
    <cellStyle name="_TB_results1_epi 7 2 4 4 2" xfId="3206"/>
    <cellStyle name="_TB_results1_epi 7 2 4 4 3" xfId="3207"/>
    <cellStyle name="_TB_results1_epi 7 2 4 4 4" xfId="3208"/>
    <cellStyle name="_TB_results1_epi 7 2 4 5" xfId="3209"/>
    <cellStyle name="_TB_results1_epi 7 2 4 5 2" xfId="3210"/>
    <cellStyle name="_TB_results1_epi 7 2 4 5 3" xfId="3211"/>
    <cellStyle name="_TB_results1_epi 7 2 4 5 4" xfId="3212"/>
    <cellStyle name="_TB_results1_epi 7 2 4 6" xfId="3213"/>
    <cellStyle name="_TB_results1_epi 7 2 4 7" xfId="3214"/>
    <cellStyle name="_TB_results1_epi 7 2 4 8" xfId="3215"/>
    <cellStyle name="_TB_results1_epi 7 2 5" xfId="3216"/>
    <cellStyle name="_TB_results1_epi 7 2 5 2" xfId="3217"/>
    <cellStyle name="_TB_results1_epi 7 2 5 2 2" xfId="3218"/>
    <cellStyle name="_TB_results1_epi 7 2 5 2 2 2" xfId="3219"/>
    <cellStyle name="_TB_results1_epi 7 2 5 2 2 3" xfId="3220"/>
    <cellStyle name="_TB_results1_epi 7 2 5 2 2 4" xfId="3221"/>
    <cellStyle name="_TB_results1_epi 7 2 5 2 3" xfId="3222"/>
    <cellStyle name="_TB_results1_epi 7 2 5 2 3 2" xfId="3223"/>
    <cellStyle name="_TB_results1_epi 7 2 5 2 3 3" xfId="3224"/>
    <cellStyle name="_TB_results1_epi 7 2 5 2 3 4" xfId="3225"/>
    <cellStyle name="_TB_results1_epi 7 2 5 2 4" xfId="3226"/>
    <cellStyle name="_TB_results1_epi 7 2 5 2 5" xfId="3227"/>
    <cellStyle name="_TB_results1_epi 7 2 5 2 6" xfId="3228"/>
    <cellStyle name="_TB_results1_epi 7 2 5 3" xfId="3229"/>
    <cellStyle name="_TB_results1_epi 7 2 5 3 2" xfId="3230"/>
    <cellStyle name="_TB_results1_epi 7 2 5 3 3" xfId="3231"/>
    <cellStyle name="_TB_results1_epi 7 2 5 3 4" xfId="3232"/>
    <cellStyle name="_TB_results1_epi 7 2 5 4" xfId="3233"/>
    <cellStyle name="_TB_results1_epi 7 2 5 4 2" xfId="3234"/>
    <cellStyle name="_TB_results1_epi 7 2 5 4 3" xfId="3235"/>
    <cellStyle name="_TB_results1_epi 7 2 5 4 4" xfId="3236"/>
    <cellStyle name="_TB_results1_epi 7 2 5 5" xfId="3237"/>
    <cellStyle name="_TB_results1_epi 7 2 5 6" xfId="3238"/>
    <cellStyle name="_TB_results1_epi 7 2 5 7" xfId="3239"/>
    <cellStyle name="_TB_results1_epi 7 2 6" xfId="3240"/>
    <cellStyle name="_TB_results1_epi 7 2 6 2" xfId="3241"/>
    <cellStyle name="_TB_results1_epi 7 2 6 2 2" xfId="3242"/>
    <cellStyle name="_TB_results1_epi 7 2 6 2 3" xfId="3243"/>
    <cellStyle name="_TB_results1_epi 7 2 6 2 4" xfId="3244"/>
    <cellStyle name="_TB_results1_epi 7 2 6 3" xfId="3245"/>
    <cellStyle name="_TB_results1_epi 7 2 6 3 2" xfId="3246"/>
    <cellStyle name="_TB_results1_epi 7 2 6 3 3" xfId="3247"/>
    <cellStyle name="_TB_results1_epi 7 2 6 3 4" xfId="3248"/>
    <cellStyle name="_TB_results1_epi 7 2 6 4" xfId="3249"/>
    <cellStyle name="_TB_results1_epi 7 2 6 5" xfId="3250"/>
    <cellStyle name="_TB_results1_epi 7 2 6 6" xfId="3251"/>
    <cellStyle name="_TB_results1_epi 7 2 7" xfId="3252"/>
    <cellStyle name="_TB_results1_epi 7 2 7 2" xfId="3253"/>
    <cellStyle name="_TB_results1_epi 7 2 7 3" xfId="3254"/>
    <cellStyle name="_TB_results1_epi 7 2 7 4" xfId="3255"/>
    <cellStyle name="_TB_results1_epi 7 2 8" xfId="3256"/>
    <cellStyle name="_TB_results1_epi 7 2 8 2" xfId="3257"/>
    <cellStyle name="_TB_results1_epi 7 2 8 3" xfId="3258"/>
    <cellStyle name="_TB_results1_epi 7 2 8 4" xfId="3259"/>
    <cellStyle name="_TB_results1_epi 7 2 9" xfId="3260"/>
    <cellStyle name="_TB_results1_epi 7 3" xfId="3261"/>
    <cellStyle name="_TB_results1_epi 7 3 2" xfId="3262"/>
    <cellStyle name="_TB_results1_epi 7 3 2 2" xfId="3263"/>
    <cellStyle name="_TB_results1_epi 7 3 2 3" xfId="3264"/>
    <cellStyle name="_TB_results1_epi 7 3 2 4" xfId="3265"/>
    <cellStyle name="_TB_results1_epi 7 3 3" xfId="3266"/>
    <cellStyle name="_TB_results1_epi 7 3 3 2" xfId="3267"/>
    <cellStyle name="_TB_results1_epi 7 3 3 3" xfId="3268"/>
    <cellStyle name="_TB_results1_epi 7 3 3 4" xfId="3269"/>
    <cellStyle name="_TB_results1_epi 7 3 4" xfId="3270"/>
    <cellStyle name="_TB_results1_epi 7 3 5" xfId="3271"/>
    <cellStyle name="_TB_results1_epi 7 3 6" xfId="3272"/>
    <cellStyle name="_TB_results1_epi 7 4" xfId="3273"/>
    <cellStyle name="_TB_results1_epi 7 4 2" xfId="3274"/>
    <cellStyle name="_TB_results1_epi 7 4 2 2" xfId="3275"/>
    <cellStyle name="_TB_results1_epi 7 4 2 3" xfId="3276"/>
    <cellStyle name="_TB_results1_epi 7 4 2 4" xfId="3277"/>
    <cellStyle name="_TB_results1_epi 7 4 3" xfId="3278"/>
    <cellStyle name="_TB_results1_epi 7 4 3 2" xfId="3279"/>
    <cellStyle name="_TB_results1_epi 7 4 3 3" xfId="3280"/>
    <cellStyle name="_TB_results1_epi 7 4 3 4" xfId="3281"/>
    <cellStyle name="_TB_results1_epi 7 4 4" xfId="3282"/>
    <cellStyle name="_TB_results1_epi 7 4 5" xfId="3283"/>
    <cellStyle name="_TB_results1_epi 7 4 6" xfId="3284"/>
    <cellStyle name="_TB_results1_epi 7 5" xfId="3285"/>
    <cellStyle name="_TB_results1_epi 7 5 2" xfId="3286"/>
    <cellStyle name="_TB_results1_epi 7 5 2 2" xfId="3287"/>
    <cellStyle name="_TB_results1_epi 7 5 2 2 2" xfId="3288"/>
    <cellStyle name="_TB_results1_epi 7 5 2 2 3" xfId="3289"/>
    <cellStyle name="_TB_results1_epi 7 5 2 2 4" xfId="3290"/>
    <cellStyle name="_TB_results1_epi 7 5 2 3" xfId="3291"/>
    <cellStyle name="_TB_results1_epi 7 5 2 3 2" xfId="3292"/>
    <cellStyle name="_TB_results1_epi 7 5 2 3 3" xfId="3293"/>
    <cellStyle name="_TB_results1_epi 7 5 2 3 4" xfId="3294"/>
    <cellStyle name="_TB_results1_epi 7 5 2 4" xfId="3295"/>
    <cellStyle name="_TB_results1_epi 7 5 2 5" xfId="3296"/>
    <cellStyle name="_TB_results1_epi 7 5 2 6" xfId="3297"/>
    <cellStyle name="_TB_results1_epi 7 5 3" xfId="3298"/>
    <cellStyle name="_TB_results1_epi 7 5 3 2" xfId="3299"/>
    <cellStyle name="_TB_results1_epi 7 5 3 2 2" xfId="3300"/>
    <cellStyle name="_TB_results1_epi 7 5 3 2 3" xfId="3301"/>
    <cellStyle name="_TB_results1_epi 7 5 3 2 4" xfId="3302"/>
    <cellStyle name="_TB_results1_epi 7 5 3 3" xfId="3303"/>
    <cellStyle name="_TB_results1_epi 7 5 3 3 2" xfId="3304"/>
    <cellStyle name="_TB_results1_epi 7 5 3 3 3" xfId="3305"/>
    <cellStyle name="_TB_results1_epi 7 5 3 3 4" xfId="3306"/>
    <cellStyle name="_TB_results1_epi 7 5 3 4" xfId="3307"/>
    <cellStyle name="_TB_results1_epi 7 5 3 5" xfId="3308"/>
    <cellStyle name="_TB_results1_epi 7 5 3 6" xfId="3309"/>
    <cellStyle name="_TB_results1_epi 7 5 4" xfId="3310"/>
    <cellStyle name="_TB_results1_epi 7 5 4 2" xfId="3311"/>
    <cellStyle name="_TB_results1_epi 7 5 4 3" xfId="3312"/>
    <cellStyle name="_TB_results1_epi 7 5 4 4" xfId="3313"/>
    <cellStyle name="_TB_results1_epi 7 5 5" xfId="3314"/>
    <cellStyle name="_TB_results1_epi 7 5 5 2" xfId="3315"/>
    <cellStyle name="_TB_results1_epi 7 5 5 3" xfId="3316"/>
    <cellStyle name="_TB_results1_epi 7 5 5 4" xfId="3317"/>
    <cellStyle name="_TB_results1_epi 7 5 6" xfId="3318"/>
    <cellStyle name="_TB_results1_epi 7 5 7" xfId="3319"/>
    <cellStyle name="_TB_results1_epi 7 5 8" xfId="3320"/>
    <cellStyle name="_TB_results1_epi 7 6" xfId="3321"/>
    <cellStyle name="_TB_results1_epi 7 6 2" xfId="3322"/>
    <cellStyle name="_TB_results1_epi 7 6 2 2" xfId="3323"/>
    <cellStyle name="_TB_results1_epi 7 6 2 2 2" xfId="3324"/>
    <cellStyle name="_TB_results1_epi 7 6 2 2 3" xfId="3325"/>
    <cellStyle name="_TB_results1_epi 7 6 2 2 4" xfId="3326"/>
    <cellStyle name="_TB_results1_epi 7 6 2 3" xfId="3327"/>
    <cellStyle name="_TB_results1_epi 7 6 2 3 2" xfId="3328"/>
    <cellStyle name="_TB_results1_epi 7 6 2 3 3" xfId="3329"/>
    <cellStyle name="_TB_results1_epi 7 6 2 3 4" xfId="3330"/>
    <cellStyle name="_TB_results1_epi 7 6 2 4" xfId="3331"/>
    <cellStyle name="_TB_results1_epi 7 6 2 5" xfId="3332"/>
    <cellStyle name="_TB_results1_epi 7 6 2 6" xfId="3333"/>
    <cellStyle name="_TB_results1_epi 7 6 3" xfId="3334"/>
    <cellStyle name="_TB_results1_epi 7 6 3 2" xfId="3335"/>
    <cellStyle name="_TB_results1_epi 7 6 3 3" xfId="3336"/>
    <cellStyle name="_TB_results1_epi 7 6 3 4" xfId="3337"/>
    <cellStyle name="_TB_results1_epi 7 6 4" xfId="3338"/>
    <cellStyle name="_TB_results1_epi 7 6 4 2" xfId="3339"/>
    <cellStyle name="_TB_results1_epi 7 6 4 3" xfId="3340"/>
    <cellStyle name="_TB_results1_epi 7 6 4 4" xfId="3341"/>
    <cellStyle name="_TB_results1_epi 7 6 5" xfId="3342"/>
    <cellStyle name="_TB_results1_epi 7 6 6" xfId="3343"/>
    <cellStyle name="_TB_results1_epi 7 6 7" xfId="3344"/>
    <cellStyle name="_TB_results1_epi 7 7" xfId="3345"/>
    <cellStyle name="_TB_results1_epi 7 7 2" xfId="3346"/>
    <cellStyle name="_TB_results1_epi 7 7 2 2" xfId="3347"/>
    <cellStyle name="_TB_results1_epi 7 7 2 3" xfId="3348"/>
    <cellStyle name="_TB_results1_epi 7 7 2 4" xfId="3349"/>
    <cellStyle name="_TB_results1_epi 7 7 3" xfId="3350"/>
    <cellStyle name="_TB_results1_epi 7 7 3 2" xfId="3351"/>
    <cellStyle name="_TB_results1_epi 7 7 3 3" xfId="3352"/>
    <cellStyle name="_TB_results1_epi 7 7 3 4" xfId="3353"/>
    <cellStyle name="_TB_results1_epi 7 7 4" xfId="3354"/>
    <cellStyle name="_TB_results1_epi 7 7 5" xfId="3355"/>
    <cellStyle name="_TB_results1_epi 7 7 6" xfId="3356"/>
    <cellStyle name="_TB_results1_epi 7 8" xfId="3357"/>
    <cellStyle name="_TB_results1_epi 7 8 2" xfId="3358"/>
    <cellStyle name="_TB_results1_epi 7 8 3" xfId="3359"/>
    <cellStyle name="_TB_results1_epi 7 8 4" xfId="3360"/>
    <cellStyle name="_TB_results1_epi 7 9" xfId="3361"/>
    <cellStyle name="_TB_results1_epi 7 9 2" xfId="3362"/>
    <cellStyle name="_TB_results1_epi 7 9 3" xfId="3363"/>
    <cellStyle name="_TB_results1_epi 7 9 4" xfId="3364"/>
    <cellStyle name="_TB_results1_epi 8" xfId="3365"/>
    <cellStyle name="_TB_results1_epi 8 10" xfId="3366"/>
    <cellStyle name="_TB_results1_epi 8 11" xfId="3367"/>
    <cellStyle name="_TB_results1_epi 8 2" xfId="3368"/>
    <cellStyle name="_TB_results1_epi 8 2 2" xfId="3369"/>
    <cellStyle name="_TB_results1_epi 8 2 2 2" xfId="3370"/>
    <cellStyle name="_TB_results1_epi 8 2 2 3" xfId="3371"/>
    <cellStyle name="_TB_results1_epi 8 2 2 4" xfId="3372"/>
    <cellStyle name="_TB_results1_epi 8 2 3" xfId="3373"/>
    <cellStyle name="_TB_results1_epi 8 2 3 2" xfId="3374"/>
    <cellStyle name="_TB_results1_epi 8 2 3 3" xfId="3375"/>
    <cellStyle name="_TB_results1_epi 8 2 3 4" xfId="3376"/>
    <cellStyle name="_TB_results1_epi 8 2 4" xfId="3377"/>
    <cellStyle name="_TB_results1_epi 8 2 5" xfId="3378"/>
    <cellStyle name="_TB_results1_epi 8 2 6" xfId="3379"/>
    <cellStyle name="_TB_results1_epi 8 3" xfId="3380"/>
    <cellStyle name="_TB_results1_epi 8 3 2" xfId="3381"/>
    <cellStyle name="_TB_results1_epi 8 3 2 2" xfId="3382"/>
    <cellStyle name="_TB_results1_epi 8 3 2 3" xfId="3383"/>
    <cellStyle name="_TB_results1_epi 8 3 2 4" xfId="3384"/>
    <cellStyle name="_TB_results1_epi 8 3 3" xfId="3385"/>
    <cellStyle name="_TB_results1_epi 8 3 3 2" xfId="3386"/>
    <cellStyle name="_TB_results1_epi 8 3 3 3" xfId="3387"/>
    <cellStyle name="_TB_results1_epi 8 3 3 4" xfId="3388"/>
    <cellStyle name="_TB_results1_epi 8 3 4" xfId="3389"/>
    <cellStyle name="_TB_results1_epi 8 3 5" xfId="3390"/>
    <cellStyle name="_TB_results1_epi 8 3 6" xfId="3391"/>
    <cellStyle name="_TB_results1_epi 8 4" xfId="3392"/>
    <cellStyle name="_TB_results1_epi 8 4 2" xfId="3393"/>
    <cellStyle name="_TB_results1_epi 8 4 2 2" xfId="3394"/>
    <cellStyle name="_TB_results1_epi 8 4 2 2 2" xfId="3395"/>
    <cellStyle name="_TB_results1_epi 8 4 2 2 3" xfId="3396"/>
    <cellStyle name="_TB_results1_epi 8 4 2 2 4" xfId="3397"/>
    <cellStyle name="_TB_results1_epi 8 4 2 3" xfId="3398"/>
    <cellStyle name="_TB_results1_epi 8 4 2 3 2" xfId="3399"/>
    <cellStyle name="_TB_results1_epi 8 4 2 3 3" xfId="3400"/>
    <cellStyle name="_TB_results1_epi 8 4 2 3 4" xfId="3401"/>
    <cellStyle name="_TB_results1_epi 8 4 2 4" xfId="3402"/>
    <cellStyle name="_TB_results1_epi 8 4 2 5" xfId="3403"/>
    <cellStyle name="_TB_results1_epi 8 4 2 6" xfId="3404"/>
    <cellStyle name="_TB_results1_epi 8 4 3" xfId="3405"/>
    <cellStyle name="_TB_results1_epi 8 4 3 2" xfId="3406"/>
    <cellStyle name="_TB_results1_epi 8 4 3 2 2" xfId="3407"/>
    <cellStyle name="_TB_results1_epi 8 4 3 2 3" xfId="3408"/>
    <cellStyle name="_TB_results1_epi 8 4 3 2 4" xfId="3409"/>
    <cellStyle name="_TB_results1_epi 8 4 3 3" xfId="3410"/>
    <cellStyle name="_TB_results1_epi 8 4 3 3 2" xfId="3411"/>
    <cellStyle name="_TB_results1_epi 8 4 3 3 3" xfId="3412"/>
    <cellStyle name="_TB_results1_epi 8 4 3 3 4" xfId="3413"/>
    <cellStyle name="_TB_results1_epi 8 4 3 4" xfId="3414"/>
    <cellStyle name="_TB_results1_epi 8 4 3 5" xfId="3415"/>
    <cellStyle name="_TB_results1_epi 8 4 3 6" xfId="3416"/>
    <cellStyle name="_TB_results1_epi 8 4 4" xfId="3417"/>
    <cellStyle name="_TB_results1_epi 8 4 4 2" xfId="3418"/>
    <cellStyle name="_TB_results1_epi 8 4 4 3" xfId="3419"/>
    <cellStyle name="_TB_results1_epi 8 4 4 4" xfId="3420"/>
    <cellStyle name="_TB_results1_epi 8 4 5" xfId="3421"/>
    <cellStyle name="_TB_results1_epi 8 4 5 2" xfId="3422"/>
    <cellStyle name="_TB_results1_epi 8 4 5 3" xfId="3423"/>
    <cellStyle name="_TB_results1_epi 8 4 5 4" xfId="3424"/>
    <cellStyle name="_TB_results1_epi 8 4 6" xfId="3425"/>
    <cellStyle name="_TB_results1_epi 8 4 7" xfId="3426"/>
    <cellStyle name="_TB_results1_epi 8 4 8" xfId="3427"/>
    <cellStyle name="_TB_results1_epi 8 5" xfId="3428"/>
    <cellStyle name="_TB_results1_epi 8 5 2" xfId="3429"/>
    <cellStyle name="_TB_results1_epi 8 5 2 2" xfId="3430"/>
    <cellStyle name="_TB_results1_epi 8 5 2 2 2" xfId="3431"/>
    <cellStyle name="_TB_results1_epi 8 5 2 2 3" xfId="3432"/>
    <cellStyle name="_TB_results1_epi 8 5 2 2 4" xfId="3433"/>
    <cellStyle name="_TB_results1_epi 8 5 2 3" xfId="3434"/>
    <cellStyle name="_TB_results1_epi 8 5 2 3 2" xfId="3435"/>
    <cellStyle name="_TB_results1_epi 8 5 2 3 3" xfId="3436"/>
    <cellStyle name="_TB_results1_epi 8 5 2 3 4" xfId="3437"/>
    <cellStyle name="_TB_results1_epi 8 5 2 4" xfId="3438"/>
    <cellStyle name="_TB_results1_epi 8 5 2 5" xfId="3439"/>
    <cellStyle name="_TB_results1_epi 8 5 2 6" xfId="3440"/>
    <cellStyle name="_TB_results1_epi 8 5 3" xfId="3441"/>
    <cellStyle name="_TB_results1_epi 8 5 3 2" xfId="3442"/>
    <cellStyle name="_TB_results1_epi 8 5 3 3" xfId="3443"/>
    <cellStyle name="_TB_results1_epi 8 5 3 4" xfId="3444"/>
    <cellStyle name="_TB_results1_epi 8 5 4" xfId="3445"/>
    <cellStyle name="_TB_results1_epi 8 5 4 2" xfId="3446"/>
    <cellStyle name="_TB_results1_epi 8 5 4 3" xfId="3447"/>
    <cellStyle name="_TB_results1_epi 8 5 4 4" xfId="3448"/>
    <cellStyle name="_TB_results1_epi 8 5 5" xfId="3449"/>
    <cellStyle name="_TB_results1_epi 8 5 6" xfId="3450"/>
    <cellStyle name="_TB_results1_epi 8 5 7" xfId="3451"/>
    <cellStyle name="_TB_results1_epi 8 6" xfId="3452"/>
    <cellStyle name="_TB_results1_epi 8 6 2" xfId="3453"/>
    <cellStyle name="_TB_results1_epi 8 6 2 2" xfId="3454"/>
    <cellStyle name="_TB_results1_epi 8 6 2 3" xfId="3455"/>
    <cellStyle name="_TB_results1_epi 8 6 2 4" xfId="3456"/>
    <cellStyle name="_TB_results1_epi 8 6 3" xfId="3457"/>
    <cellStyle name="_TB_results1_epi 8 6 3 2" xfId="3458"/>
    <cellStyle name="_TB_results1_epi 8 6 3 3" xfId="3459"/>
    <cellStyle name="_TB_results1_epi 8 6 3 4" xfId="3460"/>
    <cellStyle name="_TB_results1_epi 8 6 4" xfId="3461"/>
    <cellStyle name="_TB_results1_epi 8 6 5" xfId="3462"/>
    <cellStyle name="_TB_results1_epi 8 6 6" xfId="3463"/>
    <cellStyle name="_TB_results1_epi 8 7" xfId="3464"/>
    <cellStyle name="_TB_results1_epi 8 7 2" xfId="3465"/>
    <cellStyle name="_TB_results1_epi 8 7 3" xfId="3466"/>
    <cellStyle name="_TB_results1_epi 8 7 4" xfId="3467"/>
    <cellStyle name="_TB_results1_epi 8 8" xfId="3468"/>
    <cellStyle name="_TB_results1_epi 8 8 2" xfId="3469"/>
    <cellStyle name="_TB_results1_epi 8 8 3" xfId="3470"/>
    <cellStyle name="_TB_results1_epi 8 8 4" xfId="3471"/>
    <cellStyle name="_TB_results1_epi 8 9" xfId="3472"/>
    <cellStyle name="_TB_results1_epi 9" xfId="3473"/>
    <cellStyle name="_TB_results1_epi 9 2" xfId="3474"/>
    <cellStyle name="_TB_results1_epi 9 2 2" xfId="3475"/>
    <cellStyle name="_TB_results1_epi 9 2 3" xfId="3476"/>
    <cellStyle name="_TB_results1_epi 9 2 4" xfId="3477"/>
    <cellStyle name="_TB_results1_epi 9 3" xfId="3478"/>
    <cellStyle name="_TB_results1_epi 9 3 2" xfId="3479"/>
    <cellStyle name="_TB_results1_epi 9 3 3" xfId="3480"/>
    <cellStyle name="_TB_results1_epi 9 3 4" xfId="3481"/>
    <cellStyle name="_TB_results1_epi 9 4" xfId="3482"/>
    <cellStyle name="_TB_results1_epi 9 5" xfId="3483"/>
    <cellStyle name="_TB_results1_epi 9 6" xfId="3484"/>
    <cellStyle name="_TB_results1_epi_gaps analysis  26 mars" xfId="3485"/>
    <cellStyle name="_TB_results1_epi_gaps analysis  26 mars 10" xfId="3486"/>
    <cellStyle name="_TB_results1_epi_gaps analysis  26 mars 11" xfId="3487"/>
    <cellStyle name="_TB_results1_epi_gaps analysis  26 mars 12" xfId="3488"/>
    <cellStyle name="_TB_results1_epi_gaps analysis  26 mars 2" xfId="3489"/>
    <cellStyle name="_TB_results1_epi_gaps analysis  26 mars 2 10" xfId="3490"/>
    <cellStyle name="_TB_results1_epi_gaps analysis  26 mars 2 11" xfId="3491"/>
    <cellStyle name="_TB_results1_epi_gaps analysis  26 mars 2 2" xfId="3492"/>
    <cellStyle name="_TB_results1_epi_gaps analysis  26 mars 2 2 2" xfId="3493"/>
    <cellStyle name="_TB_results1_epi_gaps analysis  26 mars 2 2 2 2" xfId="3494"/>
    <cellStyle name="_TB_results1_epi_gaps analysis  26 mars 2 2 2 3" xfId="3495"/>
    <cellStyle name="_TB_results1_epi_gaps analysis  26 mars 2 2 2 4" xfId="3496"/>
    <cellStyle name="_TB_results1_epi_gaps analysis  26 mars 2 2 3" xfId="3497"/>
    <cellStyle name="_TB_results1_epi_gaps analysis  26 mars 2 2 3 2" xfId="3498"/>
    <cellStyle name="_TB_results1_epi_gaps analysis  26 mars 2 2 3 3" xfId="3499"/>
    <cellStyle name="_TB_results1_epi_gaps analysis  26 mars 2 2 3 4" xfId="3500"/>
    <cellStyle name="_TB_results1_epi_gaps analysis  26 mars 2 2 4" xfId="3501"/>
    <cellStyle name="_TB_results1_epi_gaps analysis  26 mars 2 2 5" xfId="3502"/>
    <cellStyle name="_TB_results1_epi_gaps analysis  26 mars 2 2 6" xfId="3503"/>
    <cellStyle name="_TB_results1_epi_gaps analysis  26 mars 2 3" xfId="3504"/>
    <cellStyle name="_TB_results1_epi_gaps analysis  26 mars 2 3 2" xfId="3505"/>
    <cellStyle name="_TB_results1_epi_gaps analysis  26 mars 2 3 2 2" xfId="3506"/>
    <cellStyle name="_TB_results1_epi_gaps analysis  26 mars 2 3 2 3" xfId="3507"/>
    <cellStyle name="_TB_results1_epi_gaps analysis  26 mars 2 3 2 4" xfId="3508"/>
    <cellStyle name="_TB_results1_epi_gaps analysis  26 mars 2 3 3" xfId="3509"/>
    <cellStyle name="_TB_results1_epi_gaps analysis  26 mars 2 3 3 2" xfId="3510"/>
    <cellStyle name="_TB_results1_epi_gaps analysis  26 mars 2 3 3 3" xfId="3511"/>
    <cellStyle name="_TB_results1_epi_gaps analysis  26 mars 2 3 3 4" xfId="3512"/>
    <cellStyle name="_TB_results1_epi_gaps analysis  26 mars 2 3 4" xfId="3513"/>
    <cellStyle name="_TB_results1_epi_gaps analysis  26 mars 2 3 5" xfId="3514"/>
    <cellStyle name="_TB_results1_epi_gaps analysis  26 mars 2 3 6" xfId="3515"/>
    <cellStyle name="_TB_results1_epi_gaps analysis  26 mars 2 4" xfId="3516"/>
    <cellStyle name="_TB_results1_epi_gaps analysis  26 mars 2 4 2" xfId="3517"/>
    <cellStyle name="_TB_results1_epi_gaps analysis  26 mars 2 4 2 2" xfId="3518"/>
    <cellStyle name="_TB_results1_epi_gaps analysis  26 mars 2 4 2 2 2" xfId="3519"/>
    <cellStyle name="_TB_results1_epi_gaps analysis  26 mars 2 4 2 2 3" xfId="3520"/>
    <cellStyle name="_TB_results1_epi_gaps analysis  26 mars 2 4 2 2 4" xfId="3521"/>
    <cellStyle name="_TB_results1_epi_gaps analysis  26 mars 2 4 2 3" xfId="3522"/>
    <cellStyle name="_TB_results1_epi_gaps analysis  26 mars 2 4 2 3 2" xfId="3523"/>
    <cellStyle name="_TB_results1_epi_gaps analysis  26 mars 2 4 2 3 3" xfId="3524"/>
    <cellStyle name="_TB_results1_epi_gaps analysis  26 mars 2 4 2 3 4" xfId="3525"/>
    <cellStyle name="_TB_results1_epi_gaps analysis  26 mars 2 4 2 4" xfId="3526"/>
    <cellStyle name="_TB_results1_epi_gaps analysis  26 mars 2 4 2 5" xfId="3527"/>
    <cellStyle name="_TB_results1_epi_gaps analysis  26 mars 2 4 2 6" xfId="3528"/>
    <cellStyle name="_TB_results1_epi_gaps analysis  26 mars 2 4 3" xfId="3529"/>
    <cellStyle name="_TB_results1_epi_gaps analysis  26 mars 2 4 3 2" xfId="3530"/>
    <cellStyle name="_TB_results1_epi_gaps analysis  26 mars 2 4 3 2 2" xfId="3531"/>
    <cellStyle name="_TB_results1_epi_gaps analysis  26 mars 2 4 3 2 3" xfId="3532"/>
    <cellStyle name="_TB_results1_epi_gaps analysis  26 mars 2 4 3 2 4" xfId="3533"/>
    <cellStyle name="_TB_results1_epi_gaps analysis  26 mars 2 4 3 3" xfId="3534"/>
    <cellStyle name="_TB_results1_epi_gaps analysis  26 mars 2 4 3 3 2" xfId="3535"/>
    <cellStyle name="_TB_results1_epi_gaps analysis  26 mars 2 4 3 3 3" xfId="3536"/>
    <cellStyle name="_TB_results1_epi_gaps analysis  26 mars 2 4 3 3 4" xfId="3537"/>
    <cellStyle name="_TB_results1_epi_gaps analysis  26 mars 2 4 3 4" xfId="3538"/>
    <cellStyle name="_TB_results1_epi_gaps analysis  26 mars 2 4 3 5" xfId="3539"/>
    <cellStyle name="_TB_results1_epi_gaps analysis  26 mars 2 4 3 6" xfId="3540"/>
    <cellStyle name="_TB_results1_epi_gaps analysis  26 mars 2 4 4" xfId="3541"/>
    <cellStyle name="_TB_results1_epi_gaps analysis  26 mars 2 4 4 2" xfId="3542"/>
    <cellStyle name="_TB_results1_epi_gaps analysis  26 mars 2 4 4 3" xfId="3543"/>
    <cellStyle name="_TB_results1_epi_gaps analysis  26 mars 2 4 4 4" xfId="3544"/>
    <cellStyle name="_TB_results1_epi_gaps analysis  26 mars 2 4 5" xfId="3545"/>
    <cellStyle name="_TB_results1_epi_gaps analysis  26 mars 2 4 5 2" xfId="3546"/>
    <cellStyle name="_TB_results1_epi_gaps analysis  26 mars 2 4 5 3" xfId="3547"/>
    <cellStyle name="_TB_results1_epi_gaps analysis  26 mars 2 4 5 4" xfId="3548"/>
    <cellStyle name="_TB_results1_epi_gaps analysis  26 mars 2 4 6" xfId="3549"/>
    <cellStyle name="_TB_results1_epi_gaps analysis  26 mars 2 4 7" xfId="3550"/>
    <cellStyle name="_TB_results1_epi_gaps analysis  26 mars 2 4 8" xfId="3551"/>
    <cellStyle name="_TB_results1_epi_gaps analysis  26 mars 2 5" xfId="3552"/>
    <cellStyle name="_TB_results1_epi_gaps analysis  26 mars 2 5 2" xfId="3553"/>
    <cellStyle name="_TB_results1_epi_gaps analysis  26 mars 2 5 2 2" xfId="3554"/>
    <cellStyle name="_TB_results1_epi_gaps analysis  26 mars 2 5 2 2 2" xfId="3555"/>
    <cellStyle name="_TB_results1_epi_gaps analysis  26 mars 2 5 2 2 3" xfId="3556"/>
    <cellStyle name="_TB_results1_epi_gaps analysis  26 mars 2 5 2 2 4" xfId="3557"/>
    <cellStyle name="_TB_results1_epi_gaps analysis  26 mars 2 5 2 3" xfId="3558"/>
    <cellStyle name="_TB_results1_epi_gaps analysis  26 mars 2 5 2 3 2" xfId="3559"/>
    <cellStyle name="_TB_results1_epi_gaps analysis  26 mars 2 5 2 3 3" xfId="3560"/>
    <cellStyle name="_TB_results1_epi_gaps analysis  26 mars 2 5 2 3 4" xfId="3561"/>
    <cellStyle name="_TB_results1_epi_gaps analysis  26 mars 2 5 2 4" xfId="3562"/>
    <cellStyle name="_TB_results1_epi_gaps analysis  26 mars 2 5 2 5" xfId="3563"/>
    <cellStyle name="_TB_results1_epi_gaps analysis  26 mars 2 5 2 6" xfId="3564"/>
    <cellStyle name="_TB_results1_epi_gaps analysis  26 mars 2 5 3" xfId="3565"/>
    <cellStyle name="_TB_results1_epi_gaps analysis  26 mars 2 5 3 2" xfId="3566"/>
    <cellStyle name="_TB_results1_epi_gaps analysis  26 mars 2 5 3 3" xfId="3567"/>
    <cellStyle name="_TB_results1_epi_gaps analysis  26 mars 2 5 3 4" xfId="3568"/>
    <cellStyle name="_TB_results1_epi_gaps analysis  26 mars 2 5 4" xfId="3569"/>
    <cellStyle name="_TB_results1_epi_gaps analysis  26 mars 2 5 4 2" xfId="3570"/>
    <cellStyle name="_TB_results1_epi_gaps analysis  26 mars 2 5 4 3" xfId="3571"/>
    <cellStyle name="_TB_results1_epi_gaps analysis  26 mars 2 5 4 4" xfId="3572"/>
    <cellStyle name="_TB_results1_epi_gaps analysis  26 mars 2 5 5" xfId="3573"/>
    <cellStyle name="_TB_results1_epi_gaps analysis  26 mars 2 5 6" xfId="3574"/>
    <cellStyle name="_TB_results1_epi_gaps analysis  26 mars 2 5 7" xfId="3575"/>
    <cellStyle name="_TB_results1_epi_gaps analysis  26 mars 2 6" xfId="3576"/>
    <cellStyle name="_TB_results1_epi_gaps analysis  26 mars 2 6 2" xfId="3577"/>
    <cellStyle name="_TB_results1_epi_gaps analysis  26 mars 2 6 2 2" xfId="3578"/>
    <cellStyle name="_TB_results1_epi_gaps analysis  26 mars 2 6 2 3" xfId="3579"/>
    <cellStyle name="_TB_results1_epi_gaps analysis  26 mars 2 6 2 4" xfId="3580"/>
    <cellStyle name="_TB_results1_epi_gaps analysis  26 mars 2 6 3" xfId="3581"/>
    <cellStyle name="_TB_results1_epi_gaps analysis  26 mars 2 6 3 2" xfId="3582"/>
    <cellStyle name="_TB_results1_epi_gaps analysis  26 mars 2 6 3 3" xfId="3583"/>
    <cellStyle name="_TB_results1_epi_gaps analysis  26 mars 2 6 3 4" xfId="3584"/>
    <cellStyle name="_TB_results1_epi_gaps analysis  26 mars 2 6 4" xfId="3585"/>
    <cellStyle name="_TB_results1_epi_gaps analysis  26 mars 2 6 5" xfId="3586"/>
    <cellStyle name="_TB_results1_epi_gaps analysis  26 mars 2 6 6" xfId="3587"/>
    <cellStyle name="_TB_results1_epi_gaps analysis  26 mars 2 7" xfId="3588"/>
    <cellStyle name="_TB_results1_epi_gaps analysis  26 mars 2 7 2" xfId="3589"/>
    <cellStyle name="_TB_results1_epi_gaps analysis  26 mars 2 7 3" xfId="3590"/>
    <cellStyle name="_TB_results1_epi_gaps analysis  26 mars 2 7 4" xfId="3591"/>
    <cellStyle name="_TB_results1_epi_gaps analysis  26 mars 2 8" xfId="3592"/>
    <cellStyle name="_TB_results1_epi_gaps analysis  26 mars 2 8 2" xfId="3593"/>
    <cellStyle name="_TB_results1_epi_gaps analysis  26 mars 2 8 3" xfId="3594"/>
    <cellStyle name="_TB_results1_epi_gaps analysis  26 mars 2 8 4" xfId="3595"/>
    <cellStyle name="_TB_results1_epi_gaps analysis  26 mars 2 9" xfId="3596"/>
    <cellStyle name="_TB_results1_epi_gaps analysis  26 mars 3" xfId="3597"/>
    <cellStyle name="_TB_results1_epi_gaps analysis  26 mars 3 2" xfId="3598"/>
    <cellStyle name="_TB_results1_epi_gaps analysis  26 mars 3 2 2" xfId="3599"/>
    <cellStyle name="_TB_results1_epi_gaps analysis  26 mars 3 2 3" xfId="3600"/>
    <cellStyle name="_TB_results1_epi_gaps analysis  26 mars 3 2 4" xfId="3601"/>
    <cellStyle name="_TB_results1_epi_gaps analysis  26 mars 3 3" xfId="3602"/>
    <cellStyle name="_TB_results1_epi_gaps analysis  26 mars 3 3 2" xfId="3603"/>
    <cellStyle name="_TB_results1_epi_gaps analysis  26 mars 3 3 3" xfId="3604"/>
    <cellStyle name="_TB_results1_epi_gaps analysis  26 mars 3 3 4" xfId="3605"/>
    <cellStyle name="_TB_results1_epi_gaps analysis  26 mars 3 4" xfId="3606"/>
    <cellStyle name="_TB_results1_epi_gaps analysis  26 mars 3 5" xfId="3607"/>
    <cellStyle name="_TB_results1_epi_gaps analysis  26 mars 3 6" xfId="3608"/>
    <cellStyle name="_TB_results1_epi_gaps analysis  26 mars 4" xfId="3609"/>
    <cellStyle name="_TB_results1_epi_gaps analysis  26 mars 4 2" xfId="3610"/>
    <cellStyle name="_TB_results1_epi_gaps analysis  26 mars 4 2 2" xfId="3611"/>
    <cellStyle name="_TB_results1_epi_gaps analysis  26 mars 4 2 3" xfId="3612"/>
    <cellStyle name="_TB_results1_epi_gaps analysis  26 mars 4 2 4" xfId="3613"/>
    <cellStyle name="_TB_results1_epi_gaps analysis  26 mars 4 3" xfId="3614"/>
    <cellStyle name="_TB_results1_epi_gaps analysis  26 mars 4 3 2" xfId="3615"/>
    <cellStyle name="_TB_results1_epi_gaps analysis  26 mars 4 3 3" xfId="3616"/>
    <cellStyle name="_TB_results1_epi_gaps analysis  26 mars 4 3 4" xfId="3617"/>
    <cellStyle name="_TB_results1_epi_gaps analysis  26 mars 4 4" xfId="3618"/>
    <cellStyle name="_TB_results1_epi_gaps analysis  26 mars 4 5" xfId="3619"/>
    <cellStyle name="_TB_results1_epi_gaps analysis  26 mars 4 6" xfId="3620"/>
    <cellStyle name="_TB_results1_epi_gaps analysis  26 mars 5" xfId="3621"/>
    <cellStyle name="_TB_results1_epi_gaps analysis  26 mars 5 2" xfId="3622"/>
    <cellStyle name="_TB_results1_epi_gaps analysis  26 mars 5 2 2" xfId="3623"/>
    <cellStyle name="_TB_results1_epi_gaps analysis  26 mars 5 2 2 2" xfId="3624"/>
    <cellStyle name="_TB_results1_epi_gaps analysis  26 mars 5 2 2 3" xfId="3625"/>
    <cellStyle name="_TB_results1_epi_gaps analysis  26 mars 5 2 2 4" xfId="3626"/>
    <cellStyle name="_TB_results1_epi_gaps analysis  26 mars 5 2 3" xfId="3627"/>
    <cellStyle name="_TB_results1_epi_gaps analysis  26 mars 5 2 3 2" xfId="3628"/>
    <cellStyle name="_TB_results1_epi_gaps analysis  26 mars 5 2 3 3" xfId="3629"/>
    <cellStyle name="_TB_results1_epi_gaps analysis  26 mars 5 2 3 4" xfId="3630"/>
    <cellStyle name="_TB_results1_epi_gaps analysis  26 mars 5 2 4" xfId="3631"/>
    <cellStyle name="_TB_results1_epi_gaps analysis  26 mars 5 2 5" xfId="3632"/>
    <cellStyle name="_TB_results1_epi_gaps analysis  26 mars 5 2 6" xfId="3633"/>
    <cellStyle name="_TB_results1_epi_gaps analysis  26 mars 5 3" xfId="3634"/>
    <cellStyle name="_TB_results1_epi_gaps analysis  26 mars 5 3 2" xfId="3635"/>
    <cellStyle name="_TB_results1_epi_gaps analysis  26 mars 5 3 2 2" xfId="3636"/>
    <cellStyle name="_TB_results1_epi_gaps analysis  26 mars 5 3 2 3" xfId="3637"/>
    <cellStyle name="_TB_results1_epi_gaps analysis  26 mars 5 3 2 4" xfId="3638"/>
    <cellStyle name="_TB_results1_epi_gaps analysis  26 mars 5 3 3" xfId="3639"/>
    <cellStyle name="_TB_results1_epi_gaps analysis  26 mars 5 3 3 2" xfId="3640"/>
    <cellStyle name="_TB_results1_epi_gaps analysis  26 mars 5 3 3 3" xfId="3641"/>
    <cellStyle name="_TB_results1_epi_gaps analysis  26 mars 5 3 3 4" xfId="3642"/>
    <cellStyle name="_TB_results1_epi_gaps analysis  26 mars 5 3 4" xfId="3643"/>
    <cellStyle name="_TB_results1_epi_gaps analysis  26 mars 5 3 5" xfId="3644"/>
    <cellStyle name="_TB_results1_epi_gaps analysis  26 mars 5 3 6" xfId="3645"/>
    <cellStyle name="_TB_results1_epi_gaps analysis  26 mars 5 4" xfId="3646"/>
    <cellStyle name="_TB_results1_epi_gaps analysis  26 mars 5 4 2" xfId="3647"/>
    <cellStyle name="_TB_results1_epi_gaps analysis  26 mars 5 4 3" xfId="3648"/>
    <cellStyle name="_TB_results1_epi_gaps analysis  26 mars 5 4 4" xfId="3649"/>
    <cellStyle name="_TB_results1_epi_gaps analysis  26 mars 5 5" xfId="3650"/>
    <cellStyle name="_TB_results1_epi_gaps analysis  26 mars 5 5 2" xfId="3651"/>
    <cellStyle name="_TB_results1_epi_gaps analysis  26 mars 5 5 3" xfId="3652"/>
    <cellStyle name="_TB_results1_epi_gaps analysis  26 mars 5 5 4" xfId="3653"/>
    <cellStyle name="_TB_results1_epi_gaps analysis  26 mars 5 6" xfId="3654"/>
    <cellStyle name="_TB_results1_epi_gaps analysis  26 mars 5 7" xfId="3655"/>
    <cellStyle name="_TB_results1_epi_gaps analysis  26 mars 5 8" xfId="3656"/>
    <cellStyle name="_TB_results1_epi_gaps analysis  26 mars 6" xfId="3657"/>
    <cellStyle name="_TB_results1_epi_gaps analysis  26 mars 6 2" xfId="3658"/>
    <cellStyle name="_TB_results1_epi_gaps analysis  26 mars 6 2 2" xfId="3659"/>
    <cellStyle name="_TB_results1_epi_gaps analysis  26 mars 6 2 2 2" xfId="3660"/>
    <cellStyle name="_TB_results1_epi_gaps analysis  26 mars 6 2 2 3" xfId="3661"/>
    <cellStyle name="_TB_results1_epi_gaps analysis  26 mars 6 2 2 4" xfId="3662"/>
    <cellStyle name="_TB_results1_epi_gaps analysis  26 mars 6 2 3" xfId="3663"/>
    <cellStyle name="_TB_results1_epi_gaps analysis  26 mars 6 2 3 2" xfId="3664"/>
    <cellStyle name="_TB_results1_epi_gaps analysis  26 mars 6 2 3 3" xfId="3665"/>
    <cellStyle name="_TB_results1_epi_gaps analysis  26 mars 6 2 3 4" xfId="3666"/>
    <cellStyle name="_TB_results1_epi_gaps analysis  26 mars 6 2 4" xfId="3667"/>
    <cellStyle name="_TB_results1_epi_gaps analysis  26 mars 6 2 5" xfId="3668"/>
    <cellStyle name="_TB_results1_epi_gaps analysis  26 mars 6 2 6" xfId="3669"/>
    <cellStyle name="_TB_results1_epi_gaps analysis  26 mars 6 3" xfId="3670"/>
    <cellStyle name="_TB_results1_epi_gaps analysis  26 mars 6 3 2" xfId="3671"/>
    <cellStyle name="_TB_results1_epi_gaps analysis  26 mars 6 3 3" xfId="3672"/>
    <cellStyle name="_TB_results1_epi_gaps analysis  26 mars 6 3 4" xfId="3673"/>
    <cellStyle name="_TB_results1_epi_gaps analysis  26 mars 6 4" xfId="3674"/>
    <cellStyle name="_TB_results1_epi_gaps analysis  26 mars 6 4 2" xfId="3675"/>
    <cellStyle name="_TB_results1_epi_gaps analysis  26 mars 6 4 3" xfId="3676"/>
    <cellStyle name="_TB_results1_epi_gaps analysis  26 mars 6 4 4" xfId="3677"/>
    <cellStyle name="_TB_results1_epi_gaps analysis  26 mars 6 5" xfId="3678"/>
    <cellStyle name="_TB_results1_epi_gaps analysis  26 mars 6 6" xfId="3679"/>
    <cellStyle name="_TB_results1_epi_gaps analysis  26 mars 6 7" xfId="3680"/>
    <cellStyle name="_TB_results1_epi_gaps analysis  26 mars 7" xfId="3681"/>
    <cellStyle name="_TB_results1_epi_gaps analysis  26 mars 7 2" xfId="3682"/>
    <cellStyle name="_TB_results1_epi_gaps analysis  26 mars 7 2 2" xfId="3683"/>
    <cellStyle name="_TB_results1_epi_gaps analysis  26 mars 7 2 3" xfId="3684"/>
    <cellStyle name="_TB_results1_epi_gaps analysis  26 mars 7 2 4" xfId="3685"/>
    <cellStyle name="_TB_results1_epi_gaps analysis  26 mars 7 3" xfId="3686"/>
    <cellStyle name="_TB_results1_epi_gaps analysis  26 mars 7 3 2" xfId="3687"/>
    <cellStyle name="_TB_results1_epi_gaps analysis  26 mars 7 3 3" xfId="3688"/>
    <cellStyle name="_TB_results1_epi_gaps analysis  26 mars 7 3 4" xfId="3689"/>
    <cellStyle name="_TB_results1_epi_gaps analysis  26 mars 7 4" xfId="3690"/>
    <cellStyle name="_TB_results1_epi_gaps analysis  26 mars 7 5" xfId="3691"/>
    <cellStyle name="_TB_results1_epi_gaps analysis  26 mars 7 6" xfId="3692"/>
    <cellStyle name="_TB_results1_epi_gaps analysis  26 mars 8" xfId="3693"/>
    <cellStyle name="_TB_results1_epi_gaps analysis  26 mars 8 2" xfId="3694"/>
    <cellStyle name="_TB_results1_epi_gaps analysis  26 mars 8 3" xfId="3695"/>
    <cellStyle name="_TB_results1_epi_gaps analysis  26 mars 8 4" xfId="3696"/>
    <cellStyle name="_TB_results1_epi_gaps analysis  26 mars 9" xfId="3697"/>
    <cellStyle name="_TB_results1_epi_gaps analysis  26 mars 9 2" xfId="3698"/>
    <cellStyle name="_TB_results1_epi_gaps analysis  26 mars 9 3" xfId="3699"/>
    <cellStyle name="_TB_results1_epi_gaps analysis  26 mars 9 4" xfId="3700"/>
    <cellStyle name="_TB_results1_epi_Rwanda_work plan and budget Malick" xfId="3701"/>
    <cellStyle name="_TB_results1_epi_Rwanda_work plan and budget Malick 10" xfId="3702"/>
    <cellStyle name="_TB_results1_epi_Rwanda_work plan and budget Malick 11" xfId="3703"/>
    <cellStyle name="_TB_results1_epi_Rwanda_work plan and budget Malick 12" xfId="3704"/>
    <cellStyle name="_TB_results1_epi_Rwanda_work plan and budget Malick 2" xfId="3705"/>
    <cellStyle name="_TB_results1_epi_Rwanda_work plan and budget Malick 2 10" xfId="3706"/>
    <cellStyle name="_TB_results1_epi_Rwanda_work plan and budget Malick 2 11" xfId="3707"/>
    <cellStyle name="_TB_results1_epi_Rwanda_work plan and budget Malick 2 2" xfId="3708"/>
    <cellStyle name="_TB_results1_epi_Rwanda_work plan and budget Malick 2 2 2" xfId="3709"/>
    <cellStyle name="_TB_results1_epi_Rwanda_work plan and budget Malick 2 2 2 2" xfId="3710"/>
    <cellStyle name="_TB_results1_epi_Rwanda_work plan and budget Malick 2 2 2 3" xfId="3711"/>
    <cellStyle name="_TB_results1_epi_Rwanda_work plan and budget Malick 2 2 2 4" xfId="3712"/>
    <cellStyle name="_TB_results1_epi_Rwanda_work plan and budget Malick 2 2 3" xfId="3713"/>
    <cellStyle name="_TB_results1_epi_Rwanda_work plan and budget Malick 2 2 3 2" xfId="3714"/>
    <cellStyle name="_TB_results1_epi_Rwanda_work plan and budget Malick 2 2 3 3" xfId="3715"/>
    <cellStyle name="_TB_results1_epi_Rwanda_work plan and budget Malick 2 2 3 4" xfId="3716"/>
    <cellStyle name="_TB_results1_epi_Rwanda_work plan and budget Malick 2 2 4" xfId="3717"/>
    <cellStyle name="_TB_results1_epi_Rwanda_work plan and budget Malick 2 2 5" xfId="3718"/>
    <cellStyle name="_TB_results1_epi_Rwanda_work plan and budget Malick 2 2 6" xfId="3719"/>
    <cellStyle name="_TB_results1_epi_Rwanda_work plan and budget Malick 2 3" xfId="3720"/>
    <cellStyle name="_TB_results1_epi_Rwanda_work plan and budget Malick 2 3 2" xfId="3721"/>
    <cellStyle name="_TB_results1_epi_Rwanda_work plan and budget Malick 2 3 2 2" xfId="3722"/>
    <cellStyle name="_TB_results1_epi_Rwanda_work plan and budget Malick 2 3 2 3" xfId="3723"/>
    <cellStyle name="_TB_results1_epi_Rwanda_work plan and budget Malick 2 3 2 4" xfId="3724"/>
    <cellStyle name="_TB_results1_epi_Rwanda_work plan and budget Malick 2 3 3" xfId="3725"/>
    <cellStyle name="_TB_results1_epi_Rwanda_work plan and budget Malick 2 3 3 2" xfId="3726"/>
    <cellStyle name="_TB_results1_epi_Rwanda_work plan and budget Malick 2 3 3 3" xfId="3727"/>
    <cellStyle name="_TB_results1_epi_Rwanda_work plan and budget Malick 2 3 3 4" xfId="3728"/>
    <cellStyle name="_TB_results1_epi_Rwanda_work plan and budget Malick 2 3 4" xfId="3729"/>
    <cellStyle name="_TB_results1_epi_Rwanda_work plan and budget Malick 2 3 5" xfId="3730"/>
    <cellStyle name="_TB_results1_epi_Rwanda_work plan and budget Malick 2 3 6" xfId="3731"/>
    <cellStyle name="_TB_results1_epi_Rwanda_work plan and budget Malick 2 4" xfId="3732"/>
    <cellStyle name="_TB_results1_epi_Rwanda_work plan and budget Malick 2 4 2" xfId="3733"/>
    <cellStyle name="_TB_results1_epi_Rwanda_work plan and budget Malick 2 4 2 2" xfId="3734"/>
    <cellStyle name="_TB_results1_epi_Rwanda_work plan and budget Malick 2 4 2 2 2" xfId="3735"/>
    <cellStyle name="_TB_results1_epi_Rwanda_work plan and budget Malick 2 4 2 2 3" xfId="3736"/>
    <cellStyle name="_TB_results1_epi_Rwanda_work plan and budget Malick 2 4 2 2 4" xfId="3737"/>
    <cellStyle name="_TB_results1_epi_Rwanda_work plan and budget Malick 2 4 2 3" xfId="3738"/>
    <cellStyle name="_TB_results1_epi_Rwanda_work plan and budget Malick 2 4 2 3 2" xfId="3739"/>
    <cellStyle name="_TB_results1_epi_Rwanda_work plan and budget Malick 2 4 2 3 3" xfId="3740"/>
    <cellStyle name="_TB_results1_epi_Rwanda_work plan and budget Malick 2 4 2 3 4" xfId="3741"/>
    <cellStyle name="_TB_results1_epi_Rwanda_work plan and budget Malick 2 4 2 4" xfId="3742"/>
    <cellStyle name="_TB_results1_epi_Rwanda_work plan and budget Malick 2 4 2 5" xfId="3743"/>
    <cellStyle name="_TB_results1_epi_Rwanda_work plan and budget Malick 2 4 2 6" xfId="3744"/>
    <cellStyle name="_TB_results1_epi_Rwanda_work plan and budget Malick 2 4 3" xfId="3745"/>
    <cellStyle name="_TB_results1_epi_Rwanda_work plan and budget Malick 2 4 3 2" xfId="3746"/>
    <cellStyle name="_TB_results1_epi_Rwanda_work plan and budget Malick 2 4 3 2 2" xfId="3747"/>
    <cellStyle name="_TB_results1_epi_Rwanda_work plan and budget Malick 2 4 3 2 3" xfId="3748"/>
    <cellStyle name="_TB_results1_epi_Rwanda_work plan and budget Malick 2 4 3 2 4" xfId="3749"/>
    <cellStyle name="_TB_results1_epi_Rwanda_work plan and budget Malick 2 4 3 3" xfId="3750"/>
    <cellStyle name="_TB_results1_epi_Rwanda_work plan and budget Malick 2 4 3 3 2" xfId="3751"/>
    <cellStyle name="_TB_results1_epi_Rwanda_work plan and budget Malick 2 4 3 3 3" xfId="3752"/>
    <cellStyle name="_TB_results1_epi_Rwanda_work plan and budget Malick 2 4 3 3 4" xfId="3753"/>
    <cellStyle name="_TB_results1_epi_Rwanda_work plan and budget Malick 2 4 3 4" xfId="3754"/>
    <cellStyle name="_TB_results1_epi_Rwanda_work plan and budget Malick 2 4 3 5" xfId="3755"/>
    <cellStyle name="_TB_results1_epi_Rwanda_work plan and budget Malick 2 4 3 6" xfId="3756"/>
    <cellStyle name="_TB_results1_epi_Rwanda_work plan and budget Malick 2 4 4" xfId="3757"/>
    <cellStyle name="_TB_results1_epi_Rwanda_work plan and budget Malick 2 4 4 2" xfId="3758"/>
    <cellStyle name="_TB_results1_epi_Rwanda_work plan and budget Malick 2 4 4 3" xfId="3759"/>
    <cellStyle name="_TB_results1_epi_Rwanda_work plan and budget Malick 2 4 4 4" xfId="3760"/>
    <cellStyle name="_TB_results1_epi_Rwanda_work plan and budget Malick 2 4 5" xfId="3761"/>
    <cellStyle name="_TB_results1_epi_Rwanda_work plan and budget Malick 2 4 5 2" xfId="3762"/>
    <cellStyle name="_TB_results1_epi_Rwanda_work plan and budget Malick 2 4 5 3" xfId="3763"/>
    <cellStyle name="_TB_results1_epi_Rwanda_work plan and budget Malick 2 4 5 4" xfId="3764"/>
    <cellStyle name="_TB_results1_epi_Rwanda_work plan and budget Malick 2 4 6" xfId="3765"/>
    <cellStyle name="_TB_results1_epi_Rwanda_work plan and budget Malick 2 4 7" xfId="3766"/>
    <cellStyle name="_TB_results1_epi_Rwanda_work plan and budget Malick 2 4 8" xfId="3767"/>
    <cellStyle name="_TB_results1_epi_Rwanda_work plan and budget Malick 2 5" xfId="3768"/>
    <cellStyle name="_TB_results1_epi_Rwanda_work plan and budget Malick 2 5 2" xfId="3769"/>
    <cellStyle name="_TB_results1_epi_Rwanda_work plan and budget Malick 2 5 2 2" xfId="3770"/>
    <cellStyle name="_TB_results1_epi_Rwanda_work plan and budget Malick 2 5 2 2 2" xfId="3771"/>
    <cellStyle name="_TB_results1_epi_Rwanda_work plan and budget Malick 2 5 2 2 3" xfId="3772"/>
    <cellStyle name="_TB_results1_epi_Rwanda_work plan and budget Malick 2 5 2 2 4" xfId="3773"/>
    <cellStyle name="_TB_results1_epi_Rwanda_work plan and budget Malick 2 5 2 3" xfId="3774"/>
    <cellStyle name="_TB_results1_epi_Rwanda_work plan and budget Malick 2 5 2 3 2" xfId="3775"/>
    <cellStyle name="_TB_results1_epi_Rwanda_work plan and budget Malick 2 5 2 3 3" xfId="3776"/>
    <cellStyle name="_TB_results1_epi_Rwanda_work plan and budget Malick 2 5 2 3 4" xfId="3777"/>
    <cellStyle name="_TB_results1_epi_Rwanda_work plan and budget Malick 2 5 2 4" xfId="3778"/>
    <cellStyle name="_TB_results1_epi_Rwanda_work plan and budget Malick 2 5 2 5" xfId="3779"/>
    <cellStyle name="_TB_results1_epi_Rwanda_work plan and budget Malick 2 5 2 6" xfId="3780"/>
    <cellStyle name="_TB_results1_epi_Rwanda_work plan and budget Malick 2 5 3" xfId="3781"/>
    <cellStyle name="_TB_results1_epi_Rwanda_work plan and budget Malick 2 5 3 2" xfId="3782"/>
    <cellStyle name="_TB_results1_epi_Rwanda_work plan and budget Malick 2 5 3 3" xfId="3783"/>
    <cellStyle name="_TB_results1_epi_Rwanda_work plan and budget Malick 2 5 3 4" xfId="3784"/>
    <cellStyle name="_TB_results1_epi_Rwanda_work plan and budget Malick 2 5 4" xfId="3785"/>
    <cellStyle name="_TB_results1_epi_Rwanda_work plan and budget Malick 2 5 4 2" xfId="3786"/>
    <cellStyle name="_TB_results1_epi_Rwanda_work plan and budget Malick 2 5 4 3" xfId="3787"/>
    <cellStyle name="_TB_results1_epi_Rwanda_work plan and budget Malick 2 5 4 4" xfId="3788"/>
    <cellStyle name="_TB_results1_epi_Rwanda_work plan and budget Malick 2 5 5" xfId="3789"/>
    <cellStyle name="_TB_results1_epi_Rwanda_work plan and budget Malick 2 5 6" xfId="3790"/>
    <cellStyle name="_TB_results1_epi_Rwanda_work plan and budget Malick 2 5 7" xfId="3791"/>
    <cellStyle name="_TB_results1_epi_Rwanda_work plan and budget Malick 2 6" xfId="3792"/>
    <cellStyle name="_TB_results1_epi_Rwanda_work plan and budget Malick 2 6 2" xfId="3793"/>
    <cellStyle name="_TB_results1_epi_Rwanda_work plan and budget Malick 2 6 2 2" xfId="3794"/>
    <cellStyle name="_TB_results1_epi_Rwanda_work plan and budget Malick 2 6 2 3" xfId="3795"/>
    <cellStyle name="_TB_results1_epi_Rwanda_work plan and budget Malick 2 6 2 4" xfId="3796"/>
    <cellStyle name="_TB_results1_epi_Rwanda_work plan and budget Malick 2 6 3" xfId="3797"/>
    <cellStyle name="_TB_results1_epi_Rwanda_work plan and budget Malick 2 6 3 2" xfId="3798"/>
    <cellStyle name="_TB_results1_epi_Rwanda_work plan and budget Malick 2 6 3 3" xfId="3799"/>
    <cellStyle name="_TB_results1_epi_Rwanda_work plan and budget Malick 2 6 3 4" xfId="3800"/>
    <cellStyle name="_TB_results1_epi_Rwanda_work plan and budget Malick 2 6 4" xfId="3801"/>
    <cellStyle name="_TB_results1_epi_Rwanda_work plan and budget Malick 2 6 5" xfId="3802"/>
    <cellStyle name="_TB_results1_epi_Rwanda_work plan and budget Malick 2 6 6" xfId="3803"/>
    <cellStyle name="_TB_results1_epi_Rwanda_work plan and budget Malick 2 7" xfId="3804"/>
    <cellStyle name="_TB_results1_epi_Rwanda_work plan and budget Malick 2 7 2" xfId="3805"/>
    <cellStyle name="_TB_results1_epi_Rwanda_work plan and budget Malick 2 7 3" xfId="3806"/>
    <cellStyle name="_TB_results1_epi_Rwanda_work plan and budget Malick 2 7 4" xfId="3807"/>
    <cellStyle name="_TB_results1_epi_Rwanda_work plan and budget Malick 2 8" xfId="3808"/>
    <cellStyle name="_TB_results1_epi_Rwanda_work plan and budget Malick 2 8 2" xfId="3809"/>
    <cellStyle name="_TB_results1_epi_Rwanda_work plan and budget Malick 2 8 3" xfId="3810"/>
    <cellStyle name="_TB_results1_epi_Rwanda_work plan and budget Malick 2 8 4" xfId="3811"/>
    <cellStyle name="_TB_results1_epi_Rwanda_work plan and budget Malick 2 9" xfId="3812"/>
    <cellStyle name="_TB_results1_epi_Rwanda_work plan and budget Malick 3" xfId="3813"/>
    <cellStyle name="_TB_results1_epi_Rwanda_work plan and budget Malick 3 2" xfId="3814"/>
    <cellStyle name="_TB_results1_epi_Rwanda_work plan and budget Malick 3 2 2" xfId="3815"/>
    <cellStyle name="_TB_results1_epi_Rwanda_work plan and budget Malick 3 2 3" xfId="3816"/>
    <cellStyle name="_TB_results1_epi_Rwanda_work plan and budget Malick 3 2 4" xfId="3817"/>
    <cellStyle name="_TB_results1_epi_Rwanda_work plan and budget Malick 3 3" xfId="3818"/>
    <cellStyle name="_TB_results1_epi_Rwanda_work plan and budget Malick 3 3 2" xfId="3819"/>
    <cellStyle name="_TB_results1_epi_Rwanda_work plan and budget Malick 3 3 3" xfId="3820"/>
    <cellStyle name="_TB_results1_epi_Rwanda_work plan and budget Malick 3 3 4" xfId="3821"/>
    <cellStyle name="_TB_results1_epi_Rwanda_work plan and budget Malick 3 4" xfId="3822"/>
    <cellStyle name="_TB_results1_epi_Rwanda_work plan and budget Malick 3 5" xfId="3823"/>
    <cellStyle name="_TB_results1_epi_Rwanda_work plan and budget Malick 3 6" xfId="3824"/>
    <cellStyle name="_TB_results1_epi_Rwanda_work plan and budget Malick 4" xfId="3825"/>
    <cellStyle name="_TB_results1_epi_Rwanda_work plan and budget Malick 4 2" xfId="3826"/>
    <cellStyle name="_TB_results1_epi_Rwanda_work plan and budget Malick 4 2 2" xfId="3827"/>
    <cellStyle name="_TB_results1_epi_Rwanda_work plan and budget Malick 4 2 3" xfId="3828"/>
    <cellStyle name="_TB_results1_epi_Rwanda_work plan and budget Malick 4 2 4" xfId="3829"/>
    <cellStyle name="_TB_results1_epi_Rwanda_work plan and budget Malick 4 3" xfId="3830"/>
    <cellStyle name="_TB_results1_epi_Rwanda_work plan and budget Malick 4 3 2" xfId="3831"/>
    <cellStyle name="_TB_results1_epi_Rwanda_work plan and budget Malick 4 3 3" xfId="3832"/>
    <cellStyle name="_TB_results1_epi_Rwanda_work plan and budget Malick 4 3 4" xfId="3833"/>
    <cellStyle name="_TB_results1_epi_Rwanda_work plan and budget Malick 4 4" xfId="3834"/>
    <cellStyle name="_TB_results1_epi_Rwanda_work plan and budget Malick 4 5" xfId="3835"/>
    <cellStyle name="_TB_results1_epi_Rwanda_work plan and budget Malick 4 6" xfId="3836"/>
    <cellStyle name="_TB_results1_epi_Rwanda_work plan and budget Malick 5" xfId="3837"/>
    <cellStyle name="_TB_results1_epi_Rwanda_work plan and budget Malick 5 2" xfId="3838"/>
    <cellStyle name="_TB_results1_epi_Rwanda_work plan and budget Malick 5 2 2" xfId="3839"/>
    <cellStyle name="_TB_results1_epi_Rwanda_work plan and budget Malick 5 2 2 2" xfId="3840"/>
    <cellStyle name="_TB_results1_epi_Rwanda_work plan and budget Malick 5 2 2 3" xfId="3841"/>
    <cellStyle name="_TB_results1_epi_Rwanda_work plan and budget Malick 5 2 2 4" xfId="3842"/>
    <cellStyle name="_TB_results1_epi_Rwanda_work plan and budget Malick 5 2 3" xfId="3843"/>
    <cellStyle name="_TB_results1_epi_Rwanda_work plan and budget Malick 5 2 3 2" xfId="3844"/>
    <cellStyle name="_TB_results1_epi_Rwanda_work plan and budget Malick 5 2 3 3" xfId="3845"/>
    <cellStyle name="_TB_results1_epi_Rwanda_work plan and budget Malick 5 2 3 4" xfId="3846"/>
    <cellStyle name="_TB_results1_epi_Rwanda_work plan and budget Malick 5 2 4" xfId="3847"/>
    <cellStyle name="_TB_results1_epi_Rwanda_work plan and budget Malick 5 2 5" xfId="3848"/>
    <cellStyle name="_TB_results1_epi_Rwanda_work plan and budget Malick 5 2 6" xfId="3849"/>
    <cellStyle name="_TB_results1_epi_Rwanda_work plan and budget Malick 5 3" xfId="3850"/>
    <cellStyle name="_TB_results1_epi_Rwanda_work plan and budget Malick 5 3 2" xfId="3851"/>
    <cellStyle name="_TB_results1_epi_Rwanda_work plan and budget Malick 5 3 2 2" xfId="3852"/>
    <cellStyle name="_TB_results1_epi_Rwanda_work plan and budget Malick 5 3 2 3" xfId="3853"/>
    <cellStyle name="_TB_results1_epi_Rwanda_work plan and budget Malick 5 3 2 4" xfId="3854"/>
    <cellStyle name="_TB_results1_epi_Rwanda_work plan and budget Malick 5 3 3" xfId="3855"/>
    <cellStyle name="_TB_results1_epi_Rwanda_work plan and budget Malick 5 3 3 2" xfId="3856"/>
    <cellStyle name="_TB_results1_epi_Rwanda_work plan and budget Malick 5 3 3 3" xfId="3857"/>
    <cellStyle name="_TB_results1_epi_Rwanda_work plan and budget Malick 5 3 3 4" xfId="3858"/>
    <cellStyle name="_TB_results1_epi_Rwanda_work plan and budget Malick 5 3 4" xfId="3859"/>
    <cellStyle name="_TB_results1_epi_Rwanda_work plan and budget Malick 5 3 5" xfId="3860"/>
    <cellStyle name="_TB_results1_epi_Rwanda_work plan and budget Malick 5 3 6" xfId="3861"/>
    <cellStyle name="_TB_results1_epi_Rwanda_work plan and budget Malick 5 4" xfId="3862"/>
    <cellStyle name="_TB_results1_epi_Rwanda_work plan and budget Malick 5 4 2" xfId="3863"/>
    <cellStyle name="_TB_results1_epi_Rwanda_work plan and budget Malick 5 4 3" xfId="3864"/>
    <cellStyle name="_TB_results1_epi_Rwanda_work plan and budget Malick 5 4 4" xfId="3865"/>
    <cellStyle name="_TB_results1_epi_Rwanda_work plan and budget Malick 5 5" xfId="3866"/>
    <cellStyle name="_TB_results1_epi_Rwanda_work plan and budget Malick 5 5 2" xfId="3867"/>
    <cellStyle name="_TB_results1_epi_Rwanda_work plan and budget Malick 5 5 3" xfId="3868"/>
    <cellStyle name="_TB_results1_epi_Rwanda_work plan and budget Malick 5 5 4" xfId="3869"/>
    <cellStyle name="_TB_results1_epi_Rwanda_work plan and budget Malick 5 6" xfId="3870"/>
    <cellStyle name="_TB_results1_epi_Rwanda_work plan and budget Malick 5 7" xfId="3871"/>
    <cellStyle name="_TB_results1_epi_Rwanda_work plan and budget Malick 5 8" xfId="3872"/>
    <cellStyle name="_TB_results1_epi_Rwanda_work plan and budget Malick 6" xfId="3873"/>
    <cellStyle name="_TB_results1_epi_Rwanda_work plan and budget Malick 6 2" xfId="3874"/>
    <cellStyle name="_TB_results1_epi_Rwanda_work plan and budget Malick 6 2 2" xfId="3875"/>
    <cellStyle name="_TB_results1_epi_Rwanda_work plan and budget Malick 6 2 2 2" xfId="3876"/>
    <cellStyle name="_TB_results1_epi_Rwanda_work plan and budget Malick 6 2 2 3" xfId="3877"/>
    <cellStyle name="_TB_results1_epi_Rwanda_work plan and budget Malick 6 2 2 4" xfId="3878"/>
    <cellStyle name="_TB_results1_epi_Rwanda_work plan and budget Malick 6 2 3" xfId="3879"/>
    <cellStyle name="_TB_results1_epi_Rwanda_work plan and budget Malick 6 2 3 2" xfId="3880"/>
    <cellStyle name="_TB_results1_epi_Rwanda_work plan and budget Malick 6 2 3 3" xfId="3881"/>
    <cellStyle name="_TB_results1_epi_Rwanda_work plan and budget Malick 6 2 3 4" xfId="3882"/>
    <cellStyle name="_TB_results1_epi_Rwanda_work plan and budget Malick 6 2 4" xfId="3883"/>
    <cellStyle name="_TB_results1_epi_Rwanda_work plan and budget Malick 6 2 5" xfId="3884"/>
    <cellStyle name="_TB_results1_epi_Rwanda_work plan and budget Malick 6 2 6" xfId="3885"/>
    <cellStyle name="_TB_results1_epi_Rwanda_work plan and budget Malick 6 3" xfId="3886"/>
    <cellStyle name="_TB_results1_epi_Rwanda_work plan and budget Malick 6 3 2" xfId="3887"/>
    <cellStyle name="_TB_results1_epi_Rwanda_work plan and budget Malick 6 3 3" xfId="3888"/>
    <cellStyle name="_TB_results1_epi_Rwanda_work plan and budget Malick 6 3 4" xfId="3889"/>
    <cellStyle name="_TB_results1_epi_Rwanda_work plan and budget Malick 6 4" xfId="3890"/>
    <cellStyle name="_TB_results1_epi_Rwanda_work plan and budget Malick 6 4 2" xfId="3891"/>
    <cellStyle name="_TB_results1_epi_Rwanda_work plan and budget Malick 6 4 3" xfId="3892"/>
    <cellStyle name="_TB_results1_epi_Rwanda_work plan and budget Malick 6 4 4" xfId="3893"/>
    <cellStyle name="_TB_results1_epi_Rwanda_work plan and budget Malick 6 5" xfId="3894"/>
    <cellStyle name="_TB_results1_epi_Rwanda_work plan and budget Malick 6 6" xfId="3895"/>
    <cellStyle name="_TB_results1_epi_Rwanda_work plan and budget Malick 6 7" xfId="3896"/>
    <cellStyle name="_TB_results1_epi_Rwanda_work plan and budget Malick 7" xfId="3897"/>
    <cellStyle name="_TB_results1_epi_Rwanda_work plan and budget Malick 7 2" xfId="3898"/>
    <cellStyle name="_TB_results1_epi_Rwanda_work plan and budget Malick 7 2 2" xfId="3899"/>
    <cellStyle name="_TB_results1_epi_Rwanda_work plan and budget Malick 7 2 3" xfId="3900"/>
    <cellStyle name="_TB_results1_epi_Rwanda_work plan and budget Malick 7 2 4" xfId="3901"/>
    <cellStyle name="_TB_results1_epi_Rwanda_work plan and budget Malick 7 3" xfId="3902"/>
    <cellStyle name="_TB_results1_epi_Rwanda_work plan and budget Malick 7 3 2" xfId="3903"/>
    <cellStyle name="_TB_results1_epi_Rwanda_work plan and budget Malick 7 3 3" xfId="3904"/>
    <cellStyle name="_TB_results1_epi_Rwanda_work plan and budget Malick 7 3 4" xfId="3905"/>
    <cellStyle name="_TB_results1_epi_Rwanda_work plan and budget Malick 7 4" xfId="3906"/>
    <cellStyle name="_TB_results1_epi_Rwanda_work plan and budget Malick 7 5" xfId="3907"/>
    <cellStyle name="_TB_results1_epi_Rwanda_work plan and budget Malick 7 6" xfId="3908"/>
    <cellStyle name="_TB_results1_epi_Rwanda_work plan and budget Malick 8" xfId="3909"/>
    <cellStyle name="_TB_results1_epi_Rwanda_work plan and budget Malick 8 2" xfId="3910"/>
    <cellStyle name="_TB_results1_epi_Rwanda_work plan and budget Malick 8 3" xfId="3911"/>
    <cellStyle name="_TB_results1_epi_Rwanda_work plan and budget Malick 8 4" xfId="3912"/>
    <cellStyle name="_TB_results1_epi_Rwanda_work plan and budget Malick 9" xfId="3913"/>
    <cellStyle name="_TB_results1_epi_Rwanda_work plan and budget Malick 9 2" xfId="3914"/>
    <cellStyle name="_TB_results1_epi_Rwanda_work plan and budget Malick 9 3" xfId="3915"/>
    <cellStyle name="_TB_results1_epi_Rwanda_work plan and budget Malick 9 4" xfId="3916"/>
    <cellStyle name="_TB_results1_gaps analysis  26 mars" xfId="3917"/>
    <cellStyle name="_TB_results1_gaps analysis  26 mars 10" xfId="3918"/>
    <cellStyle name="_TB_results1_gaps analysis  26 mars 11" xfId="3919"/>
    <cellStyle name="_TB_results1_gaps analysis  26 mars 12" xfId="3920"/>
    <cellStyle name="_TB_results1_gaps analysis  26 mars 2" xfId="3921"/>
    <cellStyle name="_TB_results1_gaps analysis  26 mars 2 10" xfId="3922"/>
    <cellStyle name="_TB_results1_gaps analysis  26 mars 2 11" xfId="3923"/>
    <cellStyle name="_TB_results1_gaps analysis  26 mars 2 2" xfId="3924"/>
    <cellStyle name="_TB_results1_gaps analysis  26 mars 2 2 2" xfId="3925"/>
    <cellStyle name="_TB_results1_gaps analysis  26 mars 2 2 2 2" xfId="3926"/>
    <cellStyle name="_TB_results1_gaps analysis  26 mars 2 2 2 3" xfId="3927"/>
    <cellStyle name="_TB_results1_gaps analysis  26 mars 2 2 2 4" xfId="3928"/>
    <cellStyle name="_TB_results1_gaps analysis  26 mars 2 2 3" xfId="3929"/>
    <cellStyle name="_TB_results1_gaps analysis  26 mars 2 2 3 2" xfId="3930"/>
    <cellStyle name="_TB_results1_gaps analysis  26 mars 2 2 3 3" xfId="3931"/>
    <cellStyle name="_TB_results1_gaps analysis  26 mars 2 2 3 4" xfId="3932"/>
    <cellStyle name="_TB_results1_gaps analysis  26 mars 2 2 4" xfId="3933"/>
    <cellStyle name="_TB_results1_gaps analysis  26 mars 2 2 5" xfId="3934"/>
    <cellStyle name="_TB_results1_gaps analysis  26 mars 2 2 6" xfId="3935"/>
    <cellStyle name="_TB_results1_gaps analysis  26 mars 2 3" xfId="3936"/>
    <cellStyle name="_TB_results1_gaps analysis  26 mars 2 3 2" xfId="3937"/>
    <cellStyle name="_TB_results1_gaps analysis  26 mars 2 3 2 2" xfId="3938"/>
    <cellStyle name="_TB_results1_gaps analysis  26 mars 2 3 2 3" xfId="3939"/>
    <cellStyle name="_TB_results1_gaps analysis  26 mars 2 3 2 4" xfId="3940"/>
    <cellStyle name="_TB_results1_gaps analysis  26 mars 2 3 3" xfId="3941"/>
    <cellStyle name="_TB_results1_gaps analysis  26 mars 2 3 3 2" xfId="3942"/>
    <cellStyle name="_TB_results1_gaps analysis  26 mars 2 3 3 3" xfId="3943"/>
    <cellStyle name="_TB_results1_gaps analysis  26 mars 2 3 3 4" xfId="3944"/>
    <cellStyle name="_TB_results1_gaps analysis  26 mars 2 3 4" xfId="3945"/>
    <cellStyle name="_TB_results1_gaps analysis  26 mars 2 3 5" xfId="3946"/>
    <cellStyle name="_TB_results1_gaps analysis  26 mars 2 3 6" xfId="3947"/>
    <cellStyle name="_TB_results1_gaps analysis  26 mars 2 4" xfId="3948"/>
    <cellStyle name="_TB_results1_gaps analysis  26 mars 2 4 2" xfId="3949"/>
    <cellStyle name="_TB_results1_gaps analysis  26 mars 2 4 2 2" xfId="3950"/>
    <cellStyle name="_TB_results1_gaps analysis  26 mars 2 4 2 2 2" xfId="3951"/>
    <cellStyle name="_TB_results1_gaps analysis  26 mars 2 4 2 2 3" xfId="3952"/>
    <cellStyle name="_TB_results1_gaps analysis  26 mars 2 4 2 2 4" xfId="3953"/>
    <cellStyle name="_TB_results1_gaps analysis  26 mars 2 4 2 3" xfId="3954"/>
    <cellStyle name="_TB_results1_gaps analysis  26 mars 2 4 2 3 2" xfId="3955"/>
    <cellStyle name="_TB_results1_gaps analysis  26 mars 2 4 2 3 3" xfId="3956"/>
    <cellStyle name="_TB_results1_gaps analysis  26 mars 2 4 2 3 4" xfId="3957"/>
    <cellStyle name="_TB_results1_gaps analysis  26 mars 2 4 2 4" xfId="3958"/>
    <cellStyle name="_TB_results1_gaps analysis  26 mars 2 4 2 5" xfId="3959"/>
    <cellStyle name="_TB_results1_gaps analysis  26 mars 2 4 2 6" xfId="3960"/>
    <cellStyle name="_TB_results1_gaps analysis  26 mars 2 4 3" xfId="3961"/>
    <cellStyle name="_TB_results1_gaps analysis  26 mars 2 4 3 2" xfId="3962"/>
    <cellStyle name="_TB_results1_gaps analysis  26 mars 2 4 3 2 2" xfId="3963"/>
    <cellStyle name="_TB_results1_gaps analysis  26 mars 2 4 3 2 3" xfId="3964"/>
    <cellStyle name="_TB_results1_gaps analysis  26 mars 2 4 3 2 4" xfId="3965"/>
    <cellStyle name="_TB_results1_gaps analysis  26 mars 2 4 3 3" xfId="3966"/>
    <cellStyle name="_TB_results1_gaps analysis  26 mars 2 4 3 3 2" xfId="3967"/>
    <cellStyle name="_TB_results1_gaps analysis  26 mars 2 4 3 3 3" xfId="3968"/>
    <cellStyle name="_TB_results1_gaps analysis  26 mars 2 4 3 3 4" xfId="3969"/>
    <cellStyle name="_TB_results1_gaps analysis  26 mars 2 4 3 4" xfId="3970"/>
    <cellStyle name="_TB_results1_gaps analysis  26 mars 2 4 3 5" xfId="3971"/>
    <cellStyle name="_TB_results1_gaps analysis  26 mars 2 4 3 6" xfId="3972"/>
    <cellStyle name="_TB_results1_gaps analysis  26 mars 2 4 4" xfId="3973"/>
    <cellStyle name="_TB_results1_gaps analysis  26 mars 2 4 4 2" xfId="3974"/>
    <cellStyle name="_TB_results1_gaps analysis  26 mars 2 4 4 3" xfId="3975"/>
    <cellStyle name="_TB_results1_gaps analysis  26 mars 2 4 4 4" xfId="3976"/>
    <cellStyle name="_TB_results1_gaps analysis  26 mars 2 4 5" xfId="3977"/>
    <cellStyle name="_TB_results1_gaps analysis  26 mars 2 4 5 2" xfId="3978"/>
    <cellStyle name="_TB_results1_gaps analysis  26 mars 2 4 5 3" xfId="3979"/>
    <cellStyle name="_TB_results1_gaps analysis  26 mars 2 4 5 4" xfId="3980"/>
    <cellStyle name="_TB_results1_gaps analysis  26 mars 2 4 6" xfId="3981"/>
    <cellStyle name="_TB_results1_gaps analysis  26 mars 2 4 7" xfId="3982"/>
    <cellStyle name="_TB_results1_gaps analysis  26 mars 2 4 8" xfId="3983"/>
    <cellStyle name="_TB_results1_gaps analysis  26 mars 2 5" xfId="3984"/>
    <cellStyle name="_TB_results1_gaps analysis  26 mars 2 5 2" xfId="3985"/>
    <cellStyle name="_TB_results1_gaps analysis  26 mars 2 5 2 2" xfId="3986"/>
    <cellStyle name="_TB_results1_gaps analysis  26 mars 2 5 2 2 2" xfId="3987"/>
    <cellStyle name="_TB_results1_gaps analysis  26 mars 2 5 2 2 3" xfId="3988"/>
    <cellStyle name="_TB_results1_gaps analysis  26 mars 2 5 2 2 4" xfId="3989"/>
    <cellStyle name="_TB_results1_gaps analysis  26 mars 2 5 2 3" xfId="3990"/>
    <cellStyle name="_TB_results1_gaps analysis  26 mars 2 5 2 3 2" xfId="3991"/>
    <cellStyle name="_TB_results1_gaps analysis  26 mars 2 5 2 3 3" xfId="3992"/>
    <cellStyle name="_TB_results1_gaps analysis  26 mars 2 5 2 3 4" xfId="3993"/>
    <cellStyle name="_TB_results1_gaps analysis  26 mars 2 5 2 4" xfId="3994"/>
    <cellStyle name="_TB_results1_gaps analysis  26 mars 2 5 2 5" xfId="3995"/>
    <cellStyle name="_TB_results1_gaps analysis  26 mars 2 5 2 6" xfId="3996"/>
    <cellStyle name="_TB_results1_gaps analysis  26 mars 2 5 3" xfId="3997"/>
    <cellStyle name="_TB_results1_gaps analysis  26 mars 2 5 3 2" xfId="3998"/>
    <cellStyle name="_TB_results1_gaps analysis  26 mars 2 5 3 3" xfId="3999"/>
    <cellStyle name="_TB_results1_gaps analysis  26 mars 2 5 3 4" xfId="4000"/>
    <cellStyle name="_TB_results1_gaps analysis  26 mars 2 5 4" xfId="4001"/>
    <cellStyle name="_TB_results1_gaps analysis  26 mars 2 5 4 2" xfId="4002"/>
    <cellStyle name="_TB_results1_gaps analysis  26 mars 2 5 4 3" xfId="4003"/>
    <cellStyle name="_TB_results1_gaps analysis  26 mars 2 5 4 4" xfId="4004"/>
    <cellStyle name="_TB_results1_gaps analysis  26 mars 2 5 5" xfId="4005"/>
    <cellStyle name="_TB_results1_gaps analysis  26 mars 2 5 6" xfId="4006"/>
    <cellStyle name="_TB_results1_gaps analysis  26 mars 2 5 7" xfId="4007"/>
    <cellStyle name="_TB_results1_gaps analysis  26 mars 2 6" xfId="4008"/>
    <cellStyle name="_TB_results1_gaps analysis  26 mars 2 6 2" xfId="4009"/>
    <cellStyle name="_TB_results1_gaps analysis  26 mars 2 6 2 2" xfId="4010"/>
    <cellStyle name="_TB_results1_gaps analysis  26 mars 2 6 2 3" xfId="4011"/>
    <cellStyle name="_TB_results1_gaps analysis  26 mars 2 6 2 4" xfId="4012"/>
    <cellStyle name="_TB_results1_gaps analysis  26 mars 2 6 3" xfId="4013"/>
    <cellStyle name="_TB_results1_gaps analysis  26 mars 2 6 3 2" xfId="4014"/>
    <cellStyle name="_TB_results1_gaps analysis  26 mars 2 6 3 3" xfId="4015"/>
    <cellStyle name="_TB_results1_gaps analysis  26 mars 2 6 3 4" xfId="4016"/>
    <cellStyle name="_TB_results1_gaps analysis  26 mars 2 6 4" xfId="4017"/>
    <cellStyle name="_TB_results1_gaps analysis  26 mars 2 6 5" xfId="4018"/>
    <cellStyle name="_TB_results1_gaps analysis  26 mars 2 6 6" xfId="4019"/>
    <cellStyle name="_TB_results1_gaps analysis  26 mars 2 7" xfId="4020"/>
    <cellStyle name="_TB_results1_gaps analysis  26 mars 2 7 2" xfId="4021"/>
    <cellStyle name="_TB_results1_gaps analysis  26 mars 2 7 3" xfId="4022"/>
    <cellStyle name="_TB_results1_gaps analysis  26 mars 2 7 4" xfId="4023"/>
    <cellStyle name="_TB_results1_gaps analysis  26 mars 2 8" xfId="4024"/>
    <cellStyle name="_TB_results1_gaps analysis  26 mars 2 8 2" xfId="4025"/>
    <cellStyle name="_TB_results1_gaps analysis  26 mars 2 8 3" xfId="4026"/>
    <cellStyle name="_TB_results1_gaps analysis  26 mars 2 8 4" xfId="4027"/>
    <cellStyle name="_TB_results1_gaps analysis  26 mars 2 9" xfId="4028"/>
    <cellStyle name="_TB_results1_gaps analysis  26 mars 3" xfId="4029"/>
    <cellStyle name="_TB_results1_gaps analysis  26 mars 3 2" xfId="4030"/>
    <cellStyle name="_TB_results1_gaps analysis  26 mars 3 2 2" xfId="4031"/>
    <cellStyle name="_TB_results1_gaps analysis  26 mars 3 2 3" xfId="4032"/>
    <cellStyle name="_TB_results1_gaps analysis  26 mars 3 2 4" xfId="4033"/>
    <cellStyle name="_TB_results1_gaps analysis  26 mars 3 3" xfId="4034"/>
    <cellStyle name="_TB_results1_gaps analysis  26 mars 3 3 2" xfId="4035"/>
    <cellStyle name="_TB_results1_gaps analysis  26 mars 3 3 3" xfId="4036"/>
    <cellStyle name="_TB_results1_gaps analysis  26 mars 3 3 4" xfId="4037"/>
    <cellStyle name="_TB_results1_gaps analysis  26 mars 3 4" xfId="4038"/>
    <cellStyle name="_TB_results1_gaps analysis  26 mars 3 5" xfId="4039"/>
    <cellStyle name="_TB_results1_gaps analysis  26 mars 3 6" xfId="4040"/>
    <cellStyle name="_TB_results1_gaps analysis  26 mars 4" xfId="4041"/>
    <cellStyle name="_TB_results1_gaps analysis  26 mars 4 2" xfId="4042"/>
    <cellStyle name="_TB_results1_gaps analysis  26 mars 4 2 2" xfId="4043"/>
    <cellStyle name="_TB_results1_gaps analysis  26 mars 4 2 3" xfId="4044"/>
    <cellStyle name="_TB_results1_gaps analysis  26 mars 4 2 4" xfId="4045"/>
    <cellStyle name="_TB_results1_gaps analysis  26 mars 4 3" xfId="4046"/>
    <cellStyle name="_TB_results1_gaps analysis  26 mars 4 3 2" xfId="4047"/>
    <cellStyle name="_TB_results1_gaps analysis  26 mars 4 3 3" xfId="4048"/>
    <cellStyle name="_TB_results1_gaps analysis  26 mars 4 3 4" xfId="4049"/>
    <cellStyle name="_TB_results1_gaps analysis  26 mars 4 4" xfId="4050"/>
    <cellStyle name="_TB_results1_gaps analysis  26 mars 4 5" xfId="4051"/>
    <cellStyle name="_TB_results1_gaps analysis  26 mars 4 6" xfId="4052"/>
    <cellStyle name="_TB_results1_gaps analysis  26 mars 5" xfId="4053"/>
    <cellStyle name="_TB_results1_gaps analysis  26 mars 5 2" xfId="4054"/>
    <cellStyle name="_TB_results1_gaps analysis  26 mars 5 2 2" xfId="4055"/>
    <cellStyle name="_TB_results1_gaps analysis  26 mars 5 2 2 2" xfId="4056"/>
    <cellStyle name="_TB_results1_gaps analysis  26 mars 5 2 2 3" xfId="4057"/>
    <cellStyle name="_TB_results1_gaps analysis  26 mars 5 2 2 4" xfId="4058"/>
    <cellStyle name="_TB_results1_gaps analysis  26 mars 5 2 3" xfId="4059"/>
    <cellStyle name="_TB_results1_gaps analysis  26 mars 5 2 3 2" xfId="4060"/>
    <cellStyle name="_TB_results1_gaps analysis  26 mars 5 2 3 3" xfId="4061"/>
    <cellStyle name="_TB_results1_gaps analysis  26 mars 5 2 3 4" xfId="4062"/>
    <cellStyle name="_TB_results1_gaps analysis  26 mars 5 2 4" xfId="4063"/>
    <cellStyle name="_TB_results1_gaps analysis  26 mars 5 2 5" xfId="4064"/>
    <cellStyle name="_TB_results1_gaps analysis  26 mars 5 2 6" xfId="4065"/>
    <cellStyle name="_TB_results1_gaps analysis  26 mars 5 3" xfId="4066"/>
    <cellStyle name="_TB_results1_gaps analysis  26 mars 5 3 2" xfId="4067"/>
    <cellStyle name="_TB_results1_gaps analysis  26 mars 5 3 2 2" xfId="4068"/>
    <cellStyle name="_TB_results1_gaps analysis  26 mars 5 3 2 3" xfId="4069"/>
    <cellStyle name="_TB_results1_gaps analysis  26 mars 5 3 2 4" xfId="4070"/>
    <cellStyle name="_TB_results1_gaps analysis  26 mars 5 3 3" xfId="4071"/>
    <cellStyle name="_TB_results1_gaps analysis  26 mars 5 3 3 2" xfId="4072"/>
    <cellStyle name="_TB_results1_gaps analysis  26 mars 5 3 3 3" xfId="4073"/>
    <cellStyle name="_TB_results1_gaps analysis  26 mars 5 3 3 4" xfId="4074"/>
    <cellStyle name="_TB_results1_gaps analysis  26 mars 5 3 4" xfId="4075"/>
    <cellStyle name="_TB_results1_gaps analysis  26 mars 5 3 5" xfId="4076"/>
    <cellStyle name="_TB_results1_gaps analysis  26 mars 5 3 6" xfId="4077"/>
    <cellStyle name="_TB_results1_gaps analysis  26 mars 5 4" xfId="4078"/>
    <cellStyle name="_TB_results1_gaps analysis  26 mars 5 4 2" xfId="4079"/>
    <cellStyle name="_TB_results1_gaps analysis  26 mars 5 4 3" xfId="4080"/>
    <cellStyle name="_TB_results1_gaps analysis  26 mars 5 4 4" xfId="4081"/>
    <cellStyle name="_TB_results1_gaps analysis  26 mars 5 5" xfId="4082"/>
    <cellStyle name="_TB_results1_gaps analysis  26 mars 5 5 2" xfId="4083"/>
    <cellStyle name="_TB_results1_gaps analysis  26 mars 5 5 3" xfId="4084"/>
    <cellStyle name="_TB_results1_gaps analysis  26 mars 5 5 4" xfId="4085"/>
    <cellStyle name="_TB_results1_gaps analysis  26 mars 5 6" xfId="4086"/>
    <cellStyle name="_TB_results1_gaps analysis  26 mars 5 7" xfId="4087"/>
    <cellStyle name="_TB_results1_gaps analysis  26 mars 5 8" xfId="4088"/>
    <cellStyle name="_TB_results1_gaps analysis  26 mars 6" xfId="4089"/>
    <cellStyle name="_TB_results1_gaps analysis  26 mars 6 2" xfId="4090"/>
    <cellStyle name="_TB_results1_gaps analysis  26 mars 6 2 2" xfId="4091"/>
    <cellStyle name="_TB_results1_gaps analysis  26 mars 6 2 2 2" xfId="4092"/>
    <cellStyle name="_TB_results1_gaps analysis  26 mars 6 2 2 3" xfId="4093"/>
    <cellStyle name="_TB_results1_gaps analysis  26 mars 6 2 2 4" xfId="4094"/>
    <cellStyle name="_TB_results1_gaps analysis  26 mars 6 2 3" xfId="4095"/>
    <cellStyle name="_TB_results1_gaps analysis  26 mars 6 2 3 2" xfId="4096"/>
    <cellStyle name="_TB_results1_gaps analysis  26 mars 6 2 3 3" xfId="4097"/>
    <cellStyle name="_TB_results1_gaps analysis  26 mars 6 2 3 4" xfId="4098"/>
    <cellStyle name="_TB_results1_gaps analysis  26 mars 6 2 4" xfId="4099"/>
    <cellStyle name="_TB_results1_gaps analysis  26 mars 6 2 5" xfId="4100"/>
    <cellStyle name="_TB_results1_gaps analysis  26 mars 6 2 6" xfId="4101"/>
    <cellStyle name="_TB_results1_gaps analysis  26 mars 6 3" xfId="4102"/>
    <cellStyle name="_TB_results1_gaps analysis  26 mars 6 3 2" xfId="4103"/>
    <cellStyle name="_TB_results1_gaps analysis  26 mars 6 3 3" xfId="4104"/>
    <cellStyle name="_TB_results1_gaps analysis  26 mars 6 3 4" xfId="4105"/>
    <cellStyle name="_TB_results1_gaps analysis  26 mars 6 4" xfId="4106"/>
    <cellStyle name="_TB_results1_gaps analysis  26 mars 6 4 2" xfId="4107"/>
    <cellStyle name="_TB_results1_gaps analysis  26 mars 6 4 3" xfId="4108"/>
    <cellStyle name="_TB_results1_gaps analysis  26 mars 6 4 4" xfId="4109"/>
    <cellStyle name="_TB_results1_gaps analysis  26 mars 6 5" xfId="4110"/>
    <cellStyle name="_TB_results1_gaps analysis  26 mars 6 6" xfId="4111"/>
    <cellStyle name="_TB_results1_gaps analysis  26 mars 6 7" xfId="4112"/>
    <cellStyle name="_TB_results1_gaps analysis  26 mars 7" xfId="4113"/>
    <cellStyle name="_TB_results1_gaps analysis  26 mars 7 2" xfId="4114"/>
    <cellStyle name="_TB_results1_gaps analysis  26 mars 7 2 2" xfId="4115"/>
    <cellStyle name="_TB_results1_gaps analysis  26 mars 7 2 3" xfId="4116"/>
    <cellStyle name="_TB_results1_gaps analysis  26 mars 7 2 4" xfId="4117"/>
    <cellStyle name="_TB_results1_gaps analysis  26 mars 7 3" xfId="4118"/>
    <cellStyle name="_TB_results1_gaps analysis  26 mars 7 3 2" xfId="4119"/>
    <cellStyle name="_TB_results1_gaps analysis  26 mars 7 3 3" xfId="4120"/>
    <cellStyle name="_TB_results1_gaps analysis  26 mars 7 3 4" xfId="4121"/>
    <cellStyle name="_TB_results1_gaps analysis  26 mars 7 4" xfId="4122"/>
    <cellStyle name="_TB_results1_gaps analysis  26 mars 7 5" xfId="4123"/>
    <cellStyle name="_TB_results1_gaps analysis  26 mars 7 6" xfId="4124"/>
    <cellStyle name="_TB_results1_gaps analysis  26 mars 8" xfId="4125"/>
    <cellStyle name="_TB_results1_gaps analysis  26 mars 8 2" xfId="4126"/>
    <cellStyle name="_TB_results1_gaps analysis  26 mars 8 3" xfId="4127"/>
    <cellStyle name="_TB_results1_gaps analysis  26 mars 8 4" xfId="4128"/>
    <cellStyle name="_TB_results1_gaps analysis  26 mars 9" xfId="4129"/>
    <cellStyle name="_TB_results1_gaps analysis  26 mars 9 2" xfId="4130"/>
    <cellStyle name="_TB_results1_gaps analysis  26 mars 9 3" xfId="4131"/>
    <cellStyle name="_TB_results1_gaps analysis  26 mars 9 4" xfId="4132"/>
    <cellStyle name="_TB_results1_Plan de Travail VIH Phase 2 amendé Communication 021011" xfId="4133"/>
    <cellStyle name="_TB_results1_Plan de Travail VIH Phase 2 amendé Communication 021011 2" xfId="4134"/>
    <cellStyle name="_TB_results1_Plan de Travail VIH Phase 2 amendé Communication 021011 2 2" xfId="4135"/>
    <cellStyle name="_TB_results1_Plan de Travail VIH Phase 2 amendé Communication 021011 2 2 2" xfId="4136"/>
    <cellStyle name="_TB_results1_Plan de Travail VIH Phase 2 amendé Communication 021011 2 2 3" xfId="4137"/>
    <cellStyle name="_TB_results1_Plan de Travail VIH Phase 2 amendé Communication 021011 2 3" xfId="4138"/>
    <cellStyle name="_TB_results1_Plan de Travail VIH Phase 2 amendé Communication 021011 2 4" xfId="4139"/>
    <cellStyle name="_TB_results1_Plan de Travail VIH Phase 2 amendé Communication 021011 3" xfId="4140"/>
    <cellStyle name="_TB_results1_Plan de Travail VIH Phase 2 amendé Communication 021011 3 2" xfId="4141"/>
    <cellStyle name="_TB_results1_Plan de Travail VIH Phase 2 amendé Communication 021011 3 3" xfId="4142"/>
    <cellStyle name="_TB_results1_Plan de Travail VIH Phase 2 amendé Communication 021011 4" xfId="4143"/>
    <cellStyle name="_TB_results1_Plan de Travail VIH Phase 2 amendé Communication 021011 5" xfId="4144"/>
    <cellStyle name="_TB_results1_R8 approuvé par le TRP 070909" xfId="4145"/>
    <cellStyle name="_TB_results1_R8 approuvé par le TRP 070909 2" xfId="4146"/>
    <cellStyle name="_TB_results1_R8 approuvé par le TRP 070909 2 2" xfId="4147"/>
    <cellStyle name="_TB_results1_R8 approuvé par le TRP 070909 2 2 2" xfId="4148"/>
    <cellStyle name="_TB_results1_R8 approuvé par le TRP 070909 2 2 3" xfId="4149"/>
    <cellStyle name="_TB_results1_R8 approuvé par le TRP 070909 2 3" xfId="4150"/>
    <cellStyle name="_TB_results1_R8 approuvé par le TRP 070909 2 4" xfId="4151"/>
    <cellStyle name="_TB_results1_R8 approuvé par le TRP 070909 3" xfId="4152"/>
    <cellStyle name="_TB_results1_R8 approuvé par le TRP 070909 4" xfId="4153"/>
    <cellStyle name="_TB_results1_Rd8 budget &amp; Plan de travail VIH  CORDAID V3_040909" xfId="4154"/>
    <cellStyle name="_TB_results1_Rd8 budget &amp; Plan de travail VIH  CORDAID V3_040909 2" xfId="4155"/>
    <cellStyle name="_TB_results1_Rd8 budget &amp; Plan de travail VIH  CORDAID V3_040909 2 2" xfId="4156"/>
    <cellStyle name="_TB_results1_Rd8 budget &amp; Plan de travail VIH  CORDAID V3_040909 2 2 2" xfId="4157"/>
    <cellStyle name="_TB_results1_Rd8 budget &amp; Plan de travail VIH  CORDAID V3_040909 2 2 3" xfId="4158"/>
    <cellStyle name="_TB_results1_Rd8 budget &amp; Plan de travail VIH  CORDAID V3_040909 2 3" xfId="4159"/>
    <cellStyle name="_TB_results1_Rd8 budget &amp; Plan de travail VIH  CORDAID V3_040909 2 4" xfId="4160"/>
    <cellStyle name="_TB_results1_Rd8 budget &amp; Plan de travail VIH  CORDAID V3_040909 3" xfId="4161"/>
    <cellStyle name="_TB_results1_Rd8 budget &amp; Plan de travail VIH  CORDAID V3_040909 4" xfId="4162"/>
    <cellStyle name="_TB_results1_Rwanda_work plan and budget Malick" xfId="4163"/>
    <cellStyle name="_TB_results1_Rwanda_work plan and budget Malick 10" xfId="4164"/>
    <cellStyle name="_TB_results1_Rwanda_work plan and budget Malick 11" xfId="4165"/>
    <cellStyle name="_TB_results1_Rwanda_work plan and budget Malick 12" xfId="4166"/>
    <cellStyle name="_TB_results1_Rwanda_work plan and budget Malick 2" xfId="4167"/>
    <cellStyle name="_TB_results1_Rwanda_work plan and budget Malick 2 10" xfId="4168"/>
    <cellStyle name="_TB_results1_Rwanda_work plan and budget Malick 2 11" xfId="4169"/>
    <cellStyle name="_TB_results1_Rwanda_work plan and budget Malick 2 2" xfId="4170"/>
    <cellStyle name="_TB_results1_Rwanda_work plan and budget Malick 2 2 2" xfId="4171"/>
    <cellStyle name="_TB_results1_Rwanda_work plan and budget Malick 2 2 2 2" xfId="4172"/>
    <cellStyle name="_TB_results1_Rwanda_work plan and budget Malick 2 2 2 3" xfId="4173"/>
    <cellStyle name="_TB_results1_Rwanda_work plan and budget Malick 2 2 2 4" xfId="4174"/>
    <cellStyle name="_TB_results1_Rwanda_work plan and budget Malick 2 2 3" xfId="4175"/>
    <cellStyle name="_TB_results1_Rwanda_work plan and budget Malick 2 2 3 2" xfId="4176"/>
    <cellStyle name="_TB_results1_Rwanda_work plan and budget Malick 2 2 3 3" xfId="4177"/>
    <cellStyle name="_TB_results1_Rwanda_work plan and budget Malick 2 2 3 4" xfId="4178"/>
    <cellStyle name="_TB_results1_Rwanda_work plan and budget Malick 2 2 4" xfId="4179"/>
    <cellStyle name="_TB_results1_Rwanda_work plan and budget Malick 2 2 5" xfId="4180"/>
    <cellStyle name="_TB_results1_Rwanda_work plan and budget Malick 2 2 6" xfId="4181"/>
    <cellStyle name="_TB_results1_Rwanda_work plan and budget Malick 2 3" xfId="4182"/>
    <cellStyle name="_TB_results1_Rwanda_work plan and budget Malick 2 3 2" xfId="4183"/>
    <cellStyle name="_TB_results1_Rwanda_work plan and budget Malick 2 3 2 2" xfId="4184"/>
    <cellStyle name="_TB_results1_Rwanda_work plan and budget Malick 2 3 2 3" xfId="4185"/>
    <cellStyle name="_TB_results1_Rwanda_work plan and budget Malick 2 3 2 4" xfId="4186"/>
    <cellStyle name="_TB_results1_Rwanda_work plan and budget Malick 2 3 3" xfId="4187"/>
    <cellStyle name="_TB_results1_Rwanda_work plan and budget Malick 2 3 3 2" xfId="4188"/>
    <cellStyle name="_TB_results1_Rwanda_work plan and budget Malick 2 3 3 3" xfId="4189"/>
    <cellStyle name="_TB_results1_Rwanda_work plan and budget Malick 2 3 3 4" xfId="4190"/>
    <cellStyle name="_TB_results1_Rwanda_work plan and budget Malick 2 3 4" xfId="4191"/>
    <cellStyle name="_TB_results1_Rwanda_work plan and budget Malick 2 3 5" xfId="4192"/>
    <cellStyle name="_TB_results1_Rwanda_work plan and budget Malick 2 3 6" xfId="4193"/>
    <cellStyle name="_TB_results1_Rwanda_work plan and budget Malick 2 4" xfId="4194"/>
    <cellStyle name="_TB_results1_Rwanda_work plan and budget Malick 2 4 2" xfId="4195"/>
    <cellStyle name="_TB_results1_Rwanda_work plan and budget Malick 2 4 2 2" xfId="4196"/>
    <cellStyle name="_TB_results1_Rwanda_work plan and budget Malick 2 4 2 2 2" xfId="4197"/>
    <cellStyle name="_TB_results1_Rwanda_work plan and budget Malick 2 4 2 2 3" xfId="4198"/>
    <cellStyle name="_TB_results1_Rwanda_work plan and budget Malick 2 4 2 2 4" xfId="4199"/>
    <cellStyle name="_TB_results1_Rwanda_work plan and budget Malick 2 4 2 3" xfId="4200"/>
    <cellStyle name="_TB_results1_Rwanda_work plan and budget Malick 2 4 2 3 2" xfId="4201"/>
    <cellStyle name="_TB_results1_Rwanda_work plan and budget Malick 2 4 2 3 3" xfId="4202"/>
    <cellStyle name="_TB_results1_Rwanda_work plan and budget Malick 2 4 2 3 4" xfId="4203"/>
    <cellStyle name="_TB_results1_Rwanda_work plan and budget Malick 2 4 2 4" xfId="4204"/>
    <cellStyle name="_TB_results1_Rwanda_work plan and budget Malick 2 4 2 5" xfId="4205"/>
    <cellStyle name="_TB_results1_Rwanda_work plan and budget Malick 2 4 2 6" xfId="4206"/>
    <cellStyle name="_TB_results1_Rwanda_work plan and budget Malick 2 4 3" xfId="4207"/>
    <cellStyle name="_TB_results1_Rwanda_work plan and budget Malick 2 4 3 2" xfId="4208"/>
    <cellStyle name="_TB_results1_Rwanda_work plan and budget Malick 2 4 3 2 2" xfId="4209"/>
    <cellStyle name="_TB_results1_Rwanda_work plan and budget Malick 2 4 3 2 3" xfId="4210"/>
    <cellStyle name="_TB_results1_Rwanda_work plan and budget Malick 2 4 3 2 4" xfId="4211"/>
    <cellStyle name="_TB_results1_Rwanda_work plan and budget Malick 2 4 3 3" xfId="4212"/>
    <cellStyle name="_TB_results1_Rwanda_work plan and budget Malick 2 4 3 3 2" xfId="4213"/>
    <cellStyle name="_TB_results1_Rwanda_work plan and budget Malick 2 4 3 3 3" xfId="4214"/>
    <cellStyle name="_TB_results1_Rwanda_work plan and budget Malick 2 4 3 3 4" xfId="4215"/>
    <cellStyle name="_TB_results1_Rwanda_work plan and budget Malick 2 4 3 4" xfId="4216"/>
    <cellStyle name="_TB_results1_Rwanda_work plan and budget Malick 2 4 3 5" xfId="4217"/>
    <cellStyle name="_TB_results1_Rwanda_work plan and budget Malick 2 4 3 6" xfId="4218"/>
    <cellStyle name="_TB_results1_Rwanda_work plan and budget Malick 2 4 4" xfId="4219"/>
    <cellStyle name="_TB_results1_Rwanda_work plan and budget Malick 2 4 4 2" xfId="4220"/>
    <cellStyle name="_TB_results1_Rwanda_work plan and budget Malick 2 4 4 3" xfId="4221"/>
    <cellStyle name="_TB_results1_Rwanda_work plan and budget Malick 2 4 4 4" xfId="4222"/>
    <cellStyle name="_TB_results1_Rwanda_work plan and budget Malick 2 4 5" xfId="4223"/>
    <cellStyle name="_TB_results1_Rwanda_work plan and budget Malick 2 4 5 2" xfId="4224"/>
    <cellStyle name="_TB_results1_Rwanda_work plan and budget Malick 2 4 5 3" xfId="4225"/>
    <cellStyle name="_TB_results1_Rwanda_work plan and budget Malick 2 4 5 4" xfId="4226"/>
    <cellStyle name="_TB_results1_Rwanda_work plan and budget Malick 2 4 6" xfId="4227"/>
    <cellStyle name="_TB_results1_Rwanda_work plan and budget Malick 2 4 7" xfId="4228"/>
    <cellStyle name="_TB_results1_Rwanda_work plan and budget Malick 2 4 8" xfId="4229"/>
    <cellStyle name="_TB_results1_Rwanda_work plan and budget Malick 2 5" xfId="4230"/>
    <cellStyle name="_TB_results1_Rwanda_work plan and budget Malick 2 5 2" xfId="4231"/>
    <cellStyle name="_TB_results1_Rwanda_work plan and budget Malick 2 5 2 2" xfId="4232"/>
    <cellStyle name="_TB_results1_Rwanda_work plan and budget Malick 2 5 2 2 2" xfId="4233"/>
    <cellStyle name="_TB_results1_Rwanda_work plan and budget Malick 2 5 2 2 3" xfId="4234"/>
    <cellStyle name="_TB_results1_Rwanda_work plan and budget Malick 2 5 2 2 4" xfId="4235"/>
    <cellStyle name="_TB_results1_Rwanda_work plan and budget Malick 2 5 2 3" xfId="4236"/>
    <cellStyle name="_TB_results1_Rwanda_work plan and budget Malick 2 5 2 3 2" xfId="4237"/>
    <cellStyle name="_TB_results1_Rwanda_work plan and budget Malick 2 5 2 3 3" xfId="4238"/>
    <cellStyle name="_TB_results1_Rwanda_work plan and budget Malick 2 5 2 3 4" xfId="4239"/>
    <cellStyle name="_TB_results1_Rwanda_work plan and budget Malick 2 5 2 4" xfId="4240"/>
    <cellStyle name="_TB_results1_Rwanda_work plan and budget Malick 2 5 2 5" xfId="4241"/>
    <cellStyle name="_TB_results1_Rwanda_work plan and budget Malick 2 5 2 6" xfId="4242"/>
    <cellStyle name="_TB_results1_Rwanda_work plan and budget Malick 2 5 3" xfId="4243"/>
    <cellStyle name="_TB_results1_Rwanda_work plan and budget Malick 2 5 3 2" xfId="4244"/>
    <cellStyle name="_TB_results1_Rwanda_work plan and budget Malick 2 5 3 3" xfId="4245"/>
    <cellStyle name="_TB_results1_Rwanda_work plan and budget Malick 2 5 3 4" xfId="4246"/>
    <cellStyle name="_TB_results1_Rwanda_work plan and budget Malick 2 5 4" xfId="4247"/>
    <cellStyle name="_TB_results1_Rwanda_work plan and budget Malick 2 5 4 2" xfId="4248"/>
    <cellStyle name="_TB_results1_Rwanda_work plan and budget Malick 2 5 4 3" xfId="4249"/>
    <cellStyle name="_TB_results1_Rwanda_work plan and budget Malick 2 5 4 4" xfId="4250"/>
    <cellStyle name="_TB_results1_Rwanda_work plan and budget Malick 2 5 5" xfId="4251"/>
    <cellStyle name="_TB_results1_Rwanda_work plan and budget Malick 2 5 6" xfId="4252"/>
    <cellStyle name="_TB_results1_Rwanda_work plan and budget Malick 2 5 7" xfId="4253"/>
    <cellStyle name="_TB_results1_Rwanda_work plan and budget Malick 2 6" xfId="4254"/>
    <cellStyle name="_TB_results1_Rwanda_work plan and budget Malick 2 6 2" xfId="4255"/>
    <cellStyle name="_TB_results1_Rwanda_work plan and budget Malick 2 6 2 2" xfId="4256"/>
    <cellStyle name="_TB_results1_Rwanda_work plan and budget Malick 2 6 2 3" xfId="4257"/>
    <cellStyle name="_TB_results1_Rwanda_work plan and budget Malick 2 6 2 4" xfId="4258"/>
    <cellStyle name="_TB_results1_Rwanda_work plan and budget Malick 2 6 3" xfId="4259"/>
    <cellStyle name="_TB_results1_Rwanda_work plan and budget Malick 2 6 3 2" xfId="4260"/>
    <cellStyle name="_TB_results1_Rwanda_work plan and budget Malick 2 6 3 3" xfId="4261"/>
    <cellStyle name="_TB_results1_Rwanda_work plan and budget Malick 2 6 3 4" xfId="4262"/>
    <cellStyle name="_TB_results1_Rwanda_work plan and budget Malick 2 6 4" xfId="4263"/>
    <cellStyle name="_TB_results1_Rwanda_work plan and budget Malick 2 6 5" xfId="4264"/>
    <cellStyle name="_TB_results1_Rwanda_work plan and budget Malick 2 6 6" xfId="4265"/>
    <cellStyle name="_TB_results1_Rwanda_work plan and budget Malick 2 7" xfId="4266"/>
    <cellStyle name="_TB_results1_Rwanda_work plan and budget Malick 2 7 2" xfId="4267"/>
    <cellStyle name="_TB_results1_Rwanda_work plan and budget Malick 2 7 3" xfId="4268"/>
    <cellStyle name="_TB_results1_Rwanda_work plan and budget Malick 2 7 4" xfId="4269"/>
    <cellStyle name="_TB_results1_Rwanda_work plan and budget Malick 2 8" xfId="4270"/>
    <cellStyle name="_TB_results1_Rwanda_work plan and budget Malick 2 8 2" xfId="4271"/>
    <cellStyle name="_TB_results1_Rwanda_work plan and budget Malick 2 8 3" xfId="4272"/>
    <cellStyle name="_TB_results1_Rwanda_work plan and budget Malick 2 8 4" xfId="4273"/>
    <cellStyle name="_TB_results1_Rwanda_work plan and budget Malick 2 9" xfId="4274"/>
    <cellStyle name="_TB_results1_Rwanda_work plan and budget Malick 3" xfId="4275"/>
    <cellStyle name="_TB_results1_Rwanda_work plan and budget Malick 3 2" xfId="4276"/>
    <cellStyle name="_TB_results1_Rwanda_work plan and budget Malick 3 2 2" xfId="4277"/>
    <cellStyle name="_TB_results1_Rwanda_work plan and budget Malick 3 2 3" xfId="4278"/>
    <cellStyle name="_TB_results1_Rwanda_work plan and budget Malick 3 2 4" xfId="4279"/>
    <cellStyle name="_TB_results1_Rwanda_work plan and budget Malick 3 3" xfId="4280"/>
    <cellStyle name="_TB_results1_Rwanda_work plan and budget Malick 3 3 2" xfId="4281"/>
    <cellStyle name="_TB_results1_Rwanda_work plan and budget Malick 3 3 3" xfId="4282"/>
    <cellStyle name="_TB_results1_Rwanda_work plan and budget Malick 3 3 4" xfId="4283"/>
    <cellStyle name="_TB_results1_Rwanda_work plan and budget Malick 3 4" xfId="4284"/>
    <cellStyle name="_TB_results1_Rwanda_work plan and budget Malick 3 5" xfId="4285"/>
    <cellStyle name="_TB_results1_Rwanda_work plan and budget Malick 3 6" xfId="4286"/>
    <cellStyle name="_TB_results1_Rwanda_work plan and budget Malick 4" xfId="4287"/>
    <cellStyle name="_TB_results1_Rwanda_work plan and budget Malick 4 2" xfId="4288"/>
    <cellStyle name="_TB_results1_Rwanda_work plan and budget Malick 4 2 2" xfId="4289"/>
    <cellStyle name="_TB_results1_Rwanda_work plan and budget Malick 4 2 3" xfId="4290"/>
    <cellStyle name="_TB_results1_Rwanda_work plan and budget Malick 4 2 4" xfId="4291"/>
    <cellStyle name="_TB_results1_Rwanda_work plan and budget Malick 4 3" xfId="4292"/>
    <cellStyle name="_TB_results1_Rwanda_work plan and budget Malick 4 3 2" xfId="4293"/>
    <cellStyle name="_TB_results1_Rwanda_work plan and budget Malick 4 3 3" xfId="4294"/>
    <cellStyle name="_TB_results1_Rwanda_work plan and budget Malick 4 3 4" xfId="4295"/>
    <cellStyle name="_TB_results1_Rwanda_work plan and budget Malick 4 4" xfId="4296"/>
    <cellStyle name="_TB_results1_Rwanda_work plan and budget Malick 4 5" xfId="4297"/>
    <cellStyle name="_TB_results1_Rwanda_work plan and budget Malick 4 6" xfId="4298"/>
    <cellStyle name="_TB_results1_Rwanda_work plan and budget Malick 5" xfId="4299"/>
    <cellStyle name="_TB_results1_Rwanda_work plan and budget Malick 5 2" xfId="4300"/>
    <cellStyle name="_TB_results1_Rwanda_work plan and budget Malick 5 2 2" xfId="4301"/>
    <cellStyle name="_TB_results1_Rwanda_work plan and budget Malick 5 2 2 2" xfId="4302"/>
    <cellStyle name="_TB_results1_Rwanda_work plan and budget Malick 5 2 2 3" xfId="4303"/>
    <cellStyle name="_TB_results1_Rwanda_work plan and budget Malick 5 2 2 4" xfId="4304"/>
    <cellStyle name="_TB_results1_Rwanda_work plan and budget Malick 5 2 3" xfId="4305"/>
    <cellStyle name="_TB_results1_Rwanda_work plan and budget Malick 5 2 3 2" xfId="4306"/>
    <cellStyle name="_TB_results1_Rwanda_work plan and budget Malick 5 2 3 3" xfId="4307"/>
    <cellStyle name="_TB_results1_Rwanda_work plan and budget Malick 5 2 3 4" xfId="4308"/>
    <cellStyle name="_TB_results1_Rwanda_work plan and budget Malick 5 2 4" xfId="4309"/>
    <cellStyle name="_TB_results1_Rwanda_work plan and budget Malick 5 2 5" xfId="4310"/>
    <cellStyle name="_TB_results1_Rwanda_work plan and budget Malick 5 2 6" xfId="4311"/>
    <cellStyle name="_TB_results1_Rwanda_work plan and budget Malick 5 3" xfId="4312"/>
    <cellStyle name="_TB_results1_Rwanda_work plan and budget Malick 5 3 2" xfId="4313"/>
    <cellStyle name="_TB_results1_Rwanda_work plan and budget Malick 5 3 2 2" xfId="4314"/>
    <cellStyle name="_TB_results1_Rwanda_work plan and budget Malick 5 3 2 3" xfId="4315"/>
    <cellStyle name="_TB_results1_Rwanda_work plan and budget Malick 5 3 2 4" xfId="4316"/>
    <cellStyle name="_TB_results1_Rwanda_work plan and budget Malick 5 3 3" xfId="4317"/>
    <cellStyle name="_TB_results1_Rwanda_work plan and budget Malick 5 3 3 2" xfId="4318"/>
    <cellStyle name="_TB_results1_Rwanda_work plan and budget Malick 5 3 3 3" xfId="4319"/>
    <cellStyle name="_TB_results1_Rwanda_work plan and budget Malick 5 3 3 4" xfId="4320"/>
    <cellStyle name="_TB_results1_Rwanda_work plan and budget Malick 5 3 4" xfId="4321"/>
    <cellStyle name="_TB_results1_Rwanda_work plan and budget Malick 5 3 5" xfId="4322"/>
    <cellStyle name="_TB_results1_Rwanda_work plan and budget Malick 5 3 6" xfId="4323"/>
    <cellStyle name="_TB_results1_Rwanda_work plan and budget Malick 5 4" xfId="4324"/>
    <cellStyle name="_TB_results1_Rwanda_work plan and budget Malick 5 4 2" xfId="4325"/>
    <cellStyle name="_TB_results1_Rwanda_work plan and budget Malick 5 4 3" xfId="4326"/>
    <cellStyle name="_TB_results1_Rwanda_work plan and budget Malick 5 4 4" xfId="4327"/>
    <cellStyle name="_TB_results1_Rwanda_work plan and budget Malick 5 5" xfId="4328"/>
    <cellStyle name="_TB_results1_Rwanda_work plan and budget Malick 5 5 2" xfId="4329"/>
    <cellStyle name="_TB_results1_Rwanda_work plan and budget Malick 5 5 3" xfId="4330"/>
    <cellStyle name="_TB_results1_Rwanda_work plan and budget Malick 5 5 4" xfId="4331"/>
    <cellStyle name="_TB_results1_Rwanda_work plan and budget Malick 5 6" xfId="4332"/>
    <cellStyle name="_TB_results1_Rwanda_work plan and budget Malick 5 7" xfId="4333"/>
    <cellStyle name="_TB_results1_Rwanda_work plan and budget Malick 5 8" xfId="4334"/>
    <cellStyle name="_TB_results1_Rwanda_work plan and budget Malick 6" xfId="4335"/>
    <cellStyle name="_TB_results1_Rwanda_work plan and budget Malick 6 2" xfId="4336"/>
    <cellStyle name="_TB_results1_Rwanda_work plan and budget Malick 6 2 2" xfId="4337"/>
    <cellStyle name="_TB_results1_Rwanda_work plan and budget Malick 6 2 2 2" xfId="4338"/>
    <cellStyle name="_TB_results1_Rwanda_work plan and budget Malick 6 2 2 3" xfId="4339"/>
    <cellStyle name="_TB_results1_Rwanda_work plan and budget Malick 6 2 2 4" xfId="4340"/>
    <cellStyle name="_TB_results1_Rwanda_work plan and budget Malick 6 2 3" xfId="4341"/>
    <cellStyle name="_TB_results1_Rwanda_work plan and budget Malick 6 2 3 2" xfId="4342"/>
    <cellStyle name="_TB_results1_Rwanda_work plan and budget Malick 6 2 3 3" xfId="4343"/>
    <cellStyle name="_TB_results1_Rwanda_work plan and budget Malick 6 2 3 4" xfId="4344"/>
    <cellStyle name="_TB_results1_Rwanda_work plan and budget Malick 6 2 4" xfId="4345"/>
    <cellStyle name="_TB_results1_Rwanda_work plan and budget Malick 6 2 5" xfId="4346"/>
    <cellStyle name="_TB_results1_Rwanda_work plan and budget Malick 6 2 6" xfId="4347"/>
    <cellStyle name="_TB_results1_Rwanda_work plan and budget Malick 6 3" xfId="4348"/>
    <cellStyle name="_TB_results1_Rwanda_work plan and budget Malick 6 3 2" xfId="4349"/>
    <cellStyle name="_TB_results1_Rwanda_work plan and budget Malick 6 3 3" xfId="4350"/>
    <cellStyle name="_TB_results1_Rwanda_work plan and budget Malick 6 3 4" xfId="4351"/>
    <cellStyle name="_TB_results1_Rwanda_work plan and budget Malick 6 4" xfId="4352"/>
    <cellStyle name="_TB_results1_Rwanda_work plan and budget Malick 6 4 2" xfId="4353"/>
    <cellStyle name="_TB_results1_Rwanda_work plan and budget Malick 6 4 3" xfId="4354"/>
    <cellStyle name="_TB_results1_Rwanda_work plan and budget Malick 6 4 4" xfId="4355"/>
    <cellStyle name="_TB_results1_Rwanda_work plan and budget Malick 6 5" xfId="4356"/>
    <cellStyle name="_TB_results1_Rwanda_work plan and budget Malick 6 6" xfId="4357"/>
    <cellStyle name="_TB_results1_Rwanda_work plan and budget Malick 6 7" xfId="4358"/>
    <cellStyle name="_TB_results1_Rwanda_work plan and budget Malick 7" xfId="4359"/>
    <cellStyle name="_TB_results1_Rwanda_work plan and budget Malick 7 2" xfId="4360"/>
    <cellStyle name="_TB_results1_Rwanda_work plan and budget Malick 7 2 2" xfId="4361"/>
    <cellStyle name="_TB_results1_Rwanda_work plan and budget Malick 7 2 3" xfId="4362"/>
    <cellStyle name="_TB_results1_Rwanda_work plan and budget Malick 7 2 4" xfId="4363"/>
    <cellStyle name="_TB_results1_Rwanda_work plan and budget Malick 7 3" xfId="4364"/>
    <cellStyle name="_TB_results1_Rwanda_work plan and budget Malick 7 3 2" xfId="4365"/>
    <cellStyle name="_TB_results1_Rwanda_work plan and budget Malick 7 3 3" xfId="4366"/>
    <cellStyle name="_TB_results1_Rwanda_work plan and budget Malick 7 3 4" xfId="4367"/>
    <cellStyle name="_TB_results1_Rwanda_work plan and budget Malick 7 4" xfId="4368"/>
    <cellStyle name="_TB_results1_Rwanda_work plan and budget Malick 7 5" xfId="4369"/>
    <cellStyle name="_TB_results1_Rwanda_work plan and budget Malick 7 6" xfId="4370"/>
    <cellStyle name="_TB_results1_Rwanda_work plan and budget Malick 8" xfId="4371"/>
    <cellStyle name="_TB_results1_Rwanda_work plan and budget Malick 8 2" xfId="4372"/>
    <cellStyle name="_TB_results1_Rwanda_work plan and budget Malick 8 3" xfId="4373"/>
    <cellStyle name="_TB_results1_Rwanda_work plan and budget Malick 8 4" xfId="4374"/>
    <cellStyle name="_TB_results1_Rwanda_work plan and budget Malick 9" xfId="4375"/>
    <cellStyle name="_TB_results1_Rwanda_work plan and budget Malick 9 2" xfId="4376"/>
    <cellStyle name="_TB_results1_Rwanda_work plan and budget Malick 9 3" xfId="4377"/>
    <cellStyle name="_TB_results1_Rwanda_work plan and budget Malick 9 4" xfId="4378"/>
    <cellStyle name="_TB_results1_Rwanda_work plan and budget Malick_gaps analysis  26 mars" xfId="4379"/>
    <cellStyle name="_TB_results1_Rwanda_work plan and budget Malick_gaps analysis  26 mars 10" xfId="4380"/>
    <cellStyle name="_TB_results1_Rwanda_work plan and budget Malick_gaps analysis  26 mars 11" xfId="4381"/>
    <cellStyle name="_TB_results1_Rwanda_work plan and budget Malick_gaps analysis  26 mars 12" xfId="4382"/>
    <cellStyle name="_TB_results1_Rwanda_work plan and budget Malick_gaps analysis  26 mars 2" xfId="4383"/>
    <cellStyle name="_TB_results1_Rwanda_work plan and budget Malick_gaps analysis  26 mars 2 10" xfId="4384"/>
    <cellStyle name="_TB_results1_Rwanda_work plan and budget Malick_gaps analysis  26 mars 2 11" xfId="4385"/>
    <cellStyle name="_TB_results1_Rwanda_work plan and budget Malick_gaps analysis  26 mars 2 2" xfId="4386"/>
    <cellStyle name="_TB_results1_Rwanda_work plan and budget Malick_gaps analysis  26 mars 2 2 2" xfId="4387"/>
    <cellStyle name="_TB_results1_Rwanda_work plan and budget Malick_gaps analysis  26 mars 2 2 2 2" xfId="4388"/>
    <cellStyle name="_TB_results1_Rwanda_work plan and budget Malick_gaps analysis  26 mars 2 2 2 3" xfId="4389"/>
    <cellStyle name="_TB_results1_Rwanda_work plan and budget Malick_gaps analysis  26 mars 2 2 2 4" xfId="4390"/>
    <cellStyle name="_TB_results1_Rwanda_work plan and budget Malick_gaps analysis  26 mars 2 2 3" xfId="4391"/>
    <cellStyle name="_TB_results1_Rwanda_work plan and budget Malick_gaps analysis  26 mars 2 2 3 2" xfId="4392"/>
    <cellStyle name="_TB_results1_Rwanda_work plan and budget Malick_gaps analysis  26 mars 2 2 3 3" xfId="4393"/>
    <cellStyle name="_TB_results1_Rwanda_work plan and budget Malick_gaps analysis  26 mars 2 2 3 4" xfId="4394"/>
    <cellStyle name="_TB_results1_Rwanda_work plan and budget Malick_gaps analysis  26 mars 2 2 4" xfId="4395"/>
    <cellStyle name="_TB_results1_Rwanda_work plan and budget Malick_gaps analysis  26 mars 2 2 5" xfId="4396"/>
    <cellStyle name="_TB_results1_Rwanda_work plan and budget Malick_gaps analysis  26 mars 2 2 6" xfId="4397"/>
    <cellStyle name="_TB_results1_Rwanda_work plan and budget Malick_gaps analysis  26 mars 2 3" xfId="4398"/>
    <cellStyle name="_TB_results1_Rwanda_work plan and budget Malick_gaps analysis  26 mars 2 3 2" xfId="4399"/>
    <cellStyle name="_TB_results1_Rwanda_work plan and budget Malick_gaps analysis  26 mars 2 3 2 2" xfId="4400"/>
    <cellStyle name="_TB_results1_Rwanda_work plan and budget Malick_gaps analysis  26 mars 2 3 2 3" xfId="4401"/>
    <cellStyle name="_TB_results1_Rwanda_work plan and budget Malick_gaps analysis  26 mars 2 3 2 4" xfId="4402"/>
    <cellStyle name="_TB_results1_Rwanda_work plan and budget Malick_gaps analysis  26 mars 2 3 3" xfId="4403"/>
    <cellStyle name="_TB_results1_Rwanda_work plan and budget Malick_gaps analysis  26 mars 2 3 3 2" xfId="4404"/>
    <cellStyle name="_TB_results1_Rwanda_work plan and budget Malick_gaps analysis  26 mars 2 3 3 3" xfId="4405"/>
    <cellStyle name="_TB_results1_Rwanda_work plan and budget Malick_gaps analysis  26 mars 2 3 3 4" xfId="4406"/>
    <cellStyle name="_TB_results1_Rwanda_work plan and budget Malick_gaps analysis  26 mars 2 3 4" xfId="4407"/>
    <cellStyle name="_TB_results1_Rwanda_work plan and budget Malick_gaps analysis  26 mars 2 3 5" xfId="4408"/>
    <cellStyle name="_TB_results1_Rwanda_work plan and budget Malick_gaps analysis  26 mars 2 3 6" xfId="4409"/>
    <cellStyle name="_TB_results1_Rwanda_work plan and budget Malick_gaps analysis  26 mars 2 4" xfId="4410"/>
    <cellStyle name="_TB_results1_Rwanda_work plan and budget Malick_gaps analysis  26 mars 2 4 2" xfId="4411"/>
    <cellStyle name="_TB_results1_Rwanda_work plan and budget Malick_gaps analysis  26 mars 2 4 2 2" xfId="4412"/>
    <cellStyle name="_TB_results1_Rwanda_work plan and budget Malick_gaps analysis  26 mars 2 4 2 2 2" xfId="4413"/>
    <cellStyle name="_TB_results1_Rwanda_work plan and budget Malick_gaps analysis  26 mars 2 4 2 2 3" xfId="4414"/>
    <cellStyle name="_TB_results1_Rwanda_work plan and budget Malick_gaps analysis  26 mars 2 4 2 2 4" xfId="4415"/>
    <cellStyle name="_TB_results1_Rwanda_work plan and budget Malick_gaps analysis  26 mars 2 4 2 3" xfId="4416"/>
    <cellStyle name="_TB_results1_Rwanda_work plan and budget Malick_gaps analysis  26 mars 2 4 2 3 2" xfId="4417"/>
    <cellStyle name="_TB_results1_Rwanda_work plan and budget Malick_gaps analysis  26 mars 2 4 2 3 3" xfId="4418"/>
    <cellStyle name="_TB_results1_Rwanda_work plan and budget Malick_gaps analysis  26 mars 2 4 2 3 4" xfId="4419"/>
    <cellStyle name="_TB_results1_Rwanda_work plan and budget Malick_gaps analysis  26 mars 2 4 2 4" xfId="4420"/>
    <cellStyle name="_TB_results1_Rwanda_work plan and budget Malick_gaps analysis  26 mars 2 4 2 5" xfId="4421"/>
    <cellStyle name="_TB_results1_Rwanda_work plan and budget Malick_gaps analysis  26 mars 2 4 2 6" xfId="4422"/>
    <cellStyle name="_TB_results1_Rwanda_work plan and budget Malick_gaps analysis  26 mars 2 4 3" xfId="4423"/>
    <cellStyle name="_TB_results1_Rwanda_work plan and budget Malick_gaps analysis  26 mars 2 4 3 2" xfId="4424"/>
    <cellStyle name="_TB_results1_Rwanda_work plan and budget Malick_gaps analysis  26 mars 2 4 3 2 2" xfId="4425"/>
    <cellStyle name="_TB_results1_Rwanda_work plan and budget Malick_gaps analysis  26 mars 2 4 3 2 3" xfId="4426"/>
    <cellStyle name="_TB_results1_Rwanda_work plan and budget Malick_gaps analysis  26 mars 2 4 3 2 4" xfId="4427"/>
    <cellStyle name="_TB_results1_Rwanda_work plan and budget Malick_gaps analysis  26 mars 2 4 3 3" xfId="4428"/>
    <cellStyle name="_TB_results1_Rwanda_work plan and budget Malick_gaps analysis  26 mars 2 4 3 3 2" xfId="4429"/>
    <cellStyle name="_TB_results1_Rwanda_work plan and budget Malick_gaps analysis  26 mars 2 4 3 3 3" xfId="4430"/>
    <cellStyle name="_TB_results1_Rwanda_work plan and budget Malick_gaps analysis  26 mars 2 4 3 3 4" xfId="4431"/>
    <cellStyle name="_TB_results1_Rwanda_work plan and budget Malick_gaps analysis  26 mars 2 4 3 4" xfId="4432"/>
    <cellStyle name="_TB_results1_Rwanda_work plan and budget Malick_gaps analysis  26 mars 2 4 3 5" xfId="4433"/>
    <cellStyle name="_TB_results1_Rwanda_work plan and budget Malick_gaps analysis  26 mars 2 4 3 6" xfId="4434"/>
    <cellStyle name="_TB_results1_Rwanda_work plan and budget Malick_gaps analysis  26 mars 2 4 4" xfId="4435"/>
    <cellStyle name="_TB_results1_Rwanda_work plan and budget Malick_gaps analysis  26 mars 2 4 4 2" xfId="4436"/>
    <cellStyle name="_TB_results1_Rwanda_work plan and budget Malick_gaps analysis  26 mars 2 4 4 3" xfId="4437"/>
    <cellStyle name="_TB_results1_Rwanda_work plan and budget Malick_gaps analysis  26 mars 2 4 4 4" xfId="4438"/>
    <cellStyle name="_TB_results1_Rwanda_work plan and budget Malick_gaps analysis  26 mars 2 4 5" xfId="4439"/>
    <cellStyle name="_TB_results1_Rwanda_work plan and budget Malick_gaps analysis  26 mars 2 4 5 2" xfId="4440"/>
    <cellStyle name="_TB_results1_Rwanda_work plan and budget Malick_gaps analysis  26 mars 2 4 5 3" xfId="4441"/>
    <cellStyle name="_TB_results1_Rwanda_work plan and budget Malick_gaps analysis  26 mars 2 4 5 4" xfId="4442"/>
    <cellStyle name="_TB_results1_Rwanda_work plan and budget Malick_gaps analysis  26 mars 2 4 6" xfId="4443"/>
    <cellStyle name="_TB_results1_Rwanda_work plan and budget Malick_gaps analysis  26 mars 2 4 7" xfId="4444"/>
    <cellStyle name="_TB_results1_Rwanda_work plan and budget Malick_gaps analysis  26 mars 2 4 8" xfId="4445"/>
    <cellStyle name="_TB_results1_Rwanda_work plan and budget Malick_gaps analysis  26 mars 2 5" xfId="4446"/>
    <cellStyle name="_TB_results1_Rwanda_work plan and budget Malick_gaps analysis  26 mars 2 5 2" xfId="4447"/>
    <cellStyle name="_TB_results1_Rwanda_work plan and budget Malick_gaps analysis  26 mars 2 5 2 2" xfId="4448"/>
    <cellStyle name="_TB_results1_Rwanda_work plan and budget Malick_gaps analysis  26 mars 2 5 2 2 2" xfId="4449"/>
    <cellStyle name="_TB_results1_Rwanda_work plan and budget Malick_gaps analysis  26 mars 2 5 2 2 3" xfId="4450"/>
    <cellStyle name="_TB_results1_Rwanda_work plan and budget Malick_gaps analysis  26 mars 2 5 2 2 4" xfId="4451"/>
    <cellStyle name="_TB_results1_Rwanda_work plan and budget Malick_gaps analysis  26 mars 2 5 2 3" xfId="4452"/>
    <cellStyle name="_TB_results1_Rwanda_work plan and budget Malick_gaps analysis  26 mars 2 5 2 3 2" xfId="4453"/>
    <cellStyle name="_TB_results1_Rwanda_work plan and budget Malick_gaps analysis  26 mars 2 5 2 3 3" xfId="4454"/>
    <cellStyle name="_TB_results1_Rwanda_work plan and budget Malick_gaps analysis  26 mars 2 5 2 3 4" xfId="4455"/>
    <cellStyle name="_TB_results1_Rwanda_work plan and budget Malick_gaps analysis  26 mars 2 5 2 4" xfId="4456"/>
    <cellStyle name="_TB_results1_Rwanda_work plan and budget Malick_gaps analysis  26 mars 2 5 2 5" xfId="4457"/>
    <cellStyle name="_TB_results1_Rwanda_work plan and budget Malick_gaps analysis  26 mars 2 5 2 6" xfId="4458"/>
    <cellStyle name="_TB_results1_Rwanda_work plan and budget Malick_gaps analysis  26 mars 2 5 3" xfId="4459"/>
    <cellStyle name="_TB_results1_Rwanda_work plan and budget Malick_gaps analysis  26 mars 2 5 3 2" xfId="4460"/>
    <cellStyle name="_TB_results1_Rwanda_work plan and budget Malick_gaps analysis  26 mars 2 5 3 3" xfId="4461"/>
    <cellStyle name="_TB_results1_Rwanda_work plan and budget Malick_gaps analysis  26 mars 2 5 3 4" xfId="4462"/>
    <cellStyle name="_TB_results1_Rwanda_work plan and budget Malick_gaps analysis  26 mars 2 5 4" xfId="4463"/>
    <cellStyle name="_TB_results1_Rwanda_work plan and budget Malick_gaps analysis  26 mars 2 5 4 2" xfId="4464"/>
    <cellStyle name="_TB_results1_Rwanda_work plan and budget Malick_gaps analysis  26 mars 2 5 4 3" xfId="4465"/>
    <cellStyle name="_TB_results1_Rwanda_work plan and budget Malick_gaps analysis  26 mars 2 5 4 4" xfId="4466"/>
    <cellStyle name="_TB_results1_Rwanda_work plan and budget Malick_gaps analysis  26 mars 2 5 5" xfId="4467"/>
    <cellStyle name="_TB_results1_Rwanda_work plan and budget Malick_gaps analysis  26 mars 2 5 6" xfId="4468"/>
    <cellStyle name="_TB_results1_Rwanda_work plan and budget Malick_gaps analysis  26 mars 2 5 7" xfId="4469"/>
    <cellStyle name="_TB_results1_Rwanda_work plan and budget Malick_gaps analysis  26 mars 2 6" xfId="4470"/>
    <cellStyle name="_TB_results1_Rwanda_work plan and budget Malick_gaps analysis  26 mars 2 6 2" xfId="4471"/>
    <cellStyle name="_TB_results1_Rwanda_work plan and budget Malick_gaps analysis  26 mars 2 6 2 2" xfId="4472"/>
    <cellStyle name="_TB_results1_Rwanda_work plan and budget Malick_gaps analysis  26 mars 2 6 2 3" xfId="4473"/>
    <cellStyle name="_TB_results1_Rwanda_work plan and budget Malick_gaps analysis  26 mars 2 6 2 4" xfId="4474"/>
    <cellStyle name="_TB_results1_Rwanda_work plan and budget Malick_gaps analysis  26 mars 2 6 3" xfId="4475"/>
    <cellStyle name="_TB_results1_Rwanda_work plan and budget Malick_gaps analysis  26 mars 2 6 3 2" xfId="4476"/>
    <cellStyle name="_TB_results1_Rwanda_work plan and budget Malick_gaps analysis  26 mars 2 6 3 3" xfId="4477"/>
    <cellStyle name="_TB_results1_Rwanda_work plan and budget Malick_gaps analysis  26 mars 2 6 3 4" xfId="4478"/>
    <cellStyle name="_TB_results1_Rwanda_work plan and budget Malick_gaps analysis  26 mars 2 6 4" xfId="4479"/>
    <cellStyle name="_TB_results1_Rwanda_work plan and budget Malick_gaps analysis  26 mars 2 6 5" xfId="4480"/>
    <cellStyle name="_TB_results1_Rwanda_work plan and budget Malick_gaps analysis  26 mars 2 6 6" xfId="4481"/>
    <cellStyle name="_TB_results1_Rwanda_work plan and budget Malick_gaps analysis  26 mars 2 7" xfId="4482"/>
    <cellStyle name="_TB_results1_Rwanda_work plan and budget Malick_gaps analysis  26 mars 2 7 2" xfId="4483"/>
    <cellStyle name="_TB_results1_Rwanda_work plan and budget Malick_gaps analysis  26 mars 2 7 3" xfId="4484"/>
    <cellStyle name="_TB_results1_Rwanda_work plan and budget Malick_gaps analysis  26 mars 2 7 4" xfId="4485"/>
    <cellStyle name="_TB_results1_Rwanda_work plan and budget Malick_gaps analysis  26 mars 2 8" xfId="4486"/>
    <cellStyle name="_TB_results1_Rwanda_work plan and budget Malick_gaps analysis  26 mars 2 8 2" xfId="4487"/>
    <cellStyle name="_TB_results1_Rwanda_work plan and budget Malick_gaps analysis  26 mars 2 8 3" xfId="4488"/>
    <cellStyle name="_TB_results1_Rwanda_work plan and budget Malick_gaps analysis  26 mars 2 8 4" xfId="4489"/>
    <cellStyle name="_TB_results1_Rwanda_work plan and budget Malick_gaps analysis  26 mars 2 9" xfId="4490"/>
    <cellStyle name="_TB_results1_Rwanda_work plan and budget Malick_gaps analysis  26 mars 3" xfId="4491"/>
    <cellStyle name="_TB_results1_Rwanda_work plan and budget Malick_gaps analysis  26 mars 3 2" xfId="4492"/>
    <cellStyle name="_TB_results1_Rwanda_work plan and budget Malick_gaps analysis  26 mars 3 2 2" xfId="4493"/>
    <cellStyle name="_TB_results1_Rwanda_work plan and budget Malick_gaps analysis  26 mars 3 2 3" xfId="4494"/>
    <cellStyle name="_TB_results1_Rwanda_work plan and budget Malick_gaps analysis  26 mars 3 2 4" xfId="4495"/>
    <cellStyle name="_TB_results1_Rwanda_work plan and budget Malick_gaps analysis  26 mars 3 3" xfId="4496"/>
    <cellStyle name="_TB_results1_Rwanda_work plan and budget Malick_gaps analysis  26 mars 3 3 2" xfId="4497"/>
    <cellStyle name="_TB_results1_Rwanda_work plan and budget Malick_gaps analysis  26 mars 3 3 3" xfId="4498"/>
    <cellStyle name="_TB_results1_Rwanda_work plan and budget Malick_gaps analysis  26 mars 3 3 4" xfId="4499"/>
    <cellStyle name="_TB_results1_Rwanda_work plan and budget Malick_gaps analysis  26 mars 3 4" xfId="4500"/>
    <cellStyle name="_TB_results1_Rwanda_work plan and budget Malick_gaps analysis  26 mars 3 5" xfId="4501"/>
    <cellStyle name="_TB_results1_Rwanda_work plan and budget Malick_gaps analysis  26 mars 3 6" xfId="4502"/>
    <cellStyle name="_TB_results1_Rwanda_work plan and budget Malick_gaps analysis  26 mars 4" xfId="4503"/>
    <cellStyle name="_TB_results1_Rwanda_work plan and budget Malick_gaps analysis  26 mars 4 2" xfId="4504"/>
    <cellStyle name="_TB_results1_Rwanda_work plan and budget Malick_gaps analysis  26 mars 4 2 2" xfId="4505"/>
    <cellStyle name="_TB_results1_Rwanda_work plan and budget Malick_gaps analysis  26 mars 4 2 3" xfId="4506"/>
    <cellStyle name="_TB_results1_Rwanda_work plan and budget Malick_gaps analysis  26 mars 4 2 4" xfId="4507"/>
    <cellStyle name="_TB_results1_Rwanda_work plan and budget Malick_gaps analysis  26 mars 4 3" xfId="4508"/>
    <cellStyle name="_TB_results1_Rwanda_work plan and budget Malick_gaps analysis  26 mars 4 3 2" xfId="4509"/>
    <cellStyle name="_TB_results1_Rwanda_work plan and budget Malick_gaps analysis  26 mars 4 3 3" xfId="4510"/>
    <cellStyle name="_TB_results1_Rwanda_work plan and budget Malick_gaps analysis  26 mars 4 3 4" xfId="4511"/>
    <cellStyle name="_TB_results1_Rwanda_work plan and budget Malick_gaps analysis  26 mars 4 4" xfId="4512"/>
    <cellStyle name="_TB_results1_Rwanda_work plan and budget Malick_gaps analysis  26 mars 4 5" xfId="4513"/>
    <cellStyle name="_TB_results1_Rwanda_work plan and budget Malick_gaps analysis  26 mars 4 6" xfId="4514"/>
    <cellStyle name="_TB_results1_Rwanda_work plan and budget Malick_gaps analysis  26 mars 5" xfId="4515"/>
    <cellStyle name="_TB_results1_Rwanda_work plan and budget Malick_gaps analysis  26 mars 5 2" xfId="4516"/>
    <cellStyle name="_TB_results1_Rwanda_work plan and budget Malick_gaps analysis  26 mars 5 2 2" xfId="4517"/>
    <cellStyle name="_TB_results1_Rwanda_work plan and budget Malick_gaps analysis  26 mars 5 2 2 2" xfId="4518"/>
    <cellStyle name="_TB_results1_Rwanda_work plan and budget Malick_gaps analysis  26 mars 5 2 2 3" xfId="4519"/>
    <cellStyle name="_TB_results1_Rwanda_work plan and budget Malick_gaps analysis  26 mars 5 2 2 4" xfId="4520"/>
    <cellStyle name="_TB_results1_Rwanda_work plan and budget Malick_gaps analysis  26 mars 5 2 3" xfId="4521"/>
    <cellStyle name="_TB_results1_Rwanda_work plan and budget Malick_gaps analysis  26 mars 5 2 3 2" xfId="4522"/>
    <cellStyle name="_TB_results1_Rwanda_work plan and budget Malick_gaps analysis  26 mars 5 2 3 3" xfId="4523"/>
    <cellStyle name="_TB_results1_Rwanda_work plan and budget Malick_gaps analysis  26 mars 5 2 3 4" xfId="4524"/>
    <cellStyle name="_TB_results1_Rwanda_work plan and budget Malick_gaps analysis  26 mars 5 2 4" xfId="4525"/>
    <cellStyle name="_TB_results1_Rwanda_work plan and budget Malick_gaps analysis  26 mars 5 2 5" xfId="4526"/>
    <cellStyle name="_TB_results1_Rwanda_work plan and budget Malick_gaps analysis  26 mars 5 2 6" xfId="4527"/>
    <cellStyle name="_TB_results1_Rwanda_work plan and budget Malick_gaps analysis  26 mars 5 3" xfId="4528"/>
    <cellStyle name="_TB_results1_Rwanda_work plan and budget Malick_gaps analysis  26 mars 5 3 2" xfId="4529"/>
    <cellStyle name="_TB_results1_Rwanda_work plan and budget Malick_gaps analysis  26 mars 5 3 2 2" xfId="4530"/>
    <cellStyle name="_TB_results1_Rwanda_work plan and budget Malick_gaps analysis  26 mars 5 3 2 3" xfId="4531"/>
    <cellStyle name="_TB_results1_Rwanda_work plan and budget Malick_gaps analysis  26 mars 5 3 2 4" xfId="4532"/>
    <cellStyle name="_TB_results1_Rwanda_work plan and budget Malick_gaps analysis  26 mars 5 3 3" xfId="4533"/>
    <cellStyle name="_TB_results1_Rwanda_work plan and budget Malick_gaps analysis  26 mars 5 3 3 2" xfId="4534"/>
    <cellStyle name="_TB_results1_Rwanda_work plan and budget Malick_gaps analysis  26 mars 5 3 3 3" xfId="4535"/>
    <cellStyle name="_TB_results1_Rwanda_work plan and budget Malick_gaps analysis  26 mars 5 3 3 4" xfId="4536"/>
    <cellStyle name="_TB_results1_Rwanda_work plan and budget Malick_gaps analysis  26 mars 5 3 4" xfId="4537"/>
    <cellStyle name="_TB_results1_Rwanda_work plan and budget Malick_gaps analysis  26 mars 5 3 5" xfId="4538"/>
    <cellStyle name="_TB_results1_Rwanda_work plan and budget Malick_gaps analysis  26 mars 5 3 6" xfId="4539"/>
    <cellStyle name="_TB_results1_Rwanda_work plan and budget Malick_gaps analysis  26 mars 5 4" xfId="4540"/>
    <cellStyle name="_TB_results1_Rwanda_work plan and budget Malick_gaps analysis  26 mars 5 4 2" xfId="4541"/>
    <cellStyle name="_TB_results1_Rwanda_work plan and budget Malick_gaps analysis  26 mars 5 4 3" xfId="4542"/>
    <cellStyle name="_TB_results1_Rwanda_work plan and budget Malick_gaps analysis  26 mars 5 4 4" xfId="4543"/>
    <cellStyle name="_TB_results1_Rwanda_work plan and budget Malick_gaps analysis  26 mars 5 5" xfId="4544"/>
    <cellStyle name="_TB_results1_Rwanda_work plan and budget Malick_gaps analysis  26 mars 5 5 2" xfId="4545"/>
    <cellStyle name="_TB_results1_Rwanda_work plan and budget Malick_gaps analysis  26 mars 5 5 3" xfId="4546"/>
    <cellStyle name="_TB_results1_Rwanda_work plan and budget Malick_gaps analysis  26 mars 5 5 4" xfId="4547"/>
    <cellStyle name="_TB_results1_Rwanda_work plan and budget Malick_gaps analysis  26 mars 5 6" xfId="4548"/>
    <cellStyle name="_TB_results1_Rwanda_work plan and budget Malick_gaps analysis  26 mars 5 7" xfId="4549"/>
    <cellStyle name="_TB_results1_Rwanda_work plan and budget Malick_gaps analysis  26 mars 5 8" xfId="4550"/>
    <cellStyle name="_TB_results1_Rwanda_work plan and budget Malick_gaps analysis  26 mars 6" xfId="4551"/>
    <cellStyle name="_TB_results1_Rwanda_work plan and budget Malick_gaps analysis  26 mars 6 2" xfId="4552"/>
    <cellStyle name="_TB_results1_Rwanda_work plan and budget Malick_gaps analysis  26 mars 6 2 2" xfId="4553"/>
    <cellStyle name="_TB_results1_Rwanda_work plan and budget Malick_gaps analysis  26 mars 6 2 2 2" xfId="4554"/>
    <cellStyle name="_TB_results1_Rwanda_work plan and budget Malick_gaps analysis  26 mars 6 2 2 3" xfId="4555"/>
    <cellStyle name="_TB_results1_Rwanda_work plan and budget Malick_gaps analysis  26 mars 6 2 2 4" xfId="4556"/>
    <cellStyle name="_TB_results1_Rwanda_work plan and budget Malick_gaps analysis  26 mars 6 2 3" xfId="4557"/>
    <cellStyle name="_TB_results1_Rwanda_work plan and budget Malick_gaps analysis  26 mars 6 2 3 2" xfId="4558"/>
    <cellStyle name="_TB_results1_Rwanda_work plan and budget Malick_gaps analysis  26 mars 6 2 3 3" xfId="4559"/>
    <cellStyle name="_TB_results1_Rwanda_work plan and budget Malick_gaps analysis  26 mars 6 2 3 4" xfId="4560"/>
    <cellStyle name="_TB_results1_Rwanda_work plan and budget Malick_gaps analysis  26 mars 6 2 4" xfId="4561"/>
    <cellStyle name="_TB_results1_Rwanda_work plan and budget Malick_gaps analysis  26 mars 6 2 5" xfId="4562"/>
    <cellStyle name="_TB_results1_Rwanda_work plan and budget Malick_gaps analysis  26 mars 6 2 6" xfId="4563"/>
    <cellStyle name="_TB_results1_Rwanda_work plan and budget Malick_gaps analysis  26 mars 6 3" xfId="4564"/>
    <cellStyle name="_TB_results1_Rwanda_work plan and budget Malick_gaps analysis  26 mars 6 3 2" xfId="4565"/>
    <cellStyle name="_TB_results1_Rwanda_work plan and budget Malick_gaps analysis  26 mars 6 3 3" xfId="4566"/>
    <cellStyle name="_TB_results1_Rwanda_work plan and budget Malick_gaps analysis  26 mars 6 3 4" xfId="4567"/>
    <cellStyle name="_TB_results1_Rwanda_work plan and budget Malick_gaps analysis  26 mars 6 4" xfId="4568"/>
    <cellStyle name="_TB_results1_Rwanda_work plan and budget Malick_gaps analysis  26 mars 6 4 2" xfId="4569"/>
    <cellStyle name="_TB_results1_Rwanda_work plan and budget Malick_gaps analysis  26 mars 6 4 3" xfId="4570"/>
    <cellStyle name="_TB_results1_Rwanda_work plan and budget Malick_gaps analysis  26 mars 6 4 4" xfId="4571"/>
    <cellStyle name="_TB_results1_Rwanda_work plan and budget Malick_gaps analysis  26 mars 6 5" xfId="4572"/>
    <cellStyle name="_TB_results1_Rwanda_work plan and budget Malick_gaps analysis  26 mars 6 6" xfId="4573"/>
    <cellStyle name="_TB_results1_Rwanda_work plan and budget Malick_gaps analysis  26 mars 6 7" xfId="4574"/>
    <cellStyle name="_TB_results1_Rwanda_work plan and budget Malick_gaps analysis  26 mars 7" xfId="4575"/>
    <cellStyle name="_TB_results1_Rwanda_work plan and budget Malick_gaps analysis  26 mars 7 2" xfId="4576"/>
    <cellStyle name="_TB_results1_Rwanda_work plan and budget Malick_gaps analysis  26 mars 7 2 2" xfId="4577"/>
    <cellStyle name="_TB_results1_Rwanda_work plan and budget Malick_gaps analysis  26 mars 7 2 3" xfId="4578"/>
    <cellStyle name="_TB_results1_Rwanda_work plan and budget Malick_gaps analysis  26 mars 7 2 4" xfId="4579"/>
    <cellStyle name="_TB_results1_Rwanda_work plan and budget Malick_gaps analysis  26 mars 7 3" xfId="4580"/>
    <cellStyle name="_TB_results1_Rwanda_work plan and budget Malick_gaps analysis  26 mars 7 3 2" xfId="4581"/>
    <cellStyle name="_TB_results1_Rwanda_work plan and budget Malick_gaps analysis  26 mars 7 3 3" xfId="4582"/>
    <cellStyle name="_TB_results1_Rwanda_work plan and budget Malick_gaps analysis  26 mars 7 3 4" xfId="4583"/>
    <cellStyle name="_TB_results1_Rwanda_work plan and budget Malick_gaps analysis  26 mars 7 4" xfId="4584"/>
    <cellStyle name="_TB_results1_Rwanda_work plan and budget Malick_gaps analysis  26 mars 7 5" xfId="4585"/>
    <cellStyle name="_TB_results1_Rwanda_work plan and budget Malick_gaps analysis  26 mars 7 6" xfId="4586"/>
    <cellStyle name="_TB_results1_Rwanda_work plan and budget Malick_gaps analysis  26 mars 8" xfId="4587"/>
    <cellStyle name="_TB_results1_Rwanda_work plan and budget Malick_gaps analysis  26 mars 8 2" xfId="4588"/>
    <cellStyle name="_TB_results1_Rwanda_work plan and budget Malick_gaps analysis  26 mars 8 3" xfId="4589"/>
    <cellStyle name="_TB_results1_Rwanda_work plan and budget Malick_gaps analysis  26 mars 8 4" xfId="4590"/>
    <cellStyle name="_TB_results1_Rwanda_work plan and budget Malick_gaps analysis  26 mars 9" xfId="4591"/>
    <cellStyle name="_TB_results1_Rwanda_work plan and budget Malick_gaps analysis  26 mars 9 2" xfId="4592"/>
    <cellStyle name="_TB_results1_Rwanda_work plan and budget Malick_gaps analysis  26 mars 9 3" xfId="4593"/>
    <cellStyle name="_TB_results1_Rwanda_work plan and budget Malick_gaps analysis  26 mars 9 4" xfId="4594"/>
    <cellStyle name="_TB_sheettitle" xfId="4595"/>
    <cellStyle name="_TB_sheettitle 2" xfId="4596"/>
    <cellStyle name="_TB_sheettitle 3" xfId="4597"/>
    <cellStyle name="_TB_sheettitle 4" xfId="4598"/>
    <cellStyle name="_TB_sheettitle 5" xfId="4599"/>
    <cellStyle name="_TB_sheettitle 6" xfId="4600"/>
    <cellStyle name="_TB_sheettitle 7" xfId="4601"/>
    <cellStyle name="_TB_sheettitle_gaps analysis  26 mars" xfId="4602"/>
    <cellStyle name="_TB_sheettitle_Rwanda_work plan and budget Malick" xfId="4603"/>
    <cellStyle name="_TB_subtitle1" xfId="4604"/>
    <cellStyle name="_TB_subtitle1 2" xfId="4605"/>
    <cellStyle name="_TB_subtitle1 3" xfId="4606"/>
    <cellStyle name="_TB_subtitle1 4" xfId="4607"/>
    <cellStyle name="_TB_subtitle1 5" xfId="4608"/>
    <cellStyle name="_TB_subtitle1 6" xfId="4609"/>
    <cellStyle name="_TB_subtitle1 7" xfId="4610"/>
    <cellStyle name="_TB_subtitle1_gaps analysis  26 mars" xfId="4611"/>
    <cellStyle name="_TB_subtitle1_Rwanda_work plan and budget Malick" xfId="4612"/>
    <cellStyle name="_TB_subtitle2" xfId="4613"/>
    <cellStyle name="_TB_subtitle2 2" xfId="4614"/>
    <cellStyle name="_TB_subtitle2 2 2" xfId="4615"/>
    <cellStyle name="_TB_subtitle2 2 3" xfId="4616"/>
    <cellStyle name="_TB_subtitle2 2 4" xfId="4617"/>
    <cellStyle name="_TB_subtitle2 2 5" xfId="4618"/>
    <cellStyle name="_TB_subtitle2 2 6" xfId="4619"/>
    <cellStyle name="_TB_subtitle2_gaps analysis  26 mars" xfId="4620"/>
    <cellStyle name="_TB_subtitle2_gaps analysis  26 mars 2" xfId="4621"/>
    <cellStyle name="_TB_subtitle2_gaps analysis  26 mars 3" xfId="4622"/>
    <cellStyle name="_TB_subtitle2_gaps analysis  26 mars 4" xfId="4623"/>
    <cellStyle name="_TB_subtitle2_gaps analysis  26 mars 5" xfId="4624"/>
    <cellStyle name="_TB_subtitle2_gaps analysis  26 mars 6" xfId="4625"/>
    <cellStyle name="_TB_subtitle2_Rwanda_work plan and budget Malick" xfId="4626"/>
    <cellStyle name="_TB_subtitle2_Rwanda_work plan and budget Malick 2" xfId="4627"/>
    <cellStyle name="_TB_subtitle2_Rwanda_work plan and budget Malick 3" xfId="4628"/>
    <cellStyle name="_TB_subtitle2_Rwanda_work plan and budget Malick 4" xfId="4629"/>
    <cellStyle name="_TB_subtitle2_Rwanda_work plan and budget Malick 5" xfId="4630"/>
    <cellStyle name="_TB_subtitle2_Rwanda_work plan and budget Malick 6" xfId="4631"/>
    <cellStyle name="_TB_textunprotect" xfId="4632"/>
    <cellStyle name="_TB_textunprotect 2" xfId="4633"/>
    <cellStyle name="_TB_textunprotect 2 2" xfId="4634"/>
    <cellStyle name="_TB_textunprotect 2 2 2" xfId="4635"/>
    <cellStyle name="_TB_textunprotect 2 2 2 2" xfId="4636"/>
    <cellStyle name="_TB_textunprotect 2 2 3" xfId="4637"/>
    <cellStyle name="_TB_textunprotect 2 3" xfId="4638"/>
    <cellStyle name="_TB_textunprotect 2 3 2" xfId="4639"/>
    <cellStyle name="_TB_textunprotect 2 3 2 2" xfId="4640"/>
    <cellStyle name="_TB_textunprotect 2 3 3" xfId="4641"/>
    <cellStyle name="_TB_textunprotect 2 4" xfId="4642"/>
    <cellStyle name="_TB_textunprotect 2 4 2" xfId="4643"/>
    <cellStyle name="_TB_textunprotect 2 4 2 2" xfId="4644"/>
    <cellStyle name="_TB_textunprotect 2 4 3" xfId="4645"/>
    <cellStyle name="_TB_textunprotect 2 5" xfId="4646"/>
    <cellStyle name="_TB_textunprotect 2 5 2" xfId="4647"/>
    <cellStyle name="_TB_textunprotect 2 5 2 2" xfId="4648"/>
    <cellStyle name="_TB_textunprotect 2 5 3" xfId="4649"/>
    <cellStyle name="_TB_textunprotect 2 6" xfId="4650"/>
    <cellStyle name="_TB_textunprotect 2 6 2" xfId="4651"/>
    <cellStyle name="_TB_textunprotect 2 6 2 2" xfId="4652"/>
    <cellStyle name="_TB_textunprotect 2 6 3" xfId="4653"/>
    <cellStyle name="_TB_textunprotect 2 7" xfId="4654"/>
    <cellStyle name="_TB_textunprotect 2 7 2" xfId="4655"/>
    <cellStyle name="_TB_textunprotect 2 8" xfId="4656"/>
    <cellStyle name="_TB_textunprotect 3" xfId="4657"/>
    <cellStyle name="_TB_textunprotect 3 2" xfId="4658"/>
    <cellStyle name="_TB_textunprotect 4" xfId="4659"/>
    <cellStyle name="_TB_textunprotect_gaps analysis  26 mars" xfId="4660"/>
    <cellStyle name="_TB_textunprotect_gaps analysis  26 mars 2" xfId="4661"/>
    <cellStyle name="_TB_textunprotect_gaps analysis  26 mars 2 2" xfId="4662"/>
    <cellStyle name="_TB_textunprotect_gaps analysis  26 mars 2 2 2" xfId="4663"/>
    <cellStyle name="_TB_textunprotect_gaps analysis  26 mars 2 3" xfId="4664"/>
    <cellStyle name="_TB_textunprotect_gaps analysis  26 mars 3" xfId="4665"/>
    <cellStyle name="_TB_textunprotect_gaps analysis  26 mars 3 2" xfId="4666"/>
    <cellStyle name="_TB_textunprotect_gaps analysis  26 mars 3 2 2" xfId="4667"/>
    <cellStyle name="_TB_textunprotect_gaps analysis  26 mars 3 3" xfId="4668"/>
    <cellStyle name="_TB_textunprotect_gaps analysis  26 mars 4" xfId="4669"/>
    <cellStyle name="_TB_textunprotect_gaps analysis  26 mars 4 2" xfId="4670"/>
    <cellStyle name="_TB_textunprotect_gaps analysis  26 mars 4 2 2" xfId="4671"/>
    <cellStyle name="_TB_textunprotect_gaps analysis  26 mars 4 3" xfId="4672"/>
    <cellStyle name="_TB_textunprotect_gaps analysis  26 mars 5" xfId="4673"/>
    <cellStyle name="_TB_textunprotect_gaps analysis  26 mars 5 2" xfId="4674"/>
    <cellStyle name="_TB_textunprotect_gaps analysis  26 mars 5 2 2" xfId="4675"/>
    <cellStyle name="_TB_textunprotect_gaps analysis  26 mars 5 3" xfId="4676"/>
    <cellStyle name="_TB_textunprotect_gaps analysis  26 mars 6" xfId="4677"/>
    <cellStyle name="_TB_textunprotect_gaps analysis  26 mars 6 2" xfId="4678"/>
    <cellStyle name="_TB_textunprotect_gaps analysis  26 mars 6 2 2" xfId="4679"/>
    <cellStyle name="_TB_textunprotect_gaps analysis  26 mars 6 3" xfId="4680"/>
    <cellStyle name="_TB_textunprotect_gaps analysis  26 mars 7" xfId="4681"/>
    <cellStyle name="_TB_textunprotect_gaps analysis  26 mars 7 2" xfId="4682"/>
    <cellStyle name="_TB_textunprotect_gaps analysis  26 mars 8" xfId="4683"/>
    <cellStyle name="_TB_textunprotect_Rwanda_work plan and budget Malick" xfId="4684"/>
    <cellStyle name="_TB_textunprotect_Rwanda_work plan and budget Malick 2" xfId="4685"/>
    <cellStyle name="_TB_textunprotect_Rwanda_work plan and budget Malick 2 2" xfId="4686"/>
    <cellStyle name="_TB_textunprotect_Rwanda_work plan and budget Malick 2 2 2" xfId="4687"/>
    <cellStyle name="_TB_textunprotect_Rwanda_work plan and budget Malick 2 3" xfId="4688"/>
    <cellStyle name="_TB_textunprotect_Rwanda_work plan and budget Malick 3" xfId="4689"/>
    <cellStyle name="_TB_textunprotect_Rwanda_work plan and budget Malick 3 2" xfId="4690"/>
    <cellStyle name="_TB_textunprotect_Rwanda_work plan and budget Malick 3 2 2" xfId="4691"/>
    <cellStyle name="_TB_textunprotect_Rwanda_work plan and budget Malick 3 3" xfId="4692"/>
    <cellStyle name="_TB_textunprotect_Rwanda_work plan and budget Malick 4" xfId="4693"/>
    <cellStyle name="_TB_textunprotect_Rwanda_work plan and budget Malick 4 2" xfId="4694"/>
    <cellStyle name="_TB_textunprotect_Rwanda_work plan and budget Malick 4 2 2" xfId="4695"/>
    <cellStyle name="_TB_textunprotect_Rwanda_work plan and budget Malick 4 3" xfId="4696"/>
    <cellStyle name="_TB_textunprotect_Rwanda_work plan and budget Malick 5" xfId="4697"/>
    <cellStyle name="_TB_textunprotect_Rwanda_work plan and budget Malick 5 2" xfId="4698"/>
    <cellStyle name="_TB_textunprotect_Rwanda_work plan and budget Malick 5 2 2" xfId="4699"/>
    <cellStyle name="_TB_textunprotect_Rwanda_work plan and budget Malick 5 3" xfId="4700"/>
    <cellStyle name="_TB_textunprotect_Rwanda_work plan and budget Malick 6" xfId="4701"/>
    <cellStyle name="_TB_textunprotect_Rwanda_work plan and budget Malick 6 2" xfId="4702"/>
    <cellStyle name="_TB_textunprotect_Rwanda_work plan and budget Malick 6 2 2" xfId="4703"/>
    <cellStyle name="_TB_textunprotect_Rwanda_work plan and budget Malick 6 3" xfId="4704"/>
    <cellStyle name="_TB_textunprotect_Rwanda_work plan and budget Malick 7" xfId="4705"/>
    <cellStyle name="_TB_textunprotect_Rwanda_work plan and budget Malick 7 2" xfId="4706"/>
    <cellStyle name="_TB_textunprotect_Rwanda_work plan and budget Malick 8" xfId="4707"/>
    <cellStyle name="_TB_years" xfId="4708"/>
    <cellStyle name="_TB_years 2" xfId="4709"/>
    <cellStyle name="_TB_years 2 2" xfId="4710"/>
    <cellStyle name="_TB_years 3" xfId="4711"/>
    <cellStyle name="_TB_years 3 2" xfId="4712"/>
    <cellStyle name="_TB_years 4" xfId="4713"/>
    <cellStyle name="_TB_years 4 2" xfId="4714"/>
    <cellStyle name="_TB_years 5" xfId="4715"/>
    <cellStyle name="_TB_years 5 2" xfId="4716"/>
    <cellStyle name="_TB_years 6" xfId="4717"/>
    <cellStyle name="_TB_years 6 2" xfId="4718"/>
    <cellStyle name="_TB_years 7" xfId="4719"/>
    <cellStyle name="_TB_years 7 2" xfId="4720"/>
    <cellStyle name="_TB_years 8" xfId="4721"/>
    <cellStyle name="_TB_years_gaps analysis  26 mars" xfId="4722"/>
    <cellStyle name="_TB_years_gaps analysis  26 mars 2" xfId="4723"/>
    <cellStyle name="_TB_years_Rwanda_work plan and budget Malick" xfId="4724"/>
    <cellStyle name="_TB_years_Rwanda_work plan and budget Malick 2" xfId="4725"/>
    <cellStyle name="20 % - Accent1 10" xfId="4726"/>
    <cellStyle name="20 % - Accent1 11" xfId="4727"/>
    <cellStyle name="20 % - Accent1 12" xfId="4728"/>
    <cellStyle name="20 % - Accent1 13" xfId="4729"/>
    <cellStyle name="20 % - Accent1 14" xfId="4730"/>
    <cellStyle name="20 % - Accent1 15" xfId="4731"/>
    <cellStyle name="20 % - Accent1 16" xfId="4732"/>
    <cellStyle name="20 % - Accent1 17" xfId="4733"/>
    <cellStyle name="20 % - Accent1 18" xfId="4734"/>
    <cellStyle name="20 % - Accent1 19" xfId="4735"/>
    <cellStyle name="20 % - Accent1 2" xfId="4736"/>
    <cellStyle name="20 % - Accent1 2 10" xfId="4737"/>
    <cellStyle name="20 % - Accent1 2 10 10" xfId="4738"/>
    <cellStyle name="20 % - Accent1 2 10 11" xfId="4739"/>
    <cellStyle name="20 % - Accent1 2 10 12" xfId="4740"/>
    <cellStyle name="20 % - Accent1 2 10 2" xfId="4741"/>
    <cellStyle name="20 % - Accent1 2 10 2 2" xfId="4742"/>
    <cellStyle name="20 % - Accent1 2 10 3" xfId="4743"/>
    <cellStyle name="20 % - Accent1 2 10 3 2" xfId="4744"/>
    <cellStyle name="20 % - Accent1 2 10 4" xfId="4745"/>
    <cellStyle name="20 % - Accent1 2 10 4 2" xfId="4746"/>
    <cellStyle name="20 % - Accent1 2 10 5" xfId="4747"/>
    <cellStyle name="20 % - Accent1 2 10 5 2" xfId="4748"/>
    <cellStyle name="20 % - Accent1 2 10 6" xfId="4749"/>
    <cellStyle name="20 % - Accent1 2 10 6 2" xfId="4750"/>
    <cellStyle name="20 % - Accent1 2 10 7" xfId="4751"/>
    <cellStyle name="20 % - Accent1 2 10 8" xfId="4752"/>
    <cellStyle name="20 % - Accent1 2 10 9" xfId="4753"/>
    <cellStyle name="20 % - Accent1 2 11" xfId="4754"/>
    <cellStyle name="20 % - Accent1 2 11 2" xfId="4755"/>
    <cellStyle name="20 % - Accent1 2 12" xfId="4756"/>
    <cellStyle name="20 % - Accent1 2 12 2" xfId="4757"/>
    <cellStyle name="20 % - Accent1 2 13" xfId="4758"/>
    <cellStyle name="20 % - Accent1 2 13 2" xfId="4759"/>
    <cellStyle name="20 % - Accent1 2 14" xfId="4760"/>
    <cellStyle name="20 % - Accent1 2 14 2" xfId="4761"/>
    <cellStyle name="20 % - Accent1 2 15" xfId="4762"/>
    <cellStyle name="20 % - Accent1 2 15 2" xfId="4763"/>
    <cellStyle name="20 % - Accent1 2 16" xfId="4764"/>
    <cellStyle name="20 % - Accent1 2 17" xfId="4765"/>
    <cellStyle name="20 % - Accent1 2 18" xfId="4766"/>
    <cellStyle name="20 % - Accent1 2 19" xfId="4767"/>
    <cellStyle name="20 % - Accent1 2 2" xfId="4768"/>
    <cellStyle name="20 % - Accent1 2 2 10" xfId="4769"/>
    <cellStyle name="20 % - Accent1 2 2 11" xfId="4770"/>
    <cellStyle name="20 % - Accent1 2 2 12" xfId="4771"/>
    <cellStyle name="20 % - Accent1 2 2 2" xfId="4772"/>
    <cellStyle name="20 % - Accent1 2 2 2 2" xfId="4773"/>
    <cellStyle name="20 % - Accent1 2 2 3" xfId="4774"/>
    <cellStyle name="20 % - Accent1 2 2 3 2" xfId="4775"/>
    <cellStyle name="20 % - Accent1 2 2 4" xfId="4776"/>
    <cellStyle name="20 % - Accent1 2 2 4 2" xfId="4777"/>
    <cellStyle name="20 % - Accent1 2 2 5" xfId="4778"/>
    <cellStyle name="20 % - Accent1 2 2 5 2" xfId="4779"/>
    <cellStyle name="20 % - Accent1 2 2 6" xfId="4780"/>
    <cellStyle name="20 % - Accent1 2 2 6 2" xfId="4781"/>
    <cellStyle name="20 % - Accent1 2 2 7" xfId="4782"/>
    <cellStyle name="20 % - Accent1 2 2 8" xfId="4783"/>
    <cellStyle name="20 % - Accent1 2 2 9" xfId="4784"/>
    <cellStyle name="20 % - Accent1 2 20" xfId="4785"/>
    <cellStyle name="20 % - Accent1 2 21" xfId="4786"/>
    <cellStyle name="20 % - Accent1 2 3" xfId="4787"/>
    <cellStyle name="20 % - Accent1 2 3 10" xfId="4788"/>
    <cellStyle name="20 % - Accent1 2 3 11" xfId="4789"/>
    <cellStyle name="20 % - Accent1 2 3 12" xfId="4790"/>
    <cellStyle name="20 % - Accent1 2 3 2" xfId="4791"/>
    <cellStyle name="20 % - Accent1 2 3 2 2" xfId="4792"/>
    <cellStyle name="20 % - Accent1 2 3 3" xfId="4793"/>
    <cellStyle name="20 % - Accent1 2 3 3 2" xfId="4794"/>
    <cellStyle name="20 % - Accent1 2 3 4" xfId="4795"/>
    <cellStyle name="20 % - Accent1 2 3 4 2" xfId="4796"/>
    <cellStyle name="20 % - Accent1 2 3 5" xfId="4797"/>
    <cellStyle name="20 % - Accent1 2 3 5 2" xfId="4798"/>
    <cellStyle name="20 % - Accent1 2 3 6" xfId="4799"/>
    <cellStyle name="20 % - Accent1 2 3 6 2" xfId="4800"/>
    <cellStyle name="20 % - Accent1 2 3 7" xfId="4801"/>
    <cellStyle name="20 % - Accent1 2 3 8" xfId="4802"/>
    <cellStyle name="20 % - Accent1 2 3 9" xfId="4803"/>
    <cellStyle name="20 % - Accent1 2 4" xfId="4804"/>
    <cellStyle name="20 % - Accent1 2 4 10" xfId="4805"/>
    <cellStyle name="20 % - Accent1 2 4 11" xfId="4806"/>
    <cellStyle name="20 % - Accent1 2 4 12" xfId="4807"/>
    <cellStyle name="20 % - Accent1 2 4 2" xfId="4808"/>
    <cellStyle name="20 % - Accent1 2 4 2 2" xfId="4809"/>
    <cellStyle name="20 % - Accent1 2 4 3" xfId="4810"/>
    <cellStyle name="20 % - Accent1 2 4 3 2" xfId="4811"/>
    <cellStyle name="20 % - Accent1 2 4 4" xfId="4812"/>
    <cellStyle name="20 % - Accent1 2 4 4 2" xfId="4813"/>
    <cellStyle name="20 % - Accent1 2 4 5" xfId="4814"/>
    <cellStyle name="20 % - Accent1 2 4 5 2" xfId="4815"/>
    <cellStyle name="20 % - Accent1 2 4 6" xfId="4816"/>
    <cellStyle name="20 % - Accent1 2 4 6 2" xfId="4817"/>
    <cellStyle name="20 % - Accent1 2 4 7" xfId="4818"/>
    <cellStyle name="20 % - Accent1 2 4 8" xfId="4819"/>
    <cellStyle name="20 % - Accent1 2 4 9" xfId="4820"/>
    <cellStyle name="20 % - Accent1 2 5" xfId="4821"/>
    <cellStyle name="20 % - Accent1 2 5 10" xfId="4822"/>
    <cellStyle name="20 % - Accent1 2 5 11" xfId="4823"/>
    <cellStyle name="20 % - Accent1 2 5 12" xfId="4824"/>
    <cellStyle name="20 % - Accent1 2 5 2" xfId="4825"/>
    <cellStyle name="20 % - Accent1 2 5 2 2" xfId="4826"/>
    <cellStyle name="20 % - Accent1 2 5 3" xfId="4827"/>
    <cellStyle name="20 % - Accent1 2 5 3 2" xfId="4828"/>
    <cellStyle name="20 % - Accent1 2 5 4" xfId="4829"/>
    <cellStyle name="20 % - Accent1 2 5 4 2" xfId="4830"/>
    <cellStyle name="20 % - Accent1 2 5 5" xfId="4831"/>
    <cellStyle name="20 % - Accent1 2 5 5 2" xfId="4832"/>
    <cellStyle name="20 % - Accent1 2 5 6" xfId="4833"/>
    <cellStyle name="20 % - Accent1 2 5 6 2" xfId="4834"/>
    <cellStyle name="20 % - Accent1 2 5 7" xfId="4835"/>
    <cellStyle name="20 % - Accent1 2 5 8" xfId="4836"/>
    <cellStyle name="20 % - Accent1 2 5 9" xfId="4837"/>
    <cellStyle name="20 % - Accent1 2 6" xfId="4838"/>
    <cellStyle name="20 % - Accent1 2 6 10" xfId="4839"/>
    <cellStyle name="20 % - Accent1 2 6 11" xfId="4840"/>
    <cellStyle name="20 % - Accent1 2 6 12" xfId="4841"/>
    <cellStyle name="20 % - Accent1 2 6 2" xfId="4842"/>
    <cellStyle name="20 % - Accent1 2 6 2 2" xfId="4843"/>
    <cellStyle name="20 % - Accent1 2 6 3" xfId="4844"/>
    <cellStyle name="20 % - Accent1 2 6 3 2" xfId="4845"/>
    <cellStyle name="20 % - Accent1 2 6 4" xfId="4846"/>
    <cellStyle name="20 % - Accent1 2 6 4 2" xfId="4847"/>
    <cellStyle name="20 % - Accent1 2 6 5" xfId="4848"/>
    <cellStyle name="20 % - Accent1 2 6 5 2" xfId="4849"/>
    <cellStyle name="20 % - Accent1 2 6 6" xfId="4850"/>
    <cellStyle name="20 % - Accent1 2 6 6 2" xfId="4851"/>
    <cellStyle name="20 % - Accent1 2 6 7" xfId="4852"/>
    <cellStyle name="20 % - Accent1 2 6 8" xfId="4853"/>
    <cellStyle name="20 % - Accent1 2 6 9" xfId="4854"/>
    <cellStyle name="20 % - Accent1 2 7" xfId="4855"/>
    <cellStyle name="20 % - Accent1 2 7 10" xfId="4856"/>
    <cellStyle name="20 % - Accent1 2 7 11" xfId="4857"/>
    <cellStyle name="20 % - Accent1 2 7 12" xfId="4858"/>
    <cellStyle name="20 % - Accent1 2 7 2" xfId="4859"/>
    <cellStyle name="20 % - Accent1 2 7 2 2" xfId="4860"/>
    <cellStyle name="20 % - Accent1 2 7 3" xfId="4861"/>
    <cellStyle name="20 % - Accent1 2 7 3 2" xfId="4862"/>
    <cellStyle name="20 % - Accent1 2 7 4" xfId="4863"/>
    <cellStyle name="20 % - Accent1 2 7 4 2" xfId="4864"/>
    <cellStyle name="20 % - Accent1 2 7 5" xfId="4865"/>
    <cellStyle name="20 % - Accent1 2 7 5 2" xfId="4866"/>
    <cellStyle name="20 % - Accent1 2 7 6" xfId="4867"/>
    <cellStyle name="20 % - Accent1 2 7 6 2" xfId="4868"/>
    <cellStyle name="20 % - Accent1 2 7 7" xfId="4869"/>
    <cellStyle name="20 % - Accent1 2 7 8" xfId="4870"/>
    <cellStyle name="20 % - Accent1 2 7 9" xfId="4871"/>
    <cellStyle name="20 % - Accent1 2 8" xfId="4872"/>
    <cellStyle name="20 % - Accent1 2 8 10" xfId="4873"/>
    <cellStyle name="20 % - Accent1 2 8 11" xfId="4874"/>
    <cellStyle name="20 % - Accent1 2 8 12" xfId="4875"/>
    <cellStyle name="20 % - Accent1 2 8 2" xfId="4876"/>
    <cellStyle name="20 % - Accent1 2 8 2 2" xfId="4877"/>
    <cellStyle name="20 % - Accent1 2 8 3" xfId="4878"/>
    <cellStyle name="20 % - Accent1 2 8 3 2" xfId="4879"/>
    <cellStyle name="20 % - Accent1 2 8 4" xfId="4880"/>
    <cellStyle name="20 % - Accent1 2 8 4 2" xfId="4881"/>
    <cellStyle name="20 % - Accent1 2 8 5" xfId="4882"/>
    <cellStyle name="20 % - Accent1 2 8 5 2" xfId="4883"/>
    <cellStyle name="20 % - Accent1 2 8 6" xfId="4884"/>
    <cellStyle name="20 % - Accent1 2 8 6 2" xfId="4885"/>
    <cellStyle name="20 % - Accent1 2 8 7" xfId="4886"/>
    <cellStyle name="20 % - Accent1 2 8 8" xfId="4887"/>
    <cellStyle name="20 % - Accent1 2 8 9" xfId="4888"/>
    <cellStyle name="20 % - Accent1 2 9" xfId="4889"/>
    <cellStyle name="20 % - Accent1 2 9 10" xfId="4890"/>
    <cellStyle name="20 % - Accent1 2 9 11" xfId="4891"/>
    <cellStyle name="20 % - Accent1 2 9 12" xfId="4892"/>
    <cellStyle name="20 % - Accent1 2 9 2" xfId="4893"/>
    <cellStyle name="20 % - Accent1 2 9 2 2" xfId="4894"/>
    <cellStyle name="20 % - Accent1 2 9 3" xfId="4895"/>
    <cellStyle name="20 % - Accent1 2 9 3 2" xfId="4896"/>
    <cellStyle name="20 % - Accent1 2 9 4" xfId="4897"/>
    <cellStyle name="20 % - Accent1 2 9 4 2" xfId="4898"/>
    <cellStyle name="20 % - Accent1 2 9 5" xfId="4899"/>
    <cellStyle name="20 % - Accent1 2 9 5 2" xfId="4900"/>
    <cellStyle name="20 % - Accent1 2 9 6" xfId="4901"/>
    <cellStyle name="20 % - Accent1 2 9 6 2" xfId="4902"/>
    <cellStyle name="20 % - Accent1 2 9 7" xfId="4903"/>
    <cellStyle name="20 % - Accent1 2 9 8" xfId="4904"/>
    <cellStyle name="20 % - Accent1 2 9 9" xfId="4905"/>
    <cellStyle name="20 % - Accent1 20" xfId="4906"/>
    <cellStyle name="20 % - Accent1 21" xfId="4907"/>
    <cellStyle name="20 % - Accent1 22" xfId="4908"/>
    <cellStyle name="20 % - Accent1 23" xfId="4909"/>
    <cellStyle name="20 % - Accent1 24" xfId="4910"/>
    <cellStyle name="20 % - Accent1 25" xfId="4911"/>
    <cellStyle name="20 % - Accent1 26" xfId="4912"/>
    <cellStyle name="20 % - Accent1 27" xfId="4913"/>
    <cellStyle name="20 % - Accent1 28" xfId="4914"/>
    <cellStyle name="20 % - Accent1 29" xfId="4915"/>
    <cellStyle name="20 % - Accent1 3" xfId="4916"/>
    <cellStyle name="20 % - Accent1 3 10" xfId="4917"/>
    <cellStyle name="20 % - Accent1 3 11" xfId="4918"/>
    <cellStyle name="20 % - Accent1 3 12" xfId="4919"/>
    <cellStyle name="20 % - Accent1 3 13" xfId="4920"/>
    <cellStyle name="20 % - Accent1 3 14" xfId="4921"/>
    <cellStyle name="20 % - Accent1 3 15" xfId="4922"/>
    <cellStyle name="20 % - Accent1 3 2" xfId="4923"/>
    <cellStyle name="20 % - Accent1 3 2 10" xfId="4924"/>
    <cellStyle name="20 % - Accent1 3 2 11" xfId="4925"/>
    <cellStyle name="20 % - Accent1 3 2 12" xfId="4926"/>
    <cellStyle name="20 % - Accent1 3 2 2" xfId="4927"/>
    <cellStyle name="20 % - Accent1 3 2 2 2" xfId="4928"/>
    <cellStyle name="20 % - Accent1 3 2 3" xfId="4929"/>
    <cellStyle name="20 % - Accent1 3 2 3 2" xfId="4930"/>
    <cellStyle name="20 % - Accent1 3 2 4" xfId="4931"/>
    <cellStyle name="20 % - Accent1 3 2 4 2" xfId="4932"/>
    <cellStyle name="20 % - Accent1 3 2 5" xfId="4933"/>
    <cellStyle name="20 % - Accent1 3 2 5 2" xfId="4934"/>
    <cellStyle name="20 % - Accent1 3 2 6" xfId="4935"/>
    <cellStyle name="20 % - Accent1 3 2 6 2" xfId="4936"/>
    <cellStyle name="20 % - Accent1 3 2 7" xfId="4937"/>
    <cellStyle name="20 % - Accent1 3 2 8" xfId="4938"/>
    <cellStyle name="20 % - Accent1 3 2 9" xfId="4939"/>
    <cellStyle name="20 % - Accent1 3 3" xfId="4940"/>
    <cellStyle name="20 % - Accent1 3 3 10" xfId="4941"/>
    <cellStyle name="20 % - Accent1 3 3 11" xfId="4942"/>
    <cellStyle name="20 % - Accent1 3 3 12" xfId="4943"/>
    <cellStyle name="20 % - Accent1 3 3 2" xfId="4944"/>
    <cellStyle name="20 % - Accent1 3 3 2 2" xfId="4945"/>
    <cellStyle name="20 % - Accent1 3 3 3" xfId="4946"/>
    <cellStyle name="20 % - Accent1 3 3 3 2" xfId="4947"/>
    <cellStyle name="20 % - Accent1 3 3 4" xfId="4948"/>
    <cellStyle name="20 % - Accent1 3 3 4 2" xfId="4949"/>
    <cellStyle name="20 % - Accent1 3 3 5" xfId="4950"/>
    <cellStyle name="20 % - Accent1 3 3 5 2" xfId="4951"/>
    <cellStyle name="20 % - Accent1 3 3 6" xfId="4952"/>
    <cellStyle name="20 % - Accent1 3 3 6 2" xfId="4953"/>
    <cellStyle name="20 % - Accent1 3 3 7" xfId="4954"/>
    <cellStyle name="20 % - Accent1 3 3 8" xfId="4955"/>
    <cellStyle name="20 % - Accent1 3 3 9" xfId="4956"/>
    <cellStyle name="20 % - Accent1 3 4" xfId="4957"/>
    <cellStyle name="20 % - Accent1 3 4 10" xfId="4958"/>
    <cellStyle name="20 % - Accent1 3 4 11" xfId="4959"/>
    <cellStyle name="20 % - Accent1 3 4 12" xfId="4960"/>
    <cellStyle name="20 % - Accent1 3 4 2" xfId="4961"/>
    <cellStyle name="20 % - Accent1 3 4 2 2" xfId="4962"/>
    <cellStyle name="20 % - Accent1 3 4 3" xfId="4963"/>
    <cellStyle name="20 % - Accent1 3 4 3 2" xfId="4964"/>
    <cellStyle name="20 % - Accent1 3 4 4" xfId="4965"/>
    <cellStyle name="20 % - Accent1 3 4 4 2" xfId="4966"/>
    <cellStyle name="20 % - Accent1 3 4 5" xfId="4967"/>
    <cellStyle name="20 % - Accent1 3 4 5 2" xfId="4968"/>
    <cellStyle name="20 % - Accent1 3 4 6" xfId="4969"/>
    <cellStyle name="20 % - Accent1 3 4 6 2" xfId="4970"/>
    <cellStyle name="20 % - Accent1 3 4 7" xfId="4971"/>
    <cellStyle name="20 % - Accent1 3 4 8" xfId="4972"/>
    <cellStyle name="20 % - Accent1 3 4 9" xfId="4973"/>
    <cellStyle name="20 % - Accent1 3 5" xfId="4974"/>
    <cellStyle name="20 % - Accent1 3 5 2" xfId="4975"/>
    <cellStyle name="20 % - Accent1 3 6" xfId="4976"/>
    <cellStyle name="20 % - Accent1 3 6 2" xfId="4977"/>
    <cellStyle name="20 % - Accent1 3 7" xfId="4978"/>
    <cellStyle name="20 % - Accent1 3 7 2" xfId="4979"/>
    <cellStyle name="20 % - Accent1 3 8" xfId="4980"/>
    <cellStyle name="20 % - Accent1 3 8 2" xfId="4981"/>
    <cellStyle name="20 % - Accent1 3 9" xfId="4982"/>
    <cellStyle name="20 % - Accent1 3 9 2" xfId="4983"/>
    <cellStyle name="20 % - Accent1 30" xfId="4984"/>
    <cellStyle name="20 % - Accent1 31" xfId="4985"/>
    <cellStyle name="20 % - Accent1 32" xfId="4986"/>
    <cellStyle name="20 % - Accent1 33" xfId="4987"/>
    <cellStyle name="20 % - Accent1 4" xfId="4988"/>
    <cellStyle name="20 % - Accent1 4 10" xfId="4989"/>
    <cellStyle name="20 % - Accent1 4 11" xfId="4990"/>
    <cellStyle name="20 % - Accent1 4 12" xfId="4991"/>
    <cellStyle name="20 % - Accent1 4 13" xfId="4992"/>
    <cellStyle name="20 % - Accent1 4 14" xfId="4993"/>
    <cellStyle name="20 % - Accent1 4 15" xfId="4994"/>
    <cellStyle name="20 % - Accent1 4 2" xfId="4995"/>
    <cellStyle name="20 % - Accent1 4 2 10" xfId="4996"/>
    <cellStyle name="20 % - Accent1 4 2 11" xfId="4997"/>
    <cellStyle name="20 % - Accent1 4 2 12" xfId="4998"/>
    <cellStyle name="20 % - Accent1 4 2 2" xfId="4999"/>
    <cellStyle name="20 % - Accent1 4 2 2 2" xfId="5000"/>
    <cellStyle name="20 % - Accent1 4 2 3" xfId="5001"/>
    <cellStyle name="20 % - Accent1 4 2 3 2" xfId="5002"/>
    <cellStyle name="20 % - Accent1 4 2 4" xfId="5003"/>
    <cellStyle name="20 % - Accent1 4 2 4 2" xfId="5004"/>
    <cellStyle name="20 % - Accent1 4 2 5" xfId="5005"/>
    <cellStyle name="20 % - Accent1 4 2 5 2" xfId="5006"/>
    <cellStyle name="20 % - Accent1 4 2 6" xfId="5007"/>
    <cellStyle name="20 % - Accent1 4 2 6 2" xfId="5008"/>
    <cellStyle name="20 % - Accent1 4 2 7" xfId="5009"/>
    <cellStyle name="20 % - Accent1 4 2 8" xfId="5010"/>
    <cellStyle name="20 % - Accent1 4 2 9" xfId="5011"/>
    <cellStyle name="20 % - Accent1 4 3" xfId="5012"/>
    <cellStyle name="20 % - Accent1 4 3 10" xfId="5013"/>
    <cellStyle name="20 % - Accent1 4 3 11" xfId="5014"/>
    <cellStyle name="20 % - Accent1 4 3 12" xfId="5015"/>
    <cellStyle name="20 % - Accent1 4 3 2" xfId="5016"/>
    <cellStyle name="20 % - Accent1 4 3 2 2" xfId="5017"/>
    <cellStyle name="20 % - Accent1 4 3 3" xfId="5018"/>
    <cellStyle name="20 % - Accent1 4 3 3 2" xfId="5019"/>
    <cellStyle name="20 % - Accent1 4 3 4" xfId="5020"/>
    <cellStyle name="20 % - Accent1 4 3 4 2" xfId="5021"/>
    <cellStyle name="20 % - Accent1 4 3 5" xfId="5022"/>
    <cellStyle name="20 % - Accent1 4 3 5 2" xfId="5023"/>
    <cellStyle name="20 % - Accent1 4 3 6" xfId="5024"/>
    <cellStyle name="20 % - Accent1 4 3 6 2" xfId="5025"/>
    <cellStyle name="20 % - Accent1 4 3 7" xfId="5026"/>
    <cellStyle name="20 % - Accent1 4 3 8" xfId="5027"/>
    <cellStyle name="20 % - Accent1 4 3 9" xfId="5028"/>
    <cellStyle name="20 % - Accent1 4 4" xfId="5029"/>
    <cellStyle name="20 % - Accent1 4 4 10" xfId="5030"/>
    <cellStyle name="20 % - Accent1 4 4 11" xfId="5031"/>
    <cellStyle name="20 % - Accent1 4 4 12" xfId="5032"/>
    <cellStyle name="20 % - Accent1 4 4 2" xfId="5033"/>
    <cellStyle name="20 % - Accent1 4 4 2 2" xfId="5034"/>
    <cellStyle name="20 % - Accent1 4 4 3" xfId="5035"/>
    <cellStyle name="20 % - Accent1 4 4 3 2" xfId="5036"/>
    <cellStyle name="20 % - Accent1 4 4 4" xfId="5037"/>
    <cellStyle name="20 % - Accent1 4 4 4 2" xfId="5038"/>
    <cellStyle name="20 % - Accent1 4 4 5" xfId="5039"/>
    <cellStyle name="20 % - Accent1 4 4 5 2" xfId="5040"/>
    <cellStyle name="20 % - Accent1 4 4 6" xfId="5041"/>
    <cellStyle name="20 % - Accent1 4 4 6 2" xfId="5042"/>
    <cellStyle name="20 % - Accent1 4 4 7" xfId="5043"/>
    <cellStyle name="20 % - Accent1 4 4 8" xfId="5044"/>
    <cellStyle name="20 % - Accent1 4 4 9" xfId="5045"/>
    <cellStyle name="20 % - Accent1 4 5" xfId="5046"/>
    <cellStyle name="20 % - Accent1 4 5 2" xfId="5047"/>
    <cellStyle name="20 % - Accent1 4 6" xfId="5048"/>
    <cellStyle name="20 % - Accent1 4 6 2" xfId="5049"/>
    <cellStyle name="20 % - Accent1 4 7" xfId="5050"/>
    <cellStyle name="20 % - Accent1 4 7 2" xfId="5051"/>
    <cellStyle name="20 % - Accent1 4 8" xfId="5052"/>
    <cellStyle name="20 % - Accent1 4 8 2" xfId="5053"/>
    <cellStyle name="20 % - Accent1 4 9" xfId="5054"/>
    <cellStyle name="20 % - Accent1 4 9 2" xfId="5055"/>
    <cellStyle name="20 % - Accent1 5" xfId="5056"/>
    <cellStyle name="20 % - Accent1 5 10" xfId="5057"/>
    <cellStyle name="20 % - Accent1 5 11" xfId="5058"/>
    <cellStyle name="20 % - Accent1 5 12" xfId="5059"/>
    <cellStyle name="20 % - Accent1 5 13" xfId="5060"/>
    <cellStyle name="20 % - Accent1 5 14" xfId="5061"/>
    <cellStyle name="20 % - Accent1 5 15" xfId="5062"/>
    <cellStyle name="20 % - Accent1 5 2" xfId="5063"/>
    <cellStyle name="20 % - Accent1 5 2 10" xfId="5064"/>
    <cellStyle name="20 % - Accent1 5 2 11" xfId="5065"/>
    <cellStyle name="20 % - Accent1 5 2 12" xfId="5066"/>
    <cellStyle name="20 % - Accent1 5 2 2" xfId="5067"/>
    <cellStyle name="20 % - Accent1 5 2 2 2" xfId="5068"/>
    <cellStyle name="20 % - Accent1 5 2 3" xfId="5069"/>
    <cellStyle name="20 % - Accent1 5 2 3 2" xfId="5070"/>
    <cellStyle name="20 % - Accent1 5 2 4" xfId="5071"/>
    <cellStyle name="20 % - Accent1 5 2 4 2" xfId="5072"/>
    <cellStyle name="20 % - Accent1 5 2 5" xfId="5073"/>
    <cellStyle name="20 % - Accent1 5 2 5 2" xfId="5074"/>
    <cellStyle name="20 % - Accent1 5 2 6" xfId="5075"/>
    <cellStyle name="20 % - Accent1 5 2 6 2" xfId="5076"/>
    <cellStyle name="20 % - Accent1 5 2 7" xfId="5077"/>
    <cellStyle name="20 % - Accent1 5 2 8" xfId="5078"/>
    <cellStyle name="20 % - Accent1 5 2 9" xfId="5079"/>
    <cellStyle name="20 % - Accent1 5 3" xfId="5080"/>
    <cellStyle name="20 % - Accent1 5 3 10" xfId="5081"/>
    <cellStyle name="20 % - Accent1 5 3 11" xfId="5082"/>
    <cellStyle name="20 % - Accent1 5 3 12" xfId="5083"/>
    <cellStyle name="20 % - Accent1 5 3 2" xfId="5084"/>
    <cellStyle name="20 % - Accent1 5 3 2 2" xfId="5085"/>
    <cellStyle name="20 % - Accent1 5 3 3" xfId="5086"/>
    <cellStyle name="20 % - Accent1 5 3 3 2" xfId="5087"/>
    <cellStyle name="20 % - Accent1 5 3 4" xfId="5088"/>
    <cellStyle name="20 % - Accent1 5 3 4 2" xfId="5089"/>
    <cellStyle name="20 % - Accent1 5 3 5" xfId="5090"/>
    <cellStyle name="20 % - Accent1 5 3 5 2" xfId="5091"/>
    <cellStyle name="20 % - Accent1 5 3 6" xfId="5092"/>
    <cellStyle name="20 % - Accent1 5 3 6 2" xfId="5093"/>
    <cellStyle name="20 % - Accent1 5 3 7" xfId="5094"/>
    <cellStyle name="20 % - Accent1 5 3 8" xfId="5095"/>
    <cellStyle name="20 % - Accent1 5 3 9" xfId="5096"/>
    <cellStyle name="20 % - Accent1 5 4" xfId="5097"/>
    <cellStyle name="20 % - Accent1 5 4 10" xfId="5098"/>
    <cellStyle name="20 % - Accent1 5 4 11" xfId="5099"/>
    <cellStyle name="20 % - Accent1 5 4 12" xfId="5100"/>
    <cellStyle name="20 % - Accent1 5 4 2" xfId="5101"/>
    <cellStyle name="20 % - Accent1 5 4 2 2" xfId="5102"/>
    <cellStyle name="20 % - Accent1 5 4 3" xfId="5103"/>
    <cellStyle name="20 % - Accent1 5 4 3 2" xfId="5104"/>
    <cellStyle name="20 % - Accent1 5 4 4" xfId="5105"/>
    <cellStyle name="20 % - Accent1 5 4 4 2" xfId="5106"/>
    <cellStyle name="20 % - Accent1 5 4 5" xfId="5107"/>
    <cellStyle name="20 % - Accent1 5 4 5 2" xfId="5108"/>
    <cellStyle name="20 % - Accent1 5 4 6" xfId="5109"/>
    <cellStyle name="20 % - Accent1 5 4 6 2" xfId="5110"/>
    <cellStyle name="20 % - Accent1 5 4 7" xfId="5111"/>
    <cellStyle name="20 % - Accent1 5 4 8" xfId="5112"/>
    <cellStyle name="20 % - Accent1 5 4 9" xfId="5113"/>
    <cellStyle name="20 % - Accent1 5 5" xfId="5114"/>
    <cellStyle name="20 % - Accent1 5 5 2" xfId="5115"/>
    <cellStyle name="20 % - Accent1 5 6" xfId="5116"/>
    <cellStyle name="20 % - Accent1 5 6 2" xfId="5117"/>
    <cellStyle name="20 % - Accent1 5 7" xfId="5118"/>
    <cellStyle name="20 % - Accent1 5 7 2" xfId="5119"/>
    <cellStyle name="20 % - Accent1 5 8" xfId="5120"/>
    <cellStyle name="20 % - Accent1 5 8 2" xfId="5121"/>
    <cellStyle name="20 % - Accent1 5 9" xfId="5122"/>
    <cellStyle name="20 % - Accent1 5 9 2" xfId="5123"/>
    <cellStyle name="20 % - Accent1 6" xfId="5124"/>
    <cellStyle name="20 % - Accent1 6 10" xfId="5125"/>
    <cellStyle name="20 % - Accent1 6 11" xfId="5126"/>
    <cellStyle name="20 % - Accent1 6 12" xfId="5127"/>
    <cellStyle name="20 % - Accent1 6 13" xfId="5128"/>
    <cellStyle name="20 % - Accent1 6 14" xfId="5129"/>
    <cellStyle name="20 % - Accent1 6 15" xfId="5130"/>
    <cellStyle name="20 % - Accent1 6 2" xfId="5131"/>
    <cellStyle name="20 % - Accent1 6 2 10" xfId="5132"/>
    <cellStyle name="20 % - Accent1 6 2 11" xfId="5133"/>
    <cellStyle name="20 % - Accent1 6 2 12" xfId="5134"/>
    <cellStyle name="20 % - Accent1 6 2 2" xfId="5135"/>
    <cellStyle name="20 % - Accent1 6 2 2 2" xfId="5136"/>
    <cellStyle name="20 % - Accent1 6 2 3" xfId="5137"/>
    <cellStyle name="20 % - Accent1 6 2 3 2" xfId="5138"/>
    <cellStyle name="20 % - Accent1 6 2 4" xfId="5139"/>
    <cellStyle name="20 % - Accent1 6 2 4 2" xfId="5140"/>
    <cellStyle name="20 % - Accent1 6 2 5" xfId="5141"/>
    <cellStyle name="20 % - Accent1 6 2 5 2" xfId="5142"/>
    <cellStyle name="20 % - Accent1 6 2 6" xfId="5143"/>
    <cellStyle name="20 % - Accent1 6 2 6 2" xfId="5144"/>
    <cellStyle name="20 % - Accent1 6 2 7" xfId="5145"/>
    <cellStyle name="20 % - Accent1 6 2 8" xfId="5146"/>
    <cellStyle name="20 % - Accent1 6 2 9" xfId="5147"/>
    <cellStyle name="20 % - Accent1 6 3" xfId="5148"/>
    <cellStyle name="20 % - Accent1 6 3 10" xfId="5149"/>
    <cellStyle name="20 % - Accent1 6 3 11" xfId="5150"/>
    <cellStyle name="20 % - Accent1 6 3 12" xfId="5151"/>
    <cellStyle name="20 % - Accent1 6 3 2" xfId="5152"/>
    <cellStyle name="20 % - Accent1 6 3 2 2" xfId="5153"/>
    <cellStyle name="20 % - Accent1 6 3 3" xfId="5154"/>
    <cellStyle name="20 % - Accent1 6 3 3 2" xfId="5155"/>
    <cellStyle name="20 % - Accent1 6 3 4" xfId="5156"/>
    <cellStyle name="20 % - Accent1 6 3 4 2" xfId="5157"/>
    <cellStyle name="20 % - Accent1 6 3 5" xfId="5158"/>
    <cellStyle name="20 % - Accent1 6 3 5 2" xfId="5159"/>
    <cellStyle name="20 % - Accent1 6 3 6" xfId="5160"/>
    <cellStyle name="20 % - Accent1 6 3 6 2" xfId="5161"/>
    <cellStyle name="20 % - Accent1 6 3 7" xfId="5162"/>
    <cellStyle name="20 % - Accent1 6 3 8" xfId="5163"/>
    <cellStyle name="20 % - Accent1 6 3 9" xfId="5164"/>
    <cellStyle name="20 % - Accent1 6 4" xfId="5165"/>
    <cellStyle name="20 % - Accent1 6 4 10" xfId="5166"/>
    <cellStyle name="20 % - Accent1 6 4 11" xfId="5167"/>
    <cellStyle name="20 % - Accent1 6 4 12" xfId="5168"/>
    <cellStyle name="20 % - Accent1 6 4 2" xfId="5169"/>
    <cellStyle name="20 % - Accent1 6 4 2 2" xfId="5170"/>
    <cellStyle name="20 % - Accent1 6 4 3" xfId="5171"/>
    <cellStyle name="20 % - Accent1 6 4 3 2" xfId="5172"/>
    <cellStyle name="20 % - Accent1 6 4 4" xfId="5173"/>
    <cellStyle name="20 % - Accent1 6 4 4 2" xfId="5174"/>
    <cellStyle name="20 % - Accent1 6 4 5" xfId="5175"/>
    <cellStyle name="20 % - Accent1 6 4 5 2" xfId="5176"/>
    <cellStyle name="20 % - Accent1 6 4 6" xfId="5177"/>
    <cellStyle name="20 % - Accent1 6 4 6 2" xfId="5178"/>
    <cellStyle name="20 % - Accent1 6 4 7" xfId="5179"/>
    <cellStyle name="20 % - Accent1 6 4 8" xfId="5180"/>
    <cellStyle name="20 % - Accent1 6 4 9" xfId="5181"/>
    <cellStyle name="20 % - Accent1 6 5" xfId="5182"/>
    <cellStyle name="20 % - Accent1 6 5 2" xfId="5183"/>
    <cellStyle name="20 % - Accent1 6 6" xfId="5184"/>
    <cellStyle name="20 % - Accent1 6 6 2" xfId="5185"/>
    <cellStyle name="20 % - Accent1 6 7" xfId="5186"/>
    <cellStyle name="20 % - Accent1 6 7 2" xfId="5187"/>
    <cellStyle name="20 % - Accent1 6 8" xfId="5188"/>
    <cellStyle name="20 % - Accent1 6 8 2" xfId="5189"/>
    <cellStyle name="20 % - Accent1 6 9" xfId="5190"/>
    <cellStyle name="20 % - Accent1 6 9 2" xfId="5191"/>
    <cellStyle name="20 % - Accent1 7" xfId="5192"/>
    <cellStyle name="20 % - Accent1 7 10" xfId="5193"/>
    <cellStyle name="20 % - Accent1 7 11" xfId="5194"/>
    <cellStyle name="20 % - Accent1 7 12" xfId="5195"/>
    <cellStyle name="20 % - Accent1 7 13" xfId="5196"/>
    <cellStyle name="20 % - Accent1 7 14" xfId="5197"/>
    <cellStyle name="20 % - Accent1 7 15" xfId="5198"/>
    <cellStyle name="20 % - Accent1 7 2" xfId="5199"/>
    <cellStyle name="20 % - Accent1 7 2 10" xfId="5200"/>
    <cellStyle name="20 % - Accent1 7 2 11" xfId="5201"/>
    <cellStyle name="20 % - Accent1 7 2 12" xfId="5202"/>
    <cellStyle name="20 % - Accent1 7 2 2" xfId="5203"/>
    <cellStyle name="20 % - Accent1 7 2 2 2" xfId="5204"/>
    <cellStyle name="20 % - Accent1 7 2 3" xfId="5205"/>
    <cellStyle name="20 % - Accent1 7 2 3 2" xfId="5206"/>
    <cellStyle name="20 % - Accent1 7 2 4" xfId="5207"/>
    <cellStyle name="20 % - Accent1 7 2 4 2" xfId="5208"/>
    <cellStyle name="20 % - Accent1 7 2 5" xfId="5209"/>
    <cellStyle name="20 % - Accent1 7 2 5 2" xfId="5210"/>
    <cellStyle name="20 % - Accent1 7 2 6" xfId="5211"/>
    <cellStyle name="20 % - Accent1 7 2 6 2" xfId="5212"/>
    <cellStyle name="20 % - Accent1 7 2 7" xfId="5213"/>
    <cellStyle name="20 % - Accent1 7 2 8" xfId="5214"/>
    <cellStyle name="20 % - Accent1 7 2 9" xfId="5215"/>
    <cellStyle name="20 % - Accent1 7 3" xfId="5216"/>
    <cellStyle name="20 % - Accent1 7 3 10" xfId="5217"/>
    <cellStyle name="20 % - Accent1 7 3 11" xfId="5218"/>
    <cellStyle name="20 % - Accent1 7 3 12" xfId="5219"/>
    <cellStyle name="20 % - Accent1 7 3 2" xfId="5220"/>
    <cellStyle name="20 % - Accent1 7 3 2 2" xfId="5221"/>
    <cellStyle name="20 % - Accent1 7 3 3" xfId="5222"/>
    <cellStyle name="20 % - Accent1 7 3 3 2" xfId="5223"/>
    <cellStyle name="20 % - Accent1 7 3 4" xfId="5224"/>
    <cellStyle name="20 % - Accent1 7 3 4 2" xfId="5225"/>
    <cellStyle name="20 % - Accent1 7 3 5" xfId="5226"/>
    <cellStyle name="20 % - Accent1 7 3 5 2" xfId="5227"/>
    <cellStyle name="20 % - Accent1 7 3 6" xfId="5228"/>
    <cellStyle name="20 % - Accent1 7 3 6 2" xfId="5229"/>
    <cellStyle name="20 % - Accent1 7 3 7" xfId="5230"/>
    <cellStyle name="20 % - Accent1 7 3 8" xfId="5231"/>
    <cellStyle name="20 % - Accent1 7 3 9" xfId="5232"/>
    <cellStyle name="20 % - Accent1 7 4" xfId="5233"/>
    <cellStyle name="20 % - Accent1 7 4 10" xfId="5234"/>
    <cellStyle name="20 % - Accent1 7 4 11" xfId="5235"/>
    <cellStyle name="20 % - Accent1 7 4 12" xfId="5236"/>
    <cellStyle name="20 % - Accent1 7 4 2" xfId="5237"/>
    <cellStyle name="20 % - Accent1 7 4 2 2" xfId="5238"/>
    <cellStyle name="20 % - Accent1 7 4 3" xfId="5239"/>
    <cellStyle name="20 % - Accent1 7 4 3 2" xfId="5240"/>
    <cellStyle name="20 % - Accent1 7 4 4" xfId="5241"/>
    <cellStyle name="20 % - Accent1 7 4 4 2" xfId="5242"/>
    <cellStyle name="20 % - Accent1 7 4 5" xfId="5243"/>
    <cellStyle name="20 % - Accent1 7 4 5 2" xfId="5244"/>
    <cellStyle name="20 % - Accent1 7 4 6" xfId="5245"/>
    <cellStyle name="20 % - Accent1 7 4 6 2" xfId="5246"/>
    <cellStyle name="20 % - Accent1 7 4 7" xfId="5247"/>
    <cellStyle name="20 % - Accent1 7 4 8" xfId="5248"/>
    <cellStyle name="20 % - Accent1 7 4 9" xfId="5249"/>
    <cellStyle name="20 % - Accent1 7 5" xfId="5250"/>
    <cellStyle name="20 % - Accent1 7 5 2" xfId="5251"/>
    <cellStyle name="20 % - Accent1 7 6" xfId="5252"/>
    <cellStyle name="20 % - Accent1 7 6 2" xfId="5253"/>
    <cellStyle name="20 % - Accent1 7 7" xfId="5254"/>
    <cellStyle name="20 % - Accent1 7 7 2" xfId="5255"/>
    <cellStyle name="20 % - Accent1 7 8" xfId="5256"/>
    <cellStyle name="20 % - Accent1 7 8 2" xfId="5257"/>
    <cellStyle name="20 % - Accent1 7 9" xfId="5258"/>
    <cellStyle name="20 % - Accent1 7 9 2" xfId="5259"/>
    <cellStyle name="20 % - Accent1 8" xfId="5260"/>
    <cellStyle name="20 % - Accent1 8 10" xfId="5261"/>
    <cellStyle name="20 % - Accent1 8 11" xfId="5262"/>
    <cellStyle name="20 % - Accent1 8 12" xfId="5263"/>
    <cellStyle name="20 % - Accent1 8 13" xfId="5264"/>
    <cellStyle name="20 % - Accent1 8 14" xfId="5265"/>
    <cellStyle name="20 % - Accent1 8 15" xfId="5266"/>
    <cellStyle name="20 % - Accent1 8 2" xfId="5267"/>
    <cellStyle name="20 % - Accent1 8 2 10" xfId="5268"/>
    <cellStyle name="20 % - Accent1 8 2 11" xfId="5269"/>
    <cellStyle name="20 % - Accent1 8 2 12" xfId="5270"/>
    <cellStyle name="20 % - Accent1 8 2 2" xfId="5271"/>
    <cellStyle name="20 % - Accent1 8 2 2 2" xfId="5272"/>
    <cellStyle name="20 % - Accent1 8 2 3" xfId="5273"/>
    <cellStyle name="20 % - Accent1 8 2 3 2" xfId="5274"/>
    <cellStyle name="20 % - Accent1 8 2 4" xfId="5275"/>
    <cellStyle name="20 % - Accent1 8 2 4 2" xfId="5276"/>
    <cellStyle name="20 % - Accent1 8 2 5" xfId="5277"/>
    <cellStyle name="20 % - Accent1 8 2 5 2" xfId="5278"/>
    <cellStyle name="20 % - Accent1 8 2 6" xfId="5279"/>
    <cellStyle name="20 % - Accent1 8 2 6 2" xfId="5280"/>
    <cellStyle name="20 % - Accent1 8 2 7" xfId="5281"/>
    <cellStyle name="20 % - Accent1 8 2 8" xfId="5282"/>
    <cellStyle name="20 % - Accent1 8 2 9" xfId="5283"/>
    <cellStyle name="20 % - Accent1 8 3" xfId="5284"/>
    <cellStyle name="20 % - Accent1 8 3 10" xfId="5285"/>
    <cellStyle name="20 % - Accent1 8 3 11" xfId="5286"/>
    <cellStyle name="20 % - Accent1 8 3 12" xfId="5287"/>
    <cellStyle name="20 % - Accent1 8 3 2" xfId="5288"/>
    <cellStyle name="20 % - Accent1 8 3 2 2" xfId="5289"/>
    <cellStyle name="20 % - Accent1 8 3 3" xfId="5290"/>
    <cellStyle name="20 % - Accent1 8 3 3 2" xfId="5291"/>
    <cellStyle name="20 % - Accent1 8 3 4" xfId="5292"/>
    <cellStyle name="20 % - Accent1 8 3 4 2" xfId="5293"/>
    <cellStyle name="20 % - Accent1 8 3 5" xfId="5294"/>
    <cellStyle name="20 % - Accent1 8 3 5 2" xfId="5295"/>
    <cellStyle name="20 % - Accent1 8 3 6" xfId="5296"/>
    <cellStyle name="20 % - Accent1 8 3 6 2" xfId="5297"/>
    <cellStyle name="20 % - Accent1 8 3 7" xfId="5298"/>
    <cellStyle name="20 % - Accent1 8 3 8" xfId="5299"/>
    <cellStyle name="20 % - Accent1 8 3 9" xfId="5300"/>
    <cellStyle name="20 % - Accent1 8 4" xfId="5301"/>
    <cellStyle name="20 % - Accent1 8 4 10" xfId="5302"/>
    <cellStyle name="20 % - Accent1 8 4 11" xfId="5303"/>
    <cellStyle name="20 % - Accent1 8 4 12" xfId="5304"/>
    <cellStyle name="20 % - Accent1 8 4 2" xfId="5305"/>
    <cellStyle name="20 % - Accent1 8 4 2 2" xfId="5306"/>
    <cellStyle name="20 % - Accent1 8 4 3" xfId="5307"/>
    <cellStyle name="20 % - Accent1 8 4 3 2" xfId="5308"/>
    <cellStyle name="20 % - Accent1 8 4 4" xfId="5309"/>
    <cellStyle name="20 % - Accent1 8 4 4 2" xfId="5310"/>
    <cellStyle name="20 % - Accent1 8 4 5" xfId="5311"/>
    <cellStyle name="20 % - Accent1 8 4 5 2" xfId="5312"/>
    <cellStyle name="20 % - Accent1 8 4 6" xfId="5313"/>
    <cellStyle name="20 % - Accent1 8 4 6 2" xfId="5314"/>
    <cellStyle name="20 % - Accent1 8 4 7" xfId="5315"/>
    <cellStyle name="20 % - Accent1 8 4 8" xfId="5316"/>
    <cellStyle name="20 % - Accent1 8 4 9" xfId="5317"/>
    <cellStyle name="20 % - Accent1 8 5" xfId="5318"/>
    <cellStyle name="20 % - Accent1 8 5 2" xfId="5319"/>
    <cellStyle name="20 % - Accent1 8 6" xfId="5320"/>
    <cellStyle name="20 % - Accent1 8 6 2" xfId="5321"/>
    <cellStyle name="20 % - Accent1 8 7" xfId="5322"/>
    <cellStyle name="20 % - Accent1 8 7 2" xfId="5323"/>
    <cellStyle name="20 % - Accent1 8 8" xfId="5324"/>
    <cellStyle name="20 % - Accent1 8 8 2" xfId="5325"/>
    <cellStyle name="20 % - Accent1 8 9" xfId="5326"/>
    <cellStyle name="20 % - Accent1 8 9 2" xfId="5327"/>
    <cellStyle name="20 % - Accent1 9" xfId="5328"/>
    <cellStyle name="20 % - Accent2 10" xfId="5329"/>
    <cellStyle name="20 % - Accent2 11" xfId="5330"/>
    <cellStyle name="20 % - Accent2 12" xfId="5331"/>
    <cellStyle name="20 % - Accent2 13" xfId="5332"/>
    <cellStyle name="20 % - Accent2 14" xfId="5333"/>
    <cellStyle name="20 % - Accent2 15" xfId="5334"/>
    <cellStyle name="20 % - Accent2 16" xfId="5335"/>
    <cellStyle name="20 % - Accent2 17" xfId="5336"/>
    <cellStyle name="20 % - Accent2 18" xfId="5337"/>
    <cellStyle name="20 % - Accent2 19" xfId="5338"/>
    <cellStyle name="20 % - Accent2 2" xfId="5339"/>
    <cellStyle name="20 % - Accent2 2 10" xfId="5340"/>
    <cellStyle name="20 % - Accent2 2 10 10" xfId="5341"/>
    <cellStyle name="20 % - Accent2 2 10 11" xfId="5342"/>
    <cellStyle name="20 % - Accent2 2 10 12" xfId="5343"/>
    <cellStyle name="20 % - Accent2 2 10 2" xfId="5344"/>
    <cellStyle name="20 % - Accent2 2 10 2 2" xfId="5345"/>
    <cellStyle name="20 % - Accent2 2 10 3" xfId="5346"/>
    <cellStyle name="20 % - Accent2 2 10 3 2" xfId="5347"/>
    <cellStyle name="20 % - Accent2 2 10 4" xfId="5348"/>
    <cellStyle name="20 % - Accent2 2 10 4 2" xfId="5349"/>
    <cellStyle name="20 % - Accent2 2 10 5" xfId="5350"/>
    <cellStyle name="20 % - Accent2 2 10 5 2" xfId="5351"/>
    <cellStyle name="20 % - Accent2 2 10 6" xfId="5352"/>
    <cellStyle name="20 % - Accent2 2 10 6 2" xfId="5353"/>
    <cellStyle name="20 % - Accent2 2 10 7" xfId="5354"/>
    <cellStyle name="20 % - Accent2 2 10 8" xfId="5355"/>
    <cellStyle name="20 % - Accent2 2 10 9" xfId="5356"/>
    <cellStyle name="20 % - Accent2 2 11" xfId="5357"/>
    <cellStyle name="20 % - Accent2 2 11 2" xfId="5358"/>
    <cellStyle name="20 % - Accent2 2 12" xfId="5359"/>
    <cellStyle name="20 % - Accent2 2 12 2" xfId="5360"/>
    <cellStyle name="20 % - Accent2 2 13" xfId="5361"/>
    <cellStyle name="20 % - Accent2 2 13 2" xfId="5362"/>
    <cellStyle name="20 % - Accent2 2 14" xfId="5363"/>
    <cellStyle name="20 % - Accent2 2 14 2" xfId="5364"/>
    <cellStyle name="20 % - Accent2 2 15" xfId="5365"/>
    <cellStyle name="20 % - Accent2 2 15 2" xfId="5366"/>
    <cellStyle name="20 % - Accent2 2 16" xfId="5367"/>
    <cellStyle name="20 % - Accent2 2 17" xfId="5368"/>
    <cellStyle name="20 % - Accent2 2 18" xfId="5369"/>
    <cellStyle name="20 % - Accent2 2 19" xfId="5370"/>
    <cellStyle name="20 % - Accent2 2 2" xfId="5371"/>
    <cellStyle name="20 % - Accent2 2 2 10" xfId="5372"/>
    <cellStyle name="20 % - Accent2 2 2 11" xfId="5373"/>
    <cellStyle name="20 % - Accent2 2 2 12" xfId="5374"/>
    <cellStyle name="20 % - Accent2 2 2 2" xfId="5375"/>
    <cellStyle name="20 % - Accent2 2 2 2 2" xfId="5376"/>
    <cellStyle name="20 % - Accent2 2 2 3" xfId="5377"/>
    <cellStyle name="20 % - Accent2 2 2 3 2" xfId="5378"/>
    <cellStyle name="20 % - Accent2 2 2 4" xfId="5379"/>
    <cellStyle name="20 % - Accent2 2 2 4 2" xfId="5380"/>
    <cellStyle name="20 % - Accent2 2 2 5" xfId="5381"/>
    <cellStyle name="20 % - Accent2 2 2 5 2" xfId="5382"/>
    <cellStyle name="20 % - Accent2 2 2 6" xfId="5383"/>
    <cellStyle name="20 % - Accent2 2 2 6 2" xfId="5384"/>
    <cellStyle name="20 % - Accent2 2 2 7" xfId="5385"/>
    <cellStyle name="20 % - Accent2 2 2 8" xfId="5386"/>
    <cellStyle name="20 % - Accent2 2 2 9" xfId="5387"/>
    <cellStyle name="20 % - Accent2 2 20" xfId="5388"/>
    <cellStyle name="20 % - Accent2 2 21" xfId="5389"/>
    <cellStyle name="20 % - Accent2 2 3" xfId="5390"/>
    <cellStyle name="20 % - Accent2 2 3 10" xfId="5391"/>
    <cellStyle name="20 % - Accent2 2 3 11" xfId="5392"/>
    <cellStyle name="20 % - Accent2 2 3 12" xfId="5393"/>
    <cellStyle name="20 % - Accent2 2 3 2" xfId="5394"/>
    <cellStyle name="20 % - Accent2 2 3 2 2" xfId="5395"/>
    <cellStyle name="20 % - Accent2 2 3 3" xfId="5396"/>
    <cellStyle name="20 % - Accent2 2 3 3 2" xfId="5397"/>
    <cellStyle name="20 % - Accent2 2 3 4" xfId="5398"/>
    <cellStyle name="20 % - Accent2 2 3 4 2" xfId="5399"/>
    <cellStyle name="20 % - Accent2 2 3 5" xfId="5400"/>
    <cellStyle name="20 % - Accent2 2 3 5 2" xfId="5401"/>
    <cellStyle name="20 % - Accent2 2 3 6" xfId="5402"/>
    <cellStyle name="20 % - Accent2 2 3 6 2" xfId="5403"/>
    <cellStyle name="20 % - Accent2 2 3 7" xfId="5404"/>
    <cellStyle name="20 % - Accent2 2 3 8" xfId="5405"/>
    <cellStyle name="20 % - Accent2 2 3 9" xfId="5406"/>
    <cellStyle name="20 % - Accent2 2 4" xfId="5407"/>
    <cellStyle name="20 % - Accent2 2 4 10" xfId="5408"/>
    <cellStyle name="20 % - Accent2 2 4 11" xfId="5409"/>
    <cellStyle name="20 % - Accent2 2 4 12" xfId="5410"/>
    <cellStyle name="20 % - Accent2 2 4 2" xfId="5411"/>
    <cellStyle name="20 % - Accent2 2 4 2 2" xfId="5412"/>
    <cellStyle name="20 % - Accent2 2 4 3" xfId="5413"/>
    <cellStyle name="20 % - Accent2 2 4 3 2" xfId="5414"/>
    <cellStyle name="20 % - Accent2 2 4 4" xfId="5415"/>
    <cellStyle name="20 % - Accent2 2 4 4 2" xfId="5416"/>
    <cellStyle name="20 % - Accent2 2 4 5" xfId="5417"/>
    <cellStyle name="20 % - Accent2 2 4 5 2" xfId="5418"/>
    <cellStyle name="20 % - Accent2 2 4 6" xfId="5419"/>
    <cellStyle name="20 % - Accent2 2 4 6 2" xfId="5420"/>
    <cellStyle name="20 % - Accent2 2 4 7" xfId="5421"/>
    <cellStyle name="20 % - Accent2 2 4 8" xfId="5422"/>
    <cellStyle name="20 % - Accent2 2 4 9" xfId="5423"/>
    <cellStyle name="20 % - Accent2 2 5" xfId="5424"/>
    <cellStyle name="20 % - Accent2 2 5 10" xfId="5425"/>
    <cellStyle name="20 % - Accent2 2 5 11" xfId="5426"/>
    <cellStyle name="20 % - Accent2 2 5 12" xfId="5427"/>
    <cellStyle name="20 % - Accent2 2 5 2" xfId="5428"/>
    <cellStyle name="20 % - Accent2 2 5 2 2" xfId="5429"/>
    <cellStyle name="20 % - Accent2 2 5 3" xfId="5430"/>
    <cellStyle name="20 % - Accent2 2 5 3 2" xfId="5431"/>
    <cellStyle name="20 % - Accent2 2 5 4" xfId="5432"/>
    <cellStyle name="20 % - Accent2 2 5 4 2" xfId="5433"/>
    <cellStyle name="20 % - Accent2 2 5 5" xfId="5434"/>
    <cellStyle name="20 % - Accent2 2 5 5 2" xfId="5435"/>
    <cellStyle name="20 % - Accent2 2 5 6" xfId="5436"/>
    <cellStyle name="20 % - Accent2 2 5 6 2" xfId="5437"/>
    <cellStyle name="20 % - Accent2 2 5 7" xfId="5438"/>
    <cellStyle name="20 % - Accent2 2 5 8" xfId="5439"/>
    <cellStyle name="20 % - Accent2 2 5 9" xfId="5440"/>
    <cellStyle name="20 % - Accent2 2 6" xfId="5441"/>
    <cellStyle name="20 % - Accent2 2 6 10" xfId="5442"/>
    <cellStyle name="20 % - Accent2 2 6 11" xfId="5443"/>
    <cellStyle name="20 % - Accent2 2 6 12" xfId="5444"/>
    <cellStyle name="20 % - Accent2 2 6 2" xfId="5445"/>
    <cellStyle name="20 % - Accent2 2 6 2 2" xfId="5446"/>
    <cellStyle name="20 % - Accent2 2 6 3" xfId="5447"/>
    <cellStyle name="20 % - Accent2 2 6 3 2" xfId="5448"/>
    <cellStyle name="20 % - Accent2 2 6 4" xfId="5449"/>
    <cellStyle name="20 % - Accent2 2 6 4 2" xfId="5450"/>
    <cellStyle name="20 % - Accent2 2 6 5" xfId="5451"/>
    <cellStyle name="20 % - Accent2 2 6 5 2" xfId="5452"/>
    <cellStyle name="20 % - Accent2 2 6 6" xfId="5453"/>
    <cellStyle name="20 % - Accent2 2 6 6 2" xfId="5454"/>
    <cellStyle name="20 % - Accent2 2 6 7" xfId="5455"/>
    <cellStyle name="20 % - Accent2 2 6 8" xfId="5456"/>
    <cellStyle name="20 % - Accent2 2 6 9" xfId="5457"/>
    <cellStyle name="20 % - Accent2 2 7" xfId="5458"/>
    <cellStyle name="20 % - Accent2 2 7 10" xfId="5459"/>
    <cellStyle name="20 % - Accent2 2 7 11" xfId="5460"/>
    <cellStyle name="20 % - Accent2 2 7 12" xfId="5461"/>
    <cellStyle name="20 % - Accent2 2 7 2" xfId="5462"/>
    <cellStyle name="20 % - Accent2 2 7 2 2" xfId="5463"/>
    <cellStyle name="20 % - Accent2 2 7 3" xfId="5464"/>
    <cellStyle name="20 % - Accent2 2 7 3 2" xfId="5465"/>
    <cellStyle name="20 % - Accent2 2 7 4" xfId="5466"/>
    <cellStyle name="20 % - Accent2 2 7 4 2" xfId="5467"/>
    <cellStyle name="20 % - Accent2 2 7 5" xfId="5468"/>
    <cellStyle name="20 % - Accent2 2 7 5 2" xfId="5469"/>
    <cellStyle name="20 % - Accent2 2 7 6" xfId="5470"/>
    <cellStyle name="20 % - Accent2 2 7 6 2" xfId="5471"/>
    <cellStyle name="20 % - Accent2 2 7 7" xfId="5472"/>
    <cellStyle name="20 % - Accent2 2 7 8" xfId="5473"/>
    <cellStyle name="20 % - Accent2 2 7 9" xfId="5474"/>
    <cellStyle name="20 % - Accent2 2 8" xfId="5475"/>
    <cellStyle name="20 % - Accent2 2 8 10" xfId="5476"/>
    <cellStyle name="20 % - Accent2 2 8 11" xfId="5477"/>
    <cellStyle name="20 % - Accent2 2 8 12" xfId="5478"/>
    <cellStyle name="20 % - Accent2 2 8 2" xfId="5479"/>
    <cellStyle name="20 % - Accent2 2 8 2 2" xfId="5480"/>
    <cellStyle name="20 % - Accent2 2 8 3" xfId="5481"/>
    <cellStyle name="20 % - Accent2 2 8 3 2" xfId="5482"/>
    <cellStyle name="20 % - Accent2 2 8 4" xfId="5483"/>
    <cellStyle name="20 % - Accent2 2 8 4 2" xfId="5484"/>
    <cellStyle name="20 % - Accent2 2 8 5" xfId="5485"/>
    <cellStyle name="20 % - Accent2 2 8 5 2" xfId="5486"/>
    <cellStyle name="20 % - Accent2 2 8 6" xfId="5487"/>
    <cellStyle name="20 % - Accent2 2 8 6 2" xfId="5488"/>
    <cellStyle name="20 % - Accent2 2 8 7" xfId="5489"/>
    <cellStyle name="20 % - Accent2 2 8 8" xfId="5490"/>
    <cellStyle name="20 % - Accent2 2 8 9" xfId="5491"/>
    <cellStyle name="20 % - Accent2 2 9" xfId="5492"/>
    <cellStyle name="20 % - Accent2 2 9 10" xfId="5493"/>
    <cellStyle name="20 % - Accent2 2 9 11" xfId="5494"/>
    <cellStyle name="20 % - Accent2 2 9 12" xfId="5495"/>
    <cellStyle name="20 % - Accent2 2 9 2" xfId="5496"/>
    <cellStyle name="20 % - Accent2 2 9 2 2" xfId="5497"/>
    <cellStyle name="20 % - Accent2 2 9 3" xfId="5498"/>
    <cellStyle name="20 % - Accent2 2 9 3 2" xfId="5499"/>
    <cellStyle name="20 % - Accent2 2 9 4" xfId="5500"/>
    <cellStyle name="20 % - Accent2 2 9 4 2" xfId="5501"/>
    <cellStyle name="20 % - Accent2 2 9 5" xfId="5502"/>
    <cellStyle name="20 % - Accent2 2 9 5 2" xfId="5503"/>
    <cellStyle name="20 % - Accent2 2 9 6" xfId="5504"/>
    <cellStyle name="20 % - Accent2 2 9 6 2" xfId="5505"/>
    <cellStyle name="20 % - Accent2 2 9 7" xfId="5506"/>
    <cellStyle name="20 % - Accent2 2 9 8" xfId="5507"/>
    <cellStyle name="20 % - Accent2 2 9 9" xfId="5508"/>
    <cellStyle name="20 % - Accent2 20" xfId="5509"/>
    <cellStyle name="20 % - Accent2 21" xfId="5510"/>
    <cellStyle name="20 % - Accent2 22" xfId="5511"/>
    <cellStyle name="20 % - Accent2 23" xfId="5512"/>
    <cellStyle name="20 % - Accent2 24" xfId="5513"/>
    <cellStyle name="20 % - Accent2 25" xfId="5514"/>
    <cellStyle name="20 % - Accent2 26" xfId="5515"/>
    <cellStyle name="20 % - Accent2 27" xfId="5516"/>
    <cellStyle name="20 % - Accent2 28" xfId="5517"/>
    <cellStyle name="20 % - Accent2 29" xfId="5518"/>
    <cellStyle name="20 % - Accent2 3" xfId="5519"/>
    <cellStyle name="20 % - Accent2 3 10" xfId="5520"/>
    <cellStyle name="20 % - Accent2 3 11" xfId="5521"/>
    <cellStyle name="20 % - Accent2 3 12" xfId="5522"/>
    <cellStyle name="20 % - Accent2 3 13" xfId="5523"/>
    <cellStyle name="20 % - Accent2 3 14" xfId="5524"/>
    <cellStyle name="20 % - Accent2 3 15" xfId="5525"/>
    <cellStyle name="20 % - Accent2 3 2" xfId="5526"/>
    <cellStyle name="20 % - Accent2 3 2 10" xfId="5527"/>
    <cellStyle name="20 % - Accent2 3 2 11" xfId="5528"/>
    <cellStyle name="20 % - Accent2 3 2 12" xfId="5529"/>
    <cellStyle name="20 % - Accent2 3 2 2" xfId="5530"/>
    <cellStyle name="20 % - Accent2 3 2 2 2" xfId="5531"/>
    <cellStyle name="20 % - Accent2 3 2 3" xfId="5532"/>
    <cellStyle name="20 % - Accent2 3 2 3 2" xfId="5533"/>
    <cellStyle name="20 % - Accent2 3 2 4" xfId="5534"/>
    <cellStyle name="20 % - Accent2 3 2 4 2" xfId="5535"/>
    <cellStyle name="20 % - Accent2 3 2 5" xfId="5536"/>
    <cellStyle name="20 % - Accent2 3 2 5 2" xfId="5537"/>
    <cellStyle name="20 % - Accent2 3 2 6" xfId="5538"/>
    <cellStyle name="20 % - Accent2 3 2 6 2" xfId="5539"/>
    <cellStyle name="20 % - Accent2 3 2 7" xfId="5540"/>
    <cellStyle name="20 % - Accent2 3 2 8" xfId="5541"/>
    <cellStyle name="20 % - Accent2 3 2 9" xfId="5542"/>
    <cellStyle name="20 % - Accent2 3 3" xfId="5543"/>
    <cellStyle name="20 % - Accent2 3 3 10" xfId="5544"/>
    <cellStyle name="20 % - Accent2 3 3 11" xfId="5545"/>
    <cellStyle name="20 % - Accent2 3 3 12" xfId="5546"/>
    <cellStyle name="20 % - Accent2 3 3 2" xfId="5547"/>
    <cellStyle name="20 % - Accent2 3 3 2 2" xfId="5548"/>
    <cellStyle name="20 % - Accent2 3 3 3" xfId="5549"/>
    <cellStyle name="20 % - Accent2 3 3 3 2" xfId="5550"/>
    <cellStyle name="20 % - Accent2 3 3 4" xfId="5551"/>
    <cellStyle name="20 % - Accent2 3 3 4 2" xfId="5552"/>
    <cellStyle name="20 % - Accent2 3 3 5" xfId="5553"/>
    <cellStyle name="20 % - Accent2 3 3 5 2" xfId="5554"/>
    <cellStyle name="20 % - Accent2 3 3 6" xfId="5555"/>
    <cellStyle name="20 % - Accent2 3 3 6 2" xfId="5556"/>
    <cellStyle name="20 % - Accent2 3 3 7" xfId="5557"/>
    <cellStyle name="20 % - Accent2 3 3 8" xfId="5558"/>
    <cellStyle name="20 % - Accent2 3 3 9" xfId="5559"/>
    <cellStyle name="20 % - Accent2 3 4" xfId="5560"/>
    <cellStyle name="20 % - Accent2 3 4 10" xfId="5561"/>
    <cellStyle name="20 % - Accent2 3 4 11" xfId="5562"/>
    <cellStyle name="20 % - Accent2 3 4 12" xfId="5563"/>
    <cellStyle name="20 % - Accent2 3 4 2" xfId="5564"/>
    <cellStyle name="20 % - Accent2 3 4 2 2" xfId="5565"/>
    <cellStyle name="20 % - Accent2 3 4 3" xfId="5566"/>
    <cellStyle name="20 % - Accent2 3 4 3 2" xfId="5567"/>
    <cellStyle name="20 % - Accent2 3 4 4" xfId="5568"/>
    <cellStyle name="20 % - Accent2 3 4 4 2" xfId="5569"/>
    <cellStyle name="20 % - Accent2 3 4 5" xfId="5570"/>
    <cellStyle name="20 % - Accent2 3 4 5 2" xfId="5571"/>
    <cellStyle name="20 % - Accent2 3 4 6" xfId="5572"/>
    <cellStyle name="20 % - Accent2 3 4 6 2" xfId="5573"/>
    <cellStyle name="20 % - Accent2 3 4 7" xfId="5574"/>
    <cellStyle name="20 % - Accent2 3 4 8" xfId="5575"/>
    <cellStyle name="20 % - Accent2 3 4 9" xfId="5576"/>
    <cellStyle name="20 % - Accent2 3 5" xfId="5577"/>
    <cellStyle name="20 % - Accent2 3 5 2" xfId="5578"/>
    <cellStyle name="20 % - Accent2 3 6" xfId="5579"/>
    <cellStyle name="20 % - Accent2 3 6 2" xfId="5580"/>
    <cellStyle name="20 % - Accent2 3 7" xfId="5581"/>
    <cellStyle name="20 % - Accent2 3 7 2" xfId="5582"/>
    <cellStyle name="20 % - Accent2 3 8" xfId="5583"/>
    <cellStyle name="20 % - Accent2 3 8 2" xfId="5584"/>
    <cellStyle name="20 % - Accent2 3 9" xfId="5585"/>
    <cellStyle name="20 % - Accent2 3 9 2" xfId="5586"/>
    <cellStyle name="20 % - Accent2 30" xfId="5587"/>
    <cellStyle name="20 % - Accent2 31" xfId="5588"/>
    <cellStyle name="20 % - Accent2 32" xfId="5589"/>
    <cellStyle name="20 % - Accent2 33" xfId="5590"/>
    <cellStyle name="20 % - Accent2 4" xfId="5591"/>
    <cellStyle name="20 % - Accent2 4 10" xfId="5592"/>
    <cellStyle name="20 % - Accent2 4 11" xfId="5593"/>
    <cellStyle name="20 % - Accent2 4 12" xfId="5594"/>
    <cellStyle name="20 % - Accent2 4 13" xfId="5595"/>
    <cellStyle name="20 % - Accent2 4 14" xfId="5596"/>
    <cellStyle name="20 % - Accent2 4 15" xfId="5597"/>
    <cellStyle name="20 % - Accent2 4 2" xfId="5598"/>
    <cellStyle name="20 % - Accent2 4 2 10" xfId="5599"/>
    <cellStyle name="20 % - Accent2 4 2 11" xfId="5600"/>
    <cellStyle name="20 % - Accent2 4 2 12" xfId="5601"/>
    <cellStyle name="20 % - Accent2 4 2 2" xfId="5602"/>
    <cellStyle name="20 % - Accent2 4 2 2 2" xfId="5603"/>
    <cellStyle name="20 % - Accent2 4 2 3" xfId="5604"/>
    <cellStyle name="20 % - Accent2 4 2 3 2" xfId="5605"/>
    <cellStyle name="20 % - Accent2 4 2 4" xfId="5606"/>
    <cellStyle name="20 % - Accent2 4 2 4 2" xfId="5607"/>
    <cellStyle name="20 % - Accent2 4 2 5" xfId="5608"/>
    <cellStyle name="20 % - Accent2 4 2 5 2" xfId="5609"/>
    <cellStyle name="20 % - Accent2 4 2 6" xfId="5610"/>
    <cellStyle name="20 % - Accent2 4 2 6 2" xfId="5611"/>
    <cellStyle name="20 % - Accent2 4 2 7" xfId="5612"/>
    <cellStyle name="20 % - Accent2 4 2 8" xfId="5613"/>
    <cellStyle name="20 % - Accent2 4 2 9" xfId="5614"/>
    <cellStyle name="20 % - Accent2 4 3" xfId="5615"/>
    <cellStyle name="20 % - Accent2 4 3 10" xfId="5616"/>
    <cellStyle name="20 % - Accent2 4 3 11" xfId="5617"/>
    <cellStyle name="20 % - Accent2 4 3 12" xfId="5618"/>
    <cellStyle name="20 % - Accent2 4 3 2" xfId="5619"/>
    <cellStyle name="20 % - Accent2 4 3 2 2" xfId="5620"/>
    <cellStyle name="20 % - Accent2 4 3 3" xfId="5621"/>
    <cellStyle name="20 % - Accent2 4 3 3 2" xfId="5622"/>
    <cellStyle name="20 % - Accent2 4 3 4" xfId="5623"/>
    <cellStyle name="20 % - Accent2 4 3 4 2" xfId="5624"/>
    <cellStyle name="20 % - Accent2 4 3 5" xfId="5625"/>
    <cellStyle name="20 % - Accent2 4 3 5 2" xfId="5626"/>
    <cellStyle name="20 % - Accent2 4 3 6" xfId="5627"/>
    <cellStyle name="20 % - Accent2 4 3 6 2" xfId="5628"/>
    <cellStyle name="20 % - Accent2 4 3 7" xfId="5629"/>
    <cellStyle name="20 % - Accent2 4 3 8" xfId="5630"/>
    <cellStyle name="20 % - Accent2 4 3 9" xfId="5631"/>
    <cellStyle name="20 % - Accent2 4 4" xfId="5632"/>
    <cellStyle name="20 % - Accent2 4 4 10" xfId="5633"/>
    <cellStyle name="20 % - Accent2 4 4 11" xfId="5634"/>
    <cellStyle name="20 % - Accent2 4 4 12" xfId="5635"/>
    <cellStyle name="20 % - Accent2 4 4 2" xfId="5636"/>
    <cellStyle name="20 % - Accent2 4 4 2 2" xfId="5637"/>
    <cellStyle name="20 % - Accent2 4 4 3" xfId="5638"/>
    <cellStyle name="20 % - Accent2 4 4 3 2" xfId="5639"/>
    <cellStyle name="20 % - Accent2 4 4 4" xfId="5640"/>
    <cellStyle name="20 % - Accent2 4 4 4 2" xfId="5641"/>
    <cellStyle name="20 % - Accent2 4 4 5" xfId="5642"/>
    <cellStyle name="20 % - Accent2 4 4 5 2" xfId="5643"/>
    <cellStyle name="20 % - Accent2 4 4 6" xfId="5644"/>
    <cellStyle name="20 % - Accent2 4 4 6 2" xfId="5645"/>
    <cellStyle name="20 % - Accent2 4 4 7" xfId="5646"/>
    <cellStyle name="20 % - Accent2 4 4 8" xfId="5647"/>
    <cellStyle name="20 % - Accent2 4 4 9" xfId="5648"/>
    <cellStyle name="20 % - Accent2 4 5" xfId="5649"/>
    <cellStyle name="20 % - Accent2 4 5 2" xfId="5650"/>
    <cellStyle name="20 % - Accent2 4 6" xfId="5651"/>
    <cellStyle name="20 % - Accent2 4 6 2" xfId="5652"/>
    <cellStyle name="20 % - Accent2 4 7" xfId="5653"/>
    <cellStyle name="20 % - Accent2 4 7 2" xfId="5654"/>
    <cellStyle name="20 % - Accent2 4 8" xfId="5655"/>
    <cellStyle name="20 % - Accent2 4 8 2" xfId="5656"/>
    <cellStyle name="20 % - Accent2 4 9" xfId="5657"/>
    <cellStyle name="20 % - Accent2 4 9 2" xfId="5658"/>
    <cellStyle name="20 % - Accent2 5" xfId="5659"/>
    <cellStyle name="20 % - Accent2 5 10" xfId="5660"/>
    <cellStyle name="20 % - Accent2 5 11" xfId="5661"/>
    <cellStyle name="20 % - Accent2 5 12" xfId="5662"/>
    <cellStyle name="20 % - Accent2 5 13" xfId="5663"/>
    <cellStyle name="20 % - Accent2 5 14" xfId="5664"/>
    <cellStyle name="20 % - Accent2 5 15" xfId="5665"/>
    <cellStyle name="20 % - Accent2 5 2" xfId="5666"/>
    <cellStyle name="20 % - Accent2 5 2 10" xfId="5667"/>
    <cellStyle name="20 % - Accent2 5 2 11" xfId="5668"/>
    <cellStyle name="20 % - Accent2 5 2 12" xfId="5669"/>
    <cellStyle name="20 % - Accent2 5 2 2" xfId="5670"/>
    <cellStyle name="20 % - Accent2 5 2 2 2" xfId="5671"/>
    <cellStyle name="20 % - Accent2 5 2 3" xfId="5672"/>
    <cellStyle name="20 % - Accent2 5 2 3 2" xfId="5673"/>
    <cellStyle name="20 % - Accent2 5 2 4" xfId="5674"/>
    <cellStyle name="20 % - Accent2 5 2 4 2" xfId="5675"/>
    <cellStyle name="20 % - Accent2 5 2 5" xfId="5676"/>
    <cellStyle name="20 % - Accent2 5 2 5 2" xfId="5677"/>
    <cellStyle name="20 % - Accent2 5 2 6" xfId="5678"/>
    <cellStyle name="20 % - Accent2 5 2 6 2" xfId="5679"/>
    <cellStyle name="20 % - Accent2 5 2 7" xfId="5680"/>
    <cellStyle name="20 % - Accent2 5 2 8" xfId="5681"/>
    <cellStyle name="20 % - Accent2 5 2 9" xfId="5682"/>
    <cellStyle name="20 % - Accent2 5 3" xfId="5683"/>
    <cellStyle name="20 % - Accent2 5 3 10" xfId="5684"/>
    <cellStyle name="20 % - Accent2 5 3 11" xfId="5685"/>
    <cellStyle name="20 % - Accent2 5 3 12" xfId="5686"/>
    <cellStyle name="20 % - Accent2 5 3 2" xfId="5687"/>
    <cellStyle name="20 % - Accent2 5 3 2 2" xfId="5688"/>
    <cellStyle name="20 % - Accent2 5 3 3" xfId="5689"/>
    <cellStyle name="20 % - Accent2 5 3 3 2" xfId="5690"/>
    <cellStyle name="20 % - Accent2 5 3 4" xfId="5691"/>
    <cellStyle name="20 % - Accent2 5 3 4 2" xfId="5692"/>
    <cellStyle name="20 % - Accent2 5 3 5" xfId="5693"/>
    <cellStyle name="20 % - Accent2 5 3 5 2" xfId="5694"/>
    <cellStyle name="20 % - Accent2 5 3 6" xfId="5695"/>
    <cellStyle name="20 % - Accent2 5 3 6 2" xfId="5696"/>
    <cellStyle name="20 % - Accent2 5 3 7" xfId="5697"/>
    <cellStyle name="20 % - Accent2 5 3 8" xfId="5698"/>
    <cellStyle name="20 % - Accent2 5 3 9" xfId="5699"/>
    <cellStyle name="20 % - Accent2 5 4" xfId="5700"/>
    <cellStyle name="20 % - Accent2 5 4 10" xfId="5701"/>
    <cellStyle name="20 % - Accent2 5 4 11" xfId="5702"/>
    <cellStyle name="20 % - Accent2 5 4 12" xfId="5703"/>
    <cellStyle name="20 % - Accent2 5 4 2" xfId="5704"/>
    <cellStyle name="20 % - Accent2 5 4 2 2" xfId="5705"/>
    <cellStyle name="20 % - Accent2 5 4 3" xfId="5706"/>
    <cellStyle name="20 % - Accent2 5 4 3 2" xfId="5707"/>
    <cellStyle name="20 % - Accent2 5 4 4" xfId="5708"/>
    <cellStyle name="20 % - Accent2 5 4 4 2" xfId="5709"/>
    <cellStyle name="20 % - Accent2 5 4 5" xfId="5710"/>
    <cellStyle name="20 % - Accent2 5 4 5 2" xfId="5711"/>
    <cellStyle name="20 % - Accent2 5 4 6" xfId="5712"/>
    <cellStyle name="20 % - Accent2 5 4 6 2" xfId="5713"/>
    <cellStyle name="20 % - Accent2 5 4 7" xfId="5714"/>
    <cellStyle name="20 % - Accent2 5 4 8" xfId="5715"/>
    <cellStyle name="20 % - Accent2 5 4 9" xfId="5716"/>
    <cellStyle name="20 % - Accent2 5 5" xfId="5717"/>
    <cellStyle name="20 % - Accent2 5 5 2" xfId="5718"/>
    <cellStyle name="20 % - Accent2 5 6" xfId="5719"/>
    <cellStyle name="20 % - Accent2 5 6 2" xfId="5720"/>
    <cellStyle name="20 % - Accent2 5 7" xfId="5721"/>
    <cellStyle name="20 % - Accent2 5 7 2" xfId="5722"/>
    <cellStyle name="20 % - Accent2 5 8" xfId="5723"/>
    <cellStyle name="20 % - Accent2 5 8 2" xfId="5724"/>
    <cellStyle name="20 % - Accent2 5 9" xfId="5725"/>
    <cellStyle name="20 % - Accent2 5 9 2" xfId="5726"/>
    <cellStyle name="20 % - Accent2 6" xfId="5727"/>
    <cellStyle name="20 % - Accent2 6 10" xfId="5728"/>
    <cellStyle name="20 % - Accent2 6 11" xfId="5729"/>
    <cellStyle name="20 % - Accent2 6 12" xfId="5730"/>
    <cellStyle name="20 % - Accent2 6 13" xfId="5731"/>
    <cellStyle name="20 % - Accent2 6 14" xfId="5732"/>
    <cellStyle name="20 % - Accent2 6 15" xfId="5733"/>
    <cellStyle name="20 % - Accent2 6 2" xfId="5734"/>
    <cellStyle name="20 % - Accent2 6 2 10" xfId="5735"/>
    <cellStyle name="20 % - Accent2 6 2 11" xfId="5736"/>
    <cellStyle name="20 % - Accent2 6 2 12" xfId="5737"/>
    <cellStyle name="20 % - Accent2 6 2 2" xfId="5738"/>
    <cellStyle name="20 % - Accent2 6 2 2 2" xfId="5739"/>
    <cellStyle name="20 % - Accent2 6 2 3" xfId="5740"/>
    <cellStyle name="20 % - Accent2 6 2 3 2" xfId="5741"/>
    <cellStyle name="20 % - Accent2 6 2 4" xfId="5742"/>
    <cellStyle name="20 % - Accent2 6 2 4 2" xfId="5743"/>
    <cellStyle name="20 % - Accent2 6 2 5" xfId="5744"/>
    <cellStyle name="20 % - Accent2 6 2 5 2" xfId="5745"/>
    <cellStyle name="20 % - Accent2 6 2 6" xfId="5746"/>
    <cellStyle name="20 % - Accent2 6 2 6 2" xfId="5747"/>
    <cellStyle name="20 % - Accent2 6 2 7" xfId="5748"/>
    <cellStyle name="20 % - Accent2 6 2 8" xfId="5749"/>
    <cellStyle name="20 % - Accent2 6 2 9" xfId="5750"/>
    <cellStyle name="20 % - Accent2 6 3" xfId="5751"/>
    <cellStyle name="20 % - Accent2 6 3 10" xfId="5752"/>
    <cellStyle name="20 % - Accent2 6 3 11" xfId="5753"/>
    <cellStyle name="20 % - Accent2 6 3 12" xfId="5754"/>
    <cellStyle name="20 % - Accent2 6 3 2" xfId="5755"/>
    <cellStyle name="20 % - Accent2 6 3 2 2" xfId="5756"/>
    <cellStyle name="20 % - Accent2 6 3 3" xfId="5757"/>
    <cellStyle name="20 % - Accent2 6 3 3 2" xfId="5758"/>
    <cellStyle name="20 % - Accent2 6 3 4" xfId="5759"/>
    <cellStyle name="20 % - Accent2 6 3 4 2" xfId="5760"/>
    <cellStyle name="20 % - Accent2 6 3 5" xfId="5761"/>
    <cellStyle name="20 % - Accent2 6 3 5 2" xfId="5762"/>
    <cellStyle name="20 % - Accent2 6 3 6" xfId="5763"/>
    <cellStyle name="20 % - Accent2 6 3 6 2" xfId="5764"/>
    <cellStyle name="20 % - Accent2 6 3 7" xfId="5765"/>
    <cellStyle name="20 % - Accent2 6 3 8" xfId="5766"/>
    <cellStyle name="20 % - Accent2 6 3 9" xfId="5767"/>
    <cellStyle name="20 % - Accent2 6 4" xfId="5768"/>
    <cellStyle name="20 % - Accent2 6 4 10" xfId="5769"/>
    <cellStyle name="20 % - Accent2 6 4 11" xfId="5770"/>
    <cellStyle name="20 % - Accent2 6 4 12" xfId="5771"/>
    <cellStyle name="20 % - Accent2 6 4 2" xfId="5772"/>
    <cellStyle name="20 % - Accent2 6 4 2 2" xfId="5773"/>
    <cellStyle name="20 % - Accent2 6 4 3" xfId="5774"/>
    <cellStyle name="20 % - Accent2 6 4 3 2" xfId="5775"/>
    <cellStyle name="20 % - Accent2 6 4 4" xfId="5776"/>
    <cellStyle name="20 % - Accent2 6 4 4 2" xfId="5777"/>
    <cellStyle name="20 % - Accent2 6 4 5" xfId="5778"/>
    <cellStyle name="20 % - Accent2 6 4 5 2" xfId="5779"/>
    <cellStyle name="20 % - Accent2 6 4 6" xfId="5780"/>
    <cellStyle name="20 % - Accent2 6 4 6 2" xfId="5781"/>
    <cellStyle name="20 % - Accent2 6 4 7" xfId="5782"/>
    <cellStyle name="20 % - Accent2 6 4 8" xfId="5783"/>
    <cellStyle name="20 % - Accent2 6 4 9" xfId="5784"/>
    <cellStyle name="20 % - Accent2 6 5" xfId="5785"/>
    <cellStyle name="20 % - Accent2 6 5 2" xfId="5786"/>
    <cellStyle name="20 % - Accent2 6 6" xfId="5787"/>
    <cellStyle name="20 % - Accent2 6 6 2" xfId="5788"/>
    <cellStyle name="20 % - Accent2 6 7" xfId="5789"/>
    <cellStyle name="20 % - Accent2 6 7 2" xfId="5790"/>
    <cellStyle name="20 % - Accent2 6 8" xfId="5791"/>
    <cellStyle name="20 % - Accent2 6 8 2" xfId="5792"/>
    <cellStyle name="20 % - Accent2 6 9" xfId="5793"/>
    <cellStyle name="20 % - Accent2 6 9 2" xfId="5794"/>
    <cellStyle name="20 % - Accent2 7" xfId="5795"/>
    <cellStyle name="20 % - Accent2 7 10" xfId="5796"/>
    <cellStyle name="20 % - Accent2 7 11" xfId="5797"/>
    <cellStyle name="20 % - Accent2 7 12" xfId="5798"/>
    <cellStyle name="20 % - Accent2 7 13" xfId="5799"/>
    <cellStyle name="20 % - Accent2 7 14" xfId="5800"/>
    <cellStyle name="20 % - Accent2 7 15" xfId="5801"/>
    <cellStyle name="20 % - Accent2 7 2" xfId="5802"/>
    <cellStyle name="20 % - Accent2 7 2 10" xfId="5803"/>
    <cellStyle name="20 % - Accent2 7 2 11" xfId="5804"/>
    <cellStyle name="20 % - Accent2 7 2 12" xfId="5805"/>
    <cellStyle name="20 % - Accent2 7 2 2" xfId="5806"/>
    <cellStyle name="20 % - Accent2 7 2 2 2" xfId="5807"/>
    <cellStyle name="20 % - Accent2 7 2 3" xfId="5808"/>
    <cellStyle name="20 % - Accent2 7 2 3 2" xfId="5809"/>
    <cellStyle name="20 % - Accent2 7 2 4" xfId="5810"/>
    <cellStyle name="20 % - Accent2 7 2 4 2" xfId="5811"/>
    <cellStyle name="20 % - Accent2 7 2 5" xfId="5812"/>
    <cellStyle name="20 % - Accent2 7 2 5 2" xfId="5813"/>
    <cellStyle name="20 % - Accent2 7 2 6" xfId="5814"/>
    <cellStyle name="20 % - Accent2 7 2 6 2" xfId="5815"/>
    <cellStyle name="20 % - Accent2 7 2 7" xfId="5816"/>
    <cellStyle name="20 % - Accent2 7 2 8" xfId="5817"/>
    <cellStyle name="20 % - Accent2 7 2 9" xfId="5818"/>
    <cellStyle name="20 % - Accent2 7 3" xfId="5819"/>
    <cellStyle name="20 % - Accent2 7 3 10" xfId="5820"/>
    <cellStyle name="20 % - Accent2 7 3 11" xfId="5821"/>
    <cellStyle name="20 % - Accent2 7 3 12" xfId="5822"/>
    <cellStyle name="20 % - Accent2 7 3 2" xfId="5823"/>
    <cellStyle name="20 % - Accent2 7 3 2 2" xfId="5824"/>
    <cellStyle name="20 % - Accent2 7 3 3" xfId="5825"/>
    <cellStyle name="20 % - Accent2 7 3 3 2" xfId="5826"/>
    <cellStyle name="20 % - Accent2 7 3 4" xfId="5827"/>
    <cellStyle name="20 % - Accent2 7 3 4 2" xfId="5828"/>
    <cellStyle name="20 % - Accent2 7 3 5" xfId="5829"/>
    <cellStyle name="20 % - Accent2 7 3 5 2" xfId="5830"/>
    <cellStyle name="20 % - Accent2 7 3 6" xfId="5831"/>
    <cellStyle name="20 % - Accent2 7 3 6 2" xfId="5832"/>
    <cellStyle name="20 % - Accent2 7 3 7" xfId="5833"/>
    <cellStyle name="20 % - Accent2 7 3 8" xfId="5834"/>
    <cellStyle name="20 % - Accent2 7 3 9" xfId="5835"/>
    <cellStyle name="20 % - Accent2 7 4" xfId="5836"/>
    <cellStyle name="20 % - Accent2 7 4 10" xfId="5837"/>
    <cellStyle name="20 % - Accent2 7 4 11" xfId="5838"/>
    <cellStyle name="20 % - Accent2 7 4 12" xfId="5839"/>
    <cellStyle name="20 % - Accent2 7 4 2" xfId="5840"/>
    <cellStyle name="20 % - Accent2 7 4 2 2" xfId="5841"/>
    <cellStyle name="20 % - Accent2 7 4 3" xfId="5842"/>
    <cellStyle name="20 % - Accent2 7 4 3 2" xfId="5843"/>
    <cellStyle name="20 % - Accent2 7 4 4" xfId="5844"/>
    <cellStyle name="20 % - Accent2 7 4 4 2" xfId="5845"/>
    <cellStyle name="20 % - Accent2 7 4 5" xfId="5846"/>
    <cellStyle name="20 % - Accent2 7 4 5 2" xfId="5847"/>
    <cellStyle name="20 % - Accent2 7 4 6" xfId="5848"/>
    <cellStyle name="20 % - Accent2 7 4 6 2" xfId="5849"/>
    <cellStyle name="20 % - Accent2 7 4 7" xfId="5850"/>
    <cellStyle name="20 % - Accent2 7 4 8" xfId="5851"/>
    <cellStyle name="20 % - Accent2 7 4 9" xfId="5852"/>
    <cellStyle name="20 % - Accent2 7 5" xfId="5853"/>
    <cellStyle name="20 % - Accent2 7 5 2" xfId="5854"/>
    <cellStyle name="20 % - Accent2 7 6" xfId="5855"/>
    <cellStyle name="20 % - Accent2 7 6 2" xfId="5856"/>
    <cellStyle name="20 % - Accent2 7 7" xfId="5857"/>
    <cellStyle name="20 % - Accent2 7 7 2" xfId="5858"/>
    <cellStyle name="20 % - Accent2 7 8" xfId="5859"/>
    <cellStyle name="20 % - Accent2 7 8 2" xfId="5860"/>
    <cellStyle name="20 % - Accent2 7 9" xfId="5861"/>
    <cellStyle name="20 % - Accent2 7 9 2" xfId="5862"/>
    <cellStyle name="20 % - Accent2 8" xfId="5863"/>
    <cellStyle name="20 % - Accent2 8 10" xfId="5864"/>
    <cellStyle name="20 % - Accent2 8 11" xfId="5865"/>
    <cellStyle name="20 % - Accent2 8 12" xfId="5866"/>
    <cellStyle name="20 % - Accent2 8 13" xfId="5867"/>
    <cellStyle name="20 % - Accent2 8 14" xfId="5868"/>
    <cellStyle name="20 % - Accent2 8 15" xfId="5869"/>
    <cellStyle name="20 % - Accent2 8 2" xfId="5870"/>
    <cellStyle name="20 % - Accent2 8 2 10" xfId="5871"/>
    <cellStyle name="20 % - Accent2 8 2 11" xfId="5872"/>
    <cellStyle name="20 % - Accent2 8 2 12" xfId="5873"/>
    <cellStyle name="20 % - Accent2 8 2 2" xfId="5874"/>
    <cellStyle name="20 % - Accent2 8 2 2 2" xfId="5875"/>
    <cellStyle name="20 % - Accent2 8 2 3" xfId="5876"/>
    <cellStyle name="20 % - Accent2 8 2 3 2" xfId="5877"/>
    <cellStyle name="20 % - Accent2 8 2 4" xfId="5878"/>
    <cellStyle name="20 % - Accent2 8 2 4 2" xfId="5879"/>
    <cellStyle name="20 % - Accent2 8 2 5" xfId="5880"/>
    <cellStyle name="20 % - Accent2 8 2 5 2" xfId="5881"/>
    <cellStyle name="20 % - Accent2 8 2 6" xfId="5882"/>
    <cellStyle name="20 % - Accent2 8 2 6 2" xfId="5883"/>
    <cellStyle name="20 % - Accent2 8 2 7" xfId="5884"/>
    <cellStyle name="20 % - Accent2 8 2 8" xfId="5885"/>
    <cellStyle name="20 % - Accent2 8 2 9" xfId="5886"/>
    <cellStyle name="20 % - Accent2 8 3" xfId="5887"/>
    <cellStyle name="20 % - Accent2 8 3 10" xfId="5888"/>
    <cellStyle name="20 % - Accent2 8 3 11" xfId="5889"/>
    <cellStyle name="20 % - Accent2 8 3 12" xfId="5890"/>
    <cellStyle name="20 % - Accent2 8 3 2" xfId="5891"/>
    <cellStyle name="20 % - Accent2 8 3 2 2" xfId="5892"/>
    <cellStyle name="20 % - Accent2 8 3 3" xfId="5893"/>
    <cellStyle name="20 % - Accent2 8 3 3 2" xfId="5894"/>
    <cellStyle name="20 % - Accent2 8 3 4" xfId="5895"/>
    <cellStyle name="20 % - Accent2 8 3 4 2" xfId="5896"/>
    <cellStyle name="20 % - Accent2 8 3 5" xfId="5897"/>
    <cellStyle name="20 % - Accent2 8 3 5 2" xfId="5898"/>
    <cellStyle name="20 % - Accent2 8 3 6" xfId="5899"/>
    <cellStyle name="20 % - Accent2 8 3 6 2" xfId="5900"/>
    <cellStyle name="20 % - Accent2 8 3 7" xfId="5901"/>
    <cellStyle name="20 % - Accent2 8 3 8" xfId="5902"/>
    <cellStyle name="20 % - Accent2 8 3 9" xfId="5903"/>
    <cellStyle name="20 % - Accent2 8 4" xfId="5904"/>
    <cellStyle name="20 % - Accent2 8 4 10" xfId="5905"/>
    <cellStyle name="20 % - Accent2 8 4 11" xfId="5906"/>
    <cellStyle name="20 % - Accent2 8 4 12" xfId="5907"/>
    <cellStyle name="20 % - Accent2 8 4 2" xfId="5908"/>
    <cellStyle name="20 % - Accent2 8 4 2 2" xfId="5909"/>
    <cellStyle name="20 % - Accent2 8 4 3" xfId="5910"/>
    <cellStyle name="20 % - Accent2 8 4 3 2" xfId="5911"/>
    <cellStyle name="20 % - Accent2 8 4 4" xfId="5912"/>
    <cellStyle name="20 % - Accent2 8 4 4 2" xfId="5913"/>
    <cellStyle name="20 % - Accent2 8 4 5" xfId="5914"/>
    <cellStyle name="20 % - Accent2 8 4 5 2" xfId="5915"/>
    <cellStyle name="20 % - Accent2 8 4 6" xfId="5916"/>
    <cellStyle name="20 % - Accent2 8 4 6 2" xfId="5917"/>
    <cellStyle name="20 % - Accent2 8 4 7" xfId="5918"/>
    <cellStyle name="20 % - Accent2 8 4 8" xfId="5919"/>
    <cellStyle name="20 % - Accent2 8 4 9" xfId="5920"/>
    <cellStyle name="20 % - Accent2 8 5" xfId="5921"/>
    <cellStyle name="20 % - Accent2 8 5 2" xfId="5922"/>
    <cellStyle name="20 % - Accent2 8 6" xfId="5923"/>
    <cellStyle name="20 % - Accent2 8 6 2" xfId="5924"/>
    <cellStyle name="20 % - Accent2 8 7" xfId="5925"/>
    <cellStyle name="20 % - Accent2 8 7 2" xfId="5926"/>
    <cellStyle name="20 % - Accent2 8 8" xfId="5927"/>
    <cellStyle name="20 % - Accent2 8 8 2" xfId="5928"/>
    <cellStyle name="20 % - Accent2 8 9" xfId="5929"/>
    <cellStyle name="20 % - Accent2 8 9 2" xfId="5930"/>
    <cellStyle name="20 % - Accent2 9" xfId="5931"/>
    <cellStyle name="20 % - Accent3 10" xfId="5932"/>
    <cellStyle name="20 % - Accent3 11" xfId="5933"/>
    <cellStyle name="20 % - Accent3 12" xfId="5934"/>
    <cellStyle name="20 % - Accent3 13" xfId="5935"/>
    <cellStyle name="20 % - Accent3 14" xfId="5936"/>
    <cellStyle name="20 % - Accent3 15" xfId="5937"/>
    <cellStyle name="20 % - Accent3 16" xfId="5938"/>
    <cellStyle name="20 % - Accent3 17" xfId="5939"/>
    <cellStyle name="20 % - Accent3 18" xfId="5940"/>
    <cellStyle name="20 % - Accent3 19" xfId="5941"/>
    <cellStyle name="20 % - Accent3 2" xfId="5942"/>
    <cellStyle name="20 % - Accent3 2 10" xfId="5943"/>
    <cellStyle name="20 % - Accent3 2 10 10" xfId="5944"/>
    <cellStyle name="20 % - Accent3 2 10 11" xfId="5945"/>
    <cellStyle name="20 % - Accent3 2 10 12" xfId="5946"/>
    <cellStyle name="20 % - Accent3 2 10 2" xfId="5947"/>
    <cellStyle name="20 % - Accent3 2 10 2 2" xfId="5948"/>
    <cellStyle name="20 % - Accent3 2 10 3" xfId="5949"/>
    <cellStyle name="20 % - Accent3 2 10 3 2" xfId="5950"/>
    <cellStyle name="20 % - Accent3 2 10 4" xfId="5951"/>
    <cellStyle name="20 % - Accent3 2 10 4 2" xfId="5952"/>
    <cellStyle name="20 % - Accent3 2 10 5" xfId="5953"/>
    <cellStyle name="20 % - Accent3 2 10 5 2" xfId="5954"/>
    <cellStyle name="20 % - Accent3 2 10 6" xfId="5955"/>
    <cellStyle name="20 % - Accent3 2 10 6 2" xfId="5956"/>
    <cellStyle name="20 % - Accent3 2 10 7" xfId="5957"/>
    <cellStyle name="20 % - Accent3 2 10 8" xfId="5958"/>
    <cellStyle name="20 % - Accent3 2 10 9" xfId="5959"/>
    <cellStyle name="20 % - Accent3 2 11" xfId="5960"/>
    <cellStyle name="20 % - Accent3 2 11 2" xfId="5961"/>
    <cellStyle name="20 % - Accent3 2 12" xfId="5962"/>
    <cellStyle name="20 % - Accent3 2 12 2" xfId="5963"/>
    <cellStyle name="20 % - Accent3 2 13" xfId="5964"/>
    <cellStyle name="20 % - Accent3 2 13 2" xfId="5965"/>
    <cellStyle name="20 % - Accent3 2 14" xfId="5966"/>
    <cellStyle name="20 % - Accent3 2 14 2" xfId="5967"/>
    <cellStyle name="20 % - Accent3 2 15" xfId="5968"/>
    <cellStyle name="20 % - Accent3 2 15 2" xfId="5969"/>
    <cellStyle name="20 % - Accent3 2 16" xfId="5970"/>
    <cellStyle name="20 % - Accent3 2 17" xfId="5971"/>
    <cellStyle name="20 % - Accent3 2 18" xfId="5972"/>
    <cellStyle name="20 % - Accent3 2 19" xfId="5973"/>
    <cellStyle name="20 % - Accent3 2 2" xfId="5974"/>
    <cellStyle name="20 % - Accent3 2 2 10" xfId="5975"/>
    <cellStyle name="20 % - Accent3 2 2 11" xfId="5976"/>
    <cellStyle name="20 % - Accent3 2 2 12" xfId="5977"/>
    <cellStyle name="20 % - Accent3 2 2 2" xfId="5978"/>
    <cellStyle name="20 % - Accent3 2 2 2 2" xfId="5979"/>
    <cellStyle name="20 % - Accent3 2 2 3" xfId="5980"/>
    <cellStyle name="20 % - Accent3 2 2 3 2" xfId="5981"/>
    <cellStyle name="20 % - Accent3 2 2 4" xfId="5982"/>
    <cellStyle name="20 % - Accent3 2 2 4 2" xfId="5983"/>
    <cellStyle name="20 % - Accent3 2 2 5" xfId="5984"/>
    <cellStyle name="20 % - Accent3 2 2 5 2" xfId="5985"/>
    <cellStyle name="20 % - Accent3 2 2 6" xfId="5986"/>
    <cellStyle name="20 % - Accent3 2 2 6 2" xfId="5987"/>
    <cellStyle name="20 % - Accent3 2 2 7" xfId="5988"/>
    <cellStyle name="20 % - Accent3 2 2 8" xfId="5989"/>
    <cellStyle name="20 % - Accent3 2 2 9" xfId="5990"/>
    <cellStyle name="20 % - Accent3 2 20" xfId="5991"/>
    <cellStyle name="20 % - Accent3 2 21" xfId="5992"/>
    <cellStyle name="20 % - Accent3 2 3" xfId="5993"/>
    <cellStyle name="20 % - Accent3 2 3 10" xfId="5994"/>
    <cellStyle name="20 % - Accent3 2 3 11" xfId="5995"/>
    <cellStyle name="20 % - Accent3 2 3 12" xfId="5996"/>
    <cellStyle name="20 % - Accent3 2 3 2" xfId="5997"/>
    <cellStyle name="20 % - Accent3 2 3 2 2" xfId="5998"/>
    <cellStyle name="20 % - Accent3 2 3 3" xfId="5999"/>
    <cellStyle name="20 % - Accent3 2 3 3 2" xfId="6000"/>
    <cellStyle name="20 % - Accent3 2 3 4" xfId="6001"/>
    <cellStyle name="20 % - Accent3 2 3 4 2" xfId="6002"/>
    <cellStyle name="20 % - Accent3 2 3 5" xfId="6003"/>
    <cellStyle name="20 % - Accent3 2 3 5 2" xfId="6004"/>
    <cellStyle name="20 % - Accent3 2 3 6" xfId="6005"/>
    <cellStyle name="20 % - Accent3 2 3 6 2" xfId="6006"/>
    <cellStyle name="20 % - Accent3 2 3 7" xfId="6007"/>
    <cellStyle name="20 % - Accent3 2 3 8" xfId="6008"/>
    <cellStyle name="20 % - Accent3 2 3 9" xfId="6009"/>
    <cellStyle name="20 % - Accent3 2 4" xfId="6010"/>
    <cellStyle name="20 % - Accent3 2 4 10" xfId="6011"/>
    <cellStyle name="20 % - Accent3 2 4 11" xfId="6012"/>
    <cellStyle name="20 % - Accent3 2 4 12" xfId="6013"/>
    <cellStyle name="20 % - Accent3 2 4 2" xfId="6014"/>
    <cellStyle name="20 % - Accent3 2 4 2 2" xfId="6015"/>
    <cellStyle name="20 % - Accent3 2 4 3" xfId="6016"/>
    <cellStyle name="20 % - Accent3 2 4 3 2" xfId="6017"/>
    <cellStyle name="20 % - Accent3 2 4 4" xfId="6018"/>
    <cellStyle name="20 % - Accent3 2 4 4 2" xfId="6019"/>
    <cellStyle name="20 % - Accent3 2 4 5" xfId="6020"/>
    <cellStyle name="20 % - Accent3 2 4 5 2" xfId="6021"/>
    <cellStyle name="20 % - Accent3 2 4 6" xfId="6022"/>
    <cellStyle name="20 % - Accent3 2 4 6 2" xfId="6023"/>
    <cellStyle name="20 % - Accent3 2 4 7" xfId="6024"/>
    <cellStyle name="20 % - Accent3 2 4 8" xfId="6025"/>
    <cellStyle name="20 % - Accent3 2 4 9" xfId="6026"/>
    <cellStyle name="20 % - Accent3 2 5" xfId="6027"/>
    <cellStyle name="20 % - Accent3 2 5 10" xfId="6028"/>
    <cellStyle name="20 % - Accent3 2 5 11" xfId="6029"/>
    <cellStyle name="20 % - Accent3 2 5 12" xfId="6030"/>
    <cellStyle name="20 % - Accent3 2 5 2" xfId="6031"/>
    <cellStyle name="20 % - Accent3 2 5 2 2" xfId="6032"/>
    <cellStyle name="20 % - Accent3 2 5 3" xfId="6033"/>
    <cellStyle name="20 % - Accent3 2 5 3 2" xfId="6034"/>
    <cellStyle name="20 % - Accent3 2 5 4" xfId="6035"/>
    <cellStyle name="20 % - Accent3 2 5 4 2" xfId="6036"/>
    <cellStyle name="20 % - Accent3 2 5 5" xfId="6037"/>
    <cellStyle name="20 % - Accent3 2 5 5 2" xfId="6038"/>
    <cellStyle name="20 % - Accent3 2 5 6" xfId="6039"/>
    <cellStyle name="20 % - Accent3 2 5 6 2" xfId="6040"/>
    <cellStyle name="20 % - Accent3 2 5 7" xfId="6041"/>
    <cellStyle name="20 % - Accent3 2 5 8" xfId="6042"/>
    <cellStyle name="20 % - Accent3 2 5 9" xfId="6043"/>
    <cellStyle name="20 % - Accent3 2 6" xfId="6044"/>
    <cellStyle name="20 % - Accent3 2 6 10" xfId="6045"/>
    <cellStyle name="20 % - Accent3 2 6 11" xfId="6046"/>
    <cellStyle name="20 % - Accent3 2 6 12" xfId="6047"/>
    <cellStyle name="20 % - Accent3 2 6 2" xfId="6048"/>
    <cellStyle name="20 % - Accent3 2 6 2 2" xfId="6049"/>
    <cellStyle name="20 % - Accent3 2 6 3" xfId="6050"/>
    <cellStyle name="20 % - Accent3 2 6 3 2" xfId="6051"/>
    <cellStyle name="20 % - Accent3 2 6 4" xfId="6052"/>
    <cellStyle name="20 % - Accent3 2 6 4 2" xfId="6053"/>
    <cellStyle name="20 % - Accent3 2 6 5" xfId="6054"/>
    <cellStyle name="20 % - Accent3 2 6 5 2" xfId="6055"/>
    <cellStyle name="20 % - Accent3 2 6 6" xfId="6056"/>
    <cellStyle name="20 % - Accent3 2 6 6 2" xfId="6057"/>
    <cellStyle name="20 % - Accent3 2 6 7" xfId="6058"/>
    <cellStyle name="20 % - Accent3 2 6 8" xfId="6059"/>
    <cellStyle name="20 % - Accent3 2 6 9" xfId="6060"/>
    <cellStyle name="20 % - Accent3 2 7" xfId="6061"/>
    <cellStyle name="20 % - Accent3 2 7 10" xfId="6062"/>
    <cellStyle name="20 % - Accent3 2 7 11" xfId="6063"/>
    <cellStyle name="20 % - Accent3 2 7 12" xfId="6064"/>
    <cellStyle name="20 % - Accent3 2 7 2" xfId="6065"/>
    <cellStyle name="20 % - Accent3 2 7 2 2" xfId="6066"/>
    <cellStyle name="20 % - Accent3 2 7 3" xfId="6067"/>
    <cellStyle name="20 % - Accent3 2 7 3 2" xfId="6068"/>
    <cellStyle name="20 % - Accent3 2 7 4" xfId="6069"/>
    <cellStyle name="20 % - Accent3 2 7 4 2" xfId="6070"/>
    <cellStyle name="20 % - Accent3 2 7 5" xfId="6071"/>
    <cellStyle name="20 % - Accent3 2 7 5 2" xfId="6072"/>
    <cellStyle name="20 % - Accent3 2 7 6" xfId="6073"/>
    <cellStyle name="20 % - Accent3 2 7 6 2" xfId="6074"/>
    <cellStyle name="20 % - Accent3 2 7 7" xfId="6075"/>
    <cellStyle name="20 % - Accent3 2 7 8" xfId="6076"/>
    <cellStyle name="20 % - Accent3 2 7 9" xfId="6077"/>
    <cellStyle name="20 % - Accent3 2 8" xfId="6078"/>
    <cellStyle name="20 % - Accent3 2 8 10" xfId="6079"/>
    <cellStyle name="20 % - Accent3 2 8 11" xfId="6080"/>
    <cellStyle name="20 % - Accent3 2 8 12" xfId="6081"/>
    <cellStyle name="20 % - Accent3 2 8 2" xfId="6082"/>
    <cellStyle name="20 % - Accent3 2 8 2 2" xfId="6083"/>
    <cellStyle name="20 % - Accent3 2 8 3" xfId="6084"/>
    <cellStyle name="20 % - Accent3 2 8 3 2" xfId="6085"/>
    <cellStyle name="20 % - Accent3 2 8 4" xfId="6086"/>
    <cellStyle name="20 % - Accent3 2 8 4 2" xfId="6087"/>
    <cellStyle name="20 % - Accent3 2 8 5" xfId="6088"/>
    <cellStyle name="20 % - Accent3 2 8 5 2" xfId="6089"/>
    <cellStyle name="20 % - Accent3 2 8 6" xfId="6090"/>
    <cellStyle name="20 % - Accent3 2 8 6 2" xfId="6091"/>
    <cellStyle name="20 % - Accent3 2 8 7" xfId="6092"/>
    <cellStyle name="20 % - Accent3 2 8 8" xfId="6093"/>
    <cellStyle name="20 % - Accent3 2 8 9" xfId="6094"/>
    <cellStyle name="20 % - Accent3 2 9" xfId="6095"/>
    <cellStyle name="20 % - Accent3 2 9 10" xfId="6096"/>
    <cellStyle name="20 % - Accent3 2 9 11" xfId="6097"/>
    <cellStyle name="20 % - Accent3 2 9 12" xfId="6098"/>
    <cellStyle name="20 % - Accent3 2 9 2" xfId="6099"/>
    <cellStyle name="20 % - Accent3 2 9 2 2" xfId="6100"/>
    <cellStyle name="20 % - Accent3 2 9 3" xfId="6101"/>
    <cellStyle name="20 % - Accent3 2 9 3 2" xfId="6102"/>
    <cellStyle name="20 % - Accent3 2 9 4" xfId="6103"/>
    <cellStyle name="20 % - Accent3 2 9 4 2" xfId="6104"/>
    <cellStyle name="20 % - Accent3 2 9 5" xfId="6105"/>
    <cellStyle name="20 % - Accent3 2 9 5 2" xfId="6106"/>
    <cellStyle name="20 % - Accent3 2 9 6" xfId="6107"/>
    <cellStyle name="20 % - Accent3 2 9 6 2" xfId="6108"/>
    <cellStyle name="20 % - Accent3 2 9 7" xfId="6109"/>
    <cellStyle name="20 % - Accent3 2 9 8" xfId="6110"/>
    <cellStyle name="20 % - Accent3 2 9 9" xfId="6111"/>
    <cellStyle name="20 % - Accent3 20" xfId="6112"/>
    <cellStyle name="20 % - Accent3 21" xfId="6113"/>
    <cellStyle name="20 % - Accent3 22" xfId="6114"/>
    <cellStyle name="20 % - Accent3 23" xfId="6115"/>
    <cellStyle name="20 % - Accent3 24" xfId="6116"/>
    <cellStyle name="20 % - Accent3 25" xfId="6117"/>
    <cellStyle name="20 % - Accent3 26" xfId="6118"/>
    <cellStyle name="20 % - Accent3 27" xfId="6119"/>
    <cellStyle name="20 % - Accent3 28" xfId="6120"/>
    <cellStyle name="20 % - Accent3 29" xfId="6121"/>
    <cellStyle name="20 % - Accent3 3" xfId="6122"/>
    <cellStyle name="20 % - Accent3 3 10" xfId="6123"/>
    <cellStyle name="20 % - Accent3 3 11" xfId="6124"/>
    <cellStyle name="20 % - Accent3 3 12" xfId="6125"/>
    <cellStyle name="20 % - Accent3 3 13" xfId="6126"/>
    <cellStyle name="20 % - Accent3 3 14" xfId="6127"/>
    <cellStyle name="20 % - Accent3 3 15" xfId="6128"/>
    <cellStyle name="20 % - Accent3 3 2" xfId="6129"/>
    <cellStyle name="20 % - Accent3 3 2 10" xfId="6130"/>
    <cellStyle name="20 % - Accent3 3 2 11" xfId="6131"/>
    <cellStyle name="20 % - Accent3 3 2 12" xfId="6132"/>
    <cellStyle name="20 % - Accent3 3 2 2" xfId="6133"/>
    <cellStyle name="20 % - Accent3 3 2 2 2" xfId="6134"/>
    <cellStyle name="20 % - Accent3 3 2 3" xfId="6135"/>
    <cellStyle name="20 % - Accent3 3 2 3 2" xfId="6136"/>
    <cellStyle name="20 % - Accent3 3 2 4" xfId="6137"/>
    <cellStyle name="20 % - Accent3 3 2 4 2" xfId="6138"/>
    <cellStyle name="20 % - Accent3 3 2 5" xfId="6139"/>
    <cellStyle name="20 % - Accent3 3 2 5 2" xfId="6140"/>
    <cellStyle name="20 % - Accent3 3 2 6" xfId="6141"/>
    <cellStyle name="20 % - Accent3 3 2 6 2" xfId="6142"/>
    <cellStyle name="20 % - Accent3 3 2 7" xfId="6143"/>
    <cellStyle name="20 % - Accent3 3 2 8" xfId="6144"/>
    <cellStyle name="20 % - Accent3 3 2 9" xfId="6145"/>
    <cellStyle name="20 % - Accent3 3 3" xfId="6146"/>
    <cellStyle name="20 % - Accent3 3 3 10" xfId="6147"/>
    <cellStyle name="20 % - Accent3 3 3 11" xfId="6148"/>
    <cellStyle name="20 % - Accent3 3 3 12" xfId="6149"/>
    <cellStyle name="20 % - Accent3 3 3 2" xfId="6150"/>
    <cellStyle name="20 % - Accent3 3 3 2 2" xfId="6151"/>
    <cellStyle name="20 % - Accent3 3 3 3" xfId="6152"/>
    <cellStyle name="20 % - Accent3 3 3 3 2" xfId="6153"/>
    <cellStyle name="20 % - Accent3 3 3 4" xfId="6154"/>
    <cellStyle name="20 % - Accent3 3 3 4 2" xfId="6155"/>
    <cellStyle name="20 % - Accent3 3 3 5" xfId="6156"/>
    <cellStyle name="20 % - Accent3 3 3 5 2" xfId="6157"/>
    <cellStyle name="20 % - Accent3 3 3 6" xfId="6158"/>
    <cellStyle name="20 % - Accent3 3 3 6 2" xfId="6159"/>
    <cellStyle name="20 % - Accent3 3 3 7" xfId="6160"/>
    <cellStyle name="20 % - Accent3 3 3 8" xfId="6161"/>
    <cellStyle name="20 % - Accent3 3 3 9" xfId="6162"/>
    <cellStyle name="20 % - Accent3 3 4" xfId="6163"/>
    <cellStyle name="20 % - Accent3 3 4 10" xfId="6164"/>
    <cellStyle name="20 % - Accent3 3 4 11" xfId="6165"/>
    <cellStyle name="20 % - Accent3 3 4 12" xfId="6166"/>
    <cellStyle name="20 % - Accent3 3 4 2" xfId="6167"/>
    <cellStyle name="20 % - Accent3 3 4 2 2" xfId="6168"/>
    <cellStyle name="20 % - Accent3 3 4 3" xfId="6169"/>
    <cellStyle name="20 % - Accent3 3 4 3 2" xfId="6170"/>
    <cellStyle name="20 % - Accent3 3 4 4" xfId="6171"/>
    <cellStyle name="20 % - Accent3 3 4 4 2" xfId="6172"/>
    <cellStyle name="20 % - Accent3 3 4 5" xfId="6173"/>
    <cellStyle name="20 % - Accent3 3 4 5 2" xfId="6174"/>
    <cellStyle name="20 % - Accent3 3 4 6" xfId="6175"/>
    <cellStyle name="20 % - Accent3 3 4 6 2" xfId="6176"/>
    <cellStyle name="20 % - Accent3 3 4 7" xfId="6177"/>
    <cellStyle name="20 % - Accent3 3 4 8" xfId="6178"/>
    <cellStyle name="20 % - Accent3 3 4 9" xfId="6179"/>
    <cellStyle name="20 % - Accent3 3 5" xfId="6180"/>
    <cellStyle name="20 % - Accent3 3 5 2" xfId="6181"/>
    <cellStyle name="20 % - Accent3 3 6" xfId="6182"/>
    <cellStyle name="20 % - Accent3 3 6 2" xfId="6183"/>
    <cellStyle name="20 % - Accent3 3 7" xfId="6184"/>
    <cellStyle name="20 % - Accent3 3 7 2" xfId="6185"/>
    <cellStyle name="20 % - Accent3 3 8" xfId="6186"/>
    <cellStyle name="20 % - Accent3 3 8 2" xfId="6187"/>
    <cellStyle name="20 % - Accent3 3 9" xfId="6188"/>
    <cellStyle name="20 % - Accent3 3 9 2" xfId="6189"/>
    <cellStyle name="20 % - Accent3 30" xfId="6190"/>
    <cellStyle name="20 % - Accent3 31" xfId="6191"/>
    <cellStyle name="20 % - Accent3 32" xfId="6192"/>
    <cellStyle name="20 % - Accent3 33" xfId="6193"/>
    <cellStyle name="20 % - Accent3 4" xfId="6194"/>
    <cellStyle name="20 % - Accent3 4 10" xfId="6195"/>
    <cellStyle name="20 % - Accent3 4 11" xfId="6196"/>
    <cellStyle name="20 % - Accent3 4 12" xfId="6197"/>
    <cellStyle name="20 % - Accent3 4 13" xfId="6198"/>
    <cellStyle name="20 % - Accent3 4 14" xfId="6199"/>
    <cellStyle name="20 % - Accent3 4 15" xfId="6200"/>
    <cellStyle name="20 % - Accent3 4 2" xfId="6201"/>
    <cellStyle name="20 % - Accent3 4 2 10" xfId="6202"/>
    <cellStyle name="20 % - Accent3 4 2 11" xfId="6203"/>
    <cellStyle name="20 % - Accent3 4 2 12" xfId="6204"/>
    <cellStyle name="20 % - Accent3 4 2 2" xfId="6205"/>
    <cellStyle name="20 % - Accent3 4 2 2 2" xfId="6206"/>
    <cellStyle name="20 % - Accent3 4 2 3" xfId="6207"/>
    <cellStyle name="20 % - Accent3 4 2 3 2" xfId="6208"/>
    <cellStyle name="20 % - Accent3 4 2 4" xfId="6209"/>
    <cellStyle name="20 % - Accent3 4 2 4 2" xfId="6210"/>
    <cellStyle name="20 % - Accent3 4 2 5" xfId="6211"/>
    <cellStyle name="20 % - Accent3 4 2 5 2" xfId="6212"/>
    <cellStyle name="20 % - Accent3 4 2 6" xfId="6213"/>
    <cellStyle name="20 % - Accent3 4 2 6 2" xfId="6214"/>
    <cellStyle name="20 % - Accent3 4 2 7" xfId="6215"/>
    <cellStyle name="20 % - Accent3 4 2 8" xfId="6216"/>
    <cellStyle name="20 % - Accent3 4 2 9" xfId="6217"/>
    <cellStyle name="20 % - Accent3 4 3" xfId="6218"/>
    <cellStyle name="20 % - Accent3 4 3 10" xfId="6219"/>
    <cellStyle name="20 % - Accent3 4 3 11" xfId="6220"/>
    <cellStyle name="20 % - Accent3 4 3 12" xfId="6221"/>
    <cellStyle name="20 % - Accent3 4 3 2" xfId="6222"/>
    <cellStyle name="20 % - Accent3 4 3 2 2" xfId="6223"/>
    <cellStyle name="20 % - Accent3 4 3 3" xfId="6224"/>
    <cellStyle name="20 % - Accent3 4 3 3 2" xfId="6225"/>
    <cellStyle name="20 % - Accent3 4 3 4" xfId="6226"/>
    <cellStyle name="20 % - Accent3 4 3 4 2" xfId="6227"/>
    <cellStyle name="20 % - Accent3 4 3 5" xfId="6228"/>
    <cellStyle name="20 % - Accent3 4 3 5 2" xfId="6229"/>
    <cellStyle name="20 % - Accent3 4 3 6" xfId="6230"/>
    <cellStyle name="20 % - Accent3 4 3 6 2" xfId="6231"/>
    <cellStyle name="20 % - Accent3 4 3 7" xfId="6232"/>
    <cellStyle name="20 % - Accent3 4 3 8" xfId="6233"/>
    <cellStyle name="20 % - Accent3 4 3 9" xfId="6234"/>
    <cellStyle name="20 % - Accent3 4 4" xfId="6235"/>
    <cellStyle name="20 % - Accent3 4 4 10" xfId="6236"/>
    <cellStyle name="20 % - Accent3 4 4 11" xfId="6237"/>
    <cellStyle name="20 % - Accent3 4 4 12" xfId="6238"/>
    <cellStyle name="20 % - Accent3 4 4 2" xfId="6239"/>
    <cellStyle name="20 % - Accent3 4 4 2 2" xfId="6240"/>
    <cellStyle name="20 % - Accent3 4 4 3" xfId="6241"/>
    <cellStyle name="20 % - Accent3 4 4 3 2" xfId="6242"/>
    <cellStyle name="20 % - Accent3 4 4 4" xfId="6243"/>
    <cellStyle name="20 % - Accent3 4 4 4 2" xfId="6244"/>
    <cellStyle name="20 % - Accent3 4 4 5" xfId="6245"/>
    <cellStyle name="20 % - Accent3 4 4 5 2" xfId="6246"/>
    <cellStyle name="20 % - Accent3 4 4 6" xfId="6247"/>
    <cellStyle name="20 % - Accent3 4 4 6 2" xfId="6248"/>
    <cellStyle name="20 % - Accent3 4 4 7" xfId="6249"/>
    <cellStyle name="20 % - Accent3 4 4 8" xfId="6250"/>
    <cellStyle name="20 % - Accent3 4 4 9" xfId="6251"/>
    <cellStyle name="20 % - Accent3 4 5" xfId="6252"/>
    <cellStyle name="20 % - Accent3 4 5 2" xfId="6253"/>
    <cellStyle name="20 % - Accent3 4 6" xfId="6254"/>
    <cellStyle name="20 % - Accent3 4 6 2" xfId="6255"/>
    <cellStyle name="20 % - Accent3 4 7" xfId="6256"/>
    <cellStyle name="20 % - Accent3 4 7 2" xfId="6257"/>
    <cellStyle name="20 % - Accent3 4 8" xfId="6258"/>
    <cellStyle name="20 % - Accent3 4 8 2" xfId="6259"/>
    <cellStyle name="20 % - Accent3 4 9" xfId="6260"/>
    <cellStyle name="20 % - Accent3 4 9 2" xfId="6261"/>
    <cellStyle name="20 % - Accent3 5" xfId="6262"/>
    <cellStyle name="20 % - Accent3 5 10" xfId="6263"/>
    <cellStyle name="20 % - Accent3 5 11" xfId="6264"/>
    <cellStyle name="20 % - Accent3 5 12" xfId="6265"/>
    <cellStyle name="20 % - Accent3 5 13" xfId="6266"/>
    <cellStyle name="20 % - Accent3 5 14" xfId="6267"/>
    <cellStyle name="20 % - Accent3 5 15" xfId="6268"/>
    <cellStyle name="20 % - Accent3 5 2" xfId="6269"/>
    <cellStyle name="20 % - Accent3 5 2 10" xfId="6270"/>
    <cellStyle name="20 % - Accent3 5 2 11" xfId="6271"/>
    <cellStyle name="20 % - Accent3 5 2 12" xfId="6272"/>
    <cellStyle name="20 % - Accent3 5 2 2" xfId="6273"/>
    <cellStyle name="20 % - Accent3 5 2 2 2" xfId="6274"/>
    <cellStyle name="20 % - Accent3 5 2 3" xfId="6275"/>
    <cellStyle name="20 % - Accent3 5 2 3 2" xfId="6276"/>
    <cellStyle name="20 % - Accent3 5 2 4" xfId="6277"/>
    <cellStyle name="20 % - Accent3 5 2 4 2" xfId="6278"/>
    <cellStyle name="20 % - Accent3 5 2 5" xfId="6279"/>
    <cellStyle name="20 % - Accent3 5 2 5 2" xfId="6280"/>
    <cellStyle name="20 % - Accent3 5 2 6" xfId="6281"/>
    <cellStyle name="20 % - Accent3 5 2 6 2" xfId="6282"/>
    <cellStyle name="20 % - Accent3 5 2 7" xfId="6283"/>
    <cellStyle name="20 % - Accent3 5 2 8" xfId="6284"/>
    <cellStyle name="20 % - Accent3 5 2 9" xfId="6285"/>
    <cellStyle name="20 % - Accent3 5 3" xfId="6286"/>
    <cellStyle name="20 % - Accent3 5 3 10" xfId="6287"/>
    <cellStyle name="20 % - Accent3 5 3 11" xfId="6288"/>
    <cellStyle name="20 % - Accent3 5 3 12" xfId="6289"/>
    <cellStyle name="20 % - Accent3 5 3 2" xfId="6290"/>
    <cellStyle name="20 % - Accent3 5 3 2 2" xfId="6291"/>
    <cellStyle name="20 % - Accent3 5 3 3" xfId="6292"/>
    <cellStyle name="20 % - Accent3 5 3 3 2" xfId="6293"/>
    <cellStyle name="20 % - Accent3 5 3 4" xfId="6294"/>
    <cellStyle name="20 % - Accent3 5 3 4 2" xfId="6295"/>
    <cellStyle name="20 % - Accent3 5 3 5" xfId="6296"/>
    <cellStyle name="20 % - Accent3 5 3 5 2" xfId="6297"/>
    <cellStyle name="20 % - Accent3 5 3 6" xfId="6298"/>
    <cellStyle name="20 % - Accent3 5 3 6 2" xfId="6299"/>
    <cellStyle name="20 % - Accent3 5 3 7" xfId="6300"/>
    <cellStyle name="20 % - Accent3 5 3 8" xfId="6301"/>
    <cellStyle name="20 % - Accent3 5 3 9" xfId="6302"/>
    <cellStyle name="20 % - Accent3 5 4" xfId="6303"/>
    <cellStyle name="20 % - Accent3 5 4 10" xfId="6304"/>
    <cellStyle name="20 % - Accent3 5 4 11" xfId="6305"/>
    <cellStyle name="20 % - Accent3 5 4 12" xfId="6306"/>
    <cellStyle name="20 % - Accent3 5 4 2" xfId="6307"/>
    <cellStyle name="20 % - Accent3 5 4 2 2" xfId="6308"/>
    <cellStyle name="20 % - Accent3 5 4 3" xfId="6309"/>
    <cellStyle name="20 % - Accent3 5 4 3 2" xfId="6310"/>
    <cellStyle name="20 % - Accent3 5 4 4" xfId="6311"/>
    <cellStyle name="20 % - Accent3 5 4 4 2" xfId="6312"/>
    <cellStyle name="20 % - Accent3 5 4 5" xfId="6313"/>
    <cellStyle name="20 % - Accent3 5 4 5 2" xfId="6314"/>
    <cellStyle name="20 % - Accent3 5 4 6" xfId="6315"/>
    <cellStyle name="20 % - Accent3 5 4 6 2" xfId="6316"/>
    <cellStyle name="20 % - Accent3 5 4 7" xfId="6317"/>
    <cellStyle name="20 % - Accent3 5 4 8" xfId="6318"/>
    <cellStyle name="20 % - Accent3 5 4 9" xfId="6319"/>
    <cellStyle name="20 % - Accent3 5 5" xfId="6320"/>
    <cellStyle name="20 % - Accent3 5 5 2" xfId="6321"/>
    <cellStyle name="20 % - Accent3 5 6" xfId="6322"/>
    <cellStyle name="20 % - Accent3 5 6 2" xfId="6323"/>
    <cellStyle name="20 % - Accent3 5 7" xfId="6324"/>
    <cellStyle name="20 % - Accent3 5 7 2" xfId="6325"/>
    <cellStyle name="20 % - Accent3 5 8" xfId="6326"/>
    <cellStyle name="20 % - Accent3 5 8 2" xfId="6327"/>
    <cellStyle name="20 % - Accent3 5 9" xfId="6328"/>
    <cellStyle name="20 % - Accent3 5 9 2" xfId="6329"/>
    <cellStyle name="20 % - Accent3 6" xfId="6330"/>
    <cellStyle name="20 % - Accent3 6 10" xfId="6331"/>
    <cellStyle name="20 % - Accent3 6 11" xfId="6332"/>
    <cellStyle name="20 % - Accent3 6 12" xfId="6333"/>
    <cellStyle name="20 % - Accent3 6 13" xfId="6334"/>
    <cellStyle name="20 % - Accent3 6 14" xfId="6335"/>
    <cellStyle name="20 % - Accent3 6 15" xfId="6336"/>
    <cellStyle name="20 % - Accent3 6 2" xfId="6337"/>
    <cellStyle name="20 % - Accent3 6 2 10" xfId="6338"/>
    <cellStyle name="20 % - Accent3 6 2 11" xfId="6339"/>
    <cellStyle name="20 % - Accent3 6 2 12" xfId="6340"/>
    <cellStyle name="20 % - Accent3 6 2 2" xfId="6341"/>
    <cellStyle name="20 % - Accent3 6 2 2 2" xfId="6342"/>
    <cellStyle name="20 % - Accent3 6 2 3" xfId="6343"/>
    <cellStyle name="20 % - Accent3 6 2 3 2" xfId="6344"/>
    <cellStyle name="20 % - Accent3 6 2 4" xfId="6345"/>
    <cellStyle name="20 % - Accent3 6 2 4 2" xfId="6346"/>
    <cellStyle name="20 % - Accent3 6 2 5" xfId="6347"/>
    <cellStyle name="20 % - Accent3 6 2 5 2" xfId="6348"/>
    <cellStyle name="20 % - Accent3 6 2 6" xfId="6349"/>
    <cellStyle name="20 % - Accent3 6 2 6 2" xfId="6350"/>
    <cellStyle name="20 % - Accent3 6 2 7" xfId="6351"/>
    <cellStyle name="20 % - Accent3 6 2 8" xfId="6352"/>
    <cellStyle name="20 % - Accent3 6 2 9" xfId="6353"/>
    <cellStyle name="20 % - Accent3 6 3" xfId="6354"/>
    <cellStyle name="20 % - Accent3 6 3 10" xfId="6355"/>
    <cellStyle name="20 % - Accent3 6 3 11" xfId="6356"/>
    <cellStyle name="20 % - Accent3 6 3 12" xfId="6357"/>
    <cellStyle name="20 % - Accent3 6 3 2" xfId="6358"/>
    <cellStyle name="20 % - Accent3 6 3 2 2" xfId="6359"/>
    <cellStyle name="20 % - Accent3 6 3 3" xfId="6360"/>
    <cellStyle name="20 % - Accent3 6 3 3 2" xfId="6361"/>
    <cellStyle name="20 % - Accent3 6 3 4" xfId="6362"/>
    <cellStyle name="20 % - Accent3 6 3 4 2" xfId="6363"/>
    <cellStyle name="20 % - Accent3 6 3 5" xfId="6364"/>
    <cellStyle name="20 % - Accent3 6 3 5 2" xfId="6365"/>
    <cellStyle name="20 % - Accent3 6 3 6" xfId="6366"/>
    <cellStyle name="20 % - Accent3 6 3 6 2" xfId="6367"/>
    <cellStyle name="20 % - Accent3 6 3 7" xfId="6368"/>
    <cellStyle name="20 % - Accent3 6 3 8" xfId="6369"/>
    <cellStyle name="20 % - Accent3 6 3 9" xfId="6370"/>
    <cellStyle name="20 % - Accent3 6 4" xfId="6371"/>
    <cellStyle name="20 % - Accent3 6 4 10" xfId="6372"/>
    <cellStyle name="20 % - Accent3 6 4 11" xfId="6373"/>
    <cellStyle name="20 % - Accent3 6 4 12" xfId="6374"/>
    <cellStyle name="20 % - Accent3 6 4 2" xfId="6375"/>
    <cellStyle name="20 % - Accent3 6 4 2 2" xfId="6376"/>
    <cellStyle name="20 % - Accent3 6 4 3" xfId="6377"/>
    <cellStyle name="20 % - Accent3 6 4 3 2" xfId="6378"/>
    <cellStyle name="20 % - Accent3 6 4 4" xfId="6379"/>
    <cellStyle name="20 % - Accent3 6 4 4 2" xfId="6380"/>
    <cellStyle name="20 % - Accent3 6 4 5" xfId="6381"/>
    <cellStyle name="20 % - Accent3 6 4 5 2" xfId="6382"/>
    <cellStyle name="20 % - Accent3 6 4 6" xfId="6383"/>
    <cellStyle name="20 % - Accent3 6 4 6 2" xfId="6384"/>
    <cellStyle name="20 % - Accent3 6 4 7" xfId="6385"/>
    <cellStyle name="20 % - Accent3 6 4 8" xfId="6386"/>
    <cellStyle name="20 % - Accent3 6 4 9" xfId="6387"/>
    <cellStyle name="20 % - Accent3 6 5" xfId="6388"/>
    <cellStyle name="20 % - Accent3 6 5 2" xfId="6389"/>
    <cellStyle name="20 % - Accent3 6 6" xfId="6390"/>
    <cellStyle name="20 % - Accent3 6 6 2" xfId="6391"/>
    <cellStyle name="20 % - Accent3 6 7" xfId="6392"/>
    <cellStyle name="20 % - Accent3 6 7 2" xfId="6393"/>
    <cellStyle name="20 % - Accent3 6 8" xfId="6394"/>
    <cellStyle name="20 % - Accent3 6 8 2" xfId="6395"/>
    <cellStyle name="20 % - Accent3 6 9" xfId="6396"/>
    <cellStyle name="20 % - Accent3 6 9 2" xfId="6397"/>
    <cellStyle name="20 % - Accent3 7" xfId="6398"/>
    <cellStyle name="20 % - Accent3 7 10" xfId="6399"/>
    <cellStyle name="20 % - Accent3 7 11" xfId="6400"/>
    <cellStyle name="20 % - Accent3 7 12" xfId="6401"/>
    <cellStyle name="20 % - Accent3 7 13" xfId="6402"/>
    <cellStyle name="20 % - Accent3 7 14" xfId="6403"/>
    <cellStyle name="20 % - Accent3 7 15" xfId="6404"/>
    <cellStyle name="20 % - Accent3 7 2" xfId="6405"/>
    <cellStyle name="20 % - Accent3 7 2 10" xfId="6406"/>
    <cellStyle name="20 % - Accent3 7 2 11" xfId="6407"/>
    <cellStyle name="20 % - Accent3 7 2 12" xfId="6408"/>
    <cellStyle name="20 % - Accent3 7 2 2" xfId="6409"/>
    <cellStyle name="20 % - Accent3 7 2 2 2" xfId="6410"/>
    <cellStyle name="20 % - Accent3 7 2 3" xfId="6411"/>
    <cellStyle name="20 % - Accent3 7 2 3 2" xfId="6412"/>
    <cellStyle name="20 % - Accent3 7 2 4" xfId="6413"/>
    <cellStyle name="20 % - Accent3 7 2 4 2" xfId="6414"/>
    <cellStyle name="20 % - Accent3 7 2 5" xfId="6415"/>
    <cellStyle name="20 % - Accent3 7 2 5 2" xfId="6416"/>
    <cellStyle name="20 % - Accent3 7 2 6" xfId="6417"/>
    <cellStyle name="20 % - Accent3 7 2 6 2" xfId="6418"/>
    <cellStyle name="20 % - Accent3 7 2 7" xfId="6419"/>
    <cellStyle name="20 % - Accent3 7 2 8" xfId="6420"/>
    <cellStyle name="20 % - Accent3 7 2 9" xfId="6421"/>
    <cellStyle name="20 % - Accent3 7 3" xfId="6422"/>
    <cellStyle name="20 % - Accent3 7 3 10" xfId="6423"/>
    <cellStyle name="20 % - Accent3 7 3 11" xfId="6424"/>
    <cellStyle name="20 % - Accent3 7 3 12" xfId="6425"/>
    <cellStyle name="20 % - Accent3 7 3 2" xfId="6426"/>
    <cellStyle name="20 % - Accent3 7 3 2 2" xfId="6427"/>
    <cellStyle name="20 % - Accent3 7 3 3" xfId="6428"/>
    <cellStyle name="20 % - Accent3 7 3 3 2" xfId="6429"/>
    <cellStyle name="20 % - Accent3 7 3 4" xfId="6430"/>
    <cellStyle name="20 % - Accent3 7 3 4 2" xfId="6431"/>
    <cellStyle name="20 % - Accent3 7 3 5" xfId="6432"/>
    <cellStyle name="20 % - Accent3 7 3 5 2" xfId="6433"/>
    <cellStyle name="20 % - Accent3 7 3 6" xfId="6434"/>
    <cellStyle name="20 % - Accent3 7 3 6 2" xfId="6435"/>
    <cellStyle name="20 % - Accent3 7 3 7" xfId="6436"/>
    <cellStyle name="20 % - Accent3 7 3 8" xfId="6437"/>
    <cellStyle name="20 % - Accent3 7 3 9" xfId="6438"/>
    <cellStyle name="20 % - Accent3 7 4" xfId="6439"/>
    <cellStyle name="20 % - Accent3 7 4 10" xfId="6440"/>
    <cellStyle name="20 % - Accent3 7 4 11" xfId="6441"/>
    <cellStyle name="20 % - Accent3 7 4 12" xfId="6442"/>
    <cellStyle name="20 % - Accent3 7 4 2" xfId="6443"/>
    <cellStyle name="20 % - Accent3 7 4 2 2" xfId="6444"/>
    <cellStyle name="20 % - Accent3 7 4 3" xfId="6445"/>
    <cellStyle name="20 % - Accent3 7 4 3 2" xfId="6446"/>
    <cellStyle name="20 % - Accent3 7 4 4" xfId="6447"/>
    <cellStyle name="20 % - Accent3 7 4 4 2" xfId="6448"/>
    <cellStyle name="20 % - Accent3 7 4 5" xfId="6449"/>
    <cellStyle name="20 % - Accent3 7 4 5 2" xfId="6450"/>
    <cellStyle name="20 % - Accent3 7 4 6" xfId="6451"/>
    <cellStyle name="20 % - Accent3 7 4 6 2" xfId="6452"/>
    <cellStyle name="20 % - Accent3 7 4 7" xfId="6453"/>
    <cellStyle name="20 % - Accent3 7 4 8" xfId="6454"/>
    <cellStyle name="20 % - Accent3 7 4 9" xfId="6455"/>
    <cellStyle name="20 % - Accent3 7 5" xfId="6456"/>
    <cellStyle name="20 % - Accent3 7 5 2" xfId="6457"/>
    <cellStyle name="20 % - Accent3 7 6" xfId="6458"/>
    <cellStyle name="20 % - Accent3 7 6 2" xfId="6459"/>
    <cellStyle name="20 % - Accent3 7 7" xfId="6460"/>
    <cellStyle name="20 % - Accent3 7 7 2" xfId="6461"/>
    <cellStyle name="20 % - Accent3 7 8" xfId="6462"/>
    <cellStyle name="20 % - Accent3 7 8 2" xfId="6463"/>
    <cellStyle name="20 % - Accent3 7 9" xfId="6464"/>
    <cellStyle name="20 % - Accent3 7 9 2" xfId="6465"/>
    <cellStyle name="20 % - Accent3 8" xfId="6466"/>
    <cellStyle name="20 % - Accent3 8 10" xfId="6467"/>
    <cellStyle name="20 % - Accent3 8 11" xfId="6468"/>
    <cellStyle name="20 % - Accent3 8 12" xfId="6469"/>
    <cellStyle name="20 % - Accent3 8 13" xfId="6470"/>
    <cellStyle name="20 % - Accent3 8 14" xfId="6471"/>
    <cellStyle name="20 % - Accent3 8 15" xfId="6472"/>
    <cellStyle name="20 % - Accent3 8 2" xfId="6473"/>
    <cellStyle name="20 % - Accent3 8 2 10" xfId="6474"/>
    <cellStyle name="20 % - Accent3 8 2 11" xfId="6475"/>
    <cellStyle name="20 % - Accent3 8 2 12" xfId="6476"/>
    <cellStyle name="20 % - Accent3 8 2 2" xfId="6477"/>
    <cellStyle name="20 % - Accent3 8 2 2 2" xfId="6478"/>
    <cellStyle name="20 % - Accent3 8 2 3" xfId="6479"/>
    <cellStyle name="20 % - Accent3 8 2 3 2" xfId="6480"/>
    <cellStyle name="20 % - Accent3 8 2 4" xfId="6481"/>
    <cellStyle name="20 % - Accent3 8 2 4 2" xfId="6482"/>
    <cellStyle name="20 % - Accent3 8 2 5" xfId="6483"/>
    <cellStyle name="20 % - Accent3 8 2 5 2" xfId="6484"/>
    <cellStyle name="20 % - Accent3 8 2 6" xfId="6485"/>
    <cellStyle name="20 % - Accent3 8 2 6 2" xfId="6486"/>
    <cellStyle name="20 % - Accent3 8 2 7" xfId="6487"/>
    <cellStyle name="20 % - Accent3 8 2 8" xfId="6488"/>
    <cellStyle name="20 % - Accent3 8 2 9" xfId="6489"/>
    <cellStyle name="20 % - Accent3 8 3" xfId="6490"/>
    <cellStyle name="20 % - Accent3 8 3 10" xfId="6491"/>
    <cellStyle name="20 % - Accent3 8 3 11" xfId="6492"/>
    <cellStyle name="20 % - Accent3 8 3 12" xfId="6493"/>
    <cellStyle name="20 % - Accent3 8 3 2" xfId="6494"/>
    <cellStyle name="20 % - Accent3 8 3 2 2" xfId="6495"/>
    <cellStyle name="20 % - Accent3 8 3 3" xfId="6496"/>
    <cellStyle name="20 % - Accent3 8 3 3 2" xfId="6497"/>
    <cellStyle name="20 % - Accent3 8 3 4" xfId="6498"/>
    <cellStyle name="20 % - Accent3 8 3 4 2" xfId="6499"/>
    <cellStyle name="20 % - Accent3 8 3 5" xfId="6500"/>
    <cellStyle name="20 % - Accent3 8 3 5 2" xfId="6501"/>
    <cellStyle name="20 % - Accent3 8 3 6" xfId="6502"/>
    <cellStyle name="20 % - Accent3 8 3 6 2" xfId="6503"/>
    <cellStyle name="20 % - Accent3 8 3 7" xfId="6504"/>
    <cellStyle name="20 % - Accent3 8 3 8" xfId="6505"/>
    <cellStyle name="20 % - Accent3 8 3 9" xfId="6506"/>
    <cellStyle name="20 % - Accent3 8 4" xfId="6507"/>
    <cellStyle name="20 % - Accent3 8 4 10" xfId="6508"/>
    <cellStyle name="20 % - Accent3 8 4 11" xfId="6509"/>
    <cellStyle name="20 % - Accent3 8 4 12" xfId="6510"/>
    <cellStyle name="20 % - Accent3 8 4 2" xfId="6511"/>
    <cellStyle name="20 % - Accent3 8 4 2 2" xfId="6512"/>
    <cellStyle name="20 % - Accent3 8 4 3" xfId="6513"/>
    <cellStyle name="20 % - Accent3 8 4 3 2" xfId="6514"/>
    <cellStyle name="20 % - Accent3 8 4 4" xfId="6515"/>
    <cellStyle name="20 % - Accent3 8 4 4 2" xfId="6516"/>
    <cellStyle name="20 % - Accent3 8 4 5" xfId="6517"/>
    <cellStyle name="20 % - Accent3 8 4 5 2" xfId="6518"/>
    <cellStyle name="20 % - Accent3 8 4 6" xfId="6519"/>
    <cellStyle name="20 % - Accent3 8 4 6 2" xfId="6520"/>
    <cellStyle name="20 % - Accent3 8 4 7" xfId="6521"/>
    <cellStyle name="20 % - Accent3 8 4 8" xfId="6522"/>
    <cellStyle name="20 % - Accent3 8 4 9" xfId="6523"/>
    <cellStyle name="20 % - Accent3 8 5" xfId="6524"/>
    <cellStyle name="20 % - Accent3 8 5 2" xfId="6525"/>
    <cellStyle name="20 % - Accent3 8 6" xfId="6526"/>
    <cellStyle name="20 % - Accent3 8 6 2" xfId="6527"/>
    <cellStyle name="20 % - Accent3 8 7" xfId="6528"/>
    <cellStyle name="20 % - Accent3 8 7 2" xfId="6529"/>
    <cellStyle name="20 % - Accent3 8 8" xfId="6530"/>
    <cellStyle name="20 % - Accent3 8 8 2" xfId="6531"/>
    <cellStyle name="20 % - Accent3 8 9" xfId="6532"/>
    <cellStyle name="20 % - Accent3 8 9 2" xfId="6533"/>
    <cellStyle name="20 % - Accent3 9" xfId="6534"/>
    <cellStyle name="20 % - Accent4 10" xfId="6535"/>
    <cellStyle name="20 % - Accent4 11" xfId="6536"/>
    <cellStyle name="20 % - Accent4 12" xfId="6537"/>
    <cellStyle name="20 % - Accent4 13" xfId="6538"/>
    <cellStyle name="20 % - Accent4 14" xfId="6539"/>
    <cellStyle name="20 % - Accent4 15" xfId="6540"/>
    <cellStyle name="20 % - Accent4 16" xfId="6541"/>
    <cellStyle name="20 % - Accent4 17" xfId="6542"/>
    <cellStyle name="20 % - Accent4 18" xfId="6543"/>
    <cellStyle name="20 % - Accent4 19" xfId="6544"/>
    <cellStyle name="20 % - Accent4 2" xfId="6545"/>
    <cellStyle name="20 % - Accent4 2 10" xfId="6546"/>
    <cellStyle name="20 % - Accent4 2 10 10" xfId="6547"/>
    <cellStyle name="20 % - Accent4 2 10 11" xfId="6548"/>
    <cellStyle name="20 % - Accent4 2 10 12" xfId="6549"/>
    <cellStyle name="20 % - Accent4 2 10 2" xfId="6550"/>
    <cellStyle name="20 % - Accent4 2 10 2 2" xfId="6551"/>
    <cellStyle name="20 % - Accent4 2 10 3" xfId="6552"/>
    <cellStyle name="20 % - Accent4 2 10 3 2" xfId="6553"/>
    <cellStyle name="20 % - Accent4 2 10 4" xfId="6554"/>
    <cellStyle name="20 % - Accent4 2 10 4 2" xfId="6555"/>
    <cellStyle name="20 % - Accent4 2 10 5" xfId="6556"/>
    <cellStyle name="20 % - Accent4 2 10 5 2" xfId="6557"/>
    <cellStyle name="20 % - Accent4 2 10 6" xfId="6558"/>
    <cellStyle name="20 % - Accent4 2 10 6 2" xfId="6559"/>
    <cellStyle name="20 % - Accent4 2 10 7" xfId="6560"/>
    <cellStyle name="20 % - Accent4 2 10 8" xfId="6561"/>
    <cellStyle name="20 % - Accent4 2 10 9" xfId="6562"/>
    <cellStyle name="20 % - Accent4 2 11" xfId="6563"/>
    <cellStyle name="20 % - Accent4 2 11 2" xfId="6564"/>
    <cellStyle name="20 % - Accent4 2 12" xfId="6565"/>
    <cellStyle name="20 % - Accent4 2 12 2" xfId="6566"/>
    <cellStyle name="20 % - Accent4 2 13" xfId="6567"/>
    <cellStyle name="20 % - Accent4 2 13 2" xfId="6568"/>
    <cellStyle name="20 % - Accent4 2 14" xfId="6569"/>
    <cellStyle name="20 % - Accent4 2 14 2" xfId="6570"/>
    <cellStyle name="20 % - Accent4 2 15" xfId="6571"/>
    <cellStyle name="20 % - Accent4 2 15 2" xfId="6572"/>
    <cellStyle name="20 % - Accent4 2 16" xfId="6573"/>
    <cellStyle name="20 % - Accent4 2 17" xfId="6574"/>
    <cellStyle name="20 % - Accent4 2 18" xfId="6575"/>
    <cellStyle name="20 % - Accent4 2 19" xfId="6576"/>
    <cellStyle name="20 % - Accent4 2 2" xfId="6577"/>
    <cellStyle name="20 % - Accent4 2 2 10" xfId="6578"/>
    <cellStyle name="20 % - Accent4 2 2 11" xfId="6579"/>
    <cellStyle name="20 % - Accent4 2 2 12" xfId="6580"/>
    <cellStyle name="20 % - Accent4 2 2 2" xfId="6581"/>
    <cellStyle name="20 % - Accent4 2 2 2 2" xfId="6582"/>
    <cellStyle name="20 % - Accent4 2 2 3" xfId="6583"/>
    <cellStyle name="20 % - Accent4 2 2 3 2" xfId="6584"/>
    <cellStyle name="20 % - Accent4 2 2 4" xfId="6585"/>
    <cellStyle name="20 % - Accent4 2 2 4 2" xfId="6586"/>
    <cellStyle name="20 % - Accent4 2 2 5" xfId="6587"/>
    <cellStyle name="20 % - Accent4 2 2 5 2" xfId="6588"/>
    <cellStyle name="20 % - Accent4 2 2 6" xfId="6589"/>
    <cellStyle name="20 % - Accent4 2 2 6 2" xfId="6590"/>
    <cellStyle name="20 % - Accent4 2 2 7" xfId="6591"/>
    <cellStyle name="20 % - Accent4 2 2 8" xfId="6592"/>
    <cellStyle name="20 % - Accent4 2 2 9" xfId="6593"/>
    <cellStyle name="20 % - Accent4 2 20" xfId="6594"/>
    <cellStyle name="20 % - Accent4 2 21" xfId="6595"/>
    <cellStyle name="20 % - Accent4 2 3" xfId="6596"/>
    <cellStyle name="20 % - Accent4 2 3 10" xfId="6597"/>
    <cellStyle name="20 % - Accent4 2 3 11" xfId="6598"/>
    <cellStyle name="20 % - Accent4 2 3 12" xfId="6599"/>
    <cellStyle name="20 % - Accent4 2 3 2" xfId="6600"/>
    <cellStyle name="20 % - Accent4 2 3 2 2" xfId="6601"/>
    <cellStyle name="20 % - Accent4 2 3 3" xfId="6602"/>
    <cellStyle name="20 % - Accent4 2 3 3 2" xfId="6603"/>
    <cellStyle name="20 % - Accent4 2 3 4" xfId="6604"/>
    <cellStyle name="20 % - Accent4 2 3 4 2" xfId="6605"/>
    <cellStyle name="20 % - Accent4 2 3 5" xfId="6606"/>
    <cellStyle name="20 % - Accent4 2 3 5 2" xfId="6607"/>
    <cellStyle name="20 % - Accent4 2 3 6" xfId="6608"/>
    <cellStyle name="20 % - Accent4 2 3 6 2" xfId="6609"/>
    <cellStyle name="20 % - Accent4 2 3 7" xfId="6610"/>
    <cellStyle name="20 % - Accent4 2 3 8" xfId="6611"/>
    <cellStyle name="20 % - Accent4 2 3 9" xfId="6612"/>
    <cellStyle name="20 % - Accent4 2 4" xfId="6613"/>
    <cellStyle name="20 % - Accent4 2 4 10" xfId="6614"/>
    <cellStyle name="20 % - Accent4 2 4 11" xfId="6615"/>
    <cellStyle name="20 % - Accent4 2 4 12" xfId="6616"/>
    <cellStyle name="20 % - Accent4 2 4 2" xfId="6617"/>
    <cellStyle name="20 % - Accent4 2 4 2 2" xfId="6618"/>
    <cellStyle name="20 % - Accent4 2 4 3" xfId="6619"/>
    <cellStyle name="20 % - Accent4 2 4 3 2" xfId="6620"/>
    <cellStyle name="20 % - Accent4 2 4 4" xfId="6621"/>
    <cellStyle name="20 % - Accent4 2 4 4 2" xfId="6622"/>
    <cellStyle name="20 % - Accent4 2 4 5" xfId="6623"/>
    <cellStyle name="20 % - Accent4 2 4 5 2" xfId="6624"/>
    <cellStyle name="20 % - Accent4 2 4 6" xfId="6625"/>
    <cellStyle name="20 % - Accent4 2 4 6 2" xfId="6626"/>
    <cellStyle name="20 % - Accent4 2 4 7" xfId="6627"/>
    <cellStyle name="20 % - Accent4 2 4 8" xfId="6628"/>
    <cellStyle name="20 % - Accent4 2 4 9" xfId="6629"/>
    <cellStyle name="20 % - Accent4 2 5" xfId="6630"/>
    <cellStyle name="20 % - Accent4 2 5 10" xfId="6631"/>
    <cellStyle name="20 % - Accent4 2 5 11" xfId="6632"/>
    <cellStyle name="20 % - Accent4 2 5 12" xfId="6633"/>
    <cellStyle name="20 % - Accent4 2 5 2" xfId="6634"/>
    <cellStyle name="20 % - Accent4 2 5 2 2" xfId="6635"/>
    <cellStyle name="20 % - Accent4 2 5 3" xfId="6636"/>
    <cellStyle name="20 % - Accent4 2 5 3 2" xfId="6637"/>
    <cellStyle name="20 % - Accent4 2 5 4" xfId="6638"/>
    <cellStyle name="20 % - Accent4 2 5 4 2" xfId="6639"/>
    <cellStyle name="20 % - Accent4 2 5 5" xfId="6640"/>
    <cellStyle name="20 % - Accent4 2 5 5 2" xfId="6641"/>
    <cellStyle name="20 % - Accent4 2 5 6" xfId="6642"/>
    <cellStyle name="20 % - Accent4 2 5 6 2" xfId="6643"/>
    <cellStyle name="20 % - Accent4 2 5 7" xfId="6644"/>
    <cellStyle name="20 % - Accent4 2 5 8" xfId="6645"/>
    <cellStyle name="20 % - Accent4 2 5 9" xfId="6646"/>
    <cellStyle name="20 % - Accent4 2 6" xfId="6647"/>
    <cellStyle name="20 % - Accent4 2 6 10" xfId="6648"/>
    <cellStyle name="20 % - Accent4 2 6 11" xfId="6649"/>
    <cellStyle name="20 % - Accent4 2 6 12" xfId="6650"/>
    <cellStyle name="20 % - Accent4 2 6 2" xfId="6651"/>
    <cellStyle name="20 % - Accent4 2 6 2 2" xfId="6652"/>
    <cellStyle name="20 % - Accent4 2 6 3" xfId="6653"/>
    <cellStyle name="20 % - Accent4 2 6 3 2" xfId="6654"/>
    <cellStyle name="20 % - Accent4 2 6 4" xfId="6655"/>
    <cellStyle name="20 % - Accent4 2 6 4 2" xfId="6656"/>
    <cellStyle name="20 % - Accent4 2 6 5" xfId="6657"/>
    <cellStyle name="20 % - Accent4 2 6 5 2" xfId="6658"/>
    <cellStyle name="20 % - Accent4 2 6 6" xfId="6659"/>
    <cellStyle name="20 % - Accent4 2 6 6 2" xfId="6660"/>
    <cellStyle name="20 % - Accent4 2 6 7" xfId="6661"/>
    <cellStyle name="20 % - Accent4 2 6 8" xfId="6662"/>
    <cellStyle name="20 % - Accent4 2 6 9" xfId="6663"/>
    <cellStyle name="20 % - Accent4 2 7" xfId="6664"/>
    <cellStyle name="20 % - Accent4 2 7 10" xfId="6665"/>
    <cellStyle name="20 % - Accent4 2 7 11" xfId="6666"/>
    <cellStyle name="20 % - Accent4 2 7 12" xfId="6667"/>
    <cellStyle name="20 % - Accent4 2 7 2" xfId="6668"/>
    <cellStyle name="20 % - Accent4 2 7 2 2" xfId="6669"/>
    <cellStyle name="20 % - Accent4 2 7 3" xfId="6670"/>
    <cellStyle name="20 % - Accent4 2 7 3 2" xfId="6671"/>
    <cellStyle name="20 % - Accent4 2 7 4" xfId="6672"/>
    <cellStyle name="20 % - Accent4 2 7 4 2" xfId="6673"/>
    <cellStyle name="20 % - Accent4 2 7 5" xfId="6674"/>
    <cellStyle name="20 % - Accent4 2 7 5 2" xfId="6675"/>
    <cellStyle name="20 % - Accent4 2 7 6" xfId="6676"/>
    <cellStyle name="20 % - Accent4 2 7 6 2" xfId="6677"/>
    <cellStyle name="20 % - Accent4 2 7 7" xfId="6678"/>
    <cellStyle name="20 % - Accent4 2 7 8" xfId="6679"/>
    <cellStyle name="20 % - Accent4 2 7 9" xfId="6680"/>
    <cellStyle name="20 % - Accent4 2 8" xfId="6681"/>
    <cellStyle name="20 % - Accent4 2 8 10" xfId="6682"/>
    <cellStyle name="20 % - Accent4 2 8 11" xfId="6683"/>
    <cellStyle name="20 % - Accent4 2 8 12" xfId="6684"/>
    <cellStyle name="20 % - Accent4 2 8 2" xfId="6685"/>
    <cellStyle name="20 % - Accent4 2 8 2 2" xfId="6686"/>
    <cellStyle name="20 % - Accent4 2 8 3" xfId="6687"/>
    <cellStyle name="20 % - Accent4 2 8 3 2" xfId="6688"/>
    <cellStyle name="20 % - Accent4 2 8 4" xfId="6689"/>
    <cellStyle name="20 % - Accent4 2 8 4 2" xfId="6690"/>
    <cellStyle name="20 % - Accent4 2 8 5" xfId="6691"/>
    <cellStyle name="20 % - Accent4 2 8 5 2" xfId="6692"/>
    <cellStyle name="20 % - Accent4 2 8 6" xfId="6693"/>
    <cellStyle name="20 % - Accent4 2 8 6 2" xfId="6694"/>
    <cellStyle name="20 % - Accent4 2 8 7" xfId="6695"/>
    <cellStyle name="20 % - Accent4 2 8 8" xfId="6696"/>
    <cellStyle name="20 % - Accent4 2 8 9" xfId="6697"/>
    <cellStyle name="20 % - Accent4 2 9" xfId="6698"/>
    <cellStyle name="20 % - Accent4 2 9 10" xfId="6699"/>
    <cellStyle name="20 % - Accent4 2 9 11" xfId="6700"/>
    <cellStyle name="20 % - Accent4 2 9 12" xfId="6701"/>
    <cellStyle name="20 % - Accent4 2 9 2" xfId="6702"/>
    <cellStyle name="20 % - Accent4 2 9 2 2" xfId="6703"/>
    <cellStyle name="20 % - Accent4 2 9 3" xfId="6704"/>
    <cellStyle name="20 % - Accent4 2 9 3 2" xfId="6705"/>
    <cellStyle name="20 % - Accent4 2 9 4" xfId="6706"/>
    <cellStyle name="20 % - Accent4 2 9 4 2" xfId="6707"/>
    <cellStyle name="20 % - Accent4 2 9 5" xfId="6708"/>
    <cellStyle name="20 % - Accent4 2 9 5 2" xfId="6709"/>
    <cellStyle name="20 % - Accent4 2 9 6" xfId="6710"/>
    <cellStyle name="20 % - Accent4 2 9 6 2" xfId="6711"/>
    <cellStyle name="20 % - Accent4 2 9 7" xfId="6712"/>
    <cellStyle name="20 % - Accent4 2 9 8" xfId="6713"/>
    <cellStyle name="20 % - Accent4 2 9 9" xfId="6714"/>
    <cellStyle name="20 % - Accent4 20" xfId="6715"/>
    <cellStyle name="20 % - Accent4 21" xfId="6716"/>
    <cellStyle name="20 % - Accent4 22" xfId="6717"/>
    <cellStyle name="20 % - Accent4 23" xfId="6718"/>
    <cellStyle name="20 % - Accent4 24" xfId="6719"/>
    <cellStyle name="20 % - Accent4 25" xfId="6720"/>
    <cellStyle name="20 % - Accent4 26" xfId="6721"/>
    <cellStyle name="20 % - Accent4 27" xfId="6722"/>
    <cellStyle name="20 % - Accent4 28" xfId="6723"/>
    <cellStyle name="20 % - Accent4 29" xfId="6724"/>
    <cellStyle name="20 % - Accent4 3" xfId="6725"/>
    <cellStyle name="20 % - Accent4 3 10" xfId="6726"/>
    <cellStyle name="20 % - Accent4 3 11" xfId="6727"/>
    <cellStyle name="20 % - Accent4 3 12" xfId="6728"/>
    <cellStyle name="20 % - Accent4 3 13" xfId="6729"/>
    <cellStyle name="20 % - Accent4 3 14" xfId="6730"/>
    <cellStyle name="20 % - Accent4 3 15" xfId="6731"/>
    <cellStyle name="20 % - Accent4 3 2" xfId="6732"/>
    <cellStyle name="20 % - Accent4 3 2 10" xfId="6733"/>
    <cellStyle name="20 % - Accent4 3 2 11" xfId="6734"/>
    <cellStyle name="20 % - Accent4 3 2 12" xfId="6735"/>
    <cellStyle name="20 % - Accent4 3 2 2" xfId="6736"/>
    <cellStyle name="20 % - Accent4 3 2 2 2" xfId="6737"/>
    <cellStyle name="20 % - Accent4 3 2 3" xfId="6738"/>
    <cellStyle name="20 % - Accent4 3 2 3 2" xfId="6739"/>
    <cellStyle name="20 % - Accent4 3 2 4" xfId="6740"/>
    <cellStyle name="20 % - Accent4 3 2 4 2" xfId="6741"/>
    <cellStyle name="20 % - Accent4 3 2 5" xfId="6742"/>
    <cellStyle name="20 % - Accent4 3 2 5 2" xfId="6743"/>
    <cellStyle name="20 % - Accent4 3 2 6" xfId="6744"/>
    <cellStyle name="20 % - Accent4 3 2 6 2" xfId="6745"/>
    <cellStyle name="20 % - Accent4 3 2 7" xfId="6746"/>
    <cellStyle name="20 % - Accent4 3 2 8" xfId="6747"/>
    <cellStyle name="20 % - Accent4 3 2 9" xfId="6748"/>
    <cellStyle name="20 % - Accent4 3 3" xfId="6749"/>
    <cellStyle name="20 % - Accent4 3 3 10" xfId="6750"/>
    <cellStyle name="20 % - Accent4 3 3 11" xfId="6751"/>
    <cellStyle name="20 % - Accent4 3 3 12" xfId="6752"/>
    <cellStyle name="20 % - Accent4 3 3 2" xfId="6753"/>
    <cellStyle name="20 % - Accent4 3 3 2 2" xfId="6754"/>
    <cellStyle name="20 % - Accent4 3 3 3" xfId="6755"/>
    <cellStyle name="20 % - Accent4 3 3 3 2" xfId="6756"/>
    <cellStyle name="20 % - Accent4 3 3 4" xfId="6757"/>
    <cellStyle name="20 % - Accent4 3 3 4 2" xfId="6758"/>
    <cellStyle name="20 % - Accent4 3 3 5" xfId="6759"/>
    <cellStyle name="20 % - Accent4 3 3 5 2" xfId="6760"/>
    <cellStyle name="20 % - Accent4 3 3 6" xfId="6761"/>
    <cellStyle name="20 % - Accent4 3 3 6 2" xfId="6762"/>
    <cellStyle name="20 % - Accent4 3 3 7" xfId="6763"/>
    <cellStyle name="20 % - Accent4 3 3 8" xfId="6764"/>
    <cellStyle name="20 % - Accent4 3 3 9" xfId="6765"/>
    <cellStyle name="20 % - Accent4 3 4" xfId="6766"/>
    <cellStyle name="20 % - Accent4 3 4 10" xfId="6767"/>
    <cellStyle name="20 % - Accent4 3 4 11" xfId="6768"/>
    <cellStyle name="20 % - Accent4 3 4 12" xfId="6769"/>
    <cellStyle name="20 % - Accent4 3 4 2" xfId="6770"/>
    <cellStyle name="20 % - Accent4 3 4 2 2" xfId="6771"/>
    <cellStyle name="20 % - Accent4 3 4 3" xfId="6772"/>
    <cellStyle name="20 % - Accent4 3 4 3 2" xfId="6773"/>
    <cellStyle name="20 % - Accent4 3 4 4" xfId="6774"/>
    <cellStyle name="20 % - Accent4 3 4 4 2" xfId="6775"/>
    <cellStyle name="20 % - Accent4 3 4 5" xfId="6776"/>
    <cellStyle name="20 % - Accent4 3 4 5 2" xfId="6777"/>
    <cellStyle name="20 % - Accent4 3 4 6" xfId="6778"/>
    <cellStyle name="20 % - Accent4 3 4 6 2" xfId="6779"/>
    <cellStyle name="20 % - Accent4 3 4 7" xfId="6780"/>
    <cellStyle name="20 % - Accent4 3 4 8" xfId="6781"/>
    <cellStyle name="20 % - Accent4 3 4 9" xfId="6782"/>
    <cellStyle name="20 % - Accent4 3 5" xfId="6783"/>
    <cellStyle name="20 % - Accent4 3 5 2" xfId="6784"/>
    <cellStyle name="20 % - Accent4 3 6" xfId="6785"/>
    <cellStyle name="20 % - Accent4 3 6 2" xfId="6786"/>
    <cellStyle name="20 % - Accent4 3 7" xfId="6787"/>
    <cellStyle name="20 % - Accent4 3 7 2" xfId="6788"/>
    <cellStyle name="20 % - Accent4 3 8" xfId="6789"/>
    <cellStyle name="20 % - Accent4 3 8 2" xfId="6790"/>
    <cellStyle name="20 % - Accent4 3 9" xfId="6791"/>
    <cellStyle name="20 % - Accent4 3 9 2" xfId="6792"/>
    <cellStyle name="20 % - Accent4 30" xfId="6793"/>
    <cellStyle name="20 % - Accent4 31" xfId="6794"/>
    <cellStyle name="20 % - Accent4 32" xfId="6795"/>
    <cellStyle name="20 % - Accent4 33" xfId="6796"/>
    <cellStyle name="20 % - Accent4 4" xfId="6797"/>
    <cellStyle name="20 % - Accent4 4 10" xfId="6798"/>
    <cellStyle name="20 % - Accent4 4 11" xfId="6799"/>
    <cellStyle name="20 % - Accent4 4 12" xfId="6800"/>
    <cellStyle name="20 % - Accent4 4 13" xfId="6801"/>
    <cellStyle name="20 % - Accent4 4 14" xfId="6802"/>
    <cellStyle name="20 % - Accent4 4 15" xfId="6803"/>
    <cellStyle name="20 % - Accent4 4 2" xfId="6804"/>
    <cellStyle name="20 % - Accent4 4 2 10" xfId="6805"/>
    <cellStyle name="20 % - Accent4 4 2 11" xfId="6806"/>
    <cellStyle name="20 % - Accent4 4 2 12" xfId="6807"/>
    <cellStyle name="20 % - Accent4 4 2 2" xfId="6808"/>
    <cellStyle name="20 % - Accent4 4 2 2 2" xfId="6809"/>
    <cellStyle name="20 % - Accent4 4 2 3" xfId="6810"/>
    <cellStyle name="20 % - Accent4 4 2 3 2" xfId="6811"/>
    <cellStyle name="20 % - Accent4 4 2 4" xfId="6812"/>
    <cellStyle name="20 % - Accent4 4 2 4 2" xfId="6813"/>
    <cellStyle name="20 % - Accent4 4 2 5" xfId="6814"/>
    <cellStyle name="20 % - Accent4 4 2 5 2" xfId="6815"/>
    <cellStyle name="20 % - Accent4 4 2 6" xfId="6816"/>
    <cellStyle name="20 % - Accent4 4 2 6 2" xfId="6817"/>
    <cellStyle name="20 % - Accent4 4 2 7" xfId="6818"/>
    <cellStyle name="20 % - Accent4 4 2 8" xfId="6819"/>
    <cellStyle name="20 % - Accent4 4 2 9" xfId="6820"/>
    <cellStyle name="20 % - Accent4 4 3" xfId="6821"/>
    <cellStyle name="20 % - Accent4 4 3 10" xfId="6822"/>
    <cellStyle name="20 % - Accent4 4 3 11" xfId="6823"/>
    <cellStyle name="20 % - Accent4 4 3 12" xfId="6824"/>
    <cellStyle name="20 % - Accent4 4 3 2" xfId="6825"/>
    <cellStyle name="20 % - Accent4 4 3 2 2" xfId="6826"/>
    <cellStyle name="20 % - Accent4 4 3 3" xfId="6827"/>
    <cellStyle name="20 % - Accent4 4 3 3 2" xfId="6828"/>
    <cellStyle name="20 % - Accent4 4 3 4" xfId="6829"/>
    <cellStyle name="20 % - Accent4 4 3 4 2" xfId="6830"/>
    <cellStyle name="20 % - Accent4 4 3 5" xfId="6831"/>
    <cellStyle name="20 % - Accent4 4 3 5 2" xfId="6832"/>
    <cellStyle name="20 % - Accent4 4 3 6" xfId="6833"/>
    <cellStyle name="20 % - Accent4 4 3 6 2" xfId="6834"/>
    <cellStyle name="20 % - Accent4 4 3 7" xfId="6835"/>
    <cellStyle name="20 % - Accent4 4 3 8" xfId="6836"/>
    <cellStyle name="20 % - Accent4 4 3 9" xfId="6837"/>
    <cellStyle name="20 % - Accent4 4 4" xfId="6838"/>
    <cellStyle name="20 % - Accent4 4 4 10" xfId="6839"/>
    <cellStyle name="20 % - Accent4 4 4 11" xfId="6840"/>
    <cellStyle name="20 % - Accent4 4 4 12" xfId="6841"/>
    <cellStyle name="20 % - Accent4 4 4 2" xfId="6842"/>
    <cellStyle name="20 % - Accent4 4 4 2 2" xfId="6843"/>
    <cellStyle name="20 % - Accent4 4 4 3" xfId="6844"/>
    <cellStyle name="20 % - Accent4 4 4 3 2" xfId="6845"/>
    <cellStyle name="20 % - Accent4 4 4 4" xfId="6846"/>
    <cellStyle name="20 % - Accent4 4 4 4 2" xfId="6847"/>
    <cellStyle name="20 % - Accent4 4 4 5" xfId="6848"/>
    <cellStyle name="20 % - Accent4 4 4 5 2" xfId="6849"/>
    <cellStyle name="20 % - Accent4 4 4 6" xfId="6850"/>
    <cellStyle name="20 % - Accent4 4 4 6 2" xfId="6851"/>
    <cellStyle name="20 % - Accent4 4 4 7" xfId="6852"/>
    <cellStyle name="20 % - Accent4 4 4 8" xfId="6853"/>
    <cellStyle name="20 % - Accent4 4 4 9" xfId="6854"/>
    <cellStyle name="20 % - Accent4 4 5" xfId="6855"/>
    <cellStyle name="20 % - Accent4 4 5 2" xfId="6856"/>
    <cellStyle name="20 % - Accent4 4 6" xfId="6857"/>
    <cellStyle name="20 % - Accent4 4 6 2" xfId="6858"/>
    <cellStyle name="20 % - Accent4 4 7" xfId="6859"/>
    <cellStyle name="20 % - Accent4 4 7 2" xfId="6860"/>
    <cellStyle name="20 % - Accent4 4 8" xfId="6861"/>
    <cellStyle name="20 % - Accent4 4 8 2" xfId="6862"/>
    <cellStyle name="20 % - Accent4 4 9" xfId="6863"/>
    <cellStyle name="20 % - Accent4 4 9 2" xfId="6864"/>
    <cellStyle name="20 % - Accent4 5" xfId="6865"/>
    <cellStyle name="20 % - Accent4 5 10" xfId="6866"/>
    <cellStyle name="20 % - Accent4 5 11" xfId="6867"/>
    <cellStyle name="20 % - Accent4 5 12" xfId="6868"/>
    <cellStyle name="20 % - Accent4 5 13" xfId="6869"/>
    <cellStyle name="20 % - Accent4 5 14" xfId="6870"/>
    <cellStyle name="20 % - Accent4 5 15" xfId="6871"/>
    <cellStyle name="20 % - Accent4 5 2" xfId="6872"/>
    <cellStyle name="20 % - Accent4 5 2 10" xfId="6873"/>
    <cellStyle name="20 % - Accent4 5 2 11" xfId="6874"/>
    <cellStyle name="20 % - Accent4 5 2 12" xfId="6875"/>
    <cellStyle name="20 % - Accent4 5 2 2" xfId="6876"/>
    <cellStyle name="20 % - Accent4 5 2 2 2" xfId="6877"/>
    <cellStyle name="20 % - Accent4 5 2 3" xfId="6878"/>
    <cellStyle name="20 % - Accent4 5 2 3 2" xfId="6879"/>
    <cellStyle name="20 % - Accent4 5 2 4" xfId="6880"/>
    <cellStyle name="20 % - Accent4 5 2 4 2" xfId="6881"/>
    <cellStyle name="20 % - Accent4 5 2 5" xfId="6882"/>
    <cellStyle name="20 % - Accent4 5 2 5 2" xfId="6883"/>
    <cellStyle name="20 % - Accent4 5 2 6" xfId="6884"/>
    <cellStyle name="20 % - Accent4 5 2 6 2" xfId="6885"/>
    <cellStyle name="20 % - Accent4 5 2 7" xfId="6886"/>
    <cellStyle name="20 % - Accent4 5 2 8" xfId="6887"/>
    <cellStyle name="20 % - Accent4 5 2 9" xfId="6888"/>
    <cellStyle name="20 % - Accent4 5 3" xfId="6889"/>
    <cellStyle name="20 % - Accent4 5 3 10" xfId="6890"/>
    <cellStyle name="20 % - Accent4 5 3 11" xfId="6891"/>
    <cellStyle name="20 % - Accent4 5 3 12" xfId="6892"/>
    <cellStyle name="20 % - Accent4 5 3 2" xfId="6893"/>
    <cellStyle name="20 % - Accent4 5 3 2 2" xfId="6894"/>
    <cellStyle name="20 % - Accent4 5 3 3" xfId="6895"/>
    <cellStyle name="20 % - Accent4 5 3 3 2" xfId="6896"/>
    <cellStyle name="20 % - Accent4 5 3 4" xfId="6897"/>
    <cellStyle name="20 % - Accent4 5 3 4 2" xfId="6898"/>
    <cellStyle name="20 % - Accent4 5 3 5" xfId="6899"/>
    <cellStyle name="20 % - Accent4 5 3 5 2" xfId="6900"/>
    <cellStyle name="20 % - Accent4 5 3 6" xfId="6901"/>
    <cellStyle name="20 % - Accent4 5 3 6 2" xfId="6902"/>
    <cellStyle name="20 % - Accent4 5 3 7" xfId="6903"/>
    <cellStyle name="20 % - Accent4 5 3 8" xfId="6904"/>
    <cellStyle name="20 % - Accent4 5 3 9" xfId="6905"/>
    <cellStyle name="20 % - Accent4 5 4" xfId="6906"/>
    <cellStyle name="20 % - Accent4 5 4 10" xfId="6907"/>
    <cellStyle name="20 % - Accent4 5 4 11" xfId="6908"/>
    <cellStyle name="20 % - Accent4 5 4 12" xfId="6909"/>
    <cellStyle name="20 % - Accent4 5 4 2" xfId="6910"/>
    <cellStyle name="20 % - Accent4 5 4 2 2" xfId="6911"/>
    <cellStyle name="20 % - Accent4 5 4 3" xfId="6912"/>
    <cellStyle name="20 % - Accent4 5 4 3 2" xfId="6913"/>
    <cellStyle name="20 % - Accent4 5 4 4" xfId="6914"/>
    <cellStyle name="20 % - Accent4 5 4 4 2" xfId="6915"/>
    <cellStyle name="20 % - Accent4 5 4 5" xfId="6916"/>
    <cellStyle name="20 % - Accent4 5 4 5 2" xfId="6917"/>
    <cellStyle name="20 % - Accent4 5 4 6" xfId="6918"/>
    <cellStyle name="20 % - Accent4 5 4 6 2" xfId="6919"/>
    <cellStyle name="20 % - Accent4 5 4 7" xfId="6920"/>
    <cellStyle name="20 % - Accent4 5 4 8" xfId="6921"/>
    <cellStyle name="20 % - Accent4 5 4 9" xfId="6922"/>
    <cellStyle name="20 % - Accent4 5 5" xfId="6923"/>
    <cellStyle name="20 % - Accent4 5 5 2" xfId="6924"/>
    <cellStyle name="20 % - Accent4 5 6" xfId="6925"/>
    <cellStyle name="20 % - Accent4 5 6 2" xfId="6926"/>
    <cellStyle name="20 % - Accent4 5 7" xfId="6927"/>
    <cellStyle name="20 % - Accent4 5 7 2" xfId="6928"/>
    <cellStyle name="20 % - Accent4 5 8" xfId="6929"/>
    <cellStyle name="20 % - Accent4 5 8 2" xfId="6930"/>
    <cellStyle name="20 % - Accent4 5 9" xfId="6931"/>
    <cellStyle name="20 % - Accent4 5 9 2" xfId="6932"/>
    <cellStyle name="20 % - Accent4 6" xfId="6933"/>
    <cellStyle name="20 % - Accent4 6 10" xfId="6934"/>
    <cellStyle name="20 % - Accent4 6 11" xfId="6935"/>
    <cellStyle name="20 % - Accent4 6 12" xfId="6936"/>
    <cellStyle name="20 % - Accent4 6 13" xfId="6937"/>
    <cellStyle name="20 % - Accent4 6 14" xfId="6938"/>
    <cellStyle name="20 % - Accent4 6 15" xfId="6939"/>
    <cellStyle name="20 % - Accent4 6 2" xfId="6940"/>
    <cellStyle name="20 % - Accent4 6 2 10" xfId="6941"/>
    <cellStyle name="20 % - Accent4 6 2 11" xfId="6942"/>
    <cellStyle name="20 % - Accent4 6 2 12" xfId="6943"/>
    <cellStyle name="20 % - Accent4 6 2 2" xfId="6944"/>
    <cellStyle name="20 % - Accent4 6 2 2 2" xfId="6945"/>
    <cellStyle name="20 % - Accent4 6 2 3" xfId="6946"/>
    <cellStyle name="20 % - Accent4 6 2 3 2" xfId="6947"/>
    <cellStyle name="20 % - Accent4 6 2 4" xfId="6948"/>
    <cellStyle name="20 % - Accent4 6 2 4 2" xfId="6949"/>
    <cellStyle name="20 % - Accent4 6 2 5" xfId="6950"/>
    <cellStyle name="20 % - Accent4 6 2 5 2" xfId="6951"/>
    <cellStyle name="20 % - Accent4 6 2 6" xfId="6952"/>
    <cellStyle name="20 % - Accent4 6 2 6 2" xfId="6953"/>
    <cellStyle name="20 % - Accent4 6 2 7" xfId="6954"/>
    <cellStyle name="20 % - Accent4 6 2 8" xfId="6955"/>
    <cellStyle name="20 % - Accent4 6 2 9" xfId="6956"/>
    <cellStyle name="20 % - Accent4 6 3" xfId="6957"/>
    <cellStyle name="20 % - Accent4 6 3 10" xfId="6958"/>
    <cellStyle name="20 % - Accent4 6 3 11" xfId="6959"/>
    <cellStyle name="20 % - Accent4 6 3 12" xfId="6960"/>
    <cellStyle name="20 % - Accent4 6 3 2" xfId="6961"/>
    <cellStyle name="20 % - Accent4 6 3 2 2" xfId="6962"/>
    <cellStyle name="20 % - Accent4 6 3 3" xfId="6963"/>
    <cellStyle name="20 % - Accent4 6 3 3 2" xfId="6964"/>
    <cellStyle name="20 % - Accent4 6 3 4" xfId="6965"/>
    <cellStyle name="20 % - Accent4 6 3 4 2" xfId="6966"/>
    <cellStyle name="20 % - Accent4 6 3 5" xfId="6967"/>
    <cellStyle name="20 % - Accent4 6 3 5 2" xfId="6968"/>
    <cellStyle name="20 % - Accent4 6 3 6" xfId="6969"/>
    <cellStyle name="20 % - Accent4 6 3 6 2" xfId="6970"/>
    <cellStyle name="20 % - Accent4 6 3 7" xfId="6971"/>
    <cellStyle name="20 % - Accent4 6 3 8" xfId="6972"/>
    <cellStyle name="20 % - Accent4 6 3 9" xfId="6973"/>
    <cellStyle name="20 % - Accent4 6 4" xfId="6974"/>
    <cellStyle name="20 % - Accent4 6 4 10" xfId="6975"/>
    <cellStyle name="20 % - Accent4 6 4 11" xfId="6976"/>
    <cellStyle name="20 % - Accent4 6 4 12" xfId="6977"/>
    <cellStyle name="20 % - Accent4 6 4 2" xfId="6978"/>
    <cellStyle name="20 % - Accent4 6 4 2 2" xfId="6979"/>
    <cellStyle name="20 % - Accent4 6 4 3" xfId="6980"/>
    <cellStyle name="20 % - Accent4 6 4 3 2" xfId="6981"/>
    <cellStyle name="20 % - Accent4 6 4 4" xfId="6982"/>
    <cellStyle name="20 % - Accent4 6 4 4 2" xfId="6983"/>
    <cellStyle name="20 % - Accent4 6 4 5" xfId="6984"/>
    <cellStyle name="20 % - Accent4 6 4 5 2" xfId="6985"/>
    <cellStyle name="20 % - Accent4 6 4 6" xfId="6986"/>
    <cellStyle name="20 % - Accent4 6 4 6 2" xfId="6987"/>
    <cellStyle name="20 % - Accent4 6 4 7" xfId="6988"/>
    <cellStyle name="20 % - Accent4 6 4 8" xfId="6989"/>
    <cellStyle name="20 % - Accent4 6 4 9" xfId="6990"/>
    <cellStyle name="20 % - Accent4 6 5" xfId="6991"/>
    <cellStyle name="20 % - Accent4 6 5 2" xfId="6992"/>
    <cellStyle name="20 % - Accent4 6 6" xfId="6993"/>
    <cellStyle name="20 % - Accent4 6 6 2" xfId="6994"/>
    <cellStyle name="20 % - Accent4 6 7" xfId="6995"/>
    <cellStyle name="20 % - Accent4 6 7 2" xfId="6996"/>
    <cellStyle name="20 % - Accent4 6 8" xfId="6997"/>
    <cellStyle name="20 % - Accent4 6 8 2" xfId="6998"/>
    <cellStyle name="20 % - Accent4 6 9" xfId="6999"/>
    <cellStyle name="20 % - Accent4 6 9 2" xfId="7000"/>
    <cellStyle name="20 % - Accent4 7" xfId="7001"/>
    <cellStyle name="20 % - Accent4 7 10" xfId="7002"/>
    <cellStyle name="20 % - Accent4 7 11" xfId="7003"/>
    <cellStyle name="20 % - Accent4 7 12" xfId="7004"/>
    <cellStyle name="20 % - Accent4 7 13" xfId="7005"/>
    <cellStyle name="20 % - Accent4 7 14" xfId="7006"/>
    <cellStyle name="20 % - Accent4 7 15" xfId="7007"/>
    <cellStyle name="20 % - Accent4 7 2" xfId="7008"/>
    <cellStyle name="20 % - Accent4 7 2 10" xfId="7009"/>
    <cellStyle name="20 % - Accent4 7 2 11" xfId="7010"/>
    <cellStyle name="20 % - Accent4 7 2 12" xfId="7011"/>
    <cellStyle name="20 % - Accent4 7 2 2" xfId="7012"/>
    <cellStyle name="20 % - Accent4 7 2 2 2" xfId="7013"/>
    <cellStyle name="20 % - Accent4 7 2 3" xfId="7014"/>
    <cellStyle name="20 % - Accent4 7 2 3 2" xfId="7015"/>
    <cellStyle name="20 % - Accent4 7 2 4" xfId="7016"/>
    <cellStyle name="20 % - Accent4 7 2 4 2" xfId="7017"/>
    <cellStyle name="20 % - Accent4 7 2 5" xfId="7018"/>
    <cellStyle name="20 % - Accent4 7 2 5 2" xfId="7019"/>
    <cellStyle name="20 % - Accent4 7 2 6" xfId="7020"/>
    <cellStyle name="20 % - Accent4 7 2 6 2" xfId="7021"/>
    <cellStyle name="20 % - Accent4 7 2 7" xfId="7022"/>
    <cellStyle name="20 % - Accent4 7 2 8" xfId="7023"/>
    <cellStyle name="20 % - Accent4 7 2 9" xfId="7024"/>
    <cellStyle name="20 % - Accent4 7 3" xfId="7025"/>
    <cellStyle name="20 % - Accent4 7 3 10" xfId="7026"/>
    <cellStyle name="20 % - Accent4 7 3 11" xfId="7027"/>
    <cellStyle name="20 % - Accent4 7 3 12" xfId="7028"/>
    <cellStyle name="20 % - Accent4 7 3 2" xfId="7029"/>
    <cellStyle name="20 % - Accent4 7 3 2 2" xfId="7030"/>
    <cellStyle name="20 % - Accent4 7 3 3" xfId="7031"/>
    <cellStyle name="20 % - Accent4 7 3 3 2" xfId="7032"/>
    <cellStyle name="20 % - Accent4 7 3 4" xfId="7033"/>
    <cellStyle name="20 % - Accent4 7 3 4 2" xfId="7034"/>
    <cellStyle name="20 % - Accent4 7 3 5" xfId="7035"/>
    <cellStyle name="20 % - Accent4 7 3 5 2" xfId="7036"/>
    <cellStyle name="20 % - Accent4 7 3 6" xfId="7037"/>
    <cellStyle name="20 % - Accent4 7 3 6 2" xfId="7038"/>
    <cellStyle name="20 % - Accent4 7 3 7" xfId="7039"/>
    <cellStyle name="20 % - Accent4 7 3 8" xfId="7040"/>
    <cellStyle name="20 % - Accent4 7 3 9" xfId="7041"/>
    <cellStyle name="20 % - Accent4 7 4" xfId="7042"/>
    <cellStyle name="20 % - Accent4 7 4 10" xfId="7043"/>
    <cellStyle name="20 % - Accent4 7 4 11" xfId="7044"/>
    <cellStyle name="20 % - Accent4 7 4 12" xfId="7045"/>
    <cellStyle name="20 % - Accent4 7 4 2" xfId="7046"/>
    <cellStyle name="20 % - Accent4 7 4 2 2" xfId="7047"/>
    <cellStyle name="20 % - Accent4 7 4 3" xfId="7048"/>
    <cellStyle name="20 % - Accent4 7 4 3 2" xfId="7049"/>
    <cellStyle name="20 % - Accent4 7 4 4" xfId="7050"/>
    <cellStyle name="20 % - Accent4 7 4 4 2" xfId="7051"/>
    <cellStyle name="20 % - Accent4 7 4 5" xfId="7052"/>
    <cellStyle name="20 % - Accent4 7 4 5 2" xfId="7053"/>
    <cellStyle name="20 % - Accent4 7 4 6" xfId="7054"/>
    <cellStyle name="20 % - Accent4 7 4 6 2" xfId="7055"/>
    <cellStyle name="20 % - Accent4 7 4 7" xfId="7056"/>
    <cellStyle name="20 % - Accent4 7 4 8" xfId="7057"/>
    <cellStyle name="20 % - Accent4 7 4 9" xfId="7058"/>
    <cellStyle name="20 % - Accent4 7 5" xfId="7059"/>
    <cellStyle name="20 % - Accent4 7 5 2" xfId="7060"/>
    <cellStyle name="20 % - Accent4 7 6" xfId="7061"/>
    <cellStyle name="20 % - Accent4 7 6 2" xfId="7062"/>
    <cellStyle name="20 % - Accent4 7 7" xfId="7063"/>
    <cellStyle name="20 % - Accent4 7 7 2" xfId="7064"/>
    <cellStyle name="20 % - Accent4 7 8" xfId="7065"/>
    <cellStyle name="20 % - Accent4 7 8 2" xfId="7066"/>
    <cellStyle name="20 % - Accent4 7 9" xfId="7067"/>
    <cellStyle name="20 % - Accent4 7 9 2" xfId="7068"/>
    <cellStyle name="20 % - Accent4 8" xfId="7069"/>
    <cellStyle name="20 % - Accent4 8 10" xfId="7070"/>
    <cellStyle name="20 % - Accent4 8 11" xfId="7071"/>
    <cellStyle name="20 % - Accent4 8 12" xfId="7072"/>
    <cellStyle name="20 % - Accent4 8 13" xfId="7073"/>
    <cellStyle name="20 % - Accent4 8 14" xfId="7074"/>
    <cellStyle name="20 % - Accent4 8 15" xfId="7075"/>
    <cellStyle name="20 % - Accent4 8 2" xfId="7076"/>
    <cellStyle name="20 % - Accent4 8 2 10" xfId="7077"/>
    <cellStyle name="20 % - Accent4 8 2 11" xfId="7078"/>
    <cellStyle name="20 % - Accent4 8 2 12" xfId="7079"/>
    <cellStyle name="20 % - Accent4 8 2 2" xfId="7080"/>
    <cellStyle name="20 % - Accent4 8 2 2 2" xfId="7081"/>
    <cellStyle name="20 % - Accent4 8 2 3" xfId="7082"/>
    <cellStyle name="20 % - Accent4 8 2 3 2" xfId="7083"/>
    <cellStyle name="20 % - Accent4 8 2 4" xfId="7084"/>
    <cellStyle name="20 % - Accent4 8 2 4 2" xfId="7085"/>
    <cellStyle name="20 % - Accent4 8 2 5" xfId="7086"/>
    <cellStyle name="20 % - Accent4 8 2 5 2" xfId="7087"/>
    <cellStyle name="20 % - Accent4 8 2 6" xfId="7088"/>
    <cellStyle name="20 % - Accent4 8 2 6 2" xfId="7089"/>
    <cellStyle name="20 % - Accent4 8 2 7" xfId="7090"/>
    <cellStyle name="20 % - Accent4 8 2 8" xfId="7091"/>
    <cellStyle name="20 % - Accent4 8 2 9" xfId="7092"/>
    <cellStyle name="20 % - Accent4 8 3" xfId="7093"/>
    <cellStyle name="20 % - Accent4 8 3 10" xfId="7094"/>
    <cellStyle name="20 % - Accent4 8 3 11" xfId="7095"/>
    <cellStyle name="20 % - Accent4 8 3 12" xfId="7096"/>
    <cellStyle name="20 % - Accent4 8 3 2" xfId="7097"/>
    <cellStyle name="20 % - Accent4 8 3 2 2" xfId="7098"/>
    <cellStyle name="20 % - Accent4 8 3 3" xfId="7099"/>
    <cellStyle name="20 % - Accent4 8 3 3 2" xfId="7100"/>
    <cellStyle name="20 % - Accent4 8 3 4" xfId="7101"/>
    <cellStyle name="20 % - Accent4 8 3 4 2" xfId="7102"/>
    <cellStyle name="20 % - Accent4 8 3 5" xfId="7103"/>
    <cellStyle name="20 % - Accent4 8 3 5 2" xfId="7104"/>
    <cellStyle name="20 % - Accent4 8 3 6" xfId="7105"/>
    <cellStyle name="20 % - Accent4 8 3 6 2" xfId="7106"/>
    <cellStyle name="20 % - Accent4 8 3 7" xfId="7107"/>
    <cellStyle name="20 % - Accent4 8 3 8" xfId="7108"/>
    <cellStyle name="20 % - Accent4 8 3 9" xfId="7109"/>
    <cellStyle name="20 % - Accent4 8 4" xfId="7110"/>
    <cellStyle name="20 % - Accent4 8 4 10" xfId="7111"/>
    <cellStyle name="20 % - Accent4 8 4 11" xfId="7112"/>
    <cellStyle name="20 % - Accent4 8 4 12" xfId="7113"/>
    <cellStyle name="20 % - Accent4 8 4 2" xfId="7114"/>
    <cellStyle name="20 % - Accent4 8 4 2 2" xfId="7115"/>
    <cellStyle name="20 % - Accent4 8 4 3" xfId="7116"/>
    <cellStyle name="20 % - Accent4 8 4 3 2" xfId="7117"/>
    <cellStyle name="20 % - Accent4 8 4 4" xfId="7118"/>
    <cellStyle name="20 % - Accent4 8 4 4 2" xfId="7119"/>
    <cellStyle name="20 % - Accent4 8 4 5" xfId="7120"/>
    <cellStyle name="20 % - Accent4 8 4 5 2" xfId="7121"/>
    <cellStyle name="20 % - Accent4 8 4 6" xfId="7122"/>
    <cellStyle name="20 % - Accent4 8 4 6 2" xfId="7123"/>
    <cellStyle name="20 % - Accent4 8 4 7" xfId="7124"/>
    <cellStyle name="20 % - Accent4 8 4 8" xfId="7125"/>
    <cellStyle name="20 % - Accent4 8 4 9" xfId="7126"/>
    <cellStyle name="20 % - Accent4 8 5" xfId="7127"/>
    <cellStyle name="20 % - Accent4 8 5 2" xfId="7128"/>
    <cellStyle name="20 % - Accent4 8 6" xfId="7129"/>
    <cellStyle name="20 % - Accent4 8 6 2" xfId="7130"/>
    <cellStyle name="20 % - Accent4 8 7" xfId="7131"/>
    <cellStyle name="20 % - Accent4 8 7 2" xfId="7132"/>
    <cellStyle name="20 % - Accent4 8 8" xfId="7133"/>
    <cellStyle name="20 % - Accent4 8 8 2" xfId="7134"/>
    <cellStyle name="20 % - Accent4 8 9" xfId="7135"/>
    <cellStyle name="20 % - Accent4 8 9 2" xfId="7136"/>
    <cellStyle name="20 % - Accent4 9" xfId="7137"/>
    <cellStyle name="20 % - Accent5 10" xfId="7138"/>
    <cellStyle name="20 % - Accent5 11" xfId="7139"/>
    <cellStyle name="20 % - Accent5 12" xfId="7140"/>
    <cellStyle name="20 % - Accent5 13" xfId="7141"/>
    <cellStyle name="20 % - Accent5 14" xfId="7142"/>
    <cellStyle name="20 % - Accent5 15" xfId="7143"/>
    <cellStyle name="20 % - Accent5 16" xfId="7144"/>
    <cellStyle name="20 % - Accent5 17" xfId="7145"/>
    <cellStyle name="20 % - Accent5 18" xfId="7146"/>
    <cellStyle name="20 % - Accent5 19" xfId="7147"/>
    <cellStyle name="20 % - Accent5 2" xfId="7148"/>
    <cellStyle name="20 % - Accent5 2 10" xfId="7149"/>
    <cellStyle name="20 % - Accent5 2 10 10" xfId="7150"/>
    <cellStyle name="20 % - Accent5 2 10 11" xfId="7151"/>
    <cellStyle name="20 % - Accent5 2 10 12" xfId="7152"/>
    <cellStyle name="20 % - Accent5 2 10 2" xfId="7153"/>
    <cellStyle name="20 % - Accent5 2 10 2 2" xfId="7154"/>
    <cellStyle name="20 % - Accent5 2 10 3" xfId="7155"/>
    <cellStyle name="20 % - Accent5 2 10 3 2" xfId="7156"/>
    <cellStyle name="20 % - Accent5 2 10 4" xfId="7157"/>
    <cellStyle name="20 % - Accent5 2 10 4 2" xfId="7158"/>
    <cellStyle name="20 % - Accent5 2 10 5" xfId="7159"/>
    <cellStyle name="20 % - Accent5 2 10 5 2" xfId="7160"/>
    <cellStyle name="20 % - Accent5 2 10 6" xfId="7161"/>
    <cellStyle name="20 % - Accent5 2 10 6 2" xfId="7162"/>
    <cellStyle name="20 % - Accent5 2 10 7" xfId="7163"/>
    <cellStyle name="20 % - Accent5 2 10 8" xfId="7164"/>
    <cellStyle name="20 % - Accent5 2 10 9" xfId="7165"/>
    <cellStyle name="20 % - Accent5 2 11" xfId="7166"/>
    <cellStyle name="20 % - Accent5 2 11 2" xfId="7167"/>
    <cellStyle name="20 % - Accent5 2 12" xfId="7168"/>
    <cellStyle name="20 % - Accent5 2 12 2" xfId="7169"/>
    <cellStyle name="20 % - Accent5 2 13" xfId="7170"/>
    <cellStyle name="20 % - Accent5 2 13 2" xfId="7171"/>
    <cellStyle name="20 % - Accent5 2 14" xfId="7172"/>
    <cellStyle name="20 % - Accent5 2 14 2" xfId="7173"/>
    <cellStyle name="20 % - Accent5 2 15" xfId="7174"/>
    <cellStyle name="20 % - Accent5 2 15 2" xfId="7175"/>
    <cellStyle name="20 % - Accent5 2 16" xfId="7176"/>
    <cellStyle name="20 % - Accent5 2 17" xfId="7177"/>
    <cellStyle name="20 % - Accent5 2 18" xfId="7178"/>
    <cellStyle name="20 % - Accent5 2 19" xfId="7179"/>
    <cellStyle name="20 % - Accent5 2 2" xfId="7180"/>
    <cellStyle name="20 % - Accent5 2 2 10" xfId="7181"/>
    <cellStyle name="20 % - Accent5 2 2 11" xfId="7182"/>
    <cellStyle name="20 % - Accent5 2 2 12" xfId="7183"/>
    <cellStyle name="20 % - Accent5 2 2 2" xfId="7184"/>
    <cellStyle name="20 % - Accent5 2 2 2 2" xfId="7185"/>
    <cellStyle name="20 % - Accent5 2 2 3" xfId="7186"/>
    <cellStyle name="20 % - Accent5 2 2 3 2" xfId="7187"/>
    <cellStyle name="20 % - Accent5 2 2 4" xfId="7188"/>
    <cellStyle name="20 % - Accent5 2 2 4 2" xfId="7189"/>
    <cellStyle name="20 % - Accent5 2 2 5" xfId="7190"/>
    <cellStyle name="20 % - Accent5 2 2 5 2" xfId="7191"/>
    <cellStyle name="20 % - Accent5 2 2 6" xfId="7192"/>
    <cellStyle name="20 % - Accent5 2 2 6 2" xfId="7193"/>
    <cellStyle name="20 % - Accent5 2 2 7" xfId="7194"/>
    <cellStyle name="20 % - Accent5 2 2 8" xfId="7195"/>
    <cellStyle name="20 % - Accent5 2 2 9" xfId="7196"/>
    <cellStyle name="20 % - Accent5 2 20" xfId="7197"/>
    <cellStyle name="20 % - Accent5 2 21" xfId="7198"/>
    <cellStyle name="20 % - Accent5 2 3" xfId="7199"/>
    <cellStyle name="20 % - Accent5 2 3 10" xfId="7200"/>
    <cellStyle name="20 % - Accent5 2 3 11" xfId="7201"/>
    <cellStyle name="20 % - Accent5 2 3 12" xfId="7202"/>
    <cellStyle name="20 % - Accent5 2 3 2" xfId="7203"/>
    <cellStyle name="20 % - Accent5 2 3 2 2" xfId="7204"/>
    <cellStyle name="20 % - Accent5 2 3 3" xfId="7205"/>
    <cellStyle name="20 % - Accent5 2 3 3 2" xfId="7206"/>
    <cellStyle name="20 % - Accent5 2 3 4" xfId="7207"/>
    <cellStyle name="20 % - Accent5 2 3 4 2" xfId="7208"/>
    <cellStyle name="20 % - Accent5 2 3 5" xfId="7209"/>
    <cellStyle name="20 % - Accent5 2 3 5 2" xfId="7210"/>
    <cellStyle name="20 % - Accent5 2 3 6" xfId="7211"/>
    <cellStyle name="20 % - Accent5 2 3 6 2" xfId="7212"/>
    <cellStyle name="20 % - Accent5 2 3 7" xfId="7213"/>
    <cellStyle name="20 % - Accent5 2 3 8" xfId="7214"/>
    <cellStyle name="20 % - Accent5 2 3 9" xfId="7215"/>
    <cellStyle name="20 % - Accent5 2 4" xfId="7216"/>
    <cellStyle name="20 % - Accent5 2 4 10" xfId="7217"/>
    <cellStyle name="20 % - Accent5 2 4 11" xfId="7218"/>
    <cellStyle name="20 % - Accent5 2 4 12" xfId="7219"/>
    <cellStyle name="20 % - Accent5 2 4 2" xfId="7220"/>
    <cellStyle name="20 % - Accent5 2 4 2 2" xfId="7221"/>
    <cellStyle name="20 % - Accent5 2 4 3" xfId="7222"/>
    <cellStyle name="20 % - Accent5 2 4 3 2" xfId="7223"/>
    <cellStyle name="20 % - Accent5 2 4 4" xfId="7224"/>
    <cellStyle name="20 % - Accent5 2 4 4 2" xfId="7225"/>
    <cellStyle name="20 % - Accent5 2 4 5" xfId="7226"/>
    <cellStyle name="20 % - Accent5 2 4 5 2" xfId="7227"/>
    <cellStyle name="20 % - Accent5 2 4 6" xfId="7228"/>
    <cellStyle name="20 % - Accent5 2 4 6 2" xfId="7229"/>
    <cellStyle name="20 % - Accent5 2 4 7" xfId="7230"/>
    <cellStyle name="20 % - Accent5 2 4 8" xfId="7231"/>
    <cellStyle name="20 % - Accent5 2 4 9" xfId="7232"/>
    <cellStyle name="20 % - Accent5 2 5" xfId="7233"/>
    <cellStyle name="20 % - Accent5 2 5 10" xfId="7234"/>
    <cellStyle name="20 % - Accent5 2 5 11" xfId="7235"/>
    <cellStyle name="20 % - Accent5 2 5 12" xfId="7236"/>
    <cellStyle name="20 % - Accent5 2 5 2" xfId="7237"/>
    <cellStyle name="20 % - Accent5 2 5 2 2" xfId="7238"/>
    <cellStyle name="20 % - Accent5 2 5 3" xfId="7239"/>
    <cellStyle name="20 % - Accent5 2 5 3 2" xfId="7240"/>
    <cellStyle name="20 % - Accent5 2 5 4" xfId="7241"/>
    <cellStyle name="20 % - Accent5 2 5 4 2" xfId="7242"/>
    <cellStyle name="20 % - Accent5 2 5 5" xfId="7243"/>
    <cellStyle name="20 % - Accent5 2 5 5 2" xfId="7244"/>
    <cellStyle name="20 % - Accent5 2 5 6" xfId="7245"/>
    <cellStyle name="20 % - Accent5 2 5 6 2" xfId="7246"/>
    <cellStyle name="20 % - Accent5 2 5 7" xfId="7247"/>
    <cellStyle name="20 % - Accent5 2 5 8" xfId="7248"/>
    <cellStyle name="20 % - Accent5 2 5 9" xfId="7249"/>
    <cellStyle name="20 % - Accent5 2 6" xfId="7250"/>
    <cellStyle name="20 % - Accent5 2 6 10" xfId="7251"/>
    <cellStyle name="20 % - Accent5 2 6 11" xfId="7252"/>
    <cellStyle name="20 % - Accent5 2 6 12" xfId="7253"/>
    <cellStyle name="20 % - Accent5 2 6 2" xfId="7254"/>
    <cellStyle name="20 % - Accent5 2 6 2 2" xfId="7255"/>
    <cellStyle name="20 % - Accent5 2 6 3" xfId="7256"/>
    <cellStyle name="20 % - Accent5 2 6 3 2" xfId="7257"/>
    <cellStyle name="20 % - Accent5 2 6 4" xfId="7258"/>
    <cellStyle name="20 % - Accent5 2 6 4 2" xfId="7259"/>
    <cellStyle name="20 % - Accent5 2 6 5" xfId="7260"/>
    <cellStyle name="20 % - Accent5 2 6 5 2" xfId="7261"/>
    <cellStyle name="20 % - Accent5 2 6 6" xfId="7262"/>
    <cellStyle name="20 % - Accent5 2 6 6 2" xfId="7263"/>
    <cellStyle name="20 % - Accent5 2 6 7" xfId="7264"/>
    <cellStyle name="20 % - Accent5 2 6 8" xfId="7265"/>
    <cellStyle name="20 % - Accent5 2 6 9" xfId="7266"/>
    <cellStyle name="20 % - Accent5 2 7" xfId="7267"/>
    <cellStyle name="20 % - Accent5 2 7 10" xfId="7268"/>
    <cellStyle name="20 % - Accent5 2 7 11" xfId="7269"/>
    <cellStyle name="20 % - Accent5 2 7 12" xfId="7270"/>
    <cellStyle name="20 % - Accent5 2 7 2" xfId="7271"/>
    <cellStyle name="20 % - Accent5 2 7 2 2" xfId="7272"/>
    <cellStyle name="20 % - Accent5 2 7 3" xfId="7273"/>
    <cellStyle name="20 % - Accent5 2 7 3 2" xfId="7274"/>
    <cellStyle name="20 % - Accent5 2 7 4" xfId="7275"/>
    <cellStyle name="20 % - Accent5 2 7 4 2" xfId="7276"/>
    <cellStyle name="20 % - Accent5 2 7 5" xfId="7277"/>
    <cellStyle name="20 % - Accent5 2 7 5 2" xfId="7278"/>
    <cellStyle name="20 % - Accent5 2 7 6" xfId="7279"/>
    <cellStyle name="20 % - Accent5 2 7 6 2" xfId="7280"/>
    <cellStyle name="20 % - Accent5 2 7 7" xfId="7281"/>
    <cellStyle name="20 % - Accent5 2 7 8" xfId="7282"/>
    <cellStyle name="20 % - Accent5 2 7 9" xfId="7283"/>
    <cellStyle name="20 % - Accent5 2 8" xfId="7284"/>
    <cellStyle name="20 % - Accent5 2 8 10" xfId="7285"/>
    <cellStyle name="20 % - Accent5 2 8 11" xfId="7286"/>
    <cellStyle name="20 % - Accent5 2 8 12" xfId="7287"/>
    <cellStyle name="20 % - Accent5 2 8 2" xfId="7288"/>
    <cellStyle name="20 % - Accent5 2 8 2 2" xfId="7289"/>
    <cellStyle name="20 % - Accent5 2 8 3" xfId="7290"/>
    <cellStyle name="20 % - Accent5 2 8 3 2" xfId="7291"/>
    <cellStyle name="20 % - Accent5 2 8 4" xfId="7292"/>
    <cellStyle name="20 % - Accent5 2 8 4 2" xfId="7293"/>
    <cellStyle name="20 % - Accent5 2 8 5" xfId="7294"/>
    <cellStyle name="20 % - Accent5 2 8 5 2" xfId="7295"/>
    <cellStyle name="20 % - Accent5 2 8 6" xfId="7296"/>
    <cellStyle name="20 % - Accent5 2 8 6 2" xfId="7297"/>
    <cellStyle name="20 % - Accent5 2 8 7" xfId="7298"/>
    <cellStyle name="20 % - Accent5 2 8 8" xfId="7299"/>
    <cellStyle name="20 % - Accent5 2 8 9" xfId="7300"/>
    <cellStyle name="20 % - Accent5 2 9" xfId="7301"/>
    <cellStyle name="20 % - Accent5 2 9 10" xfId="7302"/>
    <cellStyle name="20 % - Accent5 2 9 11" xfId="7303"/>
    <cellStyle name="20 % - Accent5 2 9 12" xfId="7304"/>
    <cellStyle name="20 % - Accent5 2 9 2" xfId="7305"/>
    <cellStyle name="20 % - Accent5 2 9 2 2" xfId="7306"/>
    <cellStyle name="20 % - Accent5 2 9 3" xfId="7307"/>
    <cellStyle name="20 % - Accent5 2 9 3 2" xfId="7308"/>
    <cellStyle name="20 % - Accent5 2 9 4" xfId="7309"/>
    <cellStyle name="20 % - Accent5 2 9 4 2" xfId="7310"/>
    <cellStyle name="20 % - Accent5 2 9 5" xfId="7311"/>
    <cellStyle name="20 % - Accent5 2 9 5 2" xfId="7312"/>
    <cellStyle name="20 % - Accent5 2 9 6" xfId="7313"/>
    <cellStyle name="20 % - Accent5 2 9 6 2" xfId="7314"/>
    <cellStyle name="20 % - Accent5 2 9 7" xfId="7315"/>
    <cellStyle name="20 % - Accent5 2 9 8" xfId="7316"/>
    <cellStyle name="20 % - Accent5 2 9 9" xfId="7317"/>
    <cellStyle name="20 % - Accent5 20" xfId="7318"/>
    <cellStyle name="20 % - Accent5 21" xfId="7319"/>
    <cellStyle name="20 % - Accent5 22" xfId="7320"/>
    <cellStyle name="20 % - Accent5 23" xfId="7321"/>
    <cellStyle name="20 % - Accent5 24" xfId="7322"/>
    <cellStyle name="20 % - Accent5 25" xfId="7323"/>
    <cellStyle name="20 % - Accent5 26" xfId="7324"/>
    <cellStyle name="20 % - Accent5 27" xfId="7325"/>
    <cellStyle name="20 % - Accent5 28" xfId="7326"/>
    <cellStyle name="20 % - Accent5 29" xfId="7327"/>
    <cellStyle name="20 % - Accent5 3" xfId="7328"/>
    <cellStyle name="20 % - Accent5 3 10" xfId="7329"/>
    <cellStyle name="20 % - Accent5 3 11" xfId="7330"/>
    <cellStyle name="20 % - Accent5 3 12" xfId="7331"/>
    <cellStyle name="20 % - Accent5 3 13" xfId="7332"/>
    <cellStyle name="20 % - Accent5 3 14" xfId="7333"/>
    <cellStyle name="20 % - Accent5 3 15" xfId="7334"/>
    <cellStyle name="20 % - Accent5 3 2" xfId="7335"/>
    <cellStyle name="20 % - Accent5 3 2 10" xfId="7336"/>
    <cellStyle name="20 % - Accent5 3 2 11" xfId="7337"/>
    <cellStyle name="20 % - Accent5 3 2 12" xfId="7338"/>
    <cellStyle name="20 % - Accent5 3 2 2" xfId="7339"/>
    <cellStyle name="20 % - Accent5 3 2 2 2" xfId="7340"/>
    <cellStyle name="20 % - Accent5 3 2 3" xfId="7341"/>
    <cellStyle name="20 % - Accent5 3 2 3 2" xfId="7342"/>
    <cellStyle name="20 % - Accent5 3 2 4" xfId="7343"/>
    <cellStyle name="20 % - Accent5 3 2 4 2" xfId="7344"/>
    <cellStyle name="20 % - Accent5 3 2 5" xfId="7345"/>
    <cellStyle name="20 % - Accent5 3 2 5 2" xfId="7346"/>
    <cellStyle name="20 % - Accent5 3 2 6" xfId="7347"/>
    <cellStyle name="20 % - Accent5 3 2 6 2" xfId="7348"/>
    <cellStyle name="20 % - Accent5 3 2 7" xfId="7349"/>
    <cellStyle name="20 % - Accent5 3 2 8" xfId="7350"/>
    <cellStyle name="20 % - Accent5 3 2 9" xfId="7351"/>
    <cellStyle name="20 % - Accent5 3 3" xfId="7352"/>
    <cellStyle name="20 % - Accent5 3 3 10" xfId="7353"/>
    <cellStyle name="20 % - Accent5 3 3 11" xfId="7354"/>
    <cellStyle name="20 % - Accent5 3 3 12" xfId="7355"/>
    <cellStyle name="20 % - Accent5 3 3 2" xfId="7356"/>
    <cellStyle name="20 % - Accent5 3 3 2 2" xfId="7357"/>
    <cellStyle name="20 % - Accent5 3 3 3" xfId="7358"/>
    <cellStyle name="20 % - Accent5 3 3 3 2" xfId="7359"/>
    <cellStyle name="20 % - Accent5 3 3 4" xfId="7360"/>
    <cellStyle name="20 % - Accent5 3 3 4 2" xfId="7361"/>
    <cellStyle name="20 % - Accent5 3 3 5" xfId="7362"/>
    <cellStyle name="20 % - Accent5 3 3 5 2" xfId="7363"/>
    <cellStyle name="20 % - Accent5 3 3 6" xfId="7364"/>
    <cellStyle name="20 % - Accent5 3 3 6 2" xfId="7365"/>
    <cellStyle name="20 % - Accent5 3 3 7" xfId="7366"/>
    <cellStyle name="20 % - Accent5 3 3 8" xfId="7367"/>
    <cellStyle name="20 % - Accent5 3 3 9" xfId="7368"/>
    <cellStyle name="20 % - Accent5 3 4" xfId="7369"/>
    <cellStyle name="20 % - Accent5 3 4 10" xfId="7370"/>
    <cellStyle name="20 % - Accent5 3 4 11" xfId="7371"/>
    <cellStyle name="20 % - Accent5 3 4 12" xfId="7372"/>
    <cellStyle name="20 % - Accent5 3 4 2" xfId="7373"/>
    <cellStyle name="20 % - Accent5 3 4 2 2" xfId="7374"/>
    <cellStyle name="20 % - Accent5 3 4 3" xfId="7375"/>
    <cellStyle name="20 % - Accent5 3 4 3 2" xfId="7376"/>
    <cellStyle name="20 % - Accent5 3 4 4" xfId="7377"/>
    <cellStyle name="20 % - Accent5 3 4 4 2" xfId="7378"/>
    <cellStyle name="20 % - Accent5 3 4 5" xfId="7379"/>
    <cellStyle name="20 % - Accent5 3 4 5 2" xfId="7380"/>
    <cellStyle name="20 % - Accent5 3 4 6" xfId="7381"/>
    <cellStyle name="20 % - Accent5 3 4 6 2" xfId="7382"/>
    <cellStyle name="20 % - Accent5 3 4 7" xfId="7383"/>
    <cellStyle name="20 % - Accent5 3 4 8" xfId="7384"/>
    <cellStyle name="20 % - Accent5 3 4 9" xfId="7385"/>
    <cellStyle name="20 % - Accent5 3 5" xfId="7386"/>
    <cellStyle name="20 % - Accent5 3 5 2" xfId="7387"/>
    <cellStyle name="20 % - Accent5 3 6" xfId="7388"/>
    <cellStyle name="20 % - Accent5 3 6 2" xfId="7389"/>
    <cellStyle name="20 % - Accent5 3 7" xfId="7390"/>
    <cellStyle name="20 % - Accent5 3 7 2" xfId="7391"/>
    <cellStyle name="20 % - Accent5 3 8" xfId="7392"/>
    <cellStyle name="20 % - Accent5 3 8 2" xfId="7393"/>
    <cellStyle name="20 % - Accent5 3 9" xfId="7394"/>
    <cellStyle name="20 % - Accent5 3 9 2" xfId="7395"/>
    <cellStyle name="20 % - Accent5 30" xfId="7396"/>
    <cellStyle name="20 % - Accent5 31" xfId="7397"/>
    <cellStyle name="20 % - Accent5 32" xfId="7398"/>
    <cellStyle name="20 % - Accent5 33" xfId="7399"/>
    <cellStyle name="20 % - Accent5 4" xfId="7400"/>
    <cellStyle name="20 % - Accent5 4 10" xfId="7401"/>
    <cellStyle name="20 % - Accent5 4 11" xfId="7402"/>
    <cellStyle name="20 % - Accent5 4 12" xfId="7403"/>
    <cellStyle name="20 % - Accent5 4 13" xfId="7404"/>
    <cellStyle name="20 % - Accent5 4 14" xfId="7405"/>
    <cellStyle name="20 % - Accent5 4 15" xfId="7406"/>
    <cellStyle name="20 % - Accent5 4 2" xfId="7407"/>
    <cellStyle name="20 % - Accent5 4 2 10" xfId="7408"/>
    <cellStyle name="20 % - Accent5 4 2 11" xfId="7409"/>
    <cellStyle name="20 % - Accent5 4 2 12" xfId="7410"/>
    <cellStyle name="20 % - Accent5 4 2 2" xfId="7411"/>
    <cellStyle name="20 % - Accent5 4 2 2 2" xfId="7412"/>
    <cellStyle name="20 % - Accent5 4 2 3" xfId="7413"/>
    <cellStyle name="20 % - Accent5 4 2 3 2" xfId="7414"/>
    <cellStyle name="20 % - Accent5 4 2 4" xfId="7415"/>
    <cellStyle name="20 % - Accent5 4 2 4 2" xfId="7416"/>
    <cellStyle name="20 % - Accent5 4 2 5" xfId="7417"/>
    <cellStyle name="20 % - Accent5 4 2 5 2" xfId="7418"/>
    <cellStyle name="20 % - Accent5 4 2 6" xfId="7419"/>
    <cellStyle name="20 % - Accent5 4 2 6 2" xfId="7420"/>
    <cellStyle name="20 % - Accent5 4 2 7" xfId="7421"/>
    <cellStyle name="20 % - Accent5 4 2 8" xfId="7422"/>
    <cellStyle name="20 % - Accent5 4 2 9" xfId="7423"/>
    <cellStyle name="20 % - Accent5 4 3" xfId="7424"/>
    <cellStyle name="20 % - Accent5 4 3 10" xfId="7425"/>
    <cellStyle name="20 % - Accent5 4 3 11" xfId="7426"/>
    <cellStyle name="20 % - Accent5 4 3 12" xfId="7427"/>
    <cellStyle name="20 % - Accent5 4 3 2" xfId="7428"/>
    <cellStyle name="20 % - Accent5 4 3 2 2" xfId="7429"/>
    <cellStyle name="20 % - Accent5 4 3 3" xfId="7430"/>
    <cellStyle name="20 % - Accent5 4 3 3 2" xfId="7431"/>
    <cellStyle name="20 % - Accent5 4 3 4" xfId="7432"/>
    <cellStyle name="20 % - Accent5 4 3 4 2" xfId="7433"/>
    <cellStyle name="20 % - Accent5 4 3 5" xfId="7434"/>
    <cellStyle name="20 % - Accent5 4 3 5 2" xfId="7435"/>
    <cellStyle name="20 % - Accent5 4 3 6" xfId="7436"/>
    <cellStyle name="20 % - Accent5 4 3 6 2" xfId="7437"/>
    <cellStyle name="20 % - Accent5 4 3 7" xfId="7438"/>
    <cellStyle name="20 % - Accent5 4 3 8" xfId="7439"/>
    <cellStyle name="20 % - Accent5 4 3 9" xfId="7440"/>
    <cellStyle name="20 % - Accent5 4 4" xfId="7441"/>
    <cellStyle name="20 % - Accent5 4 4 10" xfId="7442"/>
    <cellStyle name="20 % - Accent5 4 4 11" xfId="7443"/>
    <cellStyle name="20 % - Accent5 4 4 12" xfId="7444"/>
    <cellStyle name="20 % - Accent5 4 4 2" xfId="7445"/>
    <cellStyle name="20 % - Accent5 4 4 2 2" xfId="7446"/>
    <cellStyle name="20 % - Accent5 4 4 3" xfId="7447"/>
    <cellStyle name="20 % - Accent5 4 4 3 2" xfId="7448"/>
    <cellStyle name="20 % - Accent5 4 4 4" xfId="7449"/>
    <cellStyle name="20 % - Accent5 4 4 4 2" xfId="7450"/>
    <cellStyle name="20 % - Accent5 4 4 5" xfId="7451"/>
    <cellStyle name="20 % - Accent5 4 4 5 2" xfId="7452"/>
    <cellStyle name="20 % - Accent5 4 4 6" xfId="7453"/>
    <cellStyle name="20 % - Accent5 4 4 6 2" xfId="7454"/>
    <cellStyle name="20 % - Accent5 4 4 7" xfId="7455"/>
    <cellStyle name="20 % - Accent5 4 4 8" xfId="7456"/>
    <cellStyle name="20 % - Accent5 4 4 9" xfId="7457"/>
    <cellStyle name="20 % - Accent5 4 5" xfId="7458"/>
    <cellStyle name="20 % - Accent5 4 5 2" xfId="7459"/>
    <cellStyle name="20 % - Accent5 4 6" xfId="7460"/>
    <cellStyle name="20 % - Accent5 4 6 2" xfId="7461"/>
    <cellStyle name="20 % - Accent5 4 7" xfId="7462"/>
    <cellStyle name="20 % - Accent5 4 7 2" xfId="7463"/>
    <cellStyle name="20 % - Accent5 4 8" xfId="7464"/>
    <cellStyle name="20 % - Accent5 4 8 2" xfId="7465"/>
    <cellStyle name="20 % - Accent5 4 9" xfId="7466"/>
    <cellStyle name="20 % - Accent5 4 9 2" xfId="7467"/>
    <cellStyle name="20 % - Accent5 5" xfId="7468"/>
    <cellStyle name="20 % - Accent5 5 10" xfId="7469"/>
    <cellStyle name="20 % - Accent5 5 11" xfId="7470"/>
    <cellStyle name="20 % - Accent5 5 12" xfId="7471"/>
    <cellStyle name="20 % - Accent5 5 13" xfId="7472"/>
    <cellStyle name="20 % - Accent5 5 14" xfId="7473"/>
    <cellStyle name="20 % - Accent5 5 15" xfId="7474"/>
    <cellStyle name="20 % - Accent5 5 2" xfId="7475"/>
    <cellStyle name="20 % - Accent5 5 2 10" xfId="7476"/>
    <cellStyle name="20 % - Accent5 5 2 11" xfId="7477"/>
    <cellStyle name="20 % - Accent5 5 2 12" xfId="7478"/>
    <cellStyle name="20 % - Accent5 5 2 2" xfId="7479"/>
    <cellStyle name="20 % - Accent5 5 2 2 2" xfId="7480"/>
    <cellStyle name="20 % - Accent5 5 2 3" xfId="7481"/>
    <cellStyle name="20 % - Accent5 5 2 3 2" xfId="7482"/>
    <cellStyle name="20 % - Accent5 5 2 4" xfId="7483"/>
    <cellStyle name="20 % - Accent5 5 2 4 2" xfId="7484"/>
    <cellStyle name="20 % - Accent5 5 2 5" xfId="7485"/>
    <cellStyle name="20 % - Accent5 5 2 5 2" xfId="7486"/>
    <cellStyle name="20 % - Accent5 5 2 6" xfId="7487"/>
    <cellStyle name="20 % - Accent5 5 2 6 2" xfId="7488"/>
    <cellStyle name="20 % - Accent5 5 2 7" xfId="7489"/>
    <cellStyle name="20 % - Accent5 5 2 8" xfId="7490"/>
    <cellStyle name="20 % - Accent5 5 2 9" xfId="7491"/>
    <cellStyle name="20 % - Accent5 5 3" xfId="7492"/>
    <cellStyle name="20 % - Accent5 5 3 10" xfId="7493"/>
    <cellStyle name="20 % - Accent5 5 3 11" xfId="7494"/>
    <cellStyle name="20 % - Accent5 5 3 12" xfId="7495"/>
    <cellStyle name="20 % - Accent5 5 3 2" xfId="7496"/>
    <cellStyle name="20 % - Accent5 5 3 2 2" xfId="7497"/>
    <cellStyle name="20 % - Accent5 5 3 3" xfId="7498"/>
    <cellStyle name="20 % - Accent5 5 3 3 2" xfId="7499"/>
    <cellStyle name="20 % - Accent5 5 3 4" xfId="7500"/>
    <cellStyle name="20 % - Accent5 5 3 4 2" xfId="7501"/>
    <cellStyle name="20 % - Accent5 5 3 5" xfId="7502"/>
    <cellStyle name="20 % - Accent5 5 3 5 2" xfId="7503"/>
    <cellStyle name="20 % - Accent5 5 3 6" xfId="7504"/>
    <cellStyle name="20 % - Accent5 5 3 6 2" xfId="7505"/>
    <cellStyle name="20 % - Accent5 5 3 7" xfId="7506"/>
    <cellStyle name="20 % - Accent5 5 3 8" xfId="7507"/>
    <cellStyle name="20 % - Accent5 5 3 9" xfId="7508"/>
    <cellStyle name="20 % - Accent5 5 4" xfId="7509"/>
    <cellStyle name="20 % - Accent5 5 4 10" xfId="7510"/>
    <cellStyle name="20 % - Accent5 5 4 11" xfId="7511"/>
    <cellStyle name="20 % - Accent5 5 4 12" xfId="7512"/>
    <cellStyle name="20 % - Accent5 5 4 2" xfId="7513"/>
    <cellStyle name="20 % - Accent5 5 4 2 2" xfId="7514"/>
    <cellStyle name="20 % - Accent5 5 4 3" xfId="7515"/>
    <cellStyle name="20 % - Accent5 5 4 3 2" xfId="7516"/>
    <cellStyle name="20 % - Accent5 5 4 4" xfId="7517"/>
    <cellStyle name="20 % - Accent5 5 4 4 2" xfId="7518"/>
    <cellStyle name="20 % - Accent5 5 4 5" xfId="7519"/>
    <cellStyle name="20 % - Accent5 5 4 5 2" xfId="7520"/>
    <cellStyle name="20 % - Accent5 5 4 6" xfId="7521"/>
    <cellStyle name="20 % - Accent5 5 4 6 2" xfId="7522"/>
    <cellStyle name="20 % - Accent5 5 4 7" xfId="7523"/>
    <cellStyle name="20 % - Accent5 5 4 8" xfId="7524"/>
    <cellStyle name="20 % - Accent5 5 4 9" xfId="7525"/>
    <cellStyle name="20 % - Accent5 5 5" xfId="7526"/>
    <cellStyle name="20 % - Accent5 5 5 2" xfId="7527"/>
    <cellStyle name="20 % - Accent5 5 6" xfId="7528"/>
    <cellStyle name="20 % - Accent5 5 6 2" xfId="7529"/>
    <cellStyle name="20 % - Accent5 5 7" xfId="7530"/>
    <cellStyle name="20 % - Accent5 5 7 2" xfId="7531"/>
    <cellStyle name="20 % - Accent5 5 8" xfId="7532"/>
    <cellStyle name="20 % - Accent5 5 8 2" xfId="7533"/>
    <cellStyle name="20 % - Accent5 5 9" xfId="7534"/>
    <cellStyle name="20 % - Accent5 5 9 2" xfId="7535"/>
    <cellStyle name="20 % - Accent5 6" xfId="7536"/>
    <cellStyle name="20 % - Accent5 6 10" xfId="7537"/>
    <cellStyle name="20 % - Accent5 6 11" xfId="7538"/>
    <cellStyle name="20 % - Accent5 6 12" xfId="7539"/>
    <cellStyle name="20 % - Accent5 6 13" xfId="7540"/>
    <cellStyle name="20 % - Accent5 6 14" xfId="7541"/>
    <cellStyle name="20 % - Accent5 6 15" xfId="7542"/>
    <cellStyle name="20 % - Accent5 6 2" xfId="7543"/>
    <cellStyle name="20 % - Accent5 6 2 10" xfId="7544"/>
    <cellStyle name="20 % - Accent5 6 2 11" xfId="7545"/>
    <cellStyle name="20 % - Accent5 6 2 12" xfId="7546"/>
    <cellStyle name="20 % - Accent5 6 2 2" xfId="7547"/>
    <cellStyle name="20 % - Accent5 6 2 2 2" xfId="7548"/>
    <cellStyle name="20 % - Accent5 6 2 3" xfId="7549"/>
    <cellStyle name="20 % - Accent5 6 2 3 2" xfId="7550"/>
    <cellStyle name="20 % - Accent5 6 2 4" xfId="7551"/>
    <cellStyle name="20 % - Accent5 6 2 4 2" xfId="7552"/>
    <cellStyle name="20 % - Accent5 6 2 5" xfId="7553"/>
    <cellStyle name="20 % - Accent5 6 2 5 2" xfId="7554"/>
    <cellStyle name="20 % - Accent5 6 2 6" xfId="7555"/>
    <cellStyle name="20 % - Accent5 6 2 6 2" xfId="7556"/>
    <cellStyle name="20 % - Accent5 6 2 7" xfId="7557"/>
    <cellStyle name="20 % - Accent5 6 2 8" xfId="7558"/>
    <cellStyle name="20 % - Accent5 6 2 9" xfId="7559"/>
    <cellStyle name="20 % - Accent5 6 3" xfId="7560"/>
    <cellStyle name="20 % - Accent5 6 3 10" xfId="7561"/>
    <cellStyle name="20 % - Accent5 6 3 11" xfId="7562"/>
    <cellStyle name="20 % - Accent5 6 3 12" xfId="7563"/>
    <cellStyle name="20 % - Accent5 6 3 2" xfId="7564"/>
    <cellStyle name="20 % - Accent5 6 3 2 2" xfId="7565"/>
    <cellStyle name="20 % - Accent5 6 3 3" xfId="7566"/>
    <cellStyle name="20 % - Accent5 6 3 3 2" xfId="7567"/>
    <cellStyle name="20 % - Accent5 6 3 4" xfId="7568"/>
    <cellStyle name="20 % - Accent5 6 3 4 2" xfId="7569"/>
    <cellStyle name="20 % - Accent5 6 3 5" xfId="7570"/>
    <cellStyle name="20 % - Accent5 6 3 5 2" xfId="7571"/>
    <cellStyle name="20 % - Accent5 6 3 6" xfId="7572"/>
    <cellStyle name="20 % - Accent5 6 3 6 2" xfId="7573"/>
    <cellStyle name="20 % - Accent5 6 3 7" xfId="7574"/>
    <cellStyle name="20 % - Accent5 6 3 8" xfId="7575"/>
    <cellStyle name="20 % - Accent5 6 3 9" xfId="7576"/>
    <cellStyle name="20 % - Accent5 6 4" xfId="7577"/>
    <cellStyle name="20 % - Accent5 6 4 10" xfId="7578"/>
    <cellStyle name="20 % - Accent5 6 4 11" xfId="7579"/>
    <cellStyle name="20 % - Accent5 6 4 12" xfId="7580"/>
    <cellStyle name="20 % - Accent5 6 4 2" xfId="7581"/>
    <cellStyle name="20 % - Accent5 6 4 2 2" xfId="7582"/>
    <cellStyle name="20 % - Accent5 6 4 3" xfId="7583"/>
    <cellStyle name="20 % - Accent5 6 4 3 2" xfId="7584"/>
    <cellStyle name="20 % - Accent5 6 4 4" xfId="7585"/>
    <cellStyle name="20 % - Accent5 6 4 4 2" xfId="7586"/>
    <cellStyle name="20 % - Accent5 6 4 5" xfId="7587"/>
    <cellStyle name="20 % - Accent5 6 4 5 2" xfId="7588"/>
    <cellStyle name="20 % - Accent5 6 4 6" xfId="7589"/>
    <cellStyle name="20 % - Accent5 6 4 6 2" xfId="7590"/>
    <cellStyle name="20 % - Accent5 6 4 7" xfId="7591"/>
    <cellStyle name="20 % - Accent5 6 4 8" xfId="7592"/>
    <cellStyle name="20 % - Accent5 6 4 9" xfId="7593"/>
    <cellStyle name="20 % - Accent5 6 5" xfId="7594"/>
    <cellStyle name="20 % - Accent5 6 5 2" xfId="7595"/>
    <cellStyle name="20 % - Accent5 6 6" xfId="7596"/>
    <cellStyle name="20 % - Accent5 6 6 2" xfId="7597"/>
    <cellStyle name="20 % - Accent5 6 7" xfId="7598"/>
    <cellStyle name="20 % - Accent5 6 7 2" xfId="7599"/>
    <cellStyle name="20 % - Accent5 6 8" xfId="7600"/>
    <cellStyle name="20 % - Accent5 6 8 2" xfId="7601"/>
    <cellStyle name="20 % - Accent5 6 9" xfId="7602"/>
    <cellStyle name="20 % - Accent5 6 9 2" xfId="7603"/>
    <cellStyle name="20 % - Accent5 7" xfId="7604"/>
    <cellStyle name="20 % - Accent5 7 10" xfId="7605"/>
    <cellStyle name="20 % - Accent5 7 11" xfId="7606"/>
    <cellStyle name="20 % - Accent5 7 12" xfId="7607"/>
    <cellStyle name="20 % - Accent5 7 13" xfId="7608"/>
    <cellStyle name="20 % - Accent5 7 14" xfId="7609"/>
    <cellStyle name="20 % - Accent5 7 15" xfId="7610"/>
    <cellStyle name="20 % - Accent5 7 2" xfId="7611"/>
    <cellStyle name="20 % - Accent5 7 2 10" xfId="7612"/>
    <cellStyle name="20 % - Accent5 7 2 11" xfId="7613"/>
    <cellStyle name="20 % - Accent5 7 2 12" xfId="7614"/>
    <cellStyle name="20 % - Accent5 7 2 2" xfId="7615"/>
    <cellStyle name="20 % - Accent5 7 2 2 2" xfId="7616"/>
    <cellStyle name="20 % - Accent5 7 2 3" xfId="7617"/>
    <cellStyle name="20 % - Accent5 7 2 3 2" xfId="7618"/>
    <cellStyle name="20 % - Accent5 7 2 4" xfId="7619"/>
    <cellStyle name="20 % - Accent5 7 2 4 2" xfId="7620"/>
    <cellStyle name="20 % - Accent5 7 2 5" xfId="7621"/>
    <cellStyle name="20 % - Accent5 7 2 5 2" xfId="7622"/>
    <cellStyle name="20 % - Accent5 7 2 6" xfId="7623"/>
    <cellStyle name="20 % - Accent5 7 2 6 2" xfId="7624"/>
    <cellStyle name="20 % - Accent5 7 2 7" xfId="7625"/>
    <cellStyle name="20 % - Accent5 7 2 8" xfId="7626"/>
    <cellStyle name="20 % - Accent5 7 2 9" xfId="7627"/>
    <cellStyle name="20 % - Accent5 7 3" xfId="7628"/>
    <cellStyle name="20 % - Accent5 7 3 10" xfId="7629"/>
    <cellStyle name="20 % - Accent5 7 3 11" xfId="7630"/>
    <cellStyle name="20 % - Accent5 7 3 12" xfId="7631"/>
    <cellStyle name="20 % - Accent5 7 3 2" xfId="7632"/>
    <cellStyle name="20 % - Accent5 7 3 2 2" xfId="7633"/>
    <cellStyle name="20 % - Accent5 7 3 3" xfId="7634"/>
    <cellStyle name="20 % - Accent5 7 3 3 2" xfId="7635"/>
    <cellStyle name="20 % - Accent5 7 3 4" xfId="7636"/>
    <cellStyle name="20 % - Accent5 7 3 4 2" xfId="7637"/>
    <cellStyle name="20 % - Accent5 7 3 5" xfId="7638"/>
    <cellStyle name="20 % - Accent5 7 3 5 2" xfId="7639"/>
    <cellStyle name="20 % - Accent5 7 3 6" xfId="7640"/>
    <cellStyle name="20 % - Accent5 7 3 6 2" xfId="7641"/>
    <cellStyle name="20 % - Accent5 7 3 7" xfId="7642"/>
    <cellStyle name="20 % - Accent5 7 3 8" xfId="7643"/>
    <cellStyle name="20 % - Accent5 7 3 9" xfId="7644"/>
    <cellStyle name="20 % - Accent5 7 4" xfId="7645"/>
    <cellStyle name="20 % - Accent5 7 4 10" xfId="7646"/>
    <cellStyle name="20 % - Accent5 7 4 11" xfId="7647"/>
    <cellStyle name="20 % - Accent5 7 4 12" xfId="7648"/>
    <cellStyle name="20 % - Accent5 7 4 2" xfId="7649"/>
    <cellStyle name="20 % - Accent5 7 4 2 2" xfId="7650"/>
    <cellStyle name="20 % - Accent5 7 4 3" xfId="7651"/>
    <cellStyle name="20 % - Accent5 7 4 3 2" xfId="7652"/>
    <cellStyle name="20 % - Accent5 7 4 4" xfId="7653"/>
    <cellStyle name="20 % - Accent5 7 4 4 2" xfId="7654"/>
    <cellStyle name="20 % - Accent5 7 4 5" xfId="7655"/>
    <cellStyle name="20 % - Accent5 7 4 5 2" xfId="7656"/>
    <cellStyle name="20 % - Accent5 7 4 6" xfId="7657"/>
    <cellStyle name="20 % - Accent5 7 4 6 2" xfId="7658"/>
    <cellStyle name="20 % - Accent5 7 4 7" xfId="7659"/>
    <cellStyle name="20 % - Accent5 7 4 8" xfId="7660"/>
    <cellStyle name="20 % - Accent5 7 4 9" xfId="7661"/>
    <cellStyle name="20 % - Accent5 7 5" xfId="7662"/>
    <cellStyle name="20 % - Accent5 7 5 2" xfId="7663"/>
    <cellStyle name="20 % - Accent5 7 6" xfId="7664"/>
    <cellStyle name="20 % - Accent5 7 6 2" xfId="7665"/>
    <cellStyle name="20 % - Accent5 7 7" xfId="7666"/>
    <cellStyle name="20 % - Accent5 7 7 2" xfId="7667"/>
    <cellStyle name="20 % - Accent5 7 8" xfId="7668"/>
    <cellStyle name="20 % - Accent5 7 8 2" xfId="7669"/>
    <cellStyle name="20 % - Accent5 7 9" xfId="7670"/>
    <cellStyle name="20 % - Accent5 7 9 2" xfId="7671"/>
    <cellStyle name="20 % - Accent5 8" xfId="7672"/>
    <cellStyle name="20 % - Accent5 8 10" xfId="7673"/>
    <cellStyle name="20 % - Accent5 8 11" xfId="7674"/>
    <cellStyle name="20 % - Accent5 8 12" xfId="7675"/>
    <cellStyle name="20 % - Accent5 8 13" xfId="7676"/>
    <cellStyle name="20 % - Accent5 8 14" xfId="7677"/>
    <cellStyle name="20 % - Accent5 8 15" xfId="7678"/>
    <cellStyle name="20 % - Accent5 8 2" xfId="7679"/>
    <cellStyle name="20 % - Accent5 8 2 10" xfId="7680"/>
    <cellStyle name="20 % - Accent5 8 2 11" xfId="7681"/>
    <cellStyle name="20 % - Accent5 8 2 12" xfId="7682"/>
    <cellStyle name="20 % - Accent5 8 2 2" xfId="7683"/>
    <cellStyle name="20 % - Accent5 8 2 2 2" xfId="7684"/>
    <cellStyle name="20 % - Accent5 8 2 3" xfId="7685"/>
    <cellStyle name="20 % - Accent5 8 2 3 2" xfId="7686"/>
    <cellStyle name="20 % - Accent5 8 2 4" xfId="7687"/>
    <cellStyle name="20 % - Accent5 8 2 4 2" xfId="7688"/>
    <cellStyle name="20 % - Accent5 8 2 5" xfId="7689"/>
    <cellStyle name="20 % - Accent5 8 2 5 2" xfId="7690"/>
    <cellStyle name="20 % - Accent5 8 2 6" xfId="7691"/>
    <cellStyle name="20 % - Accent5 8 2 6 2" xfId="7692"/>
    <cellStyle name="20 % - Accent5 8 2 7" xfId="7693"/>
    <cellStyle name="20 % - Accent5 8 2 8" xfId="7694"/>
    <cellStyle name="20 % - Accent5 8 2 9" xfId="7695"/>
    <cellStyle name="20 % - Accent5 8 3" xfId="7696"/>
    <cellStyle name="20 % - Accent5 8 3 10" xfId="7697"/>
    <cellStyle name="20 % - Accent5 8 3 11" xfId="7698"/>
    <cellStyle name="20 % - Accent5 8 3 12" xfId="7699"/>
    <cellStyle name="20 % - Accent5 8 3 2" xfId="7700"/>
    <cellStyle name="20 % - Accent5 8 3 2 2" xfId="7701"/>
    <cellStyle name="20 % - Accent5 8 3 3" xfId="7702"/>
    <cellStyle name="20 % - Accent5 8 3 3 2" xfId="7703"/>
    <cellStyle name="20 % - Accent5 8 3 4" xfId="7704"/>
    <cellStyle name="20 % - Accent5 8 3 4 2" xfId="7705"/>
    <cellStyle name="20 % - Accent5 8 3 5" xfId="7706"/>
    <cellStyle name="20 % - Accent5 8 3 5 2" xfId="7707"/>
    <cellStyle name="20 % - Accent5 8 3 6" xfId="7708"/>
    <cellStyle name="20 % - Accent5 8 3 6 2" xfId="7709"/>
    <cellStyle name="20 % - Accent5 8 3 7" xfId="7710"/>
    <cellStyle name="20 % - Accent5 8 3 8" xfId="7711"/>
    <cellStyle name="20 % - Accent5 8 3 9" xfId="7712"/>
    <cellStyle name="20 % - Accent5 8 4" xfId="7713"/>
    <cellStyle name="20 % - Accent5 8 4 10" xfId="7714"/>
    <cellStyle name="20 % - Accent5 8 4 11" xfId="7715"/>
    <cellStyle name="20 % - Accent5 8 4 12" xfId="7716"/>
    <cellStyle name="20 % - Accent5 8 4 2" xfId="7717"/>
    <cellStyle name="20 % - Accent5 8 4 2 2" xfId="7718"/>
    <cellStyle name="20 % - Accent5 8 4 3" xfId="7719"/>
    <cellStyle name="20 % - Accent5 8 4 3 2" xfId="7720"/>
    <cellStyle name="20 % - Accent5 8 4 4" xfId="7721"/>
    <cellStyle name="20 % - Accent5 8 4 4 2" xfId="7722"/>
    <cellStyle name="20 % - Accent5 8 4 5" xfId="7723"/>
    <cellStyle name="20 % - Accent5 8 4 5 2" xfId="7724"/>
    <cellStyle name="20 % - Accent5 8 4 6" xfId="7725"/>
    <cellStyle name="20 % - Accent5 8 4 6 2" xfId="7726"/>
    <cellStyle name="20 % - Accent5 8 4 7" xfId="7727"/>
    <cellStyle name="20 % - Accent5 8 4 8" xfId="7728"/>
    <cellStyle name="20 % - Accent5 8 4 9" xfId="7729"/>
    <cellStyle name="20 % - Accent5 8 5" xfId="7730"/>
    <cellStyle name="20 % - Accent5 8 5 2" xfId="7731"/>
    <cellStyle name="20 % - Accent5 8 6" xfId="7732"/>
    <cellStyle name="20 % - Accent5 8 6 2" xfId="7733"/>
    <cellStyle name="20 % - Accent5 8 7" xfId="7734"/>
    <cellStyle name="20 % - Accent5 8 7 2" xfId="7735"/>
    <cellStyle name="20 % - Accent5 8 8" xfId="7736"/>
    <cellStyle name="20 % - Accent5 8 8 2" xfId="7737"/>
    <cellStyle name="20 % - Accent5 8 9" xfId="7738"/>
    <cellStyle name="20 % - Accent5 8 9 2" xfId="7739"/>
    <cellStyle name="20 % - Accent5 9" xfId="7740"/>
    <cellStyle name="20 % - Accent6 10" xfId="7741"/>
    <cellStyle name="20 % - Accent6 11" xfId="7742"/>
    <cellStyle name="20 % - Accent6 12" xfId="7743"/>
    <cellStyle name="20 % - Accent6 13" xfId="7744"/>
    <cellStyle name="20 % - Accent6 14" xfId="7745"/>
    <cellStyle name="20 % - Accent6 15" xfId="7746"/>
    <cellStyle name="20 % - Accent6 16" xfId="7747"/>
    <cellStyle name="20 % - Accent6 17" xfId="7748"/>
    <cellStyle name="20 % - Accent6 18" xfId="7749"/>
    <cellStyle name="20 % - Accent6 19" xfId="7750"/>
    <cellStyle name="20 % - Accent6 2" xfId="7751"/>
    <cellStyle name="20 % - Accent6 2 10" xfId="7752"/>
    <cellStyle name="20 % - Accent6 2 10 10" xfId="7753"/>
    <cellStyle name="20 % - Accent6 2 10 11" xfId="7754"/>
    <cellStyle name="20 % - Accent6 2 10 12" xfId="7755"/>
    <cellStyle name="20 % - Accent6 2 10 2" xfId="7756"/>
    <cellStyle name="20 % - Accent6 2 10 2 2" xfId="7757"/>
    <cellStyle name="20 % - Accent6 2 10 3" xfId="7758"/>
    <cellStyle name="20 % - Accent6 2 10 3 2" xfId="7759"/>
    <cellStyle name="20 % - Accent6 2 10 4" xfId="7760"/>
    <cellStyle name="20 % - Accent6 2 10 4 2" xfId="7761"/>
    <cellStyle name="20 % - Accent6 2 10 5" xfId="7762"/>
    <cellStyle name="20 % - Accent6 2 10 5 2" xfId="7763"/>
    <cellStyle name="20 % - Accent6 2 10 6" xfId="7764"/>
    <cellStyle name="20 % - Accent6 2 10 6 2" xfId="7765"/>
    <cellStyle name="20 % - Accent6 2 10 7" xfId="7766"/>
    <cellStyle name="20 % - Accent6 2 10 8" xfId="7767"/>
    <cellStyle name="20 % - Accent6 2 10 9" xfId="7768"/>
    <cellStyle name="20 % - Accent6 2 11" xfId="7769"/>
    <cellStyle name="20 % - Accent6 2 11 2" xfId="7770"/>
    <cellStyle name="20 % - Accent6 2 12" xfId="7771"/>
    <cellStyle name="20 % - Accent6 2 12 2" xfId="7772"/>
    <cellStyle name="20 % - Accent6 2 13" xfId="7773"/>
    <cellStyle name="20 % - Accent6 2 13 2" xfId="7774"/>
    <cellStyle name="20 % - Accent6 2 14" xfId="7775"/>
    <cellStyle name="20 % - Accent6 2 14 2" xfId="7776"/>
    <cellStyle name="20 % - Accent6 2 15" xfId="7777"/>
    <cellStyle name="20 % - Accent6 2 15 2" xfId="7778"/>
    <cellStyle name="20 % - Accent6 2 16" xfId="7779"/>
    <cellStyle name="20 % - Accent6 2 17" xfId="7780"/>
    <cellStyle name="20 % - Accent6 2 18" xfId="7781"/>
    <cellStyle name="20 % - Accent6 2 19" xfId="7782"/>
    <cellStyle name="20 % - Accent6 2 2" xfId="7783"/>
    <cellStyle name="20 % - Accent6 2 2 10" xfId="7784"/>
    <cellStyle name="20 % - Accent6 2 2 11" xfId="7785"/>
    <cellStyle name="20 % - Accent6 2 2 12" xfId="7786"/>
    <cellStyle name="20 % - Accent6 2 2 2" xfId="7787"/>
    <cellStyle name="20 % - Accent6 2 2 2 2" xfId="7788"/>
    <cellStyle name="20 % - Accent6 2 2 3" xfId="7789"/>
    <cellStyle name="20 % - Accent6 2 2 3 2" xfId="7790"/>
    <cellStyle name="20 % - Accent6 2 2 4" xfId="7791"/>
    <cellStyle name="20 % - Accent6 2 2 4 2" xfId="7792"/>
    <cellStyle name="20 % - Accent6 2 2 5" xfId="7793"/>
    <cellStyle name="20 % - Accent6 2 2 5 2" xfId="7794"/>
    <cellStyle name="20 % - Accent6 2 2 6" xfId="7795"/>
    <cellStyle name="20 % - Accent6 2 2 6 2" xfId="7796"/>
    <cellStyle name="20 % - Accent6 2 2 7" xfId="7797"/>
    <cellStyle name="20 % - Accent6 2 2 8" xfId="7798"/>
    <cellStyle name="20 % - Accent6 2 2 9" xfId="7799"/>
    <cellStyle name="20 % - Accent6 2 20" xfId="7800"/>
    <cellStyle name="20 % - Accent6 2 21" xfId="7801"/>
    <cellStyle name="20 % - Accent6 2 3" xfId="7802"/>
    <cellStyle name="20 % - Accent6 2 3 10" xfId="7803"/>
    <cellStyle name="20 % - Accent6 2 3 11" xfId="7804"/>
    <cellStyle name="20 % - Accent6 2 3 12" xfId="7805"/>
    <cellStyle name="20 % - Accent6 2 3 2" xfId="7806"/>
    <cellStyle name="20 % - Accent6 2 3 2 2" xfId="7807"/>
    <cellStyle name="20 % - Accent6 2 3 3" xfId="7808"/>
    <cellStyle name="20 % - Accent6 2 3 3 2" xfId="7809"/>
    <cellStyle name="20 % - Accent6 2 3 4" xfId="7810"/>
    <cellStyle name="20 % - Accent6 2 3 4 2" xfId="7811"/>
    <cellStyle name="20 % - Accent6 2 3 5" xfId="7812"/>
    <cellStyle name="20 % - Accent6 2 3 5 2" xfId="7813"/>
    <cellStyle name="20 % - Accent6 2 3 6" xfId="7814"/>
    <cellStyle name="20 % - Accent6 2 3 6 2" xfId="7815"/>
    <cellStyle name="20 % - Accent6 2 3 7" xfId="7816"/>
    <cellStyle name="20 % - Accent6 2 3 8" xfId="7817"/>
    <cellStyle name="20 % - Accent6 2 3 9" xfId="7818"/>
    <cellStyle name="20 % - Accent6 2 4" xfId="7819"/>
    <cellStyle name="20 % - Accent6 2 4 10" xfId="7820"/>
    <cellStyle name="20 % - Accent6 2 4 11" xfId="7821"/>
    <cellStyle name="20 % - Accent6 2 4 12" xfId="7822"/>
    <cellStyle name="20 % - Accent6 2 4 2" xfId="7823"/>
    <cellStyle name="20 % - Accent6 2 4 2 2" xfId="7824"/>
    <cellStyle name="20 % - Accent6 2 4 3" xfId="7825"/>
    <cellStyle name="20 % - Accent6 2 4 3 2" xfId="7826"/>
    <cellStyle name="20 % - Accent6 2 4 4" xfId="7827"/>
    <cellStyle name="20 % - Accent6 2 4 4 2" xfId="7828"/>
    <cellStyle name="20 % - Accent6 2 4 5" xfId="7829"/>
    <cellStyle name="20 % - Accent6 2 4 5 2" xfId="7830"/>
    <cellStyle name="20 % - Accent6 2 4 6" xfId="7831"/>
    <cellStyle name="20 % - Accent6 2 4 6 2" xfId="7832"/>
    <cellStyle name="20 % - Accent6 2 4 7" xfId="7833"/>
    <cellStyle name="20 % - Accent6 2 4 8" xfId="7834"/>
    <cellStyle name="20 % - Accent6 2 4 9" xfId="7835"/>
    <cellStyle name="20 % - Accent6 2 5" xfId="7836"/>
    <cellStyle name="20 % - Accent6 2 5 10" xfId="7837"/>
    <cellStyle name="20 % - Accent6 2 5 11" xfId="7838"/>
    <cellStyle name="20 % - Accent6 2 5 12" xfId="7839"/>
    <cellStyle name="20 % - Accent6 2 5 2" xfId="7840"/>
    <cellStyle name="20 % - Accent6 2 5 2 2" xfId="7841"/>
    <cellStyle name="20 % - Accent6 2 5 3" xfId="7842"/>
    <cellStyle name="20 % - Accent6 2 5 3 2" xfId="7843"/>
    <cellStyle name="20 % - Accent6 2 5 4" xfId="7844"/>
    <cellStyle name="20 % - Accent6 2 5 4 2" xfId="7845"/>
    <cellStyle name="20 % - Accent6 2 5 5" xfId="7846"/>
    <cellStyle name="20 % - Accent6 2 5 5 2" xfId="7847"/>
    <cellStyle name="20 % - Accent6 2 5 6" xfId="7848"/>
    <cellStyle name="20 % - Accent6 2 5 6 2" xfId="7849"/>
    <cellStyle name="20 % - Accent6 2 5 7" xfId="7850"/>
    <cellStyle name="20 % - Accent6 2 5 8" xfId="7851"/>
    <cellStyle name="20 % - Accent6 2 5 9" xfId="7852"/>
    <cellStyle name="20 % - Accent6 2 6" xfId="7853"/>
    <cellStyle name="20 % - Accent6 2 6 10" xfId="7854"/>
    <cellStyle name="20 % - Accent6 2 6 11" xfId="7855"/>
    <cellStyle name="20 % - Accent6 2 6 12" xfId="7856"/>
    <cellStyle name="20 % - Accent6 2 6 2" xfId="7857"/>
    <cellStyle name="20 % - Accent6 2 6 2 2" xfId="7858"/>
    <cellStyle name="20 % - Accent6 2 6 3" xfId="7859"/>
    <cellStyle name="20 % - Accent6 2 6 3 2" xfId="7860"/>
    <cellStyle name="20 % - Accent6 2 6 4" xfId="7861"/>
    <cellStyle name="20 % - Accent6 2 6 4 2" xfId="7862"/>
    <cellStyle name="20 % - Accent6 2 6 5" xfId="7863"/>
    <cellStyle name="20 % - Accent6 2 6 5 2" xfId="7864"/>
    <cellStyle name="20 % - Accent6 2 6 6" xfId="7865"/>
    <cellStyle name="20 % - Accent6 2 6 6 2" xfId="7866"/>
    <cellStyle name="20 % - Accent6 2 6 7" xfId="7867"/>
    <cellStyle name="20 % - Accent6 2 6 8" xfId="7868"/>
    <cellStyle name="20 % - Accent6 2 6 9" xfId="7869"/>
    <cellStyle name="20 % - Accent6 2 7" xfId="7870"/>
    <cellStyle name="20 % - Accent6 2 7 10" xfId="7871"/>
    <cellStyle name="20 % - Accent6 2 7 11" xfId="7872"/>
    <cellStyle name="20 % - Accent6 2 7 12" xfId="7873"/>
    <cellStyle name="20 % - Accent6 2 7 2" xfId="7874"/>
    <cellStyle name="20 % - Accent6 2 7 2 2" xfId="7875"/>
    <cellStyle name="20 % - Accent6 2 7 3" xfId="7876"/>
    <cellStyle name="20 % - Accent6 2 7 3 2" xfId="7877"/>
    <cellStyle name="20 % - Accent6 2 7 4" xfId="7878"/>
    <cellStyle name="20 % - Accent6 2 7 4 2" xfId="7879"/>
    <cellStyle name="20 % - Accent6 2 7 5" xfId="7880"/>
    <cellStyle name="20 % - Accent6 2 7 5 2" xfId="7881"/>
    <cellStyle name="20 % - Accent6 2 7 6" xfId="7882"/>
    <cellStyle name="20 % - Accent6 2 7 6 2" xfId="7883"/>
    <cellStyle name="20 % - Accent6 2 7 7" xfId="7884"/>
    <cellStyle name="20 % - Accent6 2 7 8" xfId="7885"/>
    <cellStyle name="20 % - Accent6 2 7 9" xfId="7886"/>
    <cellStyle name="20 % - Accent6 2 8" xfId="7887"/>
    <cellStyle name="20 % - Accent6 2 8 10" xfId="7888"/>
    <cellStyle name="20 % - Accent6 2 8 11" xfId="7889"/>
    <cellStyle name="20 % - Accent6 2 8 12" xfId="7890"/>
    <cellStyle name="20 % - Accent6 2 8 2" xfId="7891"/>
    <cellStyle name="20 % - Accent6 2 8 2 2" xfId="7892"/>
    <cellStyle name="20 % - Accent6 2 8 3" xfId="7893"/>
    <cellStyle name="20 % - Accent6 2 8 3 2" xfId="7894"/>
    <cellStyle name="20 % - Accent6 2 8 4" xfId="7895"/>
    <cellStyle name="20 % - Accent6 2 8 4 2" xfId="7896"/>
    <cellStyle name="20 % - Accent6 2 8 5" xfId="7897"/>
    <cellStyle name="20 % - Accent6 2 8 5 2" xfId="7898"/>
    <cellStyle name="20 % - Accent6 2 8 6" xfId="7899"/>
    <cellStyle name="20 % - Accent6 2 8 6 2" xfId="7900"/>
    <cellStyle name="20 % - Accent6 2 8 7" xfId="7901"/>
    <cellStyle name="20 % - Accent6 2 8 8" xfId="7902"/>
    <cellStyle name="20 % - Accent6 2 8 9" xfId="7903"/>
    <cellStyle name="20 % - Accent6 2 9" xfId="7904"/>
    <cellStyle name="20 % - Accent6 2 9 10" xfId="7905"/>
    <cellStyle name="20 % - Accent6 2 9 11" xfId="7906"/>
    <cellStyle name="20 % - Accent6 2 9 12" xfId="7907"/>
    <cellStyle name="20 % - Accent6 2 9 2" xfId="7908"/>
    <cellStyle name="20 % - Accent6 2 9 2 2" xfId="7909"/>
    <cellStyle name="20 % - Accent6 2 9 3" xfId="7910"/>
    <cellStyle name="20 % - Accent6 2 9 3 2" xfId="7911"/>
    <cellStyle name="20 % - Accent6 2 9 4" xfId="7912"/>
    <cellStyle name="20 % - Accent6 2 9 4 2" xfId="7913"/>
    <cellStyle name="20 % - Accent6 2 9 5" xfId="7914"/>
    <cellStyle name="20 % - Accent6 2 9 5 2" xfId="7915"/>
    <cellStyle name="20 % - Accent6 2 9 6" xfId="7916"/>
    <cellStyle name="20 % - Accent6 2 9 6 2" xfId="7917"/>
    <cellStyle name="20 % - Accent6 2 9 7" xfId="7918"/>
    <cellStyle name="20 % - Accent6 2 9 8" xfId="7919"/>
    <cellStyle name="20 % - Accent6 2 9 9" xfId="7920"/>
    <cellStyle name="20 % - Accent6 20" xfId="7921"/>
    <cellStyle name="20 % - Accent6 21" xfId="7922"/>
    <cellStyle name="20 % - Accent6 22" xfId="7923"/>
    <cellStyle name="20 % - Accent6 23" xfId="7924"/>
    <cellStyle name="20 % - Accent6 24" xfId="7925"/>
    <cellStyle name="20 % - Accent6 25" xfId="7926"/>
    <cellStyle name="20 % - Accent6 26" xfId="7927"/>
    <cellStyle name="20 % - Accent6 27" xfId="7928"/>
    <cellStyle name="20 % - Accent6 28" xfId="7929"/>
    <cellStyle name="20 % - Accent6 29" xfId="7930"/>
    <cellStyle name="20 % - Accent6 3" xfId="7931"/>
    <cellStyle name="20 % - Accent6 3 10" xfId="7932"/>
    <cellStyle name="20 % - Accent6 3 11" xfId="7933"/>
    <cellStyle name="20 % - Accent6 3 12" xfId="7934"/>
    <cellStyle name="20 % - Accent6 3 13" xfId="7935"/>
    <cellStyle name="20 % - Accent6 3 14" xfId="7936"/>
    <cellStyle name="20 % - Accent6 3 15" xfId="7937"/>
    <cellStyle name="20 % - Accent6 3 2" xfId="7938"/>
    <cellStyle name="20 % - Accent6 3 2 10" xfId="7939"/>
    <cellStyle name="20 % - Accent6 3 2 11" xfId="7940"/>
    <cellStyle name="20 % - Accent6 3 2 12" xfId="7941"/>
    <cellStyle name="20 % - Accent6 3 2 2" xfId="7942"/>
    <cellStyle name="20 % - Accent6 3 2 2 2" xfId="7943"/>
    <cellStyle name="20 % - Accent6 3 2 3" xfId="7944"/>
    <cellStyle name="20 % - Accent6 3 2 3 2" xfId="7945"/>
    <cellStyle name="20 % - Accent6 3 2 4" xfId="7946"/>
    <cellStyle name="20 % - Accent6 3 2 4 2" xfId="7947"/>
    <cellStyle name="20 % - Accent6 3 2 5" xfId="7948"/>
    <cellStyle name="20 % - Accent6 3 2 5 2" xfId="7949"/>
    <cellStyle name="20 % - Accent6 3 2 6" xfId="7950"/>
    <cellStyle name="20 % - Accent6 3 2 6 2" xfId="7951"/>
    <cellStyle name="20 % - Accent6 3 2 7" xfId="7952"/>
    <cellStyle name="20 % - Accent6 3 2 8" xfId="7953"/>
    <cellStyle name="20 % - Accent6 3 2 9" xfId="7954"/>
    <cellStyle name="20 % - Accent6 3 3" xfId="7955"/>
    <cellStyle name="20 % - Accent6 3 3 10" xfId="7956"/>
    <cellStyle name="20 % - Accent6 3 3 11" xfId="7957"/>
    <cellStyle name="20 % - Accent6 3 3 12" xfId="7958"/>
    <cellStyle name="20 % - Accent6 3 3 2" xfId="7959"/>
    <cellStyle name="20 % - Accent6 3 3 2 2" xfId="7960"/>
    <cellStyle name="20 % - Accent6 3 3 3" xfId="7961"/>
    <cellStyle name="20 % - Accent6 3 3 3 2" xfId="7962"/>
    <cellStyle name="20 % - Accent6 3 3 4" xfId="7963"/>
    <cellStyle name="20 % - Accent6 3 3 4 2" xfId="7964"/>
    <cellStyle name="20 % - Accent6 3 3 5" xfId="7965"/>
    <cellStyle name="20 % - Accent6 3 3 5 2" xfId="7966"/>
    <cellStyle name="20 % - Accent6 3 3 6" xfId="7967"/>
    <cellStyle name="20 % - Accent6 3 3 6 2" xfId="7968"/>
    <cellStyle name="20 % - Accent6 3 3 7" xfId="7969"/>
    <cellStyle name="20 % - Accent6 3 3 8" xfId="7970"/>
    <cellStyle name="20 % - Accent6 3 3 9" xfId="7971"/>
    <cellStyle name="20 % - Accent6 3 4" xfId="7972"/>
    <cellStyle name="20 % - Accent6 3 4 10" xfId="7973"/>
    <cellStyle name="20 % - Accent6 3 4 11" xfId="7974"/>
    <cellStyle name="20 % - Accent6 3 4 12" xfId="7975"/>
    <cellStyle name="20 % - Accent6 3 4 2" xfId="7976"/>
    <cellStyle name="20 % - Accent6 3 4 2 2" xfId="7977"/>
    <cellStyle name="20 % - Accent6 3 4 3" xfId="7978"/>
    <cellStyle name="20 % - Accent6 3 4 3 2" xfId="7979"/>
    <cellStyle name="20 % - Accent6 3 4 4" xfId="7980"/>
    <cellStyle name="20 % - Accent6 3 4 4 2" xfId="7981"/>
    <cellStyle name="20 % - Accent6 3 4 5" xfId="7982"/>
    <cellStyle name="20 % - Accent6 3 4 5 2" xfId="7983"/>
    <cellStyle name="20 % - Accent6 3 4 6" xfId="7984"/>
    <cellStyle name="20 % - Accent6 3 4 6 2" xfId="7985"/>
    <cellStyle name="20 % - Accent6 3 4 7" xfId="7986"/>
    <cellStyle name="20 % - Accent6 3 4 8" xfId="7987"/>
    <cellStyle name="20 % - Accent6 3 4 9" xfId="7988"/>
    <cellStyle name="20 % - Accent6 3 5" xfId="7989"/>
    <cellStyle name="20 % - Accent6 3 5 2" xfId="7990"/>
    <cellStyle name="20 % - Accent6 3 6" xfId="7991"/>
    <cellStyle name="20 % - Accent6 3 6 2" xfId="7992"/>
    <cellStyle name="20 % - Accent6 3 7" xfId="7993"/>
    <cellStyle name="20 % - Accent6 3 7 2" xfId="7994"/>
    <cellStyle name="20 % - Accent6 3 8" xfId="7995"/>
    <cellStyle name="20 % - Accent6 3 8 2" xfId="7996"/>
    <cellStyle name="20 % - Accent6 3 9" xfId="7997"/>
    <cellStyle name="20 % - Accent6 3 9 2" xfId="7998"/>
    <cellStyle name="20 % - Accent6 30" xfId="7999"/>
    <cellStyle name="20 % - Accent6 31" xfId="8000"/>
    <cellStyle name="20 % - Accent6 32" xfId="8001"/>
    <cellStyle name="20 % - Accent6 33" xfId="8002"/>
    <cellStyle name="20 % - Accent6 4" xfId="8003"/>
    <cellStyle name="20 % - Accent6 4 10" xfId="8004"/>
    <cellStyle name="20 % - Accent6 4 11" xfId="8005"/>
    <cellStyle name="20 % - Accent6 4 12" xfId="8006"/>
    <cellStyle name="20 % - Accent6 4 13" xfId="8007"/>
    <cellStyle name="20 % - Accent6 4 14" xfId="8008"/>
    <cellStyle name="20 % - Accent6 4 15" xfId="8009"/>
    <cellStyle name="20 % - Accent6 4 2" xfId="8010"/>
    <cellStyle name="20 % - Accent6 4 2 10" xfId="8011"/>
    <cellStyle name="20 % - Accent6 4 2 11" xfId="8012"/>
    <cellStyle name="20 % - Accent6 4 2 12" xfId="8013"/>
    <cellStyle name="20 % - Accent6 4 2 2" xfId="8014"/>
    <cellStyle name="20 % - Accent6 4 2 2 2" xfId="8015"/>
    <cellStyle name="20 % - Accent6 4 2 3" xfId="8016"/>
    <cellStyle name="20 % - Accent6 4 2 3 2" xfId="8017"/>
    <cellStyle name="20 % - Accent6 4 2 4" xfId="8018"/>
    <cellStyle name="20 % - Accent6 4 2 4 2" xfId="8019"/>
    <cellStyle name="20 % - Accent6 4 2 5" xfId="8020"/>
    <cellStyle name="20 % - Accent6 4 2 5 2" xfId="8021"/>
    <cellStyle name="20 % - Accent6 4 2 6" xfId="8022"/>
    <cellStyle name="20 % - Accent6 4 2 6 2" xfId="8023"/>
    <cellStyle name="20 % - Accent6 4 2 7" xfId="8024"/>
    <cellStyle name="20 % - Accent6 4 2 8" xfId="8025"/>
    <cellStyle name="20 % - Accent6 4 2 9" xfId="8026"/>
    <cellStyle name="20 % - Accent6 4 3" xfId="8027"/>
    <cellStyle name="20 % - Accent6 4 3 10" xfId="8028"/>
    <cellStyle name="20 % - Accent6 4 3 11" xfId="8029"/>
    <cellStyle name="20 % - Accent6 4 3 12" xfId="8030"/>
    <cellStyle name="20 % - Accent6 4 3 2" xfId="8031"/>
    <cellStyle name="20 % - Accent6 4 3 2 2" xfId="8032"/>
    <cellStyle name="20 % - Accent6 4 3 3" xfId="8033"/>
    <cellStyle name="20 % - Accent6 4 3 3 2" xfId="8034"/>
    <cellStyle name="20 % - Accent6 4 3 4" xfId="8035"/>
    <cellStyle name="20 % - Accent6 4 3 4 2" xfId="8036"/>
    <cellStyle name="20 % - Accent6 4 3 5" xfId="8037"/>
    <cellStyle name="20 % - Accent6 4 3 5 2" xfId="8038"/>
    <cellStyle name="20 % - Accent6 4 3 6" xfId="8039"/>
    <cellStyle name="20 % - Accent6 4 3 6 2" xfId="8040"/>
    <cellStyle name="20 % - Accent6 4 3 7" xfId="8041"/>
    <cellStyle name="20 % - Accent6 4 3 8" xfId="8042"/>
    <cellStyle name="20 % - Accent6 4 3 9" xfId="8043"/>
    <cellStyle name="20 % - Accent6 4 4" xfId="8044"/>
    <cellStyle name="20 % - Accent6 4 4 10" xfId="8045"/>
    <cellStyle name="20 % - Accent6 4 4 11" xfId="8046"/>
    <cellStyle name="20 % - Accent6 4 4 12" xfId="8047"/>
    <cellStyle name="20 % - Accent6 4 4 2" xfId="8048"/>
    <cellStyle name="20 % - Accent6 4 4 2 2" xfId="8049"/>
    <cellStyle name="20 % - Accent6 4 4 3" xfId="8050"/>
    <cellStyle name="20 % - Accent6 4 4 3 2" xfId="8051"/>
    <cellStyle name="20 % - Accent6 4 4 4" xfId="8052"/>
    <cellStyle name="20 % - Accent6 4 4 4 2" xfId="8053"/>
    <cellStyle name="20 % - Accent6 4 4 5" xfId="8054"/>
    <cellStyle name="20 % - Accent6 4 4 5 2" xfId="8055"/>
    <cellStyle name="20 % - Accent6 4 4 6" xfId="8056"/>
    <cellStyle name="20 % - Accent6 4 4 6 2" xfId="8057"/>
    <cellStyle name="20 % - Accent6 4 4 7" xfId="8058"/>
    <cellStyle name="20 % - Accent6 4 4 8" xfId="8059"/>
    <cellStyle name="20 % - Accent6 4 4 9" xfId="8060"/>
    <cellStyle name="20 % - Accent6 4 5" xfId="8061"/>
    <cellStyle name="20 % - Accent6 4 5 2" xfId="8062"/>
    <cellStyle name="20 % - Accent6 4 6" xfId="8063"/>
    <cellStyle name="20 % - Accent6 4 6 2" xfId="8064"/>
    <cellStyle name="20 % - Accent6 4 7" xfId="8065"/>
    <cellStyle name="20 % - Accent6 4 7 2" xfId="8066"/>
    <cellStyle name="20 % - Accent6 4 8" xfId="8067"/>
    <cellStyle name="20 % - Accent6 4 8 2" xfId="8068"/>
    <cellStyle name="20 % - Accent6 4 9" xfId="8069"/>
    <cellStyle name="20 % - Accent6 4 9 2" xfId="8070"/>
    <cellStyle name="20 % - Accent6 5" xfId="8071"/>
    <cellStyle name="20 % - Accent6 5 10" xfId="8072"/>
    <cellStyle name="20 % - Accent6 5 11" xfId="8073"/>
    <cellStyle name="20 % - Accent6 5 12" xfId="8074"/>
    <cellStyle name="20 % - Accent6 5 13" xfId="8075"/>
    <cellStyle name="20 % - Accent6 5 14" xfId="8076"/>
    <cellStyle name="20 % - Accent6 5 15" xfId="8077"/>
    <cellStyle name="20 % - Accent6 5 2" xfId="8078"/>
    <cellStyle name="20 % - Accent6 5 2 10" xfId="8079"/>
    <cellStyle name="20 % - Accent6 5 2 11" xfId="8080"/>
    <cellStyle name="20 % - Accent6 5 2 12" xfId="8081"/>
    <cellStyle name="20 % - Accent6 5 2 2" xfId="8082"/>
    <cellStyle name="20 % - Accent6 5 2 2 2" xfId="8083"/>
    <cellStyle name="20 % - Accent6 5 2 3" xfId="8084"/>
    <cellStyle name="20 % - Accent6 5 2 3 2" xfId="8085"/>
    <cellStyle name="20 % - Accent6 5 2 4" xfId="8086"/>
    <cellStyle name="20 % - Accent6 5 2 4 2" xfId="8087"/>
    <cellStyle name="20 % - Accent6 5 2 5" xfId="8088"/>
    <cellStyle name="20 % - Accent6 5 2 5 2" xfId="8089"/>
    <cellStyle name="20 % - Accent6 5 2 6" xfId="8090"/>
    <cellStyle name="20 % - Accent6 5 2 6 2" xfId="8091"/>
    <cellStyle name="20 % - Accent6 5 2 7" xfId="8092"/>
    <cellStyle name="20 % - Accent6 5 2 8" xfId="8093"/>
    <cellStyle name="20 % - Accent6 5 2 9" xfId="8094"/>
    <cellStyle name="20 % - Accent6 5 3" xfId="8095"/>
    <cellStyle name="20 % - Accent6 5 3 10" xfId="8096"/>
    <cellStyle name="20 % - Accent6 5 3 11" xfId="8097"/>
    <cellStyle name="20 % - Accent6 5 3 12" xfId="8098"/>
    <cellStyle name="20 % - Accent6 5 3 2" xfId="8099"/>
    <cellStyle name="20 % - Accent6 5 3 2 2" xfId="8100"/>
    <cellStyle name="20 % - Accent6 5 3 3" xfId="8101"/>
    <cellStyle name="20 % - Accent6 5 3 3 2" xfId="8102"/>
    <cellStyle name="20 % - Accent6 5 3 4" xfId="8103"/>
    <cellStyle name="20 % - Accent6 5 3 4 2" xfId="8104"/>
    <cellStyle name="20 % - Accent6 5 3 5" xfId="8105"/>
    <cellStyle name="20 % - Accent6 5 3 5 2" xfId="8106"/>
    <cellStyle name="20 % - Accent6 5 3 6" xfId="8107"/>
    <cellStyle name="20 % - Accent6 5 3 6 2" xfId="8108"/>
    <cellStyle name="20 % - Accent6 5 3 7" xfId="8109"/>
    <cellStyle name="20 % - Accent6 5 3 8" xfId="8110"/>
    <cellStyle name="20 % - Accent6 5 3 9" xfId="8111"/>
    <cellStyle name="20 % - Accent6 5 4" xfId="8112"/>
    <cellStyle name="20 % - Accent6 5 4 10" xfId="8113"/>
    <cellStyle name="20 % - Accent6 5 4 11" xfId="8114"/>
    <cellStyle name="20 % - Accent6 5 4 12" xfId="8115"/>
    <cellStyle name="20 % - Accent6 5 4 2" xfId="8116"/>
    <cellStyle name="20 % - Accent6 5 4 2 2" xfId="8117"/>
    <cellStyle name="20 % - Accent6 5 4 3" xfId="8118"/>
    <cellStyle name="20 % - Accent6 5 4 3 2" xfId="8119"/>
    <cellStyle name="20 % - Accent6 5 4 4" xfId="8120"/>
    <cellStyle name="20 % - Accent6 5 4 4 2" xfId="8121"/>
    <cellStyle name="20 % - Accent6 5 4 5" xfId="8122"/>
    <cellStyle name="20 % - Accent6 5 4 5 2" xfId="8123"/>
    <cellStyle name="20 % - Accent6 5 4 6" xfId="8124"/>
    <cellStyle name="20 % - Accent6 5 4 6 2" xfId="8125"/>
    <cellStyle name="20 % - Accent6 5 4 7" xfId="8126"/>
    <cellStyle name="20 % - Accent6 5 4 8" xfId="8127"/>
    <cellStyle name="20 % - Accent6 5 4 9" xfId="8128"/>
    <cellStyle name="20 % - Accent6 5 5" xfId="8129"/>
    <cellStyle name="20 % - Accent6 5 5 2" xfId="8130"/>
    <cellStyle name="20 % - Accent6 5 6" xfId="8131"/>
    <cellStyle name="20 % - Accent6 5 6 2" xfId="8132"/>
    <cellStyle name="20 % - Accent6 5 7" xfId="8133"/>
    <cellStyle name="20 % - Accent6 5 7 2" xfId="8134"/>
    <cellStyle name="20 % - Accent6 5 8" xfId="8135"/>
    <cellStyle name="20 % - Accent6 5 8 2" xfId="8136"/>
    <cellStyle name="20 % - Accent6 5 9" xfId="8137"/>
    <cellStyle name="20 % - Accent6 5 9 2" xfId="8138"/>
    <cellStyle name="20 % - Accent6 6" xfId="8139"/>
    <cellStyle name="20 % - Accent6 6 10" xfId="8140"/>
    <cellStyle name="20 % - Accent6 6 11" xfId="8141"/>
    <cellStyle name="20 % - Accent6 6 12" xfId="8142"/>
    <cellStyle name="20 % - Accent6 6 13" xfId="8143"/>
    <cellStyle name="20 % - Accent6 6 14" xfId="8144"/>
    <cellStyle name="20 % - Accent6 6 15" xfId="8145"/>
    <cellStyle name="20 % - Accent6 6 2" xfId="8146"/>
    <cellStyle name="20 % - Accent6 6 2 10" xfId="8147"/>
    <cellStyle name="20 % - Accent6 6 2 11" xfId="8148"/>
    <cellStyle name="20 % - Accent6 6 2 12" xfId="8149"/>
    <cellStyle name="20 % - Accent6 6 2 2" xfId="8150"/>
    <cellStyle name="20 % - Accent6 6 2 2 2" xfId="8151"/>
    <cellStyle name="20 % - Accent6 6 2 3" xfId="8152"/>
    <cellStyle name="20 % - Accent6 6 2 3 2" xfId="8153"/>
    <cellStyle name="20 % - Accent6 6 2 4" xfId="8154"/>
    <cellStyle name="20 % - Accent6 6 2 4 2" xfId="8155"/>
    <cellStyle name="20 % - Accent6 6 2 5" xfId="8156"/>
    <cellStyle name="20 % - Accent6 6 2 5 2" xfId="8157"/>
    <cellStyle name="20 % - Accent6 6 2 6" xfId="8158"/>
    <cellStyle name="20 % - Accent6 6 2 6 2" xfId="8159"/>
    <cellStyle name="20 % - Accent6 6 2 7" xfId="8160"/>
    <cellStyle name="20 % - Accent6 6 2 8" xfId="8161"/>
    <cellStyle name="20 % - Accent6 6 2 9" xfId="8162"/>
    <cellStyle name="20 % - Accent6 6 3" xfId="8163"/>
    <cellStyle name="20 % - Accent6 6 3 10" xfId="8164"/>
    <cellStyle name="20 % - Accent6 6 3 11" xfId="8165"/>
    <cellStyle name="20 % - Accent6 6 3 12" xfId="8166"/>
    <cellStyle name="20 % - Accent6 6 3 2" xfId="8167"/>
    <cellStyle name="20 % - Accent6 6 3 2 2" xfId="8168"/>
    <cellStyle name="20 % - Accent6 6 3 3" xfId="8169"/>
    <cellStyle name="20 % - Accent6 6 3 3 2" xfId="8170"/>
    <cellStyle name="20 % - Accent6 6 3 4" xfId="8171"/>
    <cellStyle name="20 % - Accent6 6 3 4 2" xfId="8172"/>
    <cellStyle name="20 % - Accent6 6 3 5" xfId="8173"/>
    <cellStyle name="20 % - Accent6 6 3 5 2" xfId="8174"/>
    <cellStyle name="20 % - Accent6 6 3 6" xfId="8175"/>
    <cellStyle name="20 % - Accent6 6 3 6 2" xfId="8176"/>
    <cellStyle name="20 % - Accent6 6 3 7" xfId="8177"/>
    <cellStyle name="20 % - Accent6 6 3 8" xfId="8178"/>
    <cellStyle name="20 % - Accent6 6 3 9" xfId="8179"/>
    <cellStyle name="20 % - Accent6 6 4" xfId="8180"/>
    <cellStyle name="20 % - Accent6 6 4 10" xfId="8181"/>
    <cellStyle name="20 % - Accent6 6 4 11" xfId="8182"/>
    <cellStyle name="20 % - Accent6 6 4 12" xfId="8183"/>
    <cellStyle name="20 % - Accent6 6 4 2" xfId="8184"/>
    <cellStyle name="20 % - Accent6 6 4 2 2" xfId="8185"/>
    <cellStyle name="20 % - Accent6 6 4 3" xfId="8186"/>
    <cellStyle name="20 % - Accent6 6 4 3 2" xfId="8187"/>
    <cellStyle name="20 % - Accent6 6 4 4" xfId="8188"/>
    <cellStyle name="20 % - Accent6 6 4 4 2" xfId="8189"/>
    <cellStyle name="20 % - Accent6 6 4 5" xfId="8190"/>
    <cellStyle name="20 % - Accent6 6 4 5 2" xfId="8191"/>
    <cellStyle name="20 % - Accent6 6 4 6" xfId="8192"/>
    <cellStyle name="20 % - Accent6 6 4 6 2" xfId="8193"/>
    <cellStyle name="20 % - Accent6 6 4 7" xfId="8194"/>
    <cellStyle name="20 % - Accent6 6 4 8" xfId="8195"/>
    <cellStyle name="20 % - Accent6 6 4 9" xfId="8196"/>
    <cellStyle name="20 % - Accent6 6 5" xfId="8197"/>
    <cellStyle name="20 % - Accent6 6 5 2" xfId="8198"/>
    <cellStyle name="20 % - Accent6 6 6" xfId="8199"/>
    <cellStyle name="20 % - Accent6 6 6 2" xfId="8200"/>
    <cellStyle name="20 % - Accent6 6 7" xfId="8201"/>
    <cellStyle name="20 % - Accent6 6 7 2" xfId="8202"/>
    <cellStyle name="20 % - Accent6 6 8" xfId="8203"/>
    <cellStyle name="20 % - Accent6 6 8 2" xfId="8204"/>
    <cellStyle name="20 % - Accent6 6 9" xfId="8205"/>
    <cellStyle name="20 % - Accent6 6 9 2" xfId="8206"/>
    <cellStyle name="20 % - Accent6 7" xfId="8207"/>
    <cellStyle name="20 % - Accent6 7 10" xfId="8208"/>
    <cellStyle name="20 % - Accent6 7 11" xfId="8209"/>
    <cellStyle name="20 % - Accent6 7 12" xfId="8210"/>
    <cellStyle name="20 % - Accent6 7 13" xfId="8211"/>
    <cellStyle name="20 % - Accent6 7 14" xfId="8212"/>
    <cellStyle name="20 % - Accent6 7 15" xfId="8213"/>
    <cellStyle name="20 % - Accent6 7 2" xfId="8214"/>
    <cellStyle name="20 % - Accent6 7 2 10" xfId="8215"/>
    <cellStyle name="20 % - Accent6 7 2 11" xfId="8216"/>
    <cellStyle name="20 % - Accent6 7 2 12" xfId="8217"/>
    <cellStyle name="20 % - Accent6 7 2 2" xfId="8218"/>
    <cellStyle name="20 % - Accent6 7 2 2 2" xfId="8219"/>
    <cellStyle name="20 % - Accent6 7 2 3" xfId="8220"/>
    <cellStyle name="20 % - Accent6 7 2 3 2" xfId="8221"/>
    <cellStyle name="20 % - Accent6 7 2 4" xfId="8222"/>
    <cellStyle name="20 % - Accent6 7 2 4 2" xfId="8223"/>
    <cellStyle name="20 % - Accent6 7 2 5" xfId="8224"/>
    <cellStyle name="20 % - Accent6 7 2 5 2" xfId="8225"/>
    <cellStyle name="20 % - Accent6 7 2 6" xfId="8226"/>
    <cellStyle name="20 % - Accent6 7 2 6 2" xfId="8227"/>
    <cellStyle name="20 % - Accent6 7 2 7" xfId="8228"/>
    <cellStyle name="20 % - Accent6 7 2 8" xfId="8229"/>
    <cellStyle name="20 % - Accent6 7 2 9" xfId="8230"/>
    <cellStyle name="20 % - Accent6 7 3" xfId="8231"/>
    <cellStyle name="20 % - Accent6 7 3 10" xfId="8232"/>
    <cellStyle name="20 % - Accent6 7 3 11" xfId="8233"/>
    <cellStyle name="20 % - Accent6 7 3 12" xfId="8234"/>
    <cellStyle name="20 % - Accent6 7 3 2" xfId="8235"/>
    <cellStyle name="20 % - Accent6 7 3 2 2" xfId="8236"/>
    <cellStyle name="20 % - Accent6 7 3 3" xfId="8237"/>
    <cellStyle name="20 % - Accent6 7 3 3 2" xfId="8238"/>
    <cellStyle name="20 % - Accent6 7 3 4" xfId="8239"/>
    <cellStyle name="20 % - Accent6 7 3 4 2" xfId="8240"/>
    <cellStyle name="20 % - Accent6 7 3 5" xfId="8241"/>
    <cellStyle name="20 % - Accent6 7 3 5 2" xfId="8242"/>
    <cellStyle name="20 % - Accent6 7 3 6" xfId="8243"/>
    <cellStyle name="20 % - Accent6 7 3 6 2" xfId="8244"/>
    <cellStyle name="20 % - Accent6 7 3 7" xfId="8245"/>
    <cellStyle name="20 % - Accent6 7 3 8" xfId="8246"/>
    <cellStyle name="20 % - Accent6 7 3 9" xfId="8247"/>
    <cellStyle name="20 % - Accent6 7 4" xfId="8248"/>
    <cellStyle name="20 % - Accent6 7 4 10" xfId="8249"/>
    <cellStyle name="20 % - Accent6 7 4 11" xfId="8250"/>
    <cellStyle name="20 % - Accent6 7 4 12" xfId="8251"/>
    <cellStyle name="20 % - Accent6 7 4 2" xfId="8252"/>
    <cellStyle name="20 % - Accent6 7 4 2 2" xfId="8253"/>
    <cellStyle name="20 % - Accent6 7 4 3" xfId="8254"/>
    <cellStyle name="20 % - Accent6 7 4 3 2" xfId="8255"/>
    <cellStyle name="20 % - Accent6 7 4 4" xfId="8256"/>
    <cellStyle name="20 % - Accent6 7 4 4 2" xfId="8257"/>
    <cellStyle name="20 % - Accent6 7 4 5" xfId="8258"/>
    <cellStyle name="20 % - Accent6 7 4 5 2" xfId="8259"/>
    <cellStyle name="20 % - Accent6 7 4 6" xfId="8260"/>
    <cellStyle name="20 % - Accent6 7 4 6 2" xfId="8261"/>
    <cellStyle name="20 % - Accent6 7 4 7" xfId="8262"/>
    <cellStyle name="20 % - Accent6 7 4 8" xfId="8263"/>
    <cellStyle name="20 % - Accent6 7 4 9" xfId="8264"/>
    <cellStyle name="20 % - Accent6 7 5" xfId="8265"/>
    <cellStyle name="20 % - Accent6 7 5 2" xfId="8266"/>
    <cellStyle name="20 % - Accent6 7 6" xfId="8267"/>
    <cellStyle name="20 % - Accent6 7 6 2" xfId="8268"/>
    <cellStyle name="20 % - Accent6 7 7" xfId="8269"/>
    <cellStyle name="20 % - Accent6 7 7 2" xfId="8270"/>
    <cellStyle name="20 % - Accent6 7 8" xfId="8271"/>
    <cellStyle name="20 % - Accent6 7 8 2" xfId="8272"/>
    <cellStyle name="20 % - Accent6 7 9" xfId="8273"/>
    <cellStyle name="20 % - Accent6 7 9 2" xfId="8274"/>
    <cellStyle name="20 % - Accent6 8" xfId="8275"/>
    <cellStyle name="20 % - Accent6 8 10" xfId="8276"/>
    <cellStyle name="20 % - Accent6 8 11" xfId="8277"/>
    <cellStyle name="20 % - Accent6 8 12" xfId="8278"/>
    <cellStyle name="20 % - Accent6 8 13" xfId="8279"/>
    <cellStyle name="20 % - Accent6 8 14" xfId="8280"/>
    <cellStyle name="20 % - Accent6 8 15" xfId="8281"/>
    <cellStyle name="20 % - Accent6 8 2" xfId="8282"/>
    <cellStyle name="20 % - Accent6 8 2 10" xfId="8283"/>
    <cellStyle name="20 % - Accent6 8 2 11" xfId="8284"/>
    <cellStyle name="20 % - Accent6 8 2 12" xfId="8285"/>
    <cellStyle name="20 % - Accent6 8 2 2" xfId="8286"/>
    <cellStyle name="20 % - Accent6 8 2 2 2" xfId="8287"/>
    <cellStyle name="20 % - Accent6 8 2 3" xfId="8288"/>
    <cellStyle name="20 % - Accent6 8 2 3 2" xfId="8289"/>
    <cellStyle name="20 % - Accent6 8 2 4" xfId="8290"/>
    <cellStyle name="20 % - Accent6 8 2 4 2" xfId="8291"/>
    <cellStyle name="20 % - Accent6 8 2 5" xfId="8292"/>
    <cellStyle name="20 % - Accent6 8 2 5 2" xfId="8293"/>
    <cellStyle name="20 % - Accent6 8 2 6" xfId="8294"/>
    <cellStyle name="20 % - Accent6 8 2 6 2" xfId="8295"/>
    <cellStyle name="20 % - Accent6 8 2 7" xfId="8296"/>
    <cellStyle name="20 % - Accent6 8 2 8" xfId="8297"/>
    <cellStyle name="20 % - Accent6 8 2 9" xfId="8298"/>
    <cellStyle name="20 % - Accent6 8 3" xfId="8299"/>
    <cellStyle name="20 % - Accent6 8 3 10" xfId="8300"/>
    <cellStyle name="20 % - Accent6 8 3 11" xfId="8301"/>
    <cellStyle name="20 % - Accent6 8 3 12" xfId="8302"/>
    <cellStyle name="20 % - Accent6 8 3 2" xfId="8303"/>
    <cellStyle name="20 % - Accent6 8 3 2 2" xfId="8304"/>
    <cellStyle name="20 % - Accent6 8 3 3" xfId="8305"/>
    <cellStyle name="20 % - Accent6 8 3 3 2" xfId="8306"/>
    <cellStyle name="20 % - Accent6 8 3 4" xfId="8307"/>
    <cellStyle name="20 % - Accent6 8 3 4 2" xfId="8308"/>
    <cellStyle name="20 % - Accent6 8 3 5" xfId="8309"/>
    <cellStyle name="20 % - Accent6 8 3 5 2" xfId="8310"/>
    <cellStyle name="20 % - Accent6 8 3 6" xfId="8311"/>
    <cellStyle name="20 % - Accent6 8 3 6 2" xfId="8312"/>
    <cellStyle name="20 % - Accent6 8 3 7" xfId="8313"/>
    <cellStyle name="20 % - Accent6 8 3 8" xfId="8314"/>
    <cellStyle name="20 % - Accent6 8 3 9" xfId="8315"/>
    <cellStyle name="20 % - Accent6 8 4" xfId="8316"/>
    <cellStyle name="20 % - Accent6 8 4 10" xfId="8317"/>
    <cellStyle name="20 % - Accent6 8 4 11" xfId="8318"/>
    <cellStyle name="20 % - Accent6 8 4 12" xfId="8319"/>
    <cellStyle name="20 % - Accent6 8 4 2" xfId="8320"/>
    <cellStyle name="20 % - Accent6 8 4 2 2" xfId="8321"/>
    <cellStyle name="20 % - Accent6 8 4 3" xfId="8322"/>
    <cellStyle name="20 % - Accent6 8 4 3 2" xfId="8323"/>
    <cellStyle name="20 % - Accent6 8 4 4" xfId="8324"/>
    <cellStyle name="20 % - Accent6 8 4 4 2" xfId="8325"/>
    <cellStyle name="20 % - Accent6 8 4 5" xfId="8326"/>
    <cellStyle name="20 % - Accent6 8 4 5 2" xfId="8327"/>
    <cellStyle name="20 % - Accent6 8 4 6" xfId="8328"/>
    <cellStyle name="20 % - Accent6 8 4 6 2" xfId="8329"/>
    <cellStyle name="20 % - Accent6 8 4 7" xfId="8330"/>
    <cellStyle name="20 % - Accent6 8 4 8" xfId="8331"/>
    <cellStyle name="20 % - Accent6 8 4 9" xfId="8332"/>
    <cellStyle name="20 % - Accent6 8 5" xfId="8333"/>
    <cellStyle name="20 % - Accent6 8 5 2" xfId="8334"/>
    <cellStyle name="20 % - Accent6 8 6" xfId="8335"/>
    <cellStyle name="20 % - Accent6 8 6 2" xfId="8336"/>
    <cellStyle name="20 % - Accent6 8 7" xfId="8337"/>
    <cellStyle name="20 % - Accent6 8 7 2" xfId="8338"/>
    <cellStyle name="20 % - Accent6 8 8" xfId="8339"/>
    <cellStyle name="20 % - Accent6 8 8 2" xfId="8340"/>
    <cellStyle name="20 % - Accent6 8 9" xfId="8341"/>
    <cellStyle name="20 % - Accent6 8 9 2" xfId="8342"/>
    <cellStyle name="20 % - Accent6 9" xfId="8343"/>
    <cellStyle name="20% - Accent1" xfId="8344"/>
    <cellStyle name="20% - Accent1 10" xfId="8345"/>
    <cellStyle name="20% - Accent1 10 10" xfId="8346"/>
    <cellStyle name="20% - Accent1 10 11" xfId="8347"/>
    <cellStyle name="20% - Accent1 10 12" xfId="8348"/>
    <cellStyle name="20% - Accent1 10 2" xfId="8349"/>
    <cellStyle name="20% - Accent1 10 2 2" xfId="8350"/>
    <cellStyle name="20% - Accent1 10 3" xfId="8351"/>
    <cellStyle name="20% - Accent1 10 3 2" xfId="8352"/>
    <cellStyle name="20% - Accent1 10 4" xfId="8353"/>
    <cellStyle name="20% - Accent1 10 4 2" xfId="8354"/>
    <cellStyle name="20% - Accent1 10 5" xfId="8355"/>
    <cellStyle name="20% - Accent1 10 5 2" xfId="8356"/>
    <cellStyle name="20% - Accent1 10 6" xfId="8357"/>
    <cellStyle name="20% - Accent1 10 6 2" xfId="8358"/>
    <cellStyle name="20% - Accent1 10 7" xfId="8359"/>
    <cellStyle name="20% - Accent1 10 8" xfId="8360"/>
    <cellStyle name="20% - Accent1 10 9" xfId="8361"/>
    <cellStyle name="20% - Accent1 11" xfId="8362"/>
    <cellStyle name="20% - Accent1 11 10" xfId="8363"/>
    <cellStyle name="20% - Accent1 11 11" xfId="8364"/>
    <cellStyle name="20% - Accent1 11 12" xfId="8365"/>
    <cellStyle name="20% - Accent1 11 2" xfId="8366"/>
    <cellStyle name="20% - Accent1 11 2 2" xfId="8367"/>
    <cellStyle name="20% - Accent1 11 3" xfId="8368"/>
    <cellStyle name="20% - Accent1 11 3 2" xfId="8369"/>
    <cellStyle name="20% - Accent1 11 4" xfId="8370"/>
    <cellStyle name="20% - Accent1 11 4 2" xfId="8371"/>
    <cellStyle name="20% - Accent1 11 5" xfId="8372"/>
    <cellStyle name="20% - Accent1 11 5 2" xfId="8373"/>
    <cellStyle name="20% - Accent1 11 6" xfId="8374"/>
    <cellStyle name="20% - Accent1 11 6 2" xfId="8375"/>
    <cellStyle name="20% - Accent1 11 7" xfId="8376"/>
    <cellStyle name="20% - Accent1 11 8" xfId="8377"/>
    <cellStyle name="20% - Accent1 11 9" xfId="8378"/>
    <cellStyle name="20% - Accent1 12" xfId="8379"/>
    <cellStyle name="20% - Accent1 12 10" xfId="8380"/>
    <cellStyle name="20% - Accent1 12 11" xfId="8381"/>
    <cellStyle name="20% - Accent1 12 12" xfId="8382"/>
    <cellStyle name="20% - Accent1 12 2" xfId="8383"/>
    <cellStyle name="20% - Accent1 12 2 2" xfId="8384"/>
    <cellStyle name="20% - Accent1 12 3" xfId="8385"/>
    <cellStyle name="20% - Accent1 12 3 2" xfId="8386"/>
    <cellStyle name="20% - Accent1 12 4" xfId="8387"/>
    <cellStyle name="20% - Accent1 12 4 2" xfId="8388"/>
    <cellStyle name="20% - Accent1 12 5" xfId="8389"/>
    <cellStyle name="20% - Accent1 12 5 2" xfId="8390"/>
    <cellStyle name="20% - Accent1 12 6" xfId="8391"/>
    <cellStyle name="20% - Accent1 12 6 2" xfId="8392"/>
    <cellStyle name="20% - Accent1 12 7" xfId="8393"/>
    <cellStyle name="20% - Accent1 12 8" xfId="8394"/>
    <cellStyle name="20% - Accent1 12 9" xfId="8395"/>
    <cellStyle name="20% - Accent1 13" xfId="8396"/>
    <cellStyle name="20% - Accent1 13 10" xfId="8397"/>
    <cellStyle name="20% - Accent1 13 11" xfId="8398"/>
    <cellStyle name="20% - Accent1 13 12" xfId="8399"/>
    <cellStyle name="20% - Accent1 13 2" xfId="8400"/>
    <cellStyle name="20% - Accent1 13 2 2" xfId="8401"/>
    <cellStyle name="20% - Accent1 13 3" xfId="8402"/>
    <cellStyle name="20% - Accent1 13 3 2" xfId="8403"/>
    <cellStyle name="20% - Accent1 13 4" xfId="8404"/>
    <cellStyle name="20% - Accent1 13 4 2" xfId="8405"/>
    <cellStyle name="20% - Accent1 13 5" xfId="8406"/>
    <cellStyle name="20% - Accent1 13 5 2" xfId="8407"/>
    <cellStyle name="20% - Accent1 13 6" xfId="8408"/>
    <cellStyle name="20% - Accent1 13 6 2" xfId="8409"/>
    <cellStyle name="20% - Accent1 13 7" xfId="8410"/>
    <cellStyle name="20% - Accent1 13 8" xfId="8411"/>
    <cellStyle name="20% - Accent1 13 9" xfId="8412"/>
    <cellStyle name="20% - Accent1 14" xfId="8413"/>
    <cellStyle name="20% - Accent1 14 10" xfId="8414"/>
    <cellStyle name="20% - Accent1 14 11" xfId="8415"/>
    <cellStyle name="20% - Accent1 14 12" xfId="8416"/>
    <cellStyle name="20% - Accent1 14 2" xfId="8417"/>
    <cellStyle name="20% - Accent1 14 2 2" xfId="8418"/>
    <cellStyle name="20% - Accent1 14 3" xfId="8419"/>
    <cellStyle name="20% - Accent1 14 3 2" xfId="8420"/>
    <cellStyle name="20% - Accent1 14 4" xfId="8421"/>
    <cellStyle name="20% - Accent1 14 4 2" xfId="8422"/>
    <cellStyle name="20% - Accent1 14 5" xfId="8423"/>
    <cellStyle name="20% - Accent1 14 5 2" xfId="8424"/>
    <cellStyle name="20% - Accent1 14 6" xfId="8425"/>
    <cellStyle name="20% - Accent1 14 6 2" xfId="8426"/>
    <cellStyle name="20% - Accent1 14 7" xfId="8427"/>
    <cellStyle name="20% - Accent1 14 8" xfId="8428"/>
    <cellStyle name="20% - Accent1 14 9" xfId="8429"/>
    <cellStyle name="20% - Accent1 15" xfId="8430"/>
    <cellStyle name="20% - Accent1 15 10" xfId="8431"/>
    <cellStyle name="20% - Accent1 15 11" xfId="8432"/>
    <cellStyle name="20% - Accent1 15 12" xfId="8433"/>
    <cellStyle name="20% - Accent1 15 2" xfId="8434"/>
    <cellStyle name="20% - Accent1 15 2 2" xfId="8435"/>
    <cellStyle name="20% - Accent1 15 3" xfId="8436"/>
    <cellStyle name="20% - Accent1 15 3 2" xfId="8437"/>
    <cellStyle name="20% - Accent1 15 4" xfId="8438"/>
    <cellStyle name="20% - Accent1 15 4 2" xfId="8439"/>
    <cellStyle name="20% - Accent1 15 5" xfId="8440"/>
    <cellStyle name="20% - Accent1 15 5 2" xfId="8441"/>
    <cellStyle name="20% - Accent1 15 6" xfId="8442"/>
    <cellStyle name="20% - Accent1 15 6 2" xfId="8443"/>
    <cellStyle name="20% - Accent1 15 7" xfId="8444"/>
    <cellStyle name="20% - Accent1 15 8" xfId="8445"/>
    <cellStyle name="20% - Accent1 15 9" xfId="8446"/>
    <cellStyle name="20% - Accent1 16" xfId="8447"/>
    <cellStyle name="20% - Accent1 16 10" xfId="8448"/>
    <cellStyle name="20% - Accent1 16 11" xfId="8449"/>
    <cellStyle name="20% - Accent1 16 12" xfId="8450"/>
    <cellStyle name="20% - Accent1 16 2" xfId="8451"/>
    <cellStyle name="20% - Accent1 16 2 2" xfId="8452"/>
    <cellStyle name="20% - Accent1 16 3" xfId="8453"/>
    <cellStyle name="20% - Accent1 16 3 2" xfId="8454"/>
    <cellStyle name="20% - Accent1 16 4" xfId="8455"/>
    <cellStyle name="20% - Accent1 16 4 2" xfId="8456"/>
    <cellStyle name="20% - Accent1 16 5" xfId="8457"/>
    <cellStyle name="20% - Accent1 16 5 2" xfId="8458"/>
    <cellStyle name="20% - Accent1 16 6" xfId="8459"/>
    <cellStyle name="20% - Accent1 16 6 2" xfId="8460"/>
    <cellStyle name="20% - Accent1 16 7" xfId="8461"/>
    <cellStyle name="20% - Accent1 16 8" xfId="8462"/>
    <cellStyle name="20% - Accent1 16 9" xfId="8463"/>
    <cellStyle name="20% - Accent1 17" xfId="8464"/>
    <cellStyle name="20% - Accent1 17 10" xfId="8465"/>
    <cellStyle name="20% - Accent1 17 11" xfId="8466"/>
    <cellStyle name="20% - Accent1 17 12" xfId="8467"/>
    <cellStyle name="20% - Accent1 17 2" xfId="8468"/>
    <cellStyle name="20% - Accent1 17 2 2" xfId="8469"/>
    <cellStyle name="20% - Accent1 17 3" xfId="8470"/>
    <cellStyle name="20% - Accent1 17 3 2" xfId="8471"/>
    <cellStyle name="20% - Accent1 17 4" xfId="8472"/>
    <cellStyle name="20% - Accent1 17 4 2" xfId="8473"/>
    <cellStyle name="20% - Accent1 17 5" xfId="8474"/>
    <cellStyle name="20% - Accent1 17 5 2" xfId="8475"/>
    <cellStyle name="20% - Accent1 17 6" xfId="8476"/>
    <cellStyle name="20% - Accent1 17 6 2" xfId="8477"/>
    <cellStyle name="20% - Accent1 17 7" xfId="8478"/>
    <cellStyle name="20% - Accent1 17 8" xfId="8479"/>
    <cellStyle name="20% - Accent1 17 9" xfId="8480"/>
    <cellStyle name="20% - Accent1 18" xfId="8481"/>
    <cellStyle name="20% - Accent1 18 10" xfId="8482"/>
    <cellStyle name="20% - Accent1 18 11" xfId="8483"/>
    <cellStyle name="20% - Accent1 18 12" xfId="8484"/>
    <cellStyle name="20% - Accent1 18 2" xfId="8485"/>
    <cellStyle name="20% - Accent1 18 2 2" xfId="8486"/>
    <cellStyle name="20% - Accent1 18 3" xfId="8487"/>
    <cellStyle name="20% - Accent1 18 3 2" xfId="8488"/>
    <cellStyle name="20% - Accent1 18 4" xfId="8489"/>
    <cellStyle name="20% - Accent1 18 4 2" xfId="8490"/>
    <cellStyle name="20% - Accent1 18 5" xfId="8491"/>
    <cellStyle name="20% - Accent1 18 5 2" xfId="8492"/>
    <cellStyle name="20% - Accent1 18 6" xfId="8493"/>
    <cellStyle name="20% - Accent1 18 6 2" xfId="8494"/>
    <cellStyle name="20% - Accent1 18 7" xfId="8495"/>
    <cellStyle name="20% - Accent1 18 8" xfId="8496"/>
    <cellStyle name="20% - Accent1 18 9" xfId="8497"/>
    <cellStyle name="20% - Accent1 19" xfId="8498"/>
    <cellStyle name="20% - Accent1 19 10" xfId="8499"/>
    <cellStyle name="20% - Accent1 19 11" xfId="8500"/>
    <cellStyle name="20% - Accent1 19 12" xfId="8501"/>
    <cellStyle name="20% - Accent1 19 2" xfId="8502"/>
    <cellStyle name="20% - Accent1 19 2 2" xfId="8503"/>
    <cellStyle name="20% - Accent1 19 3" xfId="8504"/>
    <cellStyle name="20% - Accent1 19 3 2" xfId="8505"/>
    <cellStyle name="20% - Accent1 19 4" xfId="8506"/>
    <cellStyle name="20% - Accent1 19 4 2" xfId="8507"/>
    <cellStyle name="20% - Accent1 19 5" xfId="8508"/>
    <cellStyle name="20% - Accent1 19 5 2" xfId="8509"/>
    <cellStyle name="20% - Accent1 19 6" xfId="8510"/>
    <cellStyle name="20% - Accent1 19 6 2" xfId="8511"/>
    <cellStyle name="20% - Accent1 19 7" xfId="8512"/>
    <cellStyle name="20% - Accent1 19 8" xfId="8513"/>
    <cellStyle name="20% - Accent1 19 9" xfId="8514"/>
    <cellStyle name="20% - Accent1 2" xfId="8"/>
    <cellStyle name="20% - Accent1 2 10" xfId="8515"/>
    <cellStyle name="20% - Accent1 2 11" xfId="8516"/>
    <cellStyle name="20% - Accent1 2 12" xfId="8517"/>
    <cellStyle name="20% - Accent1 2 13" xfId="8518"/>
    <cellStyle name="20% - Accent1 2 2" xfId="9"/>
    <cellStyle name="20% - Accent1 2 2 10" xfId="8519"/>
    <cellStyle name="20% - Accent1 2 2 11" xfId="8520"/>
    <cellStyle name="20% - Accent1 2 2 12" xfId="8521"/>
    <cellStyle name="20% - Accent1 2 2 2" xfId="10"/>
    <cellStyle name="20% - Accent1 2 2 2 2" xfId="162"/>
    <cellStyle name="20% - Accent1 2 2 3" xfId="161"/>
    <cellStyle name="20% - Accent1 2 2 3 2" xfId="8522"/>
    <cellStyle name="20% - Accent1 2 2 4" xfId="8523"/>
    <cellStyle name="20% - Accent1 2 2 4 2" xfId="8524"/>
    <cellStyle name="20% - Accent1 2 2 5" xfId="8525"/>
    <cellStyle name="20% - Accent1 2 2 5 2" xfId="8526"/>
    <cellStyle name="20% - Accent1 2 2 6" xfId="8527"/>
    <cellStyle name="20% - Accent1 2 2 6 2" xfId="8528"/>
    <cellStyle name="20% - Accent1 2 2 7" xfId="8529"/>
    <cellStyle name="20% - Accent1 2 2 8" xfId="8530"/>
    <cellStyle name="20% - Accent1 2 2 9" xfId="8531"/>
    <cellStyle name="20% - Accent1 2 3" xfId="11"/>
    <cellStyle name="20% - Accent1 2 3 2" xfId="163"/>
    <cellStyle name="20% - Accent1 2 4" xfId="160"/>
    <cellStyle name="20% - Accent1 2 4 2" xfId="8532"/>
    <cellStyle name="20% - Accent1 2 5" xfId="8533"/>
    <cellStyle name="20% - Accent1 2 5 2" xfId="8534"/>
    <cellStyle name="20% - Accent1 2 6" xfId="8535"/>
    <cellStyle name="20% - Accent1 2 6 2" xfId="8536"/>
    <cellStyle name="20% - Accent1 2 7" xfId="8537"/>
    <cellStyle name="20% - Accent1 2 7 2" xfId="8538"/>
    <cellStyle name="20% - Accent1 2 8" xfId="8539"/>
    <cellStyle name="20% - Accent1 2 9" xfId="8540"/>
    <cellStyle name="20% - Accent1 20" xfId="8541"/>
    <cellStyle name="20% - Accent1 20 10" xfId="8542"/>
    <cellStyle name="20% - Accent1 20 11" xfId="8543"/>
    <cellStyle name="20% - Accent1 20 12" xfId="8544"/>
    <cellStyle name="20% - Accent1 20 2" xfId="8545"/>
    <cellStyle name="20% - Accent1 20 2 2" xfId="8546"/>
    <cellStyle name="20% - Accent1 20 3" xfId="8547"/>
    <cellStyle name="20% - Accent1 20 3 2" xfId="8548"/>
    <cellStyle name="20% - Accent1 20 4" xfId="8549"/>
    <cellStyle name="20% - Accent1 20 4 2" xfId="8550"/>
    <cellStyle name="20% - Accent1 20 5" xfId="8551"/>
    <cellStyle name="20% - Accent1 20 5 2" xfId="8552"/>
    <cellStyle name="20% - Accent1 20 6" xfId="8553"/>
    <cellStyle name="20% - Accent1 20 6 2" xfId="8554"/>
    <cellStyle name="20% - Accent1 20 7" xfId="8555"/>
    <cellStyle name="20% - Accent1 20 8" xfId="8556"/>
    <cellStyle name="20% - Accent1 20 9" xfId="8557"/>
    <cellStyle name="20% - Accent1 21" xfId="8558"/>
    <cellStyle name="20% - Accent1 21 10" xfId="8559"/>
    <cellStyle name="20% - Accent1 21 11" xfId="8560"/>
    <cellStyle name="20% - Accent1 21 12" xfId="8561"/>
    <cellStyle name="20% - Accent1 21 2" xfId="8562"/>
    <cellStyle name="20% - Accent1 21 2 2" xfId="8563"/>
    <cellStyle name="20% - Accent1 21 3" xfId="8564"/>
    <cellStyle name="20% - Accent1 21 3 2" xfId="8565"/>
    <cellStyle name="20% - Accent1 21 4" xfId="8566"/>
    <cellStyle name="20% - Accent1 21 4 2" xfId="8567"/>
    <cellStyle name="20% - Accent1 21 5" xfId="8568"/>
    <cellStyle name="20% - Accent1 21 5 2" xfId="8569"/>
    <cellStyle name="20% - Accent1 21 6" xfId="8570"/>
    <cellStyle name="20% - Accent1 21 6 2" xfId="8571"/>
    <cellStyle name="20% - Accent1 21 7" xfId="8572"/>
    <cellStyle name="20% - Accent1 21 8" xfId="8573"/>
    <cellStyle name="20% - Accent1 21 9" xfId="8574"/>
    <cellStyle name="20% - Accent1 22" xfId="8575"/>
    <cellStyle name="20% - Accent1 22 10" xfId="8576"/>
    <cellStyle name="20% - Accent1 22 11" xfId="8577"/>
    <cellStyle name="20% - Accent1 22 12" xfId="8578"/>
    <cellStyle name="20% - Accent1 22 2" xfId="8579"/>
    <cellStyle name="20% - Accent1 22 2 2" xfId="8580"/>
    <cellStyle name="20% - Accent1 22 3" xfId="8581"/>
    <cellStyle name="20% - Accent1 22 3 2" xfId="8582"/>
    <cellStyle name="20% - Accent1 22 4" xfId="8583"/>
    <cellStyle name="20% - Accent1 22 4 2" xfId="8584"/>
    <cellStyle name="20% - Accent1 22 5" xfId="8585"/>
    <cellStyle name="20% - Accent1 22 5 2" xfId="8586"/>
    <cellStyle name="20% - Accent1 22 6" xfId="8587"/>
    <cellStyle name="20% - Accent1 22 6 2" xfId="8588"/>
    <cellStyle name="20% - Accent1 22 7" xfId="8589"/>
    <cellStyle name="20% - Accent1 22 8" xfId="8590"/>
    <cellStyle name="20% - Accent1 22 9" xfId="8591"/>
    <cellStyle name="20% - Accent1 23" xfId="8592"/>
    <cellStyle name="20% - Accent1 23 10" xfId="8593"/>
    <cellStyle name="20% - Accent1 23 11" xfId="8594"/>
    <cellStyle name="20% - Accent1 23 12" xfId="8595"/>
    <cellStyle name="20% - Accent1 23 2" xfId="8596"/>
    <cellStyle name="20% - Accent1 23 2 2" xfId="8597"/>
    <cellStyle name="20% - Accent1 23 3" xfId="8598"/>
    <cellStyle name="20% - Accent1 23 3 2" xfId="8599"/>
    <cellStyle name="20% - Accent1 23 4" xfId="8600"/>
    <cellStyle name="20% - Accent1 23 4 2" xfId="8601"/>
    <cellStyle name="20% - Accent1 23 5" xfId="8602"/>
    <cellStyle name="20% - Accent1 23 5 2" xfId="8603"/>
    <cellStyle name="20% - Accent1 23 6" xfId="8604"/>
    <cellStyle name="20% - Accent1 23 6 2" xfId="8605"/>
    <cellStyle name="20% - Accent1 23 7" xfId="8606"/>
    <cellStyle name="20% - Accent1 23 8" xfId="8607"/>
    <cellStyle name="20% - Accent1 23 9" xfId="8608"/>
    <cellStyle name="20% - Accent1 24" xfId="8609"/>
    <cellStyle name="20% - Accent1 24 2" xfId="8610"/>
    <cellStyle name="20% - Accent1 24 2 2" xfId="8611"/>
    <cellStyle name="20% - Accent1 24 3" xfId="8612"/>
    <cellStyle name="20% - Accent1 25" xfId="8613"/>
    <cellStyle name="20% - Accent1 25 2" xfId="8614"/>
    <cellStyle name="20% - Accent1 25 2 2" xfId="8615"/>
    <cellStyle name="20% - Accent1 25 3" xfId="8616"/>
    <cellStyle name="20% - Accent1 26" xfId="8617"/>
    <cellStyle name="20% - Accent1 26 2" xfId="8618"/>
    <cellStyle name="20% - Accent1 26 2 2" xfId="8619"/>
    <cellStyle name="20% - Accent1 26 3" xfId="8620"/>
    <cellStyle name="20% - Accent1 27" xfId="8621"/>
    <cellStyle name="20% - Accent1 27 2" xfId="8622"/>
    <cellStyle name="20% - Accent1 27 2 2" xfId="8623"/>
    <cellStyle name="20% - Accent1 27 3" xfId="8624"/>
    <cellStyle name="20% - Accent1 28" xfId="8625"/>
    <cellStyle name="20% - Accent1 28 2" xfId="8626"/>
    <cellStyle name="20% - Accent1 29" xfId="8627"/>
    <cellStyle name="20% - Accent1 29 2" xfId="8628"/>
    <cellStyle name="20% - Accent1 3" xfId="8629"/>
    <cellStyle name="20% - Accent1 3 10" xfId="8630"/>
    <cellStyle name="20% - Accent1 3 11" xfId="8631"/>
    <cellStyle name="20% - Accent1 3 12" xfId="8632"/>
    <cellStyle name="20% - Accent1 3 2" xfId="8633"/>
    <cellStyle name="20% - Accent1 3 2 2" xfId="8634"/>
    <cellStyle name="20% - Accent1 3 3" xfId="8635"/>
    <cellStyle name="20% - Accent1 3 3 2" xfId="8636"/>
    <cellStyle name="20% - Accent1 3 4" xfId="8637"/>
    <cellStyle name="20% - Accent1 3 4 2" xfId="8638"/>
    <cellStyle name="20% - Accent1 3 5" xfId="8639"/>
    <cellStyle name="20% - Accent1 3 5 2" xfId="8640"/>
    <cellStyle name="20% - Accent1 3 6" xfId="8641"/>
    <cellStyle name="20% - Accent1 3 6 2" xfId="8642"/>
    <cellStyle name="20% - Accent1 3 7" xfId="8643"/>
    <cellStyle name="20% - Accent1 3 8" xfId="8644"/>
    <cellStyle name="20% - Accent1 3 9" xfId="8645"/>
    <cellStyle name="20% - Accent1 30" xfId="8646"/>
    <cellStyle name="20% - Accent1 31" xfId="8647"/>
    <cellStyle name="20% - Accent1 32" xfId="8648"/>
    <cellStyle name="20% - Accent1 33" xfId="8649"/>
    <cellStyle name="20% - Accent1 34" xfId="8650"/>
    <cellStyle name="20% - Accent1 35" xfId="8651"/>
    <cellStyle name="20% - Accent1 36" xfId="8652"/>
    <cellStyle name="20% - Accent1 37" xfId="8653"/>
    <cellStyle name="20% - Accent1 38" xfId="8654"/>
    <cellStyle name="20% - Accent1 39" xfId="8655"/>
    <cellStyle name="20% - Accent1 4" xfId="8656"/>
    <cellStyle name="20% - Accent1 4 10" xfId="8657"/>
    <cellStyle name="20% - Accent1 4 11" xfId="8658"/>
    <cellStyle name="20% - Accent1 4 12" xfId="8659"/>
    <cellStyle name="20% - Accent1 4 2" xfId="8660"/>
    <cellStyle name="20% - Accent1 4 2 2" xfId="8661"/>
    <cellStyle name="20% - Accent1 4 3" xfId="8662"/>
    <cellStyle name="20% - Accent1 4 3 2" xfId="8663"/>
    <cellStyle name="20% - Accent1 4 4" xfId="8664"/>
    <cellStyle name="20% - Accent1 4 4 2" xfId="8665"/>
    <cellStyle name="20% - Accent1 4 5" xfId="8666"/>
    <cellStyle name="20% - Accent1 4 5 2" xfId="8667"/>
    <cellStyle name="20% - Accent1 4 6" xfId="8668"/>
    <cellStyle name="20% - Accent1 4 6 2" xfId="8669"/>
    <cellStyle name="20% - Accent1 4 7" xfId="8670"/>
    <cellStyle name="20% - Accent1 4 8" xfId="8671"/>
    <cellStyle name="20% - Accent1 4 9" xfId="8672"/>
    <cellStyle name="20% - Accent1 40" xfId="8673"/>
    <cellStyle name="20% - Accent1 41" xfId="8674"/>
    <cellStyle name="20% - Accent1 42" xfId="8675"/>
    <cellStyle name="20% - Accent1 43" xfId="8676"/>
    <cellStyle name="20% - Accent1 44" xfId="8677"/>
    <cellStyle name="20% - Accent1 45" xfId="8678"/>
    <cellStyle name="20% - Accent1 46" xfId="8679"/>
    <cellStyle name="20% - Accent1 5" xfId="8680"/>
    <cellStyle name="20% - Accent1 5 10" xfId="8681"/>
    <cellStyle name="20% - Accent1 5 11" xfId="8682"/>
    <cellStyle name="20% - Accent1 5 12" xfId="8683"/>
    <cellStyle name="20% - Accent1 5 2" xfId="8684"/>
    <cellStyle name="20% - Accent1 5 2 2" xfId="8685"/>
    <cellStyle name="20% - Accent1 5 3" xfId="8686"/>
    <cellStyle name="20% - Accent1 5 3 2" xfId="8687"/>
    <cellStyle name="20% - Accent1 5 4" xfId="8688"/>
    <cellStyle name="20% - Accent1 5 4 2" xfId="8689"/>
    <cellStyle name="20% - Accent1 5 5" xfId="8690"/>
    <cellStyle name="20% - Accent1 5 5 2" xfId="8691"/>
    <cellStyle name="20% - Accent1 5 6" xfId="8692"/>
    <cellStyle name="20% - Accent1 5 6 2" xfId="8693"/>
    <cellStyle name="20% - Accent1 5 7" xfId="8694"/>
    <cellStyle name="20% - Accent1 5 8" xfId="8695"/>
    <cellStyle name="20% - Accent1 5 9" xfId="8696"/>
    <cellStyle name="20% - Accent1 6" xfId="8697"/>
    <cellStyle name="20% - Accent1 6 10" xfId="8698"/>
    <cellStyle name="20% - Accent1 6 11" xfId="8699"/>
    <cellStyle name="20% - Accent1 6 12" xfId="8700"/>
    <cellStyle name="20% - Accent1 6 2" xfId="8701"/>
    <cellStyle name="20% - Accent1 6 2 2" xfId="8702"/>
    <cellStyle name="20% - Accent1 6 3" xfId="8703"/>
    <cellStyle name="20% - Accent1 6 3 2" xfId="8704"/>
    <cellStyle name="20% - Accent1 6 4" xfId="8705"/>
    <cellStyle name="20% - Accent1 6 4 2" xfId="8706"/>
    <cellStyle name="20% - Accent1 6 5" xfId="8707"/>
    <cellStyle name="20% - Accent1 6 5 2" xfId="8708"/>
    <cellStyle name="20% - Accent1 6 6" xfId="8709"/>
    <cellStyle name="20% - Accent1 6 6 2" xfId="8710"/>
    <cellStyle name="20% - Accent1 6 7" xfId="8711"/>
    <cellStyle name="20% - Accent1 6 8" xfId="8712"/>
    <cellStyle name="20% - Accent1 6 9" xfId="8713"/>
    <cellStyle name="20% - Accent1 7" xfId="8714"/>
    <cellStyle name="20% - Accent1 7 10" xfId="8715"/>
    <cellStyle name="20% - Accent1 7 11" xfId="8716"/>
    <cellStyle name="20% - Accent1 7 12" xfId="8717"/>
    <cellStyle name="20% - Accent1 7 2" xfId="8718"/>
    <cellStyle name="20% - Accent1 7 2 2" xfId="8719"/>
    <cellStyle name="20% - Accent1 7 3" xfId="8720"/>
    <cellStyle name="20% - Accent1 7 3 2" xfId="8721"/>
    <cellStyle name="20% - Accent1 7 4" xfId="8722"/>
    <cellStyle name="20% - Accent1 7 4 2" xfId="8723"/>
    <cellStyle name="20% - Accent1 7 5" xfId="8724"/>
    <cellStyle name="20% - Accent1 7 5 2" xfId="8725"/>
    <cellStyle name="20% - Accent1 7 6" xfId="8726"/>
    <cellStyle name="20% - Accent1 7 6 2" xfId="8727"/>
    <cellStyle name="20% - Accent1 7 7" xfId="8728"/>
    <cellStyle name="20% - Accent1 7 8" xfId="8729"/>
    <cellStyle name="20% - Accent1 7 9" xfId="8730"/>
    <cellStyle name="20% - Accent1 8" xfId="8731"/>
    <cellStyle name="20% - Accent1 8 10" xfId="8732"/>
    <cellStyle name="20% - Accent1 8 11" xfId="8733"/>
    <cellStyle name="20% - Accent1 8 12" xfId="8734"/>
    <cellStyle name="20% - Accent1 8 2" xfId="8735"/>
    <cellStyle name="20% - Accent1 8 2 2" xfId="8736"/>
    <cellStyle name="20% - Accent1 8 3" xfId="8737"/>
    <cellStyle name="20% - Accent1 8 3 2" xfId="8738"/>
    <cellStyle name="20% - Accent1 8 4" xfId="8739"/>
    <cellStyle name="20% - Accent1 8 4 2" xfId="8740"/>
    <cellStyle name="20% - Accent1 8 5" xfId="8741"/>
    <cellStyle name="20% - Accent1 8 5 2" xfId="8742"/>
    <cellStyle name="20% - Accent1 8 6" xfId="8743"/>
    <cellStyle name="20% - Accent1 8 6 2" xfId="8744"/>
    <cellStyle name="20% - Accent1 8 7" xfId="8745"/>
    <cellStyle name="20% - Accent1 8 8" xfId="8746"/>
    <cellStyle name="20% - Accent1 8 9" xfId="8747"/>
    <cellStyle name="20% - Accent1 9" xfId="8748"/>
    <cellStyle name="20% - Accent1 9 10" xfId="8749"/>
    <cellStyle name="20% - Accent1 9 11" xfId="8750"/>
    <cellStyle name="20% - Accent1 9 12" xfId="8751"/>
    <cellStyle name="20% - Accent1 9 2" xfId="8752"/>
    <cellStyle name="20% - Accent1 9 2 2" xfId="8753"/>
    <cellStyle name="20% - Accent1 9 3" xfId="8754"/>
    <cellStyle name="20% - Accent1 9 3 2" xfId="8755"/>
    <cellStyle name="20% - Accent1 9 4" xfId="8756"/>
    <cellStyle name="20% - Accent1 9 4 2" xfId="8757"/>
    <cellStyle name="20% - Accent1 9 5" xfId="8758"/>
    <cellStyle name="20% - Accent1 9 5 2" xfId="8759"/>
    <cellStyle name="20% - Accent1 9 6" xfId="8760"/>
    <cellStyle name="20% - Accent1 9 6 2" xfId="8761"/>
    <cellStyle name="20% - Accent1 9 7" xfId="8762"/>
    <cellStyle name="20% - Accent1 9 8" xfId="8763"/>
    <cellStyle name="20% - Accent1 9 9" xfId="8764"/>
    <cellStyle name="20% - Accent2" xfId="8765"/>
    <cellStyle name="20% - Accent2 10" xfId="8766"/>
    <cellStyle name="20% - Accent2 10 10" xfId="8767"/>
    <cellStyle name="20% - Accent2 10 11" xfId="8768"/>
    <cellStyle name="20% - Accent2 10 12" xfId="8769"/>
    <cellStyle name="20% - Accent2 10 2" xfId="8770"/>
    <cellStyle name="20% - Accent2 10 2 2" xfId="8771"/>
    <cellStyle name="20% - Accent2 10 3" xfId="8772"/>
    <cellStyle name="20% - Accent2 10 3 2" xfId="8773"/>
    <cellStyle name="20% - Accent2 10 4" xfId="8774"/>
    <cellStyle name="20% - Accent2 10 4 2" xfId="8775"/>
    <cellStyle name="20% - Accent2 10 5" xfId="8776"/>
    <cellStyle name="20% - Accent2 10 5 2" xfId="8777"/>
    <cellStyle name="20% - Accent2 10 6" xfId="8778"/>
    <cellStyle name="20% - Accent2 10 6 2" xfId="8779"/>
    <cellStyle name="20% - Accent2 10 7" xfId="8780"/>
    <cellStyle name="20% - Accent2 10 8" xfId="8781"/>
    <cellStyle name="20% - Accent2 10 9" xfId="8782"/>
    <cellStyle name="20% - Accent2 11" xfId="8783"/>
    <cellStyle name="20% - Accent2 11 10" xfId="8784"/>
    <cellStyle name="20% - Accent2 11 11" xfId="8785"/>
    <cellStyle name="20% - Accent2 11 12" xfId="8786"/>
    <cellStyle name="20% - Accent2 11 2" xfId="8787"/>
    <cellStyle name="20% - Accent2 11 2 2" xfId="8788"/>
    <cellStyle name="20% - Accent2 11 3" xfId="8789"/>
    <cellStyle name="20% - Accent2 11 3 2" xfId="8790"/>
    <cellStyle name="20% - Accent2 11 4" xfId="8791"/>
    <cellStyle name="20% - Accent2 11 4 2" xfId="8792"/>
    <cellStyle name="20% - Accent2 11 5" xfId="8793"/>
    <cellStyle name="20% - Accent2 11 5 2" xfId="8794"/>
    <cellStyle name="20% - Accent2 11 6" xfId="8795"/>
    <cellStyle name="20% - Accent2 11 6 2" xfId="8796"/>
    <cellStyle name="20% - Accent2 11 7" xfId="8797"/>
    <cellStyle name="20% - Accent2 11 8" xfId="8798"/>
    <cellStyle name="20% - Accent2 11 9" xfId="8799"/>
    <cellStyle name="20% - Accent2 12" xfId="8800"/>
    <cellStyle name="20% - Accent2 12 10" xfId="8801"/>
    <cellStyle name="20% - Accent2 12 11" xfId="8802"/>
    <cellStyle name="20% - Accent2 12 12" xfId="8803"/>
    <cellStyle name="20% - Accent2 12 2" xfId="8804"/>
    <cellStyle name="20% - Accent2 12 2 2" xfId="8805"/>
    <cellStyle name="20% - Accent2 12 3" xfId="8806"/>
    <cellStyle name="20% - Accent2 12 3 2" xfId="8807"/>
    <cellStyle name="20% - Accent2 12 4" xfId="8808"/>
    <cellStyle name="20% - Accent2 12 4 2" xfId="8809"/>
    <cellStyle name="20% - Accent2 12 5" xfId="8810"/>
    <cellStyle name="20% - Accent2 12 5 2" xfId="8811"/>
    <cellStyle name="20% - Accent2 12 6" xfId="8812"/>
    <cellStyle name="20% - Accent2 12 6 2" xfId="8813"/>
    <cellStyle name="20% - Accent2 12 7" xfId="8814"/>
    <cellStyle name="20% - Accent2 12 8" xfId="8815"/>
    <cellStyle name="20% - Accent2 12 9" xfId="8816"/>
    <cellStyle name="20% - Accent2 13" xfId="8817"/>
    <cellStyle name="20% - Accent2 13 10" xfId="8818"/>
    <cellStyle name="20% - Accent2 13 11" xfId="8819"/>
    <cellStyle name="20% - Accent2 13 12" xfId="8820"/>
    <cellStyle name="20% - Accent2 13 2" xfId="8821"/>
    <cellStyle name="20% - Accent2 13 2 2" xfId="8822"/>
    <cellStyle name="20% - Accent2 13 3" xfId="8823"/>
    <cellStyle name="20% - Accent2 13 3 2" xfId="8824"/>
    <cellStyle name="20% - Accent2 13 4" xfId="8825"/>
    <cellStyle name="20% - Accent2 13 4 2" xfId="8826"/>
    <cellStyle name="20% - Accent2 13 5" xfId="8827"/>
    <cellStyle name="20% - Accent2 13 5 2" xfId="8828"/>
    <cellStyle name="20% - Accent2 13 6" xfId="8829"/>
    <cellStyle name="20% - Accent2 13 6 2" xfId="8830"/>
    <cellStyle name="20% - Accent2 13 7" xfId="8831"/>
    <cellStyle name="20% - Accent2 13 8" xfId="8832"/>
    <cellStyle name="20% - Accent2 13 9" xfId="8833"/>
    <cellStyle name="20% - Accent2 14" xfId="8834"/>
    <cellStyle name="20% - Accent2 14 10" xfId="8835"/>
    <cellStyle name="20% - Accent2 14 11" xfId="8836"/>
    <cellStyle name="20% - Accent2 14 12" xfId="8837"/>
    <cellStyle name="20% - Accent2 14 2" xfId="8838"/>
    <cellStyle name="20% - Accent2 14 2 2" xfId="8839"/>
    <cellStyle name="20% - Accent2 14 3" xfId="8840"/>
    <cellStyle name="20% - Accent2 14 3 2" xfId="8841"/>
    <cellStyle name="20% - Accent2 14 4" xfId="8842"/>
    <cellStyle name="20% - Accent2 14 4 2" xfId="8843"/>
    <cellStyle name="20% - Accent2 14 5" xfId="8844"/>
    <cellStyle name="20% - Accent2 14 5 2" xfId="8845"/>
    <cellStyle name="20% - Accent2 14 6" xfId="8846"/>
    <cellStyle name="20% - Accent2 14 6 2" xfId="8847"/>
    <cellStyle name="20% - Accent2 14 7" xfId="8848"/>
    <cellStyle name="20% - Accent2 14 8" xfId="8849"/>
    <cellStyle name="20% - Accent2 14 9" xfId="8850"/>
    <cellStyle name="20% - Accent2 15" xfId="8851"/>
    <cellStyle name="20% - Accent2 15 10" xfId="8852"/>
    <cellStyle name="20% - Accent2 15 11" xfId="8853"/>
    <cellStyle name="20% - Accent2 15 12" xfId="8854"/>
    <cellStyle name="20% - Accent2 15 2" xfId="8855"/>
    <cellStyle name="20% - Accent2 15 2 2" xfId="8856"/>
    <cellStyle name="20% - Accent2 15 3" xfId="8857"/>
    <cellStyle name="20% - Accent2 15 3 2" xfId="8858"/>
    <cellStyle name="20% - Accent2 15 4" xfId="8859"/>
    <cellStyle name="20% - Accent2 15 4 2" xfId="8860"/>
    <cellStyle name="20% - Accent2 15 5" xfId="8861"/>
    <cellStyle name="20% - Accent2 15 5 2" xfId="8862"/>
    <cellStyle name="20% - Accent2 15 6" xfId="8863"/>
    <cellStyle name="20% - Accent2 15 6 2" xfId="8864"/>
    <cellStyle name="20% - Accent2 15 7" xfId="8865"/>
    <cellStyle name="20% - Accent2 15 8" xfId="8866"/>
    <cellStyle name="20% - Accent2 15 9" xfId="8867"/>
    <cellStyle name="20% - Accent2 16" xfId="8868"/>
    <cellStyle name="20% - Accent2 16 10" xfId="8869"/>
    <cellStyle name="20% - Accent2 16 11" xfId="8870"/>
    <cellStyle name="20% - Accent2 16 12" xfId="8871"/>
    <cellStyle name="20% - Accent2 16 2" xfId="8872"/>
    <cellStyle name="20% - Accent2 16 2 2" xfId="8873"/>
    <cellStyle name="20% - Accent2 16 3" xfId="8874"/>
    <cellStyle name="20% - Accent2 16 3 2" xfId="8875"/>
    <cellStyle name="20% - Accent2 16 4" xfId="8876"/>
    <cellStyle name="20% - Accent2 16 4 2" xfId="8877"/>
    <cellStyle name="20% - Accent2 16 5" xfId="8878"/>
    <cellStyle name="20% - Accent2 16 5 2" xfId="8879"/>
    <cellStyle name="20% - Accent2 16 6" xfId="8880"/>
    <cellStyle name="20% - Accent2 16 6 2" xfId="8881"/>
    <cellStyle name="20% - Accent2 16 7" xfId="8882"/>
    <cellStyle name="20% - Accent2 16 8" xfId="8883"/>
    <cellStyle name="20% - Accent2 16 9" xfId="8884"/>
    <cellStyle name="20% - Accent2 17" xfId="8885"/>
    <cellStyle name="20% - Accent2 17 10" xfId="8886"/>
    <cellStyle name="20% - Accent2 17 11" xfId="8887"/>
    <cellStyle name="20% - Accent2 17 12" xfId="8888"/>
    <cellStyle name="20% - Accent2 17 2" xfId="8889"/>
    <cellStyle name="20% - Accent2 17 2 2" xfId="8890"/>
    <cellStyle name="20% - Accent2 17 3" xfId="8891"/>
    <cellStyle name="20% - Accent2 17 3 2" xfId="8892"/>
    <cellStyle name="20% - Accent2 17 4" xfId="8893"/>
    <cellStyle name="20% - Accent2 17 4 2" xfId="8894"/>
    <cellStyle name="20% - Accent2 17 5" xfId="8895"/>
    <cellStyle name="20% - Accent2 17 5 2" xfId="8896"/>
    <cellStyle name="20% - Accent2 17 6" xfId="8897"/>
    <cellStyle name="20% - Accent2 17 6 2" xfId="8898"/>
    <cellStyle name="20% - Accent2 17 7" xfId="8899"/>
    <cellStyle name="20% - Accent2 17 8" xfId="8900"/>
    <cellStyle name="20% - Accent2 17 9" xfId="8901"/>
    <cellStyle name="20% - Accent2 18" xfId="8902"/>
    <cellStyle name="20% - Accent2 18 10" xfId="8903"/>
    <cellStyle name="20% - Accent2 18 11" xfId="8904"/>
    <cellStyle name="20% - Accent2 18 12" xfId="8905"/>
    <cellStyle name="20% - Accent2 18 2" xfId="8906"/>
    <cellStyle name="20% - Accent2 18 2 2" xfId="8907"/>
    <cellStyle name="20% - Accent2 18 3" xfId="8908"/>
    <cellStyle name="20% - Accent2 18 3 2" xfId="8909"/>
    <cellStyle name="20% - Accent2 18 4" xfId="8910"/>
    <cellStyle name="20% - Accent2 18 4 2" xfId="8911"/>
    <cellStyle name="20% - Accent2 18 5" xfId="8912"/>
    <cellStyle name="20% - Accent2 18 5 2" xfId="8913"/>
    <cellStyle name="20% - Accent2 18 6" xfId="8914"/>
    <cellStyle name="20% - Accent2 18 6 2" xfId="8915"/>
    <cellStyle name="20% - Accent2 18 7" xfId="8916"/>
    <cellStyle name="20% - Accent2 18 8" xfId="8917"/>
    <cellStyle name="20% - Accent2 18 9" xfId="8918"/>
    <cellStyle name="20% - Accent2 19" xfId="8919"/>
    <cellStyle name="20% - Accent2 19 10" xfId="8920"/>
    <cellStyle name="20% - Accent2 19 11" xfId="8921"/>
    <cellStyle name="20% - Accent2 19 12" xfId="8922"/>
    <cellStyle name="20% - Accent2 19 2" xfId="8923"/>
    <cellStyle name="20% - Accent2 19 2 2" xfId="8924"/>
    <cellStyle name="20% - Accent2 19 3" xfId="8925"/>
    <cellStyle name="20% - Accent2 19 3 2" xfId="8926"/>
    <cellStyle name="20% - Accent2 19 4" xfId="8927"/>
    <cellStyle name="20% - Accent2 19 4 2" xfId="8928"/>
    <cellStyle name="20% - Accent2 19 5" xfId="8929"/>
    <cellStyle name="20% - Accent2 19 5 2" xfId="8930"/>
    <cellStyle name="20% - Accent2 19 6" xfId="8931"/>
    <cellStyle name="20% - Accent2 19 6 2" xfId="8932"/>
    <cellStyle name="20% - Accent2 19 7" xfId="8933"/>
    <cellStyle name="20% - Accent2 19 8" xfId="8934"/>
    <cellStyle name="20% - Accent2 19 9" xfId="8935"/>
    <cellStyle name="20% - Accent2 2" xfId="12"/>
    <cellStyle name="20% - Accent2 2 10" xfId="8936"/>
    <cellStyle name="20% - Accent2 2 11" xfId="8937"/>
    <cellStyle name="20% - Accent2 2 12" xfId="8938"/>
    <cellStyle name="20% - Accent2 2 13" xfId="8939"/>
    <cellStyle name="20% - Accent2 2 2" xfId="13"/>
    <cellStyle name="20% - Accent2 2 2 10" xfId="8940"/>
    <cellStyle name="20% - Accent2 2 2 11" xfId="8941"/>
    <cellStyle name="20% - Accent2 2 2 12" xfId="8942"/>
    <cellStyle name="20% - Accent2 2 2 2" xfId="14"/>
    <cellStyle name="20% - Accent2 2 2 2 2" xfId="166"/>
    <cellStyle name="20% - Accent2 2 2 3" xfId="165"/>
    <cellStyle name="20% - Accent2 2 2 3 2" xfId="8943"/>
    <cellStyle name="20% - Accent2 2 2 4" xfId="8944"/>
    <cellStyle name="20% - Accent2 2 2 4 2" xfId="8945"/>
    <cellStyle name="20% - Accent2 2 2 5" xfId="8946"/>
    <cellStyle name="20% - Accent2 2 2 5 2" xfId="8947"/>
    <cellStyle name="20% - Accent2 2 2 6" xfId="8948"/>
    <cellStyle name="20% - Accent2 2 2 6 2" xfId="8949"/>
    <cellStyle name="20% - Accent2 2 2 7" xfId="8950"/>
    <cellStyle name="20% - Accent2 2 2 8" xfId="8951"/>
    <cellStyle name="20% - Accent2 2 2 9" xfId="8952"/>
    <cellStyle name="20% - Accent2 2 3" xfId="15"/>
    <cellStyle name="20% - Accent2 2 3 2" xfId="167"/>
    <cellStyle name="20% - Accent2 2 4" xfId="164"/>
    <cellStyle name="20% - Accent2 2 4 2" xfId="8953"/>
    <cellStyle name="20% - Accent2 2 5" xfId="8954"/>
    <cellStyle name="20% - Accent2 2 5 2" xfId="8955"/>
    <cellStyle name="20% - Accent2 2 6" xfId="8956"/>
    <cellStyle name="20% - Accent2 2 6 2" xfId="8957"/>
    <cellStyle name="20% - Accent2 2 7" xfId="8958"/>
    <cellStyle name="20% - Accent2 2 7 2" xfId="8959"/>
    <cellStyle name="20% - Accent2 2 8" xfId="8960"/>
    <cellStyle name="20% - Accent2 2 9" xfId="8961"/>
    <cellStyle name="20% - Accent2 20" xfId="8962"/>
    <cellStyle name="20% - Accent2 20 10" xfId="8963"/>
    <cellStyle name="20% - Accent2 20 11" xfId="8964"/>
    <cellStyle name="20% - Accent2 20 12" xfId="8965"/>
    <cellStyle name="20% - Accent2 20 2" xfId="8966"/>
    <cellStyle name="20% - Accent2 20 2 2" xfId="8967"/>
    <cellStyle name="20% - Accent2 20 3" xfId="8968"/>
    <cellStyle name="20% - Accent2 20 3 2" xfId="8969"/>
    <cellStyle name="20% - Accent2 20 4" xfId="8970"/>
    <cellStyle name="20% - Accent2 20 4 2" xfId="8971"/>
    <cellStyle name="20% - Accent2 20 5" xfId="8972"/>
    <cellStyle name="20% - Accent2 20 5 2" xfId="8973"/>
    <cellStyle name="20% - Accent2 20 6" xfId="8974"/>
    <cellStyle name="20% - Accent2 20 6 2" xfId="8975"/>
    <cellStyle name="20% - Accent2 20 7" xfId="8976"/>
    <cellStyle name="20% - Accent2 20 8" xfId="8977"/>
    <cellStyle name="20% - Accent2 20 9" xfId="8978"/>
    <cellStyle name="20% - Accent2 21" xfId="8979"/>
    <cellStyle name="20% - Accent2 21 10" xfId="8980"/>
    <cellStyle name="20% - Accent2 21 11" xfId="8981"/>
    <cellStyle name="20% - Accent2 21 12" xfId="8982"/>
    <cellStyle name="20% - Accent2 21 2" xfId="8983"/>
    <cellStyle name="20% - Accent2 21 2 2" xfId="8984"/>
    <cellStyle name="20% - Accent2 21 3" xfId="8985"/>
    <cellStyle name="20% - Accent2 21 3 2" xfId="8986"/>
    <cellStyle name="20% - Accent2 21 4" xfId="8987"/>
    <cellStyle name="20% - Accent2 21 4 2" xfId="8988"/>
    <cellStyle name="20% - Accent2 21 5" xfId="8989"/>
    <cellStyle name="20% - Accent2 21 5 2" xfId="8990"/>
    <cellStyle name="20% - Accent2 21 6" xfId="8991"/>
    <cellStyle name="20% - Accent2 21 6 2" xfId="8992"/>
    <cellStyle name="20% - Accent2 21 7" xfId="8993"/>
    <cellStyle name="20% - Accent2 21 8" xfId="8994"/>
    <cellStyle name="20% - Accent2 21 9" xfId="8995"/>
    <cellStyle name="20% - Accent2 22" xfId="8996"/>
    <cellStyle name="20% - Accent2 22 10" xfId="8997"/>
    <cellStyle name="20% - Accent2 22 11" xfId="8998"/>
    <cellStyle name="20% - Accent2 22 12" xfId="8999"/>
    <cellStyle name="20% - Accent2 22 2" xfId="9000"/>
    <cellStyle name="20% - Accent2 22 2 2" xfId="9001"/>
    <cellStyle name="20% - Accent2 22 3" xfId="9002"/>
    <cellStyle name="20% - Accent2 22 3 2" xfId="9003"/>
    <cellStyle name="20% - Accent2 22 4" xfId="9004"/>
    <cellStyle name="20% - Accent2 22 4 2" xfId="9005"/>
    <cellStyle name="20% - Accent2 22 5" xfId="9006"/>
    <cellStyle name="20% - Accent2 22 5 2" xfId="9007"/>
    <cellStyle name="20% - Accent2 22 6" xfId="9008"/>
    <cellStyle name="20% - Accent2 22 6 2" xfId="9009"/>
    <cellStyle name="20% - Accent2 22 7" xfId="9010"/>
    <cellStyle name="20% - Accent2 22 8" xfId="9011"/>
    <cellStyle name="20% - Accent2 22 9" xfId="9012"/>
    <cellStyle name="20% - Accent2 23" xfId="9013"/>
    <cellStyle name="20% - Accent2 23 10" xfId="9014"/>
    <cellStyle name="20% - Accent2 23 11" xfId="9015"/>
    <cellStyle name="20% - Accent2 23 12" xfId="9016"/>
    <cellStyle name="20% - Accent2 23 2" xfId="9017"/>
    <cellStyle name="20% - Accent2 23 2 2" xfId="9018"/>
    <cellStyle name="20% - Accent2 23 3" xfId="9019"/>
    <cellStyle name="20% - Accent2 23 3 2" xfId="9020"/>
    <cellStyle name="20% - Accent2 23 4" xfId="9021"/>
    <cellStyle name="20% - Accent2 23 4 2" xfId="9022"/>
    <cellStyle name="20% - Accent2 23 5" xfId="9023"/>
    <cellStyle name="20% - Accent2 23 5 2" xfId="9024"/>
    <cellStyle name="20% - Accent2 23 6" xfId="9025"/>
    <cellStyle name="20% - Accent2 23 6 2" xfId="9026"/>
    <cellStyle name="20% - Accent2 23 7" xfId="9027"/>
    <cellStyle name="20% - Accent2 23 8" xfId="9028"/>
    <cellStyle name="20% - Accent2 23 9" xfId="9029"/>
    <cellStyle name="20% - Accent2 24" xfId="9030"/>
    <cellStyle name="20% - Accent2 24 2" xfId="9031"/>
    <cellStyle name="20% - Accent2 24 2 2" xfId="9032"/>
    <cellStyle name="20% - Accent2 24 3" xfId="9033"/>
    <cellStyle name="20% - Accent2 25" xfId="9034"/>
    <cellStyle name="20% - Accent2 25 2" xfId="9035"/>
    <cellStyle name="20% - Accent2 25 2 2" xfId="9036"/>
    <cellStyle name="20% - Accent2 25 3" xfId="9037"/>
    <cellStyle name="20% - Accent2 26" xfId="9038"/>
    <cellStyle name="20% - Accent2 26 2" xfId="9039"/>
    <cellStyle name="20% - Accent2 26 2 2" xfId="9040"/>
    <cellStyle name="20% - Accent2 26 3" xfId="9041"/>
    <cellStyle name="20% - Accent2 27" xfId="9042"/>
    <cellStyle name="20% - Accent2 27 2" xfId="9043"/>
    <cellStyle name="20% - Accent2 27 2 2" xfId="9044"/>
    <cellStyle name="20% - Accent2 27 3" xfId="9045"/>
    <cellStyle name="20% - Accent2 28" xfId="9046"/>
    <cellStyle name="20% - Accent2 28 2" xfId="9047"/>
    <cellStyle name="20% - Accent2 29" xfId="9048"/>
    <cellStyle name="20% - Accent2 29 2" xfId="9049"/>
    <cellStyle name="20% - Accent2 3" xfId="9050"/>
    <cellStyle name="20% - Accent2 3 10" xfId="9051"/>
    <cellStyle name="20% - Accent2 3 11" xfId="9052"/>
    <cellStyle name="20% - Accent2 3 12" xfId="9053"/>
    <cellStyle name="20% - Accent2 3 2" xfId="9054"/>
    <cellStyle name="20% - Accent2 3 2 2" xfId="9055"/>
    <cellStyle name="20% - Accent2 3 3" xfId="9056"/>
    <cellStyle name="20% - Accent2 3 3 2" xfId="9057"/>
    <cellStyle name="20% - Accent2 3 4" xfId="9058"/>
    <cellStyle name="20% - Accent2 3 4 2" xfId="9059"/>
    <cellStyle name="20% - Accent2 3 5" xfId="9060"/>
    <cellStyle name="20% - Accent2 3 5 2" xfId="9061"/>
    <cellStyle name="20% - Accent2 3 6" xfId="9062"/>
    <cellStyle name="20% - Accent2 3 6 2" xfId="9063"/>
    <cellStyle name="20% - Accent2 3 7" xfId="9064"/>
    <cellStyle name="20% - Accent2 3 8" xfId="9065"/>
    <cellStyle name="20% - Accent2 3 9" xfId="9066"/>
    <cellStyle name="20% - Accent2 30" xfId="9067"/>
    <cellStyle name="20% - Accent2 31" xfId="9068"/>
    <cellStyle name="20% - Accent2 32" xfId="9069"/>
    <cellStyle name="20% - Accent2 33" xfId="9070"/>
    <cellStyle name="20% - Accent2 34" xfId="9071"/>
    <cellStyle name="20% - Accent2 35" xfId="9072"/>
    <cellStyle name="20% - Accent2 36" xfId="9073"/>
    <cellStyle name="20% - Accent2 37" xfId="9074"/>
    <cellStyle name="20% - Accent2 38" xfId="9075"/>
    <cellStyle name="20% - Accent2 39" xfId="9076"/>
    <cellStyle name="20% - Accent2 4" xfId="9077"/>
    <cellStyle name="20% - Accent2 4 10" xfId="9078"/>
    <cellStyle name="20% - Accent2 4 11" xfId="9079"/>
    <cellStyle name="20% - Accent2 4 12" xfId="9080"/>
    <cellStyle name="20% - Accent2 4 2" xfId="9081"/>
    <cellStyle name="20% - Accent2 4 2 2" xfId="9082"/>
    <cellStyle name="20% - Accent2 4 3" xfId="9083"/>
    <cellStyle name="20% - Accent2 4 3 2" xfId="9084"/>
    <cellStyle name="20% - Accent2 4 4" xfId="9085"/>
    <cellStyle name="20% - Accent2 4 4 2" xfId="9086"/>
    <cellStyle name="20% - Accent2 4 5" xfId="9087"/>
    <cellStyle name="20% - Accent2 4 5 2" xfId="9088"/>
    <cellStyle name="20% - Accent2 4 6" xfId="9089"/>
    <cellStyle name="20% - Accent2 4 6 2" xfId="9090"/>
    <cellStyle name="20% - Accent2 4 7" xfId="9091"/>
    <cellStyle name="20% - Accent2 4 8" xfId="9092"/>
    <cellStyle name="20% - Accent2 4 9" xfId="9093"/>
    <cellStyle name="20% - Accent2 40" xfId="9094"/>
    <cellStyle name="20% - Accent2 41" xfId="9095"/>
    <cellStyle name="20% - Accent2 42" xfId="9096"/>
    <cellStyle name="20% - Accent2 43" xfId="9097"/>
    <cellStyle name="20% - Accent2 44" xfId="9098"/>
    <cellStyle name="20% - Accent2 45" xfId="9099"/>
    <cellStyle name="20% - Accent2 46" xfId="9100"/>
    <cellStyle name="20% - Accent2 5" xfId="9101"/>
    <cellStyle name="20% - Accent2 5 10" xfId="9102"/>
    <cellStyle name="20% - Accent2 5 11" xfId="9103"/>
    <cellStyle name="20% - Accent2 5 12" xfId="9104"/>
    <cellStyle name="20% - Accent2 5 2" xfId="9105"/>
    <cellStyle name="20% - Accent2 5 2 2" xfId="9106"/>
    <cellStyle name="20% - Accent2 5 3" xfId="9107"/>
    <cellStyle name="20% - Accent2 5 3 2" xfId="9108"/>
    <cellStyle name="20% - Accent2 5 4" xfId="9109"/>
    <cellStyle name="20% - Accent2 5 4 2" xfId="9110"/>
    <cellStyle name="20% - Accent2 5 5" xfId="9111"/>
    <cellStyle name="20% - Accent2 5 5 2" xfId="9112"/>
    <cellStyle name="20% - Accent2 5 6" xfId="9113"/>
    <cellStyle name="20% - Accent2 5 6 2" xfId="9114"/>
    <cellStyle name="20% - Accent2 5 7" xfId="9115"/>
    <cellStyle name="20% - Accent2 5 8" xfId="9116"/>
    <cellStyle name="20% - Accent2 5 9" xfId="9117"/>
    <cellStyle name="20% - Accent2 6" xfId="9118"/>
    <cellStyle name="20% - Accent2 6 10" xfId="9119"/>
    <cellStyle name="20% - Accent2 6 11" xfId="9120"/>
    <cellStyle name="20% - Accent2 6 12" xfId="9121"/>
    <cellStyle name="20% - Accent2 6 2" xfId="9122"/>
    <cellStyle name="20% - Accent2 6 2 2" xfId="9123"/>
    <cellStyle name="20% - Accent2 6 3" xfId="9124"/>
    <cellStyle name="20% - Accent2 6 3 2" xfId="9125"/>
    <cellStyle name="20% - Accent2 6 4" xfId="9126"/>
    <cellStyle name="20% - Accent2 6 4 2" xfId="9127"/>
    <cellStyle name="20% - Accent2 6 5" xfId="9128"/>
    <cellStyle name="20% - Accent2 6 5 2" xfId="9129"/>
    <cellStyle name="20% - Accent2 6 6" xfId="9130"/>
    <cellStyle name="20% - Accent2 6 6 2" xfId="9131"/>
    <cellStyle name="20% - Accent2 6 7" xfId="9132"/>
    <cellStyle name="20% - Accent2 6 8" xfId="9133"/>
    <cellStyle name="20% - Accent2 6 9" xfId="9134"/>
    <cellStyle name="20% - Accent2 7" xfId="9135"/>
    <cellStyle name="20% - Accent2 7 10" xfId="9136"/>
    <cellStyle name="20% - Accent2 7 11" xfId="9137"/>
    <cellStyle name="20% - Accent2 7 12" xfId="9138"/>
    <cellStyle name="20% - Accent2 7 2" xfId="9139"/>
    <cellStyle name="20% - Accent2 7 2 2" xfId="9140"/>
    <cellStyle name="20% - Accent2 7 3" xfId="9141"/>
    <cellStyle name="20% - Accent2 7 3 2" xfId="9142"/>
    <cellStyle name="20% - Accent2 7 4" xfId="9143"/>
    <cellStyle name="20% - Accent2 7 4 2" xfId="9144"/>
    <cellStyle name="20% - Accent2 7 5" xfId="9145"/>
    <cellStyle name="20% - Accent2 7 5 2" xfId="9146"/>
    <cellStyle name="20% - Accent2 7 6" xfId="9147"/>
    <cellStyle name="20% - Accent2 7 6 2" xfId="9148"/>
    <cellStyle name="20% - Accent2 7 7" xfId="9149"/>
    <cellStyle name="20% - Accent2 7 8" xfId="9150"/>
    <cellStyle name="20% - Accent2 7 9" xfId="9151"/>
    <cellStyle name="20% - Accent2 8" xfId="9152"/>
    <cellStyle name="20% - Accent2 8 10" xfId="9153"/>
    <cellStyle name="20% - Accent2 8 11" xfId="9154"/>
    <cellStyle name="20% - Accent2 8 12" xfId="9155"/>
    <cellStyle name="20% - Accent2 8 2" xfId="9156"/>
    <cellStyle name="20% - Accent2 8 2 2" xfId="9157"/>
    <cellStyle name="20% - Accent2 8 3" xfId="9158"/>
    <cellStyle name="20% - Accent2 8 3 2" xfId="9159"/>
    <cellStyle name="20% - Accent2 8 4" xfId="9160"/>
    <cellStyle name="20% - Accent2 8 4 2" xfId="9161"/>
    <cellStyle name="20% - Accent2 8 5" xfId="9162"/>
    <cellStyle name="20% - Accent2 8 5 2" xfId="9163"/>
    <cellStyle name="20% - Accent2 8 6" xfId="9164"/>
    <cellStyle name="20% - Accent2 8 6 2" xfId="9165"/>
    <cellStyle name="20% - Accent2 8 7" xfId="9166"/>
    <cellStyle name="20% - Accent2 8 8" xfId="9167"/>
    <cellStyle name="20% - Accent2 8 9" xfId="9168"/>
    <cellStyle name="20% - Accent2 9" xfId="9169"/>
    <cellStyle name="20% - Accent2 9 10" xfId="9170"/>
    <cellStyle name="20% - Accent2 9 11" xfId="9171"/>
    <cellStyle name="20% - Accent2 9 12" xfId="9172"/>
    <cellStyle name="20% - Accent2 9 2" xfId="9173"/>
    <cellStyle name="20% - Accent2 9 2 2" xfId="9174"/>
    <cellStyle name="20% - Accent2 9 3" xfId="9175"/>
    <cellStyle name="20% - Accent2 9 3 2" xfId="9176"/>
    <cellStyle name="20% - Accent2 9 4" xfId="9177"/>
    <cellStyle name="20% - Accent2 9 4 2" xfId="9178"/>
    <cellStyle name="20% - Accent2 9 5" xfId="9179"/>
    <cellStyle name="20% - Accent2 9 5 2" xfId="9180"/>
    <cellStyle name="20% - Accent2 9 6" xfId="9181"/>
    <cellStyle name="20% - Accent2 9 6 2" xfId="9182"/>
    <cellStyle name="20% - Accent2 9 7" xfId="9183"/>
    <cellStyle name="20% - Accent2 9 8" xfId="9184"/>
    <cellStyle name="20% - Accent2 9 9" xfId="9185"/>
    <cellStyle name="20% - Accent3" xfId="9186"/>
    <cellStyle name="20% - Accent3 10" xfId="9187"/>
    <cellStyle name="20% - Accent3 10 10" xfId="9188"/>
    <cellStyle name="20% - Accent3 10 11" xfId="9189"/>
    <cellStyle name="20% - Accent3 10 12" xfId="9190"/>
    <cellStyle name="20% - Accent3 10 2" xfId="9191"/>
    <cellStyle name="20% - Accent3 10 2 2" xfId="9192"/>
    <cellStyle name="20% - Accent3 10 3" xfId="9193"/>
    <cellStyle name="20% - Accent3 10 3 2" xfId="9194"/>
    <cellStyle name="20% - Accent3 10 4" xfId="9195"/>
    <cellStyle name="20% - Accent3 10 4 2" xfId="9196"/>
    <cellStyle name="20% - Accent3 10 5" xfId="9197"/>
    <cellStyle name="20% - Accent3 10 5 2" xfId="9198"/>
    <cellStyle name="20% - Accent3 10 6" xfId="9199"/>
    <cellStyle name="20% - Accent3 10 6 2" xfId="9200"/>
    <cellStyle name="20% - Accent3 10 7" xfId="9201"/>
    <cellStyle name="20% - Accent3 10 8" xfId="9202"/>
    <cellStyle name="20% - Accent3 10 9" xfId="9203"/>
    <cellStyle name="20% - Accent3 11" xfId="9204"/>
    <cellStyle name="20% - Accent3 11 10" xfId="9205"/>
    <cellStyle name="20% - Accent3 11 11" xfId="9206"/>
    <cellStyle name="20% - Accent3 11 12" xfId="9207"/>
    <cellStyle name="20% - Accent3 11 2" xfId="9208"/>
    <cellStyle name="20% - Accent3 11 2 2" xfId="9209"/>
    <cellStyle name="20% - Accent3 11 3" xfId="9210"/>
    <cellStyle name="20% - Accent3 11 3 2" xfId="9211"/>
    <cellStyle name="20% - Accent3 11 4" xfId="9212"/>
    <cellStyle name="20% - Accent3 11 4 2" xfId="9213"/>
    <cellStyle name="20% - Accent3 11 5" xfId="9214"/>
    <cellStyle name="20% - Accent3 11 5 2" xfId="9215"/>
    <cellStyle name="20% - Accent3 11 6" xfId="9216"/>
    <cellStyle name="20% - Accent3 11 6 2" xfId="9217"/>
    <cellStyle name="20% - Accent3 11 7" xfId="9218"/>
    <cellStyle name="20% - Accent3 11 8" xfId="9219"/>
    <cellStyle name="20% - Accent3 11 9" xfId="9220"/>
    <cellStyle name="20% - Accent3 12" xfId="9221"/>
    <cellStyle name="20% - Accent3 12 10" xfId="9222"/>
    <cellStyle name="20% - Accent3 12 11" xfId="9223"/>
    <cellStyle name="20% - Accent3 12 12" xfId="9224"/>
    <cellStyle name="20% - Accent3 12 2" xfId="9225"/>
    <cellStyle name="20% - Accent3 12 2 2" xfId="9226"/>
    <cellStyle name="20% - Accent3 12 3" xfId="9227"/>
    <cellStyle name="20% - Accent3 12 3 2" xfId="9228"/>
    <cellStyle name="20% - Accent3 12 4" xfId="9229"/>
    <cellStyle name="20% - Accent3 12 4 2" xfId="9230"/>
    <cellStyle name="20% - Accent3 12 5" xfId="9231"/>
    <cellStyle name="20% - Accent3 12 5 2" xfId="9232"/>
    <cellStyle name="20% - Accent3 12 6" xfId="9233"/>
    <cellStyle name="20% - Accent3 12 6 2" xfId="9234"/>
    <cellStyle name="20% - Accent3 12 7" xfId="9235"/>
    <cellStyle name="20% - Accent3 12 8" xfId="9236"/>
    <cellStyle name="20% - Accent3 12 9" xfId="9237"/>
    <cellStyle name="20% - Accent3 13" xfId="9238"/>
    <cellStyle name="20% - Accent3 13 10" xfId="9239"/>
    <cellStyle name="20% - Accent3 13 11" xfId="9240"/>
    <cellStyle name="20% - Accent3 13 12" xfId="9241"/>
    <cellStyle name="20% - Accent3 13 2" xfId="9242"/>
    <cellStyle name="20% - Accent3 13 2 2" xfId="9243"/>
    <cellStyle name="20% - Accent3 13 3" xfId="9244"/>
    <cellStyle name="20% - Accent3 13 3 2" xfId="9245"/>
    <cellStyle name="20% - Accent3 13 4" xfId="9246"/>
    <cellStyle name="20% - Accent3 13 4 2" xfId="9247"/>
    <cellStyle name="20% - Accent3 13 5" xfId="9248"/>
    <cellStyle name="20% - Accent3 13 5 2" xfId="9249"/>
    <cellStyle name="20% - Accent3 13 6" xfId="9250"/>
    <cellStyle name="20% - Accent3 13 6 2" xfId="9251"/>
    <cellStyle name="20% - Accent3 13 7" xfId="9252"/>
    <cellStyle name="20% - Accent3 13 8" xfId="9253"/>
    <cellStyle name="20% - Accent3 13 9" xfId="9254"/>
    <cellStyle name="20% - Accent3 14" xfId="9255"/>
    <cellStyle name="20% - Accent3 14 10" xfId="9256"/>
    <cellStyle name="20% - Accent3 14 11" xfId="9257"/>
    <cellStyle name="20% - Accent3 14 12" xfId="9258"/>
    <cellStyle name="20% - Accent3 14 2" xfId="9259"/>
    <cellStyle name="20% - Accent3 14 2 2" xfId="9260"/>
    <cellStyle name="20% - Accent3 14 3" xfId="9261"/>
    <cellStyle name="20% - Accent3 14 3 2" xfId="9262"/>
    <cellStyle name="20% - Accent3 14 4" xfId="9263"/>
    <cellStyle name="20% - Accent3 14 4 2" xfId="9264"/>
    <cellStyle name="20% - Accent3 14 5" xfId="9265"/>
    <cellStyle name="20% - Accent3 14 5 2" xfId="9266"/>
    <cellStyle name="20% - Accent3 14 6" xfId="9267"/>
    <cellStyle name="20% - Accent3 14 6 2" xfId="9268"/>
    <cellStyle name="20% - Accent3 14 7" xfId="9269"/>
    <cellStyle name="20% - Accent3 14 8" xfId="9270"/>
    <cellStyle name="20% - Accent3 14 9" xfId="9271"/>
    <cellStyle name="20% - Accent3 15" xfId="9272"/>
    <cellStyle name="20% - Accent3 15 10" xfId="9273"/>
    <cellStyle name="20% - Accent3 15 11" xfId="9274"/>
    <cellStyle name="20% - Accent3 15 12" xfId="9275"/>
    <cellStyle name="20% - Accent3 15 2" xfId="9276"/>
    <cellStyle name="20% - Accent3 15 2 2" xfId="9277"/>
    <cellStyle name="20% - Accent3 15 3" xfId="9278"/>
    <cellStyle name="20% - Accent3 15 3 2" xfId="9279"/>
    <cellStyle name="20% - Accent3 15 4" xfId="9280"/>
    <cellStyle name="20% - Accent3 15 4 2" xfId="9281"/>
    <cellStyle name="20% - Accent3 15 5" xfId="9282"/>
    <cellStyle name="20% - Accent3 15 5 2" xfId="9283"/>
    <cellStyle name="20% - Accent3 15 6" xfId="9284"/>
    <cellStyle name="20% - Accent3 15 6 2" xfId="9285"/>
    <cellStyle name="20% - Accent3 15 7" xfId="9286"/>
    <cellStyle name="20% - Accent3 15 8" xfId="9287"/>
    <cellStyle name="20% - Accent3 15 9" xfId="9288"/>
    <cellStyle name="20% - Accent3 16" xfId="9289"/>
    <cellStyle name="20% - Accent3 16 10" xfId="9290"/>
    <cellStyle name="20% - Accent3 16 11" xfId="9291"/>
    <cellStyle name="20% - Accent3 16 12" xfId="9292"/>
    <cellStyle name="20% - Accent3 16 2" xfId="9293"/>
    <cellStyle name="20% - Accent3 16 2 2" xfId="9294"/>
    <cellStyle name="20% - Accent3 16 3" xfId="9295"/>
    <cellStyle name="20% - Accent3 16 3 2" xfId="9296"/>
    <cellStyle name="20% - Accent3 16 4" xfId="9297"/>
    <cellStyle name="20% - Accent3 16 4 2" xfId="9298"/>
    <cellStyle name="20% - Accent3 16 5" xfId="9299"/>
    <cellStyle name="20% - Accent3 16 5 2" xfId="9300"/>
    <cellStyle name="20% - Accent3 16 6" xfId="9301"/>
    <cellStyle name="20% - Accent3 16 6 2" xfId="9302"/>
    <cellStyle name="20% - Accent3 16 7" xfId="9303"/>
    <cellStyle name="20% - Accent3 16 8" xfId="9304"/>
    <cellStyle name="20% - Accent3 16 9" xfId="9305"/>
    <cellStyle name="20% - Accent3 17" xfId="9306"/>
    <cellStyle name="20% - Accent3 17 10" xfId="9307"/>
    <cellStyle name="20% - Accent3 17 11" xfId="9308"/>
    <cellStyle name="20% - Accent3 17 12" xfId="9309"/>
    <cellStyle name="20% - Accent3 17 2" xfId="9310"/>
    <cellStyle name="20% - Accent3 17 2 2" xfId="9311"/>
    <cellStyle name="20% - Accent3 17 3" xfId="9312"/>
    <cellStyle name="20% - Accent3 17 3 2" xfId="9313"/>
    <cellStyle name="20% - Accent3 17 4" xfId="9314"/>
    <cellStyle name="20% - Accent3 17 4 2" xfId="9315"/>
    <cellStyle name="20% - Accent3 17 5" xfId="9316"/>
    <cellStyle name="20% - Accent3 17 5 2" xfId="9317"/>
    <cellStyle name="20% - Accent3 17 6" xfId="9318"/>
    <cellStyle name="20% - Accent3 17 6 2" xfId="9319"/>
    <cellStyle name="20% - Accent3 17 7" xfId="9320"/>
    <cellStyle name="20% - Accent3 17 8" xfId="9321"/>
    <cellStyle name="20% - Accent3 17 9" xfId="9322"/>
    <cellStyle name="20% - Accent3 18" xfId="9323"/>
    <cellStyle name="20% - Accent3 18 10" xfId="9324"/>
    <cellStyle name="20% - Accent3 18 11" xfId="9325"/>
    <cellStyle name="20% - Accent3 18 12" xfId="9326"/>
    <cellStyle name="20% - Accent3 18 2" xfId="9327"/>
    <cellStyle name="20% - Accent3 18 2 2" xfId="9328"/>
    <cellStyle name="20% - Accent3 18 3" xfId="9329"/>
    <cellStyle name="20% - Accent3 18 3 2" xfId="9330"/>
    <cellStyle name="20% - Accent3 18 4" xfId="9331"/>
    <cellStyle name="20% - Accent3 18 4 2" xfId="9332"/>
    <cellStyle name="20% - Accent3 18 5" xfId="9333"/>
    <cellStyle name="20% - Accent3 18 5 2" xfId="9334"/>
    <cellStyle name="20% - Accent3 18 6" xfId="9335"/>
    <cellStyle name="20% - Accent3 18 6 2" xfId="9336"/>
    <cellStyle name="20% - Accent3 18 7" xfId="9337"/>
    <cellStyle name="20% - Accent3 18 8" xfId="9338"/>
    <cellStyle name="20% - Accent3 18 9" xfId="9339"/>
    <cellStyle name="20% - Accent3 19" xfId="9340"/>
    <cellStyle name="20% - Accent3 19 10" xfId="9341"/>
    <cellStyle name="20% - Accent3 19 11" xfId="9342"/>
    <cellStyle name="20% - Accent3 19 12" xfId="9343"/>
    <cellStyle name="20% - Accent3 19 2" xfId="9344"/>
    <cellStyle name="20% - Accent3 19 2 2" xfId="9345"/>
    <cellStyle name="20% - Accent3 19 3" xfId="9346"/>
    <cellStyle name="20% - Accent3 19 3 2" xfId="9347"/>
    <cellStyle name="20% - Accent3 19 4" xfId="9348"/>
    <cellStyle name="20% - Accent3 19 4 2" xfId="9349"/>
    <cellStyle name="20% - Accent3 19 5" xfId="9350"/>
    <cellStyle name="20% - Accent3 19 5 2" xfId="9351"/>
    <cellStyle name="20% - Accent3 19 6" xfId="9352"/>
    <cellStyle name="20% - Accent3 19 6 2" xfId="9353"/>
    <cellStyle name="20% - Accent3 19 7" xfId="9354"/>
    <cellStyle name="20% - Accent3 19 8" xfId="9355"/>
    <cellStyle name="20% - Accent3 19 9" xfId="9356"/>
    <cellStyle name="20% - Accent3 2" xfId="16"/>
    <cellStyle name="20% - Accent3 2 10" xfId="9357"/>
    <cellStyle name="20% - Accent3 2 11" xfId="9358"/>
    <cellStyle name="20% - Accent3 2 12" xfId="9359"/>
    <cellStyle name="20% - Accent3 2 13" xfId="9360"/>
    <cellStyle name="20% - Accent3 2 2" xfId="17"/>
    <cellStyle name="20% - Accent3 2 2 10" xfId="9361"/>
    <cellStyle name="20% - Accent3 2 2 11" xfId="9362"/>
    <cellStyle name="20% - Accent3 2 2 12" xfId="9363"/>
    <cellStyle name="20% - Accent3 2 2 2" xfId="18"/>
    <cellStyle name="20% - Accent3 2 2 2 2" xfId="170"/>
    <cellStyle name="20% - Accent3 2 2 3" xfId="169"/>
    <cellStyle name="20% - Accent3 2 2 3 2" xfId="9364"/>
    <cellStyle name="20% - Accent3 2 2 4" xfId="9365"/>
    <cellStyle name="20% - Accent3 2 2 4 2" xfId="9366"/>
    <cellStyle name="20% - Accent3 2 2 5" xfId="9367"/>
    <cellStyle name="20% - Accent3 2 2 5 2" xfId="9368"/>
    <cellStyle name="20% - Accent3 2 2 6" xfId="9369"/>
    <cellStyle name="20% - Accent3 2 2 6 2" xfId="9370"/>
    <cellStyle name="20% - Accent3 2 2 7" xfId="9371"/>
    <cellStyle name="20% - Accent3 2 2 8" xfId="9372"/>
    <cellStyle name="20% - Accent3 2 2 9" xfId="9373"/>
    <cellStyle name="20% - Accent3 2 3" xfId="19"/>
    <cellStyle name="20% - Accent3 2 3 2" xfId="171"/>
    <cellStyle name="20% - Accent3 2 4" xfId="168"/>
    <cellStyle name="20% - Accent3 2 4 2" xfId="9374"/>
    <cellStyle name="20% - Accent3 2 5" xfId="9375"/>
    <cellStyle name="20% - Accent3 2 5 2" xfId="9376"/>
    <cellStyle name="20% - Accent3 2 6" xfId="9377"/>
    <cellStyle name="20% - Accent3 2 6 2" xfId="9378"/>
    <cellStyle name="20% - Accent3 2 7" xfId="9379"/>
    <cellStyle name="20% - Accent3 2 7 2" xfId="9380"/>
    <cellStyle name="20% - Accent3 2 8" xfId="9381"/>
    <cellStyle name="20% - Accent3 2 9" xfId="9382"/>
    <cellStyle name="20% - Accent3 20" xfId="9383"/>
    <cellStyle name="20% - Accent3 20 10" xfId="9384"/>
    <cellStyle name="20% - Accent3 20 11" xfId="9385"/>
    <cellStyle name="20% - Accent3 20 12" xfId="9386"/>
    <cellStyle name="20% - Accent3 20 2" xfId="9387"/>
    <cellStyle name="20% - Accent3 20 2 2" xfId="9388"/>
    <cellStyle name="20% - Accent3 20 3" xfId="9389"/>
    <cellStyle name="20% - Accent3 20 3 2" xfId="9390"/>
    <cellStyle name="20% - Accent3 20 4" xfId="9391"/>
    <cellStyle name="20% - Accent3 20 4 2" xfId="9392"/>
    <cellStyle name="20% - Accent3 20 5" xfId="9393"/>
    <cellStyle name="20% - Accent3 20 5 2" xfId="9394"/>
    <cellStyle name="20% - Accent3 20 6" xfId="9395"/>
    <cellStyle name="20% - Accent3 20 6 2" xfId="9396"/>
    <cellStyle name="20% - Accent3 20 7" xfId="9397"/>
    <cellStyle name="20% - Accent3 20 8" xfId="9398"/>
    <cellStyle name="20% - Accent3 20 9" xfId="9399"/>
    <cellStyle name="20% - Accent3 21" xfId="9400"/>
    <cellStyle name="20% - Accent3 21 10" xfId="9401"/>
    <cellStyle name="20% - Accent3 21 11" xfId="9402"/>
    <cellStyle name="20% - Accent3 21 12" xfId="9403"/>
    <cellStyle name="20% - Accent3 21 2" xfId="9404"/>
    <cellStyle name="20% - Accent3 21 2 2" xfId="9405"/>
    <cellStyle name="20% - Accent3 21 3" xfId="9406"/>
    <cellStyle name="20% - Accent3 21 3 2" xfId="9407"/>
    <cellStyle name="20% - Accent3 21 4" xfId="9408"/>
    <cellStyle name="20% - Accent3 21 4 2" xfId="9409"/>
    <cellStyle name="20% - Accent3 21 5" xfId="9410"/>
    <cellStyle name="20% - Accent3 21 5 2" xfId="9411"/>
    <cellStyle name="20% - Accent3 21 6" xfId="9412"/>
    <cellStyle name="20% - Accent3 21 6 2" xfId="9413"/>
    <cellStyle name="20% - Accent3 21 7" xfId="9414"/>
    <cellStyle name="20% - Accent3 21 8" xfId="9415"/>
    <cellStyle name="20% - Accent3 21 9" xfId="9416"/>
    <cellStyle name="20% - Accent3 22" xfId="9417"/>
    <cellStyle name="20% - Accent3 22 10" xfId="9418"/>
    <cellStyle name="20% - Accent3 22 11" xfId="9419"/>
    <cellStyle name="20% - Accent3 22 12" xfId="9420"/>
    <cellStyle name="20% - Accent3 22 2" xfId="9421"/>
    <cellStyle name="20% - Accent3 22 2 2" xfId="9422"/>
    <cellStyle name="20% - Accent3 22 3" xfId="9423"/>
    <cellStyle name="20% - Accent3 22 3 2" xfId="9424"/>
    <cellStyle name="20% - Accent3 22 4" xfId="9425"/>
    <cellStyle name="20% - Accent3 22 4 2" xfId="9426"/>
    <cellStyle name="20% - Accent3 22 5" xfId="9427"/>
    <cellStyle name="20% - Accent3 22 5 2" xfId="9428"/>
    <cellStyle name="20% - Accent3 22 6" xfId="9429"/>
    <cellStyle name="20% - Accent3 22 6 2" xfId="9430"/>
    <cellStyle name="20% - Accent3 22 7" xfId="9431"/>
    <cellStyle name="20% - Accent3 22 8" xfId="9432"/>
    <cellStyle name="20% - Accent3 22 9" xfId="9433"/>
    <cellStyle name="20% - Accent3 23" xfId="9434"/>
    <cellStyle name="20% - Accent3 23 10" xfId="9435"/>
    <cellStyle name="20% - Accent3 23 11" xfId="9436"/>
    <cellStyle name="20% - Accent3 23 12" xfId="9437"/>
    <cellStyle name="20% - Accent3 23 2" xfId="9438"/>
    <cellStyle name="20% - Accent3 23 2 2" xfId="9439"/>
    <cellStyle name="20% - Accent3 23 3" xfId="9440"/>
    <cellStyle name="20% - Accent3 23 3 2" xfId="9441"/>
    <cellStyle name="20% - Accent3 23 4" xfId="9442"/>
    <cellStyle name="20% - Accent3 23 4 2" xfId="9443"/>
    <cellStyle name="20% - Accent3 23 5" xfId="9444"/>
    <cellStyle name="20% - Accent3 23 5 2" xfId="9445"/>
    <cellStyle name="20% - Accent3 23 6" xfId="9446"/>
    <cellStyle name="20% - Accent3 23 6 2" xfId="9447"/>
    <cellStyle name="20% - Accent3 23 7" xfId="9448"/>
    <cellStyle name="20% - Accent3 23 8" xfId="9449"/>
    <cellStyle name="20% - Accent3 23 9" xfId="9450"/>
    <cellStyle name="20% - Accent3 24" xfId="9451"/>
    <cellStyle name="20% - Accent3 24 2" xfId="9452"/>
    <cellStyle name="20% - Accent3 24 2 2" xfId="9453"/>
    <cellStyle name="20% - Accent3 24 3" xfId="9454"/>
    <cellStyle name="20% - Accent3 25" xfId="9455"/>
    <cellStyle name="20% - Accent3 25 2" xfId="9456"/>
    <cellStyle name="20% - Accent3 25 2 2" xfId="9457"/>
    <cellStyle name="20% - Accent3 25 3" xfId="9458"/>
    <cellStyle name="20% - Accent3 26" xfId="9459"/>
    <cellStyle name="20% - Accent3 26 2" xfId="9460"/>
    <cellStyle name="20% - Accent3 26 2 2" xfId="9461"/>
    <cellStyle name="20% - Accent3 26 3" xfId="9462"/>
    <cellStyle name="20% - Accent3 27" xfId="9463"/>
    <cellStyle name="20% - Accent3 27 2" xfId="9464"/>
    <cellStyle name="20% - Accent3 27 2 2" xfId="9465"/>
    <cellStyle name="20% - Accent3 27 3" xfId="9466"/>
    <cellStyle name="20% - Accent3 28" xfId="9467"/>
    <cellStyle name="20% - Accent3 28 2" xfId="9468"/>
    <cellStyle name="20% - Accent3 29" xfId="9469"/>
    <cellStyle name="20% - Accent3 29 2" xfId="9470"/>
    <cellStyle name="20% - Accent3 3" xfId="9471"/>
    <cellStyle name="20% - Accent3 3 10" xfId="9472"/>
    <cellStyle name="20% - Accent3 3 11" xfId="9473"/>
    <cellStyle name="20% - Accent3 3 12" xfId="9474"/>
    <cellStyle name="20% - Accent3 3 2" xfId="9475"/>
    <cellStyle name="20% - Accent3 3 2 2" xfId="9476"/>
    <cellStyle name="20% - Accent3 3 3" xfId="9477"/>
    <cellStyle name="20% - Accent3 3 3 2" xfId="9478"/>
    <cellStyle name="20% - Accent3 3 4" xfId="9479"/>
    <cellStyle name="20% - Accent3 3 4 2" xfId="9480"/>
    <cellStyle name="20% - Accent3 3 5" xfId="9481"/>
    <cellStyle name="20% - Accent3 3 5 2" xfId="9482"/>
    <cellStyle name="20% - Accent3 3 6" xfId="9483"/>
    <cellStyle name="20% - Accent3 3 6 2" xfId="9484"/>
    <cellStyle name="20% - Accent3 3 7" xfId="9485"/>
    <cellStyle name="20% - Accent3 3 8" xfId="9486"/>
    <cellStyle name="20% - Accent3 3 9" xfId="9487"/>
    <cellStyle name="20% - Accent3 30" xfId="9488"/>
    <cellStyle name="20% - Accent3 31" xfId="9489"/>
    <cellStyle name="20% - Accent3 32" xfId="9490"/>
    <cellStyle name="20% - Accent3 33" xfId="9491"/>
    <cellStyle name="20% - Accent3 34" xfId="9492"/>
    <cellStyle name="20% - Accent3 35" xfId="9493"/>
    <cellStyle name="20% - Accent3 36" xfId="9494"/>
    <cellStyle name="20% - Accent3 37" xfId="9495"/>
    <cellStyle name="20% - Accent3 38" xfId="9496"/>
    <cellStyle name="20% - Accent3 39" xfId="9497"/>
    <cellStyle name="20% - Accent3 4" xfId="9498"/>
    <cellStyle name="20% - Accent3 4 10" xfId="9499"/>
    <cellStyle name="20% - Accent3 4 11" xfId="9500"/>
    <cellStyle name="20% - Accent3 4 12" xfId="9501"/>
    <cellStyle name="20% - Accent3 4 2" xfId="9502"/>
    <cellStyle name="20% - Accent3 4 2 2" xfId="9503"/>
    <cellStyle name="20% - Accent3 4 3" xfId="9504"/>
    <cellStyle name="20% - Accent3 4 3 2" xfId="9505"/>
    <cellStyle name="20% - Accent3 4 4" xfId="9506"/>
    <cellStyle name="20% - Accent3 4 4 2" xfId="9507"/>
    <cellStyle name="20% - Accent3 4 5" xfId="9508"/>
    <cellStyle name="20% - Accent3 4 5 2" xfId="9509"/>
    <cellStyle name="20% - Accent3 4 6" xfId="9510"/>
    <cellStyle name="20% - Accent3 4 6 2" xfId="9511"/>
    <cellStyle name="20% - Accent3 4 7" xfId="9512"/>
    <cellStyle name="20% - Accent3 4 8" xfId="9513"/>
    <cellStyle name="20% - Accent3 4 9" xfId="9514"/>
    <cellStyle name="20% - Accent3 40" xfId="9515"/>
    <cellStyle name="20% - Accent3 41" xfId="9516"/>
    <cellStyle name="20% - Accent3 42" xfId="9517"/>
    <cellStyle name="20% - Accent3 43" xfId="9518"/>
    <cellStyle name="20% - Accent3 44" xfId="9519"/>
    <cellStyle name="20% - Accent3 45" xfId="9520"/>
    <cellStyle name="20% - Accent3 46" xfId="9521"/>
    <cellStyle name="20% - Accent3 5" xfId="9522"/>
    <cellStyle name="20% - Accent3 5 10" xfId="9523"/>
    <cellStyle name="20% - Accent3 5 11" xfId="9524"/>
    <cellStyle name="20% - Accent3 5 12" xfId="9525"/>
    <cellStyle name="20% - Accent3 5 2" xfId="9526"/>
    <cellStyle name="20% - Accent3 5 2 2" xfId="9527"/>
    <cellStyle name="20% - Accent3 5 3" xfId="9528"/>
    <cellStyle name="20% - Accent3 5 3 2" xfId="9529"/>
    <cellStyle name="20% - Accent3 5 4" xfId="9530"/>
    <cellStyle name="20% - Accent3 5 4 2" xfId="9531"/>
    <cellStyle name="20% - Accent3 5 5" xfId="9532"/>
    <cellStyle name="20% - Accent3 5 5 2" xfId="9533"/>
    <cellStyle name="20% - Accent3 5 6" xfId="9534"/>
    <cellStyle name="20% - Accent3 5 6 2" xfId="9535"/>
    <cellStyle name="20% - Accent3 5 7" xfId="9536"/>
    <cellStyle name="20% - Accent3 5 8" xfId="9537"/>
    <cellStyle name="20% - Accent3 5 9" xfId="9538"/>
    <cellStyle name="20% - Accent3 6" xfId="9539"/>
    <cellStyle name="20% - Accent3 6 10" xfId="9540"/>
    <cellStyle name="20% - Accent3 6 11" xfId="9541"/>
    <cellStyle name="20% - Accent3 6 12" xfId="9542"/>
    <cellStyle name="20% - Accent3 6 2" xfId="9543"/>
    <cellStyle name="20% - Accent3 6 2 2" xfId="9544"/>
    <cellStyle name="20% - Accent3 6 3" xfId="9545"/>
    <cellStyle name="20% - Accent3 6 3 2" xfId="9546"/>
    <cellStyle name="20% - Accent3 6 4" xfId="9547"/>
    <cellStyle name="20% - Accent3 6 4 2" xfId="9548"/>
    <cellStyle name="20% - Accent3 6 5" xfId="9549"/>
    <cellStyle name="20% - Accent3 6 5 2" xfId="9550"/>
    <cellStyle name="20% - Accent3 6 6" xfId="9551"/>
    <cellStyle name="20% - Accent3 6 6 2" xfId="9552"/>
    <cellStyle name="20% - Accent3 6 7" xfId="9553"/>
    <cellStyle name="20% - Accent3 6 8" xfId="9554"/>
    <cellStyle name="20% - Accent3 6 9" xfId="9555"/>
    <cellStyle name="20% - Accent3 7" xfId="9556"/>
    <cellStyle name="20% - Accent3 7 10" xfId="9557"/>
    <cellStyle name="20% - Accent3 7 11" xfId="9558"/>
    <cellStyle name="20% - Accent3 7 12" xfId="9559"/>
    <cellStyle name="20% - Accent3 7 2" xfId="9560"/>
    <cellStyle name="20% - Accent3 7 2 2" xfId="9561"/>
    <cellStyle name="20% - Accent3 7 3" xfId="9562"/>
    <cellStyle name="20% - Accent3 7 3 2" xfId="9563"/>
    <cellStyle name="20% - Accent3 7 4" xfId="9564"/>
    <cellStyle name="20% - Accent3 7 4 2" xfId="9565"/>
    <cellStyle name="20% - Accent3 7 5" xfId="9566"/>
    <cellStyle name="20% - Accent3 7 5 2" xfId="9567"/>
    <cellStyle name="20% - Accent3 7 6" xfId="9568"/>
    <cellStyle name="20% - Accent3 7 6 2" xfId="9569"/>
    <cellStyle name="20% - Accent3 7 7" xfId="9570"/>
    <cellStyle name="20% - Accent3 7 8" xfId="9571"/>
    <cellStyle name="20% - Accent3 7 9" xfId="9572"/>
    <cellStyle name="20% - Accent3 8" xfId="9573"/>
    <cellStyle name="20% - Accent3 8 10" xfId="9574"/>
    <cellStyle name="20% - Accent3 8 11" xfId="9575"/>
    <cellStyle name="20% - Accent3 8 12" xfId="9576"/>
    <cellStyle name="20% - Accent3 8 2" xfId="9577"/>
    <cellStyle name="20% - Accent3 8 2 2" xfId="9578"/>
    <cellStyle name="20% - Accent3 8 3" xfId="9579"/>
    <cellStyle name="20% - Accent3 8 3 2" xfId="9580"/>
    <cellStyle name="20% - Accent3 8 4" xfId="9581"/>
    <cellStyle name="20% - Accent3 8 4 2" xfId="9582"/>
    <cellStyle name="20% - Accent3 8 5" xfId="9583"/>
    <cellStyle name="20% - Accent3 8 5 2" xfId="9584"/>
    <cellStyle name="20% - Accent3 8 6" xfId="9585"/>
    <cellStyle name="20% - Accent3 8 6 2" xfId="9586"/>
    <cellStyle name="20% - Accent3 8 7" xfId="9587"/>
    <cellStyle name="20% - Accent3 8 8" xfId="9588"/>
    <cellStyle name="20% - Accent3 8 9" xfId="9589"/>
    <cellStyle name="20% - Accent3 9" xfId="9590"/>
    <cellStyle name="20% - Accent3 9 10" xfId="9591"/>
    <cellStyle name="20% - Accent3 9 11" xfId="9592"/>
    <cellStyle name="20% - Accent3 9 12" xfId="9593"/>
    <cellStyle name="20% - Accent3 9 2" xfId="9594"/>
    <cellStyle name="20% - Accent3 9 2 2" xfId="9595"/>
    <cellStyle name="20% - Accent3 9 3" xfId="9596"/>
    <cellStyle name="20% - Accent3 9 3 2" xfId="9597"/>
    <cellStyle name="20% - Accent3 9 4" xfId="9598"/>
    <cellStyle name="20% - Accent3 9 4 2" xfId="9599"/>
    <cellStyle name="20% - Accent3 9 5" xfId="9600"/>
    <cellStyle name="20% - Accent3 9 5 2" xfId="9601"/>
    <cellStyle name="20% - Accent3 9 6" xfId="9602"/>
    <cellStyle name="20% - Accent3 9 6 2" xfId="9603"/>
    <cellStyle name="20% - Accent3 9 7" xfId="9604"/>
    <cellStyle name="20% - Accent3 9 8" xfId="9605"/>
    <cellStyle name="20% - Accent3 9 9" xfId="9606"/>
    <cellStyle name="20% - Accent4" xfId="9607"/>
    <cellStyle name="20% - Accent4 10" xfId="9608"/>
    <cellStyle name="20% - Accent4 10 10" xfId="9609"/>
    <cellStyle name="20% - Accent4 10 11" xfId="9610"/>
    <cellStyle name="20% - Accent4 10 12" xfId="9611"/>
    <cellStyle name="20% - Accent4 10 2" xfId="9612"/>
    <cellStyle name="20% - Accent4 10 2 2" xfId="9613"/>
    <cellStyle name="20% - Accent4 10 3" xfId="9614"/>
    <cellStyle name="20% - Accent4 10 3 2" xfId="9615"/>
    <cellStyle name="20% - Accent4 10 4" xfId="9616"/>
    <cellStyle name="20% - Accent4 10 4 2" xfId="9617"/>
    <cellStyle name="20% - Accent4 10 5" xfId="9618"/>
    <cellStyle name="20% - Accent4 10 5 2" xfId="9619"/>
    <cellStyle name="20% - Accent4 10 6" xfId="9620"/>
    <cellStyle name="20% - Accent4 10 6 2" xfId="9621"/>
    <cellStyle name="20% - Accent4 10 7" xfId="9622"/>
    <cellStyle name="20% - Accent4 10 8" xfId="9623"/>
    <cellStyle name="20% - Accent4 10 9" xfId="9624"/>
    <cellStyle name="20% - Accent4 11" xfId="9625"/>
    <cellStyle name="20% - Accent4 11 10" xfId="9626"/>
    <cellStyle name="20% - Accent4 11 11" xfId="9627"/>
    <cellStyle name="20% - Accent4 11 12" xfId="9628"/>
    <cellStyle name="20% - Accent4 11 2" xfId="9629"/>
    <cellStyle name="20% - Accent4 11 2 2" xfId="9630"/>
    <cellStyle name="20% - Accent4 11 3" xfId="9631"/>
    <cellStyle name="20% - Accent4 11 3 2" xfId="9632"/>
    <cellStyle name="20% - Accent4 11 4" xfId="9633"/>
    <cellStyle name="20% - Accent4 11 4 2" xfId="9634"/>
    <cellStyle name="20% - Accent4 11 5" xfId="9635"/>
    <cellStyle name="20% - Accent4 11 5 2" xfId="9636"/>
    <cellStyle name="20% - Accent4 11 6" xfId="9637"/>
    <cellStyle name="20% - Accent4 11 6 2" xfId="9638"/>
    <cellStyle name="20% - Accent4 11 7" xfId="9639"/>
    <cellStyle name="20% - Accent4 11 8" xfId="9640"/>
    <cellStyle name="20% - Accent4 11 9" xfId="9641"/>
    <cellStyle name="20% - Accent4 12" xfId="9642"/>
    <cellStyle name="20% - Accent4 12 10" xfId="9643"/>
    <cellStyle name="20% - Accent4 12 11" xfId="9644"/>
    <cellStyle name="20% - Accent4 12 12" xfId="9645"/>
    <cellStyle name="20% - Accent4 12 2" xfId="9646"/>
    <cellStyle name="20% - Accent4 12 2 2" xfId="9647"/>
    <cellStyle name="20% - Accent4 12 3" xfId="9648"/>
    <cellStyle name="20% - Accent4 12 3 2" xfId="9649"/>
    <cellStyle name="20% - Accent4 12 4" xfId="9650"/>
    <cellStyle name="20% - Accent4 12 4 2" xfId="9651"/>
    <cellStyle name="20% - Accent4 12 5" xfId="9652"/>
    <cellStyle name="20% - Accent4 12 5 2" xfId="9653"/>
    <cellStyle name="20% - Accent4 12 6" xfId="9654"/>
    <cellStyle name="20% - Accent4 12 6 2" xfId="9655"/>
    <cellStyle name="20% - Accent4 12 7" xfId="9656"/>
    <cellStyle name="20% - Accent4 12 8" xfId="9657"/>
    <cellStyle name="20% - Accent4 12 9" xfId="9658"/>
    <cellStyle name="20% - Accent4 13" xfId="9659"/>
    <cellStyle name="20% - Accent4 13 10" xfId="9660"/>
    <cellStyle name="20% - Accent4 13 11" xfId="9661"/>
    <cellStyle name="20% - Accent4 13 12" xfId="9662"/>
    <cellStyle name="20% - Accent4 13 2" xfId="9663"/>
    <cellStyle name="20% - Accent4 13 2 2" xfId="9664"/>
    <cellStyle name="20% - Accent4 13 3" xfId="9665"/>
    <cellStyle name="20% - Accent4 13 3 2" xfId="9666"/>
    <cellStyle name="20% - Accent4 13 4" xfId="9667"/>
    <cellStyle name="20% - Accent4 13 4 2" xfId="9668"/>
    <cellStyle name="20% - Accent4 13 5" xfId="9669"/>
    <cellStyle name="20% - Accent4 13 5 2" xfId="9670"/>
    <cellStyle name="20% - Accent4 13 6" xfId="9671"/>
    <cellStyle name="20% - Accent4 13 6 2" xfId="9672"/>
    <cellStyle name="20% - Accent4 13 7" xfId="9673"/>
    <cellStyle name="20% - Accent4 13 8" xfId="9674"/>
    <cellStyle name="20% - Accent4 13 9" xfId="9675"/>
    <cellStyle name="20% - Accent4 14" xfId="9676"/>
    <cellStyle name="20% - Accent4 14 10" xfId="9677"/>
    <cellStyle name="20% - Accent4 14 11" xfId="9678"/>
    <cellStyle name="20% - Accent4 14 12" xfId="9679"/>
    <cellStyle name="20% - Accent4 14 2" xfId="9680"/>
    <cellStyle name="20% - Accent4 14 2 2" xfId="9681"/>
    <cellStyle name="20% - Accent4 14 3" xfId="9682"/>
    <cellStyle name="20% - Accent4 14 3 2" xfId="9683"/>
    <cellStyle name="20% - Accent4 14 4" xfId="9684"/>
    <cellStyle name="20% - Accent4 14 4 2" xfId="9685"/>
    <cellStyle name="20% - Accent4 14 5" xfId="9686"/>
    <cellStyle name="20% - Accent4 14 5 2" xfId="9687"/>
    <cellStyle name="20% - Accent4 14 6" xfId="9688"/>
    <cellStyle name="20% - Accent4 14 6 2" xfId="9689"/>
    <cellStyle name="20% - Accent4 14 7" xfId="9690"/>
    <cellStyle name="20% - Accent4 14 8" xfId="9691"/>
    <cellStyle name="20% - Accent4 14 9" xfId="9692"/>
    <cellStyle name="20% - Accent4 15" xfId="9693"/>
    <cellStyle name="20% - Accent4 15 10" xfId="9694"/>
    <cellStyle name="20% - Accent4 15 11" xfId="9695"/>
    <cellStyle name="20% - Accent4 15 12" xfId="9696"/>
    <cellStyle name="20% - Accent4 15 2" xfId="9697"/>
    <cellStyle name="20% - Accent4 15 2 2" xfId="9698"/>
    <cellStyle name="20% - Accent4 15 3" xfId="9699"/>
    <cellStyle name="20% - Accent4 15 3 2" xfId="9700"/>
    <cellStyle name="20% - Accent4 15 4" xfId="9701"/>
    <cellStyle name="20% - Accent4 15 4 2" xfId="9702"/>
    <cellStyle name="20% - Accent4 15 5" xfId="9703"/>
    <cellStyle name="20% - Accent4 15 5 2" xfId="9704"/>
    <cellStyle name="20% - Accent4 15 6" xfId="9705"/>
    <cellStyle name="20% - Accent4 15 6 2" xfId="9706"/>
    <cellStyle name="20% - Accent4 15 7" xfId="9707"/>
    <cellStyle name="20% - Accent4 15 8" xfId="9708"/>
    <cellStyle name="20% - Accent4 15 9" xfId="9709"/>
    <cellStyle name="20% - Accent4 16" xfId="9710"/>
    <cellStyle name="20% - Accent4 16 10" xfId="9711"/>
    <cellStyle name="20% - Accent4 16 11" xfId="9712"/>
    <cellStyle name="20% - Accent4 16 12" xfId="9713"/>
    <cellStyle name="20% - Accent4 16 2" xfId="9714"/>
    <cellStyle name="20% - Accent4 16 2 2" xfId="9715"/>
    <cellStyle name="20% - Accent4 16 3" xfId="9716"/>
    <cellStyle name="20% - Accent4 16 3 2" xfId="9717"/>
    <cellStyle name="20% - Accent4 16 4" xfId="9718"/>
    <cellStyle name="20% - Accent4 16 4 2" xfId="9719"/>
    <cellStyle name="20% - Accent4 16 5" xfId="9720"/>
    <cellStyle name="20% - Accent4 16 5 2" xfId="9721"/>
    <cellStyle name="20% - Accent4 16 6" xfId="9722"/>
    <cellStyle name="20% - Accent4 16 6 2" xfId="9723"/>
    <cellStyle name="20% - Accent4 16 7" xfId="9724"/>
    <cellStyle name="20% - Accent4 16 8" xfId="9725"/>
    <cellStyle name="20% - Accent4 16 9" xfId="9726"/>
    <cellStyle name="20% - Accent4 17" xfId="9727"/>
    <cellStyle name="20% - Accent4 17 10" xfId="9728"/>
    <cellStyle name="20% - Accent4 17 11" xfId="9729"/>
    <cellStyle name="20% - Accent4 17 12" xfId="9730"/>
    <cellStyle name="20% - Accent4 17 2" xfId="9731"/>
    <cellStyle name="20% - Accent4 17 2 2" xfId="9732"/>
    <cellStyle name="20% - Accent4 17 3" xfId="9733"/>
    <cellStyle name="20% - Accent4 17 3 2" xfId="9734"/>
    <cellStyle name="20% - Accent4 17 4" xfId="9735"/>
    <cellStyle name="20% - Accent4 17 4 2" xfId="9736"/>
    <cellStyle name="20% - Accent4 17 5" xfId="9737"/>
    <cellStyle name="20% - Accent4 17 5 2" xfId="9738"/>
    <cellStyle name="20% - Accent4 17 6" xfId="9739"/>
    <cellStyle name="20% - Accent4 17 6 2" xfId="9740"/>
    <cellStyle name="20% - Accent4 17 7" xfId="9741"/>
    <cellStyle name="20% - Accent4 17 8" xfId="9742"/>
    <cellStyle name="20% - Accent4 17 9" xfId="9743"/>
    <cellStyle name="20% - Accent4 18" xfId="9744"/>
    <cellStyle name="20% - Accent4 18 10" xfId="9745"/>
    <cellStyle name="20% - Accent4 18 11" xfId="9746"/>
    <cellStyle name="20% - Accent4 18 12" xfId="9747"/>
    <cellStyle name="20% - Accent4 18 2" xfId="9748"/>
    <cellStyle name="20% - Accent4 18 2 2" xfId="9749"/>
    <cellStyle name="20% - Accent4 18 3" xfId="9750"/>
    <cellStyle name="20% - Accent4 18 3 2" xfId="9751"/>
    <cellStyle name="20% - Accent4 18 4" xfId="9752"/>
    <cellStyle name="20% - Accent4 18 4 2" xfId="9753"/>
    <cellStyle name="20% - Accent4 18 5" xfId="9754"/>
    <cellStyle name="20% - Accent4 18 5 2" xfId="9755"/>
    <cellStyle name="20% - Accent4 18 6" xfId="9756"/>
    <cellStyle name="20% - Accent4 18 6 2" xfId="9757"/>
    <cellStyle name="20% - Accent4 18 7" xfId="9758"/>
    <cellStyle name="20% - Accent4 18 8" xfId="9759"/>
    <cellStyle name="20% - Accent4 18 9" xfId="9760"/>
    <cellStyle name="20% - Accent4 19" xfId="9761"/>
    <cellStyle name="20% - Accent4 19 10" xfId="9762"/>
    <cellStyle name="20% - Accent4 19 11" xfId="9763"/>
    <cellStyle name="20% - Accent4 19 12" xfId="9764"/>
    <cellStyle name="20% - Accent4 19 2" xfId="9765"/>
    <cellStyle name="20% - Accent4 19 2 2" xfId="9766"/>
    <cellStyle name="20% - Accent4 19 3" xfId="9767"/>
    <cellStyle name="20% - Accent4 19 3 2" xfId="9768"/>
    <cellStyle name="20% - Accent4 19 4" xfId="9769"/>
    <cellStyle name="20% - Accent4 19 4 2" xfId="9770"/>
    <cellStyle name="20% - Accent4 19 5" xfId="9771"/>
    <cellStyle name="20% - Accent4 19 5 2" xfId="9772"/>
    <cellStyle name="20% - Accent4 19 6" xfId="9773"/>
    <cellStyle name="20% - Accent4 19 6 2" xfId="9774"/>
    <cellStyle name="20% - Accent4 19 7" xfId="9775"/>
    <cellStyle name="20% - Accent4 19 8" xfId="9776"/>
    <cellStyle name="20% - Accent4 19 9" xfId="9777"/>
    <cellStyle name="20% - Accent4 2" xfId="20"/>
    <cellStyle name="20% - Accent4 2 10" xfId="9778"/>
    <cellStyle name="20% - Accent4 2 11" xfId="9779"/>
    <cellStyle name="20% - Accent4 2 12" xfId="9780"/>
    <cellStyle name="20% - Accent4 2 13" xfId="9781"/>
    <cellStyle name="20% - Accent4 2 2" xfId="21"/>
    <cellStyle name="20% - Accent4 2 2 10" xfId="9782"/>
    <cellStyle name="20% - Accent4 2 2 11" xfId="9783"/>
    <cellStyle name="20% - Accent4 2 2 12" xfId="9784"/>
    <cellStyle name="20% - Accent4 2 2 2" xfId="22"/>
    <cellStyle name="20% - Accent4 2 2 2 2" xfId="174"/>
    <cellStyle name="20% - Accent4 2 2 3" xfId="173"/>
    <cellStyle name="20% - Accent4 2 2 3 2" xfId="9785"/>
    <cellStyle name="20% - Accent4 2 2 4" xfId="9786"/>
    <cellStyle name="20% - Accent4 2 2 4 2" xfId="9787"/>
    <cellStyle name="20% - Accent4 2 2 5" xfId="9788"/>
    <cellStyle name="20% - Accent4 2 2 5 2" xfId="9789"/>
    <cellStyle name="20% - Accent4 2 2 6" xfId="9790"/>
    <cellStyle name="20% - Accent4 2 2 6 2" xfId="9791"/>
    <cellStyle name="20% - Accent4 2 2 7" xfId="9792"/>
    <cellStyle name="20% - Accent4 2 2 8" xfId="9793"/>
    <cellStyle name="20% - Accent4 2 2 9" xfId="9794"/>
    <cellStyle name="20% - Accent4 2 3" xfId="23"/>
    <cellStyle name="20% - Accent4 2 3 2" xfId="175"/>
    <cellStyle name="20% - Accent4 2 4" xfId="172"/>
    <cellStyle name="20% - Accent4 2 4 2" xfId="9795"/>
    <cellStyle name="20% - Accent4 2 5" xfId="9796"/>
    <cellStyle name="20% - Accent4 2 5 2" xfId="9797"/>
    <cellStyle name="20% - Accent4 2 6" xfId="9798"/>
    <cellStyle name="20% - Accent4 2 6 2" xfId="9799"/>
    <cellStyle name="20% - Accent4 2 7" xfId="9800"/>
    <cellStyle name="20% - Accent4 2 7 2" xfId="9801"/>
    <cellStyle name="20% - Accent4 2 8" xfId="9802"/>
    <cellStyle name="20% - Accent4 2 9" xfId="9803"/>
    <cellStyle name="20% - Accent4 20" xfId="9804"/>
    <cellStyle name="20% - Accent4 20 10" xfId="9805"/>
    <cellStyle name="20% - Accent4 20 11" xfId="9806"/>
    <cellStyle name="20% - Accent4 20 12" xfId="9807"/>
    <cellStyle name="20% - Accent4 20 2" xfId="9808"/>
    <cellStyle name="20% - Accent4 20 2 2" xfId="9809"/>
    <cellStyle name="20% - Accent4 20 3" xfId="9810"/>
    <cellStyle name="20% - Accent4 20 3 2" xfId="9811"/>
    <cellStyle name="20% - Accent4 20 4" xfId="9812"/>
    <cellStyle name="20% - Accent4 20 4 2" xfId="9813"/>
    <cellStyle name="20% - Accent4 20 5" xfId="9814"/>
    <cellStyle name="20% - Accent4 20 5 2" xfId="9815"/>
    <cellStyle name="20% - Accent4 20 6" xfId="9816"/>
    <cellStyle name="20% - Accent4 20 6 2" xfId="9817"/>
    <cellStyle name="20% - Accent4 20 7" xfId="9818"/>
    <cellStyle name="20% - Accent4 20 8" xfId="9819"/>
    <cellStyle name="20% - Accent4 20 9" xfId="9820"/>
    <cellStyle name="20% - Accent4 21" xfId="9821"/>
    <cellStyle name="20% - Accent4 21 10" xfId="9822"/>
    <cellStyle name="20% - Accent4 21 11" xfId="9823"/>
    <cellStyle name="20% - Accent4 21 12" xfId="9824"/>
    <cellStyle name="20% - Accent4 21 2" xfId="9825"/>
    <cellStyle name="20% - Accent4 21 2 2" xfId="9826"/>
    <cellStyle name="20% - Accent4 21 3" xfId="9827"/>
    <cellStyle name="20% - Accent4 21 3 2" xfId="9828"/>
    <cellStyle name="20% - Accent4 21 4" xfId="9829"/>
    <cellStyle name="20% - Accent4 21 4 2" xfId="9830"/>
    <cellStyle name="20% - Accent4 21 5" xfId="9831"/>
    <cellStyle name="20% - Accent4 21 5 2" xfId="9832"/>
    <cellStyle name="20% - Accent4 21 6" xfId="9833"/>
    <cellStyle name="20% - Accent4 21 6 2" xfId="9834"/>
    <cellStyle name="20% - Accent4 21 7" xfId="9835"/>
    <cellStyle name="20% - Accent4 21 8" xfId="9836"/>
    <cellStyle name="20% - Accent4 21 9" xfId="9837"/>
    <cellStyle name="20% - Accent4 22" xfId="9838"/>
    <cellStyle name="20% - Accent4 22 10" xfId="9839"/>
    <cellStyle name="20% - Accent4 22 11" xfId="9840"/>
    <cellStyle name="20% - Accent4 22 12" xfId="9841"/>
    <cellStyle name="20% - Accent4 22 2" xfId="9842"/>
    <cellStyle name="20% - Accent4 22 2 2" xfId="9843"/>
    <cellStyle name="20% - Accent4 22 3" xfId="9844"/>
    <cellStyle name="20% - Accent4 22 3 2" xfId="9845"/>
    <cellStyle name="20% - Accent4 22 4" xfId="9846"/>
    <cellStyle name="20% - Accent4 22 4 2" xfId="9847"/>
    <cellStyle name="20% - Accent4 22 5" xfId="9848"/>
    <cellStyle name="20% - Accent4 22 5 2" xfId="9849"/>
    <cellStyle name="20% - Accent4 22 6" xfId="9850"/>
    <cellStyle name="20% - Accent4 22 6 2" xfId="9851"/>
    <cellStyle name="20% - Accent4 22 7" xfId="9852"/>
    <cellStyle name="20% - Accent4 22 8" xfId="9853"/>
    <cellStyle name="20% - Accent4 22 9" xfId="9854"/>
    <cellStyle name="20% - Accent4 23" xfId="9855"/>
    <cellStyle name="20% - Accent4 23 10" xfId="9856"/>
    <cellStyle name="20% - Accent4 23 11" xfId="9857"/>
    <cellStyle name="20% - Accent4 23 12" xfId="9858"/>
    <cellStyle name="20% - Accent4 23 2" xfId="9859"/>
    <cellStyle name="20% - Accent4 23 2 2" xfId="9860"/>
    <cellStyle name="20% - Accent4 23 3" xfId="9861"/>
    <cellStyle name="20% - Accent4 23 3 2" xfId="9862"/>
    <cellStyle name="20% - Accent4 23 4" xfId="9863"/>
    <cellStyle name="20% - Accent4 23 4 2" xfId="9864"/>
    <cellStyle name="20% - Accent4 23 5" xfId="9865"/>
    <cellStyle name="20% - Accent4 23 5 2" xfId="9866"/>
    <cellStyle name="20% - Accent4 23 6" xfId="9867"/>
    <cellStyle name="20% - Accent4 23 6 2" xfId="9868"/>
    <cellStyle name="20% - Accent4 23 7" xfId="9869"/>
    <cellStyle name="20% - Accent4 23 8" xfId="9870"/>
    <cellStyle name="20% - Accent4 23 9" xfId="9871"/>
    <cellStyle name="20% - Accent4 24" xfId="9872"/>
    <cellStyle name="20% - Accent4 24 2" xfId="9873"/>
    <cellStyle name="20% - Accent4 24 2 2" xfId="9874"/>
    <cellStyle name="20% - Accent4 24 3" xfId="9875"/>
    <cellStyle name="20% - Accent4 25" xfId="9876"/>
    <cellStyle name="20% - Accent4 25 2" xfId="9877"/>
    <cellStyle name="20% - Accent4 25 2 2" xfId="9878"/>
    <cellStyle name="20% - Accent4 25 3" xfId="9879"/>
    <cellStyle name="20% - Accent4 26" xfId="9880"/>
    <cellStyle name="20% - Accent4 26 2" xfId="9881"/>
    <cellStyle name="20% - Accent4 26 2 2" xfId="9882"/>
    <cellStyle name="20% - Accent4 26 3" xfId="9883"/>
    <cellStyle name="20% - Accent4 27" xfId="9884"/>
    <cellStyle name="20% - Accent4 27 2" xfId="9885"/>
    <cellStyle name="20% - Accent4 27 2 2" xfId="9886"/>
    <cellStyle name="20% - Accent4 27 3" xfId="9887"/>
    <cellStyle name="20% - Accent4 28" xfId="9888"/>
    <cellStyle name="20% - Accent4 28 2" xfId="9889"/>
    <cellStyle name="20% - Accent4 29" xfId="9890"/>
    <cellStyle name="20% - Accent4 29 2" xfId="9891"/>
    <cellStyle name="20% - Accent4 3" xfId="9892"/>
    <cellStyle name="20% - Accent4 3 10" xfId="9893"/>
    <cellStyle name="20% - Accent4 3 11" xfId="9894"/>
    <cellStyle name="20% - Accent4 3 12" xfId="9895"/>
    <cellStyle name="20% - Accent4 3 2" xfId="9896"/>
    <cellStyle name="20% - Accent4 3 2 2" xfId="9897"/>
    <cellStyle name="20% - Accent4 3 3" xfId="9898"/>
    <cellStyle name="20% - Accent4 3 3 2" xfId="9899"/>
    <cellStyle name="20% - Accent4 3 4" xfId="9900"/>
    <cellStyle name="20% - Accent4 3 4 2" xfId="9901"/>
    <cellStyle name="20% - Accent4 3 5" xfId="9902"/>
    <cellStyle name="20% - Accent4 3 5 2" xfId="9903"/>
    <cellStyle name="20% - Accent4 3 6" xfId="9904"/>
    <cellStyle name="20% - Accent4 3 6 2" xfId="9905"/>
    <cellStyle name="20% - Accent4 3 7" xfId="9906"/>
    <cellStyle name="20% - Accent4 3 8" xfId="9907"/>
    <cellStyle name="20% - Accent4 3 9" xfId="9908"/>
    <cellStyle name="20% - Accent4 30" xfId="9909"/>
    <cellStyle name="20% - Accent4 31" xfId="9910"/>
    <cellStyle name="20% - Accent4 32" xfId="9911"/>
    <cellStyle name="20% - Accent4 33" xfId="9912"/>
    <cellStyle name="20% - Accent4 34" xfId="9913"/>
    <cellStyle name="20% - Accent4 35" xfId="9914"/>
    <cellStyle name="20% - Accent4 36" xfId="9915"/>
    <cellStyle name="20% - Accent4 37" xfId="9916"/>
    <cellStyle name="20% - Accent4 38" xfId="9917"/>
    <cellStyle name="20% - Accent4 39" xfId="9918"/>
    <cellStyle name="20% - Accent4 4" xfId="9919"/>
    <cellStyle name="20% - Accent4 4 10" xfId="9920"/>
    <cellStyle name="20% - Accent4 4 11" xfId="9921"/>
    <cellStyle name="20% - Accent4 4 12" xfId="9922"/>
    <cellStyle name="20% - Accent4 4 2" xfId="9923"/>
    <cellStyle name="20% - Accent4 4 2 2" xfId="9924"/>
    <cellStyle name="20% - Accent4 4 3" xfId="9925"/>
    <cellStyle name="20% - Accent4 4 3 2" xfId="9926"/>
    <cellStyle name="20% - Accent4 4 4" xfId="9927"/>
    <cellStyle name="20% - Accent4 4 4 2" xfId="9928"/>
    <cellStyle name="20% - Accent4 4 5" xfId="9929"/>
    <cellStyle name="20% - Accent4 4 5 2" xfId="9930"/>
    <cellStyle name="20% - Accent4 4 6" xfId="9931"/>
    <cellStyle name="20% - Accent4 4 6 2" xfId="9932"/>
    <cellStyle name="20% - Accent4 4 7" xfId="9933"/>
    <cellStyle name="20% - Accent4 4 8" xfId="9934"/>
    <cellStyle name="20% - Accent4 4 9" xfId="9935"/>
    <cellStyle name="20% - Accent4 40" xfId="9936"/>
    <cellStyle name="20% - Accent4 41" xfId="9937"/>
    <cellStyle name="20% - Accent4 42" xfId="9938"/>
    <cellStyle name="20% - Accent4 43" xfId="9939"/>
    <cellStyle name="20% - Accent4 44" xfId="9940"/>
    <cellStyle name="20% - Accent4 45" xfId="9941"/>
    <cellStyle name="20% - Accent4 46" xfId="9942"/>
    <cellStyle name="20% - Accent4 5" xfId="9943"/>
    <cellStyle name="20% - Accent4 5 10" xfId="9944"/>
    <cellStyle name="20% - Accent4 5 11" xfId="9945"/>
    <cellStyle name="20% - Accent4 5 12" xfId="9946"/>
    <cellStyle name="20% - Accent4 5 2" xfId="9947"/>
    <cellStyle name="20% - Accent4 5 2 2" xfId="9948"/>
    <cellStyle name="20% - Accent4 5 3" xfId="9949"/>
    <cellStyle name="20% - Accent4 5 3 2" xfId="9950"/>
    <cellStyle name="20% - Accent4 5 4" xfId="9951"/>
    <cellStyle name="20% - Accent4 5 4 2" xfId="9952"/>
    <cellStyle name="20% - Accent4 5 5" xfId="9953"/>
    <cellStyle name="20% - Accent4 5 5 2" xfId="9954"/>
    <cellStyle name="20% - Accent4 5 6" xfId="9955"/>
    <cellStyle name="20% - Accent4 5 6 2" xfId="9956"/>
    <cellStyle name="20% - Accent4 5 7" xfId="9957"/>
    <cellStyle name="20% - Accent4 5 8" xfId="9958"/>
    <cellStyle name="20% - Accent4 5 9" xfId="9959"/>
    <cellStyle name="20% - Accent4 6" xfId="9960"/>
    <cellStyle name="20% - Accent4 6 10" xfId="9961"/>
    <cellStyle name="20% - Accent4 6 11" xfId="9962"/>
    <cellStyle name="20% - Accent4 6 12" xfId="9963"/>
    <cellStyle name="20% - Accent4 6 2" xfId="9964"/>
    <cellStyle name="20% - Accent4 6 2 2" xfId="9965"/>
    <cellStyle name="20% - Accent4 6 3" xfId="9966"/>
    <cellStyle name="20% - Accent4 6 3 2" xfId="9967"/>
    <cellStyle name="20% - Accent4 6 4" xfId="9968"/>
    <cellStyle name="20% - Accent4 6 4 2" xfId="9969"/>
    <cellStyle name="20% - Accent4 6 5" xfId="9970"/>
    <cellStyle name="20% - Accent4 6 5 2" xfId="9971"/>
    <cellStyle name="20% - Accent4 6 6" xfId="9972"/>
    <cellStyle name="20% - Accent4 6 6 2" xfId="9973"/>
    <cellStyle name="20% - Accent4 6 7" xfId="9974"/>
    <cellStyle name="20% - Accent4 6 8" xfId="9975"/>
    <cellStyle name="20% - Accent4 6 9" xfId="9976"/>
    <cellStyle name="20% - Accent4 7" xfId="9977"/>
    <cellStyle name="20% - Accent4 7 10" xfId="9978"/>
    <cellStyle name="20% - Accent4 7 11" xfId="9979"/>
    <cellStyle name="20% - Accent4 7 12" xfId="9980"/>
    <cellStyle name="20% - Accent4 7 2" xfId="9981"/>
    <cellStyle name="20% - Accent4 7 2 2" xfId="9982"/>
    <cellStyle name="20% - Accent4 7 3" xfId="9983"/>
    <cellStyle name="20% - Accent4 7 3 2" xfId="9984"/>
    <cellStyle name="20% - Accent4 7 4" xfId="9985"/>
    <cellStyle name="20% - Accent4 7 4 2" xfId="9986"/>
    <cellStyle name="20% - Accent4 7 5" xfId="9987"/>
    <cellStyle name="20% - Accent4 7 5 2" xfId="9988"/>
    <cellStyle name="20% - Accent4 7 6" xfId="9989"/>
    <cellStyle name="20% - Accent4 7 6 2" xfId="9990"/>
    <cellStyle name="20% - Accent4 7 7" xfId="9991"/>
    <cellStyle name="20% - Accent4 7 8" xfId="9992"/>
    <cellStyle name="20% - Accent4 7 9" xfId="9993"/>
    <cellStyle name="20% - Accent4 8" xfId="9994"/>
    <cellStyle name="20% - Accent4 8 10" xfId="9995"/>
    <cellStyle name="20% - Accent4 8 11" xfId="9996"/>
    <cellStyle name="20% - Accent4 8 12" xfId="9997"/>
    <cellStyle name="20% - Accent4 8 2" xfId="9998"/>
    <cellStyle name="20% - Accent4 8 2 2" xfId="9999"/>
    <cellStyle name="20% - Accent4 8 3" xfId="10000"/>
    <cellStyle name="20% - Accent4 8 3 2" xfId="10001"/>
    <cellStyle name="20% - Accent4 8 4" xfId="10002"/>
    <cellStyle name="20% - Accent4 8 4 2" xfId="10003"/>
    <cellStyle name="20% - Accent4 8 5" xfId="10004"/>
    <cellStyle name="20% - Accent4 8 5 2" xfId="10005"/>
    <cellStyle name="20% - Accent4 8 6" xfId="10006"/>
    <cellStyle name="20% - Accent4 8 6 2" xfId="10007"/>
    <cellStyle name="20% - Accent4 8 7" xfId="10008"/>
    <cellStyle name="20% - Accent4 8 8" xfId="10009"/>
    <cellStyle name="20% - Accent4 8 9" xfId="10010"/>
    <cellStyle name="20% - Accent4 9" xfId="10011"/>
    <cellStyle name="20% - Accent4 9 10" xfId="10012"/>
    <cellStyle name="20% - Accent4 9 11" xfId="10013"/>
    <cellStyle name="20% - Accent4 9 12" xfId="10014"/>
    <cellStyle name="20% - Accent4 9 2" xfId="10015"/>
    <cellStyle name="20% - Accent4 9 2 2" xfId="10016"/>
    <cellStyle name="20% - Accent4 9 3" xfId="10017"/>
    <cellStyle name="20% - Accent4 9 3 2" xfId="10018"/>
    <cellStyle name="20% - Accent4 9 4" xfId="10019"/>
    <cellStyle name="20% - Accent4 9 4 2" xfId="10020"/>
    <cellStyle name="20% - Accent4 9 5" xfId="10021"/>
    <cellStyle name="20% - Accent4 9 5 2" xfId="10022"/>
    <cellStyle name="20% - Accent4 9 6" xfId="10023"/>
    <cellStyle name="20% - Accent4 9 6 2" xfId="10024"/>
    <cellStyle name="20% - Accent4 9 7" xfId="10025"/>
    <cellStyle name="20% - Accent4 9 8" xfId="10026"/>
    <cellStyle name="20% - Accent4 9 9" xfId="10027"/>
    <cellStyle name="20% - Accent5" xfId="10028"/>
    <cellStyle name="20% - Accent5 10" xfId="10029"/>
    <cellStyle name="20% - Accent5 10 10" xfId="10030"/>
    <cellStyle name="20% - Accent5 10 11" xfId="10031"/>
    <cellStyle name="20% - Accent5 10 12" xfId="10032"/>
    <cellStyle name="20% - Accent5 10 2" xfId="10033"/>
    <cellStyle name="20% - Accent5 10 2 2" xfId="10034"/>
    <cellStyle name="20% - Accent5 10 3" xfId="10035"/>
    <cellStyle name="20% - Accent5 10 3 2" xfId="10036"/>
    <cellStyle name="20% - Accent5 10 4" xfId="10037"/>
    <cellStyle name="20% - Accent5 10 4 2" xfId="10038"/>
    <cellStyle name="20% - Accent5 10 5" xfId="10039"/>
    <cellStyle name="20% - Accent5 10 5 2" xfId="10040"/>
    <cellStyle name="20% - Accent5 10 6" xfId="10041"/>
    <cellStyle name="20% - Accent5 10 6 2" xfId="10042"/>
    <cellStyle name="20% - Accent5 10 7" xfId="10043"/>
    <cellStyle name="20% - Accent5 10 8" xfId="10044"/>
    <cellStyle name="20% - Accent5 10 9" xfId="10045"/>
    <cellStyle name="20% - Accent5 11" xfId="10046"/>
    <cellStyle name="20% - Accent5 11 10" xfId="10047"/>
    <cellStyle name="20% - Accent5 11 11" xfId="10048"/>
    <cellStyle name="20% - Accent5 11 12" xfId="10049"/>
    <cellStyle name="20% - Accent5 11 2" xfId="10050"/>
    <cellStyle name="20% - Accent5 11 2 2" xfId="10051"/>
    <cellStyle name="20% - Accent5 11 3" xfId="10052"/>
    <cellStyle name="20% - Accent5 11 3 2" xfId="10053"/>
    <cellStyle name="20% - Accent5 11 4" xfId="10054"/>
    <cellStyle name="20% - Accent5 11 4 2" xfId="10055"/>
    <cellStyle name="20% - Accent5 11 5" xfId="10056"/>
    <cellStyle name="20% - Accent5 11 5 2" xfId="10057"/>
    <cellStyle name="20% - Accent5 11 6" xfId="10058"/>
    <cellStyle name="20% - Accent5 11 6 2" xfId="10059"/>
    <cellStyle name="20% - Accent5 11 7" xfId="10060"/>
    <cellStyle name="20% - Accent5 11 8" xfId="10061"/>
    <cellStyle name="20% - Accent5 11 9" xfId="10062"/>
    <cellStyle name="20% - Accent5 12" xfId="10063"/>
    <cellStyle name="20% - Accent5 12 10" xfId="10064"/>
    <cellStyle name="20% - Accent5 12 11" xfId="10065"/>
    <cellStyle name="20% - Accent5 12 12" xfId="10066"/>
    <cellStyle name="20% - Accent5 12 2" xfId="10067"/>
    <cellStyle name="20% - Accent5 12 2 2" xfId="10068"/>
    <cellStyle name="20% - Accent5 12 3" xfId="10069"/>
    <cellStyle name="20% - Accent5 12 3 2" xfId="10070"/>
    <cellStyle name="20% - Accent5 12 4" xfId="10071"/>
    <cellStyle name="20% - Accent5 12 4 2" xfId="10072"/>
    <cellStyle name="20% - Accent5 12 5" xfId="10073"/>
    <cellStyle name="20% - Accent5 12 5 2" xfId="10074"/>
    <cellStyle name="20% - Accent5 12 6" xfId="10075"/>
    <cellStyle name="20% - Accent5 12 6 2" xfId="10076"/>
    <cellStyle name="20% - Accent5 12 7" xfId="10077"/>
    <cellStyle name="20% - Accent5 12 8" xfId="10078"/>
    <cellStyle name="20% - Accent5 12 9" xfId="10079"/>
    <cellStyle name="20% - Accent5 13" xfId="10080"/>
    <cellStyle name="20% - Accent5 13 10" xfId="10081"/>
    <cellStyle name="20% - Accent5 13 11" xfId="10082"/>
    <cellStyle name="20% - Accent5 13 12" xfId="10083"/>
    <cellStyle name="20% - Accent5 13 2" xfId="10084"/>
    <cellStyle name="20% - Accent5 13 2 2" xfId="10085"/>
    <cellStyle name="20% - Accent5 13 3" xfId="10086"/>
    <cellStyle name="20% - Accent5 13 3 2" xfId="10087"/>
    <cellStyle name="20% - Accent5 13 4" xfId="10088"/>
    <cellStyle name="20% - Accent5 13 4 2" xfId="10089"/>
    <cellStyle name="20% - Accent5 13 5" xfId="10090"/>
    <cellStyle name="20% - Accent5 13 5 2" xfId="10091"/>
    <cellStyle name="20% - Accent5 13 6" xfId="10092"/>
    <cellStyle name="20% - Accent5 13 6 2" xfId="10093"/>
    <cellStyle name="20% - Accent5 13 7" xfId="10094"/>
    <cellStyle name="20% - Accent5 13 8" xfId="10095"/>
    <cellStyle name="20% - Accent5 13 9" xfId="10096"/>
    <cellStyle name="20% - Accent5 14" xfId="10097"/>
    <cellStyle name="20% - Accent5 14 10" xfId="10098"/>
    <cellStyle name="20% - Accent5 14 11" xfId="10099"/>
    <cellStyle name="20% - Accent5 14 12" xfId="10100"/>
    <cellStyle name="20% - Accent5 14 2" xfId="10101"/>
    <cellStyle name="20% - Accent5 14 2 2" xfId="10102"/>
    <cellStyle name="20% - Accent5 14 3" xfId="10103"/>
    <cellStyle name="20% - Accent5 14 3 2" xfId="10104"/>
    <cellStyle name="20% - Accent5 14 4" xfId="10105"/>
    <cellStyle name="20% - Accent5 14 4 2" xfId="10106"/>
    <cellStyle name="20% - Accent5 14 5" xfId="10107"/>
    <cellStyle name="20% - Accent5 14 5 2" xfId="10108"/>
    <cellStyle name="20% - Accent5 14 6" xfId="10109"/>
    <cellStyle name="20% - Accent5 14 6 2" xfId="10110"/>
    <cellStyle name="20% - Accent5 14 7" xfId="10111"/>
    <cellStyle name="20% - Accent5 14 8" xfId="10112"/>
    <cellStyle name="20% - Accent5 14 9" xfId="10113"/>
    <cellStyle name="20% - Accent5 15" xfId="10114"/>
    <cellStyle name="20% - Accent5 15 10" xfId="10115"/>
    <cellStyle name="20% - Accent5 15 11" xfId="10116"/>
    <cellStyle name="20% - Accent5 15 12" xfId="10117"/>
    <cellStyle name="20% - Accent5 15 2" xfId="10118"/>
    <cellStyle name="20% - Accent5 15 2 2" xfId="10119"/>
    <cellStyle name="20% - Accent5 15 3" xfId="10120"/>
    <cellStyle name="20% - Accent5 15 3 2" xfId="10121"/>
    <cellStyle name="20% - Accent5 15 4" xfId="10122"/>
    <cellStyle name="20% - Accent5 15 4 2" xfId="10123"/>
    <cellStyle name="20% - Accent5 15 5" xfId="10124"/>
    <cellStyle name="20% - Accent5 15 5 2" xfId="10125"/>
    <cellStyle name="20% - Accent5 15 6" xfId="10126"/>
    <cellStyle name="20% - Accent5 15 6 2" xfId="10127"/>
    <cellStyle name="20% - Accent5 15 7" xfId="10128"/>
    <cellStyle name="20% - Accent5 15 8" xfId="10129"/>
    <cellStyle name="20% - Accent5 15 9" xfId="10130"/>
    <cellStyle name="20% - Accent5 16" xfId="10131"/>
    <cellStyle name="20% - Accent5 16 10" xfId="10132"/>
    <cellStyle name="20% - Accent5 16 11" xfId="10133"/>
    <cellStyle name="20% - Accent5 16 12" xfId="10134"/>
    <cellStyle name="20% - Accent5 16 2" xfId="10135"/>
    <cellStyle name="20% - Accent5 16 2 2" xfId="10136"/>
    <cellStyle name="20% - Accent5 16 3" xfId="10137"/>
    <cellStyle name="20% - Accent5 16 3 2" xfId="10138"/>
    <cellStyle name="20% - Accent5 16 4" xfId="10139"/>
    <cellStyle name="20% - Accent5 16 4 2" xfId="10140"/>
    <cellStyle name="20% - Accent5 16 5" xfId="10141"/>
    <cellStyle name="20% - Accent5 16 5 2" xfId="10142"/>
    <cellStyle name="20% - Accent5 16 6" xfId="10143"/>
    <cellStyle name="20% - Accent5 16 6 2" xfId="10144"/>
    <cellStyle name="20% - Accent5 16 7" xfId="10145"/>
    <cellStyle name="20% - Accent5 16 8" xfId="10146"/>
    <cellStyle name="20% - Accent5 16 9" xfId="10147"/>
    <cellStyle name="20% - Accent5 17" xfId="10148"/>
    <cellStyle name="20% - Accent5 17 10" xfId="10149"/>
    <cellStyle name="20% - Accent5 17 11" xfId="10150"/>
    <cellStyle name="20% - Accent5 17 12" xfId="10151"/>
    <cellStyle name="20% - Accent5 17 2" xfId="10152"/>
    <cellStyle name="20% - Accent5 17 2 2" xfId="10153"/>
    <cellStyle name="20% - Accent5 17 3" xfId="10154"/>
    <cellStyle name="20% - Accent5 17 3 2" xfId="10155"/>
    <cellStyle name="20% - Accent5 17 4" xfId="10156"/>
    <cellStyle name="20% - Accent5 17 4 2" xfId="10157"/>
    <cellStyle name="20% - Accent5 17 5" xfId="10158"/>
    <cellStyle name="20% - Accent5 17 5 2" xfId="10159"/>
    <cellStyle name="20% - Accent5 17 6" xfId="10160"/>
    <cellStyle name="20% - Accent5 17 6 2" xfId="10161"/>
    <cellStyle name="20% - Accent5 17 7" xfId="10162"/>
    <cellStyle name="20% - Accent5 17 8" xfId="10163"/>
    <cellStyle name="20% - Accent5 17 9" xfId="10164"/>
    <cellStyle name="20% - Accent5 18" xfId="10165"/>
    <cellStyle name="20% - Accent5 18 10" xfId="10166"/>
    <cellStyle name="20% - Accent5 18 11" xfId="10167"/>
    <cellStyle name="20% - Accent5 18 12" xfId="10168"/>
    <cellStyle name="20% - Accent5 18 2" xfId="10169"/>
    <cellStyle name="20% - Accent5 18 2 2" xfId="10170"/>
    <cellStyle name="20% - Accent5 18 3" xfId="10171"/>
    <cellStyle name="20% - Accent5 18 3 2" xfId="10172"/>
    <cellStyle name="20% - Accent5 18 4" xfId="10173"/>
    <cellStyle name="20% - Accent5 18 4 2" xfId="10174"/>
    <cellStyle name="20% - Accent5 18 5" xfId="10175"/>
    <cellStyle name="20% - Accent5 18 5 2" xfId="10176"/>
    <cellStyle name="20% - Accent5 18 6" xfId="10177"/>
    <cellStyle name="20% - Accent5 18 6 2" xfId="10178"/>
    <cellStyle name="20% - Accent5 18 7" xfId="10179"/>
    <cellStyle name="20% - Accent5 18 8" xfId="10180"/>
    <cellStyle name="20% - Accent5 18 9" xfId="10181"/>
    <cellStyle name="20% - Accent5 19" xfId="10182"/>
    <cellStyle name="20% - Accent5 19 10" xfId="10183"/>
    <cellStyle name="20% - Accent5 19 11" xfId="10184"/>
    <cellStyle name="20% - Accent5 19 12" xfId="10185"/>
    <cellStyle name="20% - Accent5 19 2" xfId="10186"/>
    <cellStyle name="20% - Accent5 19 2 2" xfId="10187"/>
    <cellStyle name="20% - Accent5 19 3" xfId="10188"/>
    <cellStyle name="20% - Accent5 19 3 2" xfId="10189"/>
    <cellStyle name="20% - Accent5 19 4" xfId="10190"/>
    <cellStyle name="20% - Accent5 19 4 2" xfId="10191"/>
    <cellStyle name="20% - Accent5 19 5" xfId="10192"/>
    <cellStyle name="20% - Accent5 19 5 2" xfId="10193"/>
    <cellStyle name="20% - Accent5 19 6" xfId="10194"/>
    <cellStyle name="20% - Accent5 19 6 2" xfId="10195"/>
    <cellStyle name="20% - Accent5 19 7" xfId="10196"/>
    <cellStyle name="20% - Accent5 19 8" xfId="10197"/>
    <cellStyle name="20% - Accent5 19 9" xfId="10198"/>
    <cellStyle name="20% - Accent5 2" xfId="24"/>
    <cellStyle name="20% - Accent5 2 10" xfId="10199"/>
    <cellStyle name="20% - Accent5 2 11" xfId="10200"/>
    <cellStyle name="20% - Accent5 2 12" xfId="10201"/>
    <cellStyle name="20% - Accent5 2 13" xfId="10202"/>
    <cellStyle name="20% - Accent5 2 2" xfId="25"/>
    <cellStyle name="20% - Accent5 2 2 10" xfId="10203"/>
    <cellStyle name="20% - Accent5 2 2 11" xfId="10204"/>
    <cellStyle name="20% - Accent5 2 2 12" xfId="10205"/>
    <cellStyle name="20% - Accent5 2 2 2" xfId="26"/>
    <cellStyle name="20% - Accent5 2 2 2 2" xfId="178"/>
    <cellStyle name="20% - Accent5 2 2 3" xfId="177"/>
    <cellStyle name="20% - Accent5 2 2 3 2" xfId="10206"/>
    <cellStyle name="20% - Accent5 2 2 4" xfId="10207"/>
    <cellStyle name="20% - Accent5 2 2 4 2" xfId="10208"/>
    <cellStyle name="20% - Accent5 2 2 5" xfId="10209"/>
    <cellStyle name="20% - Accent5 2 2 5 2" xfId="10210"/>
    <cellStyle name="20% - Accent5 2 2 6" xfId="10211"/>
    <cellStyle name="20% - Accent5 2 2 6 2" xfId="10212"/>
    <cellStyle name="20% - Accent5 2 2 7" xfId="10213"/>
    <cellStyle name="20% - Accent5 2 2 8" xfId="10214"/>
    <cellStyle name="20% - Accent5 2 2 9" xfId="10215"/>
    <cellStyle name="20% - Accent5 2 3" xfId="27"/>
    <cellStyle name="20% - Accent5 2 3 2" xfId="179"/>
    <cellStyle name="20% - Accent5 2 4" xfId="176"/>
    <cellStyle name="20% - Accent5 2 4 2" xfId="10216"/>
    <cellStyle name="20% - Accent5 2 5" xfId="10217"/>
    <cellStyle name="20% - Accent5 2 5 2" xfId="10218"/>
    <cellStyle name="20% - Accent5 2 6" xfId="10219"/>
    <cellStyle name="20% - Accent5 2 6 2" xfId="10220"/>
    <cellStyle name="20% - Accent5 2 7" xfId="10221"/>
    <cellStyle name="20% - Accent5 2 7 2" xfId="10222"/>
    <cellStyle name="20% - Accent5 2 8" xfId="10223"/>
    <cellStyle name="20% - Accent5 2 9" xfId="10224"/>
    <cellStyle name="20% - Accent5 20" xfId="10225"/>
    <cellStyle name="20% - Accent5 20 10" xfId="10226"/>
    <cellStyle name="20% - Accent5 20 11" xfId="10227"/>
    <cellStyle name="20% - Accent5 20 12" xfId="10228"/>
    <cellStyle name="20% - Accent5 20 2" xfId="10229"/>
    <cellStyle name="20% - Accent5 20 2 2" xfId="10230"/>
    <cellStyle name="20% - Accent5 20 3" xfId="10231"/>
    <cellStyle name="20% - Accent5 20 3 2" xfId="10232"/>
    <cellStyle name="20% - Accent5 20 4" xfId="10233"/>
    <cellStyle name="20% - Accent5 20 4 2" xfId="10234"/>
    <cellStyle name="20% - Accent5 20 5" xfId="10235"/>
    <cellStyle name="20% - Accent5 20 5 2" xfId="10236"/>
    <cellStyle name="20% - Accent5 20 6" xfId="10237"/>
    <cellStyle name="20% - Accent5 20 6 2" xfId="10238"/>
    <cellStyle name="20% - Accent5 20 7" xfId="10239"/>
    <cellStyle name="20% - Accent5 20 8" xfId="10240"/>
    <cellStyle name="20% - Accent5 20 9" xfId="10241"/>
    <cellStyle name="20% - Accent5 21" xfId="10242"/>
    <cellStyle name="20% - Accent5 21 10" xfId="10243"/>
    <cellStyle name="20% - Accent5 21 11" xfId="10244"/>
    <cellStyle name="20% - Accent5 21 12" xfId="10245"/>
    <cellStyle name="20% - Accent5 21 2" xfId="10246"/>
    <cellStyle name="20% - Accent5 21 2 2" xfId="10247"/>
    <cellStyle name="20% - Accent5 21 3" xfId="10248"/>
    <cellStyle name="20% - Accent5 21 3 2" xfId="10249"/>
    <cellStyle name="20% - Accent5 21 4" xfId="10250"/>
    <cellStyle name="20% - Accent5 21 4 2" xfId="10251"/>
    <cellStyle name="20% - Accent5 21 5" xfId="10252"/>
    <cellStyle name="20% - Accent5 21 5 2" xfId="10253"/>
    <cellStyle name="20% - Accent5 21 6" xfId="10254"/>
    <cellStyle name="20% - Accent5 21 6 2" xfId="10255"/>
    <cellStyle name="20% - Accent5 21 7" xfId="10256"/>
    <cellStyle name="20% - Accent5 21 8" xfId="10257"/>
    <cellStyle name="20% - Accent5 21 9" xfId="10258"/>
    <cellStyle name="20% - Accent5 22" xfId="10259"/>
    <cellStyle name="20% - Accent5 22 10" xfId="10260"/>
    <cellStyle name="20% - Accent5 22 11" xfId="10261"/>
    <cellStyle name="20% - Accent5 22 12" xfId="10262"/>
    <cellStyle name="20% - Accent5 22 2" xfId="10263"/>
    <cellStyle name="20% - Accent5 22 2 2" xfId="10264"/>
    <cellStyle name="20% - Accent5 22 3" xfId="10265"/>
    <cellStyle name="20% - Accent5 22 3 2" xfId="10266"/>
    <cellStyle name="20% - Accent5 22 4" xfId="10267"/>
    <cellStyle name="20% - Accent5 22 4 2" xfId="10268"/>
    <cellStyle name="20% - Accent5 22 5" xfId="10269"/>
    <cellStyle name="20% - Accent5 22 5 2" xfId="10270"/>
    <cellStyle name="20% - Accent5 22 6" xfId="10271"/>
    <cellStyle name="20% - Accent5 22 6 2" xfId="10272"/>
    <cellStyle name="20% - Accent5 22 7" xfId="10273"/>
    <cellStyle name="20% - Accent5 22 8" xfId="10274"/>
    <cellStyle name="20% - Accent5 22 9" xfId="10275"/>
    <cellStyle name="20% - Accent5 23" xfId="10276"/>
    <cellStyle name="20% - Accent5 23 10" xfId="10277"/>
    <cellStyle name="20% - Accent5 23 11" xfId="10278"/>
    <cellStyle name="20% - Accent5 23 12" xfId="10279"/>
    <cellStyle name="20% - Accent5 23 2" xfId="10280"/>
    <cellStyle name="20% - Accent5 23 2 2" xfId="10281"/>
    <cellStyle name="20% - Accent5 23 3" xfId="10282"/>
    <cellStyle name="20% - Accent5 23 3 2" xfId="10283"/>
    <cellStyle name="20% - Accent5 23 4" xfId="10284"/>
    <cellStyle name="20% - Accent5 23 4 2" xfId="10285"/>
    <cellStyle name="20% - Accent5 23 5" xfId="10286"/>
    <cellStyle name="20% - Accent5 23 5 2" xfId="10287"/>
    <cellStyle name="20% - Accent5 23 6" xfId="10288"/>
    <cellStyle name="20% - Accent5 23 6 2" xfId="10289"/>
    <cellStyle name="20% - Accent5 23 7" xfId="10290"/>
    <cellStyle name="20% - Accent5 23 8" xfId="10291"/>
    <cellStyle name="20% - Accent5 23 9" xfId="10292"/>
    <cellStyle name="20% - Accent5 24" xfId="10293"/>
    <cellStyle name="20% - Accent5 24 2" xfId="10294"/>
    <cellStyle name="20% - Accent5 24 2 2" xfId="10295"/>
    <cellStyle name="20% - Accent5 24 3" xfId="10296"/>
    <cellStyle name="20% - Accent5 25" xfId="10297"/>
    <cellStyle name="20% - Accent5 25 2" xfId="10298"/>
    <cellStyle name="20% - Accent5 25 2 2" xfId="10299"/>
    <cellStyle name="20% - Accent5 25 3" xfId="10300"/>
    <cellStyle name="20% - Accent5 26" xfId="10301"/>
    <cellStyle name="20% - Accent5 26 2" xfId="10302"/>
    <cellStyle name="20% - Accent5 26 2 2" xfId="10303"/>
    <cellStyle name="20% - Accent5 26 3" xfId="10304"/>
    <cellStyle name="20% - Accent5 27" xfId="10305"/>
    <cellStyle name="20% - Accent5 27 2" xfId="10306"/>
    <cellStyle name="20% - Accent5 27 2 2" xfId="10307"/>
    <cellStyle name="20% - Accent5 27 3" xfId="10308"/>
    <cellStyle name="20% - Accent5 28" xfId="10309"/>
    <cellStyle name="20% - Accent5 28 2" xfId="10310"/>
    <cellStyle name="20% - Accent5 29" xfId="10311"/>
    <cellStyle name="20% - Accent5 29 2" xfId="10312"/>
    <cellStyle name="20% - Accent5 3" xfId="10313"/>
    <cellStyle name="20% - Accent5 3 10" xfId="10314"/>
    <cellStyle name="20% - Accent5 3 11" xfId="10315"/>
    <cellStyle name="20% - Accent5 3 12" xfId="10316"/>
    <cellStyle name="20% - Accent5 3 2" xfId="10317"/>
    <cellStyle name="20% - Accent5 3 2 2" xfId="10318"/>
    <cellStyle name="20% - Accent5 3 3" xfId="10319"/>
    <cellStyle name="20% - Accent5 3 3 2" xfId="10320"/>
    <cellStyle name="20% - Accent5 3 4" xfId="10321"/>
    <cellStyle name="20% - Accent5 3 4 2" xfId="10322"/>
    <cellStyle name="20% - Accent5 3 5" xfId="10323"/>
    <cellStyle name="20% - Accent5 3 5 2" xfId="10324"/>
    <cellStyle name="20% - Accent5 3 6" xfId="10325"/>
    <cellStyle name="20% - Accent5 3 6 2" xfId="10326"/>
    <cellStyle name="20% - Accent5 3 7" xfId="10327"/>
    <cellStyle name="20% - Accent5 3 8" xfId="10328"/>
    <cellStyle name="20% - Accent5 3 9" xfId="10329"/>
    <cellStyle name="20% - Accent5 30" xfId="10330"/>
    <cellStyle name="20% - Accent5 31" xfId="10331"/>
    <cellStyle name="20% - Accent5 32" xfId="10332"/>
    <cellStyle name="20% - Accent5 33" xfId="10333"/>
    <cellStyle name="20% - Accent5 34" xfId="10334"/>
    <cellStyle name="20% - Accent5 35" xfId="10335"/>
    <cellStyle name="20% - Accent5 36" xfId="10336"/>
    <cellStyle name="20% - Accent5 37" xfId="10337"/>
    <cellStyle name="20% - Accent5 38" xfId="10338"/>
    <cellStyle name="20% - Accent5 39" xfId="10339"/>
    <cellStyle name="20% - Accent5 4" xfId="10340"/>
    <cellStyle name="20% - Accent5 4 10" xfId="10341"/>
    <cellStyle name="20% - Accent5 4 11" xfId="10342"/>
    <cellStyle name="20% - Accent5 4 12" xfId="10343"/>
    <cellStyle name="20% - Accent5 4 2" xfId="10344"/>
    <cellStyle name="20% - Accent5 4 2 2" xfId="10345"/>
    <cellStyle name="20% - Accent5 4 3" xfId="10346"/>
    <cellStyle name="20% - Accent5 4 3 2" xfId="10347"/>
    <cellStyle name="20% - Accent5 4 4" xfId="10348"/>
    <cellStyle name="20% - Accent5 4 4 2" xfId="10349"/>
    <cellStyle name="20% - Accent5 4 5" xfId="10350"/>
    <cellStyle name="20% - Accent5 4 5 2" xfId="10351"/>
    <cellStyle name="20% - Accent5 4 6" xfId="10352"/>
    <cellStyle name="20% - Accent5 4 6 2" xfId="10353"/>
    <cellStyle name="20% - Accent5 4 7" xfId="10354"/>
    <cellStyle name="20% - Accent5 4 8" xfId="10355"/>
    <cellStyle name="20% - Accent5 4 9" xfId="10356"/>
    <cellStyle name="20% - Accent5 40" xfId="10357"/>
    <cellStyle name="20% - Accent5 41" xfId="10358"/>
    <cellStyle name="20% - Accent5 42" xfId="10359"/>
    <cellStyle name="20% - Accent5 43" xfId="10360"/>
    <cellStyle name="20% - Accent5 44" xfId="10361"/>
    <cellStyle name="20% - Accent5 45" xfId="10362"/>
    <cellStyle name="20% - Accent5 46" xfId="10363"/>
    <cellStyle name="20% - Accent5 5" xfId="10364"/>
    <cellStyle name="20% - Accent5 5 10" xfId="10365"/>
    <cellStyle name="20% - Accent5 5 11" xfId="10366"/>
    <cellStyle name="20% - Accent5 5 12" xfId="10367"/>
    <cellStyle name="20% - Accent5 5 2" xfId="10368"/>
    <cellStyle name="20% - Accent5 5 2 2" xfId="10369"/>
    <cellStyle name="20% - Accent5 5 3" xfId="10370"/>
    <cellStyle name="20% - Accent5 5 3 2" xfId="10371"/>
    <cellStyle name="20% - Accent5 5 4" xfId="10372"/>
    <cellStyle name="20% - Accent5 5 4 2" xfId="10373"/>
    <cellStyle name="20% - Accent5 5 5" xfId="10374"/>
    <cellStyle name="20% - Accent5 5 5 2" xfId="10375"/>
    <cellStyle name="20% - Accent5 5 6" xfId="10376"/>
    <cellStyle name="20% - Accent5 5 6 2" xfId="10377"/>
    <cellStyle name="20% - Accent5 5 7" xfId="10378"/>
    <cellStyle name="20% - Accent5 5 8" xfId="10379"/>
    <cellStyle name="20% - Accent5 5 9" xfId="10380"/>
    <cellStyle name="20% - Accent5 6" xfId="10381"/>
    <cellStyle name="20% - Accent5 6 10" xfId="10382"/>
    <cellStyle name="20% - Accent5 6 11" xfId="10383"/>
    <cellStyle name="20% - Accent5 6 12" xfId="10384"/>
    <cellStyle name="20% - Accent5 6 2" xfId="10385"/>
    <cellStyle name="20% - Accent5 6 2 2" xfId="10386"/>
    <cellStyle name="20% - Accent5 6 3" xfId="10387"/>
    <cellStyle name="20% - Accent5 6 3 2" xfId="10388"/>
    <cellStyle name="20% - Accent5 6 4" xfId="10389"/>
    <cellStyle name="20% - Accent5 6 4 2" xfId="10390"/>
    <cellStyle name="20% - Accent5 6 5" xfId="10391"/>
    <cellStyle name="20% - Accent5 6 5 2" xfId="10392"/>
    <cellStyle name="20% - Accent5 6 6" xfId="10393"/>
    <cellStyle name="20% - Accent5 6 6 2" xfId="10394"/>
    <cellStyle name="20% - Accent5 6 7" xfId="10395"/>
    <cellStyle name="20% - Accent5 6 8" xfId="10396"/>
    <cellStyle name="20% - Accent5 6 9" xfId="10397"/>
    <cellStyle name="20% - Accent5 7" xfId="10398"/>
    <cellStyle name="20% - Accent5 7 10" xfId="10399"/>
    <cellStyle name="20% - Accent5 7 11" xfId="10400"/>
    <cellStyle name="20% - Accent5 7 12" xfId="10401"/>
    <cellStyle name="20% - Accent5 7 2" xfId="10402"/>
    <cellStyle name="20% - Accent5 7 2 2" xfId="10403"/>
    <cellStyle name="20% - Accent5 7 3" xfId="10404"/>
    <cellStyle name="20% - Accent5 7 3 2" xfId="10405"/>
    <cellStyle name="20% - Accent5 7 4" xfId="10406"/>
    <cellStyle name="20% - Accent5 7 4 2" xfId="10407"/>
    <cellStyle name="20% - Accent5 7 5" xfId="10408"/>
    <cellStyle name="20% - Accent5 7 5 2" xfId="10409"/>
    <cellStyle name="20% - Accent5 7 6" xfId="10410"/>
    <cellStyle name="20% - Accent5 7 6 2" xfId="10411"/>
    <cellStyle name="20% - Accent5 7 7" xfId="10412"/>
    <cellStyle name="20% - Accent5 7 8" xfId="10413"/>
    <cellStyle name="20% - Accent5 7 9" xfId="10414"/>
    <cellStyle name="20% - Accent5 8" xfId="10415"/>
    <cellStyle name="20% - Accent5 8 10" xfId="10416"/>
    <cellStyle name="20% - Accent5 8 11" xfId="10417"/>
    <cellStyle name="20% - Accent5 8 12" xfId="10418"/>
    <cellStyle name="20% - Accent5 8 2" xfId="10419"/>
    <cellStyle name="20% - Accent5 8 2 2" xfId="10420"/>
    <cellStyle name="20% - Accent5 8 3" xfId="10421"/>
    <cellStyle name="20% - Accent5 8 3 2" xfId="10422"/>
    <cellStyle name="20% - Accent5 8 4" xfId="10423"/>
    <cellStyle name="20% - Accent5 8 4 2" xfId="10424"/>
    <cellStyle name="20% - Accent5 8 5" xfId="10425"/>
    <cellStyle name="20% - Accent5 8 5 2" xfId="10426"/>
    <cellStyle name="20% - Accent5 8 6" xfId="10427"/>
    <cellStyle name="20% - Accent5 8 6 2" xfId="10428"/>
    <cellStyle name="20% - Accent5 8 7" xfId="10429"/>
    <cellStyle name="20% - Accent5 8 8" xfId="10430"/>
    <cellStyle name="20% - Accent5 8 9" xfId="10431"/>
    <cellStyle name="20% - Accent5 9" xfId="10432"/>
    <cellStyle name="20% - Accent5 9 10" xfId="10433"/>
    <cellStyle name="20% - Accent5 9 11" xfId="10434"/>
    <cellStyle name="20% - Accent5 9 12" xfId="10435"/>
    <cellStyle name="20% - Accent5 9 2" xfId="10436"/>
    <cellStyle name="20% - Accent5 9 2 2" xfId="10437"/>
    <cellStyle name="20% - Accent5 9 3" xfId="10438"/>
    <cellStyle name="20% - Accent5 9 3 2" xfId="10439"/>
    <cellStyle name="20% - Accent5 9 4" xfId="10440"/>
    <cellStyle name="20% - Accent5 9 4 2" xfId="10441"/>
    <cellStyle name="20% - Accent5 9 5" xfId="10442"/>
    <cellStyle name="20% - Accent5 9 5 2" xfId="10443"/>
    <cellStyle name="20% - Accent5 9 6" xfId="10444"/>
    <cellStyle name="20% - Accent5 9 6 2" xfId="10445"/>
    <cellStyle name="20% - Accent5 9 7" xfId="10446"/>
    <cellStyle name="20% - Accent5 9 8" xfId="10447"/>
    <cellStyle name="20% - Accent5 9 9" xfId="10448"/>
    <cellStyle name="20% - Accent6" xfId="10449"/>
    <cellStyle name="20% - Accent6 10" xfId="10450"/>
    <cellStyle name="20% - Accent6 10 10" xfId="10451"/>
    <cellStyle name="20% - Accent6 10 11" xfId="10452"/>
    <cellStyle name="20% - Accent6 10 12" xfId="10453"/>
    <cellStyle name="20% - Accent6 10 2" xfId="10454"/>
    <cellStyle name="20% - Accent6 10 2 2" xfId="10455"/>
    <cellStyle name="20% - Accent6 10 3" xfId="10456"/>
    <cellStyle name="20% - Accent6 10 3 2" xfId="10457"/>
    <cellStyle name="20% - Accent6 10 4" xfId="10458"/>
    <cellStyle name="20% - Accent6 10 4 2" xfId="10459"/>
    <cellStyle name="20% - Accent6 10 5" xfId="10460"/>
    <cellStyle name="20% - Accent6 10 5 2" xfId="10461"/>
    <cellStyle name="20% - Accent6 10 6" xfId="10462"/>
    <cellStyle name="20% - Accent6 10 6 2" xfId="10463"/>
    <cellStyle name="20% - Accent6 10 7" xfId="10464"/>
    <cellStyle name="20% - Accent6 10 8" xfId="10465"/>
    <cellStyle name="20% - Accent6 10 9" xfId="10466"/>
    <cellStyle name="20% - Accent6 11" xfId="10467"/>
    <cellStyle name="20% - Accent6 11 10" xfId="10468"/>
    <cellStyle name="20% - Accent6 11 11" xfId="10469"/>
    <cellStyle name="20% - Accent6 11 12" xfId="10470"/>
    <cellStyle name="20% - Accent6 11 2" xfId="10471"/>
    <cellStyle name="20% - Accent6 11 2 2" xfId="10472"/>
    <cellStyle name="20% - Accent6 11 3" xfId="10473"/>
    <cellStyle name="20% - Accent6 11 3 2" xfId="10474"/>
    <cellStyle name="20% - Accent6 11 4" xfId="10475"/>
    <cellStyle name="20% - Accent6 11 4 2" xfId="10476"/>
    <cellStyle name="20% - Accent6 11 5" xfId="10477"/>
    <cellStyle name="20% - Accent6 11 5 2" xfId="10478"/>
    <cellStyle name="20% - Accent6 11 6" xfId="10479"/>
    <cellStyle name="20% - Accent6 11 6 2" xfId="10480"/>
    <cellStyle name="20% - Accent6 11 7" xfId="10481"/>
    <cellStyle name="20% - Accent6 11 8" xfId="10482"/>
    <cellStyle name="20% - Accent6 11 9" xfId="10483"/>
    <cellStyle name="20% - Accent6 12" xfId="10484"/>
    <cellStyle name="20% - Accent6 12 10" xfId="10485"/>
    <cellStyle name="20% - Accent6 12 11" xfId="10486"/>
    <cellStyle name="20% - Accent6 12 12" xfId="10487"/>
    <cellStyle name="20% - Accent6 12 2" xfId="10488"/>
    <cellStyle name="20% - Accent6 12 2 2" xfId="10489"/>
    <cellStyle name="20% - Accent6 12 3" xfId="10490"/>
    <cellStyle name="20% - Accent6 12 3 2" xfId="10491"/>
    <cellStyle name="20% - Accent6 12 4" xfId="10492"/>
    <cellStyle name="20% - Accent6 12 4 2" xfId="10493"/>
    <cellStyle name="20% - Accent6 12 5" xfId="10494"/>
    <cellStyle name="20% - Accent6 12 5 2" xfId="10495"/>
    <cellStyle name="20% - Accent6 12 6" xfId="10496"/>
    <cellStyle name="20% - Accent6 12 6 2" xfId="10497"/>
    <cellStyle name="20% - Accent6 12 7" xfId="10498"/>
    <cellStyle name="20% - Accent6 12 8" xfId="10499"/>
    <cellStyle name="20% - Accent6 12 9" xfId="10500"/>
    <cellStyle name="20% - Accent6 13" xfId="10501"/>
    <cellStyle name="20% - Accent6 13 10" xfId="10502"/>
    <cellStyle name="20% - Accent6 13 11" xfId="10503"/>
    <cellStyle name="20% - Accent6 13 12" xfId="10504"/>
    <cellStyle name="20% - Accent6 13 2" xfId="10505"/>
    <cellStyle name="20% - Accent6 13 2 2" xfId="10506"/>
    <cellStyle name="20% - Accent6 13 3" xfId="10507"/>
    <cellStyle name="20% - Accent6 13 3 2" xfId="10508"/>
    <cellStyle name="20% - Accent6 13 4" xfId="10509"/>
    <cellStyle name="20% - Accent6 13 4 2" xfId="10510"/>
    <cellStyle name="20% - Accent6 13 5" xfId="10511"/>
    <cellStyle name="20% - Accent6 13 5 2" xfId="10512"/>
    <cellStyle name="20% - Accent6 13 6" xfId="10513"/>
    <cellStyle name="20% - Accent6 13 6 2" xfId="10514"/>
    <cellStyle name="20% - Accent6 13 7" xfId="10515"/>
    <cellStyle name="20% - Accent6 13 8" xfId="10516"/>
    <cellStyle name="20% - Accent6 13 9" xfId="10517"/>
    <cellStyle name="20% - Accent6 14" xfId="10518"/>
    <cellStyle name="20% - Accent6 14 10" xfId="10519"/>
    <cellStyle name="20% - Accent6 14 11" xfId="10520"/>
    <cellStyle name="20% - Accent6 14 12" xfId="10521"/>
    <cellStyle name="20% - Accent6 14 2" xfId="10522"/>
    <cellStyle name="20% - Accent6 14 2 2" xfId="10523"/>
    <cellStyle name="20% - Accent6 14 3" xfId="10524"/>
    <cellStyle name="20% - Accent6 14 3 2" xfId="10525"/>
    <cellStyle name="20% - Accent6 14 4" xfId="10526"/>
    <cellStyle name="20% - Accent6 14 4 2" xfId="10527"/>
    <cellStyle name="20% - Accent6 14 5" xfId="10528"/>
    <cellStyle name="20% - Accent6 14 5 2" xfId="10529"/>
    <cellStyle name="20% - Accent6 14 6" xfId="10530"/>
    <cellStyle name="20% - Accent6 14 6 2" xfId="10531"/>
    <cellStyle name="20% - Accent6 14 7" xfId="10532"/>
    <cellStyle name="20% - Accent6 14 8" xfId="10533"/>
    <cellStyle name="20% - Accent6 14 9" xfId="10534"/>
    <cellStyle name="20% - Accent6 15" xfId="10535"/>
    <cellStyle name="20% - Accent6 15 10" xfId="10536"/>
    <cellStyle name="20% - Accent6 15 11" xfId="10537"/>
    <cellStyle name="20% - Accent6 15 12" xfId="10538"/>
    <cellStyle name="20% - Accent6 15 2" xfId="10539"/>
    <cellStyle name="20% - Accent6 15 2 2" xfId="10540"/>
    <cellStyle name="20% - Accent6 15 3" xfId="10541"/>
    <cellStyle name="20% - Accent6 15 3 2" xfId="10542"/>
    <cellStyle name="20% - Accent6 15 4" xfId="10543"/>
    <cellStyle name="20% - Accent6 15 4 2" xfId="10544"/>
    <cellStyle name="20% - Accent6 15 5" xfId="10545"/>
    <cellStyle name="20% - Accent6 15 5 2" xfId="10546"/>
    <cellStyle name="20% - Accent6 15 6" xfId="10547"/>
    <cellStyle name="20% - Accent6 15 6 2" xfId="10548"/>
    <cellStyle name="20% - Accent6 15 7" xfId="10549"/>
    <cellStyle name="20% - Accent6 15 8" xfId="10550"/>
    <cellStyle name="20% - Accent6 15 9" xfId="10551"/>
    <cellStyle name="20% - Accent6 16" xfId="10552"/>
    <cellStyle name="20% - Accent6 16 10" xfId="10553"/>
    <cellStyle name="20% - Accent6 16 11" xfId="10554"/>
    <cellStyle name="20% - Accent6 16 12" xfId="10555"/>
    <cellStyle name="20% - Accent6 16 2" xfId="10556"/>
    <cellStyle name="20% - Accent6 16 2 2" xfId="10557"/>
    <cellStyle name="20% - Accent6 16 3" xfId="10558"/>
    <cellStyle name="20% - Accent6 16 3 2" xfId="10559"/>
    <cellStyle name="20% - Accent6 16 4" xfId="10560"/>
    <cellStyle name="20% - Accent6 16 4 2" xfId="10561"/>
    <cellStyle name="20% - Accent6 16 5" xfId="10562"/>
    <cellStyle name="20% - Accent6 16 5 2" xfId="10563"/>
    <cellStyle name="20% - Accent6 16 6" xfId="10564"/>
    <cellStyle name="20% - Accent6 16 6 2" xfId="10565"/>
    <cellStyle name="20% - Accent6 16 7" xfId="10566"/>
    <cellStyle name="20% - Accent6 16 8" xfId="10567"/>
    <cellStyle name="20% - Accent6 16 9" xfId="10568"/>
    <cellStyle name="20% - Accent6 17" xfId="10569"/>
    <cellStyle name="20% - Accent6 17 10" xfId="10570"/>
    <cellStyle name="20% - Accent6 17 11" xfId="10571"/>
    <cellStyle name="20% - Accent6 17 12" xfId="10572"/>
    <cellStyle name="20% - Accent6 17 2" xfId="10573"/>
    <cellStyle name="20% - Accent6 17 2 2" xfId="10574"/>
    <cellStyle name="20% - Accent6 17 3" xfId="10575"/>
    <cellStyle name="20% - Accent6 17 3 2" xfId="10576"/>
    <cellStyle name="20% - Accent6 17 4" xfId="10577"/>
    <cellStyle name="20% - Accent6 17 4 2" xfId="10578"/>
    <cellStyle name="20% - Accent6 17 5" xfId="10579"/>
    <cellStyle name="20% - Accent6 17 5 2" xfId="10580"/>
    <cellStyle name="20% - Accent6 17 6" xfId="10581"/>
    <cellStyle name="20% - Accent6 17 6 2" xfId="10582"/>
    <cellStyle name="20% - Accent6 17 7" xfId="10583"/>
    <cellStyle name="20% - Accent6 17 8" xfId="10584"/>
    <cellStyle name="20% - Accent6 17 9" xfId="10585"/>
    <cellStyle name="20% - Accent6 18" xfId="10586"/>
    <cellStyle name="20% - Accent6 18 10" xfId="10587"/>
    <cellStyle name="20% - Accent6 18 11" xfId="10588"/>
    <cellStyle name="20% - Accent6 18 12" xfId="10589"/>
    <cellStyle name="20% - Accent6 18 2" xfId="10590"/>
    <cellStyle name="20% - Accent6 18 2 2" xfId="10591"/>
    <cellStyle name="20% - Accent6 18 3" xfId="10592"/>
    <cellStyle name="20% - Accent6 18 3 2" xfId="10593"/>
    <cellStyle name="20% - Accent6 18 4" xfId="10594"/>
    <cellStyle name="20% - Accent6 18 4 2" xfId="10595"/>
    <cellStyle name="20% - Accent6 18 5" xfId="10596"/>
    <cellStyle name="20% - Accent6 18 5 2" xfId="10597"/>
    <cellStyle name="20% - Accent6 18 6" xfId="10598"/>
    <cellStyle name="20% - Accent6 18 6 2" xfId="10599"/>
    <cellStyle name="20% - Accent6 18 7" xfId="10600"/>
    <cellStyle name="20% - Accent6 18 8" xfId="10601"/>
    <cellStyle name="20% - Accent6 18 9" xfId="10602"/>
    <cellStyle name="20% - Accent6 19" xfId="10603"/>
    <cellStyle name="20% - Accent6 19 10" xfId="10604"/>
    <cellStyle name="20% - Accent6 19 11" xfId="10605"/>
    <cellStyle name="20% - Accent6 19 12" xfId="10606"/>
    <cellStyle name="20% - Accent6 19 2" xfId="10607"/>
    <cellStyle name="20% - Accent6 19 2 2" xfId="10608"/>
    <cellStyle name="20% - Accent6 19 3" xfId="10609"/>
    <cellStyle name="20% - Accent6 19 3 2" xfId="10610"/>
    <cellStyle name="20% - Accent6 19 4" xfId="10611"/>
    <cellStyle name="20% - Accent6 19 4 2" xfId="10612"/>
    <cellStyle name="20% - Accent6 19 5" xfId="10613"/>
    <cellStyle name="20% - Accent6 19 5 2" xfId="10614"/>
    <cellStyle name="20% - Accent6 19 6" xfId="10615"/>
    <cellStyle name="20% - Accent6 19 6 2" xfId="10616"/>
    <cellStyle name="20% - Accent6 19 7" xfId="10617"/>
    <cellStyle name="20% - Accent6 19 8" xfId="10618"/>
    <cellStyle name="20% - Accent6 19 9" xfId="10619"/>
    <cellStyle name="20% - Accent6 2" xfId="28"/>
    <cellStyle name="20% - Accent6 2 10" xfId="10620"/>
    <cellStyle name="20% - Accent6 2 11" xfId="10621"/>
    <cellStyle name="20% - Accent6 2 12" xfId="10622"/>
    <cellStyle name="20% - Accent6 2 13" xfId="10623"/>
    <cellStyle name="20% - Accent6 2 2" xfId="29"/>
    <cellStyle name="20% - Accent6 2 2 10" xfId="10624"/>
    <cellStyle name="20% - Accent6 2 2 11" xfId="10625"/>
    <cellStyle name="20% - Accent6 2 2 12" xfId="10626"/>
    <cellStyle name="20% - Accent6 2 2 2" xfId="30"/>
    <cellStyle name="20% - Accent6 2 2 2 2" xfId="182"/>
    <cellStyle name="20% - Accent6 2 2 3" xfId="181"/>
    <cellStyle name="20% - Accent6 2 2 3 2" xfId="10627"/>
    <cellStyle name="20% - Accent6 2 2 4" xfId="10628"/>
    <cellStyle name="20% - Accent6 2 2 4 2" xfId="10629"/>
    <cellStyle name="20% - Accent6 2 2 5" xfId="10630"/>
    <cellStyle name="20% - Accent6 2 2 5 2" xfId="10631"/>
    <cellStyle name="20% - Accent6 2 2 6" xfId="10632"/>
    <cellStyle name="20% - Accent6 2 2 6 2" xfId="10633"/>
    <cellStyle name="20% - Accent6 2 2 7" xfId="10634"/>
    <cellStyle name="20% - Accent6 2 2 8" xfId="10635"/>
    <cellStyle name="20% - Accent6 2 2 9" xfId="10636"/>
    <cellStyle name="20% - Accent6 2 3" xfId="31"/>
    <cellStyle name="20% - Accent6 2 3 2" xfId="183"/>
    <cellStyle name="20% - Accent6 2 4" xfId="180"/>
    <cellStyle name="20% - Accent6 2 4 2" xfId="10637"/>
    <cellStyle name="20% - Accent6 2 5" xfId="10638"/>
    <cellStyle name="20% - Accent6 2 5 2" xfId="10639"/>
    <cellStyle name="20% - Accent6 2 6" xfId="10640"/>
    <cellStyle name="20% - Accent6 2 6 2" xfId="10641"/>
    <cellStyle name="20% - Accent6 2 7" xfId="10642"/>
    <cellStyle name="20% - Accent6 2 7 2" xfId="10643"/>
    <cellStyle name="20% - Accent6 2 8" xfId="10644"/>
    <cellStyle name="20% - Accent6 2 9" xfId="10645"/>
    <cellStyle name="20% - Accent6 20" xfId="10646"/>
    <cellStyle name="20% - Accent6 20 10" xfId="10647"/>
    <cellStyle name="20% - Accent6 20 11" xfId="10648"/>
    <cellStyle name="20% - Accent6 20 12" xfId="10649"/>
    <cellStyle name="20% - Accent6 20 2" xfId="10650"/>
    <cellStyle name="20% - Accent6 20 2 2" xfId="10651"/>
    <cellStyle name="20% - Accent6 20 3" xfId="10652"/>
    <cellStyle name="20% - Accent6 20 3 2" xfId="10653"/>
    <cellStyle name="20% - Accent6 20 4" xfId="10654"/>
    <cellStyle name="20% - Accent6 20 4 2" xfId="10655"/>
    <cellStyle name="20% - Accent6 20 5" xfId="10656"/>
    <cellStyle name="20% - Accent6 20 5 2" xfId="10657"/>
    <cellStyle name="20% - Accent6 20 6" xfId="10658"/>
    <cellStyle name="20% - Accent6 20 6 2" xfId="10659"/>
    <cellStyle name="20% - Accent6 20 7" xfId="10660"/>
    <cellStyle name="20% - Accent6 20 8" xfId="10661"/>
    <cellStyle name="20% - Accent6 20 9" xfId="10662"/>
    <cellStyle name="20% - Accent6 21" xfId="10663"/>
    <cellStyle name="20% - Accent6 21 10" xfId="10664"/>
    <cellStyle name="20% - Accent6 21 11" xfId="10665"/>
    <cellStyle name="20% - Accent6 21 12" xfId="10666"/>
    <cellStyle name="20% - Accent6 21 2" xfId="10667"/>
    <cellStyle name="20% - Accent6 21 2 2" xfId="10668"/>
    <cellStyle name="20% - Accent6 21 3" xfId="10669"/>
    <cellStyle name="20% - Accent6 21 3 2" xfId="10670"/>
    <cellStyle name="20% - Accent6 21 4" xfId="10671"/>
    <cellStyle name="20% - Accent6 21 4 2" xfId="10672"/>
    <cellStyle name="20% - Accent6 21 5" xfId="10673"/>
    <cellStyle name="20% - Accent6 21 5 2" xfId="10674"/>
    <cellStyle name="20% - Accent6 21 6" xfId="10675"/>
    <cellStyle name="20% - Accent6 21 6 2" xfId="10676"/>
    <cellStyle name="20% - Accent6 21 7" xfId="10677"/>
    <cellStyle name="20% - Accent6 21 8" xfId="10678"/>
    <cellStyle name="20% - Accent6 21 9" xfId="10679"/>
    <cellStyle name="20% - Accent6 22" xfId="10680"/>
    <cellStyle name="20% - Accent6 22 10" xfId="10681"/>
    <cellStyle name="20% - Accent6 22 11" xfId="10682"/>
    <cellStyle name="20% - Accent6 22 12" xfId="10683"/>
    <cellStyle name="20% - Accent6 22 2" xfId="10684"/>
    <cellStyle name="20% - Accent6 22 2 2" xfId="10685"/>
    <cellStyle name="20% - Accent6 22 3" xfId="10686"/>
    <cellStyle name="20% - Accent6 22 3 2" xfId="10687"/>
    <cellStyle name="20% - Accent6 22 4" xfId="10688"/>
    <cellStyle name="20% - Accent6 22 4 2" xfId="10689"/>
    <cellStyle name="20% - Accent6 22 5" xfId="10690"/>
    <cellStyle name="20% - Accent6 22 5 2" xfId="10691"/>
    <cellStyle name="20% - Accent6 22 6" xfId="10692"/>
    <cellStyle name="20% - Accent6 22 6 2" xfId="10693"/>
    <cellStyle name="20% - Accent6 22 7" xfId="10694"/>
    <cellStyle name="20% - Accent6 22 8" xfId="10695"/>
    <cellStyle name="20% - Accent6 22 9" xfId="10696"/>
    <cellStyle name="20% - Accent6 23" xfId="10697"/>
    <cellStyle name="20% - Accent6 23 10" xfId="10698"/>
    <cellStyle name="20% - Accent6 23 11" xfId="10699"/>
    <cellStyle name="20% - Accent6 23 12" xfId="10700"/>
    <cellStyle name="20% - Accent6 23 2" xfId="10701"/>
    <cellStyle name="20% - Accent6 23 2 2" xfId="10702"/>
    <cellStyle name="20% - Accent6 23 3" xfId="10703"/>
    <cellStyle name="20% - Accent6 23 3 2" xfId="10704"/>
    <cellStyle name="20% - Accent6 23 4" xfId="10705"/>
    <cellStyle name="20% - Accent6 23 4 2" xfId="10706"/>
    <cellStyle name="20% - Accent6 23 5" xfId="10707"/>
    <cellStyle name="20% - Accent6 23 5 2" xfId="10708"/>
    <cellStyle name="20% - Accent6 23 6" xfId="10709"/>
    <cellStyle name="20% - Accent6 23 6 2" xfId="10710"/>
    <cellStyle name="20% - Accent6 23 7" xfId="10711"/>
    <cellStyle name="20% - Accent6 23 8" xfId="10712"/>
    <cellStyle name="20% - Accent6 23 9" xfId="10713"/>
    <cellStyle name="20% - Accent6 24" xfId="10714"/>
    <cellStyle name="20% - Accent6 24 2" xfId="10715"/>
    <cellStyle name="20% - Accent6 24 2 2" xfId="10716"/>
    <cellStyle name="20% - Accent6 24 3" xfId="10717"/>
    <cellStyle name="20% - Accent6 25" xfId="10718"/>
    <cellStyle name="20% - Accent6 25 2" xfId="10719"/>
    <cellStyle name="20% - Accent6 25 2 2" xfId="10720"/>
    <cellStyle name="20% - Accent6 25 3" xfId="10721"/>
    <cellStyle name="20% - Accent6 26" xfId="10722"/>
    <cellStyle name="20% - Accent6 26 2" xfId="10723"/>
    <cellStyle name="20% - Accent6 26 2 2" xfId="10724"/>
    <cellStyle name="20% - Accent6 26 3" xfId="10725"/>
    <cellStyle name="20% - Accent6 27" xfId="10726"/>
    <cellStyle name="20% - Accent6 27 2" xfId="10727"/>
    <cellStyle name="20% - Accent6 27 2 2" xfId="10728"/>
    <cellStyle name="20% - Accent6 27 3" xfId="10729"/>
    <cellStyle name="20% - Accent6 28" xfId="10730"/>
    <cellStyle name="20% - Accent6 28 2" xfId="10731"/>
    <cellStyle name="20% - Accent6 29" xfId="10732"/>
    <cellStyle name="20% - Accent6 29 2" xfId="10733"/>
    <cellStyle name="20% - Accent6 3" xfId="10734"/>
    <cellStyle name="20% - Accent6 3 10" xfId="10735"/>
    <cellStyle name="20% - Accent6 3 11" xfId="10736"/>
    <cellStyle name="20% - Accent6 3 12" xfId="10737"/>
    <cellStyle name="20% - Accent6 3 2" xfId="10738"/>
    <cellStyle name="20% - Accent6 3 2 2" xfId="10739"/>
    <cellStyle name="20% - Accent6 3 3" xfId="10740"/>
    <cellStyle name="20% - Accent6 3 3 2" xfId="10741"/>
    <cellStyle name="20% - Accent6 3 4" xfId="10742"/>
    <cellStyle name="20% - Accent6 3 4 2" xfId="10743"/>
    <cellStyle name="20% - Accent6 3 5" xfId="10744"/>
    <cellStyle name="20% - Accent6 3 5 2" xfId="10745"/>
    <cellStyle name="20% - Accent6 3 6" xfId="10746"/>
    <cellStyle name="20% - Accent6 3 6 2" xfId="10747"/>
    <cellStyle name="20% - Accent6 3 7" xfId="10748"/>
    <cellStyle name="20% - Accent6 3 8" xfId="10749"/>
    <cellStyle name="20% - Accent6 3 9" xfId="10750"/>
    <cellStyle name="20% - Accent6 30" xfId="10751"/>
    <cellStyle name="20% - Accent6 31" xfId="10752"/>
    <cellStyle name="20% - Accent6 32" xfId="10753"/>
    <cellStyle name="20% - Accent6 33" xfId="10754"/>
    <cellStyle name="20% - Accent6 34" xfId="10755"/>
    <cellStyle name="20% - Accent6 35" xfId="10756"/>
    <cellStyle name="20% - Accent6 36" xfId="10757"/>
    <cellStyle name="20% - Accent6 37" xfId="10758"/>
    <cellStyle name="20% - Accent6 38" xfId="10759"/>
    <cellStyle name="20% - Accent6 39" xfId="10760"/>
    <cellStyle name="20% - Accent6 4" xfId="10761"/>
    <cellStyle name="20% - Accent6 4 10" xfId="10762"/>
    <cellStyle name="20% - Accent6 4 11" xfId="10763"/>
    <cellStyle name="20% - Accent6 4 12" xfId="10764"/>
    <cellStyle name="20% - Accent6 4 2" xfId="10765"/>
    <cellStyle name="20% - Accent6 4 2 2" xfId="10766"/>
    <cellStyle name="20% - Accent6 4 3" xfId="10767"/>
    <cellStyle name="20% - Accent6 4 3 2" xfId="10768"/>
    <cellStyle name="20% - Accent6 4 4" xfId="10769"/>
    <cellStyle name="20% - Accent6 4 4 2" xfId="10770"/>
    <cellStyle name="20% - Accent6 4 5" xfId="10771"/>
    <cellStyle name="20% - Accent6 4 5 2" xfId="10772"/>
    <cellStyle name="20% - Accent6 4 6" xfId="10773"/>
    <cellStyle name="20% - Accent6 4 6 2" xfId="10774"/>
    <cellStyle name="20% - Accent6 4 7" xfId="10775"/>
    <cellStyle name="20% - Accent6 4 8" xfId="10776"/>
    <cellStyle name="20% - Accent6 4 9" xfId="10777"/>
    <cellStyle name="20% - Accent6 40" xfId="10778"/>
    <cellStyle name="20% - Accent6 41" xfId="10779"/>
    <cellStyle name="20% - Accent6 42" xfId="10780"/>
    <cellStyle name="20% - Accent6 43" xfId="10781"/>
    <cellStyle name="20% - Accent6 44" xfId="10782"/>
    <cellStyle name="20% - Accent6 45" xfId="10783"/>
    <cellStyle name="20% - Accent6 46" xfId="10784"/>
    <cellStyle name="20% - Accent6 5" xfId="10785"/>
    <cellStyle name="20% - Accent6 5 10" xfId="10786"/>
    <cellStyle name="20% - Accent6 5 11" xfId="10787"/>
    <cellStyle name="20% - Accent6 5 12" xfId="10788"/>
    <cellStyle name="20% - Accent6 5 2" xfId="10789"/>
    <cellStyle name="20% - Accent6 5 2 2" xfId="10790"/>
    <cellStyle name="20% - Accent6 5 3" xfId="10791"/>
    <cellStyle name="20% - Accent6 5 3 2" xfId="10792"/>
    <cellStyle name="20% - Accent6 5 4" xfId="10793"/>
    <cellStyle name="20% - Accent6 5 4 2" xfId="10794"/>
    <cellStyle name="20% - Accent6 5 5" xfId="10795"/>
    <cellStyle name="20% - Accent6 5 5 2" xfId="10796"/>
    <cellStyle name="20% - Accent6 5 6" xfId="10797"/>
    <cellStyle name="20% - Accent6 5 6 2" xfId="10798"/>
    <cellStyle name="20% - Accent6 5 7" xfId="10799"/>
    <cellStyle name="20% - Accent6 5 8" xfId="10800"/>
    <cellStyle name="20% - Accent6 5 9" xfId="10801"/>
    <cellStyle name="20% - Accent6 6" xfId="10802"/>
    <cellStyle name="20% - Accent6 6 10" xfId="10803"/>
    <cellStyle name="20% - Accent6 6 11" xfId="10804"/>
    <cellStyle name="20% - Accent6 6 12" xfId="10805"/>
    <cellStyle name="20% - Accent6 6 2" xfId="10806"/>
    <cellStyle name="20% - Accent6 6 2 2" xfId="10807"/>
    <cellStyle name="20% - Accent6 6 3" xfId="10808"/>
    <cellStyle name="20% - Accent6 6 3 2" xfId="10809"/>
    <cellStyle name="20% - Accent6 6 4" xfId="10810"/>
    <cellStyle name="20% - Accent6 6 4 2" xfId="10811"/>
    <cellStyle name="20% - Accent6 6 5" xfId="10812"/>
    <cellStyle name="20% - Accent6 6 5 2" xfId="10813"/>
    <cellStyle name="20% - Accent6 6 6" xfId="10814"/>
    <cellStyle name="20% - Accent6 6 6 2" xfId="10815"/>
    <cellStyle name="20% - Accent6 6 7" xfId="10816"/>
    <cellStyle name="20% - Accent6 6 8" xfId="10817"/>
    <cellStyle name="20% - Accent6 6 9" xfId="10818"/>
    <cellStyle name="20% - Accent6 7" xfId="10819"/>
    <cellStyle name="20% - Accent6 7 10" xfId="10820"/>
    <cellStyle name="20% - Accent6 7 11" xfId="10821"/>
    <cellStyle name="20% - Accent6 7 12" xfId="10822"/>
    <cellStyle name="20% - Accent6 7 2" xfId="10823"/>
    <cellStyle name="20% - Accent6 7 2 2" xfId="10824"/>
    <cellStyle name="20% - Accent6 7 3" xfId="10825"/>
    <cellStyle name="20% - Accent6 7 3 2" xfId="10826"/>
    <cellStyle name="20% - Accent6 7 4" xfId="10827"/>
    <cellStyle name="20% - Accent6 7 4 2" xfId="10828"/>
    <cellStyle name="20% - Accent6 7 5" xfId="10829"/>
    <cellStyle name="20% - Accent6 7 5 2" xfId="10830"/>
    <cellStyle name="20% - Accent6 7 6" xfId="10831"/>
    <cellStyle name="20% - Accent6 7 6 2" xfId="10832"/>
    <cellStyle name="20% - Accent6 7 7" xfId="10833"/>
    <cellStyle name="20% - Accent6 7 8" xfId="10834"/>
    <cellStyle name="20% - Accent6 7 9" xfId="10835"/>
    <cellStyle name="20% - Accent6 8" xfId="10836"/>
    <cellStyle name="20% - Accent6 8 10" xfId="10837"/>
    <cellStyle name="20% - Accent6 8 11" xfId="10838"/>
    <cellStyle name="20% - Accent6 8 12" xfId="10839"/>
    <cellStyle name="20% - Accent6 8 2" xfId="10840"/>
    <cellStyle name="20% - Accent6 8 2 2" xfId="10841"/>
    <cellStyle name="20% - Accent6 8 3" xfId="10842"/>
    <cellStyle name="20% - Accent6 8 3 2" xfId="10843"/>
    <cellStyle name="20% - Accent6 8 4" xfId="10844"/>
    <cellStyle name="20% - Accent6 8 4 2" xfId="10845"/>
    <cellStyle name="20% - Accent6 8 5" xfId="10846"/>
    <cellStyle name="20% - Accent6 8 5 2" xfId="10847"/>
    <cellStyle name="20% - Accent6 8 6" xfId="10848"/>
    <cellStyle name="20% - Accent6 8 6 2" xfId="10849"/>
    <cellStyle name="20% - Accent6 8 7" xfId="10850"/>
    <cellStyle name="20% - Accent6 8 8" xfId="10851"/>
    <cellStyle name="20% - Accent6 8 9" xfId="10852"/>
    <cellStyle name="20% - Accent6 9" xfId="10853"/>
    <cellStyle name="20% - Accent6 9 10" xfId="10854"/>
    <cellStyle name="20% - Accent6 9 11" xfId="10855"/>
    <cellStyle name="20% - Accent6 9 12" xfId="10856"/>
    <cellStyle name="20% - Accent6 9 2" xfId="10857"/>
    <cellStyle name="20% - Accent6 9 2 2" xfId="10858"/>
    <cellStyle name="20% - Accent6 9 3" xfId="10859"/>
    <cellStyle name="20% - Accent6 9 3 2" xfId="10860"/>
    <cellStyle name="20% - Accent6 9 4" xfId="10861"/>
    <cellStyle name="20% - Accent6 9 4 2" xfId="10862"/>
    <cellStyle name="20% - Accent6 9 5" xfId="10863"/>
    <cellStyle name="20% - Accent6 9 5 2" xfId="10864"/>
    <cellStyle name="20% - Accent6 9 6" xfId="10865"/>
    <cellStyle name="20% - Accent6 9 6 2" xfId="10866"/>
    <cellStyle name="20% - Accent6 9 7" xfId="10867"/>
    <cellStyle name="20% - Accent6 9 8" xfId="10868"/>
    <cellStyle name="20% - Accent6 9 9" xfId="10869"/>
    <cellStyle name="40 % - Accent1 10" xfId="10870"/>
    <cellStyle name="40 % - Accent1 11" xfId="10871"/>
    <cellStyle name="40 % - Accent1 12" xfId="10872"/>
    <cellStyle name="40 % - Accent1 13" xfId="10873"/>
    <cellStyle name="40 % - Accent1 14" xfId="10874"/>
    <cellStyle name="40 % - Accent1 15" xfId="10875"/>
    <cellStyle name="40 % - Accent1 16" xfId="10876"/>
    <cellStyle name="40 % - Accent1 17" xfId="10877"/>
    <cellStyle name="40 % - Accent1 18" xfId="10878"/>
    <cellStyle name="40 % - Accent1 19" xfId="10879"/>
    <cellStyle name="40 % - Accent1 2" xfId="10880"/>
    <cellStyle name="40 % - Accent1 2 10" xfId="10881"/>
    <cellStyle name="40 % - Accent1 2 10 10" xfId="10882"/>
    <cellStyle name="40 % - Accent1 2 10 11" xfId="10883"/>
    <cellStyle name="40 % - Accent1 2 10 12" xfId="10884"/>
    <cellStyle name="40 % - Accent1 2 10 2" xfId="10885"/>
    <cellStyle name="40 % - Accent1 2 10 2 2" xfId="10886"/>
    <cellStyle name="40 % - Accent1 2 10 3" xfId="10887"/>
    <cellStyle name="40 % - Accent1 2 10 3 2" xfId="10888"/>
    <cellStyle name="40 % - Accent1 2 10 4" xfId="10889"/>
    <cellStyle name="40 % - Accent1 2 10 4 2" xfId="10890"/>
    <cellStyle name="40 % - Accent1 2 10 5" xfId="10891"/>
    <cellStyle name="40 % - Accent1 2 10 5 2" xfId="10892"/>
    <cellStyle name="40 % - Accent1 2 10 6" xfId="10893"/>
    <cellStyle name="40 % - Accent1 2 10 6 2" xfId="10894"/>
    <cellStyle name="40 % - Accent1 2 10 7" xfId="10895"/>
    <cellStyle name="40 % - Accent1 2 10 8" xfId="10896"/>
    <cellStyle name="40 % - Accent1 2 10 9" xfId="10897"/>
    <cellStyle name="40 % - Accent1 2 11" xfId="10898"/>
    <cellStyle name="40 % - Accent1 2 11 2" xfId="10899"/>
    <cellStyle name="40 % - Accent1 2 12" xfId="10900"/>
    <cellStyle name="40 % - Accent1 2 12 2" xfId="10901"/>
    <cellStyle name="40 % - Accent1 2 13" xfId="10902"/>
    <cellStyle name="40 % - Accent1 2 13 2" xfId="10903"/>
    <cellStyle name="40 % - Accent1 2 14" xfId="10904"/>
    <cellStyle name="40 % - Accent1 2 14 2" xfId="10905"/>
    <cellStyle name="40 % - Accent1 2 15" xfId="10906"/>
    <cellStyle name="40 % - Accent1 2 15 2" xfId="10907"/>
    <cellStyle name="40 % - Accent1 2 16" xfId="10908"/>
    <cellStyle name="40 % - Accent1 2 17" xfId="10909"/>
    <cellStyle name="40 % - Accent1 2 18" xfId="10910"/>
    <cellStyle name="40 % - Accent1 2 19" xfId="10911"/>
    <cellStyle name="40 % - Accent1 2 2" xfId="10912"/>
    <cellStyle name="40 % - Accent1 2 2 10" xfId="10913"/>
    <cellStyle name="40 % - Accent1 2 2 11" xfId="10914"/>
    <cellStyle name="40 % - Accent1 2 2 12" xfId="10915"/>
    <cellStyle name="40 % - Accent1 2 2 2" xfId="10916"/>
    <cellStyle name="40 % - Accent1 2 2 2 2" xfId="10917"/>
    <cellStyle name="40 % - Accent1 2 2 3" xfId="10918"/>
    <cellStyle name="40 % - Accent1 2 2 3 2" xfId="10919"/>
    <cellStyle name="40 % - Accent1 2 2 4" xfId="10920"/>
    <cellStyle name="40 % - Accent1 2 2 4 2" xfId="10921"/>
    <cellStyle name="40 % - Accent1 2 2 5" xfId="10922"/>
    <cellStyle name="40 % - Accent1 2 2 5 2" xfId="10923"/>
    <cellStyle name="40 % - Accent1 2 2 6" xfId="10924"/>
    <cellStyle name="40 % - Accent1 2 2 6 2" xfId="10925"/>
    <cellStyle name="40 % - Accent1 2 2 7" xfId="10926"/>
    <cellStyle name="40 % - Accent1 2 2 8" xfId="10927"/>
    <cellStyle name="40 % - Accent1 2 2 9" xfId="10928"/>
    <cellStyle name="40 % - Accent1 2 20" xfId="10929"/>
    <cellStyle name="40 % - Accent1 2 21" xfId="10930"/>
    <cellStyle name="40 % - Accent1 2 3" xfId="10931"/>
    <cellStyle name="40 % - Accent1 2 3 10" xfId="10932"/>
    <cellStyle name="40 % - Accent1 2 3 11" xfId="10933"/>
    <cellStyle name="40 % - Accent1 2 3 12" xfId="10934"/>
    <cellStyle name="40 % - Accent1 2 3 2" xfId="10935"/>
    <cellStyle name="40 % - Accent1 2 3 2 2" xfId="10936"/>
    <cellStyle name="40 % - Accent1 2 3 3" xfId="10937"/>
    <cellStyle name="40 % - Accent1 2 3 3 2" xfId="10938"/>
    <cellStyle name="40 % - Accent1 2 3 4" xfId="10939"/>
    <cellStyle name="40 % - Accent1 2 3 4 2" xfId="10940"/>
    <cellStyle name="40 % - Accent1 2 3 5" xfId="10941"/>
    <cellStyle name="40 % - Accent1 2 3 5 2" xfId="10942"/>
    <cellStyle name="40 % - Accent1 2 3 6" xfId="10943"/>
    <cellStyle name="40 % - Accent1 2 3 6 2" xfId="10944"/>
    <cellStyle name="40 % - Accent1 2 3 7" xfId="10945"/>
    <cellStyle name="40 % - Accent1 2 3 8" xfId="10946"/>
    <cellStyle name="40 % - Accent1 2 3 9" xfId="10947"/>
    <cellStyle name="40 % - Accent1 2 4" xfId="10948"/>
    <cellStyle name="40 % - Accent1 2 4 10" xfId="10949"/>
    <cellStyle name="40 % - Accent1 2 4 11" xfId="10950"/>
    <cellStyle name="40 % - Accent1 2 4 12" xfId="10951"/>
    <cellStyle name="40 % - Accent1 2 4 2" xfId="10952"/>
    <cellStyle name="40 % - Accent1 2 4 2 2" xfId="10953"/>
    <cellStyle name="40 % - Accent1 2 4 3" xfId="10954"/>
    <cellStyle name="40 % - Accent1 2 4 3 2" xfId="10955"/>
    <cellStyle name="40 % - Accent1 2 4 4" xfId="10956"/>
    <cellStyle name="40 % - Accent1 2 4 4 2" xfId="10957"/>
    <cellStyle name="40 % - Accent1 2 4 5" xfId="10958"/>
    <cellStyle name="40 % - Accent1 2 4 5 2" xfId="10959"/>
    <cellStyle name="40 % - Accent1 2 4 6" xfId="10960"/>
    <cellStyle name="40 % - Accent1 2 4 6 2" xfId="10961"/>
    <cellStyle name="40 % - Accent1 2 4 7" xfId="10962"/>
    <cellStyle name="40 % - Accent1 2 4 8" xfId="10963"/>
    <cellStyle name="40 % - Accent1 2 4 9" xfId="10964"/>
    <cellStyle name="40 % - Accent1 2 5" xfId="10965"/>
    <cellStyle name="40 % - Accent1 2 5 10" xfId="10966"/>
    <cellStyle name="40 % - Accent1 2 5 11" xfId="10967"/>
    <cellStyle name="40 % - Accent1 2 5 12" xfId="10968"/>
    <cellStyle name="40 % - Accent1 2 5 2" xfId="10969"/>
    <cellStyle name="40 % - Accent1 2 5 2 2" xfId="10970"/>
    <cellStyle name="40 % - Accent1 2 5 3" xfId="10971"/>
    <cellStyle name="40 % - Accent1 2 5 3 2" xfId="10972"/>
    <cellStyle name="40 % - Accent1 2 5 4" xfId="10973"/>
    <cellStyle name="40 % - Accent1 2 5 4 2" xfId="10974"/>
    <cellStyle name="40 % - Accent1 2 5 5" xfId="10975"/>
    <cellStyle name="40 % - Accent1 2 5 5 2" xfId="10976"/>
    <cellStyle name="40 % - Accent1 2 5 6" xfId="10977"/>
    <cellStyle name="40 % - Accent1 2 5 6 2" xfId="10978"/>
    <cellStyle name="40 % - Accent1 2 5 7" xfId="10979"/>
    <cellStyle name="40 % - Accent1 2 5 8" xfId="10980"/>
    <cellStyle name="40 % - Accent1 2 5 9" xfId="10981"/>
    <cellStyle name="40 % - Accent1 2 6" xfId="10982"/>
    <cellStyle name="40 % - Accent1 2 6 10" xfId="10983"/>
    <cellStyle name="40 % - Accent1 2 6 11" xfId="10984"/>
    <cellStyle name="40 % - Accent1 2 6 12" xfId="10985"/>
    <cellStyle name="40 % - Accent1 2 6 2" xfId="10986"/>
    <cellStyle name="40 % - Accent1 2 6 2 2" xfId="10987"/>
    <cellStyle name="40 % - Accent1 2 6 3" xfId="10988"/>
    <cellStyle name="40 % - Accent1 2 6 3 2" xfId="10989"/>
    <cellStyle name="40 % - Accent1 2 6 4" xfId="10990"/>
    <cellStyle name="40 % - Accent1 2 6 4 2" xfId="10991"/>
    <cellStyle name="40 % - Accent1 2 6 5" xfId="10992"/>
    <cellStyle name="40 % - Accent1 2 6 5 2" xfId="10993"/>
    <cellStyle name="40 % - Accent1 2 6 6" xfId="10994"/>
    <cellStyle name="40 % - Accent1 2 6 6 2" xfId="10995"/>
    <cellStyle name="40 % - Accent1 2 6 7" xfId="10996"/>
    <cellStyle name="40 % - Accent1 2 6 8" xfId="10997"/>
    <cellStyle name="40 % - Accent1 2 6 9" xfId="10998"/>
    <cellStyle name="40 % - Accent1 2 7" xfId="10999"/>
    <cellStyle name="40 % - Accent1 2 7 10" xfId="11000"/>
    <cellStyle name="40 % - Accent1 2 7 11" xfId="11001"/>
    <cellStyle name="40 % - Accent1 2 7 12" xfId="11002"/>
    <cellStyle name="40 % - Accent1 2 7 2" xfId="11003"/>
    <cellStyle name="40 % - Accent1 2 7 2 2" xfId="11004"/>
    <cellStyle name="40 % - Accent1 2 7 3" xfId="11005"/>
    <cellStyle name="40 % - Accent1 2 7 3 2" xfId="11006"/>
    <cellStyle name="40 % - Accent1 2 7 4" xfId="11007"/>
    <cellStyle name="40 % - Accent1 2 7 4 2" xfId="11008"/>
    <cellStyle name="40 % - Accent1 2 7 5" xfId="11009"/>
    <cellStyle name="40 % - Accent1 2 7 5 2" xfId="11010"/>
    <cellStyle name="40 % - Accent1 2 7 6" xfId="11011"/>
    <cellStyle name="40 % - Accent1 2 7 6 2" xfId="11012"/>
    <cellStyle name="40 % - Accent1 2 7 7" xfId="11013"/>
    <cellStyle name="40 % - Accent1 2 7 8" xfId="11014"/>
    <cellStyle name="40 % - Accent1 2 7 9" xfId="11015"/>
    <cellStyle name="40 % - Accent1 2 8" xfId="11016"/>
    <cellStyle name="40 % - Accent1 2 8 10" xfId="11017"/>
    <cellStyle name="40 % - Accent1 2 8 11" xfId="11018"/>
    <cellStyle name="40 % - Accent1 2 8 12" xfId="11019"/>
    <cellStyle name="40 % - Accent1 2 8 2" xfId="11020"/>
    <cellStyle name="40 % - Accent1 2 8 2 2" xfId="11021"/>
    <cellStyle name="40 % - Accent1 2 8 3" xfId="11022"/>
    <cellStyle name="40 % - Accent1 2 8 3 2" xfId="11023"/>
    <cellStyle name="40 % - Accent1 2 8 4" xfId="11024"/>
    <cellStyle name="40 % - Accent1 2 8 4 2" xfId="11025"/>
    <cellStyle name="40 % - Accent1 2 8 5" xfId="11026"/>
    <cellStyle name="40 % - Accent1 2 8 5 2" xfId="11027"/>
    <cellStyle name="40 % - Accent1 2 8 6" xfId="11028"/>
    <cellStyle name="40 % - Accent1 2 8 6 2" xfId="11029"/>
    <cellStyle name="40 % - Accent1 2 8 7" xfId="11030"/>
    <cellStyle name="40 % - Accent1 2 8 8" xfId="11031"/>
    <cellStyle name="40 % - Accent1 2 8 9" xfId="11032"/>
    <cellStyle name="40 % - Accent1 2 9" xfId="11033"/>
    <cellStyle name="40 % - Accent1 2 9 10" xfId="11034"/>
    <cellStyle name="40 % - Accent1 2 9 11" xfId="11035"/>
    <cellStyle name="40 % - Accent1 2 9 12" xfId="11036"/>
    <cellStyle name="40 % - Accent1 2 9 2" xfId="11037"/>
    <cellStyle name="40 % - Accent1 2 9 2 2" xfId="11038"/>
    <cellStyle name="40 % - Accent1 2 9 3" xfId="11039"/>
    <cellStyle name="40 % - Accent1 2 9 3 2" xfId="11040"/>
    <cellStyle name="40 % - Accent1 2 9 4" xfId="11041"/>
    <cellStyle name="40 % - Accent1 2 9 4 2" xfId="11042"/>
    <cellStyle name="40 % - Accent1 2 9 5" xfId="11043"/>
    <cellStyle name="40 % - Accent1 2 9 5 2" xfId="11044"/>
    <cellStyle name="40 % - Accent1 2 9 6" xfId="11045"/>
    <cellStyle name="40 % - Accent1 2 9 6 2" xfId="11046"/>
    <cellStyle name="40 % - Accent1 2 9 7" xfId="11047"/>
    <cellStyle name="40 % - Accent1 2 9 8" xfId="11048"/>
    <cellStyle name="40 % - Accent1 2 9 9" xfId="11049"/>
    <cellStyle name="40 % - Accent1 20" xfId="11050"/>
    <cellStyle name="40 % - Accent1 21" xfId="11051"/>
    <cellStyle name="40 % - Accent1 22" xfId="11052"/>
    <cellStyle name="40 % - Accent1 23" xfId="11053"/>
    <cellStyle name="40 % - Accent1 24" xfId="11054"/>
    <cellStyle name="40 % - Accent1 25" xfId="11055"/>
    <cellStyle name="40 % - Accent1 26" xfId="11056"/>
    <cellStyle name="40 % - Accent1 27" xfId="11057"/>
    <cellStyle name="40 % - Accent1 28" xfId="11058"/>
    <cellStyle name="40 % - Accent1 29" xfId="11059"/>
    <cellStyle name="40 % - Accent1 3" xfId="11060"/>
    <cellStyle name="40 % - Accent1 3 10" xfId="11061"/>
    <cellStyle name="40 % - Accent1 3 11" xfId="11062"/>
    <cellStyle name="40 % - Accent1 3 12" xfId="11063"/>
    <cellStyle name="40 % - Accent1 3 13" xfId="11064"/>
    <cellStyle name="40 % - Accent1 3 14" xfId="11065"/>
    <cellStyle name="40 % - Accent1 3 15" xfId="11066"/>
    <cellStyle name="40 % - Accent1 3 2" xfId="11067"/>
    <cellStyle name="40 % - Accent1 3 2 10" xfId="11068"/>
    <cellStyle name="40 % - Accent1 3 2 11" xfId="11069"/>
    <cellStyle name="40 % - Accent1 3 2 12" xfId="11070"/>
    <cellStyle name="40 % - Accent1 3 2 2" xfId="11071"/>
    <cellStyle name="40 % - Accent1 3 2 2 2" xfId="11072"/>
    <cellStyle name="40 % - Accent1 3 2 3" xfId="11073"/>
    <cellStyle name="40 % - Accent1 3 2 3 2" xfId="11074"/>
    <cellStyle name="40 % - Accent1 3 2 4" xfId="11075"/>
    <cellStyle name="40 % - Accent1 3 2 4 2" xfId="11076"/>
    <cellStyle name="40 % - Accent1 3 2 5" xfId="11077"/>
    <cellStyle name="40 % - Accent1 3 2 5 2" xfId="11078"/>
    <cellStyle name="40 % - Accent1 3 2 6" xfId="11079"/>
    <cellStyle name="40 % - Accent1 3 2 6 2" xfId="11080"/>
    <cellStyle name="40 % - Accent1 3 2 7" xfId="11081"/>
    <cellStyle name="40 % - Accent1 3 2 8" xfId="11082"/>
    <cellStyle name="40 % - Accent1 3 2 9" xfId="11083"/>
    <cellStyle name="40 % - Accent1 3 3" xfId="11084"/>
    <cellStyle name="40 % - Accent1 3 3 10" xfId="11085"/>
    <cellStyle name="40 % - Accent1 3 3 11" xfId="11086"/>
    <cellStyle name="40 % - Accent1 3 3 12" xfId="11087"/>
    <cellStyle name="40 % - Accent1 3 3 2" xfId="11088"/>
    <cellStyle name="40 % - Accent1 3 3 2 2" xfId="11089"/>
    <cellStyle name="40 % - Accent1 3 3 3" xfId="11090"/>
    <cellStyle name="40 % - Accent1 3 3 3 2" xfId="11091"/>
    <cellStyle name="40 % - Accent1 3 3 4" xfId="11092"/>
    <cellStyle name="40 % - Accent1 3 3 4 2" xfId="11093"/>
    <cellStyle name="40 % - Accent1 3 3 5" xfId="11094"/>
    <cellStyle name="40 % - Accent1 3 3 5 2" xfId="11095"/>
    <cellStyle name="40 % - Accent1 3 3 6" xfId="11096"/>
    <cellStyle name="40 % - Accent1 3 3 6 2" xfId="11097"/>
    <cellStyle name="40 % - Accent1 3 3 7" xfId="11098"/>
    <cellStyle name="40 % - Accent1 3 3 8" xfId="11099"/>
    <cellStyle name="40 % - Accent1 3 3 9" xfId="11100"/>
    <cellStyle name="40 % - Accent1 3 4" xfId="11101"/>
    <cellStyle name="40 % - Accent1 3 4 10" xfId="11102"/>
    <cellStyle name="40 % - Accent1 3 4 11" xfId="11103"/>
    <cellStyle name="40 % - Accent1 3 4 12" xfId="11104"/>
    <cellStyle name="40 % - Accent1 3 4 2" xfId="11105"/>
    <cellStyle name="40 % - Accent1 3 4 2 2" xfId="11106"/>
    <cellStyle name="40 % - Accent1 3 4 3" xfId="11107"/>
    <cellStyle name="40 % - Accent1 3 4 3 2" xfId="11108"/>
    <cellStyle name="40 % - Accent1 3 4 4" xfId="11109"/>
    <cellStyle name="40 % - Accent1 3 4 4 2" xfId="11110"/>
    <cellStyle name="40 % - Accent1 3 4 5" xfId="11111"/>
    <cellStyle name="40 % - Accent1 3 4 5 2" xfId="11112"/>
    <cellStyle name="40 % - Accent1 3 4 6" xfId="11113"/>
    <cellStyle name="40 % - Accent1 3 4 6 2" xfId="11114"/>
    <cellStyle name="40 % - Accent1 3 4 7" xfId="11115"/>
    <cellStyle name="40 % - Accent1 3 4 8" xfId="11116"/>
    <cellStyle name="40 % - Accent1 3 4 9" xfId="11117"/>
    <cellStyle name="40 % - Accent1 3 5" xfId="11118"/>
    <cellStyle name="40 % - Accent1 3 5 2" xfId="11119"/>
    <cellStyle name="40 % - Accent1 3 6" xfId="11120"/>
    <cellStyle name="40 % - Accent1 3 6 2" xfId="11121"/>
    <cellStyle name="40 % - Accent1 3 7" xfId="11122"/>
    <cellStyle name="40 % - Accent1 3 7 2" xfId="11123"/>
    <cellStyle name="40 % - Accent1 3 8" xfId="11124"/>
    <cellStyle name="40 % - Accent1 3 8 2" xfId="11125"/>
    <cellStyle name="40 % - Accent1 3 9" xfId="11126"/>
    <cellStyle name="40 % - Accent1 3 9 2" xfId="11127"/>
    <cellStyle name="40 % - Accent1 30" xfId="11128"/>
    <cellStyle name="40 % - Accent1 31" xfId="11129"/>
    <cellStyle name="40 % - Accent1 32" xfId="11130"/>
    <cellStyle name="40 % - Accent1 33" xfId="11131"/>
    <cellStyle name="40 % - Accent1 4" xfId="11132"/>
    <cellStyle name="40 % - Accent1 4 10" xfId="11133"/>
    <cellStyle name="40 % - Accent1 4 11" xfId="11134"/>
    <cellStyle name="40 % - Accent1 4 12" xfId="11135"/>
    <cellStyle name="40 % - Accent1 4 13" xfId="11136"/>
    <cellStyle name="40 % - Accent1 4 14" xfId="11137"/>
    <cellStyle name="40 % - Accent1 4 15" xfId="11138"/>
    <cellStyle name="40 % - Accent1 4 2" xfId="11139"/>
    <cellStyle name="40 % - Accent1 4 2 10" xfId="11140"/>
    <cellStyle name="40 % - Accent1 4 2 11" xfId="11141"/>
    <cellStyle name="40 % - Accent1 4 2 12" xfId="11142"/>
    <cellStyle name="40 % - Accent1 4 2 2" xfId="11143"/>
    <cellStyle name="40 % - Accent1 4 2 2 2" xfId="11144"/>
    <cellStyle name="40 % - Accent1 4 2 3" xfId="11145"/>
    <cellStyle name="40 % - Accent1 4 2 3 2" xfId="11146"/>
    <cellStyle name="40 % - Accent1 4 2 4" xfId="11147"/>
    <cellStyle name="40 % - Accent1 4 2 4 2" xfId="11148"/>
    <cellStyle name="40 % - Accent1 4 2 5" xfId="11149"/>
    <cellStyle name="40 % - Accent1 4 2 5 2" xfId="11150"/>
    <cellStyle name="40 % - Accent1 4 2 6" xfId="11151"/>
    <cellStyle name="40 % - Accent1 4 2 6 2" xfId="11152"/>
    <cellStyle name="40 % - Accent1 4 2 7" xfId="11153"/>
    <cellStyle name="40 % - Accent1 4 2 8" xfId="11154"/>
    <cellStyle name="40 % - Accent1 4 2 9" xfId="11155"/>
    <cellStyle name="40 % - Accent1 4 3" xfId="11156"/>
    <cellStyle name="40 % - Accent1 4 3 10" xfId="11157"/>
    <cellStyle name="40 % - Accent1 4 3 11" xfId="11158"/>
    <cellStyle name="40 % - Accent1 4 3 12" xfId="11159"/>
    <cellStyle name="40 % - Accent1 4 3 2" xfId="11160"/>
    <cellStyle name="40 % - Accent1 4 3 2 2" xfId="11161"/>
    <cellStyle name="40 % - Accent1 4 3 3" xfId="11162"/>
    <cellStyle name="40 % - Accent1 4 3 3 2" xfId="11163"/>
    <cellStyle name="40 % - Accent1 4 3 4" xfId="11164"/>
    <cellStyle name="40 % - Accent1 4 3 4 2" xfId="11165"/>
    <cellStyle name="40 % - Accent1 4 3 5" xfId="11166"/>
    <cellStyle name="40 % - Accent1 4 3 5 2" xfId="11167"/>
    <cellStyle name="40 % - Accent1 4 3 6" xfId="11168"/>
    <cellStyle name="40 % - Accent1 4 3 6 2" xfId="11169"/>
    <cellStyle name="40 % - Accent1 4 3 7" xfId="11170"/>
    <cellStyle name="40 % - Accent1 4 3 8" xfId="11171"/>
    <cellStyle name="40 % - Accent1 4 3 9" xfId="11172"/>
    <cellStyle name="40 % - Accent1 4 4" xfId="11173"/>
    <cellStyle name="40 % - Accent1 4 4 10" xfId="11174"/>
    <cellStyle name="40 % - Accent1 4 4 11" xfId="11175"/>
    <cellStyle name="40 % - Accent1 4 4 12" xfId="11176"/>
    <cellStyle name="40 % - Accent1 4 4 2" xfId="11177"/>
    <cellStyle name="40 % - Accent1 4 4 2 2" xfId="11178"/>
    <cellStyle name="40 % - Accent1 4 4 3" xfId="11179"/>
    <cellStyle name="40 % - Accent1 4 4 3 2" xfId="11180"/>
    <cellStyle name="40 % - Accent1 4 4 4" xfId="11181"/>
    <cellStyle name="40 % - Accent1 4 4 4 2" xfId="11182"/>
    <cellStyle name="40 % - Accent1 4 4 5" xfId="11183"/>
    <cellStyle name="40 % - Accent1 4 4 5 2" xfId="11184"/>
    <cellStyle name="40 % - Accent1 4 4 6" xfId="11185"/>
    <cellStyle name="40 % - Accent1 4 4 6 2" xfId="11186"/>
    <cellStyle name="40 % - Accent1 4 4 7" xfId="11187"/>
    <cellStyle name="40 % - Accent1 4 4 8" xfId="11188"/>
    <cellStyle name="40 % - Accent1 4 4 9" xfId="11189"/>
    <cellStyle name="40 % - Accent1 4 5" xfId="11190"/>
    <cellStyle name="40 % - Accent1 4 5 2" xfId="11191"/>
    <cellStyle name="40 % - Accent1 4 6" xfId="11192"/>
    <cellStyle name="40 % - Accent1 4 6 2" xfId="11193"/>
    <cellStyle name="40 % - Accent1 4 7" xfId="11194"/>
    <cellStyle name="40 % - Accent1 4 7 2" xfId="11195"/>
    <cellStyle name="40 % - Accent1 4 8" xfId="11196"/>
    <cellStyle name="40 % - Accent1 4 8 2" xfId="11197"/>
    <cellStyle name="40 % - Accent1 4 9" xfId="11198"/>
    <cellStyle name="40 % - Accent1 4 9 2" xfId="11199"/>
    <cellStyle name="40 % - Accent1 5" xfId="11200"/>
    <cellStyle name="40 % - Accent1 5 10" xfId="11201"/>
    <cellStyle name="40 % - Accent1 5 11" xfId="11202"/>
    <cellStyle name="40 % - Accent1 5 12" xfId="11203"/>
    <cellStyle name="40 % - Accent1 5 13" xfId="11204"/>
    <cellStyle name="40 % - Accent1 5 14" xfId="11205"/>
    <cellStyle name="40 % - Accent1 5 15" xfId="11206"/>
    <cellStyle name="40 % - Accent1 5 2" xfId="11207"/>
    <cellStyle name="40 % - Accent1 5 2 10" xfId="11208"/>
    <cellStyle name="40 % - Accent1 5 2 11" xfId="11209"/>
    <cellStyle name="40 % - Accent1 5 2 12" xfId="11210"/>
    <cellStyle name="40 % - Accent1 5 2 2" xfId="11211"/>
    <cellStyle name="40 % - Accent1 5 2 2 2" xfId="11212"/>
    <cellStyle name="40 % - Accent1 5 2 3" xfId="11213"/>
    <cellStyle name="40 % - Accent1 5 2 3 2" xfId="11214"/>
    <cellStyle name="40 % - Accent1 5 2 4" xfId="11215"/>
    <cellStyle name="40 % - Accent1 5 2 4 2" xfId="11216"/>
    <cellStyle name="40 % - Accent1 5 2 5" xfId="11217"/>
    <cellStyle name="40 % - Accent1 5 2 5 2" xfId="11218"/>
    <cellStyle name="40 % - Accent1 5 2 6" xfId="11219"/>
    <cellStyle name="40 % - Accent1 5 2 6 2" xfId="11220"/>
    <cellStyle name="40 % - Accent1 5 2 7" xfId="11221"/>
    <cellStyle name="40 % - Accent1 5 2 8" xfId="11222"/>
    <cellStyle name="40 % - Accent1 5 2 9" xfId="11223"/>
    <cellStyle name="40 % - Accent1 5 3" xfId="11224"/>
    <cellStyle name="40 % - Accent1 5 3 10" xfId="11225"/>
    <cellStyle name="40 % - Accent1 5 3 11" xfId="11226"/>
    <cellStyle name="40 % - Accent1 5 3 12" xfId="11227"/>
    <cellStyle name="40 % - Accent1 5 3 2" xfId="11228"/>
    <cellStyle name="40 % - Accent1 5 3 2 2" xfId="11229"/>
    <cellStyle name="40 % - Accent1 5 3 3" xfId="11230"/>
    <cellStyle name="40 % - Accent1 5 3 3 2" xfId="11231"/>
    <cellStyle name="40 % - Accent1 5 3 4" xfId="11232"/>
    <cellStyle name="40 % - Accent1 5 3 4 2" xfId="11233"/>
    <cellStyle name="40 % - Accent1 5 3 5" xfId="11234"/>
    <cellStyle name="40 % - Accent1 5 3 5 2" xfId="11235"/>
    <cellStyle name="40 % - Accent1 5 3 6" xfId="11236"/>
    <cellStyle name="40 % - Accent1 5 3 6 2" xfId="11237"/>
    <cellStyle name="40 % - Accent1 5 3 7" xfId="11238"/>
    <cellStyle name="40 % - Accent1 5 3 8" xfId="11239"/>
    <cellStyle name="40 % - Accent1 5 3 9" xfId="11240"/>
    <cellStyle name="40 % - Accent1 5 4" xfId="11241"/>
    <cellStyle name="40 % - Accent1 5 4 10" xfId="11242"/>
    <cellStyle name="40 % - Accent1 5 4 11" xfId="11243"/>
    <cellStyle name="40 % - Accent1 5 4 12" xfId="11244"/>
    <cellStyle name="40 % - Accent1 5 4 2" xfId="11245"/>
    <cellStyle name="40 % - Accent1 5 4 2 2" xfId="11246"/>
    <cellStyle name="40 % - Accent1 5 4 3" xfId="11247"/>
    <cellStyle name="40 % - Accent1 5 4 3 2" xfId="11248"/>
    <cellStyle name="40 % - Accent1 5 4 4" xfId="11249"/>
    <cellStyle name="40 % - Accent1 5 4 4 2" xfId="11250"/>
    <cellStyle name="40 % - Accent1 5 4 5" xfId="11251"/>
    <cellStyle name="40 % - Accent1 5 4 5 2" xfId="11252"/>
    <cellStyle name="40 % - Accent1 5 4 6" xfId="11253"/>
    <cellStyle name="40 % - Accent1 5 4 6 2" xfId="11254"/>
    <cellStyle name="40 % - Accent1 5 4 7" xfId="11255"/>
    <cellStyle name="40 % - Accent1 5 4 8" xfId="11256"/>
    <cellStyle name="40 % - Accent1 5 4 9" xfId="11257"/>
    <cellStyle name="40 % - Accent1 5 5" xfId="11258"/>
    <cellStyle name="40 % - Accent1 5 5 2" xfId="11259"/>
    <cellStyle name="40 % - Accent1 5 6" xfId="11260"/>
    <cellStyle name="40 % - Accent1 5 6 2" xfId="11261"/>
    <cellStyle name="40 % - Accent1 5 7" xfId="11262"/>
    <cellStyle name="40 % - Accent1 5 7 2" xfId="11263"/>
    <cellStyle name="40 % - Accent1 5 8" xfId="11264"/>
    <cellStyle name="40 % - Accent1 5 8 2" xfId="11265"/>
    <cellStyle name="40 % - Accent1 5 9" xfId="11266"/>
    <cellStyle name="40 % - Accent1 5 9 2" xfId="11267"/>
    <cellStyle name="40 % - Accent1 6" xfId="11268"/>
    <cellStyle name="40 % - Accent1 6 10" xfId="11269"/>
    <cellStyle name="40 % - Accent1 6 11" xfId="11270"/>
    <cellStyle name="40 % - Accent1 6 12" xfId="11271"/>
    <cellStyle name="40 % - Accent1 6 13" xfId="11272"/>
    <cellStyle name="40 % - Accent1 6 14" xfId="11273"/>
    <cellStyle name="40 % - Accent1 6 15" xfId="11274"/>
    <cellStyle name="40 % - Accent1 6 2" xfId="11275"/>
    <cellStyle name="40 % - Accent1 6 2 10" xfId="11276"/>
    <cellStyle name="40 % - Accent1 6 2 11" xfId="11277"/>
    <cellStyle name="40 % - Accent1 6 2 12" xfId="11278"/>
    <cellStyle name="40 % - Accent1 6 2 2" xfId="11279"/>
    <cellStyle name="40 % - Accent1 6 2 2 2" xfId="11280"/>
    <cellStyle name="40 % - Accent1 6 2 3" xfId="11281"/>
    <cellStyle name="40 % - Accent1 6 2 3 2" xfId="11282"/>
    <cellStyle name="40 % - Accent1 6 2 4" xfId="11283"/>
    <cellStyle name="40 % - Accent1 6 2 4 2" xfId="11284"/>
    <cellStyle name="40 % - Accent1 6 2 5" xfId="11285"/>
    <cellStyle name="40 % - Accent1 6 2 5 2" xfId="11286"/>
    <cellStyle name="40 % - Accent1 6 2 6" xfId="11287"/>
    <cellStyle name="40 % - Accent1 6 2 6 2" xfId="11288"/>
    <cellStyle name="40 % - Accent1 6 2 7" xfId="11289"/>
    <cellStyle name="40 % - Accent1 6 2 8" xfId="11290"/>
    <cellStyle name="40 % - Accent1 6 2 9" xfId="11291"/>
    <cellStyle name="40 % - Accent1 6 3" xfId="11292"/>
    <cellStyle name="40 % - Accent1 6 3 10" xfId="11293"/>
    <cellStyle name="40 % - Accent1 6 3 11" xfId="11294"/>
    <cellStyle name="40 % - Accent1 6 3 12" xfId="11295"/>
    <cellStyle name="40 % - Accent1 6 3 2" xfId="11296"/>
    <cellStyle name="40 % - Accent1 6 3 2 2" xfId="11297"/>
    <cellStyle name="40 % - Accent1 6 3 3" xfId="11298"/>
    <cellStyle name="40 % - Accent1 6 3 3 2" xfId="11299"/>
    <cellStyle name="40 % - Accent1 6 3 4" xfId="11300"/>
    <cellStyle name="40 % - Accent1 6 3 4 2" xfId="11301"/>
    <cellStyle name="40 % - Accent1 6 3 5" xfId="11302"/>
    <cellStyle name="40 % - Accent1 6 3 5 2" xfId="11303"/>
    <cellStyle name="40 % - Accent1 6 3 6" xfId="11304"/>
    <cellStyle name="40 % - Accent1 6 3 6 2" xfId="11305"/>
    <cellStyle name="40 % - Accent1 6 3 7" xfId="11306"/>
    <cellStyle name="40 % - Accent1 6 3 8" xfId="11307"/>
    <cellStyle name="40 % - Accent1 6 3 9" xfId="11308"/>
    <cellStyle name="40 % - Accent1 6 4" xfId="11309"/>
    <cellStyle name="40 % - Accent1 6 4 10" xfId="11310"/>
    <cellStyle name="40 % - Accent1 6 4 11" xfId="11311"/>
    <cellStyle name="40 % - Accent1 6 4 12" xfId="11312"/>
    <cellStyle name="40 % - Accent1 6 4 2" xfId="11313"/>
    <cellStyle name="40 % - Accent1 6 4 2 2" xfId="11314"/>
    <cellStyle name="40 % - Accent1 6 4 3" xfId="11315"/>
    <cellStyle name="40 % - Accent1 6 4 3 2" xfId="11316"/>
    <cellStyle name="40 % - Accent1 6 4 4" xfId="11317"/>
    <cellStyle name="40 % - Accent1 6 4 4 2" xfId="11318"/>
    <cellStyle name="40 % - Accent1 6 4 5" xfId="11319"/>
    <cellStyle name="40 % - Accent1 6 4 5 2" xfId="11320"/>
    <cellStyle name="40 % - Accent1 6 4 6" xfId="11321"/>
    <cellStyle name="40 % - Accent1 6 4 6 2" xfId="11322"/>
    <cellStyle name="40 % - Accent1 6 4 7" xfId="11323"/>
    <cellStyle name="40 % - Accent1 6 4 8" xfId="11324"/>
    <cellStyle name="40 % - Accent1 6 4 9" xfId="11325"/>
    <cellStyle name="40 % - Accent1 6 5" xfId="11326"/>
    <cellStyle name="40 % - Accent1 6 5 2" xfId="11327"/>
    <cellStyle name="40 % - Accent1 6 6" xfId="11328"/>
    <cellStyle name="40 % - Accent1 6 6 2" xfId="11329"/>
    <cellStyle name="40 % - Accent1 6 7" xfId="11330"/>
    <cellStyle name="40 % - Accent1 6 7 2" xfId="11331"/>
    <cellStyle name="40 % - Accent1 6 8" xfId="11332"/>
    <cellStyle name="40 % - Accent1 6 8 2" xfId="11333"/>
    <cellStyle name="40 % - Accent1 6 9" xfId="11334"/>
    <cellStyle name="40 % - Accent1 6 9 2" xfId="11335"/>
    <cellStyle name="40 % - Accent1 7" xfId="11336"/>
    <cellStyle name="40 % - Accent1 7 10" xfId="11337"/>
    <cellStyle name="40 % - Accent1 7 11" xfId="11338"/>
    <cellStyle name="40 % - Accent1 7 12" xfId="11339"/>
    <cellStyle name="40 % - Accent1 7 13" xfId="11340"/>
    <cellStyle name="40 % - Accent1 7 14" xfId="11341"/>
    <cellStyle name="40 % - Accent1 7 15" xfId="11342"/>
    <cellStyle name="40 % - Accent1 7 2" xfId="11343"/>
    <cellStyle name="40 % - Accent1 7 2 10" xfId="11344"/>
    <cellStyle name="40 % - Accent1 7 2 11" xfId="11345"/>
    <cellStyle name="40 % - Accent1 7 2 12" xfId="11346"/>
    <cellStyle name="40 % - Accent1 7 2 2" xfId="11347"/>
    <cellStyle name="40 % - Accent1 7 2 2 2" xfId="11348"/>
    <cellStyle name="40 % - Accent1 7 2 3" xfId="11349"/>
    <cellStyle name="40 % - Accent1 7 2 3 2" xfId="11350"/>
    <cellStyle name="40 % - Accent1 7 2 4" xfId="11351"/>
    <cellStyle name="40 % - Accent1 7 2 4 2" xfId="11352"/>
    <cellStyle name="40 % - Accent1 7 2 5" xfId="11353"/>
    <cellStyle name="40 % - Accent1 7 2 5 2" xfId="11354"/>
    <cellStyle name="40 % - Accent1 7 2 6" xfId="11355"/>
    <cellStyle name="40 % - Accent1 7 2 6 2" xfId="11356"/>
    <cellStyle name="40 % - Accent1 7 2 7" xfId="11357"/>
    <cellStyle name="40 % - Accent1 7 2 8" xfId="11358"/>
    <cellStyle name="40 % - Accent1 7 2 9" xfId="11359"/>
    <cellStyle name="40 % - Accent1 7 3" xfId="11360"/>
    <cellStyle name="40 % - Accent1 7 3 10" xfId="11361"/>
    <cellStyle name="40 % - Accent1 7 3 11" xfId="11362"/>
    <cellStyle name="40 % - Accent1 7 3 12" xfId="11363"/>
    <cellStyle name="40 % - Accent1 7 3 2" xfId="11364"/>
    <cellStyle name="40 % - Accent1 7 3 2 2" xfId="11365"/>
    <cellStyle name="40 % - Accent1 7 3 3" xfId="11366"/>
    <cellStyle name="40 % - Accent1 7 3 3 2" xfId="11367"/>
    <cellStyle name="40 % - Accent1 7 3 4" xfId="11368"/>
    <cellStyle name="40 % - Accent1 7 3 4 2" xfId="11369"/>
    <cellStyle name="40 % - Accent1 7 3 5" xfId="11370"/>
    <cellStyle name="40 % - Accent1 7 3 5 2" xfId="11371"/>
    <cellStyle name="40 % - Accent1 7 3 6" xfId="11372"/>
    <cellStyle name="40 % - Accent1 7 3 6 2" xfId="11373"/>
    <cellStyle name="40 % - Accent1 7 3 7" xfId="11374"/>
    <cellStyle name="40 % - Accent1 7 3 8" xfId="11375"/>
    <cellStyle name="40 % - Accent1 7 3 9" xfId="11376"/>
    <cellStyle name="40 % - Accent1 7 4" xfId="11377"/>
    <cellStyle name="40 % - Accent1 7 4 10" xfId="11378"/>
    <cellStyle name="40 % - Accent1 7 4 11" xfId="11379"/>
    <cellStyle name="40 % - Accent1 7 4 12" xfId="11380"/>
    <cellStyle name="40 % - Accent1 7 4 2" xfId="11381"/>
    <cellStyle name="40 % - Accent1 7 4 2 2" xfId="11382"/>
    <cellStyle name="40 % - Accent1 7 4 3" xfId="11383"/>
    <cellStyle name="40 % - Accent1 7 4 3 2" xfId="11384"/>
    <cellStyle name="40 % - Accent1 7 4 4" xfId="11385"/>
    <cellStyle name="40 % - Accent1 7 4 4 2" xfId="11386"/>
    <cellStyle name="40 % - Accent1 7 4 5" xfId="11387"/>
    <cellStyle name="40 % - Accent1 7 4 5 2" xfId="11388"/>
    <cellStyle name="40 % - Accent1 7 4 6" xfId="11389"/>
    <cellStyle name="40 % - Accent1 7 4 6 2" xfId="11390"/>
    <cellStyle name="40 % - Accent1 7 4 7" xfId="11391"/>
    <cellStyle name="40 % - Accent1 7 4 8" xfId="11392"/>
    <cellStyle name="40 % - Accent1 7 4 9" xfId="11393"/>
    <cellStyle name="40 % - Accent1 7 5" xfId="11394"/>
    <cellStyle name="40 % - Accent1 7 5 2" xfId="11395"/>
    <cellStyle name="40 % - Accent1 7 6" xfId="11396"/>
    <cellStyle name="40 % - Accent1 7 6 2" xfId="11397"/>
    <cellStyle name="40 % - Accent1 7 7" xfId="11398"/>
    <cellStyle name="40 % - Accent1 7 7 2" xfId="11399"/>
    <cellStyle name="40 % - Accent1 7 8" xfId="11400"/>
    <cellStyle name="40 % - Accent1 7 8 2" xfId="11401"/>
    <cellStyle name="40 % - Accent1 7 9" xfId="11402"/>
    <cellStyle name="40 % - Accent1 7 9 2" xfId="11403"/>
    <cellStyle name="40 % - Accent1 8" xfId="11404"/>
    <cellStyle name="40 % - Accent1 8 10" xfId="11405"/>
    <cellStyle name="40 % - Accent1 8 11" xfId="11406"/>
    <cellStyle name="40 % - Accent1 8 12" xfId="11407"/>
    <cellStyle name="40 % - Accent1 8 13" xfId="11408"/>
    <cellStyle name="40 % - Accent1 8 14" xfId="11409"/>
    <cellStyle name="40 % - Accent1 8 15" xfId="11410"/>
    <cellStyle name="40 % - Accent1 8 2" xfId="11411"/>
    <cellStyle name="40 % - Accent1 8 2 10" xfId="11412"/>
    <cellStyle name="40 % - Accent1 8 2 11" xfId="11413"/>
    <cellStyle name="40 % - Accent1 8 2 12" xfId="11414"/>
    <cellStyle name="40 % - Accent1 8 2 2" xfId="11415"/>
    <cellStyle name="40 % - Accent1 8 2 2 2" xfId="11416"/>
    <cellStyle name="40 % - Accent1 8 2 3" xfId="11417"/>
    <cellStyle name="40 % - Accent1 8 2 3 2" xfId="11418"/>
    <cellStyle name="40 % - Accent1 8 2 4" xfId="11419"/>
    <cellStyle name="40 % - Accent1 8 2 4 2" xfId="11420"/>
    <cellStyle name="40 % - Accent1 8 2 5" xfId="11421"/>
    <cellStyle name="40 % - Accent1 8 2 5 2" xfId="11422"/>
    <cellStyle name="40 % - Accent1 8 2 6" xfId="11423"/>
    <cellStyle name="40 % - Accent1 8 2 6 2" xfId="11424"/>
    <cellStyle name="40 % - Accent1 8 2 7" xfId="11425"/>
    <cellStyle name="40 % - Accent1 8 2 8" xfId="11426"/>
    <cellStyle name="40 % - Accent1 8 2 9" xfId="11427"/>
    <cellStyle name="40 % - Accent1 8 3" xfId="11428"/>
    <cellStyle name="40 % - Accent1 8 3 10" xfId="11429"/>
    <cellStyle name="40 % - Accent1 8 3 11" xfId="11430"/>
    <cellStyle name="40 % - Accent1 8 3 12" xfId="11431"/>
    <cellStyle name="40 % - Accent1 8 3 2" xfId="11432"/>
    <cellStyle name="40 % - Accent1 8 3 2 2" xfId="11433"/>
    <cellStyle name="40 % - Accent1 8 3 3" xfId="11434"/>
    <cellStyle name="40 % - Accent1 8 3 3 2" xfId="11435"/>
    <cellStyle name="40 % - Accent1 8 3 4" xfId="11436"/>
    <cellStyle name="40 % - Accent1 8 3 4 2" xfId="11437"/>
    <cellStyle name="40 % - Accent1 8 3 5" xfId="11438"/>
    <cellStyle name="40 % - Accent1 8 3 5 2" xfId="11439"/>
    <cellStyle name="40 % - Accent1 8 3 6" xfId="11440"/>
    <cellStyle name="40 % - Accent1 8 3 6 2" xfId="11441"/>
    <cellStyle name="40 % - Accent1 8 3 7" xfId="11442"/>
    <cellStyle name="40 % - Accent1 8 3 8" xfId="11443"/>
    <cellStyle name="40 % - Accent1 8 3 9" xfId="11444"/>
    <cellStyle name="40 % - Accent1 8 4" xfId="11445"/>
    <cellStyle name="40 % - Accent1 8 4 10" xfId="11446"/>
    <cellStyle name="40 % - Accent1 8 4 11" xfId="11447"/>
    <cellStyle name="40 % - Accent1 8 4 12" xfId="11448"/>
    <cellStyle name="40 % - Accent1 8 4 2" xfId="11449"/>
    <cellStyle name="40 % - Accent1 8 4 2 2" xfId="11450"/>
    <cellStyle name="40 % - Accent1 8 4 3" xfId="11451"/>
    <cellStyle name="40 % - Accent1 8 4 3 2" xfId="11452"/>
    <cellStyle name="40 % - Accent1 8 4 4" xfId="11453"/>
    <cellStyle name="40 % - Accent1 8 4 4 2" xfId="11454"/>
    <cellStyle name="40 % - Accent1 8 4 5" xfId="11455"/>
    <cellStyle name="40 % - Accent1 8 4 5 2" xfId="11456"/>
    <cellStyle name="40 % - Accent1 8 4 6" xfId="11457"/>
    <cellStyle name="40 % - Accent1 8 4 6 2" xfId="11458"/>
    <cellStyle name="40 % - Accent1 8 4 7" xfId="11459"/>
    <cellStyle name="40 % - Accent1 8 4 8" xfId="11460"/>
    <cellStyle name="40 % - Accent1 8 4 9" xfId="11461"/>
    <cellStyle name="40 % - Accent1 8 5" xfId="11462"/>
    <cellStyle name="40 % - Accent1 8 5 2" xfId="11463"/>
    <cellStyle name="40 % - Accent1 8 6" xfId="11464"/>
    <cellStyle name="40 % - Accent1 8 6 2" xfId="11465"/>
    <cellStyle name="40 % - Accent1 8 7" xfId="11466"/>
    <cellStyle name="40 % - Accent1 8 7 2" xfId="11467"/>
    <cellStyle name="40 % - Accent1 8 8" xfId="11468"/>
    <cellStyle name="40 % - Accent1 8 8 2" xfId="11469"/>
    <cellStyle name="40 % - Accent1 8 9" xfId="11470"/>
    <cellStyle name="40 % - Accent1 8 9 2" xfId="11471"/>
    <cellStyle name="40 % - Accent1 9" xfId="11472"/>
    <cellStyle name="40 % - Accent2 10" xfId="11473"/>
    <cellStyle name="40 % - Accent2 11" xfId="11474"/>
    <cellStyle name="40 % - Accent2 12" xfId="11475"/>
    <cellStyle name="40 % - Accent2 13" xfId="11476"/>
    <cellStyle name="40 % - Accent2 14" xfId="11477"/>
    <cellStyle name="40 % - Accent2 15" xfId="11478"/>
    <cellStyle name="40 % - Accent2 16" xfId="11479"/>
    <cellStyle name="40 % - Accent2 17" xfId="11480"/>
    <cellStyle name="40 % - Accent2 18" xfId="11481"/>
    <cellStyle name="40 % - Accent2 19" xfId="11482"/>
    <cellStyle name="40 % - Accent2 2" xfId="11483"/>
    <cellStyle name="40 % - Accent2 2 10" xfId="11484"/>
    <cellStyle name="40 % - Accent2 2 10 10" xfId="11485"/>
    <cellStyle name="40 % - Accent2 2 10 11" xfId="11486"/>
    <cellStyle name="40 % - Accent2 2 10 12" xfId="11487"/>
    <cellStyle name="40 % - Accent2 2 10 2" xfId="11488"/>
    <cellStyle name="40 % - Accent2 2 10 2 2" xfId="11489"/>
    <cellStyle name="40 % - Accent2 2 10 3" xfId="11490"/>
    <cellStyle name="40 % - Accent2 2 10 3 2" xfId="11491"/>
    <cellStyle name="40 % - Accent2 2 10 4" xfId="11492"/>
    <cellStyle name="40 % - Accent2 2 10 4 2" xfId="11493"/>
    <cellStyle name="40 % - Accent2 2 10 5" xfId="11494"/>
    <cellStyle name="40 % - Accent2 2 10 5 2" xfId="11495"/>
    <cellStyle name="40 % - Accent2 2 10 6" xfId="11496"/>
    <cellStyle name="40 % - Accent2 2 10 6 2" xfId="11497"/>
    <cellStyle name="40 % - Accent2 2 10 7" xfId="11498"/>
    <cellStyle name="40 % - Accent2 2 10 8" xfId="11499"/>
    <cellStyle name="40 % - Accent2 2 10 9" xfId="11500"/>
    <cellStyle name="40 % - Accent2 2 11" xfId="11501"/>
    <cellStyle name="40 % - Accent2 2 11 2" xfId="11502"/>
    <cellStyle name="40 % - Accent2 2 12" xfId="11503"/>
    <cellStyle name="40 % - Accent2 2 12 2" xfId="11504"/>
    <cellStyle name="40 % - Accent2 2 13" xfId="11505"/>
    <cellStyle name="40 % - Accent2 2 13 2" xfId="11506"/>
    <cellStyle name="40 % - Accent2 2 14" xfId="11507"/>
    <cellStyle name="40 % - Accent2 2 14 2" xfId="11508"/>
    <cellStyle name="40 % - Accent2 2 15" xfId="11509"/>
    <cellStyle name="40 % - Accent2 2 15 2" xfId="11510"/>
    <cellStyle name="40 % - Accent2 2 16" xfId="11511"/>
    <cellStyle name="40 % - Accent2 2 17" xfId="11512"/>
    <cellStyle name="40 % - Accent2 2 18" xfId="11513"/>
    <cellStyle name="40 % - Accent2 2 19" xfId="11514"/>
    <cellStyle name="40 % - Accent2 2 2" xfId="11515"/>
    <cellStyle name="40 % - Accent2 2 2 10" xfId="11516"/>
    <cellStyle name="40 % - Accent2 2 2 11" xfId="11517"/>
    <cellStyle name="40 % - Accent2 2 2 12" xfId="11518"/>
    <cellStyle name="40 % - Accent2 2 2 2" xfId="11519"/>
    <cellStyle name="40 % - Accent2 2 2 2 2" xfId="11520"/>
    <cellStyle name="40 % - Accent2 2 2 3" xfId="11521"/>
    <cellStyle name="40 % - Accent2 2 2 3 2" xfId="11522"/>
    <cellStyle name="40 % - Accent2 2 2 4" xfId="11523"/>
    <cellStyle name="40 % - Accent2 2 2 4 2" xfId="11524"/>
    <cellStyle name="40 % - Accent2 2 2 5" xfId="11525"/>
    <cellStyle name="40 % - Accent2 2 2 5 2" xfId="11526"/>
    <cellStyle name="40 % - Accent2 2 2 6" xfId="11527"/>
    <cellStyle name="40 % - Accent2 2 2 6 2" xfId="11528"/>
    <cellStyle name="40 % - Accent2 2 2 7" xfId="11529"/>
    <cellStyle name="40 % - Accent2 2 2 8" xfId="11530"/>
    <cellStyle name="40 % - Accent2 2 2 9" xfId="11531"/>
    <cellStyle name="40 % - Accent2 2 20" xfId="11532"/>
    <cellStyle name="40 % - Accent2 2 21" xfId="11533"/>
    <cellStyle name="40 % - Accent2 2 3" xfId="11534"/>
    <cellStyle name="40 % - Accent2 2 3 10" xfId="11535"/>
    <cellStyle name="40 % - Accent2 2 3 11" xfId="11536"/>
    <cellStyle name="40 % - Accent2 2 3 12" xfId="11537"/>
    <cellStyle name="40 % - Accent2 2 3 2" xfId="11538"/>
    <cellStyle name="40 % - Accent2 2 3 2 2" xfId="11539"/>
    <cellStyle name="40 % - Accent2 2 3 3" xfId="11540"/>
    <cellStyle name="40 % - Accent2 2 3 3 2" xfId="11541"/>
    <cellStyle name="40 % - Accent2 2 3 4" xfId="11542"/>
    <cellStyle name="40 % - Accent2 2 3 4 2" xfId="11543"/>
    <cellStyle name="40 % - Accent2 2 3 5" xfId="11544"/>
    <cellStyle name="40 % - Accent2 2 3 5 2" xfId="11545"/>
    <cellStyle name="40 % - Accent2 2 3 6" xfId="11546"/>
    <cellStyle name="40 % - Accent2 2 3 6 2" xfId="11547"/>
    <cellStyle name="40 % - Accent2 2 3 7" xfId="11548"/>
    <cellStyle name="40 % - Accent2 2 3 8" xfId="11549"/>
    <cellStyle name="40 % - Accent2 2 3 9" xfId="11550"/>
    <cellStyle name="40 % - Accent2 2 4" xfId="11551"/>
    <cellStyle name="40 % - Accent2 2 4 10" xfId="11552"/>
    <cellStyle name="40 % - Accent2 2 4 11" xfId="11553"/>
    <cellStyle name="40 % - Accent2 2 4 12" xfId="11554"/>
    <cellStyle name="40 % - Accent2 2 4 2" xfId="11555"/>
    <cellStyle name="40 % - Accent2 2 4 2 2" xfId="11556"/>
    <cellStyle name="40 % - Accent2 2 4 3" xfId="11557"/>
    <cellStyle name="40 % - Accent2 2 4 3 2" xfId="11558"/>
    <cellStyle name="40 % - Accent2 2 4 4" xfId="11559"/>
    <cellStyle name="40 % - Accent2 2 4 4 2" xfId="11560"/>
    <cellStyle name="40 % - Accent2 2 4 5" xfId="11561"/>
    <cellStyle name="40 % - Accent2 2 4 5 2" xfId="11562"/>
    <cellStyle name="40 % - Accent2 2 4 6" xfId="11563"/>
    <cellStyle name="40 % - Accent2 2 4 6 2" xfId="11564"/>
    <cellStyle name="40 % - Accent2 2 4 7" xfId="11565"/>
    <cellStyle name="40 % - Accent2 2 4 8" xfId="11566"/>
    <cellStyle name="40 % - Accent2 2 4 9" xfId="11567"/>
    <cellStyle name="40 % - Accent2 2 5" xfId="11568"/>
    <cellStyle name="40 % - Accent2 2 5 10" xfId="11569"/>
    <cellStyle name="40 % - Accent2 2 5 11" xfId="11570"/>
    <cellStyle name="40 % - Accent2 2 5 12" xfId="11571"/>
    <cellStyle name="40 % - Accent2 2 5 2" xfId="11572"/>
    <cellStyle name="40 % - Accent2 2 5 2 2" xfId="11573"/>
    <cellStyle name="40 % - Accent2 2 5 3" xfId="11574"/>
    <cellStyle name="40 % - Accent2 2 5 3 2" xfId="11575"/>
    <cellStyle name="40 % - Accent2 2 5 4" xfId="11576"/>
    <cellStyle name="40 % - Accent2 2 5 4 2" xfId="11577"/>
    <cellStyle name="40 % - Accent2 2 5 5" xfId="11578"/>
    <cellStyle name="40 % - Accent2 2 5 5 2" xfId="11579"/>
    <cellStyle name="40 % - Accent2 2 5 6" xfId="11580"/>
    <cellStyle name="40 % - Accent2 2 5 6 2" xfId="11581"/>
    <cellStyle name="40 % - Accent2 2 5 7" xfId="11582"/>
    <cellStyle name="40 % - Accent2 2 5 8" xfId="11583"/>
    <cellStyle name="40 % - Accent2 2 5 9" xfId="11584"/>
    <cellStyle name="40 % - Accent2 2 6" xfId="11585"/>
    <cellStyle name="40 % - Accent2 2 6 10" xfId="11586"/>
    <cellStyle name="40 % - Accent2 2 6 11" xfId="11587"/>
    <cellStyle name="40 % - Accent2 2 6 12" xfId="11588"/>
    <cellStyle name="40 % - Accent2 2 6 2" xfId="11589"/>
    <cellStyle name="40 % - Accent2 2 6 2 2" xfId="11590"/>
    <cellStyle name="40 % - Accent2 2 6 3" xfId="11591"/>
    <cellStyle name="40 % - Accent2 2 6 3 2" xfId="11592"/>
    <cellStyle name="40 % - Accent2 2 6 4" xfId="11593"/>
    <cellStyle name="40 % - Accent2 2 6 4 2" xfId="11594"/>
    <cellStyle name="40 % - Accent2 2 6 5" xfId="11595"/>
    <cellStyle name="40 % - Accent2 2 6 5 2" xfId="11596"/>
    <cellStyle name="40 % - Accent2 2 6 6" xfId="11597"/>
    <cellStyle name="40 % - Accent2 2 6 6 2" xfId="11598"/>
    <cellStyle name="40 % - Accent2 2 6 7" xfId="11599"/>
    <cellStyle name="40 % - Accent2 2 6 8" xfId="11600"/>
    <cellStyle name="40 % - Accent2 2 6 9" xfId="11601"/>
    <cellStyle name="40 % - Accent2 2 7" xfId="11602"/>
    <cellStyle name="40 % - Accent2 2 7 10" xfId="11603"/>
    <cellStyle name="40 % - Accent2 2 7 11" xfId="11604"/>
    <cellStyle name="40 % - Accent2 2 7 12" xfId="11605"/>
    <cellStyle name="40 % - Accent2 2 7 2" xfId="11606"/>
    <cellStyle name="40 % - Accent2 2 7 2 2" xfId="11607"/>
    <cellStyle name="40 % - Accent2 2 7 3" xfId="11608"/>
    <cellStyle name="40 % - Accent2 2 7 3 2" xfId="11609"/>
    <cellStyle name="40 % - Accent2 2 7 4" xfId="11610"/>
    <cellStyle name="40 % - Accent2 2 7 4 2" xfId="11611"/>
    <cellStyle name="40 % - Accent2 2 7 5" xfId="11612"/>
    <cellStyle name="40 % - Accent2 2 7 5 2" xfId="11613"/>
    <cellStyle name="40 % - Accent2 2 7 6" xfId="11614"/>
    <cellStyle name="40 % - Accent2 2 7 6 2" xfId="11615"/>
    <cellStyle name="40 % - Accent2 2 7 7" xfId="11616"/>
    <cellStyle name="40 % - Accent2 2 7 8" xfId="11617"/>
    <cellStyle name="40 % - Accent2 2 7 9" xfId="11618"/>
    <cellStyle name="40 % - Accent2 2 8" xfId="11619"/>
    <cellStyle name="40 % - Accent2 2 8 10" xfId="11620"/>
    <cellStyle name="40 % - Accent2 2 8 11" xfId="11621"/>
    <cellStyle name="40 % - Accent2 2 8 12" xfId="11622"/>
    <cellStyle name="40 % - Accent2 2 8 2" xfId="11623"/>
    <cellStyle name="40 % - Accent2 2 8 2 2" xfId="11624"/>
    <cellStyle name="40 % - Accent2 2 8 3" xfId="11625"/>
    <cellStyle name="40 % - Accent2 2 8 3 2" xfId="11626"/>
    <cellStyle name="40 % - Accent2 2 8 4" xfId="11627"/>
    <cellStyle name="40 % - Accent2 2 8 4 2" xfId="11628"/>
    <cellStyle name="40 % - Accent2 2 8 5" xfId="11629"/>
    <cellStyle name="40 % - Accent2 2 8 5 2" xfId="11630"/>
    <cellStyle name="40 % - Accent2 2 8 6" xfId="11631"/>
    <cellStyle name="40 % - Accent2 2 8 6 2" xfId="11632"/>
    <cellStyle name="40 % - Accent2 2 8 7" xfId="11633"/>
    <cellStyle name="40 % - Accent2 2 8 8" xfId="11634"/>
    <cellStyle name="40 % - Accent2 2 8 9" xfId="11635"/>
    <cellStyle name="40 % - Accent2 2 9" xfId="11636"/>
    <cellStyle name="40 % - Accent2 2 9 10" xfId="11637"/>
    <cellStyle name="40 % - Accent2 2 9 11" xfId="11638"/>
    <cellStyle name="40 % - Accent2 2 9 12" xfId="11639"/>
    <cellStyle name="40 % - Accent2 2 9 2" xfId="11640"/>
    <cellStyle name="40 % - Accent2 2 9 2 2" xfId="11641"/>
    <cellStyle name="40 % - Accent2 2 9 3" xfId="11642"/>
    <cellStyle name="40 % - Accent2 2 9 3 2" xfId="11643"/>
    <cellStyle name="40 % - Accent2 2 9 4" xfId="11644"/>
    <cellStyle name="40 % - Accent2 2 9 4 2" xfId="11645"/>
    <cellStyle name="40 % - Accent2 2 9 5" xfId="11646"/>
    <cellStyle name="40 % - Accent2 2 9 5 2" xfId="11647"/>
    <cellStyle name="40 % - Accent2 2 9 6" xfId="11648"/>
    <cellStyle name="40 % - Accent2 2 9 6 2" xfId="11649"/>
    <cellStyle name="40 % - Accent2 2 9 7" xfId="11650"/>
    <cellStyle name="40 % - Accent2 2 9 8" xfId="11651"/>
    <cellStyle name="40 % - Accent2 2 9 9" xfId="11652"/>
    <cellStyle name="40 % - Accent2 20" xfId="11653"/>
    <cellStyle name="40 % - Accent2 21" xfId="11654"/>
    <cellStyle name="40 % - Accent2 22" xfId="11655"/>
    <cellStyle name="40 % - Accent2 23" xfId="11656"/>
    <cellStyle name="40 % - Accent2 24" xfId="11657"/>
    <cellStyle name="40 % - Accent2 25" xfId="11658"/>
    <cellStyle name="40 % - Accent2 26" xfId="11659"/>
    <cellStyle name="40 % - Accent2 27" xfId="11660"/>
    <cellStyle name="40 % - Accent2 28" xfId="11661"/>
    <cellStyle name="40 % - Accent2 29" xfId="11662"/>
    <cellStyle name="40 % - Accent2 3" xfId="11663"/>
    <cellStyle name="40 % - Accent2 3 10" xfId="11664"/>
    <cellStyle name="40 % - Accent2 3 11" xfId="11665"/>
    <cellStyle name="40 % - Accent2 3 12" xfId="11666"/>
    <cellStyle name="40 % - Accent2 3 13" xfId="11667"/>
    <cellStyle name="40 % - Accent2 3 14" xfId="11668"/>
    <cellStyle name="40 % - Accent2 3 15" xfId="11669"/>
    <cellStyle name="40 % - Accent2 3 2" xfId="11670"/>
    <cellStyle name="40 % - Accent2 3 2 10" xfId="11671"/>
    <cellStyle name="40 % - Accent2 3 2 11" xfId="11672"/>
    <cellStyle name="40 % - Accent2 3 2 12" xfId="11673"/>
    <cellStyle name="40 % - Accent2 3 2 2" xfId="11674"/>
    <cellStyle name="40 % - Accent2 3 2 2 2" xfId="11675"/>
    <cellStyle name="40 % - Accent2 3 2 3" xfId="11676"/>
    <cellStyle name="40 % - Accent2 3 2 3 2" xfId="11677"/>
    <cellStyle name="40 % - Accent2 3 2 4" xfId="11678"/>
    <cellStyle name="40 % - Accent2 3 2 4 2" xfId="11679"/>
    <cellStyle name="40 % - Accent2 3 2 5" xfId="11680"/>
    <cellStyle name="40 % - Accent2 3 2 5 2" xfId="11681"/>
    <cellStyle name="40 % - Accent2 3 2 6" xfId="11682"/>
    <cellStyle name="40 % - Accent2 3 2 6 2" xfId="11683"/>
    <cellStyle name="40 % - Accent2 3 2 7" xfId="11684"/>
    <cellStyle name="40 % - Accent2 3 2 8" xfId="11685"/>
    <cellStyle name="40 % - Accent2 3 2 9" xfId="11686"/>
    <cellStyle name="40 % - Accent2 3 3" xfId="11687"/>
    <cellStyle name="40 % - Accent2 3 3 10" xfId="11688"/>
    <cellStyle name="40 % - Accent2 3 3 11" xfId="11689"/>
    <cellStyle name="40 % - Accent2 3 3 12" xfId="11690"/>
    <cellStyle name="40 % - Accent2 3 3 2" xfId="11691"/>
    <cellStyle name="40 % - Accent2 3 3 2 2" xfId="11692"/>
    <cellStyle name="40 % - Accent2 3 3 3" xfId="11693"/>
    <cellStyle name="40 % - Accent2 3 3 3 2" xfId="11694"/>
    <cellStyle name="40 % - Accent2 3 3 4" xfId="11695"/>
    <cellStyle name="40 % - Accent2 3 3 4 2" xfId="11696"/>
    <cellStyle name="40 % - Accent2 3 3 5" xfId="11697"/>
    <cellStyle name="40 % - Accent2 3 3 5 2" xfId="11698"/>
    <cellStyle name="40 % - Accent2 3 3 6" xfId="11699"/>
    <cellStyle name="40 % - Accent2 3 3 6 2" xfId="11700"/>
    <cellStyle name="40 % - Accent2 3 3 7" xfId="11701"/>
    <cellStyle name="40 % - Accent2 3 3 8" xfId="11702"/>
    <cellStyle name="40 % - Accent2 3 3 9" xfId="11703"/>
    <cellStyle name="40 % - Accent2 3 4" xfId="11704"/>
    <cellStyle name="40 % - Accent2 3 4 10" xfId="11705"/>
    <cellStyle name="40 % - Accent2 3 4 11" xfId="11706"/>
    <cellStyle name="40 % - Accent2 3 4 12" xfId="11707"/>
    <cellStyle name="40 % - Accent2 3 4 2" xfId="11708"/>
    <cellStyle name="40 % - Accent2 3 4 2 2" xfId="11709"/>
    <cellStyle name="40 % - Accent2 3 4 3" xfId="11710"/>
    <cellStyle name="40 % - Accent2 3 4 3 2" xfId="11711"/>
    <cellStyle name="40 % - Accent2 3 4 4" xfId="11712"/>
    <cellStyle name="40 % - Accent2 3 4 4 2" xfId="11713"/>
    <cellStyle name="40 % - Accent2 3 4 5" xfId="11714"/>
    <cellStyle name="40 % - Accent2 3 4 5 2" xfId="11715"/>
    <cellStyle name="40 % - Accent2 3 4 6" xfId="11716"/>
    <cellStyle name="40 % - Accent2 3 4 6 2" xfId="11717"/>
    <cellStyle name="40 % - Accent2 3 4 7" xfId="11718"/>
    <cellStyle name="40 % - Accent2 3 4 8" xfId="11719"/>
    <cellStyle name="40 % - Accent2 3 4 9" xfId="11720"/>
    <cellStyle name="40 % - Accent2 3 5" xfId="11721"/>
    <cellStyle name="40 % - Accent2 3 5 2" xfId="11722"/>
    <cellStyle name="40 % - Accent2 3 6" xfId="11723"/>
    <cellStyle name="40 % - Accent2 3 6 2" xfId="11724"/>
    <cellStyle name="40 % - Accent2 3 7" xfId="11725"/>
    <cellStyle name="40 % - Accent2 3 7 2" xfId="11726"/>
    <cellStyle name="40 % - Accent2 3 8" xfId="11727"/>
    <cellStyle name="40 % - Accent2 3 8 2" xfId="11728"/>
    <cellStyle name="40 % - Accent2 3 9" xfId="11729"/>
    <cellStyle name="40 % - Accent2 3 9 2" xfId="11730"/>
    <cellStyle name="40 % - Accent2 30" xfId="11731"/>
    <cellStyle name="40 % - Accent2 31" xfId="11732"/>
    <cellStyle name="40 % - Accent2 32" xfId="11733"/>
    <cellStyle name="40 % - Accent2 33" xfId="11734"/>
    <cellStyle name="40 % - Accent2 4" xfId="11735"/>
    <cellStyle name="40 % - Accent2 4 10" xfId="11736"/>
    <cellStyle name="40 % - Accent2 4 11" xfId="11737"/>
    <cellStyle name="40 % - Accent2 4 12" xfId="11738"/>
    <cellStyle name="40 % - Accent2 4 13" xfId="11739"/>
    <cellStyle name="40 % - Accent2 4 14" xfId="11740"/>
    <cellStyle name="40 % - Accent2 4 15" xfId="11741"/>
    <cellStyle name="40 % - Accent2 4 2" xfId="11742"/>
    <cellStyle name="40 % - Accent2 4 2 10" xfId="11743"/>
    <cellStyle name="40 % - Accent2 4 2 11" xfId="11744"/>
    <cellStyle name="40 % - Accent2 4 2 12" xfId="11745"/>
    <cellStyle name="40 % - Accent2 4 2 2" xfId="11746"/>
    <cellStyle name="40 % - Accent2 4 2 2 2" xfId="11747"/>
    <cellStyle name="40 % - Accent2 4 2 3" xfId="11748"/>
    <cellStyle name="40 % - Accent2 4 2 3 2" xfId="11749"/>
    <cellStyle name="40 % - Accent2 4 2 4" xfId="11750"/>
    <cellStyle name="40 % - Accent2 4 2 4 2" xfId="11751"/>
    <cellStyle name="40 % - Accent2 4 2 5" xfId="11752"/>
    <cellStyle name="40 % - Accent2 4 2 5 2" xfId="11753"/>
    <cellStyle name="40 % - Accent2 4 2 6" xfId="11754"/>
    <cellStyle name="40 % - Accent2 4 2 6 2" xfId="11755"/>
    <cellStyle name="40 % - Accent2 4 2 7" xfId="11756"/>
    <cellStyle name="40 % - Accent2 4 2 8" xfId="11757"/>
    <cellStyle name="40 % - Accent2 4 2 9" xfId="11758"/>
    <cellStyle name="40 % - Accent2 4 3" xfId="11759"/>
    <cellStyle name="40 % - Accent2 4 3 10" xfId="11760"/>
    <cellStyle name="40 % - Accent2 4 3 11" xfId="11761"/>
    <cellStyle name="40 % - Accent2 4 3 12" xfId="11762"/>
    <cellStyle name="40 % - Accent2 4 3 2" xfId="11763"/>
    <cellStyle name="40 % - Accent2 4 3 2 2" xfId="11764"/>
    <cellStyle name="40 % - Accent2 4 3 3" xfId="11765"/>
    <cellStyle name="40 % - Accent2 4 3 3 2" xfId="11766"/>
    <cellStyle name="40 % - Accent2 4 3 4" xfId="11767"/>
    <cellStyle name="40 % - Accent2 4 3 4 2" xfId="11768"/>
    <cellStyle name="40 % - Accent2 4 3 5" xfId="11769"/>
    <cellStyle name="40 % - Accent2 4 3 5 2" xfId="11770"/>
    <cellStyle name="40 % - Accent2 4 3 6" xfId="11771"/>
    <cellStyle name="40 % - Accent2 4 3 6 2" xfId="11772"/>
    <cellStyle name="40 % - Accent2 4 3 7" xfId="11773"/>
    <cellStyle name="40 % - Accent2 4 3 8" xfId="11774"/>
    <cellStyle name="40 % - Accent2 4 3 9" xfId="11775"/>
    <cellStyle name="40 % - Accent2 4 4" xfId="11776"/>
    <cellStyle name="40 % - Accent2 4 4 10" xfId="11777"/>
    <cellStyle name="40 % - Accent2 4 4 11" xfId="11778"/>
    <cellStyle name="40 % - Accent2 4 4 12" xfId="11779"/>
    <cellStyle name="40 % - Accent2 4 4 2" xfId="11780"/>
    <cellStyle name="40 % - Accent2 4 4 2 2" xfId="11781"/>
    <cellStyle name="40 % - Accent2 4 4 3" xfId="11782"/>
    <cellStyle name="40 % - Accent2 4 4 3 2" xfId="11783"/>
    <cellStyle name="40 % - Accent2 4 4 4" xfId="11784"/>
    <cellStyle name="40 % - Accent2 4 4 4 2" xfId="11785"/>
    <cellStyle name="40 % - Accent2 4 4 5" xfId="11786"/>
    <cellStyle name="40 % - Accent2 4 4 5 2" xfId="11787"/>
    <cellStyle name="40 % - Accent2 4 4 6" xfId="11788"/>
    <cellStyle name="40 % - Accent2 4 4 6 2" xfId="11789"/>
    <cellStyle name="40 % - Accent2 4 4 7" xfId="11790"/>
    <cellStyle name="40 % - Accent2 4 4 8" xfId="11791"/>
    <cellStyle name="40 % - Accent2 4 4 9" xfId="11792"/>
    <cellStyle name="40 % - Accent2 4 5" xfId="11793"/>
    <cellStyle name="40 % - Accent2 4 5 2" xfId="11794"/>
    <cellStyle name="40 % - Accent2 4 6" xfId="11795"/>
    <cellStyle name="40 % - Accent2 4 6 2" xfId="11796"/>
    <cellStyle name="40 % - Accent2 4 7" xfId="11797"/>
    <cellStyle name="40 % - Accent2 4 7 2" xfId="11798"/>
    <cellStyle name="40 % - Accent2 4 8" xfId="11799"/>
    <cellStyle name="40 % - Accent2 4 8 2" xfId="11800"/>
    <cellStyle name="40 % - Accent2 4 9" xfId="11801"/>
    <cellStyle name="40 % - Accent2 4 9 2" xfId="11802"/>
    <cellStyle name="40 % - Accent2 5" xfId="11803"/>
    <cellStyle name="40 % - Accent2 5 10" xfId="11804"/>
    <cellStyle name="40 % - Accent2 5 11" xfId="11805"/>
    <cellStyle name="40 % - Accent2 5 12" xfId="11806"/>
    <cellStyle name="40 % - Accent2 5 13" xfId="11807"/>
    <cellStyle name="40 % - Accent2 5 14" xfId="11808"/>
    <cellStyle name="40 % - Accent2 5 15" xfId="11809"/>
    <cellStyle name="40 % - Accent2 5 2" xfId="11810"/>
    <cellStyle name="40 % - Accent2 5 2 10" xfId="11811"/>
    <cellStyle name="40 % - Accent2 5 2 11" xfId="11812"/>
    <cellStyle name="40 % - Accent2 5 2 12" xfId="11813"/>
    <cellStyle name="40 % - Accent2 5 2 2" xfId="11814"/>
    <cellStyle name="40 % - Accent2 5 2 2 2" xfId="11815"/>
    <cellStyle name="40 % - Accent2 5 2 3" xfId="11816"/>
    <cellStyle name="40 % - Accent2 5 2 3 2" xfId="11817"/>
    <cellStyle name="40 % - Accent2 5 2 4" xfId="11818"/>
    <cellStyle name="40 % - Accent2 5 2 4 2" xfId="11819"/>
    <cellStyle name="40 % - Accent2 5 2 5" xfId="11820"/>
    <cellStyle name="40 % - Accent2 5 2 5 2" xfId="11821"/>
    <cellStyle name="40 % - Accent2 5 2 6" xfId="11822"/>
    <cellStyle name="40 % - Accent2 5 2 6 2" xfId="11823"/>
    <cellStyle name="40 % - Accent2 5 2 7" xfId="11824"/>
    <cellStyle name="40 % - Accent2 5 2 8" xfId="11825"/>
    <cellStyle name="40 % - Accent2 5 2 9" xfId="11826"/>
    <cellStyle name="40 % - Accent2 5 3" xfId="11827"/>
    <cellStyle name="40 % - Accent2 5 3 10" xfId="11828"/>
    <cellStyle name="40 % - Accent2 5 3 11" xfId="11829"/>
    <cellStyle name="40 % - Accent2 5 3 12" xfId="11830"/>
    <cellStyle name="40 % - Accent2 5 3 2" xfId="11831"/>
    <cellStyle name="40 % - Accent2 5 3 2 2" xfId="11832"/>
    <cellStyle name="40 % - Accent2 5 3 3" xfId="11833"/>
    <cellStyle name="40 % - Accent2 5 3 3 2" xfId="11834"/>
    <cellStyle name="40 % - Accent2 5 3 4" xfId="11835"/>
    <cellStyle name="40 % - Accent2 5 3 4 2" xfId="11836"/>
    <cellStyle name="40 % - Accent2 5 3 5" xfId="11837"/>
    <cellStyle name="40 % - Accent2 5 3 5 2" xfId="11838"/>
    <cellStyle name="40 % - Accent2 5 3 6" xfId="11839"/>
    <cellStyle name="40 % - Accent2 5 3 6 2" xfId="11840"/>
    <cellStyle name="40 % - Accent2 5 3 7" xfId="11841"/>
    <cellStyle name="40 % - Accent2 5 3 8" xfId="11842"/>
    <cellStyle name="40 % - Accent2 5 3 9" xfId="11843"/>
    <cellStyle name="40 % - Accent2 5 4" xfId="11844"/>
    <cellStyle name="40 % - Accent2 5 4 10" xfId="11845"/>
    <cellStyle name="40 % - Accent2 5 4 11" xfId="11846"/>
    <cellStyle name="40 % - Accent2 5 4 12" xfId="11847"/>
    <cellStyle name="40 % - Accent2 5 4 2" xfId="11848"/>
    <cellStyle name="40 % - Accent2 5 4 2 2" xfId="11849"/>
    <cellStyle name="40 % - Accent2 5 4 3" xfId="11850"/>
    <cellStyle name="40 % - Accent2 5 4 3 2" xfId="11851"/>
    <cellStyle name="40 % - Accent2 5 4 4" xfId="11852"/>
    <cellStyle name="40 % - Accent2 5 4 4 2" xfId="11853"/>
    <cellStyle name="40 % - Accent2 5 4 5" xfId="11854"/>
    <cellStyle name="40 % - Accent2 5 4 5 2" xfId="11855"/>
    <cellStyle name="40 % - Accent2 5 4 6" xfId="11856"/>
    <cellStyle name="40 % - Accent2 5 4 6 2" xfId="11857"/>
    <cellStyle name="40 % - Accent2 5 4 7" xfId="11858"/>
    <cellStyle name="40 % - Accent2 5 4 8" xfId="11859"/>
    <cellStyle name="40 % - Accent2 5 4 9" xfId="11860"/>
    <cellStyle name="40 % - Accent2 5 5" xfId="11861"/>
    <cellStyle name="40 % - Accent2 5 5 2" xfId="11862"/>
    <cellStyle name="40 % - Accent2 5 6" xfId="11863"/>
    <cellStyle name="40 % - Accent2 5 6 2" xfId="11864"/>
    <cellStyle name="40 % - Accent2 5 7" xfId="11865"/>
    <cellStyle name="40 % - Accent2 5 7 2" xfId="11866"/>
    <cellStyle name="40 % - Accent2 5 8" xfId="11867"/>
    <cellStyle name="40 % - Accent2 5 8 2" xfId="11868"/>
    <cellStyle name="40 % - Accent2 5 9" xfId="11869"/>
    <cellStyle name="40 % - Accent2 5 9 2" xfId="11870"/>
    <cellStyle name="40 % - Accent2 6" xfId="11871"/>
    <cellStyle name="40 % - Accent2 6 10" xfId="11872"/>
    <cellStyle name="40 % - Accent2 6 11" xfId="11873"/>
    <cellStyle name="40 % - Accent2 6 12" xfId="11874"/>
    <cellStyle name="40 % - Accent2 6 13" xfId="11875"/>
    <cellStyle name="40 % - Accent2 6 14" xfId="11876"/>
    <cellStyle name="40 % - Accent2 6 15" xfId="11877"/>
    <cellStyle name="40 % - Accent2 6 2" xfId="11878"/>
    <cellStyle name="40 % - Accent2 6 2 10" xfId="11879"/>
    <cellStyle name="40 % - Accent2 6 2 11" xfId="11880"/>
    <cellStyle name="40 % - Accent2 6 2 12" xfId="11881"/>
    <cellStyle name="40 % - Accent2 6 2 2" xfId="11882"/>
    <cellStyle name="40 % - Accent2 6 2 2 2" xfId="11883"/>
    <cellStyle name="40 % - Accent2 6 2 3" xfId="11884"/>
    <cellStyle name="40 % - Accent2 6 2 3 2" xfId="11885"/>
    <cellStyle name="40 % - Accent2 6 2 4" xfId="11886"/>
    <cellStyle name="40 % - Accent2 6 2 4 2" xfId="11887"/>
    <cellStyle name="40 % - Accent2 6 2 5" xfId="11888"/>
    <cellStyle name="40 % - Accent2 6 2 5 2" xfId="11889"/>
    <cellStyle name="40 % - Accent2 6 2 6" xfId="11890"/>
    <cellStyle name="40 % - Accent2 6 2 6 2" xfId="11891"/>
    <cellStyle name="40 % - Accent2 6 2 7" xfId="11892"/>
    <cellStyle name="40 % - Accent2 6 2 8" xfId="11893"/>
    <cellStyle name="40 % - Accent2 6 2 9" xfId="11894"/>
    <cellStyle name="40 % - Accent2 6 3" xfId="11895"/>
    <cellStyle name="40 % - Accent2 6 3 10" xfId="11896"/>
    <cellStyle name="40 % - Accent2 6 3 11" xfId="11897"/>
    <cellStyle name="40 % - Accent2 6 3 12" xfId="11898"/>
    <cellStyle name="40 % - Accent2 6 3 2" xfId="11899"/>
    <cellStyle name="40 % - Accent2 6 3 2 2" xfId="11900"/>
    <cellStyle name="40 % - Accent2 6 3 3" xfId="11901"/>
    <cellStyle name="40 % - Accent2 6 3 3 2" xfId="11902"/>
    <cellStyle name="40 % - Accent2 6 3 4" xfId="11903"/>
    <cellStyle name="40 % - Accent2 6 3 4 2" xfId="11904"/>
    <cellStyle name="40 % - Accent2 6 3 5" xfId="11905"/>
    <cellStyle name="40 % - Accent2 6 3 5 2" xfId="11906"/>
    <cellStyle name="40 % - Accent2 6 3 6" xfId="11907"/>
    <cellStyle name="40 % - Accent2 6 3 6 2" xfId="11908"/>
    <cellStyle name="40 % - Accent2 6 3 7" xfId="11909"/>
    <cellStyle name="40 % - Accent2 6 3 8" xfId="11910"/>
    <cellStyle name="40 % - Accent2 6 3 9" xfId="11911"/>
    <cellStyle name="40 % - Accent2 6 4" xfId="11912"/>
    <cellStyle name="40 % - Accent2 6 4 10" xfId="11913"/>
    <cellStyle name="40 % - Accent2 6 4 11" xfId="11914"/>
    <cellStyle name="40 % - Accent2 6 4 12" xfId="11915"/>
    <cellStyle name="40 % - Accent2 6 4 2" xfId="11916"/>
    <cellStyle name="40 % - Accent2 6 4 2 2" xfId="11917"/>
    <cellStyle name="40 % - Accent2 6 4 3" xfId="11918"/>
    <cellStyle name="40 % - Accent2 6 4 3 2" xfId="11919"/>
    <cellStyle name="40 % - Accent2 6 4 4" xfId="11920"/>
    <cellStyle name="40 % - Accent2 6 4 4 2" xfId="11921"/>
    <cellStyle name="40 % - Accent2 6 4 5" xfId="11922"/>
    <cellStyle name="40 % - Accent2 6 4 5 2" xfId="11923"/>
    <cellStyle name="40 % - Accent2 6 4 6" xfId="11924"/>
    <cellStyle name="40 % - Accent2 6 4 6 2" xfId="11925"/>
    <cellStyle name="40 % - Accent2 6 4 7" xfId="11926"/>
    <cellStyle name="40 % - Accent2 6 4 8" xfId="11927"/>
    <cellStyle name="40 % - Accent2 6 4 9" xfId="11928"/>
    <cellStyle name="40 % - Accent2 6 5" xfId="11929"/>
    <cellStyle name="40 % - Accent2 6 5 2" xfId="11930"/>
    <cellStyle name="40 % - Accent2 6 6" xfId="11931"/>
    <cellStyle name="40 % - Accent2 6 6 2" xfId="11932"/>
    <cellStyle name="40 % - Accent2 6 7" xfId="11933"/>
    <cellStyle name="40 % - Accent2 6 7 2" xfId="11934"/>
    <cellStyle name="40 % - Accent2 6 8" xfId="11935"/>
    <cellStyle name="40 % - Accent2 6 8 2" xfId="11936"/>
    <cellStyle name="40 % - Accent2 6 9" xfId="11937"/>
    <cellStyle name="40 % - Accent2 6 9 2" xfId="11938"/>
    <cellStyle name="40 % - Accent2 7" xfId="11939"/>
    <cellStyle name="40 % - Accent2 7 10" xfId="11940"/>
    <cellStyle name="40 % - Accent2 7 11" xfId="11941"/>
    <cellStyle name="40 % - Accent2 7 12" xfId="11942"/>
    <cellStyle name="40 % - Accent2 7 13" xfId="11943"/>
    <cellStyle name="40 % - Accent2 7 14" xfId="11944"/>
    <cellStyle name="40 % - Accent2 7 15" xfId="11945"/>
    <cellStyle name="40 % - Accent2 7 2" xfId="11946"/>
    <cellStyle name="40 % - Accent2 7 2 10" xfId="11947"/>
    <cellStyle name="40 % - Accent2 7 2 11" xfId="11948"/>
    <cellStyle name="40 % - Accent2 7 2 12" xfId="11949"/>
    <cellStyle name="40 % - Accent2 7 2 2" xfId="11950"/>
    <cellStyle name="40 % - Accent2 7 2 2 2" xfId="11951"/>
    <cellStyle name="40 % - Accent2 7 2 3" xfId="11952"/>
    <cellStyle name="40 % - Accent2 7 2 3 2" xfId="11953"/>
    <cellStyle name="40 % - Accent2 7 2 4" xfId="11954"/>
    <cellStyle name="40 % - Accent2 7 2 4 2" xfId="11955"/>
    <cellStyle name="40 % - Accent2 7 2 5" xfId="11956"/>
    <cellStyle name="40 % - Accent2 7 2 5 2" xfId="11957"/>
    <cellStyle name="40 % - Accent2 7 2 6" xfId="11958"/>
    <cellStyle name="40 % - Accent2 7 2 6 2" xfId="11959"/>
    <cellStyle name="40 % - Accent2 7 2 7" xfId="11960"/>
    <cellStyle name="40 % - Accent2 7 2 8" xfId="11961"/>
    <cellStyle name="40 % - Accent2 7 2 9" xfId="11962"/>
    <cellStyle name="40 % - Accent2 7 3" xfId="11963"/>
    <cellStyle name="40 % - Accent2 7 3 10" xfId="11964"/>
    <cellStyle name="40 % - Accent2 7 3 11" xfId="11965"/>
    <cellStyle name="40 % - Accent2 7 3 12" xfId="11966"/>
    <cellStyle name="40 % - Accent2 7 3 2" xfId="11967"/>
    <cellStyle name="40 % - Accent2 7 3 2 2" xfId="11968"/>
    <cellStyle name="40 % - Accent2 7 3 3" xfId="11969"/>
    <cellStyle name="40 % - Accent2 7 3 3 2" xfId="11970"/>
    <cellStyle name="40 % - Accent2 7 3 4" xfId="11971"/>
    <cellStyle name="40 % - Accent2 7 3 4 2" xfId="11972"/>
    <cellStyle name="40 % - Accent2 7 3 5" xfId="11973"/>
    <cellStyle name="40 % - Accent2 7 3 5 2" xfId="11974"/>
    <cellStyle name="40 % - Accent2 7 3 6" xfId="11975"/>
    <cellStyle name="40 % - Accent2 7 3 6 2" xfId="11976"/>
    <cellStyle name="40 % - Accent2 7 3 7" xfId="11977"/>
    <cellStyle name="40 % - Accent2 7 3 8" xfId="11978"/>
    <cellStyle name="40 % - Accent2 7 3 9" xfId="11979"/>
    <cellStyle name="40 % - Accent2 7 4" xfId="11980"/>
    <cellStyle name="40 % - Accent2 7 4 10" xfId="11981"/>
    <cellStyle name="40 % - Accent2 7 4 11" xfId="11982"/>
    <cellStyle name="40 % - Accent2 7 4 12" xfId="11983"/>
    <cellStyle name="40 % - Accent2 7 4 2" xfId="11984"/>
    <cellStyle name="40 % - Accent2 7 4 2 2" xfId="11985"/>
    <cellStyle name="40 % - Accent2 7 4 3" xfId="11986"/>
    <cellStyle name="40 % - Accent2 7 4 3 2" xfId="11987"/>
    <cellStyle name="40 % - Accent2 7 4 4" xfId="11988"/>
    <cellStyle name="40 % - Accent2 7 4 4 2" xfId="11989"/>
    <cellStyle name="40 % - Accent2 7 4 5" xfId="11990"/>
    <cellStyle name="40 % - Accent2 7 4 5 2" xfId="11991"/>
    <cellStyle name="40 % - Accent2 7 4 6" xfId="11992"/>
    <cellStyle name="40 % - Accent2 7 4 6 2" xfId="11993"/>
    <cellStyle name="40 % - Accent2 7 4 7" xfId="11994"/>
    <cellStyle name="40 % - Accent2 7 4 8" xfId="11995"/>
    <cellStyle name="40 % - Accent2 7 4 9" xfId="11996"/>
    <cellStyle name="40 % - Accent2 7 5" xfId="11997"/>
    <cellStyle name="40 % - Accent2 7 5 2" xfId="11998"/>
    <cellStyle name="40 % - Accent2 7 6" xfId="11999"/>
    <cellStyle name="40 % - Accent2 7 6 2" xfId="12000"/>
    <cellStyle name="40 % - Accent2 7 7" xfId="12001"/>
    <cellStyle name="40 % - Accent2 7 7 2" xfId="12002"/>
    <cellStyle name="40 % - Accent2 7 8" xfId="12003"/>
    <cellStyle name="40 % - Accent2 7 8 2" xfId="12004"/>
    <cellStyle name="40 % - Accent2 7 9" xfId="12005"/>
    <cellStyle name="40 % - Accent2 7 9 2" xfId="12006"/>
    <cellStyle name="40 % - Accent2 8" xfId="12007"/>
    <cellStyle name="40 % - Accent2 8 10" xfId="12008"/>
    <cellStyle name="40 % - Accent2 8 11" xfId="12009"/>
    <cellStyle name="40 % - Accent2 8 12" xfId="12010"/>
    <cellStyle name="40 % - Accent2 8 13" xfId="12011"/>
    <cellStyle name="40 % - Accent2 8 14" xfId="12012"/>
    <cellStyle name="40 % - Accent2 8 15" xfId="12013"/>
    <cellStyle name="40 % - Accent2 8 2" xfId="12014"/>
    <cellStyle name="40 % - Accent2 8 2 10" xfId="12015"/>
    <cellStyle name="40 % - Accent2 8 2 11" xfId="12016"/>
    <cellStyle name="40 % - Accent2 8 2 12" xfId="12017"/>
    <cellStyle name="40 % - Accent2 8 2 2" xfId="12018"/>
    <cellStyle name="40 % - Accent2 8 2 2 2" xfId="12019"/>
    <cellStyle name="40 % - Accent2 8 2 3" xfId="12020"/>
    <cellStyle name="40 % - Accent2 8 2 3 2" xfId="12021"/>
    <cellStyle name="40 % - Accent2 8 2 4" xfId="12022"/>
    <cellStyle name="40 % - Accent2 8 2 4 2" xfId="12023"/>
    <cellStyle name="40 % - Accent2 8 2 5" xfId="12024"/>
    <cellStyle name="40 % - Accent2 8 2 5 2" xfId="12025"/>
    <cellStyle name="40 % - Accent2 8 2 6" xfId="12026"/>
    <cellStyle name="40 % - Accent2 8 2 6 2" xfId="12027"/>
    <cellStyle name="40 % - Accent2 8 2 7" xfId="12028"/>
    <cellStyle name="40 % - Accent2 8 2 8" xfId="12029"/>
    <cellStyle name="40 % - Accent2 8 2 9" xfId="12030"/>
    <cellStyle name="40 % - Accent2 8 3" xfId="12031"/>
    <cellStyle name="40 % - Accent2 8 3 10" xfId="12032"/>
    <cellStyle name="40 % - Accent2 8 3 11" xfId="12033"/>
    <cellStyle name="40 % - Accent2 8 3 12" xfId="12034"/>
    <cellStyle name="40 % - Accent2 8 3 2" xfId="12035"/>
    <cellStyle name="40 % - Accent2 8 3 2 2" xfId="12036"/>
    <cellStyle name="40 % - Accent2 8 3 3" xfId="12037"/>
    <cellStyle name="40 % - Accent2 8 3 3 2" xfId="12038"/>
    <cellStyle name="40 % - Accent2 8 3 4" xfId="12039"/>
    <cellStyle name="40 % - Accent2 8 3 4 2" xfId="12040"/>
    <cellStyle name="40 % - Accent2 8 3 5" xfId="12041"/>
    <cellStyle name="40 % - Accent2 8 3 5 2" xfId="12042"/>
    <cellStyle name="40 % - Accent2 8 3 6" xfId="12043"/>
    <cellStyle name="40 % - Accent2 8 3 6 2" xfId="12044"/>
    <cellStyle name="40 % - Accent2 8 3 7" xfId="12045"/>
    <cellStyle name="40 % - Accent2 8 3 8" xfId="12046"/>
    <cellStyle name="40 % - Accent2 8 3 9" xfId="12047"/>
    <cellStyle name="40 % - Accent2 8 4" xfId="12048"/>
    <cellStyle name="40 % - Accent2 8 4 10" xfId="12049"/>
    <cellStyle name="40 % - Accent2 8 4 11" xfId="12050"/>
    <cellStyle name="40 % - Accent2 8 4 12" xfId="12051"/>
    <cellStyle name="40 % - Accent2 8 4 2" xfId="12052"/>
    <cellStyle name="40 % - Accent2 8 4 2 2" xfId="12053"/>
    <cellStyle name="40 % - Accent2 8 4 3" xfId="12054"/>
    <cellStyle name="40 % - Accent2 8 4 3 2" xfId="12055"/>
    <cellStyle name="40 % - Accent2 8 4 4" xfId="12056"/>
    <cellStyle name="40 % - Accent2 8 4 4 2" xfId="12057"/>
    <cellStyle name="40 % - Accent2 8 4 5" xfId="12058"/>
    <cellStyle name="40 % - Accent2 8 4 5 2" xfId="12059"/>
    <cellStyle name="40 % - Accent2 8 4 6" xfId="12060"/>
    <cellStyle name="40 % - Accent2 8 4 6 2" xfId="12061"/>
    <cellStyle name="40 % - Accent2 8 4 7" xfId="12062"/>
    <cellStyle name="40 % - Accent2 8 4 8" xfId="12063"/>
    <cellStyle name="40 % - Accent2 8 4 9" xfId="12064"/>
    <cellStyle name="40 % - Accent2 8 5" xfId="12065"/>
    <cellStyle name="40 % - Accent2 8 5 2" xfId="12066"/>
    <cellStyle name="40 % - Accent2 8 6" xfId="12067"/>
    <cellStyle name="40 % - Accent2 8 6 2" xfId="12068"/>
    <cellStyle name="40 % - Accent2 8 7" xfId="12069"/>
    <cellStyle name="40 % - Accent2 8 7 2" xfId="12070"/>
    <cellStyle name="40 % - Accent2 8 8" xfId="12071"/>
    <cellStyle name="40 % - Accent2 8 8 2" xfId="12072"/>
    <cellStyle name="40 % - Accent2 8 9" xfId="12073"/>
    <cellStyle name="40 % - Accent2 8 9 2" xfId="12074"/>
    <cellStyle name="40 % - Accent2 9" xfId="12075"/>
    <cellStyle name="40 % - Accent3 10" xfId="12076"/>
    <cellStyle name="40 % - Accent3 11" xfId="12077"/>
    <cellStyle name="40 % - Accent3 12" xfId="12078"/>
    <cellStyle name="40 % - Accent3 13" xfId="12079"/>
    <cellStyle name="40 % - Accent3 14" xfId="12080"/>
    <cellStyle name="40 % - Accent3 15" xfId="12081"/>
    <cellStyle name="40 % - Accent3 16" xfId="12082"/>
    <cellStyle name="40 % - Accent3 17" xfId="12083"/>
    <cellStyle name="40 % - Accent3 18" xfId="12084"/>
    <cellStyle name="40 % - Accent3 19" xfId="12085"/>
    <cellStyle name="40 % - Accent3 2" xfId="12086"/>
    <cellStyle name="40 % - Accent3 2 10" xfId="12087"/>
    <cellStyle name="40 % - Accent3 2 10 10" xfId="12088"/>
    <cellStyle name="40 % - Accent3 2 10 11" xfId="12089"/>
    <cellStyle name="40 % - Accent3 2 10 12" xfId="12090"/>
    <cellStyle name="40 % - Accent3 2 10 2" xfId="12091"/>
    <cellStyle name="40 % - Accent3 2 10 2 2" xfId="12092"/>
    <cellStyle name="40 % - Accent3 2 10 3" xfId="12093"/>
    <cellStyle name="40 % - Accent3 2 10 3 2" xfId="12094"/>
    <cellStyle name="40 % - Accent3 2 10 4" xfId="12095"/>
    <cellStyle name="40 % - Accent3 2 10 4 2" xfId="12096"/>
    <cellStyle name="40 % - Accent3 2 10 5" xfId="12097"/>
    <cellStyle name="40 % - Accent3 2 10 5 2" xfId="12098"/>
    <cellStyle name="40 % - Accent3 2 10 6" xfId="12099"/>
    <cellStyle name="40 % - Accent3 2 10 6 2" xfId="12100"/>
    <cellStyle name="40 % - Accent3 2 10 7" xfId="12101"/>
    <cellStyle name="40 % - Accent3 2 10 8" xfId="12102"/>
    <cellStyle name="40 % - Accent3 2 10 9" xfId="12103"/>
    <cellStyle name="40 % - Accent3 2 11" xfId="12104"/>
    <cellStyle name="40 % - Accent3 2 11 2" xfId="12105"/>
    <cellStyle name="40 % - Accent3 2 12" xfId="12106"/>
    <cellStyle name="40 % - Accent3 2 12 2" xfId="12107"/>
    <cellStyle name="40 % - Accent3 2 13" xfId="12108"/>
    <cellStyle name="40 % - Accent3 2 13 2" xfId="12109"/>
    <cellStyle name="40 % - Accent3 2 14" xfId="12110"/>
    <cellStyle name="40 % - Accent3 2 14 2" xfId="12111"/>
    <cellStyle name="40 % - Accent3 2 15" xfId="12112"/>
    <cellStyle name="40 % - Accent3 2 15 2" xfId="12113"/>
    <cellStyle name="40 % - Accent3 2 16" xfId="12114"/>
    <cellStyle name="40 % - Accent3 2 17" xfId="12115"/>
    <cellStyle name="40 % - Accent3 2 18" xfId="12116"/>
    <cellStyle name="40 % - Accent3 2 19" xfId="12117"/>
    <cellStyle name="40 % - Accent3 2 2" xfId="12118"/>
    <cellStyle name="40 % - Accent3 2 2 10" xfId="12119"/>
    <cellStyle name="40 % - Accent3 2 2 11" xfId="12120"/>
    <cellStyle name="40 % - Accent3 2 2 12" xfId="12121"/>
    <cellStyle name="40 % - Accent3 2 2 2" xfId="12122"/>
    <cellStyle name="40 % - Accent3 2 2 2 2" xfId="12123"/>
    <cellStyle name="40 % - Accent3 2 2 3" xfId="12124"/>
    <cellStyle name="40 % - Accent3 2 2 3 2" xfId="12125"/>
    <cellStyle name="40 % - Accent3 2 2 4" xfId="12126"/>
    <cellStyle name="40 % - Accent3 2 2 4 2" xfId="12127"/>
    <cellStyle name="40 % - Accent3 2 2 5" xfId="12128"/>
    <cellStyle name="40 % - Accent3 2 2 5 2" xfId="12129"/>
    <cellStyle name="40 % - Accent3 2 2 6" xfId="12130"/>
    <cellStyle name="40 % - Accent3 2 2 6 2" xfId="12131"/>
    <cellStyle name="40 % - Accent3 2 2 7" xfId="12132"/>
    <cellStyle name="40 % - Accent3 2 2 8" xfId="12133"/>
    <cellStyle name="40 % - Accent3 2 2 9" xfId="12134"/>
    <cellStyle name="40 % - Accent3 2 20" xfId="12135"/>
    <cellStyle name="40 % - Accent3 2 21" xfId="12136"/>
    <cellStyle name="40 % - Accent3 2 3" xfId="12137"/>
    <cellStyle name="40 % - Accent3 2 3 10" xfId="12138"/>
    <cellStyle name="40 % - Accent3 2 3 11" xfId="12139"/>
    <cellStyle name="40 % - Accent3 2 3 12" xfId="12140"/>
    <cellStyle name="40 % - Accent3 2 3 2" xfId="12141"/>
    <cellStyle name="40 % - Accent3 2 3 2 2" xfId="12142"/>
    <cellStyle name="40 % - Accent3 2 3 3" xfId="12143"/>
    <cellStyle name="40 % - Accent3 2 3 3 2" xfId="12144"/>
    <cellStyle name="40 % - Accent3 2 3 4" xfId="12145"/>
    <cellStyle name="40 % - Accent3 2 3 4 2" xfId="12146"/>
    <cellStyle name="40 % - Accent3 2 3 5" xfId="12147"/>
    <cellStyle name="40 % - Accent3 2 3 5 2" xfId="12148"/>
    <cellStyle name="40 % - Accent3 2 3 6" xfId="12149"/>
    <cellStyle name="40 % - Accent3 2 3 6 2" xfId="12150"/>
    <cellStyle name="40 % - Accent3 2 3 7" xfId="12151"/>
    <cellStyle name="40 % - Accent3 2 3 8" xfId="12152"/>
    <cellStyle name="40 % - Accent3 2 3 9" xfId="12153"/>
    <cellStyle name="40 % - Accent3 2 4" xfId="12154"/>
    <cellStyle name="40 % - Accent3 2 4 10" xfId="12155"/>
    <cellStyle name="40 % - Accent3 2 4 11" xfId="12156"/>
    <cellStyle name="40 % - Accent3 2 4 12" xfId="12157"/>
    <cellStyle name="40 % - Accent3 2 4 2" xfId="12158"/>
    <cellStyle name="40 % - Accent3 2 4 2 2" xfId="12159"/>
    <cellStyle name="40 % - Accent3 2 4 3" xfId="12160"/>
    <cellStyle name="40 % - Accent3 2 4 3 2" xfId="12161"/>
    <cellStyle name="40 % - Accent3 2 4 4" xfId="12162"/>
    <cellStyle name="40 % - Accent3 2 4 4 2" xfId="12163"/>
    <cellStyle name="40 % - Accent3 2 4 5" xfId="12164"/>
    <cellStyle name="40 % - Accent3 2 4 5 2" xfId="12165"/>
    <cellStyle name="40 % - Accent3 2 4 6" xfId="12166"/>
    <cellStyle name="40 % - Accent3 2 4 6 2" xfId="12167"/>
    <cellStyle name="40 % - Accent3 2 4 7" xfId="12168"/>
    <cellStyle name="40 % - Accent3 2 4 8" xfId="12169"/>
    <cellStyle name="40 % - Accent3 2 4 9" xfId="12170"/>
    <cellStyle name="40 % - Accent3 2 5" xfId="12171"/>
    <cellStyle name="40 % - Accent3 2 5 10" xfId="12172"/>
    <cellStyle name="40 % - Accent3 2 5 11" xfId="12173"/>
    <cellStyle name="40 % - Accent3 2 5 12" xfId="12174"/>
    <cellStyle name="40 % - Accent3 2 5 2" xfId="12175"/>
    <cellStyle name="40 % - Accent3 2 5 2 2" xfId="12176"/>
    <cellStyle name="40 % - Accent3 2 5 3" xfId="12177"/>
    <cellStyle name="40 % - Accent3 2 5 3 2" xfId="12178"/>
    <cellStyle name="40 % - Accent3 2 5 4" xfId="12179"/>
    <cellStyle name="40 % - Accent3 2 5 4 2" xfId="12180"/>
    <cellStyle name="40 % - Accent3 2 5 5" xfId="12181"/>
    <cellStyle name="40 % - Accent3 2 5 5 2" xfId="12182"/>
    <cellStyle name="40 % - Accent3 2 5 6" xfId="12183"/>
    <cellStyle name="40 % - Accent3 2 5 6 2" xfId="12184"/>
    <cellStyle name="40 % - Accent3 2 5 7" xfId="12185"/>
    <cellStyle name="40 % - Accent3 2 5 8" xfId="12186"/>
    <cellStyle name="40 % - Accent3 2 5 9" xfId="12187"/>
    <cellStyle name="40 % - Accent3 2 6" xfId="12188"/>
    <cellStyle name="40 % - Accent3 2 6 10" xfId="12189"/>
    <cellStyle name="40 % - Accent3 2 6 11" xfId="12190"/>
    <cellStyle name="40 % - Accent3 2 6 12" xfId="12191"/>
    <cellStyle name="40 % - Accent3 2 6 2" xfId="12192"/>
    <cellStyle name="40 % - Accent3 2 6 2 2" xfId="12193"/>
    <cellStyle name="40 % - Accent3 2 6 3" xfId="12194"/>
    <cellStyle name="40 % - Accent3 2 6 3 2" xfId="12195"/>
    <cellStyle name="40 % - Accent3 2 6 4" xfId="12196"/>
    <cellStyle name="40 % - Accent3 2 6 4 2" xfId="12197"/>
    <cellStyle name="40 % - Accent3 2 6 5" xfId="12198"/>
    <cellStyle name="40 % - Accent3 2 6 5 2" xfId="12199"/>
    <cellStyle name="40 % - Accent3 2 6 6" xfId="12200"/>
    <cellStyle name="40 % - Accent3 2 6 6 2" xfId="12201"/>
    <cellStyle name="40 % - Accent3 2 6 7" xfId="12202"/>
    <cellStyle name="40 % - Accent3 2 6 8" xfId="12203"/>
    <cellStyle name="40 % - Accent3 2 6 9" xfId="12204"/>
    <cellStyle name="40 % - Accent3 2 7" xfId="12205"/>
    <cellStyle name="40 % - Accent3 2 7 10" xfId="12206"/>
    <cellStyle name="40 % - Accent3 2 7 11" xfId="12207"/>
    <cellStyle name="40 % - Accent3 2 7 12" xfId="12208"/>
    <cellStyle name="40 % - Accent3 2 7 2" xfId="12209"/>
    <cellStyle name="40 % - Accent3 2 7 2 2" xfId="12210"/>
    <cellStyle name="40 % - Accent3 2 7 3" xfId="12211"/>
    <cellStyle name="40 % - Accent3 2 7 3 2" xfId="12212"/>
    <cellStyle name="40 % - Accent3 2 7 4" xfId="12213"/>
    <cellStyle name="40 % - Accent3 2 7 4 2" xfId="12214"/>
    <cellStyle name="40 % - Accent3 2 7 5" xfId="12215"/>
    <cellStyle name="40 % - Accent3 2 7 5 2" xfId="12216"/>
    <cellStyle name="40 % - Accent3 2 7 6" xfId="12217"/>
    <cellStyle name="40 % - Accent3 2 7 6 2" xfId="12218"/>
    <cellStyle name="40 % - Accent3 2 7 7" xfId="12219"/>
    <cellStyle name="40 % - Accent3 2 7 8" xfId="12220"/>
    <cellStyle name="40 % - Accent3 2 7 9" xfId="12221"/>
    <cellStyle name="40 % - Accent3 2 8" xfId="12222"/>
    <cellStyle name="40 % - Accent3 2 8 10" xfId="12223"/>
    <cellStyle name="40 % - Accent3 2 8 11" xfId="12224"/>
    <cellStyle name="40 % - Accent3 2 8 12" xfId="12225"/>
    <cellStyle name="40 % - Accent3 2 8 2" xfId="12226"/>
    <cellStyle name="40 % - Accent3 2 8 2 2" xfId="12227"/>
    <cellStyle name="40 % - Accent3 2 8 3" xfId="12228"/>
    <cellStyle name="40 % - Accent3 2 8 3 2" xfId="12229"/>
    <cellStyle name="40 % - Accent3 2 8 4" xfId="12230"/>
    <cellStyle name="40 % - Accent3 2 8 4 2" xfId="12231"/>
    <cellStyle name="40 % - Accent3 2 8 5" xfId="12232"/>
    <cellStyle name="40 % - Accent3 2 8 5 2" xfId="12233"/>
    <cellStyle name="40 % - Accent3 2 8 6" xfId="12234"/>
    <cellStyle name="40 % - Accent3 2 8 6 2" xfId="12235"/>
    <cellStyle name="40 % - Accent3 2 8 7" xfId="12236"/>
    <cellStyle name="40 % - Accent3 2 8 8" xfId="12237"/>
    <cellStyle name="40 % - Accent3 2 8 9" xfId="12238"/>
    <cellStyle name="40 % - Accent3 2 9" xfId="12239"/>
    <cellStyle name="40 % - Accent3 2 9 10" xfId="12240"/>
    <cellStyle name="40 % - Accent3 2 9 11" xfId="12241"/>
    <cellStyle name="40 % - Accent3 2 9 12" xfId="12242"/>
    <cellStyle name="40 % - Accent3 2 9 2" xfId="12243"/>
    <cellStyle name="40 % - Accent3 2 9 2 2" xfId="12244"/>
    <cellStyle name="40 % - Accent3 2 9 3" xfId="12245"/>
    <cellStyle name="40 % - Accent3 2 9 3 2" xfId="12246"/>
    <cellStyle name="40 % - Accent3 2 9 4" xfId="12247"/>
    <cellStyle name="40 % - Accent3 2 9 4 2" xfId="12248"/>
    <cellStyle name="40 % - Accent3 2 9 5" xfId="12249"/>
    <cellStyle name="40 % - Accent3 2 9 5 2" xfId="12250"/>
    <cellStyle name="40 % - Accent3 2 9 6" xfId="12251"/>
    <cellStyle name="40 % - Accent3 2 9 6 2" xfId="12252"/>
    <cellStyle name="40 % - Accent3 2 9 7" xfId="12253"/>
    <cellStyle name="40 % - Accent3 2 9 8" xfId="12254"/>
    <cellStyle name="40 % - Accent3 2 9 9" xfId="12255"/>
    <cellStyle name="40 % - Accent3 20" xfId="12256"/>
    <cellStyle name="40 % - Accent3 21" xfId="12257"/>
    <cellStyle name="40 % - Accent3 22" xfId="12258"/>
    <cellStyle name="40 % - Accent3 23" xfId="12259"/>
    <cellStyle name="40 % - Accent3 24" xfId="12260"/>
    <cellStyle name="40 % - Accent3 25" xfId="12261"/>
    <cellStyle name="40 % - Accent3 26" xfId="12262"/>
    <cellStyle name="40 % - Accent3 27" xfId="12263"/>
    <cellStyle name="40 % - Accent3 28" xfId="12264"/>
    <cellStyle name="40 % - Accent3 29" xfId="12265"/>
    <cellStyle name="40 % - Accent3 3" xfId="12266"/>
    <cellStyle name="40 % - Accent3 3 10" xfId="12267"/>
    <cellStyle name="40 % - Accent3 3 11" xfId="12268"/>
    <cellStyle name="40 % - Accent3 3 12" xfId="12269"/>
    <cellStyle name="40 % - Accent3 3 13" xfId="12270"/>
    <cellStyle name="40 % - Accent3 3 14" xfId="12271"/>
    <cellStyle name="40 % - Accent3 3 15" xfId="12272"/>
    <cellStyle name="40 % - Accent3 3 2" xfId="12273"/>
    <cellStyle name="40 % - Accent3 3 2 10" xfId="12274"/>
    <cellStyle name="40 % - Accent3 3 2 11" xfId="12275"/>
    <cellStyle name="40 % - Accent3 3 2 12" xfId="12276"/>
    <cellStyle name="40 % - Accent3 3 2 2" xfId="12277"/>
    <cellStyle name="40 % - Accent3 3 2 2 2" xfId="12278"/>
    <cellStyle name="40 % - Accent3 3 2 3" xfId="12279"/>
    <cellStyle name="40 % - Accent3 3 2 3 2" xfId="12280"/>
    <cellStyle name="40 % - Accent3 3 2 4" xfId="12281"/>
    <cellStyle name="40 % - Accent3 3 2 4 2" xfId="12282"/>
    <cellStyle name="40 % - Accent3 3 2 5" xfId="12283"/>
    <cellStyle name="40 % - Accent3 3 2 5 2" xfId="12284"/>
    <cellStyle name="40 % - Accent3 3 2 6" xfId="12285"/>
    <cellStyle name="40 % - Accent3 3 2 6 2" xfId="12286"/>
    <cellStyle name="40 % - Accent3 3 2 7" xfId="12287"/>
    <cellStyle name="40 % - Accent3 3 2 8" xfId="12288"/>
    <cellStyle name="40 % - Accent3 3 2 9" xfId="12289"/>
    <cellStyle name="40 % - Accent3 3 3" xfId="12290"/>
    <cellStyle name="40 % - Accent3 3 3 10" xfId="12291"/>
    <cellStyle name="40 % - Accent3 3 3 11" xfId="12292"/>
    <cellStyle name="40 % - Accent3 3 3 12" xfId="12293"/>
    <cellStyle name="40 % - Accent3 3 3 2" xfId="12294"/>
    <cellStyle name="40 % - Accent3 3 3 2 2" xfId="12295"/>
    <cellStyle name="40 % - Accent3 3 3 3" xfId="12296"/>
    <cellStyle name="40 % - Accent3 3 3 3 2" xfId="12297"/>
    <cellStyle name="40 % - Accent3 3 3 4" xfId="12298"/>
    <cellStyle name="40 % - Accent3 3 3 4 2" xfId="12299"/>
    <cellStyle name="40 % - Accent3 3 3 5" xfId="12300"/>
    <cellStyle name="40 % - Accent3 3 3 5 2" xfId="12301"/>
    <cellStyle name="40 % - Accent3 3 3 6" xfId="12302"/>
    <cellStyle name="40 % - Accent3 3 3 6 2" xfId="12303"/>
    <cellStyle name="40 % - Accent3 3 3 7" xfId="12304"/>
    <cellStyle name="40 % - Accent3 3 3 8" xfId="12305"/>
    <cellStyle name="40 % - Accent3 3 3 9" xfId="12306"/>
    <cellStyle name="40 % - Accent3 3 4" xfId="12307"/>
    <cellStyle name="40 % - Accent3 3 4 10" xfId="12308"/>
    <cellStyle name="40 % - Accent3 3 4 11" xfId="12309"/>
    <cellStyle name="40 % - Accent3 3 4 12" xfId="12310"/>
    <cellStyle name="40 % - Accent3 3 4 2" xfId="12311"/>
    <cellStyle name="40 % - Accent3 3 4 2 2" xfId="12312"/>
    <cellStyle name="40 % - Accent3 3 4 3" xfId="12313"/>
    <cellStyle name="40 % - Accent3 3 4 3 2" xfId="12314"/>
    <cellStyle name="40 % - Accent3 3 4 4" xfId="12315"/>
    <cellStyle name="40 % - Accent3 3 4 4 2" xfId="12316"/>
    <cellStyle name="40 % - Accent3 3 4 5" xfId="12317"/>
    <cellStyle name="40 % - Accent3 3 4 5 2" xfId="12318"/>
    <cellStyle name="40 % - Accent3 3 4 6" xfId="12319"/>
    <cellStyle name="40 % - Accent3 3 4 6 2" xfId="12320"/>
    <cellStyle name="40 % - Accent3 3 4 7" xfId="12321"/>
    <cellStyle name="40 % - Accent3 3 4 8" xfId="12322"/>
    <cellStyle name="40 % - Accent3 3 4 9" xfId="12323"/>
    <cellStyle name="40 % - Accent3 3 5" xfId="12324"/>
    <cellStyle name="40 % - Accent3 3 5 2" xfId="12325"/>
    <cellStyle name="40 % - Accent3 3 6" xfId="12326"/>
    <cellStyle name="40 % - Accent3 3 6 2" xfId="12327"/>
    <cellStyle name="40 % - Accent3 3 7" xfId="12328"/>
    <cellStyle name="40 % - Accent3 3 7 2" xfId="12329"/>
    <cellStyle name="40 % - Accent3 3 8" xfId="12330"/>
    <cellStyle name="40 % - Accent3 3 8 2" xfId="12331"/>
    <cellStyle name="40 % - Accent3 3 9" xfId="12332"/>
    <cellStyle name="40 % - Accent3 3 9 2" xfId="12333"/>
    <cellStyle name="40 % - Accent3 30" xfId="12334"/>
    <cellStyle name="40 % - Accent3 31" xfId="12335"/>
    <cellStyle name="40 % - Accent3 32" xfId="12336"/>
    <cellStyle name="40 % - Accent3 33" xfId="12337"/>
    <cellStyle name="40 % - Accent3 4" xfId="12338"/>
    <cellStyle name="40 % - Accent3 4 10" xfId="12339"/>
    <cellStyle name="40 % - Accent3 4 11" xfId="12340"/>
    <cellStyle name="40 % - Accent3 4 12" xfId="12341"/>
    <cellStyle name="40 % - Accent3 4 13" xfId="12342"/>
    <cellStyle name="40 % - Accent3 4 14" xfId="12343"/>
    <cellStyle name="40 % - Accent3 4 15" xfId="12344"/>
    <cellStyle name="40 % - Accent3 4 2" xfId="12345"/>
    <cellStyle name="40 % - Accent3 4 2 10" xfId="12346"/>
    <cellStyle name="40 % - Accent3 4 2 11" xfId="12347"/>
    <cellStyle name="40 % - Accent3 4 2 12" xfId="12348"/>
    <cellStyle name="40 % - Accent3 4 2 2" xfId="12349"/>
    <cellStyle name="40 % - Accent3 4 2 2 2" xfId="12350"/>
    <cellStyle name="40 % - Accent3 4 2 3" xfId="12351"/>
    <cellStyle name="40 % - Accent3 4 2 3 2" xfId="12352"/>
    <cellStyle name="40 % - Accent3 4 2 4" xfId="12353"/>
    <cellStyle name="40 % - Accent3 4 2 4 2" xfId="12354"/>
    <cellStyle name="40 % - Accent3 4 2 5" xfId="12355"/>
    <cellStyle name="40 % - Accent3 4 2 5 2" xfId="12356"/>
    <cellStyle name="40 % - Accent3 4 2 6" xfId="12357"/>
    <cellStyle name="40 % - Accent3 4 2 6 2" xfId="12358"/>
    <cellStyle name="40 % - Accent3 4 2 7" xfId="12359"/>
    <cellStyle name="40 % - Accent3 4 2 8" xfId="12360"/>
    <cellStyle name="40 % - Accent3 4 2 9" xfId="12361"/>
    <cellStyle name="40 % - Accent3 4 3" xfId="12362"/>
    <cellStyle name="40 % - Accent3 4 3 10" xfId="12363"/>
    <cellStyle name="40 % - Accent3 4 3 11" xfId="12364"/>
    <cellStyle name="40 % - Accent3 4 3 12" xfId="12365"/>
    <cellStyle name="40 % - Accent3 4 3 2" xfId="12366"/>
    <cellStyle name="40 % - Accent3 4 3 2 2" xfId="12367"/>
    <cellStyle name="40 % - Accent3 4 3 3" xfId="12368"/>
    <cellStyle name="40 % - Accent3 4 3 3 2" xfId="12369"/>
    <cellStyle name="40 % - Accent3 4 3 4" xfId="12370"/>
    <cellStyle name="40 % - Accent3 4 3 4 2" xfId="12371"/>
    <cellStyle name="40 % - Accent3 4 3 5" xfId="12372"/>
    <cellStyle name="40 % - Accent3 4 3 5 2" xfId="12373"/>
    <cellStyle name="40 % - Accent3 4 3 6" xfId="12374"/>
    <cellStyle name="40 % - Accent3 4 3 6 2" xfId="12375"/>
    <cellStyle name="40 % - Accent3 4 3 7" xfId="12376"/>
    <cellStyle name="40 % - Accent3 4 3 8" xfId="12377"/>
    <cellStyle name="40 % - Accent3 4 3 9" xfId="12378"/>
    <cellStyle name="40 % - Accent3 4 4" xfId="12379"/>
    <cellStyle name="40 % - Accent3 4 4 10" xfId="12380"/>
    <cellStyle name="40 % - Accent3 4 4 11" xfId="12381"/>
    <cellStyle name="40 % - Accent3 4 4 12" xfId="12382"/>
    <cellStyle name="40 % - Accent3 4 4 2" xfId="12383"/>
    <cellStyle name="40 % - Accent3 4 4 2 2" xfId="12384"/>
    <cellStyle name="40 % - Accent3 4 4 3" xfId="12385"/>
    <cellStyle name="40 % - Accent3 4 4 3 2" xfId="12386"/>
    <cellStyle name="40 % - Accent3 4 4 4" xfId="12387"/>
    <cellStyle name="40 % - Accent3 4 4 4 2" xfId="12388"/>
    <cellStyle name="40 % - Accent3 4 4 5" xfId="12389"/>
    <cellStyle name="40 % - Accent3 4 4 5 2" xfId="12390"/>
    <cellStyle name="40 % - Accent3 4 4 6" xfId="12391"/>
    <cellStyle name="40 % - Accent3 4 4 6 2" xfId="12392"/>
    <cellStyle name="40 % - Accent3 4 4 7" xfId="12393"/>
    <cellStyle name="40 % - Accent3 4 4 8" xfId="12394"/>
    <cellStyle name="40 % - Accent3 4 4 9" xfId="12395"/>
    <cellStyle name="40 % - Accent3 4 5" xfId="12396"/>
    <cellStyle name="40 % - Accent3 4 5 2" xfId="12397"/>
    <cellStyle name="40 % - Accent3 4 6" xfId="12398"/>
    <cellStyle name="40 % - Accent3 4 6 2" xfId="12399"/>
    <cellStyle name="40 % - Accent3 4 7" xfId="12400"/>
    <cellStyle name="40 % - Accent3 4 7 2" xfId="12401"/>
    <cellStyle name="40 % - Accent3 4 8" xfId="12402"/>
    <cellStyle name="40 % - Accent3 4 8 2" xfId="12403"/>
    <cellStyle name="40 % - Accent3 4 9" xfId="12404"/>
    <cellStyle name="40 % - Accent3 4 9 2" xfId="12405"/>
    <cellStyle name="40 % - Accent3 5" xfId="12406"/>
    <cellStyle name="40 % - Accent3 5 10" xfId="12407"/>
    <cellStyle name="40 % - Accent3 5 11" xfId="12408"/>
    <cellStyle name="40 % - Accent3 5 12" xfId="12409"/>
    <cellStyle name="40 % - Accent3 5 13" xfId="12410"/>
    <cellStyle name="40 % - Accent3 5 14" xfId="12411"/>
    <cellStyle name="40 % - Accent3 5 15" xfId="12412"/>
    <cellStyle name="40 % - Accent3 5 2" xfId="12413"/>
    <cellStyle name="40 % - Accent3 5 2 10" xfId="12414"/>
    <cellStyle name="40 % - Accent3 5 2 11" xfId="12415"/>
    <cellStyle name="40 % - Accent3 5 2 12" xfId="12416"/>
    <cellStyle name="40 % - Accent3 5 2 2" xfId="12417"/>
    <cellStyle name="40 % - Accent3 5 2 2 2" xfId="12418"/>
    <cellStyle name="40 % - Accent3 5 2 3" xfId="12419"/>
    <cellStyle name="40 % - Accent3 5 2 3 2" xfId="12420"/>
    <cellStyle name="40 % - Accent3 5 2 4" xfId="12421"/>
    <cellStyle name="40 % - Accent3 5 2 4 2" xfId="12422"/>
    <cellStyle name="40 % - Accent3 5 2 5" xfId="12423"/>
    <cellStyle name="40 % - Accent3 5 2 5 2" xfId="12424"/>
    <cellStyle name="40 % - Accent3 5 2 6" xfId="12425"/>
    <cellStyle name="40 % - Accent3 5 2 6 2" xfId="12426"/>
    <cellStyle name="40 % - Accent3 5 2 7" xfId="12427"/>
    <cellStyle name="40 % - Accent3 5 2 8" xfId="12428"/>
    <cellStyle name="40 % - Accent3 5 2 9" xfId="12429"/>
    <cellStyle name="40 % - Accent3 5 3" xfId="12430"/>
    <cellStyle name="40 % - Accent3 5 3 10" xfId="12431"/>
    <cellStyle name="40 % - Accent3 5 3 11" xfId="12432"/>
    <cellStyle name="40 % - Accent3 5 3 12" xfId="12433"/>
    <cellStyle name="40 % - Accent3 5 3 2" xfId="12434"/>
    <cellStyle name="40 % - Accent3 5 3 2 2" xfId="12435"/>
    <cellStyle name="40 % - Accent3 5 3 3" xfId="12436"/>
    <cellStyle name="40 % - Accent3 5 3 3 2" xfId="12437"/>
    <cellStyle name="40 % - Accent3 5 3 4" xfId="12438"/>
    <cellStyle name="40 % - Accent3 5 3 4 2" xfId="12439"/>
    <cellStyle name="40 % - Accent3 5 3 5" xfId="12440"/>
    <cellStyle name="40 % - Accent3 5 3 5 2" xfId="12441"/>
    <cellStyle name="40 % - Accent3 5 3 6" xfId="12442"/>
    <cellStyle name="40 % - Accent3 5 3 6 2" xfId="12443"/>
    <cellStyle name="40 % - Accent3 5 3 7" xfId="12444"/>
    <cellStyle name="40 % - Accent3 5 3 8" xfId="12445"/>
    <cellStyle name="40 % - Accent3 5 3 9" xfId="12446"/>
    <cellStyle name="40 % - Accent3 5 4" xfId="12447"/>
    <cellStyle name="40 % - Accent3 5 4 10" xfId="12448"/>
    <cellStyle name="40 % - Accent3 5 4 11" xfId="12449"/>
    <cellStyle name="40 % - Accent3 5 4 12" xfId="12450"/>
    <cellStyle name="40 % - Accent3 5 4 2" xfId="12451"/>
    <cellStyle name="40 % - Accent3 5 4 2 2" xfId="12452"/>
    <cellStyle name="40 % - Accent3 5 4 3" xfId="12453"/>
    <cellStyle name="40 % - Accent3 5 4 3 2" xfId="12454"/>
    <cellStyle name="40 % - Accent3 5 4 4" xfId="12455"/>
    <cellStyle name="40 % - Accent3 5 4 4 2" xfId="12456"/>
    <cellStyle name="40 % - Accent3 5 4 5" xfId="12457"/>
    <cellStyle name="40 % - Accent3 5 4 5 2" xfId="12458"/>
    <cellStyle name="40 % - Accent3 5 4 6" xfId="12459"/>
    <cellStyle name="40 % - Accent3 5 4 6 2" xfId="12460"/>
    <cellStyle name="40 % - Accent3 5 4 7" xfId="12461"/>
    <cellStyle name="40 % - Accent3 5 4 8" xfId="12462"/>
    <cellStyle name="40 % - Accent3 5 4 9" xfId="12463"/>
    <cellStyle name="40 % - Accent3 5 5" xfId="12464"/>
    <cellStyle name="40 % - Accent3 5 5 2" xfId="12465"/>
    <cellStyle name="40 % - Accent3 5 6" xfId="12466"/>
    <cellStyle name="40 % - Accent3 5 6 2" xfId="12467"/>
    <cellStyle name="40 % - Accent3 5 7" xfId="12468"/>
    <cellStyle name="40 % - Accent3 5 7 2" xfId="12469"/>
    <cellStyle name="40 % - Accent3 5 8" xfId="12470"/>
    <cellStyle name="40 % - Accent3 5 8 2" xfId="12471"/>
    <cellStyle name="40 % - Accent3 5 9" xfId="12472"/>
    <cellStyle name="40 % - Accent3 5 9 2" xfId="12473"/>
    <cellStyle name="40 % - Accent3 6" xfId="12474"/>
    <cellStyle name="40 % - Accent3 6 10" xfId="12475"/>
    <cellStyle name="40 % - Accent3 6 11" xfId="12476"/>
    <cellStyle name="40 % - Accent3 6 12" xfId="12477"/>
    <cellStyle name="40 % - Accent3 6 13" xfId="12478"/>
    <cellStyle name="40 % - Accent3 6 14" xfId="12479"/>
    <cellStyle name="40 % - Accent3 6 15" xfId="12480"/>
    <cellStyle name="40 % - Accent3 6 2" xfId="12481"/>
    <cellStyle name="40 % - Accent3 6 2 10" xfId="12482"/>
    <cellStyle name="40 % - Accent3 6 2 11" xfId="12483"/>
    <cellStyle name="40 % - Accent3 6 2 12" xfId="12484"/>
    <cellStyle name="40 % - Accent3 6 2 2" xfId="12485"/>
    <cellStyle name="40 % - Accent3 6 2 2 2" xfId="12486"/>
    <cellStyle name="40 % - Accent3 6 2 3" xfId="12487"/>
    <cellStyle name="40 % - Accent3 6 2 3 2" xfId="12488"/>
    <cellStyle name="40 % - Accent3 6 2 4" xfId="12489"/>
    <cellStyle name="40 % - Accent3 6 2 4 2" xfId="12490"/>
    <cellStyle name="40 % - Accent3 6 2 5" xfId="12491"/>
    <cellStyle name="40 % - Accent3 6 2 5 2" xfId="12492"/>
    <cellStyle name="40 % - Accent3 6 2 6" xfId="12493"/>
    <cellStyle name="40 % - Accent3 6 2 6 2" xfId="12494"/>
    <cellStyle name="40 % - Accent3 6 2 7" xfId="12495"/>
    <cellStyle name="40 % - Accent3 6 2 8" xfId="12496"/>
    <cellStyle name="40 % - Accent3 6 2 9" xfId="12497"/>
    <cellStyle name="40 % - Accent3 6 3" xfId="12498"/>
    <cellStyle name="40 % - Accent3 6 3 10" xfId="12499"/>
    <cellStyle name="40 % - Accent3 6 3 11" xfId="12500"/>
    <cellStyle name="40 % - Accent3 6 3 12" xfId="12501"/>
    <cellStyle name="40 % - Accent3 6 3 2" xfId="12502"/>
    <cellStyle name="40 % - Accent3 6 3 2 2" xfId="12503"/>
    <cellStyle name="40 % - Accent3 6 3 3" xfId="12504"/>
    <cellStyle name="40 % - Accent3 6 3 3 2" xfId="12505"/>
    <cellStyle name="40 % - Accent3 6 3 4" xfId="12506"/>
    <cellStyle name="40 % - Accent3 6 3 4 2" xfId="12507"/>
    <cellStyle name="40 % - Accent3 6 3 5" xfId="12508"/>
    <cellStyle name="40 % - Accent3 6 3 5 2" xfId="12509"/>
    <cellStyle name="40 % - Accent3 6 3 6" xfId="12510"/>
    <cellStyle name="40 % - Accent3 6 3 6 2" xfId="12511"/>
    <cellStyle name="40 % - Accent3 6 3 7" xfId="12512"/>
    <cellStyle name="40 % - Accent3 6 3 8" xfId="12513"/>
    <cellStyle name="40 % - Accent3 6 3 9" xfId="12514"/>
    <cellStyle name="40 % - Accent3 6 4" xfId="12515"/>
    <cellStyle name="40 % - Accent3 6 4 10" xfId="12516"/>
    <cellStyle name="40 % - Accent3 6 4 11" xfId="12517"/>
    <cellStyle name="40 % - Accent3 6 4 12" xfId="12518"/>
    <cellStyle name="40 % - Accent3 6 4 2" xfId="12519"/>
    <cellStyle name="40 % - Accent3 6 4 2 2" xfId="12520"/>
    <cellStyle name="40 % - Accent3 6 4 3" xfId="12521"/>
    <cellStyle name="40 % - Accent3 6 4 3 2" xfId="12522"/>
    <cellStyle name="40 % - Accent3 6 4 4" xfId="12523"/>
    <cellStyle name="40 % - Accent3 6 4 4 2" xfId="12524"/>
    <cellStyle name="40 % - Accent3 6 4 5" xfId="12525"/>
    <cellStyle name="40 % - Accent3 6 4 5 2" xfId="12526"/>
    <cellStyle name="40 % - Accent3 6 4 6" xfId="12527"/>
    <cellStyle name="40 % - Accent3 6 4 6 2" xfId="12528"/>
    <cellStyle name="40 % - Accent3 6 4 7" xfId="12529"/>
    <cellStyle name="40 % - Accent3 6 4 8" xfId="12530"/>
    <cellStyle name="40 % - Accent3 6 4 9" xfId="12531"/>
    <cellStyle name="40 % - Accent3 6 5" xfId="12532"/>
    <cellStyle name="40 % - Accent3 6 5 2" xfId="12533"/>
    <cellStyle name="40 % - Accent3 6 6" xfId="12534"/>
    <cellStyle name="40 % - Accent3 6 6 2" xfId="12535"/>
    <cellStyle name="40 % - Accent3 6 7" xfId="12536"/>
    <cellStyle name="40 % - Accent3 6 7 2" xfId="12537"/>
    <cellStyle name="40 % - Accent3 6 8" xfId="12538"/>
    <cellStyle name="40 % - Accent3 6 8 2" xfId="12539"/>
    <cellStyle name="40 % - Accent3 6 9" xfId="12540"/>
    <cellStyle name="40 % - Accent3 6 9 2" xfId="12541"/>
    <cellStyle name="40 % - Accent3 7" xfId="12542"/>
    <cellStyle name="40 % - Accent3 7 10" xfId="12543"/>
    <cellStyle name="40 % - Accent3 7 11" xfId="12544"/>
    <cellStyle name="40 % - Accent3 7 12" xfId="12545"/>
    <cellStyle name="40 % - Accent3 7 13" xfId="12546"/>
    <cellStyle name="40 % - Accent3 7 14" xfId="12547"/>
    <cellStyle name="40 % - Accent3 7 15" xfId="12548"/>
    <cellStyle name="40 % - Accent3 7 2" xfId="12549"/>
    <cellStyle name="40 % - Accent3 7 2 10" xfId="12550"/>
    <cellStyle name="40 % - Accent3 7 2 11" xfId="12551"/>
    <cellStyle name="40 % - Accent3 7 2 12" xfId="12552"/>
    <cellStyle name="40 % - Accent3 7 2 2" xfId="12553"/>
    <cellStyle name="40 % - Accent3 7 2 2 2" xfId="12554"/>
    <cellStyle name="40 % - Accent3 7 2 3" xfId="12555"/>
    <cellStyle name="40 % - Accent3 7 2 3 2" xfId="12556"/>
    <cellStyle name="40 % - Accent3 7 2 4" xfId="12557"/>
    <cellStyle name="40 % - Accent3 7 2 4 2" xfId="12558"/>
    <cellStyle name="40 % - Accent3 7 2 5" xfId="12559"/>
    <cellStyle name="40 % - Accent3 7 2 5 2" xfId="12560"/>
    <cellStyle name="40 % - Accent3 7 2 6" xfId="12561"/>
    <cellStyle name="40 % - Accent3 7 2 6 2" xfId="12562"/>
    <cellStyle name="40 % - Accent3 7 2 7" xfId="12563"/>
    <cellStyle name="40 % - Accent3 7 2 8" xfId="12564"/>
    <cellStyle name="40 % - Accent3 7 2 9" xfId="12565"/>
    <cellStyle name="40 % - Accent3 7 3" xfId="12566"/>
    <cellStyle name="40 % - Accent3 7 3 10" xfId="12567"/>
    <cellStyle name="40 % - Accent3 7 3 11" xfId="12568"/>
    <cellStyle name="40 % - Accent3 7 3 12" xfId="12569"/>
    <cellStyle name="40 % - Accent3 7 3 2" xfId="12570"/>
    <cellStyle name="40 % - Accent3 7 3 2 2" xfId="12571"/>
    <cellStyle name="40 % - Accent3 7 3 3" xfId="12572"/>
    <cellStyle name="40 % - Accent3 7 3 3 2" xfId="12573"/>
    <cellStyle name="40 % - Accent3 7 3 4" xfId="12574"/>
    <cellStyle name="40 % - Accent3 7 3 4 2" xfId="12575"/>
    <cellStyle name="40 % - Accent3 7 3 5" xfId="12576"/>
    <cellStyle name="40 % - Accent3 7 3 5 2" xfId="12577"/>
    <cellStyle name="40 % - Accent3 7 3 6" xfId="12578"/>
    <cellStyle name="40 % - Accent3 7 3 6 2" xfId="12579"/>
    <cellStyle name="40 % - Accent3 7 3 7" xfId="12580"/>
    <cellStyle name="40 % - Accent3 7 3 8" xfId="12581"/>
    <cellStyle name="40 % - Accent3 7 3 9" xfId="12582"/>
    <cellStyle name="40 % - Accent3 7 4" xfId="12583"/>
    <cellStyle name="40 % - Accent3 7 4 10" xfId="12584"/>
    <cellStyle name="40 % - Accent3 7 4 11" xfId="12585"/>
    <cellStyle name="40 % - Accent3 7 4 12" xfId="12586"/>
    <cellStyle name="40 % - Accent3 7 4 2" xfId="12587"/>
    <cellStyle name="40 % - Accent3 7 4 2 2" xfId="12588"/>
    <cellStyle name="40 % - Accent3 7 4 3" xfId="12589"/>
    <cellStyle name="40 % - Accent3 7 4 3 2" xfId="12590"/>
    <cellStyle name="40 % - Accent3 7 4 4" xfId="12591"/>
    <cellStyle name="40 % - Accent3 7 4 4 2" xfId="12592"/>
    <cellStyle name="40 % - Accent3 7 4 5" xfId="12593"/>
    <cellStyle name="40 % - Accent3 7 4 5 2" xfId="12594"/>
    <cellStyle name="40 % - Accent3 7 4 6" xfId="12595"/>
    <cellStyle name="40 % - Accent3 7 4 6 2" xfId="12596"/>
    <cellStyle name="40 % - Accent3 7 4 7" xfId="12597"/>
    <cellStyle name="40 % - Accent3 7 4 8" xfId="12598"/>
    <cellStyle name="40 % - Accent3 7 4 9" xfId="12599"/>
    <cellStyle name="40 % - Accent3 7 5" xfId="12600"/>
    <cellStyle name="40 % - Accent3 7 5 2" xfId="12601"/>
    <cellStyle name="40 % - Accent3 7 6" xfId="12602"/>
    <cellStyle name="40 % - Accent3 7 6 2" xfId="12603"/>
    <cellStyle name="40 % - Accent3 7 7" xfId="12604"/>
    <cellStyle name="40 % - Accent3 7 7 2" xfId="12605"/>
    <cellStyle name="40 % - Accent3 7 8" xfId="12606"/>
    <cellStyle name="40 % - Accent3 7 8 2" xfId="12607"/>
    <cellStyle name="40 % - Accent3 7 9" xfId="12608"/>
    <cellStyle name="40 % - Accent3 7 9 2" xfId="12609"/>
    <cellStyle name="40 % - Accent3 8" xfId="12610"/>
    <cellStyle name="40 % - Accent3 8 10" xfId="12611"/>
    <cellStyle name="40 % - Accent3 8 11" xfId="12612"/>
    <cellStyle name="40 % - Accent3 8 12" xfId="12613"/>
    <cellStyle name="40 % - Accent3 8 13" xfId="12614"/>
    <cellStyle name="40 % - Accent3 8 14" xfId="12615"/>
    <cellStyle name="40 % - Accent3 8 15" xfId="12616"/>
    <cellStyle name="40 % - Accent3 8 2" xfId="12617"/>
    <cellStyle name="40 % - Accent3 8 2 10" xfId="12618"/>
    <cellStyle name="40 % - Accent3 8 2 11" xfId="12619"/>
    <cellStyle name="40 % - Accent3 8 2 12" xfId="12620"/>
    <cellStyle name="40 % - Accent3 8 2 2" xfId="12621"/>
    <cellStyle name="40 % - Accent3 8 2 2 2" xfId="12622"/>
    <cellStyle name="40 % - Accent3 8 2 3" xfId="12623"/>
    <cellStyle name="40 % - Accent3 8 2 3 2" xfId="12624"/>
    <cellStyle name="40 % - Accent3 8 2 4" xfId="12625"/>
    <cellStyle name="40 % - Accent3 8 2 4 2" xfId="12626"/>
    <cellStyle name="40 % - Accent3 8 2 5" xfId="12627"/>
    <cellStyle name="40 % - Accent3 8 2 5 2" xfId="12628"/>
    <cellStyle name="40 % - Accent3 8 2 6" xfId="12629"/>
    <cellStyle name="40 % - Accent3 8 2 6 2" xfId="12630"/>
    <cellStyle name="40 % - Accent3 8 2 7" xfId="12631"/>
    <cellStyle name="40 % - Accent3 8 2 8" xfId="12632"/>
    <cellStyle name="40 % - Accent3 8 2 9" xfId="12633"/>
    <cellStyle name="40 % - Accent3 8 3" xfId="12634"/>
    <cellStyle name="40 % - Accent3 8 3 10" xfId="12635"/>
    <cellStyle name="40 % - Accent3 8 3 11" xfId="12636"/>
    <cellStyle name="40 % - Accent3 8 3 12" xfId="12637"/>
    <cellStyle name="40 % - Accent3 8 3 2" xfId="12638"/>
    <cellStyle name="40 % - Accent3 8 3 2 2" xfId="12639"/>
    <cellStyle name="40 % - Accent3 8 3 3" xfId="12640"/>
    <cellStyle name="40 % - Accent3 8 3 3 2" xfId="12641"/>
    <cellStyle name="40 % - Accent3 8 3 4" xfId="12642"/>
    <cellStyle name="40 % - Accent3 8 3 4 2" xfId="12643"/>
    <cellStyle name="40 % - Accent3 8 3 5" xfId="12644"/>
    <cellStyle name="40 % - Accent3 8 3 5 2" xfId="12645"/>
    <cellStyle name="40 % - Accent3 8 3 6" xfId="12646"/>
    <cellStyle name="40 % - Accent3 8 3 6 2" xfId="12647"/>
    <cellStyle name="40 % - Accent3 8 3 7" xfId="12648"/>
    <cellStyle name="40 % - Accent3 8 3 8" xfId="12649"/>
    <cellStyle name="40 % - Accent3 8 3 9" xfId="12650"/>
    <cellStyle name="40 % - Accent3 8 4" xfId="12651"/>
    <cellStyle name="40 % - Accent3 8 4 10" xfId="12652"/>
    <cellStyle name="40 % - Accent3 8 4 11" xfId="12653"/>
    <cellStyle name="40 % - Accent3 8 4 12" xfId="12654"/>
    <cellStyle name="40 % - Accent3 8 4 2" xfId="12655"/>
    <cellStyle name="40 % - Accent3 8 4 2 2" xfId="12656"/>
    <cellStyle name="40 % - Accent3 8 4 3" xfId="12657"/>
    <cellStyle name="40 % - Accent3 8 4 3 2" xfId="12658"/>
    <cellStyle name="40 % - Accent3 8 4 4" xfId="12659"/>
    <cellStyle name="40 % - Accent3 8 4 4 2" xfId="12660"/>
    <cellStyle name="40 % - Accent3 8 4 5" xfId="12661"/>
    <cellStyle name="40 % - Accent3 8 4 5 2" xfId="12662"/>
    <cellStyle name="40 % - Accent3 8 4 6" xfId="12663"/>
    <cellStyle name="40 % - Accent3 8 4 6 2" xfId="12664"/>
    <cellStyle name="40 % - Accent3 8 4 7" xfId="12665"/>
    <cellStyle name="40 % - Accent3 8 4 8" xfId="12666"/>
    <cellStyle name="40 % - Accent3 8 4 9" xfId="12667"/>
    <cellStyle name="40 % - Accent3 8 5" xfId="12668"/>
    <cellStyle name="40 % - Accent3 8 5 2" xfId="12669"/>
    <cellStyle name="40 % - Accent3 8 6" xfId="12670"/>
    <cellStyle name="40 % - Accent3 8 6 2" xfId="12671"/>
    <cellStyle name="40 % - Accent3 8 7" xfId="12672"/>
    <cellStyle name="40 % - Accent3 8 7 2" xfId="12673"/>
    <cellStyle name="40 % - Accent3 8 8" xfId="12674"/>
    <cellStyle name="40 % - Accent3 8 8 2" xfId="12675"/>
    <cellStyle name="40 % - Accent3 8 9" xfId="12676"/>
    <cellStyle name="40 % - Accent3 8 9 2" xfId="12677"/>
    <cellStyle name="40 % - Accent3 9" xfId="12678"/>
    <cellStyle name="40 % - Accent4 10" xfId="12679"/>
    <cellStyle name="40 % - Accent4 11" xfId="12680"/>
    <cellStyle name="40 % - Accent4 12" xfId="12681"/>
    <cellStyle name="40 % - Accent4 13" xfId="12682"/>
    <cellStyle name="40 % - Accent4 14" xfId="12683"/>
    <cellStyle name="40 % - Accent4 15" xfId="12684"/>
    <cellStyle name="40 % - Accent4 16" xfId="12685"/>
    <cellStyle name="40 % - Accent4 17" xfId="12686"/>
    <cellStyle name="40 % - Accent4 18" xfId="12687"/>
    <cellStyle name="40 % - Accent4 19" xfId="12688"/>
    <cellStyle name="40 % - Accent4 2" xfId="12689"/>
    <cellStyle name="40 % - Accent4 2 10" xfId="12690"/>
    <cellStyle name="40 % - Accent4 2 10 10" xfId="12691"/>
    <cellStyle name="40 % - Accent4 2 10 11" xfId="12692"/>
    <cellStyle name="40 % - Accent4 2 10 12" xfId="12693"/>
    <cellStyle name="40 % - Accent4 2 10 2" xfId="12694"/>
    <cellStyle name="40 % - Accent4 2 10 2 2" xfId="12695"/>
    <cellStyle name="40 % - Accent4 2 10 3" xfId="12696"/>
    <cellStyle name="40 % - Accent4 2 10 3 2" xfId="12697"/>
    <cellStyle name="40 % - Accent4 2 10 4" xfId="12698"/>
    <cellStyle name="40 % - Accent4 2 10 4 2" xfId="12699"/>
    <cellStyle name="40 % - Accent4 2 10 5" xfId="12700"/>
    <cellStyle name="40 % - Accent4 2 10 5 2" xfId="12701"/>
    <cellStyle name="40 % - Accent4 2 10 6" xfId="12702"/>
    <cellStyle name="40 % - Accent4 2 10 6 2" xfId="12703"/>
    <cellStyle name="40 % - Accent4 2 10 7" xfId="12704"/>
    <cellStyle name="40 % - Accent4 2 10 8" xfId="12705"/>
    <cellStyle name="40 % - Accent4 2 10 9" xfId="12706"/>
    <cellStyle name="40 % - Accent4 2 11" xfId="12707"/>
    <cellStyle name="40 % - Accent4 2 11 2" xfId="12708"/>
    <cellStyle name="40 % - Accent4 2 12" xfId="12709"/>
    <cellStyle name="40 % - Accent4 2 12 2" xfId="12710"/>
    <cellStyle name="40 % - Accent4 2 13" xfId="12711"/>
    <cellStyle name="40 % - Accent4 2 13 2" xfId="12712"/>
    <cellStyle name="40 % - Accent4 2 14" xfId="12713"/>
    <cellStyle name="40 % - Accent4 2 14 2" xfId="12714"/>
    <cellStyle name="40 % - Accent4 2 15" xfId="12715"/>
    <cellStyle name="40 % - Accent4 2 15 2" xfId="12716"/>
    <cellStyle name="40 % - Accent4 2 16" xfId="12717"/>
    <cellStyle name="40 % - Accent4 2 17" xfId="12718"/>
    <cellStyle name="40 % - Accent4 2 18" xfId="12719"/>
    <cellStyle name="40 % - Accent4 2 19" xfId="12720"/>
    <cellStyle name="40 % - Accent4 2 2" xfId="12721"/>
    <cellStyle name="40 % - Accent4 2 2 10" xfId="12722"/>
    <cellStyle name="40 % - Accent4 2 2 11" xfId="12723"/>
    <cellStyle name="40 % - Accent4 2 2 12" xfId="12724"/>
    <cellStyle name="40 % - Accent4 2 2 2" xfId="12725"/>
    <cellStyle name="40 % - Accent4 2 2 2 2" xfId="12726"/>
    <cellStyle name="40 % - Accent4 2 2 3" xfId="12727"/>
    <cellStyle name="40 % - Accent4 2 2 3 2" xfId="12728"/>
    <cellStyle name="40 % - Accent4 2 2 4" xfId="12729"/>
    <cellStyle name="40 % - Accent4 2 2 4 2" xfId="12730"/>
    <cellStyle name="40 % - Accent4 2 2 5" xfId="12731"/>
    <cellStyle name="40 % - Accent4 2 2 5 2" xfId="12732"/>
    <cellStyle name="40 % - Accent4 2 2 6" xfId="12733"/>
    <cellStyle name="40 % - Accent4 2 2 6 2" xfId="12734"/>
    <cellStyle name="40 % - Accent4 2 2 7" xfId="12735"/>
    <cellStyle name="40 % - Accent4 2 2 8" xfId="12736"/>
    <cellStyle name="40 % - Accent4 2 2 9" xfId="12737"/>
    <cellStyle name="40 % - Accent4 2 20" xfId="12738"/>
    <cellStyle name="40 % - Accent4 2 21" xfId="12739"/>
    <cellStyle name="40 % - Accent4 2 3" xfId="12740"/>
    <cellStyle name="40 % - Accent4 2 3 10" xfId="12741"/>
    <cellStyle name="40 % - Accent4 2 3 11" xfId="12742"/>
    <cellStyle name="40 % - Accent4 2 3 12" xfId="12743"/>
    <cellStyle name="40 % - Accent4 2 3 2" xfId="12744"/>
    <cellStyle name="40 % - Accent4 2 3 2 2" xfId="12745"/>
    <cellStyle name="40 % - Accent4 2 3 3" xfId="12746"/>
    <cellStyle name="40 % - Accent4 2 3 3 2" xfId="12747"/>
    <cellStyle name="40 % - Accent4 2 3 4" xfId="12748"/>
    <cellStyle name="40 % - Accent4 2 3 4 2" xfId="12749"/>
    <cellStyle name="40 % - Accent4 2 3 5" xfId="12750"/>
    <cellStyle name="40 % - Accent4 2 3 5 2" xfId="12751"/>
    <cellStyle name="40 % - Accent4 2 3 6" xfId="12752"/>
    <cellStyle name="40 % - Accent4 2 3 6 2" xfId="12753"/>
    <cellStyle name="40 % - Accent4 2 3 7" xfId="12754"/>
    <cellStyle name="40 % - Accent4 2 3 8" xfId="12755"/>
    <cellStyle name="40 % - Accent4 2 3 9" xfId="12756"/>
    <cellStyle name="40 % - Accent4 2 4" xfId="12757"/>
    <cellStyle name="40 % - Accent4 2 4 10" xfId="12758"/>
    <cellStyle name="40 % - Accent4 2 4 11" xfId="12759"/>
    <cellStyle name="40 % - Accent4 2 4 12" xfId="12760"/>
    <cellStyle name="40 % - Accent4 2 4 2" xfId="12761"/>
    <cellStyle name="40 % - Accent4 2 4 2 2" xfId="12762"/>
    <cellStyle name="40 % - Accent4 2 4 3" xfId="12763"/>
    <cellStyle name="40 % - Accent4 2 4 3 2" xfId="12764"/>
    <cellStyle name="40 % - Accent4 2 4 4" xfId="12765"/>
    <cellStyle name="40 % - Accent4 2 4 4 2" xfId="12766"/>
    <cellStyle name="40 % - Accent4 2 4 5" xfId="12767"/>
    <cellStyle name="40 % - Accent4 2 4 5 2" xfId="12768"/>
    <cellStyle name="40 % - Accent4 2 4 6" xfId="12769"/>
    <cellStyle name="40 % - Accent4 2 4 6 2" xfId="12770"/>
    <cellStyle name="40 % - Accent4 2 4 7" xfId="12771"/>
    <cellStyle name="40 % - Accent4 2 4 8" xfId="12772"/>
    <cellStyle name="40 % - Accent4 2 4 9" xfId="12773"/>
    <cellStyle name="40 % - Accent4 2 5" xfId="12774"/>
    <cellStyle name="40 % - Accent4 2 5 10" xfId="12775"/>
    <cellStyle name="40 % - Accent4 2 5 11" xfId="12776"/>
    <cellStyle name="40 % - Accent4 2 5 12" xfId="12777"/>
    <cellStyle name="40 % - Accent4 2 5 2" xfId="12778"/>
    <cellStyle name="40 % - Accent4 2 5 2 2" xfId="12779"/>
    <cellStyle name="40 % - Accent4 2 5 3" xfId="12780"/>
    <cellStyle name="40 % - Accent4 2 5 3 2" xfId="12781"/>
    <cellStyle name="40 % - Accent4 2 5 4" xfId="12782"/>
    <cellStyle name="40 % - Accent4 2 5 4 2" xfId="12783"/>
    <cellStyle name="40 % - Accent4 2 5 5" xfId="12784"/>
    <cellStyle name="40 % - Accent4 2 5 5 2" xfId="12785"/>
    <cellStyle name="40 % - Accent4 2 5 6" xfId="12786"/>
    <cellStyle name="40 % - Accent4 2 5 6 2" xfId="12787"/>
    <cellStyle name="40 % - Accent4 2 5 7" xfId="12788"/>
    <cellStyle name="40 % - Accent4 2 5 8" xfId="12789"/>
    <cellStyle name="40 % - Accent4 2 5 9" xfId="12790"/>
    <cellStyle name="40 % - Accent4 2 6" xfId="12791"/>
    <cellStyle name="40 % - Accent4 2 6 10" xfId="12792"/>
    <cellStyle name="40 % - Accent4 2 6 11" xfId="12793"/>
    <cellStyle name="40 % - Accent4 2 6 12" xfId="12794"/>
    <cellStyle name="40 % - Accent4 2 6 2" xfId="12795"/>
    <cellStyle name="40 % - Accent4 2 6 2 2" xfId="12796"/>
    <cellStyle name="40 % - Accent4 2 6 3" xfId="12797"/>
    <cellStyle name="40 % - Accent4 2 6 3 2" xfId="12798"/>
    <cellStyle name="40 % - Accent4 2 6 4" xfId="12799"/>
    <cellStyle name="40 % - Accent4 2 6 4 2" xfId="12800"/>
    <cellStyle name="40 % - Accent4 2 6 5" xfId="12801"/>
    <cellStyle name="40 % - Accent4 2 6 5 2" xfId="12802"/>
    <cellStyle name="40 % - Accent4 2 6 6" xfId="12803"/>
    <cellStyle name="40 % - Accent4 2 6 6 2" xfId="12804"/>
    <cellStyle name="40 % - Accent4 2 6 7" xfId="12805"/>
    <cellStyle name="40 % - Accent4 2 6 8" xfId="12806"/>
    <cellStyle name="40 % - Accent4 2 6 9" xfId="12807"/>
    <cellStyle name="40 % - Accent4 2 7" xfId="12808"/>
    <cellStyle name="40 % - Accent4 2 7 10" xfId="12809"/>
    <cellStyle name="40 % - Accent4 2 7 11" xfId="12810"/>
    <cellStyle name="40 % - Accent4 2 7 12" xfId="12811"/>
    <cellStyle name="40 % - Accent4 2 7 2" xfId="12812"/>
    <cellStyle name="40 % - Accent4 2 7 2 2" xfId="12813"/>
    <cellStyle name="40 % - Accent4 2 7 3" xfId="12814"/>
    <cellStyle name="40 % - Accent4 2 7 3 2" xfId="12815"/>
    <cellStyle name="40 % - Accent4 2 7 4" xfId="12816"/>
    <cellStyle name="40 % - Accent4 2 7 4 2" xfId="12817"/>
    <cellStyle name="40 % - Accent4 2 7 5" xfId="12818"/>
    <cellStyle name="40 % - Accent4 2 7 5 2" xfId="12819"/>
    <cellStyle name="40 % - Accent4 2 7 6" xfId="12820"/>
    <cellStyle name="40 % - Accent4 2 7 6 2" xfId="12821"/>
    <cellStyle name="40 % - Accent4 2 7 7" xfId="12822"/>
    <cellStyle name="40 % - Accent4 2 7 8" xfId="12823"/>
    <cellStyle name="40 % - Accent4 2 7 9" xfId="12824"/>
    <cellStyle name="40 % - Accent4 2 8" xfId="12825"/>
    <cellStyle name="40 % - Accent4 2 8 10" xfId="12826"/>
    <cellStyle name="40 % - Accent4 2 8 11" xfId="12827"/>
    <cellStyle name="40 % - Accent4 2 8 12" xfId="12828"/>
    <cellStyle name="40 % - Accent4 2 8 2" xfId="12829"/>
    <cellStyle name="40 % - Accent4 2 8 2 2" xfId="12830"/>
    <cellStyle name="40 % - Accent4 2 8 3" xfId="12831"/>
    <cellStyle name="40 % - Accent4 2 8 3 2" xfId="12832"/>
    <cellStyle name="40 % - Accent4 2 8 4" xfId="12833"/>
    <cellStyle name="40 % - Accent4 2 8 4 2" xfId="12834"/>
    <cellStyle name="40 % - Accent4 2 8 5" xfId="12835"/>
    <cellStyle name="40 % - Accent4 2 8 5 2" xfId="12836"/>
    <cellStyle name="40 % - Accent4 2 8 6" xfId="12837"/>
    <cellStyle name="40 % - Accent4 2 8 6 2" xfId="12838"/>
    <cellStyle name="40 % - Accent4 2 8 7" xfId="12839"/>
    <cellStyle name="40 % - Accent4 2 8 8" xfId="12840"/>
    <cellStyle name="40 % - Accent4 2 8 9" xfId="12841"/>
    <cellStyle name="40 % - Accent4 2 9" xfId="12842"/>
    <cellStyle name="40 % - Accent4 2 9 10" xfId="12843"/>
    <cellStyle name="40 % - Accent4 2 9 11" xfId="12844"/>
    <cellStyle name="40 % - Accent4 2 9 12" xfId="12845"/>
    <cellStyle name="40 % - Accent4 2 9 2" xfId="12846"/>
    <cellStyle name="40 % - Accent4 2 9 2 2" xfId="12847"/>
    <cellStyle name="40 % - Accent4 2 9 3" xfId="12848"/>
    <cellStyle name="40 % - Accent4 2 9 3 2" xfId="12849"/>
    <cellStyle name="40 % - Accent4 2 9 4" xfId="12850"/>
    <cellStyle name="40 % - Accent4 2 9 4 2" xfId="12851"/>
    <cellStyle name="40 % - Accent4 2 9 5" xfId="12852"/>
    <cellStyle name="40 % - Accent4 2 9 5 2" xfId="12853"/>
    <cellStyle name="40 % - Accent4 2 9 6" xfId="12854"/>
    <cellStyle name="40 % - Accent4 2 9 6 2" xfId="12855"/>
    <cellStyle name="40 % - Accent4 2 9 7" xfId="12856"/>
    <cellStyle name="40 % - Accent4 2 9 8" xfId="12857"/>
    <cellStyle name="40 % - Accent4 2 9 9" xfId="12858"/>
    <cellStyle name="40 % - Accent4 20" xfId="12859"/>
    <cellStyle name="40 % - Accent4 21" xfId="12860"/>
    <cellStyle name="40 % - Accent4 22" xfId="12861"/>
    <cellStyle name="40 % - Accent4 23" xfId="12862"/>
    <cellStyle name="40 % - Accent4 24" xfId="12863"/>
    <cellStyle name="40 % - Accent4 25" xfId="12864"/>
    <cellStyle name="40 % - Accent4 26" xfId="12865"/>
    <cellStyle name="40 % - Accent4 27" xfId="12866"/>
    <cellStyle name="40 % - Accent4 28" xfId="12867"/>
    <cellStyle name="40 % - Accent4 29" xfId="12868"/>
    <cellStyle name="40 % - Accent4 3" xfId="12869"/>
    <cellStyle name="40 % - Accent4 3 10" xfId="12870"/>
    <cellStyle name="40 % - Accent4 3 11" xfId="12871"/>
    <cellStyle name="40 % - Accent4 3 12" xfId="12872"/>
    <cellStyle name="40 % - Accent4 3 13" xfId="12873"/>
    <cellStyle name="40 % - Accent4 3 14" xfId="12874"/>
    <cellStyle name="40 % - Accent4 3 15" xfId="12875"/>
    <cellStyle name="40 % - Accent4 3 2" xfId="12876"/>
    <cellStyle name="40 % - Accent4 3 2 10" xfId="12877"/>
    <cellStyle name="40 % - Accent4 3 2 11" xfId="12878"/>
    <cellStyle name="40 % - Accent4 3 2 12" xfId="12879"/>
    <cellStyle name="40 % - Accent4 3 2 2" xfId="12880"/>
    <cellStyle name="40 % - Accent4 3 2 2 2" xfId="12881"/>
    <cellStyle name="40 % - Accent4 3 2 2 2 2" xfId="12882"/>
    <cellStyle name="40 % - Accent4 3 2 2 2 2 2" xfId="12883"/>
    <cellStyle name="40 % - Accent4 3 2 2 2 2 2 2" xfId="12884"/>
    <cellStyle name="40 % - Accent4 3 2 2 2 2 3" xfId="12885"/>
    <cellStyle name="40 % - Accent4 3 2 2 2 2 4" xfId="12886"/>
    <cellStyle name="40 % - Accent4 3 2 2 2 2 5" xfId="12887"/>
    <cellStyle name="40 % - Accent4 3 2 2 2 2 6" xfId="12888"/>
    <cellStyle name="40 % - Accent4 3 2 2 2 3" xfId="12889"/>
    <cellStyle name="40 % - Accent4 3 2 2 2 3 2" xfId="12890"/>
    <cellStyle name="40 % - Accent4 3 2 2 2 4" xfId="12891"/>
    <cellStyle name="40 % - Accent4 3 2 2 2 5" xfId="12892"/>
    <cellStyle name="40 % - Accent4 3 2 2 2 6" xfId="12893"/>
    <cellStyle name="40 % - Accent4 3 2 2 2 7" xfId="12894"/>
    <cellStyle name="40 % - Accent4 3 2 2 3" xfId="12895"/>
    <cellStyle name="40 % - Accent4 3 2 2 3 2" xfId="12896"/>
    <cellStyle name="40 % - Accent4 3 2 2 3 2 2" xfId="12897"/>
    <cellStyle name="40 % - Accent4 3 2 2 3 3" xfId="12898"/>
    <cellStyle name="40 % - Accent4 3 2 2 3 4" xfId="12899"/>
    <cellStyle name="40 % - Accent4 3 2 2 3 5" xfId="12900"/>
    <cellStyle name="40 % - Accent4 3 2 2 3 6" xfId="12901"/>
    <cellStyle name="40 % - Accent4 3 2 2 4" xfId="12902"/>
    <cellStyle name="40 % - Accent4 3 2 2 4 2" xfId="12903"/>
    <cellStyle name="40 % - Accent4 3 2 2 5" xfId="12904"/>
    <cellStyle name="40 % - Accent4 3 2 2 6" xfId="12905"/>
    <cellStyle name="40 % - Accent4 3 2 2 7" xfId="12906"/>
    <cellStyle name="40 % - Accent4 3 2 2 8" xfId="12907"/>
    <cellStyle name="40 % - Accent4 3 2 3" xfId="12908"/>
    <cellStyle name="40 % - Accent4 3 2 3 2" xfId="12909"/>
    <cellStyle name="40 % - Accent4 3 2 3 2 2" xfId="12910"/>
    <cellStyle name="40 % - Accent4 3 2 3 2 2 2" xfId="12911"/>
    <cellStyle name="40 % - Accent4 3 2 3 2 2 2 2" xfId="12912"/>
    <cellStyle name="40 % - Accent4 3 2 3 2 2 3" xfId="12913"/>
    <cellStyle name="40 % - Accent4 3 2 3 2 2 4" xfId="12914"/>
    <cellStyle name="40 % - Accent4 3 2 3 2 2 5" xfId="12915"/>
    <cellStyle name="40 % - Accent4 3 2 3 2 2 6" xfId="12916"/>
    <cellStyle name="40 % - Accent4 3 2 3 2 3" xfId="12917"/>
    <cellStyle name="40 % - Accent4 3 2 3 2 3 2" xfId="12918"/>
    <cellStyle name="40 % - Accent4 3 2 3 2 4" xfId="12919"/>
    <cellStyle name="40 % - Accent4 3 2 3 2 5" xfId="12920"/>
    <cellStyle name="40 % - Accent4 3 2 3 2 6" xfId="12921"/>
    <cellStyle name="40 % - Accent4 3 2 3 2 7" xfId="12922"/>
    <cellStyle name="40 % - Accent4 3 2 3 3" xfId="12923"/>
    <cellStyle name="40 % - Accent4 3 2 3 3 2" xfId="12924"/>
    <cellStyle name="40 % - Accent4 3 2 3 3 2 2" xfId="12925"/>
    <cellStyle name="40 % - Accent4 3 2 3 3 3" xfId="12926"/>
    <cellStyle name="40 % - Accent4 3 2 3 3 4" xfId="12927"/>
    <cellStyle name="40 % - Accent4 3 2 3 3 5" xfId="12928"/>
    <cellStyle name="40 % - Accent4 3 2 3 3 6" xfId="12929"/>
    <cellStyle name="40 % - Accent4 3 2 3 4" xfId="12930"/>
    <cellStyle name="40 % - Accent4 3 2 3 4 2" xfId="12931"/>
    <cellStyle name="40 % - Accent4 3 2 3 5" xfId="12932"/>
    <cellStyle name="40 % - Accent4 3 2 3 6" xfId="12933"/>
    <cellStyle name="40 % - Accent4 3 2 3 7" xfId="12934"/>
    <cellStyle name="40 % - Accent4 3 2 3 8" xfId="12935"/>
    <cellStyle name="40 % - Accent4 3 2 4" xfId="12936"/>
    <cellStyle name="40 % - Accent4 3 2 4 2" xfId="12937"/>
    <cellStyle name="40 % - Accent4 3 2 4 2 2" xfId="12938"/>
    <cellStyle name="40 % - Accent4 3 2 4 2 2 2" xfId="12939"/>
    <cellStyle name="40 % - Accent4 3 2 4 2 2 2 2" xfId="12940"/>
    <cellStyle name="40 % - Accent4 3 2 4 2 2 3" xfId="12941"/>
    <cellStyle name="40 % - Accent4 3 2 4 2 2 4" xfId="12942"/>
    <cellStyle name="40 % - Accent4 3 2 4 2 2 5" xfId="12943"/>
    <cellStyle name="40 % - Accent4 3 2 4 2 2 6" xfId="12944"/>
    <cellStyle name="40 % - Accent4 3 2 4 2 3" xfId="12945"/>
    <cellStyle name="40 % - Accent4 3 2 4 2 3 2" xfId="12946"/>
    <cellStyle name="40 % - Accent4 3 2 4 2 4" xfId="12947"/>
    <cellStyle name="40 % - Accent4 3 2 4 2 5" xfId="12948"/>
    <cellStyle name="40 % - Accent4 3 2 4 2 6" xfId="12949"/>
    <cellStyle name="40 % - Accent4 3 2 4 2 7" xfId="12950"/>
    <cellStyle name="40 % - Accent4 3 2 4 3" xfId="12951"/>
    <cellStyle name="40 % - Accent4 3 2 4 3 2" xfId="12952"/>
    <cellStyle name="40 % - Accent4 3 2 4 3 2 2" xfId="12953"/>
    <cellStyle name="40 % - Accent4 3 2 4 3 3" xfId="12954"/>
    <cellStyle name="40 % - Accent4 3 2 4 3 4" xfId="12955"/>
    <cellStyle name="40 % - Accent4 3 2 4 3 5" xfId="12956"/>
    <cellStyle name="40 % - Accent4 3 2 4 3 6" xfId="12957"/>
    <cellStyle name="40 % - Accent4 3 2 4 4" xfId="12958"/>
    <cellStyle name="40 % - Accent4 3 2 4 4 2" xfId="12959"/>
    <cellStyle name="40 % - Accent4 3 2 4 5" xfId="12960"/>
    <cellStyle name="40 % - Accent4 3 2 4 6" xfId="12961"/>
    <cellStyle name="40 % - Accent4 3 2 4 7" xfId="12962"/>
    <cellStyle name="40 % - Accent4 3 2 4 8" xfId="12963"/>
    <cellStyle name="40 % - Accent4 3 2 5" xfId="12964"/>
    <cellStyle name="40 % - Accent4 3 2 5 2" xfId="12965"/>
    <cellStyle name="40 % - Accent4 3 2 5 2 2" xfId="12966"/>
    <cellStyle name="40 % - Accent4 3 2 5 2 2 2" xfId="12967"/>
    <cellStyle name="40 % - Accent4 3 2 5 2 2 2 2" xfId="12968"/>
    <cellStyle name="40 % - Accent4 3 2 5 2 2 3" xfId="12969"/>
    <cellStyle name="40 % - Accent4 3 2 5 2 2 4" xfId="12970"/>
    <cellStyle name="40 % - Accent4 3 2 5 2 2 5" xfId="12971"/>
    <cellStyle name="40 % - Accent4 3 2 5 2 2 6" xfId="12972"/>
    <cellStyle name="40 % - Accent4 3 2 5 2 3" xfId="12973"/>
    <cellStyle name="40 % - Accent4 3 2 5 2 3 2" xfId="12974"/>
    <cellStyle name="40 % - Accent4 3 2 5 2 4" xfId="12975"/>
    <cellStyle name="40 % - Accent4 3 2 5 2 5" xfId="12976"/>
    <cellStyle name="40 % - Accent4 3 2 5 2 6" xfId="12977"/>
    <cellStyle name="40 % - Accent4 3 2 5 2 7" xfId="12978"/>
    <cellStyle name="40 % - Accent4 3 2 5 3" xfId="12979"/>
    <cellStyle name="40 % - Accent4 3 2 5 3 2" xfId="12980"/>
    <cellStyle name="40 % - Accent4 3 2 5 3 2 2" xfId="12981"/>
    <cellStyle name="40 % - Accent4 3 2 5 3 3" xfId="12982"/>
    <cellStyle name="40 % - Accent4 3 2 5 3 4" xfId="12983"/>
    <cellStyle name="40 % - Accent4 3 2 5 3 5" xfId="12984"/>
    <cellStyle name="40 % - Accent4 3 2 5 3 6" xfId="12985"/>
    <cellStyle name="40 % - Accent4 3 2 5 4" xfId="12986"/>
    <cellStyle name="40 % - Accent4 3 2 5 4 2" xfId="12987"/>
    <cellStyle name="40 % - Accent4 3 2 5 5" xfId="12988"/>
    <cellStyle name="40 % - Accent4 3 2 5 6" xfId="12989"/>
    <cellStyle name="40 % - Accent4 3 2 5 7" xfId="12990"/>
    <cellStyle name="40 % - Accent4 3 2 5 8" xfId="12991"/>
    <cellStyle name="40 % - Accent4 3 2 6" xfId="12992"/>
    <cellStyle name="40 % - Accent4 3 2 6 2" xfId="12993"/>
    <cellStyle name="40 % - Accent4 3 2 6 2 2" xfId="12994"/>
    <cellStyle name="40 % - Accent4 3 2 6 2 2 2" xfId="12995"/>
    <cellStyle name="40 % - Accent4 3 2 6 2 3" xfId="12996"/>
    <cellStyle name="40 % - Accent4 3 2 6 2 4" xfId="12997"/>
    <cellStyle name="40 % - Accent4 3 2 6 2 5" xfId="12998"/>
    <cellStyle name="40 % - Accent4 3 2 6 2 6" xfId="12999"/>
    <cellStyle name="40 % - Accent4 3 2 6 3" xfId="13000"/>
    <cellStyle name="40 % - Accent4 3 2 6 3 2" xfId="13001"/>
    <cellStyle name="40 % - Accent4 3 2 6 4" xfId="13002"/>
    <cellStyle name="40 % - Accent4 3 2 6 5" xfId="13003"/>
    <cellStyle name="40 % - Accent4 3 2 6 6" xfId="13004"/>
    <cellStyle name="40 % - Accent4 3 2 6 7" xfId="13005"/>
    <cellStyle name="40 % - Accent4 3 2 7" xfId="13006"/>
    <cellStyle name="40 % - Accent4 3 2 7 2" xfId="13007"/>
    <cellStyle name="40 % - Accent4 3 2 7 2 2" xfId="13008"/>
    <cellStyle name="40 % - Accent4 3 2 7 3" xfId="13009"/>
    <cellStyle name="40 % - Accent4 3 2 7 4" xfId="13010"/>
    <cellStyle name="40 % - Accent4 3 2 7 5" xfId="13011"/>
    <cellStyle name="40 % - Accent4 3 2 7 6" xfId="13012"/>
    <cellStyle name="40 % - Accent4 3 2 8" xfId="13013"/>
    <cellStyle name="40 % - Accent4 3 2 8 2" xfId="13014"/>
    <cellStyle name="40 % - Accent4 3 2 9" xfId="13015"/>
    <cellStyle name="40 % - Accent4 3 3" xfId="13016"/>
    <cellStyle name="40 % - Accent4 3 3 10" xfId="13017"/>
    <cellStyle name="40 % - Accent4 3 3 11" xfId="13018"/>
    <cellStyle name="40 % - Accent4 3 3 12" xfId="13019"/>
    <cellStyle name="40 % - Accent4 3 3 2" xfId="13020"/>
    <cellStyle name="40 % - Accent4 3 3 2 2" xfId="13021"/>
    <cellStyle name="40 % - Accent4 3 3 3" xfId="13022"/>
    <cellStyle name="40 % - Accent4 3 3 3 2" xfId="13023"/>
    <cellStyle name="40 % - Accent4 3 3 4" xfId="13024"/>
    <cellStyle name="40 % - Accent4 3 3 4 2" xfId="13025"/>
    <cellStyle name="40 % - Accent4 3 3 5" xfId="13026"/>
    <cellStyle name="40 % - Accent4 3 3 5 2" xfId="13027"/>
    <cellStyle name="40 % - Accent4 3 3 6" xfId="13028"/>
    <cellStyle name="40 % - Accent4 3 3 6 2" xfId="13029"/>
    <cellStyle name="40 % - Accent4 3 3 7" xfId="13030"/>
    <cellStyle name="40 % - Accent4 3 3 8" xfId="13031"/>
    <cellStyle name="40 % - Accent4 3 3 9" xfId="13032"/>
    <cellStyle name="40 % - Accent4 3 4" xfId="13033"/>
    <cellStyle name="40 % - Accent4 3 4 10" xfId="13034"/>
    <cellStyle name="40 % - Accent4 3 4 11" xfId="13035"/>
    <cellStyle name="40 % - Accent4 3 4 12" xfId="13036"/>
    <cellStyle name="40 % - Accent4 3 4 2" xfId="13037"/>
    <cellStyle name="40 % - Accent4 3 4 2 2" xfId="13038"/>
    <cellStyle name="40 % - Accent4 3 4 3" xfId="13039"/>
    <cellStyle name="40 % - Accent4 3 4 3 2" xfId="13040"/>
    <cellStyle name="40 % - Accent4 3 4 4" xfId="13041"/>
    <cellStyle name="40 % - Accent4 3 4 4 2" xfId="13042"/>
    <cellStyle name="40 % - Accent4 3 4 5" xfId="13043"/>
    <cellStyle name="40 % - Accent4 3 4 5 2" xfId="13044"/>
    <cellStyle name="40 % - Accent4 3 4 6" xfId="13045"/>
    <cellStyle name="40 % - Accent4 3 4 6 2" xfId="13046"/>
    <cellStyle name="40 % - Accent4 3 4 7" xfId="13047"/>
    <cellStyle name="40 % - Accent4 3 4 8" xfId="13048"/>
    <cellStyle name="40 % - Accent4 3 4 9" xfId="13049"/>
    <cellStyle name="40 % - Accent4 3 5" xfId="13050"/>
    <cellStyle name="40 % - Accent4 3 5 2" xfId="13051"/>
    <cellStyle name="40 % - Accent4 3 6" xfId="13052"/>
    <cellStyle name="40 % - Accent4 3 6 2" xfId="13053"/>
    <cellStyle name="40 % - Accent4 3 7" xfId="13054"/>
    <cellStyle name="40 % - Accent4 3 7 2" xfId="13055"/>
    <cellStyle name="40 % - Accent4 3 8" xfId="13056"/>
    <cellStyle name="40 % - Accent4 3 8 2" xfId="13057"/>
    <cellStyle name="40 % - Accent4 3 9" xfId="13058"/>
    <cellStyle name="40 % - Accent4 3 9 2" xfId="13059"/>
    <cellStyle name="40 % - Accent4 30" xfId="13060"/>
    <cellStyle name="40 % - Accent4 31" xfId="13061"/>
    <cellStyle name="40 % - Accent4 32" xfId="13062"/>
    <cellStyle name="40 % - Accent4 33" xfId="13063"/>
    <cellStyle name="40 % - Accent4 4" xfId="13064"/>
    <cellStyle name="40 % - Accent4 4 10" xfId="13065"/>
    <cellStyle name="40 % - Accent4 4 11" xfId="13066"/>
    <cellStyle name="40 % - Accent4 4 12" xfId="13067"/>
    <cellStyle name="40 % - Accent4 4 13" xfId="13068"/>
    <cellStyle name="40 % - Accent4 4 14" xfId="13069"/>
    <cellStyle name="40 % - Accent4 4 15" xfId="13070"/>
    <cellStyle name="40 % - Accent4 4 2" xfId="13071"/>
    <cellStyle name="40 % - Accent4 4 2 10" xfId="13072"/>
    <cellStyle name="40 % - Accent4 4 2 11" xfId="13073"/>
    <cellStyle name="40 % - Accent4 4 2 12" xfId="13074"/>
    <cellStyle name="40 % - Accent4 4 2 2" xfId="13075"/>
    <cellStyle name="40 % - Accent4 4 2 2 2" xfId="13076"/>
    <cellStyle name="40 % - Accent4 4 2 3" xfId="13077"/>
    <cellStyle name="40 % - Accent4 4 2 3 2" xfId="13078"/>
    <cellStyle name="40 % - Accent4 4 2 4" xfId="13079"/>
    <cellStyle name="40 % - Accent4 4 2 4 2" xfId="13080"/>
    <cellStyle name="40 % - Accent4 4 2 5" xfId="13081"/>
    <cellStyle name="40 % - Accent4 4 2 5 2" xfId="13082"/>
    <cellStyle name="40 % - Accent4 4 2 6" xfId="13083"/>
    <cellStyle name="40 % - Accent4 4 2 6 2" xfId="13084"/>
    <cellStyle name="40 % - Accent4 4 2 7" xfId="13085"/>
    <cellStyle name="40 % - Accent4 4 2 8" xfId="13086"/>
    <cellStyle name="40 % - Accent4 4 2 9" xfId="13087"/>
    <cellStyle name="40 % - Accent4 4 3" xfId="13088"/>
    <cellStyle name="40 % - Accent4 4 3 10" xfId="13089"/>
    <cellStyle name="40 % - Accent4 4 3 11" xfId="13090"/>
    <cellStyle name="40 % - Accent4 4 3 12" xfId="13091"/>
    <cellStyle name="40 % - Accent4 4 3 2" xfId="13092"/>
    <cellStyle name="40 % - Accent4 4 3 2 2" xfId="13093"/>
    <cellStyle name="40 % - Accent4 4 3 3" xfId="13094"/>
    <cellStyle name="40 % - Accent4 4 3 3 2" xfId="13095"/>
    <cellStyle name="40 % - Accent4 4 3 4" xfId="13096"/>
    <cellStyle name="40 % - Accent4 4 3 4 2" xfId="13097"/>
    <cellStyle name="40 % - Accent4 4 3 5" xfId="13098"/>
    <cellStyle name="40 % - Accent4 4 3 5 2" xfId="13099"/>
    <cellStyle name="40 % - Accent4 4 3 6" xfId="13100"/>
    <cellStyle name="40 % - Accent4 4 3 6 2" xfId="13101"/>
    <cellStyle name="40 % - Accent4 4 3 7" xfId="13102"/>
    <cellStyle name="40 % - Accent4 4 3 8" xfId="13103"/>
    <cellStyle name="40 % - Accent4 4 3 9" xfId="13104"/>
    <cellStyle name="40 % - Accent4 4 4" xfId="13105"/>
    <cellStyle name="40 % - Accent4 4 4 10" xfId="13106"/>
    <cellStyle name="40 % - Accent4 4 4 11" xfId="13107"/>
    <cellStyle name="40 % - Accent4 4 4 12" xfId="13108"/>
    <cellStyle name="40 % - Accent4 4 4 2" xfId="13109"/>
    <cellStyle name="40 % - Accent4 4 4 2 2" xfId="13110"/>
    <cellStyle name="40 % - Accent4 4 4 3" xfId="13111"/>
    <cellStyle name="40 % - Accent4 4 4 3 2" xfId="13112"/>
    <cellStyle name="40 % - Accent4 4 4 4" xfId="13113"/>
    <cellStyle name="40 % - Accent4 4 4 4 2" xfId="13114"/>
    <cellStyle name="40 % - Accent4 4 4 5" xfId="13115"/>
    <cellStyle name="40 % - Accent4 4 4 5 2" xfId="13116"/>
    <cellStyle name="40 % - Accent4 4 4 6" xfId="13117"/>
    <cellStyle name="40 % - Accent4 4 4 6 2" xfId="13118"/>
    <cellStyle name="40 % - Accent4 4 4 7" xfId="13119"/>
    <cellStyle name="40 % - Accent4 4 4 8" xfId="13120"/>
    <cellStyle name="40 % - Accent4 4 4 9" xfId="13121"/>
    <cellStyle name="40 % - Accent4 4 5" xfId="13122"/>
    <cellStyle name="40 % - Accent4 4 5 2" xfId="13123"/>
    <cellStyle name="40 % - Accent4 4 6" xfId="13124"/>
    <cellStyle name="40 % - Accent4 4 6 2" xfId="13125"/>
    <cellStyle name="40 % - Accent4 4 7" xfId="13126"/>
    <cellStyle name="40 % - Accent4 4 7 2" xfId="13127"/>
    <cellStyle name="40 % - Accent4 4 8" xfId="13128"/>
    <cellStyle name="40 % - Accent4 4 8 2" xfId="13129"/>
    <cellStyle name="40 % - Accent4 4 9" xfId="13130"/>
    <cellStyle name="40 % - Accent4 4 9 2" xfId="13131"/>
    <cellStyle name="40 % - Accent4 5" xfId="13132"/>
    <cellStyle name="40 % - Accent4 5 10" xfId="13133"/>
    <cellStyle name="40 % - Accent4 5 11" xfId="13134"/>
    <cellStyle name="40 % - Accent4 5 12" xfId="13135"/>
    <cellStyle name="40 % - Accent4 5 13" xfId="13136"/>
    <cellStyle name="40 % - Accent4 5 14" xfId="13137"/>
    <cellStyle name="40 % - Accent4 5 15" xfId="13138"/>
    <cellStyle name="40 % - Accent4 5 2" xfId="13139"/>
    <cellStyle name="40 % - Accent4 5 2 10" xfId="13140"/>
    <cellStyle name="40 % - Accent4 5 2 11" xfId="13141"/>
    <cellStyle name="40 % - Accent4 5 2 12" xfId="13142"/>
    <cellStyle name="40 % - Accent4 5 2 2" xfId="13143"/>
    <cellStyle name="40 % - Accent4 5 2 2 2" xfId="13144"/>
    <cellStyle name="40 % - Accent4 5 2 3" xfId="13145"/>
    <cellStyle name="40 % - Accent4 5 2 3 2" xfId="13146"/>
    <cellStyle name="40 % - Accent4 5 2 4" xfId="13147"/>
    <cellStyle name="40 % - Accent4 5 2 4 2" xfId="13148"/>
    <cellStyle name="40 % - Accent4 5 2 5" xfId="13149"/>
    <cellStyle name="40 % - Accent4 5 2 5 2" xfId="13150"/>
    <cellStyle name="40 % - Accent4 5 2 6" xfId="13151"/>
    <cellStyle name="40 % - Accent4 5 2 6 2" xfId="13152"/>
    <cellStyle name="40 % - Accent4 5 2 7" xfId="13153"/>
    <cellStyle name="40 % - Accent4 5 2 8" xfId="13154"/>
    <cellStyle name="40 % - Accent4 5 2 9" xfId="13155"/>
    <cellStyle name="40 % - Accent4 5 3" xfId="13156"/>
    <cellStyle name="40 % - Accent4 5 3 10" xfId="13157"/>
    <cellStyle name="40 % - Accent4 5 3 11" xfId="13158"/>
    <cellStyle name="40 % - Accent4 5 3 12" xfId="13159"/>
    <cellStyle name="40 % - Accent4 5 3 2" xfId="13160"/>
    <cellStyle name="40 % - Accent4 5 3 2 2" xfId="13161"/>
    <cellStyle name="40 % - Accent4 5 3 3" xfId="13162"/>
    <cellStyle name="40 % - Accent4 5 3 3 2" xfId="13163"/>
    <cellStyle name="40 % - Accent4 5 3 4" xfId="13164"/>
    <cellStyle name="40 % - Accent4 5 3 4 2" xfId="13165"/>
    <cellStyle name="40 % - Accent4 5 3 5" xfId="13166"/>
    <cellStyle name="40 % - Accent4 5 3 5 2" xfId="13167"/>
    <cellStyle name="40 % - Accent4 5 3 6" xfId="13168"/>
    <cellStyle name="40 % - Accent4 5 3 6 2" xfId="13169"/>
    <cellStyle name="40 % - Accent4 5 3 7" xfId="13170"/>
    <cellStyle name="40 % - Accent4 5 3 8" xfId="13171"/>
    <cellStyle name="40 % - Accent4 5 3 9" xfId="13172"/>
    <cellStyle name="40 % - Accent4 5 4" xfId="13173"/>
    <cellStyle name="40 % - Accent4 5 4 10" xfId="13174"/>
    <cellStyle name="40 % - Accent4 5 4 11" xfId="13175"/>
    <cellStyle name="40 % - Accent4 5 4 12" xfId="13176"/>
    <cellStyle name="40 % - Accent4 5 4 2" xfId="13177"/>
    <cellStyle name="40 % - Accent4 5 4 2 2" xfId="13178"/>
    <cellStyle name="40 % - Accent4 5 4 3" xfId="13179"/>
    <cellStyle name="40 % - Accent4 5 4 3 2" xfId="13180"/>
    <cellStyle name="40 % - Accent4 5 4 4" xfId="13181"/>
    <cellStyle name="40 % - Accent4 5 4 4 2" xfId="13182"/>
    <cellStyle name="40 % - Accent4 5 4 5" xfId="13183"/>
    <cellStyle name="40 % - Accent4 5 4 5 2" xfId="13184"/>
    <cellStyle name="40 % - Accent4 5 4 6" xfId="13185"/>
    <cellStyle name="40 % - Accent4 5 4 6 2" xfId="13186"/>
    <cellStyle name="40 % - Accent4 5 4 7" xfId="13187"/>
    <cellStyle name="40 % - Accent4 5 4 8" xfId="13188"/>
    <cellStyle name="40 % - Accent4 5 4 9" xfId="13189"/>
    <cellStyle name="40 % - Accent4 5 5" xfId="13190"/>
    <cellStyle name="40 % - Accent4 5 5 2" xfId="13191"/>
    <cellStyle name="40 % - Accent4 5 6" xfId="13192"/>
    <cellStyle name="40 % - Accent4 5 6 2" xfId="13193"/>
    <cellStyle name="40 % - Accent4 5 7" xfId="13194"/>
    <cellStyle name="40 % - Accent4 5 7 2" xfId="13195"/>
    <cellStyle name="40 % - Accent4 5 8" xfId="13196"/>
    <cellStyle name="40 % - Accent4 5 8 2" xfId="13197"/>
    <cellStyle name="40 % - Accent4 5 9" xfId="13198"/>
    <cellStyle name="40 % - Accent4 5 9 2" xfId="13199"/>
    <cellStyle name="40 % - Accent4 6" xfId="13200"/>
    <cellStyle name="40 % - Accent4 6 10" xfId="13201"/>
    <cellStyle name="40 % - Accent4 6 11" xfId="13202"/>
    <cellStyle name="40 % - Accent4 6 12" xfId="13203"/>
    <cellStyle name="40 % - Accent4 6 13" xfId="13204"/>
    <cellStyle name="40 % - Accent4 6 14" xfId="13205"/>
    <cellStyle name="40 % - Accent4 6 15" xfId="13206"/>
    <cellStyle name="40 % - Accent4 6 2" xfId="13207"/>
    <cellStyle name="40 % - Accent4 6 2 10" xfId="13208"/>
    <cellStyle name="40 % - Accent4 6 2 11" xfId="13209"/>
    <cellStyle name="40 % - Accent4 6 2 12" xfId="13210"/>
    <cellStyle name="40 % - Accent4 6 2 2" xfId="13211"/>
    <cellStyle name="40 % - Accent4 6 2 2 2" xfId="13212"/>
    <cellStyle name="40 % - Accent4 6 2 3" xfId="13213"/>
    <cellStyle name="40 % - Accent4 6 2 3 2" xfId="13214"/>
    <cellStyle name="40 % - Accent4 6 2 4" xfId="13215"/>
    <cellStyle name="40 % - Accent4 6 2 4 2" xfId="13216"/>
    <cellStyle name="40 % - Accent4 6 2 5" xfId="13217"/>
    <cellStyle name="40 % - Accent4 6 2 5 2" xfId="13218"/>
    <cellStyle name="40 % - Accent4 6 2 6" xfId="13219"/>
    <cellStyle name="40 % - Accent4 6 2 6 2" xfId="13220"/>
    <cellStyle name="40 % - Accent4 6 2 7" xfId="13221"/>
    <cellStyle name="40 % - Accent4 6 2 8" xfId="13222"/>
    <cellStyle name="40 % - Accent4 6 2 9" xfId="13223"/>
    <cellStyle name="40 % - Accent4 6 3" xfId="13224"/>
    <cellStyle name="40 % - Accent4 6 3 10" xfId="13225"/>
    <cellStyle name="40 % - Accent4 6 3 11" xfId="13226"/>
    <cellStyle name="40 % - Accent4 6 3 12" xfId="13227"/>
    <cellStyle name="40 % - Accent4 6 3 2" xfId="13228"/>
    <cellStyle name="40 % - Accent4 6 3 2 2" xfId="13229"/>
    <cellStyle name="40 % - Accent4 6 3 3" xfId="13230"/>
    <cellStyle name="40 % - Accent4 6 3 3 2" xfId="13231"/>
    <cellStyle name="40 % - Accent4 6 3 4" xfId="13232"/>
    <cellStyle name="40 % - Accent4 6 3 4 2" xfId="13233"/>
    <cellStyle name="40 % - Accent4 6 3 5" xfId="13234"/>
    <cellStyle name="40 % - Accent4 6 3 5 2" xfId="13235"/>
    <cellStyle name="40 % - Accent4 6 3 6" xfId="13236"/>
    <cellStyle name="40 % - Accent4 6 3 6 2" xfId="13237"/>
    <cellStyle name="40 % - Accent4 6 3 7" xfId="13238"/>
    <cellStyle name="40 % - Accent4 6 3 8" xfId="13239"/>
    <cellStyle name="40 % - Accent4 6 3 9" xfId="13240"/>
    <cellStyle name="40 % - Accent4 6 4" xfId="13241"/>
    <cellStyle name="40 % - Accent4 6 4 10" xfId="13242"/>
    <cellStyle name="40 % - Accent4 6 4 11" xfId="13243"/>
    <cellStyle name="40 % - Accent4 6 4 12" xfId="13244"/>
    <cellStyle name="40 % - Accent4 6 4 2" xfId="13245"/>
    <cellStyle name="40 % - Accent4 6 4 2 2" xfId="13246"/>
    <cellStyle name="40 % - Accent4 6 4 3" xfId="13247"/>
    <cellStyle name="40 % - Accent4 6 4 3 2" xfId="13248"/>
    <cellStyle name="40 % - Accent4 6 4 4" xfId="13249"/>
    <cellStyle name="40 % - Accent4 6 4 4 2" xfId="13250"/>
    <cellStyle name="40 % - Accent4 6 4 5" xfId="13251"/>
    <cellStyle name="40 % - Accent4 6 4 5 2" xfId="13252"/>
    <cellStyle name="40 % - Accent4 6 4 6" xfId="13253"/>
    <cellStyle name="40 % - Accent4 6 4 6 2" xfId="13254"/>
    <cellStyle name="40 % - Accent4 6 4 7" xfId="13255"/>
    <cellStyle name="40 % - Accent4 6 4 8" xfId="13256"/>
    <cellStyle name="40 % - Accent4 6 4 9" xfId="13257"/>
    <cellStyle name="40 % - Accent4 6 5" xfId="13258"/>
    <cellStyle name="40 % - Accent4 6 5 2" xfId="13259"/>
    <cellStyle name="40 % - Accent4 6 6" xfId="13260"/>
    <cellStyle name="40 % - Accent4 6 6 2" xfId="13261"/>
    <cellStyle name="40 % - Accent4 6 7" xfId="13262"/>
    <cellStyle name="40 % - Accent4 6 7 2" xfId="13263"/>
    <cellStyle name="40 % - Accent4 6 8" xfId="13264"/>
    <cellStyle name="40 % - Accent4 6 8 2" xfId="13265"/>
    <cellStyle name="40 % - Accent4 6 9" xfId="13266"/>
    <cellStyle name="40 % - Accent4 6 9 2" xfId="13267"/>
    <cellStyle name="40 % - Accent4 7" xfId="13268"/>
    <cellStyle name="40 % - Accent4 7 10" xfId="13269"/>
    <cellStyle name="40 % - Accent4 7 11" xfId="13270"/>
    <cellStyle name="40 % - Accent4 7 12" xfId="13271"/>
    <cellStyle name="40 % - Accent4 7 13" xfId="13272"/>
    <cellStyle name="40 % - Accent4 7 14" xfId="13273"/>
    <cellStyle name="40 % - Accent4 7 15" xfId="13274"/>
    <cellStyle name="40 % - Accent4 7 2" xfId="13275"/>
    <cellStyle name="40 % - Accent4 7 2 10" xfId="13276"/>
    <cellStyle name="40 % - Accent4 7 2 11" xfId="13277"/>
    <cellStyle name="40 % - Accent4 7 2 12" xfId="13278"/>
    <cellStyle name="40 % - Accent4 7 2 2" xfId="13279"/>
    <cellStyle name="40 % - Accent4 7 2 2 2" xfId="13280"/>
    <cellStyle name="40 % - Accent4 7 2 3" xfId="13281"/>
    <cellStyle name="40 % - Accent4 7 2 3 2" xfId="13282"/>
    <cellStyle name="40 % - Accent4 7 2 4" xfId="13283"/>
    <cellStyle name="40 % - Accent4 7 2 4 2" xfId="13284"/>
    <cellStyle name="40 % - Accent4 7 2 5" xfId="13285"/>
    <cellStyle name="40 % - Accent4 7 2 5 2" xfId="13286"/>
    <cellStyle name="40 % - Accent4 7 2 6" xfId="13287"/>
    <cellStyle name="40 % - Accent4 7 2 6 2" xfId="13288"/>
    <cellStyle name="40 % - Accent4 7 2 7" xfId="13289"/>
    <cellStyle name="40 % - Accent4 7 2 8" xfId="13290"/>
    <cellStyle name="40 % - Accent4 7 2 9" xfId="13291"/>
    <cellStyle name="40 % - Accent4 7 3" xfId="13292"/>
    <cellStyle name="40 % - Accent4 7 3 10" xfId="13293"/>
    <cellStyle name="40 % - Accent4 7 3 11" xfId="13294"/>
    <cellStyle name="40 % - Accent4 7 3 12" xfId="13295"/>
    <cellStyle name="40 % - Accent4 7 3 2" xfId="13296"/>
    <cellStyle name="40 % - Accent4 7 3 2 2" xfId="13297"/>
    <cellStyle name="40 % - Accent4 7 3 3" xfId="13298"/>
    <cellStyle name="40 % - Accent4 7 3 3 2" xfId="13299"/>
    <cellStyle name="40 % - Accent4 7 3 4" xfId="13300"/>
    <cellStyle name="40 % - Accent4 7 3 4 2" xfId="13301"/>
    <cellStyle name="40 % - Accent4 7 3 5" xfId="13302"/>
    <cellStyle name="40 % - Accent4 7 3 5 2" xfId="13303"/>
    <cellStyle name="40 % - Accent4 7 3 6" xfId="13304"/>
    <cellStyle name="40 % - Accent4 7 3 6 2" xfId="13305"/>
    <cellStyle name="40 % - Accent4 7 3 7" xfId="13306"/>
    <cellStyle name="40 % - Accent4 7 3 8" xfId="13307"/>
    <cellStyle name="40 % - Accent4 7 3 9" xfId="13308"/>
    <cellStyle name="40 % - Accent4 7 4" xfId="13309"/>
    <cellStyle name="40 % - Accent4 7 4 10" xfId="13310"/>
    <cellStyle name="40 % - Accent4 7 4 11" xfId="13311"/>
    <cellStyle name="40 % - Accent4 7 4 12" xfId="13312"/>
    <cellStyle name="40 % - Accent4 7 4 2" xfId="13313"/>
    <cellStyle name="40 % - Accent4 7 4 2 2" xfId="13314"/>
    <cellStyle name="40 % - Accent4 7 4 3" xfId="13315"/>
    <cellStyle name="40 % - Accent4 7 4 3 2" xfId="13316"/>
    <cellStyle name="40 % - Accent4 7 4 4" xfId="13317"/>
    <cellStyle name="40 % - Accent4 7 4 4 2" xfId="13318"/>
    <cellStyle name="40 % - Accent4 7 4 5" xfId="13319"/>
    <cellStyle name="40 % - Accent4 7 4 5 2" xfId="13320"/>
    <cellStyle name="40 % - Accent4 7 4 6" xfId="13321"/>
    <cellStyle name="40 % - Accent4 7 4 6 2" xfId="13322"/>
    <cellStyle name="40 % - Accent4 7 4 7" xfId="13323"/>
    <cellStyle name="40 % - Accent4 7 4 8" xfId="13324"/>
    <cellStyle name="40 % - Accent4 7 4 9" xfId="13325"/>
    <cellStyle name="40 % - Accent4 7 5" xfId="13326"/>
    <cellStyle name="40 % - Accent4 7 5 2" xfId="13327"/>
    <cellStyle name="40 % - Accent4 7 6" xfId="13328"/>
    <cellStyle name="40 % - Accent4 7 6 2" xfId="13329"/>
    <cellStyle name="40 % - Accent4 7 7" xfId="13330"/>
    <cellStyle name="40 % - Accent4 7 7 2" xfId="13331"/>
    <cellStyle name="40 % - Accent4 7 8" xfId="13332"/>
    <cellStyle name="40 % - Accent4 7 8 2" xfId="13333"/>
    <cellStyle name="40 % - Accent4 7 9" xfId="13334"/>
    <cellStyle name="40 % - Accent4 7 9 2" xfId="13335"/>
    <cellStyle name="40 % - Accent4 8" xfId="13336"/>
    <cellStyle name="40 % - Accent4 8 10" xfId="13337"/>
    <cellStyle name="40 % - Accent4 8 11" xfId="13338"/>
    <cellStyle name="40 % - Accent4 8 12" xfId="13339"/>
    <cellStyle name="40 % - Accent4 8 13" xfId="13340"/>
    <cellStyle name="40 % - Accent4 8 14" xfId="13341"/>
    <cellStyle name="40 % - Accent4 8 15" xfId="13342"/>
    <cellStyle name="40 % - Accent4 8 2" xfId="13343"/>
    <cellStyle name="40 % - Accent4 8 2 10" xfId="13344"/>
    <cellStyle name="40 % - Accent4 8 2 11" xfId="13345"/>
    <cellStyle name="40 % - Accent4 8 2 12" xfId="13346"/>
    <cellStyle name="40 % - Accent4 8 2 2" xfId="13347"/>
    <cellStyle name="40 % - Accent4 8 2 2 2" xfId="13348"/>
    <cellStyle name="40 % - Accent4 8 2 3" xfId="13349"/>
    <cellStyle name="40 % - Accent4 8 2 3 2" xfId="13350"/>
    <cellStyle name="40 % - Accent4 8 2 4" xfId="13351"/>
    <cellStyle name="40 % - Accent4 8 2 4 2" xfId="13352"/>
    <cellStyle name="40 % - Accent4 8 2 5" xfId="13353"/>
    <cellStyle name="40 % - Accent4 8 2 5 2" xfId="13354"/>
    <cellStyle name="40 % - Accent4 8 2 6" xfId="13355"/>
    <cellStyle name="40 % - Accent4 8 2 6 2" xfId="13356"/>
    <cellStyle name="40 % - Accent4 8 2 7" xfId="13357"/>
    <cellStyle name="40 % - Accent4 8 2 8" xfId="13358"/>
    <cellStyle name="40 % - Accent4 8 2 9" xfId="13359"/>
    <cellStyle name="40 % - Accent4 8 3" xfId="13360"/>
    <cellStyle name="40 % - Accent4 8 3 10" xfId="13361"/>
    <cellStyle name="40 % - Accent4 8 3 11" xfId="13362"/>
    <cellStyle name="40 % - Accent4 8 3 12" xfId="13363"/>
    <cellStyle name="40 % - Accent4 8 3 2" xfId="13364"/>
    <cellStyle name="40 % - Accent4 8 3 2 2" xfId="13365"/>
    <cellStyle name="40 % - Accent4 8 3 3" xfId="13366"/>
    <cellStyle name="40 % - Accent4 8 3 3 2" xfId="13367"/>
    <cellStyle name="40 % - Accent4 8 3 4" xfId="13368"/>
    <cellStyle name="40 % - Accent4 8 3 4 2" xfId="13369"/>
    <cellStyle name="40 % - Accent4 8 3 5" xfId="13370"/>
    <cellStyle name="40 % - Accent4 8 3 5 2" xfId="13371"/>
    <cellStyle name="40 % - Accent4 8 3 6" xfId="13372"/>
    <cellStyle name="40 % - Accent4 8 3 6 2" xfId="13373"/>
    <cellStyle name="40 % - Accent4 8 3 7" xfId="13374"/>
    <cellStyle name="40 % - Accent4 8 3 8" xfId="13375"/>
    <cellStyle name="40 % - Accent4 8 3 9" xfId="13376"/>
    <cellStyle name="40 % - Accent4 8 4" xfId="13377"/>
    <cellStyle name="40 % - Accent4 8 4 10" xfId="13378"/>
    <cellStyle name="40 % - Accent4 8 4 11" xfId="13379"/>
    <cellStyle name="40 % - Accent4 8 4 12" xfId="13380"/>
    <cellStyle name="40 % - Accent4 8 4 2" xfId="13381"/>
    <cellStyle name="40 % - Accent4 8 4 2 2" xfId="13382"/>
    <cellStyle name="40 % - Accent4 8 4 3" xfId="13383"/>
    <cellStyle name="40 % - Accent4 8 4 3 2" xfId="13384"/>
    <cellStyle name="40 % - Accent4 8 4 4" xfId="13385"/>
    <cellStyle name="40 % - Accent4 8 4 4 2" xfId="13386"/>
    <cellStyle name="40 % - Accent4 8 4 5" xfId="13387"/>
    <cellStyle name="40 % - Accent4 8 4 5 2" xfId="13388"/>
    <cellStyle name="40 % - Accent4 8 4 6" xfId="13389"/>
    <cellStyle name="40 % - Accent4 8 4 6 2" xfId="13390"/>
    <cellStyle name="40 % - Accent4 8 4 7" xfId="13391"/>
    <cellStyle name="40 % - Accent4 8 4 8" xfId="13392"/>
    <cellStyle name="40 % - Accent4 8 4 9" xfId="13393"/>
    <cellStyle name="40 % - Accent4 8 5" xfId="13394"/>
    <cellStyle name="40 % - Accent4 8 5 2" xfId="13395"/>
    <cellStyle name="40 % - Accent4 8 6" xfId="13396"/>
    <cellStyle name="40 % - Accent4 8 6 2" xfId="13397"/>
    <cellStyle name="40 % - Accent4 8 7" xfId="13398"/>
    <cellStyle name="40 % - Accent4 8 7 2" xfId="13399"/>
    <cellStyle name="40 % - Accent4 8 8" xfId="13400"/>
    <cellStyle name="40 % - Accent4 8 8 2" xfId="13401"/>
    <cellStyle name="40 % - Accent4 8 9" xfId="13402"/>
    <cellStyle name="40 % - Accent4 8 9 2" xfId="13403"/>
    <cellStyle name="40 % - Accent4 9" xfId="13404"/>
    <cellStyle name="40 % - Accent5 10" xfId="13405"/>
    <cellStyle name="40 % - Accent5 11" xfId="13406"/>
    <cellStyle name="40 % - Accent5 12" xfId="13407"/>
    <cellStyle name="40 % - Accent5 13" xfId="13408"/>
    <cellStyle name="40 % - Accent5 14" xfId="13409"/>
    <cellStyle name="40 % - Accent5 15" xfId="13410"/>
    <cellStyle name="40 % - Accent5 16" xfId="13411"/>
    <cellStyle name="40 % - Accent5 17" xfId="13412"/>
    <cellStyle name="40 % - Accent5 18" xfId="13413"/>
    <cellStyle name="40 % - Accent5 19" xfId="13414"/>
    <cellStyle name="40 % - Accent5 2" xfId="13415"/>
    <cellStyle name="40 % - Accent5 2 10" xfId="13416"/>
    <cellStyle name="40 % - Accent5 2 10 10" xfId="13417"/>
    <cellStyle name="40 % - Accent5 2 10 11" xfId="13418"/>
    <cellStyle name="40 % - Accent5 2 10 12" xfId="13419"/>
    <cellStyle name="40 % - Accent5 2 10 2" xfId="13420"/>
    <cellStyle name="40 % - Accent5 2 10 2 2" xfId="13421"/>
    <cellStyle name="40 % - Accent5 2 10 3" xfId="13422"/>
    <cellStyle name="40 % - Accent5 2 10 3 2" xfId="13423"/>
    <cellStyle name="40 % - Accent5 2 10 4" xfId="13424"/>
    <cellStyle name="40 % - Accent5 2 10 4 2" xfId="13425"/>
    <cellStyle name="40 % - Accent5 2 10 5" xfId="13426"/>
    <cellStyle name="40 % - Accent5 2 10 5 2" xfId="13427"/>
    <cellStyle name="40 % - Accent5 2 10 6" xfId="13428"/>
    <cellStyle name="40 % - Accent5 2 10 6 2" xfId="13429"/>
    <cellStyle name="40 % - Accent5 2 10 7" xfId="13430"/>
    <cellStyle name="40 % - Accent5 2 10 8" xfId="13431"/>
    <cellStyle name="40 % - Accent5 2 10 9" xfId="13432"/>
    <cellStyle name="40 % - Accent5 2 11" xfId="13433"/>
    <cellStyle name="40 % - Accent5 2 11 2" xfId="13434"/>
    <cellStyle name="40 % - Accent5 2 12" xfId="13435"/>
    <cellStyle name="40 % - Accent5 2 12 2" xfId="13436"/>
    <cellStyle name="40 % - Accent5 2 13" xfId="13437"/>
    <cellStyle name="40 % - Accent5 2 13 2" xfId="13438"/>
    <cellStyle name="40 % - Accent5 2 14" xfId="13439"/>
    <cellStyle name="40 % - Accent5 2 14 2" xfId="13440"/>
    <cellStyle name="40 % - Accent5 2 15" xfId="13441"/>
    <cellStyle name="40 % - Accent5 2 15 2" xfId="13442"/>
    <cellStyle name="40 % - Accent5 2 16" xfId="13443"/>
    <cellStyle name="40 % - Accent5 2 17" xfId="13444"/>
    <cellStyle name="40 % - Accent5 2 18" xfId="13445"/>
    <cellStyle name="40 % - Accent5 2 19" xfId="13446"/>
    <cellStyle name="40 % - Accent5 2 2" xfId="13447"/>
    <cellStyle name="40 % - Accent5 2 2 10" xfId="13448"/>
    <cellStyle name="40 % - Accent5 2 2 11" xfId="13449"/>
    <cellStyle name="40 % - Accent5 2 2 12" xfId="13450"/>
    <cellStyle name="40 % - Accent5 2 2 2" xfId="13451"/>
    <cellStyle name="40 % - Accent5 2 2 2 2" xfId="13452"/>
    <cellStyle name="40 % - Accent5 2 2 3" xfId="13453"/>
    <cellStyle name="40 % - Accent5 2 2 3 2" xfId="13454"/>
    <cellStyle name="40 % - Accent5 2 2 4" xfId="13455"/>
    <cellStyle name="40 % - Accent5 2 2 4 2" xfId="13456"/>
    <cellStyle name="40 % - Accent5 2 2 5" xfId="13457"/>
    <cellStyle name="40 % - Accent5 2 2 5 2" xfId="13458"/>
    <cellStyle name="40 % - Accent5 2 2 6" xfId="13459"/>
    <cellStyle name="40 % - Accent5 2 2 6 2" xfId="13460"/>
    <cellStyle name="40 % - Accent5 2 2 7" xfId="13461"/>
    <cellStyle name="40 % - Accent5 2 2 8" xfId="13462"/>
    <cellStyle name="40 % - Accent5 2 2 9" xfId="13463"/>
    <cellStyle name="40 % - Accent5 2 20" xfId="13464"/>
    <cellStyle name="40 % - Accent5 2 21" xfId="13465"/>
    <cellStyle name="40 % - Accent5 2 3" xfId="13466"/>
    <cellStyle name="40 % - Accent5 2 3 10" xfId="13467"/>
    <cellStyle name="40 % - Accent5 2 3 11" xfId="13468"/>
    <cellStyle name="40 % - Accent5 2 3 12" xfId="13469"/>
    <cellStyle name="40 % - Accent5 2 3 2" xfId="13470"/>
    <cellStyle name="40 % - Accent5 2 3 2 2" xfId="13471"/>
    <cellStyle name="40 % - Accent5 2 3 3" xfId="13472"/>
    <cellStyle name="40 % - Accent5 2 3 3 2" xfId="13473"/>
    <cellStyle name="40 % - Accent5 2 3 4" xfId="13474"/>
    <cellStyle name="40 % - Accent5 2 3 4 2" xfId="13475"/>
    <cellStyle name="40 % - Accent5 2 3 5" xfId="13476"/>
    <cellStyle name="40 % - Accent5 2 3 5 2" xfId="13477"/>
    <cellStyle name="40 % - Accent5 2 3 6" xfId="13478"/>
    <cellStyle name="40 % - Accent5 2 3 6 2" xfId="13479"/>
    <cellStyle name="40 % - Accent5 2 3 7" xfId="13480"/>
    <cellStyle name="40 % - Accent5 2 3 8" xfId="13481"/>
    <cellStyle name="40 % - Accent5 2 3 9" xfId="13482"/>
    <cellStyle name="40 % - Accent5 2 4" xfId="13483"/>
    <cellStyle name="40 % - Accent5 2 4 10" xfId="13484"/>
    <cellStyle name="40 % - Accent5 2 4 11" xfId="13485"/>
    <cellStyle name="40 % - Accent5 2 4 12" xfId="13486"/>
    <cellStyle name="40 % - Accent5 2 4 2" xfId="13487"/>
    <cellStyle name="40 % - Accent5 2 4 2 2" xfId="13488"/>
    <cellStyle name="40 % - Accent5 2 4 3" xfId="13489"/>
    <cellStyle name="40 % - Accent5 2 4 3 2" xfId="13490"/>
    <cellStyle name="40 % - Accent5 2 4 4" xfId="13491"/>
    <cellStyle name="40 % - Accent5 2 4 4 2" xfId="13492"/>
    <cellStyle name="40 % - Accent5 2 4 5" xfId="13493"/>
    <cellStyle name="40 % - Accent5 2 4 5 2" xfId="13494"/>
    <cellStyle name="40 % - Accent5 2 4 6" xfId="13495"/>
    <cellStyle name="40 % - Accent5 2 4 6 2" xfId="13496"/>
    <cellStyle name="40 % - Accent5 2 4 7" xfId="13497"/>
    <cellStyle name="40 % - Accent5 2 4 8" xfId="13498"/>
    <cellStyle name="40 % - Accent5 2 4 9" xfId="13499"/>
    <cellStyle name="40 % - Accent5 2 5" xfId="13500"/>
    <cellStyle name="40 % - Accent5 2 5 10" xfId="13501"/>
    <cellStyle name="40 % - Accent5 2 5 11" xfId="13502"/>
    <cellStyle name="40 % - Accent5 2 5 12" xfId="13503"/>
    <cellStyle name="40 % - Accent5 2 5 2" xfId="13504"/>
    <cellStyle name="40 % - Accent5 2 5 2 2" xfId="13505"/>
    <cellStyle name="40 % - Accent5 2 5 3" xfId="13506"/>
    <cellStyle name="40 % - Accent5 2 5 3 2" xfId="13507"/>
    <cellStyle name="40 % - Accent5 2 5 4" xfId="13508"/>
    <cellStyle name="40 % - Accent5 2 5 4 2" xfId="13509"/>
    <cellStyle name="40 % - Accent5 2 5 5" xfId="13510"/>
    <cellStyle name="40 % - Accent5 2 5 5 2" xfId="13511"/>
    <cellStyle name="40 % - Accent5 2 5 6" xfId="13512"/>
    <cellStyle name="40 % - Accent5 2 5 6 2" xfId="13513"/>
    <cellStyle name="40 % - Accent5 2 5 7" xfId="13514"/>
    <cellStyle name="40 % - Accent5 2 5 8" xfId="13515"/>
    <cellStyle name="40 % - Accent5 2 5 9" xfId="13516"/>
    <cellStyle name="40 % - Accent5 2 6" xfId="13517"/>
    <cellStyle name="40 % - Accent5 2 6 10" xfId="13518"/>
    <cellStyle name="40 % - Accent5 2 6 11" xfId="13519"/>
    <cellStyle name="40 % - Accent5 2 6 12" xfId="13520"/>
    <cellStyle name="40 % - Accent5 2 6 2" xfId="13521"/>
    <cellStyle name="40 % - Accent5 2 6 2 2" xfId="13522"/>
    <cellStyle name="40 % - Accent5 2 6 3" xfId="13523"/>
    <cellStyle name="40 % - Accent5 2 6 3 2" xfId="13524"/>
    <cellStyle name="40 % - Accent5 2 6 4" xfId="13525"/>
    <cellStyle name="40 % - Accent5 2 6 4 2" xfId="13526"/>
    <cellStyle name="40 % - Accent5 2 6 5" xfId="13527"/>
    <cellStyle name="40 % - Accent5 2 6 5 2" xfId="13528"/>
    <cellStyle name="40 % - Accent5 2 6 6" xfId="13529"/>
    <cellStyle name="40 % - Accent5 2 6 6 2" xfId="13530"/>
    <cellStyle name="40 % - Accent5 2 6 7" xfId="13531"/>
    <cellStyle name="40 % - Accent5 2 6 8" xfId="13532"/>
    <cellStyle name="40 % - Accent5 2 6 9" xfId="13533"/>
    <cellStyle name="40 % - Accent5 2 7" xfId="13534"/>
    <cellStyle name="40 % - Accent5 2 7 10" xfId="13535"/>
    <cellStyle name="40 % - Accent5 2 7 11" xfId="13536"/>
    <cellStyle name="40 % - Accent5 2 7 12" xfId="13537"/>
    <cellStyle name="40 % - Accent5 2 7 2" xfId="13538"/>
    <cellStyle name="40 % - Accent5 2 7 2 2" xfId="13539"/>
    <cellStyle name="40 % - Accent5 2 7 3" xfId="13540"/>
    <cellStyle name="40 % - Accent5 2 7 3 2" xfId="13541"/>
    <cellStyle name="40 % - Accent5 2 7 4" xfId="13542"/>
    <cellStyle name="40 % - Accent5 2 7 4 2" xfId="13543"/>
    <cellStyle name="40 % - Accent5 2 7 5" xfId="13544"/>
    <cellStyle name="40 % - Accent5 2 7 5 2" xfId="13545"/>
    <cellStyle name="40 % - Accent5 2 7 6" xfId="13546"/>
    <cellStyle name="40 % - Accent5 2 7 6 2" xfId="13547"/>
    <cellStyle name="40 % - Accent5 2 7 7" xfId="13548"/>
    <cellStyle name="40 % - Accent5 2 7 8" xfId="13549"/>
    <cellStyle name="40 % - Accent5 2 7 9" xfId="13550"/>
    <cellStyle name="40 % - Accent5 2 8" xfId="13551"/>
    <cellStyle name="40 % - Accent5 2 8 10" xfId="13552"/>
    <cellStyle name="40 % - Accent5 2 8 11" xfId="13553"/>
    <cellStyle name="40 % - Accent5 2 8 12" xfId="13554"/>
    <cellStyle name="40 % - Accent5 2 8 2" xfId="13555"/>
    <cellStyle name="40 % - Accent5 2 8 2 2" xfId="13556"/>
    <cellStyle name="40 % - Accent5 2 8 3" xfId="13557"/>
    <cellStyle name="40 % - Accent5 2 8 3 2" xfId="13558"/>
    <cellStyle name="40 % - Accent5 2 8 4" xfId="13559"/>
    <cellStyle name="40 % - Accent5 2 8 4 2" xfId="13560"/>
    <cellStyle name="40 % - Accent5 2 8 5" xfId="13561"/>
    <cellStyle name="40 % - Accent5 2 8 5 2" xfId="13562"/>
    <cellStyle name="40 % - Accent5 2 8 6" xfId="13563"/>
    <cellStyle name="40 % - Accent5 2 8 6 2" xfId="13564"/>
    <cellStyle name="40 % - Accent5 2 8 7" xfId="13565"/>
    <cellStyle name="40 % - Accent5 2 8 8" xfId="13566"/>
    <cellStyle name="40 % - Accent5 2 8 9" xfId="13567"/>
    <cellStyle name="40 % - Accent5 2 9" xfId="13568"/>
    <cellStyle name="40 % - Accent5 2 9 10" xfId="13569"/>
    <cellStyle name="40 % - Accent5 2 9 11" xfId="13570"/>
    <cellStyle name="40 % - Accent5 2 9 12" xfId="13571"/>
    <cellStyle name="40 % - Accent5 2 9 2" xfId="13572"/>
    <cellStyle name="40 % - Accent5 2 9 2 2" xfId="13573"/>
    <cellStyle name="40 % - Accent5 2 9 3" xfId="13574"/>
    <cellStyle name="40 % - Accent5 2 9 3 2" xfId="13575"/>
    <cellStyle name="40 % - Accent5 2 9 4" xfId="13576"/>
    <cellStyle name="40 % - Accent5 2 9 4 2" xfId="13577"/>
    <cellStyle name="40 % - Accent5 2 9 5" xfId="13578"/>
    <cellStyle name="40 % - Accent5 2 9 5 2" xfId="13579"/>
    <cellStyle name="40 % - Accent5 2 9 6" xfId="13580"/>
    <cellStyle name="40 % - Accent5 2 9 6 2" xfId="13581"/>
    <cellStyle name="40 % - Accent5 2 9 7" xfId="13582"/>
    <cellStyle name="40 % - Accent5 2 9 8" xfId="13583"/>
    <cellStyle name="40 % - Accent5 2 9 9" xfId="13584"/>
    <cellStyle name="40 % - Accent5 20" xfId="13585"/>
    <cellStyle name="40 % - Accent5 21" xfId="13586"/>
    <cellStyle name="40 % - Accent5 22" xfId="13587"/>
    <cellStyle name="40 % - Accent5 23" xfId="13588"/>
    <cellStyle name="40 % - Accent5 24" xfId="13589"/>
    <cellStyle name="40 % - Accent5 25" xfId="13590"/>
    <cellStyle name="40 % - Accent5 26" xfId="13591"/>
    <cellStyle name="40 % - Accent5 27" xfId="13592"/>
    <cellStyle name="40 % - Accent5 28" xfId="13593"/>
    <cellStyle name="40 % - Accent5 29" xfId="13594"/>
    <cellStyle name="40 % - Accent5 3" xfId="13595"/>
    <cellStyle name="40 % - Accent5 3 10" xfId="13596"/>
    <cellStyle name="40 % - Accent5 3 11" xfId="13597"/>
    <cellStyle name="40 % - Accent5 3 12" xfId="13598"/>
    <cellStyle name="40 % - Accent5 3 13" xfId="13599"/>
    <cellStyle name="40 % - Accent5 3 14" xfId="13600"/>
    <cellStyle name="40 % - Accent5 3 15" xfId="13601"/>
    <cellStyle name="40 % - Accent5 3 2" xfId="13602"/>
    <cellStyle name="40 % - Accent5 3 2 10" xfId="13603"/>
    <cellStyle name="40 % - Accent5 3 2 11" xfId="13604"/>
    <cellStyle name="40 % - Accent5 3 2 12" xfId="13605"/>
    <cellStyle name="40 % - Accent5 3 2 2" xfId="13606"/>
    <cellStyle name="40 % - Accent5 3 2 2 2" xfId="13607"/>
    <cellStyle name="40 % - Accent5 3 2 3" xfId="13608"/>
    <cellStyle name="40 % - Accent5 3 2 3 2" xfId="13609"/>
    <cellStyle name="40 % - Accent5 3 2 4" xfId="13610"/>
    <cellStyle name="40 % - Accent5 3 2 4 2" xfId="13611"/>
    <cellStyle name="40 % - Accent5 3 2 5" xfId="13612"/>
    <cellStyle name="40 % - Accent5 3 2 5 2" xfId="13613"/>
    <cellStyle name="40 % - Accent5 3 2 6" xfId="13614"/>
    <cellStyle name="40 % - Accent5 3 2 6 2" xfId="13615"/>
    <cellStyle name="40 % - Accent5 3 2 7" xfId="13616"/>
    <cellStyle name="40 % - Accent5 3 2 8" xfId="13617"/>
    <cellStyle name="40 % - Accent5 3 2 9" xfId="13618"/>
    <cellStyle name="40 % - Accent5 3 3" xfId="13619"/>
    <cellStyle name="40 % - Accent5 3 3 10" xfId="13620"/>
    <cellStyle name="40 % - Accent5 3 3 11" xfId="13621"/>
    <cellStyle name="40 % - Accent5 3 3 12" xfId="13622"/>
    <cellStyle name="40 % - Accent5 3 3 2" xfId="13623"/>
    <cellStyle name="40 % - Accent5 3 3 2 2" xfId="13624"/>
    <cellStyle name="40 % - Accent5 3 3 3" xfId="13625"/>
    <cellStyle name="40 % - Accent5 3 3 3 2" xfId="13626"/>
    <cellStyle name="40 % - Accent5 3 3 4" xfId="13627"/>
    <cellStyle name="40 % - Accent5 3 3 4 2" xfId="13628"/>
    <cellStyle name="40 % - Accent5 3 3 5" xfId="13629"/>
    <cellStyle name="40 % - Accent5 3 3 5 2" xfId="13630"/>
    <cellStyle name="40 % - Accent5 3 3 6" xfId="13631"/>
    <cellStyle name="40 % - Accent5 3 3 6 2" xfId="13632"/>
    <cellStyle name="40 % - Accent5 3 3 7" xfId="13633"/>
    <cellStyle name="40 % - Accent5 3 3 8" xfId="13634"/>
    <cellStyle name="40 % - Accent5 3 3 9" xfId="13635"/>
    <cellStyle name="40 % - Accent5 3 4" xfId="13636"/>
    <cellStyle name="40 % - Accent5 3 4 10" xfId="13637"/>
    <cellStyle name="40 % - Accent5 3 4 11" xfId="13638"/>
    <cellStyle name="40 % - Accent5 3 4 12" xfId="13639"/>
    <cellStyle name="40 % - Accent5 3 4 2" xfId="13640"/>
    <cellStyle name="40 % - Accent5 3 4 2 2" xfId="13641"/>
    <cellStyle name="40 % - Accent5 3 4 3" xfId="13642"/>
    <cellStyle name="40 % - Accent5 3 4 3 2" xfId="13643"/>
    <cellStyle name="40 % - Accent5 3 4 4" xfId="13644"/>
    <cellStyle name="40 % - Accent5 3 4 4 2" xfId="13645"/>
    <cellStyle name="40 % - Accent5 3 4 5" xfId="13646"/>
    <cellStyle name="40 % - Accent5 3 4 5 2" xfId="13647"/>
    <cellStyle name="40 % - Accent5 3 4 6" xfId="13648"/>
    <cellStyle name="40 % - Accent5 3 4 6 2" xfId="13649"/>
    <cellStyle name="40 % - Accent5 3 4 7" xfId="13650"/>
    <cellStyle name="40 % - Accent5 3 4 8" xfId="13651"/>
    <cellStyle name="40 % - Accent5 3 4 9" xfId="13652"/>
    <cellStyle name="40 % - Accent5 3 5" xfId="13653"/>
    <cellStyle name="40 % - Accent5 3 5 2" xfId="13654"/>
    <cellStyle name="40 % - Accent5 3 6" xfId="13655"/>
    <cellStyle name="40 % - Accent5 3 6 2" xfId="13656"/>
    <cellStyle name="40 % - Accent5 3 7" xfId="13657"/>
    <cellStyle name="40 % - Accent5 3 7 2" xfId="13658"/>
    <cellStyle name="40 % - Accent5 3 8" xfId="13659"/>
    <cellStyle name="40 % - Accent5 3 8 2" xfId="13660"/>
    <cellStyle name="40 % - Accent5 3 9" xfId="13661"/>
    <cellStyle name="40 % - Accent5 3 9 2" xfId="13662"/>
    <cellStyle name="40 % - Accent5 30" xfId="13663"/>
    <cellStyle name="40 % - Accent5 31" xfId="13664"/>
    <cellStyle name="40 % - Accent5 32" xfId="13665"/>
    <cellStyle name="40 % - Accent5 33" xfId="13666"/>
    <cellStyle name="40 % - Accent5 4" xfId="13667"/>
    <cellStyle name="40 % - Accent5 4 10" xfId="13668"/>
    <cellStyle name="40 % - Accent5 4 11" xfId="13669"/>
    <cellStyle name="40 % - Accent5 4 12" xfId="13670"/>
    <cellStyle name="40 % - Accent5 4 13" xfId="13671"/>
    <cellStyle name="40 % - Accent5 4 14" xfId="13672"/>
    <cellStyle name="40 % - Accent5 4 15" xfId="13673"/>
    <cellStyle name="40 % - Accent5 4 2" xfId="13674"/>
    <cellStyle name="40 % - Accent5 4 2 10" xfId="13675"/>
    <cellStyle name="40 % - Accent5 4 2 11" xfId="13676"/>
    <cellStyle name="40 % - Accent5 4 2 12" xfId="13677"/>
    <cellStyle name="40 % - Accent5 4 2 2" xfId="13678"/>
    <cellStyle name="40 % - Accent5 4 2 2 2" xfId="13679"/>
    <cellStyle name="40 % - Accent5 4 2 3" xfId="13680"/>
    <cellStyle name="40 % - Accent5 4 2 3 2" xfId="13681"/>
    <cellStyle name="40 % - Accent5 4 2 4" xfId="13682"/>
    <cellStyle name="40 % - Accent5 4 2 4 2" xfId="13683"/>
    <cellStyle name="40 % - Accent5 4 2 5" xfId="13684"/>
    <cellStyle name="40 % - Accent5 4 2 5 2" xfId="13685"/>
    <cellStyle name="40 % - Accent5 4 2 6" xfId="13686"/>
    <cellStyle name="40 % - Accent5 4 2 6 2" xfId="13687"/>
    <cellStyle name="40 % - Accent5 4 2 7" xfId="13688"/>
    <cellStyle name="40 % - Accent5 4 2 8" xfId="13689"/>
    <cellStyle name="40 % - Accent5 4 2 9" xfId="13690"/>
    <cellStyle name="40 % - Accent5 4 3" xfId="13691"/>
    <cellStyle name="40 % - Accent5 4 3 10" xfId="13692"/>
    <cellStyle name="40 % - Accent5 4 3 11" xfId="13693"/>
    <cellStyle name="40 % - Accent5 4 3 12" xfId="13694"/>
    <cellStyle name="40 % - Accent5 4 3 2" xfId="13695"/>
    <cellStyle name="40 % - Accent5 4 3 2 2" xfId="13696"/>
    <cellStyle name="40 % - Accent5 4 3 3" xfId="13697"/>
    <cellStyle name="40 % - Accent5 4 3 3 2" xfId="13698"/>
    <cellStyle name="40 % - Accent5 4 3 4" xfId="13699"/>
    <cellStyle name="40 % - Accent5 4 3 4 2" xfId="13700"/>
    <cellStyle name="40 % - Accent5 4 3 5" xfId="13701"/>
    <cellStyle name="40 % - Accent5 4 3 5 2" xfId="13702"/>
    <cellStyle name="40 % - Accent5 4 3 6" xfId="13703"/>
    <cellStyle name="40 % - Accent5 4 3 6 2" xfId="13704"/>
    <cellStyle name="40 % - Accent5 4 3 7" xfId="13705"/>
    <cellStyle name="40 % - Accent5 4 3 8" xfId="13706"/>
    <cellStyle name="40 % - Accent5 4 3 9" xfId="13707"/>
    <cellStyle name="40 % - Accent5 4 4" xfId="13708"/>
    <cellStyle name="40 % - Accent5 4 4 10" xfId="13709"/>
    <cellStyle name="40 % - Accent5 4 4 11" xfId="13710"/>
    <cellStyle name="40 % - Accent5 4 4 12" xfId="13711"/>
    <cellStyle name="40 % - Accent5 4 4 2" xfId="13712"/>
    <cellStyle name="40 % - Accent5 4 4 2 2" xfId="13713"/>
    <cellStyle name="40 % - Accent5 4 4 3" xfId="13714"/>
    <cellStyle name="40 % - Accent5 4 4 3 2" xfId="13715"/>
    <cellStyle name="40 % - Accent5 4 4 4" xfId="13716"/>
    <cellStyle name="40 % - Accent5 4 4 4 2" xfId="13717"/>
    <cellStyle name="40 % - Accent5 4 4 5" xfId="13718"/>
    <cellStyle name="40 % - Accent5 4 4 5 2" xfId="13719"/>
    <cellStyle name="40 % - Accent5 4 4 6" xfId="13720"/>
    <cellStyle name="40 % - Accent5 4 4 6 2" xfId="13721"/>
    <cellStyle name="40 % - Accent5 4 4 7" xfId="13722"/>
    <cellStyle name="40 % - Accent5 4 4 8" xfId="13723"/>
    <cellStyle name="40 % - Accent5 4 4 9" xfId="13724"/>
    <cellStyle name="40 % - Accent5 4 5" xfId="13725"/>
    <cellStyle name="40 % - Accent5 4 5 2" xfId="13726"/>
    <cellStyle name="40 % - Accent5 4 6" xfId="13727"/>
    <cellStyle name="40 % - Accent5 4 6 2" xfId="13728"/>
    <cellStyle name="40 % - Accent5 4 7" xfId="13729"/>
    <cellStyle name="40 % - Accent5 4 7 2" xfId="13730"/>
    <cellStyle name="40 % - Accent5 4 8" xfId="13731"/>
    <cellStyle name="40 % - Accent5 4 8 2" xfId="13732"/>
    <cellStyle name="40 % - Accent5 4 9" xfId="13733"/>
    <cellStyle name="40 % - Accent5 4 9 2" xfId="13734"/>
    <cellStyle name="40 % - Accent5 5" xfId="13735"/>
    <cellStyle name="40 % - Accent5 5 10" xfId="13736"/>
    <cellStyle name="40 % - Accent5 5 11" xfId="13737"/>
    <cellStyle name="40 % - Accent5 5 12" xfId="13738"/>
    <cellStyle name="40 % - Accent5 5 13" xfId="13739"/>
    <cellStyle name="40 % - Accent5 5 14" xfId="13740"/>
    <cellStyle name="40 % - Accent5 5 15" xfId="13741"/>
    <cellStyle name="40 % - Accent5 5 2" xfId="13742"/>
    <cellStyle name="40 % - Accent5 5 2 10" xfId="13743"/>
    <cellStyle name="40 % - Accent5 5 2 11" xfId="13744"/>
    <cellStyle name="40 % - Accent5 5 2 12" xfId="13745"/>
    <cellStyle name="40 % - Accent5 5 2 2" xfId="13746"/>
    <cellStyle name="40 % - Accent5 5 2 2 2" xfId="13747"/>
    <cellStyle name="40 % - Accent5 5 2 3" xfId="13748"/>
    <cellStyle name="40 % - Accent5 5 2 3 2" xfId="13749"/>
    <cellStyle name="40 % - Accent5 5 2 4" xfId="13750"/>
    <cellStyle name="40 % - Accent5 5 2 4 2" xfId="13751"/>
    <cellStyle name="40 % - Accent5 5 2 5" xfId="13752"/>
    <cellStyle name="40 % - Accent5 5 2 5 2" xfId="13753"/>
    <cellStyle name="40 % - Accent5 5 2 6" xfId="13754"/>
    <cellStyle name="40 % - Accent5 5 2 6 2" xfId="13755"/>
    <cellStyle name="40 % - Accent5 5 2 7" xfId="13756"/>
    <cellStyle name="40 % - Accent5 5 2 8" xfId="13757"/>
    <cellStyle name="40 % - Accent5 5 2 9" xfId="13758"/>
    <cellStyle name="40 % - Accent5 5 3" xfId="13759"/>
    <cellStyle name="40 % - Accent5 5 3 10" xfId="13760"/>
    <cellStyle name="40 % - Accent5 5 3 11" xfId="13761"/>
    <cellStyle name="40 % - Accent5 5 3 12" xfId="13762"/>
    <cellStyle name="40 % - Accent5 5 3 2" xfId="13763"/>
    <cellStyle name="40 % - Accent5 5 3 2 2" xfId="13764"/>
    <cellStyle name="40 % - Accent5 5 3 3" xfId="13765"/>
    <cellStyle name="40 % - Accent5 5 3 3 2" xfId="13766"/>
    <cellStyle name="40 % - Accent5 5 3 4" xfId="13767"/>
    <cellStyle name="40 % - Accent5 5 3 4 2" xfId="13768"/>
    <cellStyle name="40 % - Accent5 5 3 5" xfId="13769"/>
    <cellStyle name="40 % - Accent5 5 3 5 2" xfId="13770"/>
    <cellStyle name="40 % - Accent5 5 3 6" xfId="13771"/>
    <cellStyle name="40 % - Accent5 5 3 6 2" xfId="13772"/>
    <cellStyle name="40 % - Accent5 5 3 7" xfId="13773"/>
    <cellStyle name="40 % - Accent5 5 3 8" xfId="13774"/>
    <cellStyle name="40 % - Accent5 5 3 9" xfId="13775"/>
    <cellStyle name="40 % - Accent5 5 4" xfId="13776"/>
    <cellStyle name="40 % - Accent5 5 4 10" xfId="13777"/>
    <cellStyle name="40 % - Accent5 5 4 11" xfId="13778"/>
    <cellStyle name="40 % - Accent5 5 4 12" xfId="13779"/>
    <cellStyle name="40 % - Accent5 5 4 2" xfId="13780"/>
    <cellStyle name="40 % - Accent5 5 4 2 2" xfId="13781"/>
    <cellStyle name="40 % - Accent5 5 4 3" xfId="13782"/>
    <cellStyle name="40 % - Accent5 5 4 3 2" xfId="13783"/>
    <cellStyle name="40 % - Accent5 5 4 4" xfId="13784"/>
    <cellStyle name="40 % - Accent5 5 4 4 2" xfId="13785"/>
    <cellStyle name="40 % - Accent5 5 4 5" xfId="13786"/>
    <cellStyle name="40 % - Accent5 5 4 5 2" xfId="13787"/>
    <cellStyle name="40 % - Accent5 5 4 6" xfId="13788"/>
    <cellStyle name="40 % - Accent5 5 4 6 2" xfId="13789"/>
    <cellStyle name="40 % - Accent5 5 4 7" xfId="13790"/>
    <cellStyle name="40 % - Accent5 5 4 8" xfId="13791"/>
    <cellStyle name="40 % - Accent5 5 4 9" xfId="13792"/>
    <cellStyle name="40 % - Accent5 5 5" xfId="13793"/>
    <cellStyle name="40 % - Accent5 5 5 2" xfId="13794"/>
    <cellStyle name="40 % - Accent5 5 6" xfId="13795"/>
    <cellStyle name="40 % - Accent5 5 6 2" xfId="13796"/>
    <cellStyle name="40 % - Accent5 5 7" xfId="13797"/>
    <cellStyle name="40 % - Accent5 5 7 2" xfId="13798"/>
    <cellStyle name="40 % - Accent5 5 8" xfId="13799"/>
    <cellStyle name="40 % - Accent5 5 8 2" xfId="13800"/>
    <cellStyle name="40 % - Accent5 5 9" xfId="13801"/>
    <cellStyle name="40 % - Accent5 5 9 2" xfId="13802"/>
    <cellStyle name="40 % - Accent5 6" xfId="13803"/>
    <cellStyle name="40 % - Accent5 6 10" xfId="13804"/>
    <cellStyle name="40 % - Accent5 6 11" xfId="13805"/>
    <cellStyle name="40 % - Accent5 6 12" xfId="13806"/>
    <cellStyle name="40 % - Accent5 6 13" xfId="13807"/>
    <cellStyle name="40 % - Accent5 6 14" xfId="13808"/>
    <cellStyle name="40 % - Accent5 6 15" xfId="13809"/>
    <cellStyle name="40 % - Accent5 6 2" xfId="13810"/>
    <cellStyle name="40 % - Accent5 6 2 10" xfId="13811"/>
    <cellStyle name="40 % - Accent5 6 2 11" xfId="13812"/>
    <cellStyle name="40 % - Accent5 6 2 12" xfId="13813"/>
    <cellStyle name="40 % - Accent5 6 2 2" xfId="13814"/>
    <cellStyle name="40 % - Accent5 6 2 2 2" xfId="13815"/>
    <cellStyle name="40 % - Accent5 6 2 3" xfId="13816"/>
    <cellStyle name="40 % - Accent5 6 2 3 2" xfId="13817"/>
    <cellStyle name="40 % - Accent5 6 2 4" xfId="13818"/>
    <cellStyle name="40 % - Accent5 6 2 4 2" xfId="13819"/>
    <cellStyle name="40 % - Accent5 6 2 5" xfId="13820"/>
    <cellStyle name="40 % - Accent5 6 2 5 2" xfId="13821"/>
    <cellStyle name="40 % - Accent5 6 2 6" xfId="13822"/>
    <cellStyle name="40 % - Accent5 6 2 6 2" xfId="13823"/>
    <cellStyle name="40 % - Accent5 6 2 7" xfId="13824"/>
    <cellStyle name="40 % - Accent5 6 2 8" xfId="13825"/>
    <cellStyle name="40 % - Accent5 6 2 9" xfId="13826"/>
    <cellStyle name="40 % - Accent5 6 3" xfId="13827"/>
    <cellStyle name="40 % - Accent5 6 3 10" xfId="13828"/>
    <cellStyle name="40 % - Accent5 6 3 11" xfId="13829"/>
    <cellStyle name="40 % - Accent5 6 3 12" xfId="13830"/>
    <cellStyle name="40 % - Accent5 6 3 2" xfId="13831"/>
    <cellStyle name="40 % - Accent5 6 3 2 2" xfId="13832"/>
    <cellStyle name="40 % - Accent5 6 3 3" xfId="13833"/>
    <cellStyle name="40 % - Accent5 6 3 3 2" xfId="13834"/>
    <cellStyle name="40 % - Accent5 6 3 4" xfId="13835"/>
    <cellStyle name="40 % - Accent5 6 3 4 2" xfId="13836"/>
    <cellStyle name="40 % - Accent5 6 3 5" xfId="13837"/>
    <cellStyle name="40 % - Accent5 6 3 5 2" xfId="13838"/>
    <cellStyle name="40 % - Accent5 6 3 6" xfId="13839"/>
    <cellStyle name="40 % - Accent5 6 3 6 2" xfId="13840"/>
    <cellStyle name="40 % - Accent5 6 3 7" xfId="13841"/>
    <cellStyle name="40 % - Accent5 6 3 8" xfId="13842"/>
    <cellStyle name="40 % - Accent5 6 3 9" xfId="13843"/>
    <cellStyle name="40 % - Accent5 6 4" xfId="13844"/>
    <cellStyle name="40 % - Accent5 6 4 10" xfId="13845"/>
    <cellStyle name="40 % - Accent5 6 4 11" xfId="13846"/>
    <cellStyle name="40 % - Accent5 6 4 12" xfId="13847"/>
    <cellStyle name="40 % - Accent5 6 4 2" xfId="13848"/>
    <cellStyle name="40 % - Accent5 6 4 2 2" xfId="13849"/>
    <cellStyle name="40 % - Accent5 6 4 3" xfId="13850"/>
    <cellStyle name="40 % - Accent5 6 4 3 2" xfId="13851"/>
    <cellStyle name="40 % - Accent5 6 4 4" xfId="13852"/>
    <cellStyle name="40 % - Accent5 6 4 4 2" xfId="13853"/>
    <cellStyle name="40 % - Accent5 6 4 5" xfId="13854"/>
    <cellStyle name="40 % - Accent5 6 4 5 2" xfId="13855"/>
    <cellStyle name="40 % - Accent5 6 4 6" xfId="13856"/>
    <cellStyle name="40 % - Accent5 6 4 6 2" xfId="13857"/>
    <cellStyle name="40 % - Accent5 6 4 7" xfId="13858"/>
    <cellStyle name="40 % - Accent5 6 4 8" xfId="13859"/>
    <cellStyle name="40 % - Accent5 6 4 9" xfId="13860"/>
    <cellStyle name="40 % - Accent5 6 5" xfId="13861"/>
    <cellStyle name="40 % - Accent5 6 5 2" xfId="13862"/>
    <cellStyle name="40 % - Accent5 6 6" xfId="13863"/>
    <cellStyle name="40 % - Accent5 6 6 2" xfId="13864"/>
    <cellStyle name="40 % - Accent5 6 7" xfId="13865"/>
    <cellStyle name="40 % - Accent5 6 7 2" xfId="13866"/>
    <cellStyle name="40 % - Accent5 6 8" xfId="13867"/>
    <cellStyle name="40 % - Accent5 6 8 2" xfId="13868"/>
    <cellStyle name="40 % - Accent5 6 9" xfId="13869"/>
    <cellStyle name="40 % - Accent5 6 9 2" xfId="13870"/>
    <cellStyle name="40 % - Accent5 7" xfId="13871"/>
    <cellStyle name="40 % - Accent5 7 10" xfId="13872"/>
    <cellStyle name="40 % - Accent5 7 11" xfId="13873"/>
    <cellStyle name="40 % - Accent5 7 12" xfId="13874"/>
    <cellStyle name="40 % - Accent5 7 13" xfId="13875"/>
    <cellStyle name="40 % - Accent5 7 14" xfId="13876"/>
    <cellStyle name="40 % - Accent5 7 15" xfId="13877"/>
    <cellStyle name="40 % - Accent5 7 2" xfId="13878"/>
    <cellStyle name="40 % - Accent5 7 2 10" xfId="13879"/>
    <cellStyle name="40 % - Accent5 7 2 11" xfId="13880"/>
    <cellStyle name="40 % - Accent5 7 2 12" xfId="13881"/>
    <cellStyle name="40 % - Accent5 7 2 2" xfId="13882"/>
    <cellStyle name="40 % - Accent5 7 2 2 2" xfId="13883"/>
    <cellStyle name="40 % - Accent5 7 2 3" xfId="13884"/>
    <cellStyle name="40 % - Accent5 7 2 3 2" xfId="13885"/>
    <cellStyle name="40 % - Accent5 7 2 4" xfId="13886"/>
    <cellStyle name="40 % - Accent5 7 2 4 2" xfId="13887"/>
    <cellStyle name="40 % - Accent5 7 2 5" xfId="13888"/>
    <cellStyle name="40 % - Accent5 7 2 5 2" xfId="13889"/>
    <cellStyle name="40 % - Accent5 7 2 6" xfId="13890"/>
    <cellStyle name="40 % - Accent5 7 2 6 2" xfId="13891"/>
    <cellStyle name="40 % - Accent5 7 2 7" xfId="13892"/>
    <cellStyle name="40 % - Accent5 7 2 8" xfId="13893"/>
    <cellStyle name="40 % - Accent5 7 2 9" xfId="13894"/>
    <cellStyle name="40 % - Accent5 7 3" xfId="13895"/>
    <cellStyle name="40 % - Accent5 7 3 10" xfId="13896"/>
    <cellStyle name="40 % - Accent5 7 3 11" xfId="13897"/>
    <cellStyle name="40 % - Accent5 7 3 12" xfId="13898"/>
    <cellStyle name="40 % - Accent5 7 3 2" xfId="13899"/>
    <cellStyle name="40 % - Accent5 7 3 2 2" xfId="13900"/>
    <cellStyle name="40 % - Accent5 7 3 3" xfId="13901"/>
    <cellStyle name="40 % - Accent5 7 3 3 2" xfId="13902"/>
    <cellStyle name="40 % - Accent5 7 3 4" xfId="13903"/>
    <cellStyle name="40 % - Accent5 7 3 4 2" xfId="13904"/>
    <cellStyle name="40 % - Accent5 7 3 5" xfId="13905"/>
    <cellStyle name="40 % - Accent5 7 3 5 2" xfId="13906"/>
    <cellStyle name="40 % - Accent5 7 3 6" xfId="13907"/>
    <cellStyle name="40 % - Accent5 7 3 6 2" xfId="13908"/>
    <cellStyle name="40 % - Accent5 7 3 7" xfId="13909"/>
    <cellStyle name="40 % - Accent5 7 3 8" xfId="13910"/>
    <cellStyle name="40 % - Accent5 7 3 9" xfId="13911"/>
    <cellStyle name="40 % - Accent5 7 4" xfId="13912"/>
    <cellStyle name="40 % - Accent5 7 4 10" xfId="13913"/>
    <cellStyle name="40 % - Accent5 7 4 11" xfId="13914"/>
    <cellStyle name="40 % - Accent5 7 4 12" xfId="13915"/>
    <cellStyle name="40 % - Accent5 7 4 2" xfId="13916"/>
    <cellStyle name="40 % - Accent5 7 4 2 2" xfId="13917"/>
    <cellStyle name="40 % - Accent5 7 4 3" xfId="13918"/>
    <cellStyle name="40 % - Accent5 7 4 3 2" xfId="13919"/>
    <cellStyle name="40 % - Accent5 7 4 4" xfId="13920"/>
    <cellStyle name="40 % - Accent5 7 4 4 2" xfId="13921"/>
    <cellStyle name="40 % - Accent5 7 4 5" xfId="13922"/>
    <cellStyle name="40 % - Accent5 7 4 5 2" xfId="13923"/>
    <cellStyle name="40 % - Accent5 7 4 6" xfId="13924"/>
    <cellStyle name="40 % - Accent5 7 4 6 2" xfId="13925"/>
    <cellStyle name="40 % - Accent5 7 4 7" xfId="13926"/>
    <cellStyle name="40 % - Accent5 7 4 8" xfId="13927"/>
    <cellStyle name="40 % - Accent5 7 4 9" xfId="13928"/>
    <cellStyle name="40 % - Accent5 7 5" xfId="13929"/>
    <cellStyle name="40 % - Accent5 7 5 2" xfId="13930"/>
    <cellStyle name="40 % - Accent5 7 6" xfId="13931"/>
    <cellStyle name="40 % - Accent5 7 6 2" xfId="13932"/>
    <cellStyle name="40 % - Accent5 7 7" xfId="13933"/>
    <cellStyle name="40 % - Accent5 7 7 2" xfId="13934"/>
    <cellStyle name="40 % - Accent5 7 8" xfId="13935"/>
    <cellStyle name="40 % - Accent5 7 8 2" xfId="13936"/>
    <cellStyle name="40 % - Accent5 7 9" xfId="13937"/>
    <cellStyle name="40 % - Accent5 7 9 2" xfId="13938"/>
    <cellStyle name="40 % - Accent5 8" xfId="13939"/>
    <cellStyle name="40 % - Accent5 8 10" xfId="13940"/>
    <cellStyle name="40 % - Accent5 8 11" xfId="13941"/>
    <cellStyle name="40 % - Accent5 8 12" xfId="13942"/>
    <cellStyle name="40 % - Accent5 8 13" xfId="13943"/>
    <cellStyle name="40 % - Accent5 8 14" xfId="13944"/>
    <cellStyle name="40 % - Accent5 8 15" xfId="13945"/>
    <cellStyle name="40 % - Accent5 8 2" xfId="13946"/>
    <cellStyle name="40 % - Accent5 8 2 10" xfId="13947"/>
    <cellStyle name="40 % - Accent5 8 2 11" xfId="13948"/>
    <cellStyle name="40 % - Accent5 8 2 12" xfId="13949"/>
    <cellStyle name="40 % - Accent5 8 2 2" xfId="13950"/>
    <cellStyle name="40 % - Accent5 8 2 2 2" xfId="13951"/>
    <cellStyle name="40 % - Accent5 8 2 3" xfId="13952"/>
    <cellStyle name="40 % - Accent5 8 2 3 2" xfId="13953"/>
    <cellStyle name="40 % - Accent5 8 2 4" xfId="13954"/>
    <cellStyle name="40 % - Accent5 8 2 4 2" xfId="13955"/>
    <cellStyle name="40 % - Accent5 8 2 5" xfId="13956"/>
    <cellStyle name="40 % - Accent5 8 2 5 2" xfId="13957"/>
    <cellStyle name="40 % - Accent5 8 2 6" xfId="13958"/>
    <cellStyle name="40 % - Accent5 8 2 6 2" xfId="13959"/>
    <cellStyle name="40 % - Accent5 8 2 7" xfId="13960"/>
    <cellStyle name="40 % - Accent5 8 2 8" xfId="13961"/>
    <cellStyle name="40 % - Accent5 8 2 9" xfId="13962"/>
    <cellStyle name="40 % - Accent5 8 3" xfId="13963"/>
    <cellStyle name="40 % - Accent5 8 3 10" xfId="13964"/>
    <cellStyle name="40 % - Accent5 8 3 11" xfId="13965"/>
    <cellStyle name="40 % - Accent5 8 3 12" xfId="13966"/>
    <cellStyle name="40 % - Accent5 8 3 2" xfId="13967"/>
    <cellStyle name="40 % - Accent5 8 3 2 2" xfId="13968"/>
    <cellStyle name="40 % - Accent5 8 3 3" xfId="13969"/>
    <cellStyle name="40 % - Accent5 8 3 3 2" xfId="13970"/>
    <cellStyle name="40 % - Accent5 8 3 4" xfId="13971"/>
    <cellStyle name="40 % - Accent5 8 3 4 2" xfId="13972"/>
    <cellStyle name="40 % - Accent5 8 3 5" xfId="13973"/>
    <cellStyle name="40 % - Accent5 8 3 5 2" xfId="13974"/>
    <cellStyle name="40 % - Accent5 8 3 6" xfId="13975"/>
    <cellStyle name="40 % - Accent5 8 3 6 2" xfId="13976"/>
    <cellStyle name="40 % - Accent5 8 3 7" xfId="13977"/>
    <cellStyle name="40 % - Accent5 8 3 8" xfId="13978"/>
    <cellStyle name="40 % - Accent5 8 3 9" xfId="13979"/>
    <cellStyle name="40 % - Accent5 8 4" xfId="13980"/>
    <cellStyle name="40 % - Accent5 8 4 10" xfId="13981"/>
    <cellStyle name="40 % - Accent5 8 4 11" xfId="13982"/>
    <cellStyle name="40 % - Accent5 8 4 12" xfId="13983"/>
    <cellStyle name="40 % - Accent5 8 4 2" xfId="13984"/>
    <cellStyle name="40 % - Accent5 8 4 2 2" xfId="13985"/>
    <cellStyle name="40 % - Accent5 8 4 3" xfId="13986"/>
    <cellStyle name="40 % - Accent5 8 4 3 2" xfId="13987"/>
    <cellStyle name="40 % - Accent5 8 4 4" xfId="13988"/>
    <cellStyle name="40 % - Accent5 8 4 4 2" xfId="13989"/>
    <cellStyle name="40 % - Accent5 8 4 5" xfId="13990"/>
    <cellStyle name="40 % - Accent5 8 4 5 2" xfId="13991"/>
    <cellStyle name="40 % - Accent5 8 4 6" xfId="13992"/>
    <cellStyle name="40 % - Accent5 8 4 6 2" xfId="13993"/>
    <cellStyle name="40 % - Accent5 8 4 7" xfId="13994"/>
    <cellStyle name="40 % - Accent5 8 4 8" xfId="13995"/>
    <cellStyle name="40 % - Accent5 8 4 9" xfId="13996"/>
    <cellStyle name="40 % - Accent5 8 5" xfId="13997"/>
    <cellStyle name="40 % - Accent5 8 5 2" xfId="13998"/>
    <cellStyle name="40 % - Accent5 8 6" xfId="13999"/>
    <cellStyle name="40 % - Accent5 8 6 2" xfId="14000"/>
    <cellStyle name="40 % - Accent5 8 7" xfId="14001"/>
    <cellStyle name="40 % - Accent5 8 7 2" xfId="14002"/>
    <cellStyle name="40 % - Accent5 8 8" xfId="14003"/>
    <cellStyle name="40 % - Accent5 8 8 2" xfId="14004"/>
    <cellStyle name="40 % - Accent5 8 9" xfId="14005"/>
    <cellStyle name="40 % - Accent5 8 9 2" xfId="14006"/>
    <cellStyle name="40 % - Accent5 9" xfId="14007"/>
    <cellStyle name="40 % - Accent6 10" xfId="14008"/>
    <cellStyle name="40 % - Accent6 11" xfId="14009"/>
    <cellStyle name="40 % - Accent6 12" xfId="14010"/>
    <cellStyle name="40 % - Accent6 13" xfId="14011"/>
    <cellStyle name="40 % - Accent6 14" xfId="14012"/>
    <cellStyle name="40 % - Accent6 15" xfId="14013"/>
    <cellStyle name="40 % - Accent6 16" xfId="14014"/>
    <cellStyle name="40 % - Accent6 17" xfId="14015"/>
    <cellStyle name="40 % - Accent6 18" xfId="14016"/>
    <cellStyle name="40 % - Accent6 19" xfId="14017"/>
    <cellStyle name="40 % - Accent6 2" xfId="14018"/>
    <cellStyle name="40 % - Accent6 2 10" xfId="14019"/>
    <cellStyle name="40 % - Accent6 2 10 10" xfId="14020"/>
    <cellStyle name="40 % - Accent6 2 10 11" xfId="14021"/>
    <cellStyle name="40 % - Accent6 2 10 12" xfId="14022"/>
    <cellStyle name="40 % - Accent6 2 10 2" xfId="14023"/>
    <cellStyle name="40 % - Accent6 2 10 2 2" xfId="14024"/>
    <cellStyle name="40 % - Accent6 2 10 3" xfId="14025"/>
    <cellStyle name="40 % - Accent6 2 10 3 2" xfId="14026"/>
    <cellStyle name="40 % - Accent6 2 10 4" xfId="14027"/>
    <cellStyle name="40 % - Accent6 2 10 4 2" xfId="14028"/>
    <cellStyle name="40 % - Accent6 2 10 5" xfId="14029"/>
    <cellStyle name="40 % - Accent6 2 10 5 2" xfId="14030"/>
    <cellStyle name="40 % - Accent6 2 10 6" xfId="14031"/>
    <cellStyle name="40 % - Accent6 2 10 6 2" xfId="14032"/>
    <cellStyle name="40 % - Accent6 2 10 7" xfId="14033"/>
    <cellStyle name="40 % - Accent6 2 10 8" xfId="14034"/>
    <cellStyle name="40 % - Accent6 2 10 9" xfId="14035"/>
    <cellStyle name="40 % - Accent6 2 11" xfId="14036"/>
    <cellStyle name="40 % - Accent6 2 11 2" xfId="14037"/>
    <cellStyle name="40 % - Accent6 2 12" xfId="14038"/>
    <cellStyle name="40 % - Accent6 2 12 2" xfId="14039"/>
    <cellStyle name="40 % - Accent6 2 13" xfId="14040"/>
    <cellStyle name="40 % - Accent6 2 13 2" xfId="14041"/>
    <cellStyle name="40 % - Accent6 2 14" xfId="14042"/>
    <cellStyle name="40 % - Accent6 2 14 2" xfId="14043"/>
    <cellStyle name="40 % - Accent6 2 15" xfId="14044"/>
    <cellStyle name="40 % - Accent6 2 15 2" xfId="14045"/>
    <cellStyle name="40 % - Accent6 2 16" xfId="14046"/>
    <cellStyle name="40 % - Accent6 2 17" xfId="14047"/>
    <cellStyle name="40 % - Accent6 2 18" xfId="14048"/>
    <cellStyle name="40 % - Accent6 2 19" xfId="14049"/>
    <cellStyle name="40 % - Accent6 2 2" xfId="14050"/>
    <cellStyle name="40 % - Accent6 2 2 10" xfId="14051"/>
    <cellStyle name="40 % - Accent6 2 2 11" xfId="14052"/>
    <cellStyle name="40 % - Accent6 2 2 12" xfId="14053"/>
    <cellStyle name="40 % - Accent6 2 2 2" xfId="14054"/>
    <cellStyle name="40 % - Accent6 2 2 2 2" xfId="14055"/>
    <cellStyle name="40 % - Accent6 2 2 3" xfId="14056"/>
    <cellStyle name="40 % - Accent6 2 2 3 2" xfId="14057"/>
    <cellStyle name="40 % - Accent6 2 2 4" xfId="14058"/>
    <cellStyle name="40 % - Accent6 2 2 4 2" xfId="14059"/>
    <cellStyle name="40 % - Accent6 2 2 5" xfId="14060"/>
    <cellStyle name="40 % - Accent6 2 2 5 2" xfId="14061"/>
    <cellStyle name="40 % - Accent6 2 2 6" xfId="14062"/>
    <cellStyle name="40 % - Accent6 2 2 6 2" xfId="14063"/>
    <cellStyle name="40 % - Accent6 2 2 7" xfId="14064"/>
    <cellStyle name="40 % - Accent6 2 2 8" xfId="14065"/>
    <cellStyle name="40 % - Accent6 2 2 9" xfId="14066"/>
    <cellStyle name="40 % - Accent6 2 20" xfId="14067"/>
    <cellStyle name="40 % - Accent6 2 21" xfId="14068"/>
    <cellStyle name="40 % - Accent6 2 3" xfId="14069"/>
    <cellStyle name="40 % - Accent6 2 3 10" xfId="14070"/>
    <cellStyle name="40 % - Accent6 2 3 11" xfId="14071"/>
    <cellStyle name="40 % - Accent6 2 3 12" xfId="14072"/>
    <cellStyle name="40 % - Accent6 2 3 2" xfId="14073"/>
    <cellStyle name="40 % - Accent6 2 3 2 2" xfId="14074"/>
    <cellStyle name="40 % - Accent6 2 3 3" xfId="14075"/>
    <cellStyle name="40 % - Accent6 2 3 3 2" xfId="14076"/>
    <cellStyle name="40 % - Accent6 2 3 4" xfId="14077"/>
    <cellStyle name="40 % - Accent6 2 3 4 2" xfId="14078"/>
    <cellStyle name="40 % - Accent6 2 3 5" xfId="14079"/>
    <cellStyle name="40 % - Accent6 2 3 5 2" xfId="14080"/>
    <cellStyle name="40 % - Accent6 2 3 6" xfId="14081"/>
    <cellStyle name="40 % - Accent6 2 3 6 2" xfId="14082"/>
    <cellStyle name="40 % - Accent6 2 3 7" xfId="14083"/>
    <cellStyle name="40 % - Accent6 2 3 8" xfId="14084"/>
    <cellStyle name="40 % - Accent6 2 3 9" xfId="14085"/>
    <cellStyle name="40 % - Accent6 2 4" xfId="14086"/>
    <cellStyle name="40 % - Accent6 2 4 10" xfId="14087"/>
    <cellStyle name="40 % - Accent6 2 4 11" xfId="14088"/>
    <cellStyle name="40 % - Accent6 2 4 12" xfId="14089"/>
    <cellStyle name="40 % - Accent6 2 4 2" xfId="14090"/>
    <cellStyle name="40 % - Accent6 2 4 2 2" xfId="14091"/>
    <cellStyle name="40 % - Accent6 2 4 3" xfId="14092"/>
    <cellStyle name="40 % - Accent6 2 4 3 2" xfId="14093"/>
    <cellStyle name="40 % - Accent6 2 4 4" xfId="14094"/>
    <cellStyle name="40 % - Accent6 2 4 4 2" xfId="14095"/>
    <cellStyle name="40 % - Accent6 2 4 5" xfId="14096"/>
    <cellStyle name="40 % - Accent6 2 4 5 2" xfId="14097"/>
    <cellStyle name="40 % - Accent6 2 4 6" xfId="14098"/>
    <cellStyle name="40 % - Accent6 2 4 6 2" xfId="14099"/>
    <cellStyle name="40 % - Accent6 2 4 7" xfId="14100"/>
    <cellStyle name="40 % - Accent6 2 4 8" xfId="14101"/>
    <cellStyle name="40 % - Accent6 2 4 9" xfId="14102"/>
    <cellStyle name="40 % - Accent6 2 5" xfId="14103"/>
    <cellStyle name="40 % - Accent6 2 5 10" xfId="14104"/>
    <cellStyle name="40 % - Accent6 2 5 11" xfId="14105"/>
    <cellStyle name="40 % - Accent6 2 5 12" xfId="14106"/>
    <cellStyle name="40 % - Accent6 2 5 2" xfId="14107"/>
    <cellStyle name="40 % - Accent6 2 5 2 2" xfId="14108"/>
    <cellStyle name="40 % - Accent6 2 5 3" xfId="14109"/>
    <cellStyle name="40 % - Accent6 2 5 3 2" xfId="14110"/>
    <cellStyle name="40 % - Accent6 2 5 4" xfId="14111"/>
    <cellStyle name="40 % - Accent6 2 5 4 2" xfId="14112"/>
    <cellStyle name="40 % - Accent6 2 5 5" xfId="14113"/>
    <cellStyle name="40 % - Accent6 2 5 5 2" xfId="14114"/>
    <cellStyle name="40 % - Accent6 2 5 6" xfId="14115"/>
    <cellStyle name="40 % - Accent6 2 5 6 2" xfId="14116"/>
    <cellStyle name="40 % - Accent6 2 5 7" xfId="14117"/>
    <cellStyle name="40 % - Accent6 2 5 8" xfId="14118"/>
    <cellStyle name="40 % - Accent6 2 5 9" xfId="14119"/>
    <cellStyle name="40 % - Accent6 2 6" xfId="14120"/>
    <cellStyle name="40 % - Accent6 2 6 10" xfId="14121"/>
    <cellStyle name="40 % - Accent6 2 6 11" xfId="14122"/>
    <cellStyle name="40 % - Accent6 2 6 12" xfId="14123"/>
    <cellStyle name="40 % - Accent6 2 6 2" xfId="14124"/>
    <cellStyle name="40 % - Accent6 2 6 2 2" xfId="14125"/>
    <cellStyle name="40 % - Accent6 2 6 3" xfId="14126"/>
    <cellStyle name="40 % - Accent6 2 6 3 2" xfId="14127"/>
    <cellStyle name="40 % - Accent6 2 6 4" xfId="14128"/>
    <cellStyle name="40 % - Accent6 2 6 4 2" xfId="14129"/>
    <cellStyle name="40 % - Accent6 2 6 5" xfId="14130"/>
    <cellStyle name="40 % - Accent6 2 6 5 2" xfId="14131"/>
    <cellStyle name="40 % - Accent6 2 6 6" xfId="14132"/>
    <cellStyle name="40 % - Accent6 2 6 6 2" xfId="14133"/>
    <cellStyle name="40 % - Accent6 2 6 7" xfId="14134"/>
    <cellStyle name="40 % - Accent6 2 6 8" xfId="14135"/>
    <cellStyle name="40 % - Accent6 2 6 9" xfId="14136"/>
    <cellStyle name="40 % - Accent6 2 7" xfId="14137"/>
    <cellStyle name="40 % - Accent6 2 7 10" xfId="14138"/>
    <cellStyle name="40 % - Accent6 2 7 11" xfId="14139"/>
    <cellStyle name="40 % - Accent6 2 7 12" xfId="14140"/>
    <cellStyle name="40 % - Accent6 2 7 2" xfId="14141"/>
    <cellStyle name="40 % - Accent6 2 7 2 2" xfId="14142"/>
    <cellStyle name="40 % - Accent6 2 7 3" xfId="14143"/>
    <cellStyle name="40 % - Accent6 2 7 3 2" xfId="14144"/>
    <cellStyle name="40 % - Accent6 2 7 4" xfId="14145"/>
    <cellStyle name="40 % - Accent6 2 7 4 2" xfId="14146"/>
    <cellStyle name="40 % - Accent6 2 7 5" xfId="14147"/>
    <cellStyle name="40 % - Accent6 2 7 5 2" xfId="14148"/>
    <cellStyle name="40 % - Accent6 2 7 6" xfId="14149"/>
    <cellStyle name="40 % - Accent6 2 7 6 2" xfId="14150"/>
    <cellStyle name="40 % - Accent6 2 7 7" xfId="14151"/>
    <cellStyle name="40 % - Accent6 2 7 8" xfId="14152"/>
    <cellStyle name="40 % - Accent6 2 7 9" xfId="14153"/>
    <cellStyle name="40 % - Accent6 2 8" xfId="14154"/>
    <cellStyle name="40 % - Accent6 2 8 10" xfId="14155"/>
    <cellStyle name="40 % - Accent6 2 8 11" xfId="14156"/>
    <cellStyle name="40 % - Accent6 2 8 12" xfId="14157"/>
    <cellStyle name="40 % - Accent6 2 8 2" xfId="14158"/>
    <cellStyle name="40 % - Accent6 2 8 2 2" xfId="14159"/>
    <cellStyle name="40 % - Accent6 2 8 3" xfId="14160"/>
    <cellStyle name="40 % - Accent6 2 8 3 2" xfId="14161"/>
    <cellStyle name="40 % - Accent6 2 8 4" xfId="14162"/>
    <cellStyle name="40 % - Accent6 2 8 4 2" xfId="14163"/>
    <cellStyle name="40 % - Accent6 2 8 5" xfId="14164"/>
    <cellStyle name="40 % - Accent6 2 8 5 2" xfId="14165"/>
    <cellStyle name="40 % - Accent6 2 8 6" xfId="14166"/>
    <cellStyle name="40 % - Accent6 2 8 6 2" xfId="14167"/>
    <cellStyle name="40 % - Accent6 2 8 7" xfId="14168"/>
    <cellStyle name="40 % - Accent6 2 8 8" xfId="14169"/>
    <cellStyle name="40 % - Accent6 2 8 9" xfId="14170"/>
    <cellStyle name="40 % - Accent6 2 9" xfId="14171"/>
    <cellStyle name="40 % - Accent6 2 9 10" xfId="14172"/>
    <cellStyle name="40 % - Accent6 2 9 11" xfId="14173"/>
    <cellStyle name="40 % - Accent6 2 9 12" xfId="14174"/>
    <cellStyle name="40 % - Accent6 2 9 2" xfId="14175"/>
    <cellStyle name="40 % - Accent6 2 9 2 2" xfId="14176"/>
    <cellStyle name="40 % - Accent6 2 9 3" xfId="14177"/>
    <cellStyle name="40 % - Accent6 2 9 3 2" xfId="14178"/>
    <cellStyle name="40 % - Accent6 2 9 4" xfId="14179"/>
    <cellStyle name="40 % - Accent6 2 9 4 2" xfId="14180"/>
    <cellStyle name="40 % - Accent6 2 9 5" xfId="14181"/>
    <cellStyle name="40 % - Accent6 2 9 5 2" xfId="14182"/>
    <cellStyle name="40 % - Accent6 2 9 6" xfId="14183"/>
    <cellStyle name="40 % - Accent6 2 9 6 2" xfId="14184"/>
    <cellStyle name="40 % - Accent6 2 9 7" xfId="14185"/>
    <cellStyle name="40 % - Accent6 2 9 8" xfId="14186"/>
    <cellStyle name="40 % - Accent6 2 9 9" xfId="14187"/>
    <cellStyle name="40 % - Accent6 20" xfId="14188"/>
    <cellStyle name="40 % - Accent6 21" xfId="14189"/>
    <cellStyle name="40 % - Accent6 22" xfId="14190"/>
    <cellStyle name="40 % - Accent6 23" xfId="14191"/>
    <cellStyle name="40 % - Accent6 24" xfId="14192"/>
    <cellStyle name="40 % - Accent6 25" xfId="14193"/>
    <cellStyle name="40 % - Accent6 26" xfId="14194"/>
    <cellStyle name="40 % - Accent6 27" xfId="14195"/>
    <cellStyle name="40 % - Accent6 28" xfId="14196"/>
    <cellStyle name="40 % - Accent6 29" xfId="14197"/>
    <cellStyle name="40 % - Accent6 3" xfId="14198"/>
    <cellStyle name="40 % - Accent6 3 10" xfId="14199"/>
    <cellStyle name="40 % - Accent6 3 11" xfId="14200"/>
    <cellStyle name="40 % - Accent6 3 12" xfId="14201"/>
    <cellStyle name="40 % - Accent6 3 13" xfId="14202"/>
    <cellStyle name="40 % - Accent6 3 14" xfId="14203"/>
    <cellStyle name="40 % - Accent6 3 15" xfId="14204"/>
    <cellStyle name="40 % - Accent6 3 2" xfId="14205"/>
    <cellStyle name="40 % - Accent6 3 2 10" xfId="14206"/>
    <cellStyle name="40 % - Accent6 3 2 11" xfId="14207"/>
    <cellStyle name="40 % - Accent6 3 2 12" xfId="14208"/>
    <cellStyle name="40 % - Accent6 3 2 2" xfId="14209"/>
    <cellStyle name="40 % - Accent6 3 2 2 2" xfId="14210"/>
    <cellStyle name="40 % - Accent6 3 2 3" xfId="14211"/>
    <cellStyle name="40 % - Accent6 3 2 3 2" xfId="14212"/>
    <cellStyle name="40 % - Accent6 3 2 4" xfId="14213"/>
    <cellStyle name="40 % - Accent6 3 2 4 2" xfId="14214"/>
    <cellStyle name="40 % - Accent6 3 2 5" xfId="14215"/>
    <cellStyle name="40 % - Accent6 3 2 5 2" xfId="14216"/>
    <cellStyle name="40 % - Accent6 3 2 6" xfId="14217"/>
    <cellStyle name="40 % - Accent6 3 2 6 2" xfId="14218"/>
    <cellStyle name="40 % - Accent6 3 2 7" xfId="14219"/>
    <cellStyle name="40 % - Accent6 3 2 8" xfId="14220"/>
    <cellStyle name="40 % - Accent6 3 2 9" xfId="14221"/>
    <cellStyle name="40 % - Accent6 3 3" xfId="14222"/>
    <cellStyle name="40 % - Accent6 3 3 10" xfId="14223"/>
    <cellStyle name="40 % - Accent6 3 3 11" xfId="14224"/>
    <cellStyle name="40 % - Accent6 3 3 12" xfId="14225"/>
    <cellStyle name="40 % - Accent6 3 3 2" xfId="14226"/>
    <cellStyle name="40 % - Accent6 3 3 2 2" xfId="14227"/>
    <cellStyle name="40 % - Accent6 3 3 3" xfId="14228"/>
    <cellStyle name="40 % - Accent6 3 3 3 2" xfId="14229"/>
    <cellStyle name="40 % - Accent6 3 3 4" xfId="14230"/>
    <cellStyle name="40 % - Accent6 3 3 4 2" xfId="14231"/>
    <cellStyle name="40 % - Accent6 3 3 5" xfId="14232"/>
    <cellStyle name="40 % - Accent6 3 3 5 2" xfId="14233"/>
    <cellStyle name="40 % - Accent6 3 3 6" xfId="14234"/>
    <cellStyle name="40 % - Accent6 3 3 6 2" xfId="14235"/>
    <cellStyle name="40 % - Accent6 3 3 7" xfId="14236"/>
    <cellStyle name="40 % - Accent6 3 3 8" xfId="14237"/>
    <cellStyle name="40 % - Accent6 3 3 9" xfId="14238"/>
    <cellStyle name="40 % - Accent6 3 4" xfId="14239"/>
    <cellStyle name="40 % - Accent6 3 4 10" xfId="14240"/>
    <cellStyle name="40 % - Accent6 3 4 11" xfId="14241"/>
    <cellStyle name="40 % - Accent6 3 4 12" xfId="14242"/>
    <cellStyle name="40 % - Accent6 3 4 2" xfId="14243"/>
    <cellStyle name="40 % - Accent6 3 4 2 2" xfId="14244"/>
    <cellStyle name="40 % - Accent6 3 4 3" xfId="14245"/>
    <cellStyle name="40 % - Accent6 3 4 3 2" xfId="14246"/>
    <cellStyle name="40 % - Accent6 3 4 4" xfId="14247"/>
    <cellStyle name="40 % - Accent6 3 4 4 2" xfId="14248"/>
    <cellStyle name="40 % - Accent6 3 4 5" xfId="14249"/>
    <cellStyle name="40 % - Accent6 3 4 5 2" xfId="14250"/>
    <cellStyle name="40 % - Accent6 3 4 6" xfId="14251"/>
    <cellStyle name="40 % - Accent6 3 4 6 2" xfId="14252"/>
    <cellStyle name="40 % - Accent6 3 4 7" xfId="14253"/>
    <cellStyle name="40 % - Accent6 3 4 8" xfId="14254"/>
    <cellStyle name="40 % - Accent6 3 4 9" xfId="14255"/>
    <cellStyle name="40 % - Accent6 3 5" xfId="14256"/>
    <cellStyle name="40 % - Accent6 3 5 2" xfId="14257"/>
    <cellStyle name="40 % - Accent6 3 6" xfId="14258"/>
    <cellStyle name="40 % - Accent6 3 6 2" xfId="14259"/>
    <cellStyle name="40 % - Accent6 3 7" xfId="14260"/>
    <cellStyle name="40 % - Accent6 3 7 2" xfId="14261"/>
    <cellStyle name="40 % - Accent6 3 8" xfId="14262"/>
    <cellStyle name="40 % - Accent6 3 8 2" xfId="14263"/>
    <cellStyle name="40 % - Accent6 3 9" xfId="14264"/>
    <cellStyle name="40 % - Accent6 3 9 2" xfId="14265"/>
    <cellStyle name="40 % - Accent6 30" xfId="14266"/>
    <cellStyle name="40 % - Accent6 31" xfId="14267"/>
    <cellStyle name="40 % - Accent6 32" xfId="14268"/>
    <cellStyle name="40 % - Accent6 33" xfId="14269"/>
    <cellStyle name="40 % - Accent6 4" xfId="14270"/>
    <cellStyle name="40 % - Accent6 4 10" xfId="14271"/>
    <cellStyle name="40 % - Accent6 4 11" xfId="14272"/>
    <cellStyle name="40 % - Accent6 4 12" xfId="14273"/>
    <cellStyle name="40 % - Accent6 4 13" xfId="14274"/>
    <cellStyle name="40 % - Accent6 4 14" xfId="14275"/>
    <cellStyle name="40 % - Accent6 4 15" xfId="14276"/>
    <cellStyle name="40 % - Accent6 4 2" xfId="14277"/>
    <cellStyle name="40 % - Accent6 4 2 10" xfId="14278"/>
    <cellStyle name="40 % - Accent6 4 2 11" xfId="14279"/>
    <cellStyle name="40 % - Accent6 4 2 12" xfId="14280"/>
    <cellStyle name="40 % - Accent6 4 2 2" xfId="14281"/>
    <cellStyle name="40 % - Accent6 4 2 2 2" xfId="14282"/>
    <cellStyle name="40 % - Accent6 4 2 3" xfId="14283"/>
    <cellStyle name="40 % - Accent6 4 2 3 2" xfId="14284"/>
    <cellStyle name="40 % - Accent6 4 2 4" xfId="14285"/>
    <cellStyle name="40 % - Accent6 4 2 4 2" xfId="14286"/>
    <cellStyle name="40 % - Accent6 4 2 5" xfId="14287"/>
    <cellStyle name="40 % - Accent6 4 2 5 2" xfId="14288"/>
    <cellStyle name="40 % - Accent6 4 2 6" xfId="14289"/>
    <cellStyle name="40 % - Accent6 4 2 6 2" xfId="14290"/>
    <cellStyle name="40 % - Accent6 4 2 7" xfId="14291"/>
    <cellStyle name="40 % - Accent6 4 2 8" xfId="14292"/>
    <cellStyle name="40 % - Accent6 4 2 9" xfId="14293"/>
    <cellStyle name="40 % - Accent6 4 3" xfId="14294"/>
    <cellStyle name="40 % - Accent6 4 3 10" xfId="14295"/>
    <cellStyle name="40 % - Accent6 4 3 11" xfId="14296"/>
    <cellStyle name="40 % - Accent6 4 3 12" xfId="14297"/>
    <cellStyle name="40 % - Accent6 4 3 2" xfId="14298"/>
    <cellStyle name="40 % - Accent6 4 3 2 2" xfId="14299"/>
    <cellStyle name="40 % - Accent6 4 3 3" xfId="14300"/>
    <cellStyle name="40 % - Accent6 4 3 3 2" xfId="14301"/>
    <cellStyle name="40 % - Accent6 4 3 4" xfId="14302"/>
    <cellStyle name="40 % - Accent6 4 3 4 2" xfId="14303"/>
    <cellStyle name="40 % - Accent6 4 3 5" xfId="14304"/>
    <cellStyle name="40 % - Accent6 4 3 5 2" xfId="14305"/>
    <cellStyle name="40 % - Accent6 4 3 6" xfId="14306"/>
    <cellStyle name="40 % - Accent6 4 3 6 2" xfId="14307"/>
    <cellStyle name="40 % - Accent6 4 3 7" xfId="14308"/>
    <cellStyle name="40 % - Accent6 4 3 8" xfId="14309"/>
    <cellStyle name="40 % - Accent6 4 3 9" xfId="14310"/>
    <cellStyle name="40 % - Accent6 4 4" xfId="14311"/>
    <cellStyle name="40 % - Accent6 4 4 10" xfId="14312"/>
    <cellStyle name="40 % - Accent6 4 4 11" xfId="14313"/>
    <cellStyle name="40 % - Accent6 4 4 12" xfId="14314"/>
    <cellStyle name="40 % - Accent6 4 4 2" xfId="14315"/>
    <cellStyle name="40 % - Accent6 4 4 2 2" xfId="14316"/>
    <cellStyle name="40 % - Accent6 4 4 3" xfId="14317"/>
    <cellStyle name="40 % - Accent6 4 4 3 2" xfId="14318"/>
    <cellStyle name="40 % - Accent6 4 4 4" xfId="14319"/>
    <cellStyle name="40 % - Accent6 4 4 4 2" xfId="14320"/>
    <cellStyle name="40 % - Accent6 4 4 5" xfId="14321"/>
    <cellStyle name="40 % - Accent6 4 4 5 2" xfId="14322"/>
    <cellStyle name="40 % - Accent6 4 4 6" xfId="14323"/>
    <cellStyle name="40 % - Accent6 4 4 6 2" xfId="14324"/>
    <cellStyle name="40 % - Accent6 4 4 7" xfId="14325"/>
    <cellStyle name="40 % - Accent6 4 4 8" xfId="14326"/>
    <cellStyle name="40 % - Accent6 4 4 9" xfId="14327"/>
    <cellStyle name="40 % - Accent6 4 5" xfId="14328"/>
    <cellStyle name="40 % - Accent6 4 5 2" xfId="14329"/>
    <cellStyle name="40 % - Accent6 4 6" xfId="14330"/>
    <cellStyle name="40 % - Accent6 4 6 2" xfId="14331"/>
    <cellStyle name="40 % - Accent6 4 7" xfId="14332"/>
    <cellStyle name="40 % - Accent6 4 7 2" xfId="14333"/>
    <cellStyle name="40 % - Accent6 4 8" xfId="14334"/>
    <cellStyle name="40 % - Accent6 4 8 2" xfId="14335"/>
    <cellStyle name="40 % - Accent6 4 9" xfId="14336"/>
    <cellStyle name="40 % - Accent6 4 9 2" xfId="14337"/>
    <cellStyle name="40 % - Accent6 5" xfId="14338"/>
    <cellStyle name="40 % - Accent6 5 10" xfId="14339"/>
    <cellStyle name="40 % - Accent6 5 11" xfId="14340"/>
    <cellStyle name="40 % - Accent6 5 12" xfId="14341"/>
    <cellStyle name="40 % - Accent6 5 13" xfId="14342"/>
    <cellStyle name="40 % - Accent6 5 14" xfId="14343"/>
    <cellStyle name="40 % - Accent6 5 15" xfId="14344"/>
    <cellStyle name="40 % - Accent6 5 2" xfId="14345"/>
    <cellStyle name="40 % - Accent6 5 2 10" xfId="14346"/>
    <cellStyle name="40 % - Accent6 5 2 11" xfId="14347"/>
    <cellStyle name="40 % - Accent6 5 2 12" xfId="14348"/>
    <cellStyle name="40 % - Accent6 5 2 2" xfId="14349"/>
    <cellStyle name="40 % - Accent6 5 2 2 2" xfId="14350"/>
    <cellStyle name="40 % - Accent6 5 2 3" xfId="14351"/>
    <cellStyle name="40 % - Accent6 5 2 3 2" xfId="14352"/>
    <cellStyle name="40 % - Accent6 5 2 4" xfId="14353"/>
    <cellStyle name="40 % - Accent6 5 2 4 2" xfId="14354"/>
    <cellStyle name="40 % - Accent6 5 2 5" xfId="14355"/>
    <cellStyle name="40 % - Accent6 5 2 5 2" xfId="14356"/>
    <cellStyle name="40 % - Accent6 5 2 6" xfId="14357"/>
    <cellStyle name="40 % - Accent6 5 2 6 2" xfId="14358"/>
    <cellStyle name="40 % - Accent6 5 2 7" xfId="14359"/>
    <cellStyle name="40 % - Accent6 5 2 8" xfId="14360"/>
    <cellStyle name="40 % - Accent6 5 2 9" xfId="14361"/>
    <cellStyle name="40 % - Accent6 5 3" xfId="14362"/>
    <cellStyle name="40 % - Accent6 5 3 10" xfId="14363"/>
    <cellStyle name="40 % - Accent6 5 3 11" xfId="14364"/>
    <cellStyle name="40 % - Accent6 5 3 12" xfId="14365"/>
    <cellStyle name="40 % - Accent6 5 3 2" xfId="14366"/>
    <cellStyle name="40 % - Accent6 5 3 2 2" xfId="14367"/>
    <cellStyle name="40 % - Accent6 5 3 3" xfId="14368"/>
    <cellStyle name="40 % - Accent6 5 3 3 2" xfId="14369"/>
    <cellStyle name="40 % - Accent6 5 3 4" xfId="14370"/>
    <cellStyle name="40 % - Accent6 5 3 4 2" xfId="14371"/>
    <cellStyle name="40 % - Accent6 5 3 5" xfId="14372"/>
    <cellStyle name="40 % - Accent6 5 3 5 2" xfId="14373"/>
    <cellStyle name="40 % - Accent6 5 3 6" xfId="14374"/>
    <cellStyle name="40 % - Accent6 5 3 6 2" xfId="14375"/>
    <cellStyle name="40 % - Accent6 5 3 7" xfId="14376"/>
    <cellStyle name="40 % - Accent6 5 3 8" xfId="14377"/>
    <cellStyle name="40 % - Accent6 5 3 9" xfId="14378"/>
    <cellStyle name="40 % - Accent6 5 4" xfId="14379"/>
    <cellStyle name="40 % - Accent6 5 4 10" xfId="14380"/>
    <cellStyle name="40 % - Accent6 5 4 11" xfId="14381"/>
    <cellStyle name="40 % - Accent6 5 4 12" xfId="14382"/>
    <cellStyle name="40 % - Accent6 5 4 2" xfId="14383"/>
    <cellStyle name="40 % - Accent6 5 4 2 2" xfId="14384"/>
    <cellStyle name="40 % - Accent6 5 4 3" xfId="14385"/>
    <cellStyle name="40 % - Accent6 5 4 3 2" xfId="14386"/>
    <cellStyle name="40 % - Accent6 5 4 4" xfId="14387"/>
    <cellStyle name="40 % - Accent6 5 4 4 2" xfId="14388"/>
    <cellStyle name="40 % - Accent6 5 4 5" xfId="14389"/>
    <cellStyle name="40 % - Accent6 5 4 5 2" xfId="14390"/>
    <cellStyle name="40 % - Accent6 5 4 6" xfId="14391"/>
    <cellStyle name="40 % - Accent6 5 4 6 2" xfId="14392"/>
    <cellStyle name="40 % - Accent6 5 4 7" xfId="14393"/>
    <cellStyle name="40 % - Accent6 5 4 8" xfId="14394"/>
    <cellStyle name="40 % - Accent6 5 4 9" xfId="14395"/>
    <cellStyle name="40 % - Accent6 5 5" xfId="14396"/>
    <cellStyle name="40 % - Accent6 5 5 2" xfId="14397"/>
    <cellStyle name="40 % - Accent6 5 6" xfId="14398"/>
    <cellStyle name="40 % - Accent6 5 6 2" xfId="14399"/>
    <cellStyle name="40 % - Accent6 5 7" xfId="14400"/>
    <cellStyle name="40 % - Accent6 5 7 2" xfId="14401"/>
    <cellStyle name="40 % - Accent6 5 8" xfId="14402"/>
    <cellStyle name="40 % - Accent6 5 8 2" xfId="14403"/>
    <cellStyle name="40 % - Accent6 5 9" xfId="14404"/>
    <cellStyle name="40 % - Accent6 5 9 2" xfId="14405"/>
    <cellStyle name="40 % - Accent6 6" xfId="14406"/>
    <cellStyle name="40 % - Accent6 6 10" xfId="14407"/>
    <cellStyle name="40 % - Accent6 6 11" xfId="14408"/>
    <cellStyle name="40 % - Accent6 6 12" xfId="14409"/>
    <cellStyle name="40 % - Accent6 6 13" xfId="14410"/>
    <cellStyle name="40 % - Accent6 6 14" xfId="14411"/>
    <cellStyle name="40 % - Accent6 6 15" xfId="14412"/>
    <cellStyle name="40 % - Accent6 6 2" xfId="14413"/>
    <cellStyle name="40 % - Accent6 6 2 10" xfId="14414"/>
    <cellStyle name="40 % - Accent6 6 2 11" xfId="14415"/>
    <cellStyle name="40 % - Accent6 6 2 12" xfId="14416"/>
    <cellStyle name="40 % - Accent6 6 2 2" xfId="14417"/>
    <cellStyle name="40 % - Accent6 6 2 2 2" xfId="14418"/>
    <cellStyle name="40 % - Accent6 6 2 3" xfId="14419"/>
    <cellStyle name="40 % - Accent6 6 2 3 2" xfId="14420"/>
    <cellStyle name="40 % - Accent6 6 2 4" xfId="14421"/>
    <cellStyle name="40 % - Accent6 6 2 4 2" xfId="14422"/>
    <cellStyle name="40 % - Accent6 6 2 5" xfId="14423"/>
    <cellStyle name="40 % - Accent6 6 2 5 2" xfId="14424"/>
    <cellStyle name="40 % - Accent6 6 2 6" xfId="14425"/>
    <cellStyle name="40 % - Accent6 6 2 6 2" xfId="14426"/>
    <cellStyle name="40 % - Accent6 6 2 7" xfId="14427"/>
    <cellStyle name="40 % - Accent6 6 2 8" xfId="14428"/>
    <cellStyle name="40 % - Accent6 6 2 9" xfId="14429"/>
    <cellStyle name="40 % - Accent6 6 3" xfId="14430"/>
    <cellStyle name="40 % - Accent6 6 3 10" xfId="14431"/>
    <cellStyle name="40 % - Accent6 6 3 11" xfId="14432"/>
    <cellStyle name="40 % - Accent6 6 3 12" xfId="14433"/>
    <cellStyle name="40 % - Accent6 6 3 2" xfId="14434"/>
    <cellStyle name="40 % - Accent6 6 3 2 2" xfId="14435"/>
    <cellStyle name="40 % - Accent6 6 3 3" xfId="14436"/>
    <cellStyle name="40 % - Accent6 6 3 3 2" xfId="14437"/>
    <cellStyle name="40 % - Accent6 6 3 4" xfId="14438"/>
    <cellStyle name="40 % - Accent6 6 3 4 2" xfId="14439"/>
    <cellStyle name="40 % - Accent6 6 3 5" xfId="14440"/>
    <cellStyle name="40 % - Accent6 6 3 5 2" xfId="14441"/>
    <cellStyle name="40 % - Accent6 6 3 6" xfId="14442"/>
    <cellStyle name="40 % - Accent6 6 3 6 2" xfId="14443"/>
    <cellStyle name="40 % - Accent6 6 3 7" xfId="14444"/>
    <cellStyle name="40 % - Accent6 6 3 8" xfId="14445"/>
    <cellStyle name="40 % - Accent6 6 3 9" xfId="14446"/>
    <cellStyle name="40 % - Accent6 6 4" xfId="14447"/>
    <cellStyle name="40 % - Accent6 6 4 10" xfId="14448"/>
    <cellStyle name="40 % - Accent6 6 4 11" xfId="14449"/>
    <cellStyle name="40 % - Accent6 6 4 12" xfId="14450"/>
    <cellStyle name="40 % - Accent6 6 4 2" xfId="14451"/>
    <cellStyle name="40 % - Accent6 6 4 2 2" xfId="14452"/>
    <cellStyle name="40 % - Accent6 6 4 3" xfId="14453"/>
    <cellStyle name="40 % - Accent6 6 4 3 2" xfId="14454"/>
    <cellStyle name="40 % - Accent6 6 4 4" xfId="14455"/>
    <cellStyle name="40 % - Accent6 6 4 4 2" xfId="14456"/>
    <cellStyle name="40 % - Accent6 6 4 5" xfId="14457"/>
    <cellStyle name="40 % - Accent6 6 4 5 2" xfId="14458"/>
    <cellStyle name="40 % - Accent6 6 4 6" xfId="14459"/>
    <cellStyle name="40 % - Accent6 6 4 6 2" xfId="14460"/>
    <cellStyle name="40 % - Accent6 6 4 7" xfId="14461"/>
    <cellStyle name="40 % - Accent6 6 4 8" xfId="14462"/>
    <cellStyle name="40 % - Accent6 6 4 9" xfId="14463"/>
    <cellStyle name="40 % - Accent6 6 5" xfId="14464"/>
    <cellStyle name="40 % - Accent6 6 5 2" xfId="14465"/>
    <cellStyle name="40 % - Accent6 6 6" xfId="14466"/>
    <cellStyle name="40 % - Accent6 6 6 2" xfId="14467"/>
    <cellStyle name="40 % - Accent6 6 7" xfId="14468"/>
    <cellStyle name="40 % - Accent6 6 7 2" xfId="14469"/>
    <cellStyle name="40 % - Accent6 6 8" xfId="14470"/>
    <cellStyle name="40 % - Accent6 6 8 2" xfId="14471"/>
    <cellStyle name="40 % - Accent6 6 9" xfId="14472"/>
    <cellStyle name="40 % - Accent6 6 9 2" xfId="14473"/>
    <cellStyle name="40 % - Accent6 7" xfId="14474"/>
    <cellStyle name="40 % - Accent6 7 10" xfId="14475"/>
    <cellStyle name="40 % - Accent6 7 11" xfId="14476"/>
    <cellStyle name="40 % - Accent6 7 12" xfId="14477"/>
    <cellStyle name="40 % - Accent6 7 13" xfId="14478"/>
    <cellStyle name="40 % - Accent6 7 14" xfId="14479"/>
    <cellStyle name="40 % - Accent6 7 15" xfId="14480"/>
    <cellStyle name="40 % - Accent6 7 2" xfId="14481"/>
    <cellStyle name="40 % - Accent6 7 2 10" xfId="14482"/>
    <cellStyle name="40 % - Accent6 7 2 11" xfId="14483"/>
    <cellStyle name="40 % - Accent6 7 2 12" xfId="14484"/>
    <cellStyle name="40 % - Accent6 7 2 2" xfId="14485"/>
    <cellStyle name="40 % - Accent6 7 2 2 2" xfId="14486"/>
    <cellStyle name="40 % - Accent6 7 2 3" xfId="14487"/>
    <cellStyle name="40 % - Accent6 7 2 3 2" xfId="14488"/>
    <cellStyle name="40 % - Accent6 7 2 4" xfId="14489"/>
    <cellStyle name="40 % - Accent6 7 2 4 2" xfId="14490"/>
    <cellStyle name="40 % - Accent6 7 2 5" xfId="14491"/>
    <cellStyle name="40 % - Accent6 7 2 5 2" xfId="14492"/>
    <cellStyle name="40 % - Accent6 7 2 6" xfId="14493"/>
    <cellStyle name="40 % - Accent6 7 2 6 2" xfId="14494"/>
    <cellStyle name="40 % - Accent6 7 2 7" xfId="14495"/>
    <cellStyle name="40 % - Accent6 7 2 8" xfId="14496"/>
    <cellStyle name="40 % - Accent6 7 2 9" xfId="14497"/>
    <cellStyle name="40 % - Accent6 7 3" xfId="14498"/>
    <cellStyle name="40 % - Accent6 7 3 10" xfId="14499"/>
    <cellStyle name="40 % - Accent6 7 3 11" xfId="14500"/>
    <cellStyle name="40 % - Accent6 7 3 12" xfId="14501"/>
    <cellStyle name="40 % - Accent6 7 3 2" xfId="14502"/>
    <cellStyle name="40 % - Accent6 7 3 2 2" xfId="14503"/>
    <cellStyle name="40 % - Accent6 7 3 3" xfId="14504"/>
    <cellStyle name="40 % - Accent6 7 3 3 2" xfId="14505"/>
    <cellStyle name="40 % - Accent6 7 3 4" xfId="14506"/>
    <cellStyle name="40 % - Accent6 7 3 4 2" xfId="14507"/>
    <cellStyle name="40 % - Accent6 7 3 5" xfId="14508"/>
    <cellStyle name="40 % - Accent6 7 3 5 2" xfId="14509"/>
    <cellStyle name="40 % - Accent6 7 3 6" xfId="14510"/>
    <cellStyle name="40 % - Accent6 7 3 6 2" xfId="14511"/>
    <cellStyle name="40 % - Accent6 7 3 7" xfId="14512"/>
    <cellStyle name="40 % - Accent6 7 3 8" xfId="14513"/>
    <cellStyle name="40 % - Accent6 7 3 9" xfId="14514"/>
    <cellStyle name="40 % - Accent6 7 4" xfId="14515"/>
    <cellStyle name="40 % - Accent6 7 4 10" xfId="14516"/>
    <cellStyle name="40 % - Accent6 7 4 11" xfId="14517"/>
    <cellStyle name="40 % - Accent6 7 4 12" xfId="14518"/>
    <cellStyle name="40 % - Accent6 7 4 2" xfId="14519"/>
    <cellStyle name="40 % - Accent6 7 4 2 2" xfId="14520"/>
    <cellStyle name="40 % - Accent6 7 4 3" xfId="14521"/>
    <cellStyle name="40 % - Accent6 7 4 3 2" xfId="14522"/>
    <cellStyle name="40 % - Accent6 7 4 4" xfId="14523"/>
    <cellStyle name="40 % - Accent6 7 4 4 2" xfId="14524"/>
    <cellStyle name="40 % - Accent6 7 4 5" xfId="14525"/>
    <cellStyle name="40 % - Accent6 7 4 5 2" xfId="14526"/>
    <cellStyle name="40 % - Accent6 7 4 6" xfId="14527"/>
    <cellStyle name="40 % - Accent6 7 4 6 2" xfId="14528"/>
    <cellStyle name="40 % - Accent6 7 4 7" xfId="14529"/>
    <cellStyle name="40 % - Accent6 7 4 8" xfId="14530"/>
    <cellStyle name="40 % - Accent6 7 4 9" xfId="14531"/>
    <cellStyle name="40 % - Accent6 7 5" xfId="14532"/>
    <cellStyle name="40 % - Accent6 7 5 2" xfId="14533"/>
    <cellStyle name="40 % - Accent6 7 6" xfId="14534"/>
    <cellStyle name="40 % - Accent6 7 6 2" xfId="14535"/>
    <cellStyle name="40 % - Accent6 7 7" xfId="14536"/>
    <cellStyle name="40 % - Accent6 7 7 2" xfId="14537"/>
    <cellStyle name="40 % - Accent6 7 8" xfId="14538"/>
    <cellStyle name="40 % - Accent6 7 8 2" xfId="14539"/>
    <cellStyle name="40 % - Accent6 7 9" xfId="14540"/>
    <cellStyle name="40 % - Accent6 7 9 2" xfId="14541"/>
    <cellStyle name="40 % - Accent6 8" xfId="14542"/>
    <cellStyle name="40 % - Accent6 8 10" xfId="14543"/>
    <cellStyle name="40 % - Accent6 8 11" xfId="14544"/>
    <cellStyle name="40 % - Accent6 8 12" xfId="14545"/>
    <cellStyle name="40 % - Accent6 8 13" xfId="14546"/>
    <cellStyle name="40 % - Accent6 8 14" xfId="14547"/>
    <cellStyle name="40 % - Accent6 8 15" xfId="14548"/>
    <cellStyle name="40 % - Accent6 8 2" xfId="14549"/>
    <cellStyle name="40 % - Accent6 8 2 10" xfId="14550"/>
    <cellStyle name="40 % - Accent6 8 2 11" xfId="14551"/>
    <cellStyle name="40 % - Accent6 8 2 12" xfId="14552"/>
    <cellStyle name="40 % - Accent6 8 2 2" xfId="14553"/>
    <cellStyle name="40 % - Accent6 8 2 2 2" xfId="14554"/>
    <cellStyle name="40 % - Accent6 8 2 3" xfId="14555"/>
    <cellStyle name="40 % - Accent6 8 2 3 2" xfId="14556"/>
    <cellStyle name="40 % - Accent6 8 2 4" xfId="14557"/>
    <cellStyle name="40 % - Accent6 8 2 4 2" xfId="14558"/>
    <cellStyle name="40 % - Accent6 8 2 5" xfId="14559"/>
    <cellStyle name="40 % - Accent6 8 2 5 2" xfId="14560"/>
    <cellStyle name="40 % - Accent6 8 2 6" xfId="14561"/>
    <cellStyle name="40 % - Accent6 8 2 6 2" xfId="14562"/>
    <cellStyle name="40 % - Accent6 8 2 7" xfId="14563"/>
    <cellStyle name="40 % - Accent6 8 2 8" xfId="14564"/>
    <cellStyle name="40 % - Accent6 8 2 9" xfId="14565"/>
    <cellStyle name="40 % - Accent6 8 3" xfId="14566"/>
    <cellStyle name="40 % - Accent6 8 3 10" xfId="14567"/>
    <cellStyle name="40 % - Accent6 8 3 11" xfId="14568"/>
    <cellStyle name="40 % - Accent6 8 3 12" xfId="14569"/>
    <cellStyle name="40 % - Accent6 8 3 2" xfId="14570"/>
    <cellStyle name="40 % - Accent6 8 3 2 2" xfId="14571"/>
    <cellStyle name="40 % - Accent6 8 3 3" xfId="14572"/>
    <cellStyle name="40 % - Accent6 8 3 3 2" xfId="14573"/>
    <cellStyle name="40 % - Accent6 8 3 4" xfId="14574"/>
    <cellStyle name="40 % - Accent6 8 3 4 2" xfId="14575"/>
    <cellStyle name="40 % - Accent6 8 3 5" xfId="14576"/>
    <cellStyle name="40 % - Accent6 8 3 5 2" xfId="14577"/>
    <cellStyle name="40 % - Accent6 8 3 6" xfId="14578"/>
    <cellStyle name="40 % - Accent6 8 3 6 2" xfId="14579"/>
    <cellStyle name="40 % - Accent6 8 3 7" xfId="14580"/>
    <cellStyle name="40 % - Accent6 8 3 8" xfId="14581"/>
    <cellStyle name="40 % - Accent6 8 3 9" xfId="14582"/>
    <cellStyle name="40 % - Accent6 8 4" xfId="14583"/>
    <cellStyle name="40 % - Accent6 8 4 10" xfId="14584"/>
    <cellStyle name="40 % - Accent6 8 4 11" xfId="14585"/>
    <cellStyle name="40 % - Accent6 8 4 12" xfId="14586"/>
    <cellStyle name="40 % - Accent6 8 4 2" xfId="14587"/>
    <cellStyle name="40 % - Accent6 8 4 2 2" xfId="14588"/>
    <cellStyle name="40 % - Accent6 8 4 3" xfId="14589"/>
    <cellStyle name="40 % - Accent6 8 4 3 2" xfId="14590"/>
    <cellStyle name="40 % - Accent6 8 4 4" xfId="14591"/>
    <cellStyle name="40 % - Accent6 8 4 4 2" xfId="14592"/>
    <cellStyle name="40 % - Accent6 8 4 5" xfId="14593"/>
    <cellStyle name="40 % - Accent6 8 4 5 2" xfId="14594"/>
    <cellStyle name="40 % - Accent6 8 4 6" xfId="14595"/>
    <cellStyle name="40 % - Accent6 8 4 6 2" xfId="14596"/>
    <cellStyle name="40 % - Accent6 8 4 7" xfId="14597"/>
    <cellStyle name="40 % - Accent6 8 4 8" xfId="14598"/>
    <cellStyle name="40 % - Accent6 8 4 9" xfId="14599"/>
    <cellStyle name="40 % - Accent6 8 5" xfId="14600"/>
    <cellStyle name="40 % - Accent6 8 5 2" xfId="14601"/>
    <cellStyle name="40 % - Accent6 8 6" xfId="14602"/>
    <cellStyle name="40 % - Accent6 8 6 2" xfId="14603"/>
    <cellStyle name="40 % - Accent6 8 7" xfId="14604"/>
    <cellStyle name="40 % - Accent6 8 7 2" xfId="14605"/>
    <cellStyle name="40 % - Accent6 8 8" xfId="14606"/>
    <cellStyle name="40 % - Accent6 8 8 2" xfId="14607"/>
    <cellStyle name="40 % - Accent6 8 9" xfId="14608"/>
    <cellStyle name="40 % - Accent6 8 9 2" xfId="14609"/>
    <cellStyle name="40 % - Accent6 9" xfId="14610"/>
    <cellStyle name="40% - Accent1" xfId="14611"/>
    <cellStyle name="40% - Accent1 10" xfId="14612"/>
    <cellStyle name="40% - Accent1 10 10" xfId="14613"/>
    <cellStyle name="40% - Accent1 10 11" xfId="14614"/>
    <cellStyle name="40% - Accent1 10 12" xfId="14615"/>
    <cellStyle name="40% - Accent1 10 2" xfId="14616"/>
    <cellStyle name="40% - Accent1 10 2 2" xfId="14617"/>
    <cellStyle name="40% - Accent1 10 3" xfId="14618"/>
    <cellStyle name="40% - Accent1 10 3 2" xfId="14619"/>
    <cellStyle name="40% - Accent1 10 4" xfId="14620"/>
    <cellStyle name="40% - Accent1 10 4 2" xfId="14621"/>
    <cellStyle name="40% - Accent1 10 5" xfId="14622"/>
    <cellStyle name="40% - Accent1 10 5 2" xfId="14623"/>
    <cellStyle name="40% - Accent1 10 6" xfId="14624"/>
    <cellStyle name="40% - Accent1 10 6 2" xfId="14625"/>
    <cellStyle name="40% - Accent1 10 7" xfId="14626"/>
    <cellStyle name="40% - Accent1 10 8" xfId="14627"/>
    <cellStyle name="40% - Accent1 10 9" xfId="14628"/>
    <cellStyle name="40% - Accent1 11" xfId="14629"/>
    <cellStyle name="40% - Accent1 11 10" xfId="14630"/>
    <cellStyle name="40% - Accent1 11 11" xfId="14631"/>
    <cellStyle name="40% - Accent1 11 12" xfId="14632"/>
    <cellStyle name="40% - Accent1 11 2" xfId="14633"/>
    <cellStyle name="40% - Accent1 11 2 2" xfId="14634"/>
    <cellStyle name="40% - Accent1 11 3" xfId="14635"/>
    <cellStyle name="40% - Accent1 11 3 2" xfId="14636"/>
    <cellStyle name="40% - Accent1 11 4" xfId="14637"/>
    <cellStyle name="40% - Accent1 11 4 2" xfId="14638"/>
    <cellStyle name="40% - Accent1 11 5" xfId="14639"/>
    <cellStyle name="40% - Accent1 11 5 2" xfId="14640"/>
    <cellStyle name="40% - Accent1 11 6" xfId="14641"/>
    <cellStyle name="40% - Accent1 11 6 2" xfId="14642"/>
    <cellStyle name="40% - Accent1 11 7" xfId="14643"/>
    <cellStyle name="40% - Accent1 11 8" xfId="14644"/>
    <cellStyle name="40% - Accent1 11 9" xfId="14645"/>
    <cellStyle name="40% - Accent1 12" xfId="14646"/>
    <cellStyle name="40% - Accent1 12 10" xfId="14647"/>
    <cellStyle name="40% - Accent1 12 11" xfId="14648"/>
    <cellStyle name="40% - Accent1 12 12" xfId="14649"/>
    <cellStyle name="40% - Accent1 12 2" xfId="14650"/>
    <cellStyle name="40% - Accent1 12 2 2" xfId="14651"/>
    <cellStyle name="40% - Accent1 12 3" xfId="14652"/>
    <cellStyle name="40% - Accent1 12 3 2" xfId="14653"/>
    <cellStyle name="40% - Accent1 12 4" xfId="14654"/>
    <cellStyle name="40% - Accent1 12 4 2" xfId="14655"/>
    <cellStyle name="40% - Accent1 12 5" xfId="14656"/>
    <cellStyle name="40% - Accent1 12 5 2" xfId="14657"/>
    <cellStyle name="40% - Accent1 12 6" xfId="14658"/>
    <cellStyle name="40% - Accent1 12 6 2" xfId="14659"/>
    <cellStyle name="40% - Accent1 12 7" xfId="14660"/>
    <cellStyle name="40% - Accent1 12 8" xfId="14661"/>
    <cellStyle name="40% - Accent1 12 9" xfId="14662"/>
    <cellStyle name="40% - Accent1 13" xfId="14663"/>
    <cellStyle name="40% - Accent1 13 10" xfId="14664"/>
    <cellStyle name="40% - Accent1 13 11" xfId="14665"/>
    <cellStyle name="40% - Accent1 13 12" xfId="14666"/>
    <cellStyle name="40% - Accent1 13 2" xfId="14667"/>
    <cellStyle name="40% - Accent1 13 2 2" xfId="14668"/>
    <cellStyle name="40% - Accent1 13 3" xfId="14669"/>
    <cellStyle name="40% - Accent1 13 3 2" xfId="14670"/>
    <cellStyle name="40% - Accent1 13 4" xfId="14671"/>
    <cellStyle name="40% - Accent1 13 4 2" xfId="14672"/>
    <cellStyle name="40% - Accent1 13 5" xfId="14673"/>
    <cellStyle name="40% - Accent1 13 5 2" xfId="14674"/>
    <cellStyle name="40% - Accent1 13 6" xfId="14675"/>
    <cellStyle name="40% - Accent1 13 6 2" xfId="14676"/>
    <cellStyle name="40% - Accent1 13 7" xfId="14677"/>
    <cellStyle name="40% - Accent1 13 8" xfId="14678"/>
    <cellStyle name="40% - Accent1 13 9" xfId="14679"/>
    <cellStyle name="40% - Accent1 14" xfId="14680"/>
    <cellStyle name="40% - Accent1 14 10" xfId="14681"/>
    <cellStyle name="40% - Accent1 14 11" xfId="14682"/>
    <cellStyle name="40% - Accent1 14 12" xfId="14683"/>
    <cellStyle name="40% - Accent1 14 2" xfId="14684"/>
    <cellStyle name="40% - Accent1 14 2 2" xfId="14685"/>
    <cellStyle name="40% - Accent1 14 3" xfId="14686"/>
    <cellStyle name="40% - Accent1 14 3 2" xfId="14687"/>
    <cellStyle name="40% - Accent1 14 4" xfId="14688"/>
    <cellStyle name="40% - Accent1 14 4 2" xfId="14689"/>
    <cellStyle name="40% - Accent1 14 5" xfId="14690"/>
    <cellStyle name="40% - Accent1 14 5 2" xfId="14691"/>
    <cellStyle name="40% - Accent1 14 6" xfId="14692"/>
    <cellStyle name="40% - Accent1 14 6 2" xfId="14693"/>
    <cellStyle name="40% - Accent1 14 7" xfId="14694"/>
    <cellStyle name="40% - Accent1 14 8" xfId="14695"/>
    <cellStyle name="40% - Accent1 14 9" xfId="14696"/>
    <cellStyle name="40% - Accent1 15" xfId="14697"/>
    <cellStyle name="40% - Accent1 15 10" xfId="14698"/>
    <cellStyle name="40% - Accent1 15 11" xfId="14699"/>
    <cellStyle name="40% - Accent1 15 12" xfId="14700"/>
    <cellStyle name="40% - Accent1 15 2" xfId="14701"/>
    <cellStyle name="40% - Accent1 15 2 2" xfId="14702"/>
    <cellStyle name="40% - Accent1 15 3" xfId="14703"/>
    <cellStyle name="40% - Accent1 15 3 2" xfId="14704"/>
    <cellStyle name="40% - Accent1 15 4" xfId="14705"/>
    <cellStyle name="40% - Accent1 15 4 2" xfId="14706"/>
    <cellStyle name="40% - Accent1 15 5" xfId="14707"/>
    <cellStyle name="40% - Accent1 15 5 2" xfId="14708"/>
    <cellStyle name="40% - Accent1 15 6" xfId="14709"/>
    <cellStyle name="40% - Accent1 15 6 2" xfId="14710"/>
    <cellStyle name="40% - Accent1 15 7" xfId="14711"/>
    <cellStyle name="40% - Accent1 15 8" xfId="14712"/>
    <cellStyle name="40% - Accent1 15 9" xfId="14713"/>
    <cellStyle name="40% - Accent1 16" xfId="14714"/>
    <cellStyle name="40% - Accent1 16 10" xfId="14715"/>
    <cellStyle name="40% - Accent1 16 11" xfId="14716"/>
    <cellStyle name="40% - Accent1 16 12" xfId="14717"/>
    <cellStyle name="40% - Accent1 16 2" xfId="14718"/>
    <cellStyle name="40% - Accent1 16 2 2" xfId="14719"/>
    <cellStyle name="40% - Accent1 16 3" xfId="14720"/>
    <cellStyle name="40% - Accent1 16 3 2" xfId="14721"/>
    <cellStyle name="40% - Accent1 16 4" xfId="14722"/>
    <cellStyle name="40% - Accent1 16 4 2" xfId="14723"/>
    <cellStyle name="40% - Accent1 16 5" xfId="14724"/>
    <cellStyle name="40% - Accent1 16 5 2" xfId="14725"/>
    <cellStyle name="40% - Accent1 16 6" xfId="14726"/>
    <cellStyle name="40% - Accent1 16 6 2" xfId="14727"/>
    <cellStyle name="40% - Accent1 16 7" xfId="14728"/>
    <cellStyle name="40% - Accent1 16 8" xfId="14729"/>
    <cellStyle name="40% - Accent1 16 9" xfId="14730"/>
    <cellStyle name="40% - Accent1 17" xfId="14731"/>
    <cellStyle name="40% - Accent1 17 10" xfId="14732"/>
    <cellStyle name="40% - Accent1 17 11" xfId="14733"/>
    <cellStyle name="40% - Accent1 17 12" xfId="14734"/>
    <cellStyle name="40% - Accent1 17 2" xfId="14735"/>
    <cellStyle name="40% - Accent1 17 2 2" xfId="14736"/>
    <cellStyle name="40% - Accent1 17 3" xfId="14737"/>
    <cellStyle name="40% - Accent1 17 3 2" xfId="14738"/>
    <cellStyle name="40% - Accent1 17 4" xfId="14739"/>
    <cellStyle name="40% - Accent1 17 4 2" xfId="14740"/>
    <cellStyle name="40% - Accent1 17 5" xfId="14741"/>
    <cellStyle name="40% - Accent1 17 5 2" xfId="14742"/>
    <cellStyle name="40% - Accent1 17 6" xfId="14743"/>
    <cellStyle name="40% - Accent1 17 6 2" xfId="14744"/>
    <cellStyle name="40% - Accent1 17 7" xfId="14745"/>
    <cellStyle name="40% - Accent1 17 8" xfId="14746"/>
    <cellStyle name="40% - Accent1 17 9" xfId="14747"/>
    <cellStyle name="40% - Accent1 18" xfId="14748"/>
    <cellStyle name="40% - Accent1 18 10" xfId="14749"/>
    <cellStyle name="40% - Accent1 18 11" xfId="14750"/>
    <cellStyle name="40% - Accent1 18 12" xfId="14751"/>
    <cellStyle name="40% - Accent1 18 2" xfId="14752"/>
    <cellStyle name="40% - Accent1 18 2 2" xfId="14753"/>
    <cellStyle name="40% - Accent1 18 3" xfId="14754"/>
    <cellStyle name="40% - Accent1 18 3 2" xfId="14755"/>
    <cellStyle name="40% - Accent1 18 4" xfId="14756"/>
    <cellStyle name="40% - Accent1 18 4 2" xfId="14757"/>
    <cellStyle name="40% - Accent1 18 5" xfId="14758"/>
    <cellStyle name="40% - Accent1 18 5 2" xfId="14759"/>
    <cellStyle name="40% - Accent1 18 6" xfId="14760"/>
    <cellStyle name="40% - Accent1 18 6 2" xfId="14761"/>
    <cellStyle name="40% - Accent1 18 7" xfId="14762"/>
    <cellStyle name="40% - Accent1 18 8" xfId="14763"/>
    <cellStyle name="40% - Accent1 18 9" xfId="14764"/>
    <cellStyle name="40% - Accent1 19" xfId="14765"/>
    <cellStyle name="40% - Accent1 19 10" xfId="14766"/>
    <cellStyle name="40% - Accent1 19 11" xfId="14767"/>
    <cellStyle name="40% - Accent1 19 12" xfId="14768"/>
    <cellStyle name="40% - Accent1 19 2" xfId="14769"/>
    <cellStyle name="40% - Accent1 19 2 2" xfId="14770"/>
    <cellStyle name="40% - Accent1 19 3" xfId="14771"/>
    <cellStyle name="40% - Accent1 19 3 2" xfId="14772"/>
    <cellStyle name="40% - Accent1 19 4" xfId="14773"/>
    <cellStyle name="40% - Accent1 19 4 2" xfId="14774"/>
    <cellStyle name="40% - Accent1 19 5" xfId="14775"/>
    <cellStyle name="40% - Accent1 19 5 2" xfId="14776"/>
    <cellStyle name="40% - Accent1 19 6" xfId="14777"/>
    <cellStyle name="40% - Accent1 19 6 2" xfId="14778"/>
    <cellStyle name="40% - Accent1 19 7" xfId="14779"/>
    <cellStyle name="40% - Accent1 19 8" xfId="14780"/>
    <cellStyle name="40% - Accent1 19 9" xfId="14781"/>
    <cellStyle name="40% - Accent1 2" xfId="32"/>
    <cellStyle name="40% - Accent1 2 10" xfId="14782"/>
    <cellStyle name="40% - Accent1 2 11" xfId="14783"/>
    <cellStyle name="40% - Accent1 2 12" xfId="14784"/>
    <cellStyle name="40% - Accent1 2 13" xfId="14785"/>
    <cellStyle name="40% - Accent1 2 2" xfId="33"/>
    <cellStyle name="40% - Accent1 2 2 10" xfId="14786"/>
    <cellStyle name="40% - Accent1 2 2 11" xfId="14787"/>
    <cellStyle name="40% - Accent1 2 2 12" xfId="14788"/>
    <cellStyle name="40% - Accent1 2 2 2" xfId="34"/>
    <cellStyle name="40% - Accent1 2 2 2 2" xfId="186"/>
    <cellStyle name="40% - Accent1 2 2 3" xfId="185"/>
    <cellStyle name="40% - Accent1 2 2 3 2" xfId="14789"/>
    <cellStyle name="40% - Accent1 2 2 4" xfId="14790"/>
    <cellStyle name="40% - Accent1 2 2 4 2" xfId="14791"/>
    <cellStyle name="40% - Accent1 2 2 5" xfId="14792"/>
    <cellStyle name="40% - Accent1 2 2 5 2" xfId="14793"/>
    <cellStyle name="40% - Accent1 2 2 6" xfId="14794"/>
    <cellStyle name="40% - Accent1 2 2 6 2" xfId="14795"/>
    <cellStyle name="40% - Accent1 2 2 7" xfId="14796"/>
    <cellStyle name="40% - Accent1 2 2 8" xfId="14797"/>
    <cellStyle name="40% - Accent1 2 2 9" xfId="14798"/>
    <cellStyle name="40% - Accent1 2 3" xfId="35"/>
    <cellStyle name="40% - Accent1 2 3 2" xfId="187"/>
    <cellStyle name="40% - Accent1 2 4" xfId="184"/>
    <cellStyle name="40% - Accent1 2 4 2" xfId="14799"/>
    <cellStyle name="40% - Accent1 2 5" xfId="14800"/>
    <cellStyle name="40% - Accent1 2 5 2" xfId="14801"/>
    <cellStyle name="40% - Accent1 2 6" xfId="14802"/>
    <cellStyle name="40% - Accent1 2 6 2" xfId="14803"/>
    <cellStyle name="40% - Accent1 2 7" xfId="14804"/>
    <cellStyle name="40% - Accent1 2 7 2" xfId="14805"/>
    <cellStyle name="40% - Accent1 2 8" xfId="14806"/>
    <cellStyle name="40% - Accent1 2 9" xfId="14807"/>
    <cellStyle name="40% - Accent1 20" xfId="14808"/>
    <cellStyle name="40% - Accent1 20 10" xfId="14809"/>
    <cellStyle name="40% - Accent1 20 11" xfId="14810"/>
    <cellStyle name="40% - Accent1 20 12" xfId="14811"/>
    <cellStyle name="40% - Accent1 20 2" xfId="14812"/>
    <cellStyle name="40% - Accent1 20 2 2" xfId="14813"/>
    <cellStyle name="40% - Accent1 20 3" xfId="14814"/>
    <cellStyle name="40% - Accent1 20 3 2" xfId="14815"/>
    <cellStyle name="40% - Accent1 20 4" xfId="14816"/>
    <cellStyle name="40% - Accent1 20 4 2" xfId="14817"/>
    <cellStyle name="40% - Accent1 20 5" xfId="14818"/>
    <cellStyle name="40% - Accent1 20 5 2" xfId="14819"/>
    <cellStyle name="40% - Accent1 20 6" xfId="14820"/>
    <cellStyle name="40% - Accent1 20 6 2" xfId="14821"/>
    <cellStyle name="40% - Accent1 20 7" xfId="14822"/>
    <cellStyle name="40% - Accent1 20 8" xfId="14823"/>
    <cellStyle name="40% - Accent1 20 9" xfId="14824"/>
    <cellStyle name="40% - Accent1 21" xfId="14825"/>
    <cellStyle name="40% - Accent1 21 10" xfId="14826"/>
    <cellStyle name="40% - Accent1 21 11" xfId="14827"/>
    <cellStyle name="40% - Accent1 21 12" xfId="14828"/>
    <cellStyle name="40% - Accent1 21 2" xfId="14829"/>
    <cellStyle name="40% - Accent1 21 2 2" xfId="14830"/>
    <cellStyle name="40% - Accent1 21 3" xfId="14831"/>
    <cellStyle name="40% - Accent1 21 3 2" xfId="14832"/>
    <cellStyle name="40% - Accent1 21 4" xfId="14833"/>
    <cellStyle name="40% - Accent1 21 4 2" xfId="14834"/>
    <cellStyle name="40% - Accent1 21 5" xfId="14835"/>
    <cellStyle name="40% - Accent1 21 5 2" xfId="14836"/>
    <cellStyle name="40% - Accent1 21 6" xfId="14837"/>
    <cellStyle name="40% - Accent1 21 6 2" xfId="14838"/>
    <cellStyle name="40% - Accent1 21 7" xfId="14839"/>
    <cellStyle name="40% - Accent1 21 8" xfId="14840"/>
    <cellStyle name="40% - Accent1 21 9" xfId="14841"/>
    <cellStyle name="40% - Accent1 22" xfId="14842"/>
    <cellStyle name="40% - Accent1 22 10" xfId="14843"/>
    <cellStyle name="40% - Accent1 22 11" xfId="14844"/>
    <cellStyle name="40% - Accent1 22 12" xfId="14845"/>
    <cellStyle name="40% - Accent1 22 2" xfId="14846"/>
    <cellStyle name="40% - Accent1 22 2 2" xfId="14847"/>
    <cellStyle name="40% - Accent1 22 3" xfId="14848"/>
    <cellStyle name="40% - Accent1 22 3 2" xfId="14849"/>
    <cellStyle name="40% - Accent1 22 4" xfId="14850"/>
    <cellStyle name="40% - Accent1 22 4 2" xfId="14851"/>
    <cellStyle name="40% - Accent1 22 5" xfId="14852"/>
    <cellStyle name="40% - Accent1 22 5 2" xfId="14853"/>
    <cellStyle name="40% - Accent1 22 6" xfId="14854"/>
    <cellStyle name="40% - Accent1 22 6 2" xfId="14855"/>
    <cellStyle name="40% - Accent1 22 7" xfId="14856"/>
    <cellStyle name="40% - Accent1 22 8" xfId="14857"/>
    <cellStyle name="40% - Accent1 22 9" xfId="14858"/>
    <cellStyle name="40% - Accent1 23" xfId="14859"/>
    <cellStyle name="40% - Accent1 23 10" xfId="14860"/>
    <cellStyle name="40% - Accent1 23 11" xfId="14861"/>
    <cellStyle name="40% - Accent1 23 12" xfId="14862"/>
    <cellStyle name="40% - Accent1 23 2" xfId="14863"/>
    <cellStyle name="40% - Accent1 23 2 2" xfId="14864"/>
    <cellStyle name="40% - Accent1 23 3" xfId="14865"/>
    <cellStyle name="40% - Accent1 23 3 2" xfId="14866"/>
    <cellStyle name="40% - Accent1 23 4" xfId="14867"/>
    <cellStyle name="40% - Accent1 23 4 2" xfId="14868"/>
    <cellStyle name="40% - Accent1 23 5" xfId="14869"/>
    <cellStyle name="40% - Accent1 23 5 2" xfId="14870"/>
    <cellStyle name="40% - Accent1 23 6" xfId="14871"/>
    <cellStyle name="40% - Accent1 23 6 2" xfId="14872"/>
    <cellStyle name="40% - Accent1 23 7" xfId="14873"/>
    <cellStyle name="40% - Accent1 23 8" xfId="14874"/>
    <cellStyle name="40% - Accent1 23 9" xfId="14875"/>
    <cellStyle name="40% - Accent1 24" xfId="14876"/>
    <cellStyle name="40% - Accent1 24 2" xfId="14877"/>
    <cellStyle name="40% - Accent1 24 2 2" xfId="14878"/>
    <cellStyle name="40% - Accent1 24 3" xfId="14879"/>
    <cellStyle name="40% - Accent1 25" xfId="14880"/>
    <cellStyle name="40% - Accent1 25 2" xfId="14881"/>
    <cellStyle name="40% - Accent1 25 2 2" xfId="14882"/>
    <cellStyle name="40% - Accent1 25 3" xfId="14883"/>
    <cellStyle name="40% - Accent1 26" xfId="14884"/>
    <cellStyle name="40% - Accent1 26 2" xfId="14885"/>
    <cellStyle name="40% - Accent1 26 2 2" xfId="14886"/>
    <cellStyle name="40% - Accent1 26 3" xfId="14887"/>
    <cellStyle name="40% - Accent1 27" xfId="14888"/>
    <cellStyle name="40% - Accent1 27 2" xfId="14889"/>
    <cellStyle name="40% - Accent1 27 2 2" xfId="14890"/>
    <cellStyle name="40% - Accent1 27 3" xfId="14891"/>
    <cellStyle name="40% - Accent1 28" xfId="14892"/>
    <cellStyle name="40% - Accent1 28 2" xfId="14893"/>
    <cellStyle name="40% - Accent1 29" xfId="14894"/>
    <cellStyle name="40% - Accent1 29 2" xfId="14895"/>
    <cellStyle name="40% - Accent1 3" xfId="14896"/>
    <cellStyle name="40% - Accent1 3 10" xfId="14897"/>
    <cellStyle name="40% - Accent1 3 11" xfId="14898"/>
    <cellStyle name="40% - Accent1 3 12" xfId="14899"/>
    <cellStyle name="40% - Accent1 3 2" xfId="14900"/>
    <cellStyle name="40% - Accent1 3 2 2" xfId="14901"/>
    <cellStyle name="40% - Accent1 3 3" xfId="14902"/>
    <cellStyle name="40% - Accent1 3 3 2" xfId="14903"/>
    <cellStyle name="40% - Accent1 3 4" xfId="14904"/>
    <cellStyle name="40% - Accent1 3 4 2" xfId="14905"/>
    <cellStyle name="40% - Accent1 3 5" xfId="14906"/>
    <cellStyle name="40% - Accent1 3 5 2" xfId="14907"/>
    <cellStyle name="40% - Accent1 3 6" xfId="14908"/>
    <cellStyle name="40% - Accent1 3 6 2" xfId="14909"/>
    <cellStyle name="40% - Accent1 3 7" xfId="14910"/>
    <cellStyle name="40% - Accent1 3 8" xfId="14911"/>
    <cellStyle name="40% - Accent1 3 9" xfId="14912"/>
    <cellStyle name="40% - Accent1 30" xfId="14913"/>
    <cellStyle name="40% - Accent1 31" xfId="14914"/>
    <cellStyle name="40% - Accent1 32" xfId="14915"/>
    <cellStyle name="40% - Accent1 33" xfId="14916"/>
    <cellStyle name="40% - Accent1 34" xfId="14917"/>
    <cellStyle name="40% - Accent1 35" xfId="14918"/>
    <cellStyle name="40% - Accent1 36" xfId="14919"/>
    <cellStyle name="40% - Accent1 37" xfId="14920"/>
    <cellStyle name="40% - Accent1 38" xfId="14921"/>
    <cellStyle name="40% - Accent1 39" xfId="14922"/>
    <cellStyle name="40% - Accent1 4" xfId="14923"/>
    <cellStyle name="40% - Accent1 4 10" xfId="14924"/>
    <cellStyle name="40% - Accent1 4 11" xfId="14925"/>
    <cellStyle name="40% - Accent1 4 12" xfId="14926"/>
    <cellStyle name="40% - Accent1 4 2" xfId="14927"/>
    <cellStyle name="40% - Accent1 4 2 2" xfId="14928"/>
    <cellStyle name="40% - Accent1 4 3" xfId="14929"/>
    <cellStyle name="40% - Accent1 4 3 2" xfId="14930"/>
    <cellStyle name="40% - Accent1 4 4" xfId="14931"/>
    <cellStyle name="40% - Accent1 4 4 2" xfId="14932"/>
    <cellStyle name="40% - Accent1 4 5" xfId="14933"/>
    <cellStyle name="40% - Accent1 4 5 2" xfId="14934"/>
    <cellStyle name="40% - Accent1 4 6" xfId="14935"/>
    <cellStyle name="40% - Accent1 4 6 2" xfId="14936"/>
    <cellStyle name="40% - Accent1 4 7" xfId="14937"/>
    <cellStyle name="40% - Accent1 4 8" xfId="14938"/>
    <cellStyle name="40% - Accent1 4 9" xfId="14939"/>
    <cellStyle name="40% - Accent1 40" xfId="14940"/>
    <cellStyle name="40% - Accent1 41" xfId="14941"/>
    <cellStyle name="40% - Accent1 42" xfId="14942"/>
    <cellStyle name="40% - Accent1 43" xfId="14943"/>
    <cellStyle name="40% - Accent1 44" xfId="14944"/>
    <cellStyle name="40% - Accent1 45" xfId="14945"/>
    <cellStyle name="40% - Accent1 46" xfId="14946"/>
    <cellStyle name="40% - Accent1 5" xfId="14947"/>
    <cellStyle name="40% - Accent1 5 10" xfId="14948"/>
    <cellStyle name="40% - Accent1 5 11" xfId="14949"/>
    <cellStyle name="40% - Accent1 5 12" xfId="14950"/>
    <cellStyle name="40% - Accent1 5 2" xfId="14951"/>
    <cellStyle name="40% - Accent1 5 2 2" xfId="14952"/>
    <cellStyle name="40% - Accent1 5 3" xfId="14953"/>
    <cellStyle name="40% - Accent1 5 3 2" xfId="14954"/>
    <cellStyle name="40% - Accent1 5 4" xfId="14955"/>
    <cellStyle name="40% - Accent1 5 4 2" xfId="14956"/>
    <cellStyle name="40% - Accent1 5 5" xfId="14957"/>
    <cellStyle name="40% - Accent1 5 5 2" xfId="14958"/>
    <cellStyle name="40% - Accent1 5 6" xfId="14959"/>
    <cellStyle name="40% - Accent1 5 6 2" xfId="14960"/>
    <cellStyle name="40% - Accent1 5 7" xfId="14961"/>
    <cellStyle name="40% - Accent1 5 8" xfId="14962"/>
    <cellStyle name="40% - Accent1 5 9" xfId="14963"/>
    <cellStyle name="40% - Accent1 6" xfId="14964"/>
    <cellStyle name="40% - Accent1 6 10" xfId="14965"/>
    <cellStyle name="40% - Accent1 6 11" xfId="14966"/>
    <cellStyle name="40% - Accent1 6 12" xfId="14967"/>
    <cellStyle name="40% - Accent1 6 2" xfId="14968"/>
    <cellStyle name="40% - Accent1 6 2 2" xfId="14969"/>
    <cellStyle name="40% - Accent1 6 3" xfId="14970"/>
    <cellStyle name="40% - Accent1 6 3 2" xfId="14971"/>
    <cellStyle name="40% - Accent1 6 4" xfId="14972"/>
    <cellStyle name="40% - Accent1 6 4 2" xfId="14973"/>
    <cellStyle name="40% - Accent1 6 5" xfId="14974"/>
    <cellStyle name="40% - Accent1 6 5 2" xfId="14975"/>
    <cellStyle name="40% - Accent1 6 6" xfId="14976"/>
    <cellStyle name="40% - Accent1 6 6 2" xfId="14977"/>
    <cellStyle name="40% - Accent1 6 7" xfId="14978"/>
    <cellStyle name="40% - Accent1 6 8" xfId="14979"/>
    <cellStyle name="40% - Accent1 6 9" xfId="14980"/>
    <cellStyle name="40% - Accent1 7" xfId="14981"/>
    <cellStyle name="40% - Accent1 7 10" xfId="14982"/>
    <cellStyle name="40% - Accent1 7 11" xfId="14983"/>
    <cellStyle name="40% - Accent1 7 12" xfId="14984"/>
    <cellStyle name="40% - Accent1 7 2" xfId="14985"/>
    <cellStyle name="40% - Accent1 7 2 2" xfId="14986"/>
    <cellStyle name="40% - Accent1 7 3" xfId="14987"/>
    <cellStyle name="40% - Accent1 7 3 2" xfId="14988"/>
    <cellStyle name="40% - Accent1 7 4" xfId="14989"/>
    <cellStyle name="40% - Accent1 7 4 2" xfId="14990"/>
    <cellStyle name="40% - Accent1 7 5" xfId="14991"/>
    <cellStyle name="40% - Accent1 7 5 2" xfId="14992"/>
    <cellStyle name="40% - Accent1 7 6" xfId="14993"/>
    <cellStyle name="40% - Accent1 7 6 2" xfId="14994"/>
    <cellStyle name="40% - Accent1 7 7" xfId="14995"/>
    <cellStyle name="40% - Accent1 7 8" xfId="14996"/>
    <cellStyle name="40% - Accent1 7 9" xfId="14997"/>
    <cellStyle name="40% - Accent1 8" xfId="14998"/>
    <cellStyle name="40% - Accent1 8 10" xfId="14999"/>
    <cellStyle name="40% - Accent1 8 11" xfId="15000"/>
    <cellStyle name="40% - Accent1 8 12" xfId="15001"/>
    <cellStyle name="40% - Accent1 8 2" xfId="15002"/>
    <cellStyle name="40% - Accent1 8 2 2" xfId="15003"/>
    <cellStyle name="40% - Accent1 8 3" xfId="15004"/>
    <cellStyle name="40% - Accent1 8 3 2" xfId="15005"/>
    <cellStyle name="40% - Accent1 8 4" xfId="15006"/>
    <cellStyle name="40% - Accent1 8 4 2" xfId="15007"/>
    <cellStyle name="40% - Accent1 8 5" xfId="15008"/>
    <cellStyle name="40% - Accent1 8 5 2" xfId="15009"/>
    <cellStyle name="40% - Accent1 8 6" xfId="15010"/>
    <cellStyle name="40% - Accent1 8 6 2" xfId="15011"/>
    <cellStyle name="40% - Accent1 8 7" xfId="15012"/>
    <cellStyle name="40% - Accent1 8 8" xfId="15013"/>
    <cellStyle name="40% - Accent1 8 9" xfId="15014"/>
    <cellStyle name="40% - Accent1 9" xfId="15015"/>
    <cellStyle name="40% - Accent1 9 10" xfId="15016"/>
    <cellStyle name="40% - Accent1 9 11" xfId="15017"/>
    <cellStyle name="40% - Accent1 9 12" xfId="15018"/>
    <cellStyle name="40% - Accent1 9 2" xfId="15019"/>
    <cellStyle name="40% - Accent1 9 2 2" xfId="15020"/>
    <cellStyle name="40% - Accent1 9 3" xfId="15021"/>
    <cellStyle name="40% - Accent1 9 3 2" xfId="15022"/>
    <cellStyle name="40% - Accent1 9 4" xfId="15023"/>
    <cellStyle name="40% - Accent1 9 4 2" xfId="15024"/>
    <cellStyle name="40% - Accent1 9 5" xfId="15025"/>
    <cellStyle name="40% - Accent1 9 5 2" xfId="15026"/>
    <cellStyle name="40% - Accent1 9 6" xfId="15027"/>
    <cellStyle name="40% - Accent1 9 6 2" xfId="15028"/>
    <cellStyle name="40% - Accent1 9 7" xfId="15029"/>
    <cellStyle name="40% - Accent1 9 8" xfId="15030"/>
    <cellStyle name="40% - Accent1 9 9" xfId="15031"/>
    <cellStyle name="40% - Accent2" xfId="15032"/>
    <cellStyle name="40% - Accent2 10" xfId="15033"/>
    <cellStyle name="40% - Accent2 10 10" xfId="15034"/>
    <cellStyle name="40% - Accent2 10 11" xfId="15035"/>
    <cellStyle name="40% - Accent2 10 12" xfId="15036"/>
    <cellStyle name="40% - Accent2 10 2" xfId="15037"/>
    <cellStyle name="40% - Accent2 10 2 2" xfId="15038"/>
    <cellStyle name="40% - Accent2 10 3" xfId="15039"/>
    <cellStyle name="40% - Accent2 10 3 2" xfId="15040"/>
    <cellStyle name="40% - Accent2 10 4" xfId="15041"/>
    <cellStyle name="40% - Accent2 10 4 2" xfId="15042"/>
    <cellStyle name="40% - Accent2 10 5" xfId="15043"/>
    <cellStyle name="40% - Accent2 10 5 2" xfId="15044"/>
    <cellStyle name="40% - Accent2 10 6" xfId="15045"/>
    <cellStyle name="40% - Accent2 10 6 2" xfId="15046"/>
    <cellStyle name="40% - Accent2 10 7" xfId="15047"/>
    <cellStyle name="40% - Accent2 10 8" xfId="15048"/>
    <cellStyle name="40% - Accent2 10 9" xfId="15049"/>
    <cellStyle name="40% - Accent2 11" xfId="15050"/>
    <cellStyle name="40% - Accent2 11 10" xfId="15051"/>
    <cellStyle name="40% - Accent2 11 11" xfId="15052"/>
    <cellStyle name="40% - Accent2 11 12" xfId="15053"/>
    <cellStyle name="40% - Accent2 11 2" xfId="15054"/>
    <cellStyle name="40% - Accent2 11 2 2" xfId="15055"/>
    <cellStyle name="40% - Accent2 11 3" xfId="15056"/>
    <cellStyle name="40% - Accent2 11 3 2" xfId="15057"/>
    <cellStyle name="40% - Accent2 11 4" xfId="15058"/>
    <cellStyle name="40% - Accent2 11 4 2" xfId="15059"/>
    <cellStyle name="40% - Accent2 11 5" xfId="15060"/>
    <cellStyle name="40% - Accent2 11 5 2" xfId="15061"/>
    <cellStyle name="40% - Accent2 11 6" xfId="15062"/>
    <cellStyle name="40% - Accent2 11 6 2" xfId="15063"/>
    <cellStyle name="40% - Accent2 11 7" xfId="15064"/>
    <cellStyle name="40% - Accent2 11 8" xfId="15065"/>
    <cellStyle name="40% - Accent2 11 9" xfId="15066"/>
    <cellStyle name="40% - Accent2 12" xfId="15067"/>
    <cellStyle name="40% - Accent2 12 10" xfId="15068"/>
    <cellStyle name="40% - Accent2 12 11" xfId="15069"/>
    <cellStyle name="40% - Accent2 12 12" xfId="15070"/>
    <cellStyle name="40% - Accent2 12 2" xfId="15071"/>
    <cellStyle name="40% - Accent2 12 2 2" xfId="15072"/>
    <cellStyle name="40% - Accent2 12 3" xfId="15073"/>
    <cellStyle name="40% - Accent2 12 3 2" xfId="15074"/>
    <cellStyle name="40% - Accent2 12 4" xfId="15075"/>
    <cellStyle name="40% - Accent2 12 4 2" xfId="15076"/>
    <cellStyle name="40% - Accent2 12 5" xfId="15077"/>
    <cellStyle name="40% - Accent2 12 5 2" xfId="15078"/>
    <cellStyle name="40% - Accent2 12 6" xfId="15079"/>
    <cellStyle name="40% - Accent2 12 6 2" xfId="15080"/>
    <cellStyle name="40% - Accent2 12 7" xfId="15081"/>
    <cellStyle name="40% - Accent2 12 8" xfId="15082"/>
    <cellStyle name="40% - Accent2 12 9" xfId="15083"/>
    <cellStyle name="40% - Accent2 13" xfId="15084"/>
    <cellStyle name="40% - Accent2 13 10" xfId="15085"/>
    <cellStyle name="40% - Accent2 13 11" xfId="15086"/>
    <cellStyle name="40% - Accent2 13 12" xfId="15087"/>
    <cellStyle name="40% - Accent2 13 2" xfId="15088"/>
    <cellStyle name="40% - Accent2 13 2 2" xfId="15089"/>
    <cellStyle name="40% - Accent2 13 3" xfId="15090"/>
    <cellStyle name="40% - Accent2 13 3 2" xfId="15091"/>
    <cellStyle name="40% - Accent2 13 4" xfId="15092"/>
    <cellStyle name="40% - Accent2 13 4 2" xfId="15093"/>
    <cellStyle name="40% - Accent2 13 5" xfId="15094"/>
    <cellStyle name="40% - Accent2 13 5 2" xfId="15095"/>
    <cellStyle name="40% - Accent2 13 6" xfId="15096"/>
    <cellStyle name="40% - Accent2 13 6 2" xfId="15097"/>
    <cellStyle name="40% - Accent2 13 7" xfId="15098"/>
    <cellStyle name="40% - Accent2 13 8" xfId="15099"/>
    <cellStyle name="40% - Accent2 13 9" xfId="15100"/>
    <cellStyle name="40% - Accent2 14" xfId="15101"/>
    <cellStyle name="40% - Accent2 14 10" xfId="15102"/>
    <cellStyle name="40% - Accent2 14 11" xfId="15103"/>
    <cellStyle name="40% - Accent2 14 12" xfId="15104"/>
    <cellStyle name="40% - Accent2 14 2" xfId="15105"/>
    <cellStyle name="40% - Accent2 14 2 2" xfId="15106"/>
    <cellStyle name="40% - Accent2 14 3" xfId="15107"/>
    <cellStyle name="40% - Accent2 14 3 2" xfId="15108"/>
    <cellStyle name="40% - Accent2 14 4" xfId="15109"/>
    <cellStyle name="40% - Accent2 14 4 2" xfId="15110"/>
    <cellStyle name="40% - Accent2 14 5" xfId="15111"/>
    <cellStyle name="40% - Accent2 14 5 2" xfId="15112"/>
    <cellStyle name="40% - Accent2 14 6" xfId="15113"/>
    <cellStyle name="40% - Accent2 14 6 2" xfId="15114"/>
    <cellStyle name="40% - Accent2 14 7" xfId="15115"/>
    <cellStyle name="40% - Accent2 14 8" xfId="15116"/>
    <cellStyle name="40% - Accent2 14 9" xfId="15117"/>
    <cellStyle name="40% - Accent2 15" xfId="15118"/>
    <cellStyle name="40% - Accent2 15 10" xfId="15119"/>
    <cellStyle name="40% - Accent2 15 11" xfId="15120"/>
    <cellStyle name="40% - Accent2 15 12" xfId="15121"/>
    <cellStyle name="40% - Accent2 15 2" xfId="15122"/>
    <cellStyle name="40% - Accent2 15 2 2" xfId="15123"/>
    <cellStyle name="40% - Accent2 15 3" xfId="15124"/>
    <cellStyle name="40% - Accent2 15 3 2" xfId="15125"/>
    <cellStyle name="40% - Accent2 15 4" xfId="15126"/>
    <cellStyle name="40% - Accent2 15 4 2" xfId="15127"/>
    <cellStyle name="40% - Accent2 15 5" xfId="15128"/>
    <cellStyle name="40% - Accent2 15 5 2" xfId="15129"/>
    <cellStyle name="40% - Accent2 15 6" xfId="15130"/>
    <cellStyle name="40% - Accent2 15 6 2" xfId="15131"/>
    <cellStyle name="40% - Accent2 15 7" xfId="15132"/>
    <cellStyle name="40% - Accent2 15 8" xfId="15133"/>
    <cellStyle name="40% - Accent2 15 9" xfId="15134"/>
    <cellStyle name="40% - Accent2 16" xfId="15135"/>
    <cellStyle name="40% - Accent2 16 10" xfId="15136"/>
    <cellStyle name="40% - Accent2 16 11" xfId="15137"/>
    <cellStyle name="40% - Accent2 16 12" xfId="15138"/>
    <cellStyle name="40% - Accent2 16 2" xfId="15139"/>
    <cellStyle name="40% - Accent2 16 2 2" xfId="15140"/>
    <cellStyle name="40% - Accent2 16 3" xfId="15141"/>
    <cellStyle name="40% - Accent2 16 3 2" xfId="15142"/>
    <cellStyle name="40% - Accent2 16 4" xfId="15143"/>
    <cellStyle name="40% - Accent2 16 4 2" xfId="15144"/>
    <cellStyle name="40% - Accent2 16 5" xfId="15145"/>
    <cellStyle name="40% - Accent2 16 5 2" xfId="15146"/>
    <cellStyle name="40% - Accent2 16 6" xfId="15147"/>
    <cellStyle name="40% - Accent2 16 6 2" xfId="15148"/>
    <cellStyle name="40% - Accent2 16 7" xfId="15149"/>
    <cellStyle name="40% - Accent2 16 8" xfId="15150"/>
    <cellStyle name="40% - Accent2 16 9" xfId="15151"/>
    <cellStyle name="40% - Accent2 17" xfId="15152"/>
    <cellStyle name="40% - Accent2 17 10" xfId="15153"/>
    <cellStyle name="40% - Accent2 17 11" xfId="15154"/>
    <cellStyle name="40% - Accent2 17 12" xfId="15155"/>
    <cellStyle name="40% - Accent2 17 2" xfId="15156"/>
    <cellStyle name="40% - Accent2 17 2 2" xfId="15157"/>
    <cellStyle name="40% - Accent2 17 3" xfId="15158"/>
    <cellStyle name="40% - Accent2 17 3 2" xfId="15159"/>
    <cellStyle name="40% - Accent2 17 4" xfId="15160"/>
    <cellStyle name="40% - Accent2 17 4 2" xfId="15161"/>
    <cellStyle name="40% - Accent2 17 5" xfId="15162"/>
    <cellStyle name="40% - Accent2 17 5 2" xfId="15163"/>
    <cellStyle name="40% - Accent2 17 6" xfId="15164"/>
    <cellStyle name="40% - Accent2 17 6 2" xfId="15165"/>
    <cellStyle name="40% - Accent2 17 7" xfId="15166"/>
    <cellStyle name="40% - Accent2 17 8" xfId="15167"/>
    <cellStyle name="40% - Accent2 17 9" xfId="15168"/>
    <cellStyle name="40% - Accent2 18" xfId="15169"/>
    <cellStyle name="40% - Accent2 18 10" xfId="15170"/>
    <cellStyle name="40% - Accent2 18 11" xfId="15171"/>
    <cellStyle name="40% - Accent2 18 12" xfId="15172"/>
    <cellStyle name="40% - Accent2 18 2" xfId="15173"/>
    <cellStyle name="40% - Accent2 18 2 2" xfId="15174"/>
    <cellStyle name="40% - Accent2 18 3" xfId="15175"/>
    <cellStyle name="40% - Accent2 18 3 2" xfId="15176"/>
    <cellStyle name="40% - Accent2 18 4" xfId="15177"/>
    <cellStyle name="40% - Accent2 18 4 2" xfId="15178"/>
    <cellStyle name="40% - Accent2 18 5" xfId="15179"/>
    <cellStyle name="40% - Accent2 18 5 2" xfId="15180"/>
    <cellStyle name="40% - Accent2 18 6" xfId="15181"/>
    <cellStyle name="40% - Accent2 18 6 2" xfId="15182"/>
    <cellStyle name="40% - Accent2 18 7" xfId="15183"/>
    <cellStyle name="40% - Accent2 18 8" xfId="15184"/>
    <cellStyle name="40% - Accent2 18 9" xfId="15185"/>
    <cellStyle name="40% - Accent2 19" xfId="15186"/>
    <cellStyle name="40% - Accent2 19 10" xfId="15187"/>
    <cellStyle name="40% - Accent2 19 11" xfId="15188"/>
    <cellStyle name="40% - Accent2 19 12" xfId="15189"/>
    <cellStyle name="40% - Accent2 19 2" xfId="15190"/>
    <cellStyle name="40% - Accent2 19 2 2" xfId="15191"/>
    <cellStyle name="40% - Accent2 19 3" xfId="15192"/>
    <cellStyle name="40% - Accent2 19 3 2" xfId="15193"/>
    <cellStyle name="40% - Accent2 19 4" xfId="15194"/>
    <cellStyle name="40% - Accent2 19 4 2" xfId="15195"/>
    <cellStyle name="40% - Accent2 19 5" xfId="15196"/>
    <cellStyle name="40% - Accent2 19 5 2" xfId="15197"/>
    <cellStyle name="40% - Accent2 19 6" xfId="15198"/>
    <cellStyle name="40% - Accent2 19 6 2" xfId="15199"/>
    <cellStyle name="40% - Accent2 19 7" xfId="15200"/>
    <cellStyle name="40% - Accent2 19 8" xfId="15201"/>
    <cellStyle name="40% - Accent2 19 9" xfId="15202"/>
    <cellStyle name="40% - Accent2 2" xfId="36"/>
    <cellStyle name="40% - Accent2 2 10" xfId="15203"/>
    <cellStyle name="40% - Accent2 2 11" xfId="15204"/>
    <cellStyle name="40% - Accent2 2 12" xfId="15205"/>
    <cellStyle name="40% - Accent2 2 13" xfId="15206"/>
    <cellStyle name="40% - Accent2 2 2" xfId="37"/>
    <cellStyle name="40% - Accent2 2 2 10" xfId="15207"/>
    <cellStyle name="40% - Accent2 2 2 11" xfId="15208"/>
    <cellStyle name="40% - Accent2 2 2 12" xfId="15209"/>
    <cellStyle name="40% - Accent2 2 2 2" xfId="38"/>
    <cellStyle name="40% - Accent2 2 2 2 2" xfId="190"/>
    <cellStyle name="40% - Accent2 2 2 3" xfId="189"/>
    <cellStyle name="40% - Accent2 2 2 3 2" xfId="15210"/>
    <cellStyle name="40% - Accent2 2 2 4" xfId="15211"/>
    <cellStyle name="40% - Accent2 2 2 4 2" xfId="15212"/>
    <cellStyle name="40% - Accent2 2 2 5" xfId="15213"/>
    <cellStyle name="40% - Accent2 2 2 5 2" xfId="15214"/>
    <cellStyle name="40% - Accent2 2 2 6" xfId="15215"/>
    <cellStyle name="40% - Accent2 2 2 6 2" xfId="15216"/>
    <cellStyle name="40% - Accent2 2 2 7" xfId="15217"/>
    <cellStyle name="40% - Accent2 2 2 8" xfId="15218"/>
    <cellStyle name="40% - Accent2 2 2 9" xfId="15219"/>
    <cellStyle name="40% - Accent2 2 3" xfId="39"/>
    <cellStyle name="40% - Accent2 2 3 2" xfId="191"/>
    <cellStyle name="40% - Accent2 2 4" xfId="188"/>
    <cellStyle name="40% - Accent2 2 4 2" xfId="15220"/>
    <cellStyle name="40% - Accent2 2 5" xfId="15221"/>
    <cellStyle name="40% - Accent2 2 5 2" xfId="15222"/>
    <cellStyle name="40% - Accent2 2 6" xfId="15223"/>
    <cellStyle name="40% - Accent2 2 6 2" xfId="15224"/>
    <cellStyle name="40% - Accent2 2 7" xfId="15225"/>
    <cellStyle name="40% - Accent2 2 7 2" xfId="15226"/>
    <cellStyle name="40% - Accent2 2 8" xfId="15227"/>
    <cellStyle name="40% - Accent2 2 9" xfId="15228"/>
    <cellStyle name="40% - Accent2 20" xfId="15229"/>
    <cellStyle name="40% - Accent2 20 10" xfId="15230"/>
    <cellStyle name="40% - Accent2 20 11" xfId="15231"/>
    <cellStyle name="40% - Accent2 20 12" xfId="15232"/>
    <cellStyle name="40% - Accent2 20 2" xfId="15233"/>
    <cellStyle name="40% - Accent2 20 2 2" xfId="15234"/>
    <cellStyle name="40% - Accent2 20 3" xfId="15235"/>
    <cellStyle name="40% - Accent2 20 3 2" xfId="15236"/>
    <cellStyle name="40% - Accent2 20 4" xfId="15237"/>
    <cellStyle name="40% - Accent2 20 4 2" xfId="15238"/>
    <cellStyle name="40% - Accent2 20 5" xfId="15239"/>
    <cellStyle name="40% - Accent2 20 5 2" xfId="15240"/>
    <cellStyle name="40% - Accent2 20 6" xfId="15241"/>
    <cellStyle name="40% - Accent2 20 6 2" xfId="15242"/>
    <cellStyle name="40% - Accent2 20 7" xfId="15243"/>
    <cellStyle name="40% - Accent2 20 8" xfId="15244"/>
    <cellStyle name="40% - Accent2 20 9" xfId="15245"/>
    <cellStyle name="40% - Accent2 21" xfId="15246"/>
    <cellStyle name="40% - Accent2 21 10" xfId="15247"/>
    <cellStyle name="40% - Accent2 21 11" xfId="15248"/>
    <cellStyle name="40% - Accent2 21 12" xfId="15249"/>
    <cellStyle name="40% - Accent2 21 2" xfId="15250"/>
    <cellStyle name="40% - Accent2 21 2 2" xfId="15251"/>
    <cellStyle name="40% - Accent2 21 3" xfId="15252"/>
    <cellStyle name="40% - Accent2 21 3 2" xfId="15253"/>
    <cellStyle name="40% - Accent2 21 4" xfId="15254"/>
    <cellStyle name="40% - Accent2 21 4 2" xfId="15255"/>
    <cellStyle name="40% - Accent2 21 5" xfId="15256"/>
    <cellStyle name="40% - Accent2 21 5 2" xfId="15257"/>
    <cellStyle name="40% - Accent2 21 6" xfId="15258"/>
    <cellStyle name="40% - Accent2 21 6 2" xfId="15259"/>
    <cellStyle name="40% - Accent2 21 7" xfId="15260"/>
    <cellStyle name="40% - Accent2 21 8" xfId="15261"/>
    <cellStyle name="40% - Accent2 21 9" xfId="15262"/>
    <cellStyle name="40% - Accent2 22" xfId="15263"/>
    <cellStyle name="40% - Accent2 22 10" xfId="15264"/>
    <cellStyle name="40% - Accent2 22 11" xfId="15265"/>
    <cellStyle name="40% - Accent2 22 12" xfId="15266"/>
    <cellStyle name="40% - Accent2 22 2" xfId="15267"/>
    <cellStyle name="40% - Accent2 22 2 2" xfId="15268"/>
    <cellStyle name="40% - Accent2 22 3" xfId="15269"/>
    <cellStyle name="40% - Accent2 22 3 2" xfId="15270"/>
    <cellStyle name="40% - Accent2 22 4" xfId="15271"/>
    <cellStyle name="40% - Accent2 22 4 2" xfId="15272"/>
    <cellStyle name="40% - Accent2 22 5" xfId="15273"/>
    <cellStyle name="40% - Accent2 22 5 2" xfId="15274"/>
    <cellStyle name="40% - Accent2 22 6" xfId="15275"/>
    <cellStyle name="40% - Accent2 22 6 2" xfId="15276"/>
    <cellStyle name="40% - Accent2 22 7" xfId="15277"/>
    <cellStyle name="40% - Accent2 22 8" xfId="15278"/>
    <cellStyle name="40% - Accent2 22 9" xfId="15279"/>
    <cellStyle name="40% - Accent2 23" xfId="15280"/>
    <cellStyle name="40% - Accent2 23 10" xfId="15281"/>
    <cellStyle name="40% - Accent2 23 11" xfId="15282"/>
    <cellStyle name="40% - Accent2 23 12" xfId="15283"/>
    <cellStyle name="40% - Accent2 23 2" xfId="15284"/>
    <cellStyle name="40% - Accent2 23 2 2" xfId="15285"/>
    <cellStyle name="40% - Accent2 23 3" xfId="15286"/>
    <cellStyle name="40% - Accent2 23 3 2" xfId="15287"/>
    <cellStyle name="40% - Accent2 23 4" xfId="15288"/>
    <cellStyle name="40% - Accent2 23 4 2" xfId="15289"/>
    <cellStyle name="40% - Accent2 23 5" xfId="15290"/>
    <cellStyle name="40% - Accent2 23 5 2" xfId="15291"/>
    <cellStyle name="40% - Accent2 23 6" xfId="15292"/>
    <cellStyle name="40% - Accent2 23 6 2" xfId="15293"/>
    <cellStyle name="40% - Accent2 23 7" xfId="15294"/>
    <cellStyle name="40% - Accent2 23 8" xfId="15295"/>
    <cellStyle name="40% - Accent2 23 9" xfId="15296"/>
    <cellStyle name="40% - Accent2 24" xfId="15297"/>
    <cellStyle name="40% - Accent2 24 2" xfId="15298"/>
    <cellStyle name="40% - Accent2 24 2 2" xfId="15299"/>
    <cellStyle name="40% - Accent2 24 3" xfId="15300"/>
    <cellStyle name="40% - Accent2 25" xfId="15301"/>
    <cellStyle name="40% - Accent2 25 2" xfId="15302"/>
    <cellStyle name="40% - Accent2 25 2 2" xfId="15303"/>
    <cellStyle name="40% - Accent2 25 3" xfId="15304"/>
    <cellStyle name="40% - Accent2 26" xfId="15305"/>
    <cellStyle name="40% - Accent2 26 2" xfId="15306"/>
    <cellStyle name="40% - Accent2 26 2 2" xfId="15307"/>
    <cellStyle name="40% - Accent2 26 3" xfId="15308"/>
    <cellStyle name="40% - Accent2 27" xfId="15309"/>
    <cellStyle name="40% - Accent2 27 2" xfId="15310"/>
    <cellStyle name="40% - Accent2 27 2 2" xfId="15311"/>
    <cellStyle name="40% - Accent2 27 3" xfId="15312"/>
    <cellStyle name="40% - Accent2 28" xfId="15313"/>
    <cellStyle name="40% - Accent2 28 2" xfId="15314"/>
    <cellStyle name="40% - Accent2 29" xfId="15315"/>
    <cellStyle name="40% - Accent2 29 2" xfId="15316"/>
    <cellStyle name="40% - Accent2 3" xfId="15317"/>
    <cellStyle name="40% - Accent2 3 10" xfId="15318"/>
    <cellStyle name="40% - Accent2 3 11" xfId="15319"/>
    <cellStyle name="40% - Accent2 3 12" xfId="15320"/>
    <cellStyle name="40% - Accent2 3 2" xfId="15321"/>
    <cellStyle name="40% - Accent2 3 2 2" xfId="15322"/>
    <cellStyle name="40% - Accent2 3 3" xfId="15323"/>
    <cellStyle name="40% - Accent2 3 3 2" xfId="15324"/>
    <cellStyle name="40% - Accent2 3 4" xfId="15325"/>
    <cellStyle name="40% - Accent2 3 4 2" xfId="15326"/>
    <cellStyle name="40% - Accent2 3 5" xfId="15327"/>
    <cellStyle name="40% - Accent2 3 5 2" xfId="15328"/>
    <cellStyle name="40% - Accent2 3 6" xfId="15329"/>
    <cellStyle name="40% - Accent2 3 6 2" xfId="15330"/>
    <cellStyle name="40% - Accent2 3 7" xfId="15331"/>
    <cellStyle name="40% - Accent2 3 8" xfId="15332"/>
    <cellStyle name="40% - Accent2 3 9" xfId="15333"/>
    <cellStyle name="40% - Accent2 30" xfId="15334"/>
    <cellStyle name="40% - Accent2 31" xfId="15335"/>
    <cellStyle name="40% - Accent2 32" xfId="15336"/>
    <cellStyle name="40% - Accent2 33" xfId="15337"/>
    <cellStyle name="40% - Accent2 34" xfId="15338"/>
    <cellStyle name="40% - Accent2 35" xfId="15339"/>
    <cellStyle name="40% - Accent2 36" xfId="15340"/>
    <cellStyle name="40% - Accent2 37" xfId="15341"/>
    <cellStyle name="40% - Accent2 38" xfId="15342"/>
    <cellStyle name="40% - Accent2 39" xfId="15343"/>
    <cellStyle name="40% - Accent2 4" xfId="15344"/>
    <cellStyle name="40% - Accent2 4 10" xfId="15345"/>
    <cellStyle name="40% - Accent2 4 11" xfId="15346"/>
    <cellStyle name="40% - Accent2 4 12" xfId="15347"/>
    <cellStyle name="40% - Accent2 4 2" xfId="15348"/>
    <cellStyle name="40% - Accent2 4 2 2" xfId="15349"/>
    <cellStyle name="40% - Accent2 4 3" xfId="15350"/>
    <cellStyle name="40% - Accent2 4 3 2" xfId="15351"/>
    <cellStyle name="40% - Accent2 4 4" xfId="15352"/>
    <cellStyle name="40% - Accent2 4 4 2" xfId="15353"/>
    <cellStyle name="40% - Accent2 4 5" xfId="15354"/>
    <cellStyle name="40% - Accent2 4 5 2" xfId="15355"/>
    <cellStyle name="40% - Accent2 4 6" xfId="15356"/>
    <cellStyle name="40% - Accent2 4 6 2" xfId="15357"/>
    <cellStyle name="40% - Accent2 4 7" xfId="15358"/>
    <cellStyle name="40% - Accent2 4 8" xfId="15359"/>
    <cellStyle name="40% - Accent2 4 9" xfId="15360"/>
    <cellStyle name="40% - Accent2 40" xfId="15361"/>
    <cellStyle name="40% - Accent2 41" xfId="15362"/>
    <cellStyle name="40% - Accent2 42" xfId="15363"/>
    <cellStyle name="40% - Accent2 43" xfId="15364"/>
    <cellStyle name="40% - Accent2 44" xfId="15365"/>
    <cellStyle name="40% - Accent2 45" xfId="15366"/>
    <cellStyle name="40% - Accent2 46" xfId="15367"/>
    <cellStyle name="40% - Accent2 5" xfId="15368"/>
    <cellStyle name="40% - Accent2 5 10" xfId="15369"/>
    <cellStyle name="40% - Accent2 5 11" xfId="15370"/>
    <cellStyle name="40% - Accent2 5 12" xfId="15371"/>
    <cellStyle name="40% - Accent2 5 2" xfId="15372"/>
    <cellStyle name="40% - Accent2 5 2 2" xfId="15373"/>
    <cellStyle name="40% - Accent2 5 3" xfId="15374"/>
    <cellStyle name="40% - Accent2 5 3 2" xfId="15375"/>
    <cellStyle name="40% - Accent2 5 4" xfId="15376"/>
    <cellStyle name="40% - Accent2 5 4 2" xfId="15377"/>
    <cellStyle name="40% - Accent2 5 5" xfId="15378"/>
    <cellStyle name="40% - Accent2 5 5 2" xfId="15379"/>
    <cellStyle name="40% - Accent2 5 6" xfId="15380"/>
    <cellStyle name="40% - Accent2 5 6 2" xfId="15381"/>
    <cellStyle name="40% - Accent2 5 7" xfId="15382"/>
    <cellStyle name="40% - Accent2 5 8" xfId="15383"/>
    <cellStyle name="40% - Accent2 5 9" xfId="15384"/>
    <cellStyle name="40% - Accent2 6" xfId="15385"/>
    <cellStyle name="40% - Accent2 6 10" xfId="15386"/>
    <cellStyle name="40% - Accent2 6 11" xfId="15387"/>
    <cellStyle name="40% - Accent2 6 12" xfId="15388"/>
    <cellStyle name="40% - Accent2 6 2" xfId="15389"/>
    <cellStyle name="40% - Accent2 6 2 2" xfId="15390"/>
    <cellStyle name="40% - Accent2 6 3" xfId="15391"/>
    <cellStyle name="40% - Accent2 6 3 2" xfId="15392"/>
    <cellStyle name="40% - Accent2 6 4" xfId="15393"/>
    <cellStyle name="40% - Accent2 6 4 2" xfId="15394"/>
    <cellStyle name="40% - Accent2 6 5" xfId="15395"/>
    <cellStyle name="40% - Accent2 6 5 2" xfId="15396"/>
    <cellStyle name="40% - Accent2 6 6" xfId="15397"/>
    <cellStyle name="40% - Accent2 6 6 2" xfId="15398"/>
    <cellStyle name="40% - Accent2 6 7" xfId="15399"/>
    <cellStyle name="40% - Accent2 6 8" xfId="15400"/>
    <cellStyle name="40% - Accent2 6 9" xfId="15401"/>
    <cellStyle name="40% - Accent2 7" xfId="15402"/>
    <cellStyle name="40% - Accent2 7 10" xfId="15403"/>
    <cellStyle name="40% - Accent2 7 11" xfId="15404"/>
    <cellStyle name="40% - Accent2 7 12" xfId="15405"/>
    <cellStyle name="40% - Accent2 7 2" xfId="15406"/>
    <cellStyle name="40% - Accent2 7 2 2" xfId="15407"/>
    <cellStyle name="40% - Accent2 7 3" xfId="15408"/>
    <cellStyle name="40% - Accent2 7 3 2" xfId="15409"/>
    <cellStyle name="40% - Accent2 7 4" xfId="15410"/>
    <cellStyle name="40% - Accent2 7 4 2" xfId="15411"/>
    <cellStyle name="40% - Accent2 7 5" xfId="15412"/>
    <cellStyle name="40% - Accent2 7 5 2" xfId="15413"/>
    <cellStyle name="40% - Accent2 7 6" xfId="15414"/>
    <cellStyle name="40% - Accent2 7 6 2" xfId="15415"/>
    <cellStyle name="40% - Accent2 7 7" xfId="15416"/>
    <cellStyle name="40% - Accent2 7 8" xfId="15417"/>
    <cellStyle name="40% - Accent2 7 9" xfId="15418"/>
    <cellStyle name="40% - Accent2 8" xfId="15419"/>
    <cellStyle name="40% - Accent2 8 10" xfId="15420"/>
    <cellStyle name="40% - Accent2 8 11" xfId="15421"/>
    <cellStyle name="40% - Accent2 8 12" xfId="15422"/>
    <cellStyle name="40% - Accent2 8 2" xfId="15423"/>
    <cellStyle name="40% - Accent2 8 2 2" xfId="15424"/>
    <cellStyle name="40% - Accent2 8 3" xfId="15425"/>
    <cellStyle name="40% - Accent2 8 3 2" xfId="15426"/>
    <cellStyle name="40% - Accent2 8 4" xfId="15427"/>
    <cellStyle name="40% - Accent2 8 4 2" xfId="15428"/>
    <cellStyle name="40% - Accent2 8 5" xfId="15429"/>
    <cellStyle name="40% - Accent2 8 5 2" xfId="15430"/>
    <cellStyle name="40% - Accent2 8 6" xfId="15431"/>
    <cellStyle name="40% - Accent2 8 6 2" xfId="15432"/>
    <cellStyle name="40% - Accent2 8 7" xfId="15433"/>
    <cellStyle name="40% - Accent2 8 8" xfId="15434"/>
    <cellStyle name="40% - Accent2 8 9" xfId="15435"/>
    <cellStyle name="40% - Accent2 9" xfId="15436"/>
    <cellStyle name="40% - Accent2 9 10" xfId="15437"/>
    <cellStyle name="40% - Accent2 9 11" xfId="15438"/>
    <cellStyle name="40% - Accent2 9 12" xfId="15439"/>
    <cellStyle name="40% - Accent2 9 2" xfId="15440"/>
    <cellStyle name="40% - Accent2 9 2 2" xfId="15441"/>
    <cellStyle name="40% - Accent2 9 3" xfId="15442"/>
    <cellStyle name="40% - Accent2 9 3 2" xfId="15443"/>
    <cellStyle name="40% - Accent2 9 4" xfId="15444"/>
    <cellStyle name="40% - Accent2 9 4 2" xfId="15445"/>
    <cellStyle name="40% - Accent2 9 5" xfId="15446"/>
    <cellStyle name="40% - Accent2 9 5 2" xfId="15447"/>
    <cellStyle name="40% - Accent2 9 6" xfId="15448"/>
    <cellStyle name="40% - Accent2 9 6 2" xfId="15449"/>
    <cellStyle name="40% - Accent2 9 7" xfId="15450"/>
    <cellStyle name="40% - Accent2 9 8" xfId="15451"/>
    <cellStyle name="40% - Accent2 9 9" xfId="15452"/>
    <cellStyle name="40% - Accent3" xfId="15453"/>
    <cellStyle name="40% - Accent3 10" xfId="15454"/>
    <cellStyle name="40% - Accent3 10 10" xfId="15455"/>
    <cellStyle name="40% - Accent3 10 11" xfId="15456"/>
    <cellStyle name="40% - Accent3 10 12" xfId="15457"/>
    <cellStyle name="40% - Accent3 10 2" xfId="15458"/>
    <cellStyle name="40% - Accent3 10 2 2" xfId="15459"/>
    <cellStyle name="40% - Accent3 10 3" xfId="15460"/>
    <cellStyle name="40% - Accent3 10 3 2" xfId="15461"/>
    <cellStyle name="40% - Accent3 10 4" xfId="15462"/>
    <cellStyle name="40% - Accent3 10 4 2" xfId="15463"/>
    <cellStyle name="40% - Accent3 10 5" xfId="15464"/>
    <cellStyle name="40% - Accent3 10 5 2" xfId="15465"/>
    <cellStyle name="40% - Accent3 10 6" xfId="15466"/>
    <cellStyle name="40% - Accent3 10 6 2" xfId="15467"/>
    <cellStyle name="40% - Accent3 10 7" xfId="15468"/>
    <cellStyle name="40% - Accent3 10 8" xfId="15469"/>
    <cellStyle name="40% - Accent3 10 9" xfId="15470"/>
    <cellStyle name="40% - Accent3 11" xfId="15471"/>
    <cellStyle name="40% - Accent3 11 10" xfId="15472"/>
    <cellStyle name="40% - Accent3 11 11" xfId="15473"/>
    <cellStyle name="40% - Accent3 11 12" xfId="15474"/>
    <cellStyle name="40% - Accent3 11 2" xfId="15475"/>
    <cellStyle name="40% - Accent3 11 2 2" xfId="15476"/>
    <cellStyle name="40% - Accent3 11 3" xfId="15477"/>
    <cellStyle name="40% - Accent3 11 3 2" xfId="15478"/>
    <cellStyle name="40% - Accent3 11 4" xfId="15479"/>
    <cellStyle name="40% - Accent3 11 4 2" xfId="15480"/>
    <cellStyle name="40% - Accent3 11 5" xfId="15481"/>
    <cellStyle name="40% - Accent3 11 5 2" xfId="15482"/>
    <cellStyle name="40% - Accent3 11 6" xfId="15483"/>
    <cellStyle name="40% - Accent3 11 6 2" xfId="15484"/>
    <cellStyle name="40% - Accent3 11 7" xfId="15485"/>
    <cellStyle name="40% - Accent3 11 8" xfId="15486"/>
    <cellStyle name="40% - Accent3 11 9" xfId="15487"/>
    <cellStyle name="40% - Accent3 12" xfId="15488"/>
    <cellStyle name="40% - Accent3 12 10" xfId="15489"/>
    <cellStyle name="40% - Accent3 12 11" xfId="15490"/>
    <cellStyle name="40% - Accent3 12 12" xfId="15491"/>
    <cellStyle name="40% - Accent3 12 2" xfId="15492"/>
    <cellStyle name="40% - Accent3 12 2 2" xfId="15493"/>
    <cellStyle name="40% - Accent3 12 3" xfId="15494"/>
    <cellStyle name="40% - Accent3 12 3 2" xfId="15495"/>
    <cellStyle name="40% - Accent3 12 4" xfId="15496"/>
    <cellStyle name="40% - Accent3 12 4 2" xfId="15497"/>
    <cellStyle name="40% - Accent3 12 5" xfId="15498"/>
    <cellStyle name="40% - Accent3 12 5 2" xfId="15499"/>
    <cellStyle name="40% - Accent3 12 6" xfId="15500"/>
    <cellStyle name="40% - Accent3 12 6 2" xfId="15501"/>
    <cellStyle name="40% - Accent3 12 7" xfId="15502"/>
    <cellStyle name="40% - Accent3 12 8" xfId="15503"/>
    <cellStyle name="40% - Accent3 12 9" xfId="15504"/>
    <cellStyle name="40% - Accent3 13" xfId="15505"/>
    <cellStyle name="40% - Accent3 13 10" xfId="15506"/>
    <cellStyle name="40% - Accent3 13 10 2" xfId="15507"/>
    <cellStyle name="40% - Accent3 13 10 3" xfId="15508"/>
    <cellStyle name="40% - Accent3 13 11" xfId="15509"/>
    <cellStyle name="40% - Accent3 13 12" xfId="15510"/>
    <cellStyle name="40% - Accent3 13 2" xfId="15511"/>
    <cellStyle name="40% - Accent3 13 2 2" xfId="15512"/>
    <cellStyle name="40% - Accent3 13 3" xfId="15513"/>
    <cellStyle name="40% - Accent3 13 3 2" xfId="15514"/>
    <cellStyle name="40% - Accent3 13 4" xfId="15515"/>
    <cellStyle name="40% - Accent3 13 4 2" xfId="15516"/>
    <cellStyle name="40% - Accent3 13 5" xfId="15517"/>
    <cellStyle name="40% - Accent3 13 5 2" xfId="15518"/>
    <cellStyle name="40% - Accent3 13 6" xfId="15519"/>
    <cellStyle name="40% - Accent3 13 6 2" xfId="15520"/>
    <cellStyle name="40% - Accent3 13 7" xfId="15521"/>
    <cellStyle name="40% - Accent3 13 8" xfId="15522"/>
    <cellStyle name="40% - Accent3 13 9" xfId="15523"/>
    <cellStyle name="40% - Accent3 14" xfId="15524"/>
    <cellStyle name="40% - Accent3 14 10" xfId="15525"/>
    <cellStyle name="40% - Accent3 14 11" xfId="15526"/>
    <cellStyle name="40% - Accent3 14 12" xfId="15527"/>
    <cellStyle name="40% - Accent3 14 2" xfId="15528"/>
    <cellStyle name="40% - Accent3 14 2 2" xfId="15529"/>
    <cellStyle name="40% - Accent3 14 3" xfId="15530"/>
    <cellStyle name="40% - Accent3 14 3 2" xfId="15531"/>
    <cellStyle name="40% - Accent3 14 4" xfId="15532"/>
    <cellStyle name="40% - Accent3 14 4 2" xfId="15533"/>
    <cellStyle name="40% - Accent3 14 5" xfId="15534"/>
    <cellStyle name="40% - Accent3 14 5 2" xfId="15535"/>
    <cellStyle name="40% - Accent3 14 6" xfId="15536"/>
    <cellStyle name="40% - Accent3 14 6 2" xfId="15537"/>
    <cellStyle name="40% - Accent3 14 7" xfId="15538"/>
    <cellStyle name="40% - Accent3 14 8" xfId="15539"/>
    <cellStyle name="40% - Accent3 14 9" xfId="15540"/>
    <cellStyle name="40% - Accent3 15" xfId="15541"/>
    <cellStyle name="40% - Accent3 15 10" xfId="15542"/>
    <cellStyle name="40% - Accent3 15 11" xfId="15543"/>
    <cellStyle name="40% - Accent3 15 12" xfId="15544"/>
    <cellStyle name="40% - Accent3 15 2" xfId="15545"/>
    <cellStyle name="40% - Accent3 15 2 2" xfId="15546"/>
    <cellStyle name="40% - Accent3 15 3" xfId="15547"/>
    <cellStyle name="40% - Accent3 15 3 2" xfId="15548"/>
    <cellStyle name="40% - Accent3 15 4" xfId="15549"/>
    <cellStyle name="40% - Accent3 15 4 2" xfId="15550"/>
    <cellStyle name="40% - Accent3 15 5" xfId="15551"/>
    <cellStyle name="40% - Accent3 15 5 2" xfId="15552"/>
    <cellStyle name="40% - Accent3 15 6" xfId="15553"/>
    <cellStyle name="40% - Accent3 15 6 2" xfId="15554"/>
    <cellStyle name="40% - Accent3 15 7" xfId="15555"/>
    <cellStyle name="40% - Accent3 15 8" xfId="15556"/>
    <cellStyle name="40% - Accent3 15 9" xfId="15557"/>
    <cellStyle name="40% - Accent3 16" xfId="15558"/>
    <cellStyle name="40% - Accent3 16 10" xfId="15559"/>
    <cellStyle name="40% - Accent3 16 11" xfId="15560"/>
    <cellStyle name="40% - Accent3 16 12" xfId="15561"/>
    <cellStyle name="40% - Accent3 16 2" xfId="15562"/>
    <cellStyle name="40% - Accent3 16 2 2" xfId="15563"/>
    <cellStyle name="40% - Accent3 16 3" xfId="15564"/>
    <cellStyle name="40% - Accent3 16 3 2" xfId="15565"/>
    <cellStyle name="40% - Accent3 16 4" xfId="15566"/>
    <cellStyle name="40% - Accent3 16 4 2" xfId="15567"/>
    <cellStyle name="40% - Accent3 16 5" xfId="15568"/>
    <cellStyle name="40% - Accent3 16 5 2" xfId="15569"/>
    <cellStyle name="40% - Accent3 16 6" xfId="15570"/>
    <cellStyle name="40% - Accent3 16 6 2" xfId="15571"/>
    <cellStyle name="40% - Accent3 16 7" xfId="15572"/>
    <cellStyle name="40% - Accent3 16 8" xfId="15573"/>
    <cellStyle name="40% - Accent3 16 9" xfId="15574"/>
    <cellStyle name="40% - Accent3 17" xfId="15575"/>
    <cellStyle name="40% - Accent3 17 10" xfId="15576"/>
    <cellStyle name="40% - Accent3 17 11" xfId="15577"/>
    <cellStyle name="40% - Accent3 17 12" xfId="15578"/>
    <cellStyle name="40% - Accent3 17 2" xfId="15579"/>
    <cellStyle name="40% - Accent3 17 2 2" xfId="15580"/>
    <cellStyle name="40% - Accent3 17 3" xfId="15581"/>
    <cellStyle name="40% - Accent3 17 3 2" xfId="15582"/>
    <cellStyle name="40% - Accent3 17 4" xfId="15583"/>
    <cellStyle name="40% - Accent3 17 4 2" xfId="15584"/>
    <cellStyle name="40% - Accent3 17 5" xfId="15585"/>
    <cellStyle name="40% - Accent3 17 5 2" xfId="15586"/>
    <cellStyle name="40% - Accent3 17 6" xfId="15587"/>
    <cellStyle name="40% - Accent3 17 6 2" xfId="15588"/>
    <cellStyle name="40% - Accent3 17 7" xfId="15589"/>
    <cellStyle name="40% - Accent3 17 8" xfId="15590"/>
    <cellStyle name="40% - Accent3 17 9" xfId="15591"/>
    <cellStyle name="40% - Accent3 18" xfId="15592"/>
    <cellStyle name="40% - Accent3 18 10" xfId="15593"/>
    <cellStyle name="40% - Accent3 18 11" xfId="15594"/>
    <cellStyle name="40% - Accent3 18 12" xfId="15595"/>
    <cellStyle name="40% - Accent3 18 2" xfId="15596"/>
    <cellStyle name="40% - Accent3 18 2 2" xfId="15597"/>
    <cellStyle name="40% - Accent3 18 3" xfId="15598"/>
    <cellStyle name="40% - Accent3 18 3 2" xfId="15599"/>
    <cellStyle name="40% - Accent3 18 4" xfId="15600"/>
    <cellStyle name="40% - Accent3 18 4 2" xfId="15601"/>
    <cellStyle name="40% - Accent3 18 5" xfId="15602"/>
    <cellStyle name="40% - Accent3 18 5 2" xfId="15603"/>
    <cellStyle name="40% - Accent3 18 6" xfId="15604"/>
    <cellStyle name="40% - Accent3 18 6 2" xfId="15605"/>
    <cellStyle name="40% - Accent3 18 7" xfId="15606"/>
    <cellStyle name="40% - Accent3 18 8" xfId="15607"/>
    <cellStyle name="40% - Accent3 18 9" xfId="15608"/>
    <cellStyle name="40% - Accent3 19" xfId="15609"/>
    <cellStyle name="40% - Accent3 19 10" xfId="15610"/>
    <cellStyle name="40% - Accent3 19 11" xfId="15611"/>
    <cellStyle name="40% - Accent3 19 12" xfId="15612"/>
    <cellStyle name="40% - Accent3 19 2" xfId="15613"/>
    <cellStyle name="40% - Accent3 19 2 2" xfId="15614"/>
    <cellStyle name="40% - Accent3 19 3" xfId="15615"/>
    <cellStyle name="40% - Accent3 19 3 2" xfId="15616"/>
    <cellStyle name="40% - Accent3 19 4" xfId="15617"/>
    <cellStyle name="40% - Accent3 19 4 2" xfId="15618"/>
    <cellStyle name="40% - Accent3 19 5" xfId="15619"/>
    <cellStyle name="40% - Accent3 19 5 2" xfId="15620"/>
    <cellStyle name="40% - Accent3 19 6" xfId="15621"/>
    <cellStyle name="40% - Accent3 19 6 2" xfId="15622"/>
    <cellStyle name="40% - Accent3 19 7" xfId="15623"/>
    <cellStyle name="40% - Accent3 19 8" xfId="15624"/>
    <cellStyle name="40% - Accent3 19 9" xfId="15625"/>
    <cellStyle name="40% - Accent3 2" xfId="40"/>
    <cellStyle name="40% - Accent3 2 10" xfId="15626"/>
    <cellStyle name="40% - Accent3 2 11" xfId="15627"/>
    <cellStyle name="40% - Accent3 2 12" xfId="15628"/>
    <cellStyle name="40% - Accent3 2 13" xfId="15629"/>
    <cellStyle name="40% - Accent3 2 2" xfId="41"/>
    <cellStyle name="40% - Accent3 2 2 10" xfId="15630"/>
    <cellStyle name="40% - Accent3 2 2 11" xfId="15631"/>
    <cellStyle name="40% - Accent3 2 2 12" xfId="15632"/>
    <cellStyle name="40% - Accent3 2 2 2" xfId="42"/>
    <cellStyle name="40% - Accent3 2 2 2 2" xfId="194"/>
    <cellStyle name="40% - Accent3 2 2 3" xfId="193"/>
    <cellStyle name="40% - Accent3 2 2 3 2" xfId="15633"/>
    <cellStyle name="40% - Accent3 2 2 4" xfId="15634"/>
    <cellStyle name="40% - Accent3 2 2 4 2" xfId="15635"/>
    <cellStyle name="40% - Accent3 2 2 5" xfId="15636"/>
    <cellStyle name="40% - Accent3 2 2 5 2" xfId="15637"/>
    <cellStyle name="40% - Accent3 2 2 6" xfId="15638"/>
    <cellStyle name="40% - Accent3 2 2 6 2" xfId="15639"/>
    <cellStyle name="40% - Accent3 2 2 7" xfId="15640"/>
    <cellStyle name="40% - Accent3 2 2 8" xfId="15641"/>
    <cellStyle name="40% - Accent3 2 2 9" xfId="15642"/>
    <cellStyle name="40% - Accent3 2 3" xfId="43"/>
    <cellStyle name="40% - Accent3 2 3 2" xfId="195"/>
    <cellStyle name="40% - Accent3 2 4" xfId="192"/>
    <cellStyle name="40% - Accent3 2 4 2" xfId="15643"/>
    <cellStyle name="40% - Accent3 2 5" xfId="15644"/>
    <cellStyle name="40% - Accent3 2 5 2" xfId="15645"/>
    <cellStyle name="40% - Accent3 2 6" xfId="15646"/>
    <cellStyle name="40% - Accent3 2 6 2" xfId="15647"/>
    <cellStyle name="40% - Accent3 2 7" xfId="15648"/>
    <cellStyle name="40% - Accent3 2 7 2" xfId="15649"/>
    <cellStyle name="40% - Accent3 2 8" xfId="15650"/>
    <cellStyle name="40% - Accent3 2 9" xfId="15651"/>
    <cellStyle name="40% - Accent3 20" xfId="15652"/>
    <cellStyle name="40% - Accent3 20 10" xfId="15653"/>
    <cellStyle name="40% - Accent3 20 11" xfId="15654"/>
    <cellStyle name="40% - Accent3 20 12" xfId="15655"/>
    <cellStyle name="40% - Accent3 20 2" xfId="15656"/>
    <cellStyle name="40% - Accent3 20 2 2" xfId="15657"/>
    <cellStyle name="40% - Accent3 20 3" xfId="15658"/>
    <cellStyle name="40% - Accent3 20 3 2" xfId="15659"/>
    <cellStyle name="40% - Accent3 20 4" xfId="15660"/>
    <cellStyle name="40% - Accent3 20 4 2" xfId="15661"/>
    <cellStyle name="40% - Accent3 20 5" xfId="15662"/>
    <cellStyle name="40% - Accent3 20 5 2" xfId="15663"/>
    <cellStyle name="40% - Accent3 20 6" xfId="15664"/>
    <cellStyle name="40% - Accent3 20 6 2" xfId="15665"/>
    <cellStyle name="40% - Accent3 20 7" xfId="15666"/>
    <cellStyle name="40% - Accent3 20 8" xfId="15667"/>
    <cellStyle name="40% - Accent3 20 9" xfId="15668"/>
    <cellStyle name="40% - Accent3 21" xfId="15669"/>
    <cellStyle name="40% - Accent3 21 10" xfId="15670"/>
    <cellStyle name="40% - Accent3 21 11" xfId="15671"/>
    <cellStyle name="40% - Accent3 21 12" xfId="15672"/>
    <cellStyle name="40% - Accent3 21 2" xfId="15673"/>
    <cellStyle name="40% - Accent3 21 2 2" xfId="15674"/>
    <cellStyle name="40% - Accent3 21 3" xfId="15675"/>
    <cellStyle name="40% - Accent3 21 3 2" xfId="15676"/>
    <cellStyle name="40% - Accent3 21 4" xfId="15677"/>
    <cellStyle name="40% - Accent3 21 4 2" xfId="15678"/>
    <cellStyle name="40% - Accent3 21 5" xfId="15679"/>
    <cellStyle name="40% - Accent3 21 5 2" xfId="15680"/>
    <cellStyle name="40% - Accent3 21 6" xfId="15681"/>
    <cellStyle name="40% - Accent3 21 6 2" xfId="15682"/>
    <cellStyle name="40% - Accent3 21 7" xfId="15683"/>
    <cellStyle name="40% - Accent3 21 8" xfId="15684"/>
    <cellStyle name="40% - Accent3 21 9" xfId="15685"/>
    <cellStyle name="40% - Accent3 22" xfId="15686"/>
    <cellStyle name="40% - Accent3 22 10" xfId="15687"/>
    <cellStyle name="40% - Accent3 22 11" xfId="15688"/>
    <cellStyle name="40% - Accent3 22 12" xfId="15689"/>
    <cellStyle name="40% - Accent3 22 2" xfId="15690"/>
    <cellStyle name="40% - Accent3 22 2 2" xfId="15691"/>
    <cellStyle name="40% - Accent3 22 3" xfId="15692"/>
    <cellStyle name="40% - Accent3 22 3 2" xfId="15693"/>
    <cellStyle name="40% - Accent3 22 4" xfId="15694"/>
    <cellStyle name="40% - Accent3 22 4 2" xfId="15695"/>
    <cellStyle name="40% - Accent3 22 5" xfId="15696"/>
    <cellStyle name="40% - Accent3 22 5 2" xfId="15697"/>
    <cellStyle name="40% - Accent3 22 6" xfId="15698"/>
    <cellStyle name="40% - Accent3 22 6 2" xfId="15699"/>
    <cellStyle name="40% - Accent3 22 7" xfId="15700"/>
    <cellStyle name="40% - Accent3 22 8" xfId="15701"/>
    <cellStyle name="40% - Accent3 22 9" xfId="15702"/>
    <cellStyle name="40% - Accent3 23" xfId="15703"/>
    <cellStyle name="40% - Accent3 23 10" xfId="15704"/>
    <cellStyle name="40% - Accent3 23 11" xfId="15705"/>
    <cellStyle name="40% - Accent3 23 12" xfId="15706"/>
    <cellStyle name="40% - Accent3 23 2" xfId="15707"/>
    <cellStyle name="40% - Accent3 23 2 2" xfId="15708"/>
    <cellStyle name="40% - Accent3 23 3" xfId="15709"/>
    <cellStyle name="40% - Accent3 23 3 2" xfId="15710"/>
    <cellStyle name="40% - Accent3 23 4" xfId="15711"/>
    <cellStyle name="40% - Accent3 23 4 2" xfId="15712"/>
    <cellStyle name="40% - Accent3 23 5" xfId="15713"/>
    <cellStyle name="40% - Accent3 23 5 2" xfId="15714"/>
    <cellStyle name="40% - Accent3 23 6" xfId="15715"/>
    <cellStyle name="40% - Accent3 23 6 2" xfId="15716"/>
    <cellStyle name="40% - Accent3 23 7" xfId="15717"/>
    <cellStyle name="40% - Accent3 23 8" xfId="15718"/>
    <cellStyle name="40% - Accent3 23 9" xfId="15719"/>
    <cellStyle name="40% - Accent3 24" xfId="15720"/>
    <cellStyle name="40% - Accent3 24 2" xfId="15721"/>
    <cellStyle name="40% - Accent3 24 2 2" xfId="15722"/>
    <cellStyle name="40% - Accent3 24 3" xfId="15723"/>
    <cellStyle name="40% - Accent3 25" xfId="15724"/>
    <cellStyle name="40% - Accent3 25 2" xfId="15725"/>
    <cellStyle name="40% - Accent3 25 2 2" xfId="15726"/>
    <cellStyle name="40% - Accent3 25 3" xfId="15727"/>
    <cellStyle name="40% - Accent3 26" xfId="15728"/>
    <cellStyle name="40% - Accent3 26 2" xfId="15729"/>
    <cellStyle name="40% - Accent3 26 2 2" xfId="15730"/>
    <cellStyle name="40% - Accent3 26 3" xfId="15731"/>
    <cellStyle name="40% - Accent3 27" xfId="15732"/>
    <cellStyle name="40% - Accent3 27 2" xfId="15733"/>
    <cellStyle name="40% - Accent3 27 2 2" xfId="15734"/>
    <cellStyle name="40% - Accent3 27 3" xfId="15735"/>
    <cellStyle name="40% - Accent3 28" xfId="15736"/>
    <cellStyle name="40% - Accent3 28 2" xfId="15737"/>
    <cellStyle name="40% - Accent3 29" xfId="15738"/>
    <cellStyle name="40% - Accent3 29 2" xfId="15739"/>
    <cellStyle name="40% - Accent3 3" xfId="15740"/>
    <cellStyle name="40% - Accent3 3 10" xfId="15741"/>
    <cellStyle name="40% - Accent3 3 11" xfId="15742"/>
    <cellStyle name="40% - Accent3 3 12" xfId="15743"/>
    <cellStyle name="40% - Accent3 3 2" xfId="15744"/>
    <cellStyle name="40% - Accent3 3 2 2" xfId="15745"/>
    <cellStyle name="40% - Accent3 3 3" xfId="15746"/>
    <cellStyle name="40% - Accent3 3 3 2" xfId="15747"/>
    <cellStyle name="40% - Accent3 3 4" xfId="15748"/>
    <cellStyle name="40% - Accent3 3 4 2" xfId="15749"/>
    <cellStyle name="40% - Accent3 3 5" xfId="15750"/>
    <cellStyle name="40% - Accent3 3 5 2" xfId="15751"/>
    <cellStyle name="40% - Accent3 3 6" xfId="15752"/>
    <cellStyle name="40% - Accent3 3 6 2" xfId="15753"/>
    <cellStyle name="40% - Accent3 3 7" xfId="15754"/>
    <cellStyle name="40% - Accent3 3 8" xfId="15755"/>
    <cellStyle name="40% - Accent3 3 9" xfId="15756"/>
    <cellStyle name="40% - Accent3 30" xfId="15757"/>
    <cellStyle name="40% - Accent3 31" xfId="15758"/>
    <cellStyle name="40% - Accent3 32" xfId="15759"/>
    <cellStyle name="40% - Accent3 33" xfId="15760"/>
    <cellStyle name="40% - Accent3 34" xfId="15761"/>
    <cellStyle name="40% - Accent3 35" xfId="15762"/>
    <cellStyle name="40% - Accent3 36" xfId="15763"/>
    <cellStyle name="40% - Accent3 37" xfId="15764"/>
    <cellStyle name="40% - Accent3 38" xfId="15765"/>
    <cellStyle name="40% - Accent3 39" xfId="15766"/>
    <cellStyle name="40% - Accent3 4" xfId="15767"/>
    <cellStyle name="40% - Accent3 4 10" xfId="15768"/>
    <cellStyle name="40% - Accent3 4 11" xfId="15769"/>
    <cellStyle name="40% - Accent3 4 12" xfId="15770"/>
    <cellStyle name="40% - Accent3 4 2" xfId="15771"/>
    <cellStyle name="40% - Accent3 4 2 2" xfId="15772"/>
    <cellStyle name="40% - Accent3 4 3" xfId="15773"/>
    <cellStyle name="40% - Accent3 4 3 2" xfId="15774"/>
    <cellStyle name="40% - Accent3 4 4" xfId="15775"/>
    <cellStyle name="40% - Accent3 4 4 2" xfId="15776"/>
    <cellStyle name="40% - Accent3 4 5" xfId="15777"/>
    <cellStyle name="40% - Accent3 4 5 2" xfId="15778"/>
    <cellStyle name="40% - Accent3 4 6" xfId="15779"/>
    <cellStyle name="40% - Accent3 4 6 2" xfId="15780"/>
    <cellStyle name="40% - Accent3 4 7" xfId="15781"/>
    <cellStyle name="40% - Accent3 4 8" xfId="15782"/>
    <cellStyle name="40% - Accent3 4 9" xfId="15783"/>
    <cellStyle name="40% - Accent3 40" xfId="15784"/>
    <cellStyle name="40% - Accent3 41" xfId="15785"/>
    <cellStyle name="40% - Accent3 42" xfId="15786"/>
    <cellStyle name="40% - Accent3 43" xfId="15787"/>
    <cellStyle name="40% - Accent3 44" xfId="15788"/>
    <cellStyle name="40% - Accent3 45" xfId="15789"/>
    <cellStyle name="40% - Accent3 46" xfId="15790"/>
    <cellStyle name="40% - Accent3 5" xfId="15791"/>
    <cellStyle name="40% - Accent3 5 10" xfId="15792"/>
    <cellStyle name="40% - Accent3 5 11" xfId="15793"/>
    <cellStyle name="40% - Accent3 5 12" xfId="15794"/>
    <cellStyle name="40% - Accent3 5 2" xfId="15795"/>
    <cellStyle name="40% - Accent3 5 2 2" xfId="15796"/>
    <cellStyle name="40% - Accent3 5 3" xfId="15797"/>
    <cellStyle name="40% - Accent3 5 3 2" xfId="15798"/>
    <cellStyle name="40% - Accent3 5 4" xfId="15799"/>
    <cellStyle name="40% - Accent3 5 4 2" xfId="15800"/>
    <cellStyle name="40% - Accent3 5 5" xfId="15801"/>
    <cellStyle name="40% - Accent3 5 5 2" xfId="15802"/>
    <cellStyle name="40% - Accent3 5 6" xfId="15803"/>
    <cellStyle name="40% - Accent3 5 6 2" xfId="15804"/>
    <cellStyle name="40% - Accent3 5 7" xfId="15805"/>
    <cellStyle name="40% - Accent3 5 8" xfId="15806"/>
    <cellStyle name="40% - Accent3 5 9" xfId="15807"/>
    <cellStyle name="40% - Accent3 6" xfId="15808"/>
    <cellStyle name="40% - Accent3 6 10" xfId="15809"/>
    <cellStyle name="40% - Accent3 6 11" xfId="15810"/>
    <cellStyle name="40% - Accent3 6 12" xfId="15811"/>
    <cellStyle name="40% - Accent3 6 2" xfId="15812"/>
    <cellStyle name="40% - Accent3 6 2 2" xfId="15813"/>
    <cellStyle name="40% - Accent3 6 3" xfId="15814"/>
    <cellStyle name="40% - Accent3 6 3 2" xfId="15815"/>
    <cellStyle name="40% - Accent3 6 4" xfId="15816"/>
    <cellStyle name="40% - Accent3 6 4 2" xfId="15817"/>
    <cellStyle name="40% - Accent3 6 5" xfId="15818"/>
    <cellStyle name="40% - Accent3 6 5 2" xfId="15819"/>
    <cellStyle name="40% - Accent3 6 6" xfId="15820"/>
    <cellStyle name="40% - Accent3 6 6 2" xfId="15821"/>
    <cellStyle name="40% - Accent3 6 7" xfId="15822"/>
    <cellStyle name="40% - Accent3 6 8" xfId="15823"/>
    <cellStyle name="40% - Accent3 6 9" xfId="15824"/>
    <cellStyle name="40% - Accent3 7" xfId="15825"/>
    <cellStyle name="40% - Accent3 7 10" xfId="15826"/>
    <cellStyle name="40% - Accent3 7 11" xfId="15827"/>
    <cellStyle name="40% - Accent3 7 12" xfId="15828"/>
    <cellStyle name="40% - Accent3 7 2" xfId="15829"/>
    <cellStyle name="40% - Accent3 7 2 2" xfId="15830"/>
    <cellStyle name="40% - Accent3 7 3" xfId="15831"/>
    <cellStyle name="40% - Accent3 7 3 2" xfId="15832"/>
    <cellStyle name="40% - Accent3 7 4" xfId="15833"/>
    <cellStyle name="40% - Accent3 7 4 2" xfId="15834"/>
    <cellStyle name="40% - Accent3 7 5" xfId="15835"/>
    <cellStyle name="40% - Accent3 7 5 2" xfId="15836"/>
    <cellStyle name="40% - Accent3 7 6" xfId="15837"/>
    <cellStyle name="40% - Accent3 7 6 2" xfId="15838"/>
    <cellStyle name="40% - Accent3 7 7" xfId="15839"/>
    <cellStyle name="40% - Accent3 7 8" xfId="15840"/>
    <cellStyle name="40% - Accent3 7 9" xfId="15841"/>
    <cellStyle name="40% - Accent3 8" xfId="15842"/>
    <cellStyle name="40% - Accent3 8 10" xfId="15843"/>
    <cellStyle name="40% - Accent3 8 11" xfId="15844"/>
    <cellStyle name="40% - Accent3 8 12" xfId="15845"/>
    <cellStyle name="40% - Accent3 8 2" xfId="15846"/>
    <cellStyle name="40% - Accent3 8 2 2" xfId="15847"/>
    <cellStyle name="40% - Accent3 8 3" xfId="15848"/>
    <cellStyle name="40% - Accent3 8 3 2" xfId="15849"/>
    <cellStyle name="40% - Accent3 8 4" xfId="15850"/>
    <cellStyle name="40% - Accent3 8 4 2" xfId="15851"/>
    <cellStyle name="40% - Accent3 8 5" xfId="15852"/>
    <cellStyle name="40% - Accent3 8 5 2" xfId="15853"/>
    <cellStyle name="40% - Accent3 8 6" xfId="15854"/>
    <cellStyle name="40% - Accent3 8 6 2" xfId="15855"/>
    <cellStyle name="40% - Accent3 8 7" xfId="15856"/>
    <cellStyle name="40% - Accent3 8 8" xfId="15857"/>
    <cellStyle name="40% - Accent3 8 9" xfId="15858"/>
    <cellStyle name="40% - Accent3 9" xfId="15859"/>
    <cellStyle name="40% - Accent3 9 10" xfId="15860"/>
    <cellStyle name="40% - Accent3 9 11" xfId="15861"/>
    <cellStyle name="40% - Accent3 9 12" xfId="15862"/>
    <cellStyle name="40% - Accent3 9 2" xfId="15863"/>
    <cellStyle name="40% - Accent3 9 2 2" xfId="15864"/>
    <cellStyle name="40% - Accent3 9 3" xfId="15865"/>
    <cellStyle name="40% - Accent3 9 3 2" xfId="15866"/>
    <cellStyle name="40% - Accent3 9 4" xfId="15867"/>
    <cellStyle name="40% - Accent3 9 4 2" xfId="15868"/>
    <cellStyle name="40% - Accent3 9 5" xfId="15869"/>
    <cellStyle name="40% - Accent3 9 5 2" xfId="15870"/>
    <cellStyle name="40% - Accent3 9 6" xfId="15871"/>
    <cellStyle name="40% - Accent3 9 6 2" xfId="15872"/>
    <cellStyle name="40% - Accent3 9 7" xfId="15873"/>
    <cellStyle name="40% - Accent3 9 8" xfId="15874"/>
    <cellStyle name="40% - Accent3 9 9" xfId="15875"/>
    <cellStyle name="40% - Accent4" xfId="15876"/>
    <cellStyle name="40% - Accent4 10" xfId="15877"/>
    <cellStyle name="40% - Accent4 10 10" xfId="15878"/>
    <cellStyle name="40% - Accent4 10 11" xfId="15879"/>
    <cellStyle name="40% - Accent4 10 12" xfId="15880"/>
    <cellStyle name="40% - Accent4 10 2" xfId="15881"/>
    <cellStyle name="40% - Accent4 10 2 2" xfId="15882"/>
    <cellStyle name="40% - Accent4 10 3" xfId="15883"/>
    <cellStyle name="40% - Accent4 10 3 2" xfId="15884"/>
    <cellStyle name="40% - Accent4 10 4" xfId="15885"/>
    <cellStyle name="40% - Accent4 10 4 2" xfId="15886"/>
    <cellStyle name="40% - Accent4 10 5" xfId="15887"/>
    <cellStyle name="40% - Accent4 10 5 2" xfId="15888"/>
    <cellStyle name="40% - Accent4 10 6" xfId="15889"/>
    <cellStyle name="40% - Accent4 10 6 2" xfId="15890"/>
    <cellStyle name="40% - Accent4 10 7" xfId="15891"/>
    <cellStyle name="40% - Accent4 10 8" xfId="15892"/>
    <cellStyle name="40% - Accent4 10 9" xfId="15893"/>
    <cellStyle name="40% - Accent4 11" xfId="15894"/>
    <cellStyle name="40% - Accent4 11 10" xfId="15895"/>
    <cellStyle name="40% - Accent4 11 11" xfId="15896"/>
    <cellStyle name="40% - Accent4 11 12" xfId="15897"/>
    <cellStyle name="40% - Accent4 11 2" xfId="15898"/>
    <cellStyle name="40% - Accent4 11 2 2" xfId="15899"/>
    <cellStyle name="40% - Accent4 11 3" xfId="15900"/>
    <cellStyle name="40% - Accent4 11 3 2" xfId="15901"/>
    <cellStyle name="40% - Accent4 11 4" xfId="15902"/>
    <cellStyle name="40% - Accent4 11 4 2" xfId="15903"/>
    <cellStyle name="40% - Accent4 11 5" xfId="15904"/>
    <cellStyle name="40% - Accent4 11 5 2" xfId="15905"/>
    <cellStyle name="40% - Accent4 11 6" xfId="15906"/>
    <cellStyle name="40% - Accent4 11 6 2" xfId="15907"/>
    <cellStyle name="40% - Accent4 11 7" xfId="15908"/>
    <cellStyle name="40% - Accent4 11 8" xfId="15909"/>
    <cellStyle name="40% - Accent4 11 9" xfId="15910"/>
    <cellStyle name="40% - Accent4 12" xfId="15911"/>
    <cellStyle name="40% - Accent4 12 10" xfId="15912"/>
    <cellStyle name="40% - Accent4 12 11" xfId="15913"/>
    <cellStyle name="40% - Accent4 12 12" xfId="15914"/>
    <cellStyle name="40% - Accent4 12 2" xfId="15915"/>
    <cellStyle name="40% - Accent4 12 2 2" xfId="15916"/>
    <cellStyle name="40% - Accent4 12 3" xfId="15917"/>
    <cellStyle name="40% - Accent4 12 3 2" xfId="15918"/>
    <cellStyle name="40% - Accent4 12 4" xfId="15919"/>
    <cellStyle name="40% - Accent4 12 4 2" xfId="15920"/>
    <cellStyle name="40% - Accent4 12 5" xfId="15921"/>
    <cellStyle name="40% - Accent4 12 5 2" xfId="15922"/>
    <cellStyle name="40% - Accent4 12 6" xfId="15923"/>
    <cellStyle name="40% - Accent4 12 6 2" xfId="15924"/>
    <cellStyle name="40% - Accent4 12 7" xfId="15925"/>
    <cellStyle name="40% - Accent4 12 8" xfId="15926"/>
    <cellStyle name="40% - Accent4 12 9" xfId="15927"/>
    <cellStyle name="40% - Accent4 13" xfId="15928"/>
    <cellStyle name="40% - Accent4 13 10" xfId="15929"/>
    <cellStyle name="40% - Accent4 13 11" xfId="15930"/>
    <cellStyle name="40% - Accent4 13 12" xfId="15931"/>
    <cellStyle name="40% - Accent4 13 2" xfId="15932"/>
    <cellStyle name="40% - Accent4 13 2 2" xfId="15933"/>
    <cellStyle name="40% - Accent4 13 3" xfId="15934"/>
    <cellStyle name="40% - Accent4 13 3 2" xfId="15935"/>
    <cellStyle name="40% - Accent4 13 4" xfId="15936"/>
    <cellStyle name="40% - Accent4 13 4 2" xfId="15937"/>
    <cellStyle name="40% - Accent4 13 5" xfId="15938"/>
    <cellStyle name="40% - Accent4 13 5 2" xfId="15939"/>
    <cellStyle name="40% - Accent4 13 6" xfId="15940"/>
    <cellStyle name="40% - Accent4 13 6 2" xfId="15941"/>
    <cellStyle name="40% - Accent4 13 7" xfId="15942"/>
    <cellStyle name="40% - Accent4 13 8" xfId="15943"/>
    <cellStyle name="40% - Accent4 13 9" xfId="15944"/>
    <cellStyle name="40% - Accent4 14" xfId="15945"/>
    <cellStyle name="40% - Accent4 14 10" xfId="15946"/>
    <cellStyle name="40% - Accent4 14 11" xfId="15947"/>
    <cellStyle name="40% - Accent4 14 12" xfId="15948"/>
    <cellStyle name="40% - Accent4 14 2" xfId="15949"/>
    <cellStyle name="40% - Accent4 14 2 2" xfId="15950"/>
    <cellStyle name="40% - Accent4 14 3" xfId="15951"/>
    <cellStyle name="40% - Accent4 14 3 2" xfId="15952"/>
    <cellStyle name="40% - Accent4 14 4" xfId="15953"/>
    <cellStyle name="40% - Accent4 14 4 2" xfId="15954"/>
    <cellStyle name="40% - Accent4 14 5" xfId="15955"/>
    <cellStyle name="40% - Accent4 14 5 2" xfId="15956"/>
    <cellStyle name="40% - Accent4 14 6" xfId="15957"/>
    <cellStyle name="40% - Accent4 14 6 2" xfId="15958"/>
    <cellStyle name="40% - Accent4 14 7" xfId="15959"/>
    <cellStyle name="40% - Accent4 14 8" xfId="15960"/>
    <cellStyle name="40% - Accent4 14 9" xfId="15961"/>
    <cellStyle name="40% - Accent4 15" xfId="15962"/>
    <cellStyle name="40% - Accent4 15 10" xfId="15963"/>
    <cellStyle name="40% - Accent4 15 11" xfId="15964"/>
    <cellStyle name="40% - Accent4 15 12" xfId="15965"/>
    <cellStyle name="40% - Accent4 15 2" xfId="15966"/>
    <cellStyle name="40% - Accent4 15 2 2" xfId="15967"/>
    <cellStyle name="40% - Accent4 15 3" xfId="15968"/>
    <cellStyle name="40% - Accent4 15 3 2" xfId="15969"/>
    <cellStyle name="40% - Accent4 15 4" xfId="15970"/>
    <cellStyle name="40% - Accent4 15 4 2" xfId="15971"/>
    <cellStyle name="40% - Accent4 15 5" xfId="15972"/>
    <cellStyle name="40% - Accent4 15 5 2" xfId="15973"/>
    <cellStyle name="40% - Accent4 15 6" xfId="15974"/>
    <cellStyle name="40% - Accent4 15 6 2" xfId="15975"/>
    <cellStyle name="40% - Accent4 15 7" xfId="15976"/>
    <cellStyle name="40% - Accent4 15 8" xfId="15977"/>
    <cellStyle name="40% - Accent4 15 9" xfId="15978"/>
    <cellStyle name="40% - Accent4 16" xfId="15979"/>
    <cellStyle name="40% - Accent4 16 10" xfId="15980"/>
    <cellStyle name="40% - Accent4 16 11" xfId="15981"/>
    <cellStyle name="40% - Accent4 16 12" xfId="15982"/>
    <cellStyle name="40% - Accent4 16 2" xfId="15983"/>
    <cellStyle name="40% - Accent4 16 2 2" xfId="15984"/>
    <cellStyle name="40% - Accent4 16 3" xfId="15985"/>
    <cellStyle name="40% - Accent4 16 3 2" xfId="15986"/>
    <cellStyle name="40% - Accent4 16 4" xfId="15987"/>
    <cellStyle name="40% - Accent4 16 4 2" xfId="15988"/>
    <cellStyle name="40% - Accent4 16 5" xfId="15989"/>
    <cellStyle name="40% - Accent4 16 5 2" xfId="15990"/>
    <cellStyle name="40% - Accent4 16 6" xfId="15991"/>
    <cellStyle name="40% - Accent4 16 6 2" xfId="15992"/>
    <cellStyle name="40% - Accent4 16 7" xfId="15993"/>
    <cellStyle name="40% - Accent4 16 8" xfId="15994"/>
    <cellStyle name="40% - Accent4 16 9" xfId="15995"/>
    <cellStyle name="40% - Accent4 17" xfId="15996"/>
    <cellStyle name="40% - Accent4 17 10" xfId="15997"/>
    <cellStyle name="40% - Accent4 17 11" xfId="15998"/>
    <cellStyle name="40% - Accent4 17 12" xfId="15999"/>
    <cellStyle name="40% - Accent4 17 2" xfId="16000"/>
    <cellStyle name="40% - Accent4 17 2 2" xfId="16001"/>
    <cellStyle name="40% - Accent4 17 3" xfId="16002"/>
    <cellStyle name="40% - Accent4 17 3 2" xfId="16003"/>
    <cellStyle name="40% - Accent4 17 4" xfId="16004"/>
    <cellStyle name="40% - Accent4 17 4 2" xfId="16005"/>
    <cellStyle name="40% - Accent4 17 5" xfId="16006"/>
    <cellStyle name="40% - Accent4 17 5 2" xfId="16007"/>
    <cellStyle name="40% - Accent4 17 6" xfId="16008"/>
    <cellStyle name="40% - Accent4 17 6 2" xfId="16009"/>
    <cellStyle name="40% - Accent4 17 7" xfId="16010"/>
    <cellStyle name="40% - Accent4 17 8" xfId="16011"/>
    <cellStyle name="40% - Accent4 17 9" xfId="16012"/>
    <cellStyle name="40% - Accent4 18" xfId="16013"/>
    <cellStyle name="40% - Accent4 18 10" xfId="16014"/>
    <cellStyle name="40% - Accent4 18 11" xfId="16015"/>
    <cellStyle name="40% - Accent4 18 12" xfId="16016"/>
    <cellStyle name="40% - Accent4 18 2" xfId="16017"/>
    <cellStyle name="40% - Accent4 18 2 2" xfId="16018"/>
    <cellStyle name="40% - Accent4 18 3" xfId="16019"/>
    <cellStyle name="40% - Accent4 18 3 2" xfId="16020"/>
    <cellStyle name="40% - Accent4 18 4" xfId="16021"/>
    <cellStyle name="40% - Accent4 18 4 2" xfId="16022"/>
    <cellStyle name="40% - Accent4 18 5" xfId="16023"/>
    <cellStyle name="40% - Accent4 18 5 2" xfId="16024"/>
    <cellStyle name="40% - Accent4 18 6" xfId="16025"/>
    <cellStyle name="40% - Accent4 18 6 2" xfId="16026"/>
    <cellStyle name="40% - Accent4 18 7" xfId="16027"/>
    <cellStyle name="40% - Accent4 18 8" xfId="16028"/>
    <cellStyle name="40% - Accent4 18 9" xfId="16029"/>
    <cellStyle name="40% - Accent4 19" xfId="16030"/>
    <cellStyle name="40% - Accent4 19 10" xfId="16031"/>
    <cellStyle name="40% - Accent4 19 11" xfId="16032"/>
    <cellStyle name="40% - Accent4 19 12" xfId="16033"/>
    <cellStyle name="40% - Accent4 19 2" xfId="16034"/>
    <cellStyle name="40% - Accent4 19 2 2" xfId="16035"/>
    <cellStyle name="40% - Accent4 19 3" xfId="16036"/>
    <cellStyle name="40% - Accent4 19 3 2" xfId="16037"/>
    <cellStyle name="40% - Accent4 19 4" xfId="16038"/>
    <cellStyle name="40% - Accent4 19 4 2" xfId="16039"/>
    <cellStyle name="40% - Accent4 19 5" xfId="16040"/>
    <cellStyle name="40% - Accent4 19 5 2" xfId="16041"/>
    <cellStyle name="40% - Accent4 19 6" xfId="16042"/>
    <cellStyle name="40% - Accent4 19 6 2" xfId="16043"/>
    <cellStyle name="40% - Accent4 19 7" xfId="16044"/>
    <cellStyle name="40% - Accent4 19 8" xfId="16045"/>
    <cellStyle name="40% - Accent4 19 9" xfId="16046"/>
    <cellStyle name="40% - Accent4 2" xfId="44"/>
    <cellStyle name="40% - Accent4 2 10" xfId="16047"/>
    <cellStyle name="40% - Accent4 2 11" xfId="16048"/>
    <cellStyle name="40% - Accent4 2 12" xfId="16049"/>
    <cellStyle name="40% - Accent4 2 13" xfId="16050"/>
    <cellStyle name="40% - Accent4 2 2" xfId="45"/>
    <cellStyle name="40% - Accent4 2 2 10" xfId="16051"/>
    <cellStyle name="40% - Accent4 2 2 11" xfId="16052"/>
    <cellStyle name="40% - Accent4 2 2 12" xfId="16053"/>
    <cellStyle name="40% - Accent4 2 2 2" xfId="46"/>
    <cellStyle name="40% - Accent4 2 2 2 2" xfId="198"/>
    <cellStyle name="40% - Accent4 2 2 3" xfId="197"/>
    <cellStyle name="40% - Accent4 2 2 3 2" xfId="16054"/>
    <cellStyle name="40% - Accent4 2 2 4" xfId="16055"/>
    <cellStyle name="40% - Accent4 2 2 4 2" xfId="16056"/>
    <cellStyle name="40% - Accent4 2 2 5" xfId="16057"/>
    <cellStyle name="40% - Accent4 2 2 5 2" xfId="16058"/>
    <cellStyle name="40% - Accent4 2 2 6" xfId="16059"/>
    <cellStyle name="40% - Accent4 2 2 6 2" xfId="16060"/>
    <cellStyle name="40% - Accent4 2 2 7" xfId="16061"/>
    <cellStyle name="40% - Accent4 2 2 8" xfId="16062"/>
    <cellStyle name="40% - Accent4 2 2 9" xfId="16063"/>
    <cellStyle name="40% - Accent4 2 3" xfId="47"/>
    <cellStyle name="40% - Accent4 2 3 2" xfId="199"/>
    <cellStyle name="40% - Accent4 2 4" xfId="196"/>
    <cellStyle name="40% - Accent4 2 4 2" xfId="16064"/>
    <cellStyle name="40% - Accent4 2 5" xfId="16065"/>
    <cellStyle name="40% - Accent4 2 5 2" xfId="16066"/>
    <cellStyle name="40% - Accent4 2 6" xfId="16067"/>
    <cellStyle name="40% - Accent4 2 6 2" xfId="16068"/>
    <cellStyle name="40% - Accent4 2 7" xfId="16069"/>
    <cellStyle name="40% - Accent4 2 7 2" xfId="16070"/>
    <cellStyle name="40% - Accent4 2 8" xfId="16071"/>
    <cellStyle name="40% - Accent4 2 9" xfId="16072"/>
    <cellStyle name="40% - Accent4 20" xfId="16073"/>
    <cellStyle name="40% - Accent4 20 10" xfId="16074"/>
    <cellStyle name="40% - Accent4 20 11" xfId="16075"/>
    <cellStyle name="40% - Accent4 20 12" xfId="16076"/>
    <cellStyle name="40% - Accent4 20 2" xfId="16077"/>
    <cellStyle name="40% - Accent4 20 2 2" xfId="16078"/>
    <cellStyle name="40% - Accent4 20 3" xfId="16079"/>
    <cellStyle name="40% - Accent4 20 3 2" xfId="16080"/>
    <cellStyle name="40% - Accent4 20 4" xfId="16081"/>
    <cellStyle name="40% - Accent4 20 4 2" xfId="16082"/>
    <cellStyle name="40% - Accent4 20 5" xfId="16083"/>
    <cellStyle name="40% - Accent4 20 5 2" xfId="16084"/>
    <cellStyle name="40% - Accent4 20 6" xfId="16085"/>
    <cellStyle name="40% - Accent4 20 6 2" xfId="16086"/>
    <cellStyle name="40% - Accent4 20 7" xfId="16087"/>
    <cellStyle name="40% - Accent4 20 8" xfId="16088"/>
    <cellStyle name="40% - Accent4 20 9" xfId="16089"/>
    <cellStyle name="40% - Accent4 21" xfId="16090"/>
    <cellStyle name="40% - Accent4 21 10" xfId="16091"/>
    <cellStyle name="40% - Accent4 21 11" xfId="16092"/>
    <cellStyle name="40% - Accent4 21 12" xfId="16093"/>
    <cellStyle name="40% - Accent4 21 2" xfId="16094"/>
    <cellStyle name="40% - Accent4 21 2 2" xfId="16095"/>
    <cellStyle name="40% - Accent4 21 3" xfId="16096"/>
    <cellStyle name="40% - Accent4 21 3 2" xfId="16097"/>
    <cellStyle name="40% - Accent4 21 4" xfId="16098"/>
    <cellStyle name="40% - Accent4 21 4 2" xfId="16099"/>
    <cellStyle name="40% - Accent4 21 5" xfId="16100"/>
    <cellStyle name="40% - Accent4 21 5 2" xfId="16101"/>
    <cellStyle name="40% - Accent4 21 6" xfId="16102"/>
    <cellStyle name="40% - Accent4 21 6 2" xfId="16103"/>
    <cellStyle name="40% - Accent4 21 7" xfId="16104"/>
    <cellStyle name="40% - Accent4 21 8" xfId="16105"/>
    <cellStyle name="40% - Accent4 21 9" xfId="16106"/>
    <cellStyle name="40% - Accent4 22" xfId="16107"/>
    <cellStyle name="40% - Accent4 22 10" xfId="16108"/>
    <cellStyle name="40% - Accent4 22 11" xfId="16109"/>
    <cellStyle name="40% - Accent4 22 12" xfId="16110"/>
    <cellStyle name="40% - Accent4 22 2" xfId="16111"/>
    <cellStyle name="40% - Accent4 22 2 2" xfId="16112"/>
    <cellStyle name="40% - Accent4 22 3" xfId="16113"/>
    <cellStyle name="40% - Accent4 22 3 2" xfId="16114"/>
    <cellStyle name="40% - Accent4 22 4" xfId="16115"/>
    <cellStyle name="40% - Accent4 22 4 2" xfId="16116"/>
    <cellStyle name="40% - Accent4 22 5" xfId="16117"/>
    <cellStyle name="40% - Accent4 22 5 2" xfId="16118"/>
    <cellStyle name="40% - Accent4 22 6" xfId="16119"/>
    <cellStyle name="40% - Accent4 22 6 2" xfId="16120"/>
    <cellStyle name="40% - Accent4 22 7" xfId="16121"/>
    <cellStyle name="40% - Accent4 22 8" xfId="16122"/>
    <cellStyle name="40% - Accent4 22 9" xfId="16123"/>
    <cellStyle name="40% - Accent4 23" xfId="16124"/>
    <cellStyle name="40% - Accent4 23 10" xfId="16125"/>
    <cellStyle name="40% - Accent4 23 11" xfId="16126"/>
    <cellStyle name="40% - Accent4 23 12" xfId="16127"/>
    <cellStyle name="40% - Accent4 23 2" xfId="16128"/>
    <cellStyle name="40% - Accent4 23 2 2" xfId="16129"/>
    <cellStyle name="40% - Accent4 23 3" xfId="16130"/>
    <cellStyle name="40% - Accent4 23 3 2" xfId="16131"/>
    <cellStyle name="40% - Accent4 23 4" xfId="16132"/>
    <cellStyle name="40% - Accent4 23 4 2" xfId="16133"/>
    <cellStyle name="40% - Accent4 23 5" xfId="16134"/>
    <cellStyle name="40% - Accent4 23 5 2" xfId="16135"/>
    <cellStyle name="40% - Accent4 23 6" xfId="16136"/>
    <cellStyle name="40% - Accent4 23 6 2" xfId="16137"/>
    <cellStyle name="40% - Accent4 23 7" xfId="16138"/>
    <cellStyle name="40% - Accent4 23 8" xfId="16139"/>
    <cellStyle name="40% - Accent4 23 9" xfId="16140"/>
    <cellStyle name="40% - Accent4 24" xfId="16141"/>
    <cellStyle name="40% - Accent4 24 2" xfId="16142"/>
    <cellStyle name="40% - Accent4 24 2 2" xfId="16143"/>
    <cellStyle name="40% - Accent4 24 3" xfId="16144"/>
    <cellStyle name="40% - Accent4 25" xfId="16145"/>
    <cellStyle name="40% - Accent4 25 2" xfId="16146"/>
    <cellStyle name="40% - Accent4 25 2 2" xfId="16147"/>
    <cellStyle name="40% - Accent4 25 3" xfId="16148"/>
    <cellStyle name="40% - Accent4 26" xfId="16149"/>
    <cellStyle name="40% - Accent4 26 2" xfId="16150"/>
    <cellStyle name="40% - Accent4 26 2 2" xfId="16151"/>
    <cellStyle name="40% - Accent4 26 3" xfId="16152"/>
    <cellStyle name="40% - Accent4 27" xfId="16153"/>
    <cellStyle name="40% - Accent4 27 2" xfId="16154"/>
    <cellStyle name="40% - Accent4 27 2 2" xfId="16155"/>
    <cellStyle name="40% - Accent4 27 3" xfId="16156"/>
    <cellStyle name="40% - Accent4 28" xfId="16157"/>
    <cellStyle name="40% - Accent4 28 2" xfId="16158"/>
    <cellStyle name="40% - Accent4 29" xfId="16159"/>
    <cellStyle name="40% - Accent4 29 2" xfId="16160"/>
    <cellStyle name="40% - Accent4 3" xfId="16161"/>
    <cellStyle name="40% - Accent4 3 10" xfId="16162"/>
    <cellStyle name="40% - Accent4 3 11" xfId="16163"/>
    <cellStyle name="40% - Accent4 3 12" xfId="16164"/>
    <cellStyle name="40% - Accent4 3 2" xfId="16165"/>
    <cellStyle name="40% - Accent4 3 2 2" xfId="16166"/>
    <cellStyle name="40% - Accent4 3 3" xfId="16167"/>
    <cellStyle name="40% - Accent4 3 3 2" xfId="16168"/>
    <cellStyle name="40% - Accent4 3 4" xfId="16169"/>
    <cellStyle name="40% - Accent4 3 4 2" xfId="16170"/>
    <cellStyle name="40% - Accent4 3 5" xfId="16171"/>
    <cellStyle name="40% - Accent4 3 5 2" xfId="16172"/>
    <cellStyle name="40% - Accent4 3 6" xfId="16173"/>
    <cellStyle name="40% - Accent4 3 6 2" xfId="16174"/>
    <cellStyle name="40% - Accent4 3 7" xfId="16175"/>
    <cellStyle name="40% - Accent4 3 8" xfId="16176"/>
    <cellStyle name="40% - Accent4 3 9" xfId="16177"/>
    <cellStyle name="40% - Accent4 30" xfId="16178"/>
    <cellStyle name="40% - Accent4 31" xfId="16179"/>
    <cellStyle name="40% - Accent4 32" xfId="16180"/>
    <cellStyle name="40% - Accent4 33" xfId="16181"/>
    <cellStyle name="40% - Accent4 34" xfId="16182"/>
    <cellStyle name="40% - Accent4 35" xfId="16183"/>
    <cellStyle name="40% - Accent4 36" xfId="16184"/>
    <cellStyle name="40% - Accent4 37" xfId="16185"/>
    <cellStyle name="40% - Accent4 38" xfId="16186"/>
    <cellStyle name="40% - Accent4 39" xfId="16187"/>
    <cellStyle name="40% - Accent4 4" xfId="16188"/>
    <cellStyle name="40% - Accent4 4 10" xfId="16189"/>
    <cellStyle name="40% - Accent4 4 11" xfId="16190"/>
    <cellStyle name="40% - Accent4 4 12" xfId="16191"/>
    <cellStyle name="40% - Accent4 4 2" xfId="16192"/>
    <cellStyle name="40% - Accent4 4 2 2" xfId="16193"/>
    <cellStyle name="40% - Accent4 4 3" xfId="16194"/>
    <cellStyle name="40% - Accent4 4 3 2" xfId="16195"/>
    <cellStyle name="40% - Accent4 4 4" xfId="16196"/>
    <cellStyle name="40% - Accent4 4 4 2" xfId="16197"/>
    <cellStyle name="40% - Accent4 4 5" xfId="16198"/>
    <cellStyle name="40% - Accent4 4 5 2" xfId="16199"/>
    <cellStyle name="40% - Accent4 4 6" xfId="16200"/>
    <cellStyle name="40% - Accent4 4 6 2" xfId="16201"/>
    <cellStyle name="40% - Accent4 4 7" xfId="16202"/>
    <cellStyle name="40% - Accent4 4 8" xfId="16203"/>
    <cellStyle name="40% - Accent4 4 9" xfId="16204"/>
    <cellStyle name="40% - Accent4 40" xfId="16205"/>
    <cellStyle name="40% - Accent4 41" xfId="16206"/>
    <cellStyle name="40% - Accent4 42" xfId="16207"/>
    <cellStyle name="40% - Accent4 43" xfId="16208"/>
    <cellStyle name="40% - Accent4 44" xfId="16209"/>
    <cellStyle name="40% - Accent4 45" xfId="16210"/>
    <cellStyle name="40% - Accent4 46" xfId="16211"/>
    <cellStyle name="40% - Accent4 5" xfId="16212"/>
    <cellStyle name="40% - Accent4 5 10" xfId="16213"/>
    <cellStyle name="40% - Accent4 5 11" xfId="16214"/>
    <cellStyle name="40% - Accent4 5 12" xfId="16215"/>
    <cellStyle name="40% - Accent4 5 2" xfId="16216"/>
    <cellStyle name="40% - Accent4 5 2 2" xfId="16217"/>
    <cellStyle name="40% - Accent4 5 3" xfId="16218"/>
    <cellStyle name="40% - Accent4 5 3 2" xfId="16219"/>
    <cellStyle name="40% - Accent4 5 4" xfId="16220"/>
    <cellStyle name="40% - Accent4 5 4 2" xfId="16221"/>
    <cellStyle name="40% - Accent4 5 5" xfId="16222"/>
    <cellStyle name="40% - Accent4 5 5 2" xfId="16223"/>
    <cellStyle name="40% - Accent4 5 6" xfId="16224"/>
    <cellStyle name="40% - Accent4 5 6 2" xfId="16225"/>
    <cellStyle name="40% - Accent4 5 7" xfId="16226"/>
    <cellStyle name="40% - Accent4 5 8" xfId="16227"/>
    <cellStyle name="40% - Accent4 5 9" xfId="16228"/>
    <cellStyle name="40% - Accent4 6" xfId="16229"/>
    <cellStyle name="40% - Accent4 6 10" xfId="16230"/>
    <cellStyle name="40% - Accent4 6 11" xfId="16231"/>
    <cellStyle name="40% - Accent4 6 12" xfId="16232"/>
    <cellStyle name="40% - Accent4 6 2" xfId="16233"/>
    <cellStyle name="40% - Accent4 6 2 2" xfId="16234"/>
    <cellStyle name="40% - Accent4 6 3" xfId="16235"/>
    <cellStyle name="40% - Accent4 6 3 2" xfId="16236"/>
    <cellStyle name="40% - Accent4 6 4" xfId="16237"/>
    <cellStyle name="40% - Accent4 6 4 2" xfId="16238"/>
    <cellStyle name="40% - Accent4 6 5" xfId="16239"/>
    <cellStyle name="40% - Accent4 6 5 2" xfId="16240"/>
    <cellStyle name="40% - Accent4 6 6" xfId="16241"/>
    <cellStyle name="40% - Accent4 6 6 2" xfId="16242"/>
    <cellStyle name="40% - Accent4 6 7" xfId="16243"/>
    <cellStyle name="40% - Accent4 6 8" xfId="16244"/>
    <cellStyle name="40% - Accent4 6 9" xfId="16245"/>
    <cellStyle name="40% - Accent4 7" xfId="16246"/>
    <cellStyle name="40% - Accent4 7 10" xfId="16247"/>
    <cellStyle name="40% - Accent4 7 11" xfId="16248"/>
    <cellStyle name="40% - Accent4 7 12" xfId="16249"/>
    <cellStyle name="40% - Accent4 7 2" xfId="16250"/>
    <cellStyle name="40% - Accent4 7 2 2" xfId="16251"/>
    <cellStyle name="40% - Accent4 7 3" xfId="16252"/>
    <cellStyle name="40% - Accent4 7 3 2" xfId="16253"/>
    <cellStyle name="40% - Accent4 7 4" xfId="16254"/>
    <cellStyle name="40% - Accent4 7 4 2" xfId="16255"/>
    <cellStyle name="40% - Accent4 7 5" xfId="16256"/>
    <cellStyle name="40% - Accent4 7 5 2" xfId="16257"/>
    <cellStyle name="40% - Accent4 7 6" xfId="16258"/>
    <cellStyle name="40% - Accent4 7 6 2" xfId="16259"/>
    <cellStyle name="40% - Accent4 7 7" xfId="16260"/>
    <cellStyle name="40% - Accent4 7 8" xfId="16261"/>
    <cellStyle name="40% - Accent4 7 9" xfId="16262"/>
    <cellStyle name="40% - Accent4 8" xfId="16263"/>
    <cellStyle name="40% - Accent4 8 10" xfId="16264"/>
    <cellStyle name="40% - Accent4 8 11" xfId="16265"/>
    <cellStyle name="40% - Accent4 8 12" xfId="16266"/>
    <cellStyle name="40% - Accent4 8 2" xfId="16267"/>
    <cellStyle name="40% - Accent4 8 2 2" xfId="16268"/>
    <cellStyle name="40% - Accent4 8 3" xfId="16269"/>
    <cellStyle name="40% - Accent4 8 3 2" xfId="16270"/>
    <cellStyle name="40% - Accent4 8 4" xfId="16271"/>
    <cellStyle name="40% - Accent4 8 4 2" xfId="16272"/>
    <cellStyle name="40% - Accent4 8 5" xfId="16273"/>
    <cellStyle name="40% - Accent4 8 5 2" xfId="16274"/>
    <cellStyle name="40% - Accent4 8 6" xfId="16275"/>
    <cellStyle name="40% - Accent4 8 6 2" xfId="16276"/>
    <cellStyle name="40% - Accent4 8 7" xfId="16277"/>
    <cellStyle name="40% - Accent4 8 8" xfId="16278"/>
    <cellStyle name="40% - Accent4 8 9" xfId="16279"/>
    <cellStyle name="40% - Accent4 9" xfId="16280"/>
    <cellStyle name="40% - Accent4 9 10" xfId="16281"/>
    <cellStyle name="40% - Accent4 9 11" xfId="16282"/>
    <cellStyle name="40% - Accent4 9 12" xfId="16283"/>
    <cellStyle name="40% - Accent4 9 2" xfId="16284"/>
    <cellStyle name="40% - Accent4 9 2 2" xfId="16285"/>
    <cellStyle name="40% - Accent4 9 3" xfId="16286"/>
    <cellStyle name="40% - Accent4 9 3 2" xfId="16287"/>
    <cellStyle name="40% - Accent4 9 4" xfId="16288"/>
    <cellStyle name="40% - Accent4 9 4 2" xfId="16289"/>
    <cellStyle name="40% - Accent4 9 5" xfId="16290"/>
    <cellStyle name="40% - Accent4 9 5 2" xfId="16291"/>
    <cellStyle name="40% - Accent4 9 6" xfId="16292"/>
    <cellStyle name="40% - Accent4 9 6 2" xfId="16293"/>
    <cellStyle name="40% - Accent4 9 7" xfId="16294"/>
    <cellStyle name="40% - Accent4 9 8" xfId="16295"/>
    <cellStyle name="40% - Accent4 9 9" xfId="16296"/>
    <cellStyle name="40% - Accent5" xfId="16297"/>
    <cellStyle name="40% - Accent5 10" xfId="16298"/>
    <cellStyle name="40% - Accent5 10 10" xfId="16299"/>
    <cellStyle name="40% - Accent5 10 11" xfId="16300"/>
    <cellStyle name="40% - Accent5 10 12" xfId="16301"/>
    <cellStyle name="40% - Accent5 10 2" xfId="16302"/>
    <cellStyle name="40% - Accent5 10 2 2" xfId="16303"/>
    <cellStyle name="40% - Accent5 10 3" xfId="16304"/>
    <cellStyle name="40% - Accent5 10 3 2" xfId="16305"/>
    <cellStyle name="40% - Accent5 10 4" xfId="16306"/>
    <cellStyle name="40% - Accent5 10 4 2" xfId="16307"/>
    <cellStyle name="40% - Accent5 10 5" xfId="16308"/>
    <cellStyle name="40% - Accent5 10 5 2" xfId="16309"/>
    <cellStyle name="40% - Accent5 10 6" xfId="16310"/>
    <cellStyle name="40% - Accent5 10 6 2" xfId="16311"/>
    <cellStyle name="40% - Accent5 10 7" xfId="16312"/>
    <cellStyle name="40% - Accent5 10 8" xfId="16313"/>
    <cellStyle name="40% - Accent5 10 9" xfId="16314"/>
    <cellStyle name="40% - Accent5 11" xfId="16315"/>
    <cellStyle name="40% - Accent5 11 10" xfId="16316"/>
    <cellStyle name="40% - Accent5 11 11" xfId="16317"/>
    <cellStyle name="40% - Accent5 11 12" xfId="16318"/>
    <cellStyle name="40% - Accent5 11 2" xfId="16319"/>
    <cellStyle name="40% - Accent5 11 2 2" xfId="16320"/>
    <cellStyle name="40% - Accent5 11 3" xfId="16321"/>
    <cellStyle name="40% - Accent5 11 3 2" xfId="16322"/>
    <cellStyle name="40% - Accent5 11 4" xfId="16323"/>
    <cellStyle name="40% - Accent5 11 4 2" xfId="16324"/>
    <cellStyle name="40% - Accent5 11 5" xfId="16325"/>
    <cellStyle name="40% - Accent5 11 5 2" xfId="16326"/>
    <cellStyle name="40% - Accent5 11 6" xfId="16327"/>
    <cellStyle name="40% - Accent5 11 6 2" xfId="16328"/>
    <cellStyle name="40% - Accent5 11 7" xfId="16329"/>
    <cellStyle name="40% - Accent5 11 8" xfId="16330"/>
    <cellStyle name="40% - Accent5 11 9" xfId="16331"/>
    <cellStyle name="40% - Accent5 12" xfId="16332"/>
    <cellStyle name="40% - Accent5 12 10" xfId="16333"/>
    <cellStyle name="40% - Accent5 12 11" xfId="16334"/>
    <cellStyle name="40% - Accent5 12 12" xfId="16335"/>
    <cellStyle name="40% - Accent5 12 2" xfId="16336"/>
    <cellStyle name="40% - Accent5 12 2 2" xfId="16337"/>
    <cellStyle name="40% - Accent5 12 3" xfId="16338"/>
    <cellStyle name="40% - Accent5 12 3 2" xfId="16339"/>
    <cellStyle name="40% - Accent5 12 4" xfId="16340"/>
    <cellStyle name="40% - Accent5 12 4 2" xfId="16341"/>
    <cellStyle name="40% - Accent5 12 5" xfId="16342"/>
    <cellStyle name="40% - Accent5 12 5 2" xfId="16343"/>
    <cellStyle name="40% - Accent5 12 6" xfId="16344"/>
    <cellStyle name="40% - Accent5 12 6 2" xfId="16345"/>
    <cellStyle name="40% - Accent5 12 7" xfId="16346"/>
    <cellStyle name="40% - Accent5 12 8" xfId="16347"/>
    <cellStyle name="40% - Accent5 12 9" xfId="16348"/>
    <cellStyle name="40% - Accent5 13" xfId="16349"/>
    <cellStyle name="40% - Accent5 13 10" xfId="16350"/>
    <cellStyle name="40% - Accent5 13 11" xfId="16351"/>
    <cellStyle name="40% - Accent5 13 12" xfId="16352"/>
    <cellStyle name="40% - Accent5 13 2" xfId="16353"/>
    <cellStyle name="40% - Accent5 13 2 2" xfId="16354"/>
    <cellStyle name="40% - Accent5 13 3" xfId="16355"/>
    <cellStyle name="40% - Accent5 13 3 2" xfId="16356"/>
    <cellStyle name="40% - Accent5 13 4" xfId="16357"/>
    <cellStyle name="40% - Accent5 13 4 2" xfId="16358"/>
    <cellStyle name="40% - Accent5 13 5" xfId="16359"/>
    <cellStyle name="40% - Accent5 13 5 2" xfId="16360"/>
    <cellStyle name="40% - Accent5 13 6" xfId="16361"/>
    <cellStyle name="40% - Accent5 13 6 2" xfId="16362"/>
    <cellStyle name="40% - Accent5 13 7" xfId="16363"/>
    <cellStyle name="40% - Accent5 13 8" xfId="16364"/>
    <cellStyle name="40% - Accent5 13 9" xfId="16365"/>
    <cellStyle name="40% - Accent5 14" xfId="16366"/>
    <cellStyle name="40% - Accent5 14 10" xfId="16367"/>
    <cellStyle name="40% - Accent5 14 11" xfId="16368"/>
    <cellStyle name="40% - Accent5 14 12" xfId="16369"/>
    <cellStyle name="40% - Accent5 14 2" xfId="16370"/>
    <cellStyle name="40% - Accent5 14 2 2" xfId="16371"/>
    <cellStyle name="40% - Accent5 14 3" xfId="16372"/>
    <cellStyle name="40% - Accent5 14 3 2" xfId="16373"/>
    <cellStyle name="40% - Accent5 14 4" xfId="16374"/>
    <cellStyle name="40% - Accent5 14 4 2" xfId="16375"/>
    <cellStyle name="40% - Accent5 14 5" xfId="16376"/>
    <cellStyle name="40% - Accent5 14 5 2" xfId="16377"/>
    <cellStyle name="40% - Accent5 14 6" xfId="16378"/>
    <cellStyle name="40% - Accent5 14 6 2" xfId="16379"/>
    <cellStyle name="40% - Accent5 14 7" xfId="16380"/>
    <cellStyle name="40% - Accent5 14 8" xfId="16381"/>
    <cellStyle name="40% - Accent5 14 9" xfId="16382"/>
    <cellStyle name="40% - Accent5 15" xfId="16383"/>
    <cellStyle name="40% - Accent5 15 10" xfId="16384"/>
    <cellStyle name="40% - Accent5 15 11" xfId="16385"/>
    <cellStyle name="40% - Accent5 15 12" xfId="16386"/>
    <cellStyle name="40% - Accent5 15 2" xfId="16387"/>
    <cellStyle name="40% - Accent5 15 2 2" xfId="16388"/>
    <cellStyle name="40% - Accent5 15 3" xfId="16389"/>
    <cellStyle name="40% - Accent5 15 3 2" xfId="16390"/>
    <cellStyle name="40% - Accent5 15 4" xfId="16391"/>
    <cellStyle name="40% - Accent5 15 4 2" xfId="16392"/>
    <cellStyle name="40% - Accent5 15 5" xfId="16393"/>
    <cellStyle name="40% - Accent5 15 5 2" xfId="16394"/>
    <cellStyle name="40% - Accent5 15 6" xfId="16395"/>
    <cellStyle name="40% - Accent5 15 6 2" xfId="16396"/>
    <cellStyle name="40% - Accent5 15 7" xfId="16397"/>
    <cellStyle name="40% - Accent5 15 8" xfId="16398"/>
    <cellStyle name="40% - Accent5 15 9" xfId="16399"/>
    <cellStyle name="40% - Accent5 16" xfId="16400"/>
    <cellStyle name="40% - Accent5 16 10" xfId="16401"/>
    <cellStyle name="40% - Accent5 16 11" xfId="16402"/>
    <cellStyle name="40% - Accent5 16 12" xfId="16403"/>
    <cellStyle name="40% - Accent5 16 2" xfId="16404"/>
    <cellStyle name="40% - Accent5 16 2 2" xfId="16405"/>
    <cellStyle name="40% - Accent5 16 3" xfId="16406"/>
    <cellStyle name="40% - Accent5 16 3 2" xfId="16407"/>
    <cellStyle name="40% - Accent5 16 4" xfId="16408"/>
    <cellStyle name="40% - Accent5 16 4 2" xfId="16409"/>
    <cellStyle name="40% - Accent5 16 5" xfId="16410"/>
    <cellStyle name="40% - Accent5 16 5 2" xfId="16411"/>
    <cellStyle name="40% - Accent5 16 6" xfId="16412"/>
    <cellStyle name="40% - Accent5 16 6 2" xfId="16413"/>
    <cellStyle name="40% - Accent5 16 7" xfId="16414"/>
    <cellStyle name="40% - Accent5 16 8" xfId="16415"/>
    <cellStyle name="40% - Accent5 16 9" xfId="16416"/>
    <cellStyle name="40% - Accent5 17" xfId="16417"/>
    <cellStyle name="40% - Accent5 17 10" xfId="16418"/>
    <cellStyle name="40% - Accent5 17 11" xfId="16419"/>
    <cellStyle name="40% - Accent5 17 12" xfId="16420"/>
    <cellStyle name="40% - Accent5 17 2" xfId="16421"/>
    <cellStyle name="40% - Accent5 17 2 2" xfId="16422"/>
    <cellStyle name="40% - Accent5 17 3" xfId="16423"/>
    <cellStyle name="40% - Accent5 17 3 2" xfId="16424"/>
    <cellStyle name="40% - Accent5 17 4" xfId="16425"/>
    <cellStyle name="40% - Accent5 17 4 2" xfId="16426"/>
    <cellStyle name="40% - Accent5 17 5" xfId="16427"/>
    <cellStyle name="40% - Accent5 17 5 2" xfId="16428"/>
    <cellStyle name="40% - Accent5 17 6" xfId="16429"/>
    <cellStyle name="40% - Accent5 17 6 2" xfId="16430"/>
    <cellStyle name="40% - Accent5 17 7" xfId="16431"/>
    <cellStyle name="40% - Accent5 17 8" xfId="16432"/>
    <cellStyle name="40% - Accent5 17 9" xfId="16433"/>
    <cellStyle name="40% - Accent5 18" xfId="16434"/>
    <cellStyle name="40% - Accent5 18 10" xfId="16435"/>
    <cellStyle name="40% - Accent5 18 11" xfId="16436"/>
    <cellStyle name="40% - Accent5 18 12" xfId="16437"/>
    <cellStyle name="40% - Accent5 18 2" xfId="16438"/>
    <cellStyle name="40% - Accent5 18 2 2" xfId="16439"/>
    <cellStyle name="40% - Accent5 18 3" xfId="16440"/>
    <cellStyle name="40% - Accent5 18 3 2" xfId="16441"/>
    <cellStyle name="40% - Accent5 18 4" xfId="16442"/>
    <cellStyle name="40% - Accent5 18 4 2" xfId="16443"/>
    <cellStyle name="40% - Accent5 18 5" xfId="16444"/>
    <cellStyle name="40% - Accent5 18 5 2" xfId="16445"/>
    <cellStyle name="40% - Accent5 18 6" xfId="16446"/>
    <cellStyle name="40% - Accent5 18 6 2" xfId="16447"/>
    <cellStyle name="40% - Accent5 18 7" xfId="16448"/>
    <cellStyle name="40% - Accent5 18 8" xfId="16449"/>
    <cellStyle name="40% - Accent5 18 9" xfId="16450"/>
    <cellStyle name="40% - Accent5 19" xfId="16451"/>
    <cellStyle name="40% - Accent5 19 10" xfId="16452"/>
    <cellStyle name="40% - Accent5 19 11" xfId="16453"/>
    <cellStyle name="40% - Accent5 19 12" xfId="16454"/>
    <cellStyle name="40% - Accent5 19 2" xfId="16455"/>
    <cellStyle name="40% - Accent5 19 2 2" xfId="16456"/>
    <cellStyle name="40% - Accent5 19 3" xfId="16457"/>
    <cellStyle name="40% - Accent5 19 3 2" xfId="16458"/>
    <cellStyle name="40% - Accent5 19 4" xfId="16459"/>
    <cellStyle name="40% - Accent5 19 4 2" xfId="16460"/>
    <cellStyle name="40% - Accent5 19 5" xfId="16461"/>
    <cellStyle name="40% - Accent5 19 5 2" xfId="16462"/>
    <cellStyle name="40% - Accent5 19 6" xfId="16463"/>
    <cellStyle name="40% - Accent5 19 6 2" xfId="16464"/>
    <cellStyle name="40% - Accent5 19 7" xfId="16465"/>
    <cellStyle name="40% - Accent5 19 8" xfId="16466"/>
    <cellStyle name="40% - Accent5 19 9" xfId="16467"/>
    <cellStyle name="40% - Accent5 2" xfId="48"/>
    <cellStyle name="40% - Accent5 2 10" xfId="16468"/>
    <cellStyle name="40% - Accent5 2 11" xfId="16469"/>
    <cellStyle name="40% - Accent5 2 12" xfId="16470"/>
    <cellStyle name="40% - Accent5 2 13" xfId="16471"/>
    <cellStyle name="40% - Accent5 2 2" xfId="49"/>
    <cellStyle name="40% - Accent5 2 2 10" xfId="16472"/>
    <cellStyle name="40% - Accent5 2 2 11" xfId="16473"/>
    <cellStyle name="40% - Accent5 2 2 12" xfId="16474"/>
    <cellStyle name="40% - Accent5 2 2 2" xfId="50"/>
    <cellStyle name="40% - Accent5 2 2 2 2" xfId="202"/>
    <cellStyle name="40% - Accent5 2 2 3" xfId="201"/>
    <cellStyle name="40% - Accent5 2 2 3 2" xfId="16475"/>
    <cellStyle name="40% - Accent5 2 2 4" xfId="16476"/>
    <cellStyle name="40% - Accent5 2 2 4 2" xfId="16477"/>
    <cellStyle name="40% - Accent5 2 2 5" xfId="16478"/>
    <cellStyle name="40% - Accent5 2 2 5 2" xfId="16479"/>
    <cellStyle name="40% - Accent5 2 2 6" xfId="16480"/>
    <cellStyle name="40% - Accent5 2 2 6 2" xfId="16481"/>
    <cellStyle name="40% - Accent5 2 2 7" xfId="16482"/>
    <cellStyle name="40% - Accent5 2 2 8" xfId="16483"/>
    <cellStyle name="40% - Accent5 2 2 9" xfId="16484"/>
    <cellStyle name="40% - Accent5 2 3" xfId="51"/>
    <cellStyle name="40% - Accent5 2 3 2" xfId="203"/>
    <cellStyle name="40% - Accent5 2 4" xfId="200"/>
    <cellStyle name="40% - Accent5 2 4 2" xfId="16485"/>
    <cellStyle name="40% - Accent5 2 5" xfId="16486"/>
    <cellStyle name="40% - Accent5 2 5 2" xfId="16487"/>
    <cellStyle name="40% - Accent5 2 6" xfId="16488"/>
    <cellStyle name="40% - Accent5 2 6 2" xfId="16489"/>
    <cellStyle name="40% - Accent5 2 7" xfId="16490"/>
    <cellStyle name="40% - Accent5 2 7 2" xfId="16491"/>
    <cellStyle name="40% - Accent5 2 8" xfId="16492"/>
    <cellStyle name="40% - Accent5 2 9" xfId="16493"/>
    <cellStyle name="40% - Accent5 20" xfId="16494"/>
    <cellStyle name="40% - Accent5 20 10" xfId="16495"/>
    <cellStyle name="40% - Accent5 20 11" xfId="16496"/>
    <cellStyle name="40% - Accent5 20 12" xfId="16497"/>
    <cellStyle name="40% - Accent5 20 2" xfId="16498"/>
    <cellStyle name="40% - Accent5 20 2 2" xfId="16499"/>
    <cellStyle name="40% - Accent5 20 3" xfId="16500"/>
    <cellStyle name="40% - Accent5 20 3 2" xfId="16501"/>
    <cellStyle name="40% - Accent5 20 4" xfId="16502"/>
    <cellStyle name="40% - Accent5 20 4 2" xfId="16503"/>
    <cellStyle name="40% - Accent5 20 5" xfId="16504"/>
    <cellStyle name="40% - Accent5 20 5 2" xfId="16505"/>
    <cellStyle name="40% - Accent5 20 6" xfId="16506"/>
    <cellStyle name="40% - Accent5 20 6 2" xfId="16507"/>
    <cellStyle name="40% - Accent5 20 7" xfId="16508"/>
    <cellStyle name="40% - Accent5 20 8" xfId="16509"/>
    <cellStyle name="40% - Accent5 20 9" xfId="16510"/>
    <cellStyle name="40% - Accent5 21" xfId="16511"/>
    <cellStyle name="40% - Accent5 21 10" xfId="16512"/>
    <cellStyle name="40% - Accent5 21 11" xfId="16513"/>
    <cellStyle name="40% - Accent5 21 12" xfId="16514"/>
    <cellStyle name="40% - Accent5 21 2" xfId="16515"/>
    <cellStyle name="40% - Accent5 21 2 2" xfId="16516"/>
    <cellStyle name="40% - Accent5 21 3" xfId="16517"/>
    <cellStyle name="40% - Accent5 21 3 2" xfId="16518"/>
    <cellStyle name="40% - Accent5 21 4" xfId="16519"/>
    <cellStyle name="40% - Accent5 21 4 2" xfId="16520"/>
    <cellStyle name="40% - Accent5 21 5" xfId="16521"/>
    <cellStyle name="40% - Accent5 21 5 2" xfId="16522"/>
    <cellStyle name="40% - Accent5 21 6" xfId="16523"/>
    <cellStyle name="40% - Accent5 21 6 2" xfId="16524"/>
    <cellStyle name="40% - Accent5 21 7" xfId="16525"/>
    <cellStyle name="40% - Accent5 21 8" xfId="16526"/>
    <cellStyle name="40% - Accent5 21 9" xfId="16527"/>
    <cellStyle name="40% - Accent5 22" xfId="16528"/>
    <cellStyle name="40% - Accent5 22 10" xfId="16529"/>
    <cellStyle name="40% - Accent5 22 11" xfId="16530"/>
    <cellStyle name="40% - Accent5 22 12" xfId="16531"/>
    <cellStyle name="40% - Accent5 22 2" xfId="16532"/>
    <cellStyle name="40% - Accent5 22 2 2" xfId="16533"/>
    <cellStyle name="40% - Accent5 22 3" xfId="16534"/>
    <cellStyle name="40% - Accent5 22 3 2" xfId="16535"/>
    <cellStyle name="40% - Accent5 22 4" xfId="16536"/>
    <cellStyle name="40% - Accent5 22 4 2" xfId="16537"/>
    <cellStyle name="40% - Accent5 22 5" xfId="16538"/>
    <cellStyle name="40% - Accent5 22 5 2" xfId="16539"/>
    <cellStyle name="40% - Accent5 22 6" xfId="16540"/>
    <cellStyle name="40% - Accent5 22 6 2" xfId="16541"/>
    <cellStyle name="40% - Accent5 22 7" xfId="16542"/>
    <cellStyle name="40% - Accent5 22 8" xfId="16543"/>
    <cellStyle name="40% - Accent5 22 9" xfId="16544"/>
    <cellStyle name="40% - Accent5 23" xfId="16545"/>
    <cellStyle name="40% - Accent5 23 10" xfId="16546"/>
    <cellStyle name="40% - Accent5 23 11" xfId="16547"/>
    <cellStyle name="40% - Accent5 23 12" xfId="16548"/>
    <cellStyle name="40% - Accent5 23 2" xfId="16549"/>
    <cellStyle name="40% - Accent5 23 2 2" xfId="16550"/>
    <cellStyle name="40% - Accent5 23 3" xfId="16551"/>
    <cellStyle name="40% - Accent5 23 3 2" xfId="16552"/>
    <cellStyle name="40% - Accent5 23 4" xfId="16553"/>
    <cellStyle name="40% - Accent5 23 4 2" xfId="16554"/>
    <cellStyle name="40% - Accent5 23 5" xfId="16555"/>
    <cellStyle name="40% - Accent5 23 5 2" xfId="16556"/>
    <cellStyle name="40% - Accent5 23 6" xfId="16557"/>
    <cellStyle name="40% - Accent5 23 6 2" xfId="16558"/>
    <cellStyle name="40% - Accent5 23 7" xfId="16559"/>
    <cellStyle name="40% - Accent5 23 8" xfId="16560"/>
    <cellStyle name="40% - Accent5 23 9" xfId="16561"/>
    <cellStyle name="40% - Accent5 24" xfId="16562"/>
    <cellStyle name="40% - Accent5 24 2" xfId="16563"/>
    <cellStyle name="40% - Accent5 24 2 2" xfId="16564"/>
    <cellStyle name="40% - Accent5 24 3" xfId="16565"/>
    <cellStyle name="40% - Accent5 25" xfId="16566"/>
    <cellStyle name="40% - Accent5 25 2" xfId="16567"/>
    <cellStyle name="40% - Accent5 25 2 2" xfId="16568"/>
    <cellStyle name="40% - Accent5 25 3" xfId="16569"/>
    <cellStyle name="40% - Accent5 26" xfId="16570"/>
    <cellStyle name="40% - Accent5 26 2" xfId="16571"/>
    <cellStyle name="40% - Accent5 26 2 2" xfId="16572"/>
    <cellStyle name="40% - Accent5 26 3" xfId="16573"/>
    <cellStyle name="40% - Accent5 27" xfId="16574"/>
    <cellStyle name="40% - Accent5 27 2" xfId="16575"/>
    <cellStyle name="40% - Accent5 27 2 2" xfId="16576"/>
    <cellStyle name="40% - Accent5 27 3" xfId="16577"/>
    <cellStyle name="40% - Accent5 28" xfId="16578"/>
    <cellStyle name="40% - Accent5 28 2" xfId="16579"/>
    <cellStyle name="40% - Accent5 29" xfId="16580"/>
    <cellStyle name="40% - Accent5 29 2" xfId="16581"/>
    <cellStyle name="40% - Accent5 3" xfId="16582"/>
    <cellStyle name="40% - Accent5 3 10" xfId="16583"/>
    <cellStyle name="40% - Accent5 3 11" xfId="16584"/>
    <cellStyle name="40% - Accent5 3 12" xfId="16585"/>
    <cellStyle name="40% - Accent5 3 2" xfId="16586"/>
    <cellStyle name="40% - Accent5 3 2 2" xfId="16587"/>
    <cellStyle name="40% - Accent5 3 3" xfId="16588"/>
    <cellStyle name="40% - Accent5 3 3 2" xfId="16589"/>
    <cellStyle name="40% - Accent5 3 4" xfId="16590"/>
    <cellStyle name="40% - Accent5 3 4 2" xfId="16591"/>
    <cellStyle name="40% - Accent5 3 5" xfId="16592"/>
    <cellStyle name="40% - Accent5 3 5 2" xfId="16593"/>
    <cellStyle name="40% - Accent5 3 6" xfId="16594"/>
    <cellStyle name="40% - Accent5 3 6 2" xfId="16595"/>
    <cellStyle name="40% - Accent5 3 7" xfId="16596"/>
    <cellStyle name="40% - Accent5 3 8" xfId="16597"/>
    <cellStyle name="40% - Accent5 3 9" xfId="16598"/>
    <cellStyle name="40% - Accent5 30" xfId="16599"/>
    <cellStyle name="40% - Accent5 31" xfId="16600"/>
    <cellStyle name="40% - Accent5 32" xfId="16601"/>
    <cellStyle name="40% - Accent5 33" xfId="16602"/>
    <cellStyle name="40% - Accent5 34" xfId="16603"/>
    <cellStyle name="40% - Accent5 35" xfId="16604"/>
    <cellStyle name="40% - Accent5 36" xfId="16605"/>
    <cellStyle name="40% - Accent5 37" xfId="16606"/>
    <cellStyle name="40% - Accent5 38" xfId="16607"/>
    <cellStyle name="40% - Accent5 39" xfId="16608"/>
    <cellStyle name="40% - Accent5 4" xfId="16609"/>
    <cellStyle name="40% - Accent5 4 10" xfId="16610"/>
    <cellStyle name="40% - Accent5 4 11" xfId="16611"/>
    <cellStyle name="40% - Accent5 4 12" xfId="16612"/>
    <cellStyle name="40% - Accent5 4 2" xfId="16613"/>
    <cellStyle name="40% - Accent5 4 2 2" xfId="16614"/>
    <cellStyle name="40% - Accent5 4 3" xfId="16615"/>
    <cellStyle name="40% - Accent5 4 3 2" xfId="16616"/>
    <cellStyle name="40% - Accent5 4 4" xfId="16617"/>
    <cellStyle name="40% - Accent5 4 4 2" xfId="16618"/>
    <cellStyle name="40% - Accent5 4 5" xfId="16619"/>
    <cellStyle name="40% - Accent5 4 5 2" xfId="16620"/>
    <cellStyle name="40% - Accent5 4 6" xfId="16621"/>
    <cellStyle name="40% - Accent5 4 6 2" xfId="16622"/>
    <cellStyle name="40% - Accent5 4 7" xfId="16623"/>
    <cellStyle name="40% - Accent5 4 8" xfId="16624"/>
    <cellStyle name="40% - Accent5 4 9" xfId="16625"/>
    <cellStyle name="40% - Accent5 40" xfId="16626"/>
    <cellStyle name="40% - Accent5 41" xfId="16627"/>
    <cellStyle name="40% - Accent5 42" xfId="16628"/>
    <cellStyle name="40% - Accent5 43" xfId="16629"/>
    <cellStyle name="40% - Accent5 44" xfId="16630"/>
    <cellStyle name="40% - Accent5 45" xfId="16631"/>
    <cellStyle name="40% - Accent5 46" xfId="16632"/>
    <cellStyle name="40% - Accent5 5" xfId="16633"/>
    <cellStyle name="40% - Accent5 5 10" xfId="16634"/>
    <cellStyle name="40% - Accent5 5 11" xfId="16635"/>
    <cellStyle name="40% - Accent5 5 12" xfId="16636"/>
    <cellStyle name="40% - Accent5 5 2" xfId="16637"/>
    <cellStyle name="40% - Accent5 5 2 2" xfId="16638"/>
    <cellStyle name="40% - Accent5 5 3" xfId="16639"/>
    <cellStyle name="40% - Accent5 5 3 2" xfId="16640"/>
    <cellStyle name="40% - Accent5 5 4" xfId="16641"/>
    <cellStyle name="40% - Accent5 5 4 2" xfId="16642"/>
    <cellStyle name="40% - Accent5 5 5" xfId="16643"/>
    <cellStyle name="40% - Accent5 5 5 2" xfId="16644"/>
    <cellStyle name="40% - Accent5 5 6" xfId="16645"/>
    <cellStyle name="40% - Accent5 5 6 2" xfId="16646"/>
    <cellStyle name="40% - Accent5 5 7" xfId="16647"/>
    <cellStyle name="40% - Accent5 5 8" xfId="16648"/>
    <cellStyle name="40% - Accent5 5 9" xfId="16649"/>
    <cellStyle name="40% - Accent5 6" xfId="16650"/>
    <cellStyle name="40% - Accent5 6 10" xfId="16651"/>
    <cellStyle name="40% - Accent5 6 11" xfId="16652"/>
    <cellStyle name="40% - Accent5 6 12" xfId="16653"/>
    <cellStyle name="40% - Accent5 6 2" xfId="16654"/>
    <cellStyle name="40% - Accent5 6 2 2" xfId="16655"/>
    <cellStyle name="40% - Accent5 6 3" xfId="16656"/>
    <cellStyle name="40% - Accent5 6 3 2" xfId="16657"/>
    <cellStyle name="40% - Accent5 6 4" xfId="16658"/>
    <cellStyle name="40% - Accent5 6 4 2" xfId="16659"/>
    <cellStyle name="40% - Accent5 6 5" xfId="16660"/>
    <cellStyle name="40% - Accent5 6 5 2" xfId="16661"/>
    <cellStyle name="40% - Accent5 6 6" xfId="16662"/>
    <cellStyle name="40% - Accent5 6 6 2" xfId="16663"/>
    <cellStyle name="40% - Accent5 6 7" xfId="16664"/>
    <cellStyle name="40% - Accent5 6 8" xfId="16665"/>
    <cellStyle name="40% - Accent5 6 9" xfId="16666"/>
    <cellStyle name="40% - Accent5 7" xfId="16667"/>
    <cellStyle name="40% - Accent5 7 10" xfId="16668"/>
    <cellStyle name="40% - Accent5 7 11" xfId="16669"/>
    <cellStyle name="40% - Accent5 7 12" xfId="16670"/>
    <cellStyle name="40% - Accent5 7 2" xfId="16671"/>
    <cellStyle name="40% - Accent5 7 2 2" xfId="16672"/>
    <cellStyle name="40% - Accent5 7 3" xfId="16673"/>
    <cellStyle name="40% - Accent5 7 3 2" xfId="16674"/>
    <cellStyle name="40% - Accent5 7 4" xfId="16675"/>
    <cellStyle name="40% - Accent5 7 4 2" xfId="16676"/>
    <cellStyle name="40% - Accent5 7 5" xfId="16677"/>
    <cellStyle name="40% - Accent5 7 5 2" xfId="16678"/>
    <cellStyle name="40% - Accent5 7 6" xfId="16679"/>
    <cellStyle name="40% - Accent5 7 6 2" xfId="16680"/>
    <cellStyle name="40% - Accent5 7 7" xfId="16681"/>
    <cellStyle name="40% - Accent5 7 8" xfId="16682"/>
    <cellStyle name="40% - Accent5 7 9" xfId="16683"/>
    <cellStyle name="40% - Accent5 8" xfId="16684"/>
    <cellStyle name="40% - Accent5 8 10" xfId="16685"/>
    <cellStyle name="40% - Accent5 8 11" xfId="16686"/>
    <cellStyle name="40% - Accent5 8 12" xfId="16687"/>
    <cellStyle name="40% - Accent5 8 2" xfId="16688"/>
    <cellStyle name="40% - Accent5 8 2 2" xfId="16689"/>
    <cellStyle name="40% - Accent5 8 3" xfId="16690"/>
    <cellStyle name="40% - Accent5 8 3 2" xfId="16691"/>
    <cellStyle name="40% - Accent5 8 4" xfId="16692"/>
    <cellStyle name="40% - Accent5 8 4 2" xfId="16693"/>
    <cellStyle name="40% - Accent5 8 5" xfId="16694"/>
    <cellStyle name="40% - Accent5 8 5 2" xfId="16695"/>
    <cellStyle name="40% - Accent5 8 6" xfId="16696"/>
    <cellStyle name="40% - Accent5 8 6 2" xfId="16697"/>
    <cellStyle name="40% - Accent5 8 7" xfId="16698"/>
    <cellStyle name="40% - Accent5 8 8" xfId="16699"/>
    <cellStyle name="40% - Accent5 8 9" xfId="16700"/>
    <cellStyle name="40% - Accent5 9" xfId="16701"/>
    <cellStyle name="40% - Accent5 9 10" xfId="16702"/>
    <cellStyle name="40% - Accent5 9 11" xfId="16703"/>
    <cellStyle name="40% - Accent5 9 12" xfId="16704"/>
    <cellStyle name="40% - Accent5 9 2" xfId="16705"/>
    <cellStyle name="40% - Accent5 9 2 2" xfId="16706"/>
    <cellStyle name="40% - Accent5 9 3" xfId="16707"/>
    <cellStyle name="40% - Accent5 9 3 2" xfId="16708"/>
    <cellStyle name="40% - Accent5 9 4" xfId="16709"/>
    <cellStyle name="40% - Accent5 9 4 2" xfId="16710"/>
    <cellStyle name="40% - Accent5 9 5" xfId="16711"/>
    <cellStyle name="40% - Accent5 9 5 2" xfId="16712"/>
    <cellStyle name="40% - Accent5 9 6" xfId="16713"/>
    <cellStyle name="40% - Accent5 9 6 2" xfId="16714"/>
    <cellStyle name="40% - Accent5 9 7" xfId="16715"/>
    <cellStyle name="40% - Accent5 9 8" xfId="16716"/>
    <cellStyle name="40% - Accent5 9 9" xfId="16717"/>
    <cellStyle name="40% - Accent6" xfId="16718"/>
    <cellStyle name="40% - Accent6 10" xfId="16719"/>
    <cellStyle name="40% - Accent6 10 10" xfId="16720"/>
    <cellStyle name="40% - Accent6 10 11" xfId="16721"/>
    <cellStyle name="40% - Accent6 10 12" xfId="16722"/>
    <cellStyle name="40% - Accent6 10 2" xfId="16723"/>
    <cellStyle name="40% - Accent6 10 2 2" xfId="16724"/>
    <cellStyle name="40% - Accent6 10 3" xfId="16725"/>
    <cellStyle name="40% - Accent6 10 3 2" xfId="16726"/>
    <cellStyle name="40% - Accent6 10 4" xfId="16727"/>
    <cellStyle name="40% - Accent6 10 4 2" xfId="16728"/>
    <cellStyle name="40% - Accent6 10 5" xfId="16729"/>
    <cellStyle name="40% - Accent6 10 5 2" xfId="16730"/>
    <cellStyle name="40% - Accent6 10 6" xfId="16731"/>
    <cellStyle name="40% - Accent6 10 6 2" xfId="16732"/>
    <cellStyle name="40% - Accent6 10 7" xfId="16733"/>
    <cellStyle name="40% - Accent6 10 8" xfId="16734"/>
    <cellStyle name="40% - Accent6 10 9" xfId="16735"/>
    <cellStyle name="40% - Accent6 11" xfId="16736"/>
    <cellStyle name="40% - Accent6 11 10" xfId="16737"/>
    <cellStyle name="40% - Accent6 11 11" xfId="16738"/>
    <cellStyle name="40% - Accent6 11 12" xfId="16739"/>
    <cellStyle name="40% - Accent6 11 2" xfId="16740"/>
    <cellStyle name="40% - Accent6 11 2 2" xfId="16741"/>
    <cellStyle name="40% - Accent6 11 3" xfId="16742"/>
    <cellStyle name="40% - Accent6 11 3 2" xfId="16743"/>
    <cellStyle name="40% - Accent6 11 4" xfId="16744"/>
    <cellStyle name="40% - Accent6 11 4 2" xfId="16745"/>
    <cellStyle name="40% - Accent6 11 5" xfId="16746"/>
    <cellStyle name="40% - Accent6 11 5 2" xfId="16747"/>
    <cellStyle name="40% - Accent6 11 6" xfId="16748"/>
    <cellStyle name="40% - Accent6 11 6 2" xfId="16749"/>
    <cellStyle name="40% - Accent6 11 7" xfId="16750"/>
    <cellStyle name="40% - Accent6 11 8" xfId="16751"/>
    <cellStyle name="40% - Accent6 11 9" xfId="16752"/>
    <cellStyle name="40% - Accent6 12" xfId="16753"/>
    <cellStyle name="40% - Accent6 12 10" xfId="16754"/>
    <cellStyle name="40% - Accent6 12 11" xfId="16755"/>
    <cellStyle name="40% - Accent6 12 12" xfId="16756"/>
    <cellStyle name="40% - Accent6 12 2" xfId="16757"/>
    <cellStyle name="40% - Accent6 12 2 2" xfId="16758"/>
    <cellStyle name="40% - Accent6 12 3" xfId="16759"/>
    <cellStyle name="40% - Accent6 12 3 2" xfId="16760"/>
    <cellStyle name="40% - Accent6 12 4" xfId="16761"/>
    <cellStyle name="40% - Accent6 12 4 2" xfId="16762"/>
    <cellStyle name="40% - Accent6 12 5" xfId="16763"/>
    <cellStyle name="40% - Accent6 12 5 2" xfId="16764"/>
    <cellStyle name="40% - Accent6 12 6" xfId="16765"/>
    <cellStyle name="40% - Accent6 12 6 2" xfId="16766"/>
    <cellStyle name="40% - Accent6 12 7" xfId="16767"/>
    <cellStyle name="40% - Accent6 12 8" xfId="16768"/>
    <cellStyle name="40% - Accent6 12 9" xfId="16769"/>
    <cellStyle name="40% - Accent6 13" xfId="16770"/>
    <cellStyle name="40% - Accent6 13 10" xfId="16771"/>
    <cellStyle name="40% - Accent6 13 11" xfId="16772"/>
    <cellStyle name="40% - Accent6 13 12" xfId="16773"/>
    <cellStyle name="40% - Accent6 13 2" xfId="16774"/>
    <cellStyle name="40% - Accent6 13 2 2" xfId="16775"/>
    <cellStyle name="40% - Accent6 13 3" xfId="16776"/>
    <cellStyle name="40% - Accent6 13 3 2" xfId="16777"/>
    <cellStyle name="40% - Accent6 13 4" xfId="16778"/>
    <cellStyle name="40% - Accent6 13 4 2" xfId="16779"/>
    <cellStyle name="40% - Accent6 13 5" xfId="16780"/>
    <cellStyle name="40% - Accent6 13 5 2" xfId="16781"/>
    <cellStyle name="40% - Accent6 13 6" xfId="16782"/>
    <cellStyle name="40% - Accent6 13 6 2" xfId="16783"/>
    <cellStyle name="40% - Accent6 13 7" xfId="16784"/>
    <cellStyle name="40% - Accent6 13 8" xfId="16785"/>
    <cellStyle name="40% - Accent6 13 9" xfId="16786"/>
    <cellStyle name="40% - Accent6 14" xfId="16787"/>
    <cellStyle name="40% - Accent6 14 10" xfId="16788"/>
    <cellStyle name="40% - Accent6 14 11" xfId="16789"/>
    <cellStyle name="40% - Accent6 14 12" xfId="16790"/>
    <cellStyle name="40% - Accent6 14 2" xfId="16791"/>
    <cellStyle name="40% - Accent6 14 2 2" xfId="16792"/>
    <cellStyle name="40% - Accent6 14 3" xfId="16793"/>
    <cellStyle name="40% - Accent6 14 3 2" xfId="16794"/>
    <cellStyle name="40% - Accent6 14 4" xfId="16795"/>
    <cellStyle name="40% - Accent6 14 4 2" xfId="16796"/>
    <cellStyle name="40% - Accent6 14 5" xfId="16797"/>
    <cellStyle name="40% - Accent6 14 5 2" xfId="16798"/>
    <cellStyle name="40% - Accent6 14 6" xfId="16799"/>
    <cellStyle name="40% - Accent6 14 6 2" xfId="16800"/>
    <cellStyle name="40% - Accent6 14 7" xfId="16801"/>
    <cellStyle name="40% - Accent6 14 8" xfId="16802"/>
    <cellStyle name="40% - Accent6 14 9" xfId="16803"/>
    <cellStyle name="40% - Accent6 15" xfId="16804"/>
    <cellStyle name="40% - Accent6 15 10" xfId="16805"/>
    <cellStyle name="40% - Accent6 15 11" xfId="16806"/>
    <cellStyle name="40% - Accent6 15 12" xfId="16807"/>
    <cellStyle name="40% - Accent6 15 2" xfId="16808"/>
    <cellStyle name="40% - Accent6 15 2 2" xfId="16809"/>
    <cellStyle name="40% - Accent6 15 3" xfId="16810"/>
    <cellStyle name="40% - Accent6 15 3 2" xfId="16811"/>
    <cellStyle name="40% - Accent6 15 4" xfId="16812"/>
    <cellStyle name="40% - Accent6 15 4 2" xfId="16813"/>
    <cellStyle name="40% - Accent6 15 5" xfId="16814"/>
    <cellStyle name="40% - Accent6 15 5 2" xfId="16815"/>
    <cellStyle name="40% - Accent6 15 6" xfId="16816"/>
    <cellStyle name="40% - Accent6 15 6 2" xfId="16817"/>
    <cellStyle name="40% - Accent6 15 7" xfId="16818"/>
    <cellStyle name="40% - Accent6 15 8" xfId="16819"/>
    <cellStyle name="40% - Accent6 15 9" xfId="16820"/>
    <cellStyle name="40% - Accent6 16" xfId="16821"/>
    <cellStyle name="40% - Accent6 16 10" xfId="16822"/>
    <cellStyle name="40% - Accent6 16 11" xfId="16823"/>
    <cellStyle name="40% - Accent6 16 12" xfId="16824"/>
    <cellStyle name="40% - Accent6 16 2" xfId="16825"/>
    <cellStyle name="40% - Accent6 16 2 2" xfId="16826"/>
    <cellStyle name="40% - Accent6 16 3" xfId="16827"/>
    <cellStyle name="40% - Accent6 16 3 2" xfId="16828"/>
    <cellStyle name="40% - Accent6 16 4" xfId="16829"/>
    <cellStyle name="40% - Accent6 16 4 2" xfId="16830"/>
    <cellStyle name="40% - Accent6 16 5" xfId="16831"/>
    <cellStyle name="40% - Accent6 16 5 2" xfId="16832"/>
    <cellStyle name="40% - Accent6 16 6" xfId="16833"/>
    <cellStyle name="40% - Accent6 16 6 2" xfId="16834"/>
    <cellStyle name="40% - Accent6 16 7" xfId="16835"/>
    <cellStyle name="40% - Accent6 16 8" xfId="16836"/>
    <cellStyle name="40% - Accent6 16 9" xfId="16837"/>
    <cellStyle name="40% - Accent6 17" xfId="16838"/>
    <cellStyle name="40% - Accent6 17 10" xfId="16839"/>
    <cellStyle name="40% - Accent6 17 11" xfId="16840"/>
    <cellStyle name="40% - Accent6 17 12" xfId="16841"/>
    <cellStyle name="40% - Accent6 17 2" xfId="16842"/>
    <cellStyle name="40% - Accent6 17 2 2" xfId="16843"/>
    <cellStyle name="40% - Accent6 17 3" xfId="16844"/>
    <cellStyle name="40% - Accent6 17 3 2" xfId="16845"/>
    <cellStyle name="40% - Accent6 17 4" xfId="16846"/>
    <cellStyle name="40% - Accent6 17 4 2" xfId="16847"/>
    <cellStyle name="40% - Accent6 17 5" xfId="16848"/>
    <cellStyle name="40% - Accent6 17 5 2" xfId="16849"/>
    <cellStyle name="40% - Accent6 17 6" xfId="16850"/>
    <cellStyle name="40% - Accent6 17 6 2" xfId="16851"/>
    <cellStyle name="40% - Accent6 17 7" xfId="16852"/>
    <cellStyle name="40% - Accent6 17 8" xfId="16853"/>
    <cellStyle name="40% - Accent6 17 9" xfId="16854"/>
    <cellStyle name="40% - Accent6 18" xfId="16855"/>
    <cellStyle name="40% - Accent6 18 10" xfId="16856"/>
    <cellStyle name="40% - Accent6 18 11" xfId="16857"/>
    <cellStyle name="40% - Accent6 18 12" xfId="16858"/>
    <cellStyle name="40% - Accent6 18 2" xfId="16859"/>
    <cellStyle name="40% - Accent6 18 2 2" xfId="16860"/>
    <cellStyle name="40% - Accent6 18 3" xfId="16861"/>
    <cellStyle name="40% - Accent6 18 3 2" xfId="16862"/>
    <cellStyle name="40% - Accent6 18 4" xfId="16863"/>
    <cellStyle name="40% - Accent6 18 4 2" xfId="16864"/>
    <cellStyle name="40% - Accent6 18 5" xfId="16865"/>
    <cellStyle name="40% - Accent6 18 5 2" xfId="16866"/>
    <cellStyle name="40% - Accent6 18 6" xfId="16867"/>
    <cellStyle name="40% - Accent6 18 6 2" xfId="16868"/>
    <cellStyle name="40% - Accent6 18 7" xfId="16869"/>
    <cellStyle name="40% - Accent6 18 8" xfId="16870"/>
    <cellStyle name="40% - Accent6 18 9" xfId="16871"/>
    <cellStyle name="40% - Accent6 19" xfId="16872"/>
    <cellStyle name="40% - Accent6 19 10" xfId="16873"/>
    <cellStyle name="40% - Accent6 19 11" xfId="16874"/>
    <cellStyle name="40% - Accent6 19 12" xfId="16875"/>
    <cellStyle name="40% - Accent6 19 2" xfId="16876"/>
    <cellStyle name="40% - Accent6 19 2 2" xfId="16877"/>
    <cellStyle name="40% - Accent6 19 3" xfId="16878"/>
    <cellStyle name="40% - Accent6 19 3 2" xfId="16879"/>
    <cellStyle name="40% - Accent6 19 4" xfId="16880"/>
    <cellStyle name="40% - Accent6 19 4 2" xfId="16881"/>
    <cellStyle name="40% - Accent6 19 5" xfId="16882"/>
    <cellStyle name="40% - Accent6 19 5 2" xfId="16883"/>
    <cellStyle name="40% - Accent6 19 6" xfId="16884"/>
    <cellStyle name="40% - Accent6 19 6 2" xfId="16885"/>
    <cellStyle name="40% - Accent6 19 7" xfId="16886"/>
    <cellStyle name="40% - Accent6 19 8" xfId="16887"/>
    <cellStyle name="40% - Accent6 19 9" xfId="16888"/>
    <cellStyle name="40% - Accent6 2" xfId="52"/>
    <cellStyle name="40% - Accent6 2 10" xfId="16889"/>
    <cellStyle name="40% - Accent6 2 11" xfId="16890"/>
    <cellStyle name="40% - Accent6 2 12" xfId="16891"/>
    <cellStyle name="40% - Accent6 2 13" xfId="16892"/>
    <cellStyle name="40% - Accent6 2 2" xfId="53"/>
    <cellStyle name="40% - Accent6 2 2 10" xfId="16893"/>
    <cellStyle name="40% - Accent6 2 2 11" xfId="16894"/>
    <cellStyle name="40% - Accent6 2 2 12" xfId="16895"/>
    <cellStyle name="40% - Accent6 2 2 2" xfId="54"/>
    <cellStyle name="40% - Accent6 2 2 2 2" xfId="206"/>
    <cellStyle name="40% - Accent6 2 2 3" xfId="205"/>
    <cellStyle name="40% - Accent6 2 2 3 2" xfId="16896"/>
    <cellStyle name="40% - Accent6 2 2 4" xfId="16897"/>
    <cellStyle name="40% - Accent6 2 2 4 2" xfId="16898"/>
    <cellStyle name="40% - Accent6 2 2 5" xfId="16899"/>
    <cellStyle name="40% - Accent6 2 2 5 2" xfId="16900"/>
    <cellStyle name="40% - Accent6 2 2 6" xfId="16901"/>
    <cellStyle name="40% - Accent6 2 2 6 2" xfId="16902"/>
    <cellStyle name="40% - Accent6 2 2 7" xfId="16903"/>
    <cellStyle name="40% - Accent6 2 2 8" xfId="16904"/>
    <cellStyle name="40% - Accent6 2 2 9" xfId="16905"/>
    <cellStyle name="40% - Accent6 2 3" xfId="55"/>
    <cellStyle name="40% - Accent6 2 3 2" xfId="207"/>
    <cellStyle name="40% - Accent6 2 4" xfId="204"/>
    <cellStyle name="40% - Accent6 2 4 2" xfId="16906"/>
    <cellStyle name="40% - Accent6 2 5" xfId="16907"/>
    <cellStyle name="40% - Accent6 2 5 2" xfId="16908"/>
    <cellStyle name="40% - Accent6 2 6" xfId="16909"/>
    <cellStyle name="40% - Accent6 2 6 2" xfId="16910"/>
    <cellStyle name="40% - Accent6 2 7" xfId="16911"/>
    <cellStyle name="40% - Accent6 2 7 2" xfId="16912"/>
    <cellStyle name="40% - Accent6 2 8" xfId="16913"/>
    <cellStyle name="40% - Accent6 2 9" xfId="16914"/>
    <cellStyle name="40% - Accent6 20" xfId="16915"/>
    <cellStyle name="40% - Accent6 20 10" xfId="16916"/>
    <cellStyle name="40% - Accent6 20 11" xfId="16917"/>
    <cellStyle name="40% - Accent6 20 12" xfId="16918"/>
    <cellStyle name="40% - Accent6 20 2" xfId="16919"/>
    <cellStyle name="40% - Accent6 20 2 2" xfId="16920"/>
    <cellStyle name="40% - Accent6 20 3" xfId="16921"/>
    <cellStyle name="40% - Accent6 20 3 2" xfId="16922"/>
    <cellStyle name="40% - Accent6 20 4" xfId="16923"/>
    <cellStyle name="40% - Accent6 20 4 2" xfId="16924"/>
    <cellStyle name="40% - Accent6 20 5" xfId="16925"/>
    <cellStyle name="40% - Accent6 20 5 2" xfId="16926"/>
    <cellStyle name="40% - Accent6 20 6" xfId="16927"/>
    <cellStyle name="40% - Accent6 20 6 2" xfId="16928"/>
    <cellStyle name="40% - Accent6 20 7" xfId="16929"/>
    <cellStyle name="40% - Accent6 20 8" xfId="16930"/>
    <cellStyle name="40% - Accent6 20 9" xfId="16931"/>
    <cellStyle name="40% - Accent6 21" xfId="16932"/>
    <cellStyle name="40% - Accent6 21 10" xfId="16933"/>
    <cellStyle name="40% - Accent6 21 11" xfId="16934"/>
    <cellStyle name="40% - Accent6 21 12" xfId="16935"/>
    <cellStyle name="40% - Accent6 21 2" xfId="16936"/>
    <cellStyle name="40% - Accent6 21 2 2" xfId="16937"/>
    <cellStyle name="40% - Accent6 21 3" xfId="16938"/>
    <cellStyle name="40% - Accent6 21 3 2" xfId="16939"/>
    <cellStyle name="40% - Accent6 21 4" xfId="16940"/>
    <cellStyle name="40% - Accent6 21 4 2" xfId="16941"/>
    <cellStyle name="40% - Accent6 21 5" xfId="16942"/>
    <cellStyle name="40% - Accent6 21 5 2" xfId="16943"/>
    <cellStyle name="40% - Accent6 21 6" xfId="16944"/>
    <cellStyle name="40% - Accent6 21 6 2" xfId="16945"/>
    <cellStyle name="40% - Accent6 21 7" xfId="16946"/>
    <cellStyle name="40% - Accent6 21 8" xfId="16947"/>
    <cellStyle name="40% - Accent6 21 9" xfId="16948"/>
    <cellStyle name="40% - Accent6 22" xfId="16949"/>
    <cellStyle name="40% - Accent6 22 10" xfId="16950"/>
    <cellStyle name="40% - Accent6 22 11" xfId="16951"/>
    <cellStyle name="40% - Accent6 22 12" xfId="16952"/>
    <cellStyle name="40% - Accent6 22 2" xfId="16953"/>
    <cellStyle name="40% - Accent6 22 2 2" xfId="16954"/>
    <cellStyle name="40% - Accent6 22 3" xfId="16955"/>
    <cellStyle name="40% - Accent6 22 3 2" xfId="16956"/>
    <cellStyle name="40% - Accent6 22 4" xfId="16957"/>
    <cellStyle name="40% - Accent6 22 4 2" xfId="16958"/>
    <cellStyle name="40% - Accent6 22 5" xfId="16959"/>
    <cellStyle name="40% - Accent6 22 5 2" xfId="16960"/>
    <cellStyle name="40% - Accent6 22 6" xfId="16961"/>
    <cellStyle name="40% - Accent6 22 6 2" xfId="16962"/>
    <cellStyle name="40% - Accent6 22 7" xfId="16963"/>
    <cellStyle name="40% - Accent6 22 8" xfId="16964"/>
    <cellStyle name="40% - Accent6 22 9" xfId="16965"/>
    <cellStyle name="40% - Accent6 23" xfId="16966"/>
    <cellStyle name="40% - Accent6 23 10" xfId="16967"/>
    <cellStyle name="40% - Accent6 23 11" xfId="16968"/>
    <cellStyle name="40% - Accent6 23 12" xfId="16969"/>
    <cellStyle name="40% - Accent6 23 2" xfId="16970"/>
    <cellStyle name="40% - Accent6 23 2 2" xfId="16971"/>
    <cellStyle name="40% - Accent6 23 3" xfId="16972"/>
    <cellStyle name="40% - Accent6 23 3 2" xfId="16973"/>
    <cellStyle name="40% - Accent6 23 4" xfId="16974"/>
    <cellStyle name="40% - Accent6 23 4 2" xfId="16975"/>
    <cellStyle name="40% - Accent6 23 5" xfId="16976"/>
    <cellStyle name="40% - Accent6 23 5 2" xfId="16977"/>
    <cellStyle name="40% - Accent6 23 6" xfId="16978"/>
    <cellStyle name="40% - Accent6 23 6 2" xfId="16979"/>
    <cellStyle name="40% - Accent6 23 7" xfId="16980"/>
    <cellStyle name="40% - Accent6 23 8" xfId="16981"/>
    <cellStyle name="40% - Accent6 23 9" xfId="16982"/>
    <cellStyle name="40% - Accent6 24" xfId="16983"/>
    <cellStyle name="40% - Accent6 24 2" xfId="16984"/>
    <cellStyle name="40% - Accent6 24 2 2" xfId="16985"/>
    <cellStyle name="40% - Accent6 24 3" xfId="16986"/>
    <cellStyle name="40% - Accent6 25" xfId="16987"/>
    <cellStyle name="40% - Accent6 25 2" xfId="16988"/>
    <cellStyle name="40% - Accent6 25 2 2" xfId="16989"/>
    <cellStyle name="40% - Accent6 25 3" xfId="16990"/>
    <cellStyle name="40% - Accent6 26" xfId="16991"/>
    <cellStyle name="40% - Accent6 26 2" xfId="16992"/>
    <cellStyle name="40% - Accent6 26 2 2" xfId="16993"/>
    <cellStyle name="40% - Accent6 26 3" xfId="16994"/>
    <cellStyle name="40% - Accent6 27" xfId="16995"/>
    <cellStyle name="40% - Accent6 27 2" xfId="16996"/>
    <cellStyle name="40% - Accent6 27 2 2" xfId="16997"/>
    <cellStyle name="40% - Accent6 27 3" xfId="16998"/>
    <cellStyle name="40% - Accent6 28" xfId="16999"/>
    <cellStyle name="40% - Accent6 28 2" xfId="17000"/>
    <cellStyle name="40% - Accent6 29" xfId="17001"/>
    <cellStyle name="40% - Accent6 29 2" xfId="17002"/>
    <cellStyle name="40% - Accent6 3" xfId="17003"/>
    <cellStyle name="40% - Accent6 3 10" xfId="17004"/>
    <cellStyle name="40% - Accent6 3 11" xfId="17005"/>
    <cellStyle name="40% - Accent6 3 12" xfId="17006"/>
    <cellStyle name="40% - Accent6 3 2" xfId="17007"/>
    <cellStyle name="40% - Accent6 3 2 2" xfId="17008"/>
    <cellStyle name="40% - Accent6 3 3" xfId="17009"/>
    <cellStyle name="40% - Accent6 3 3 2" xfId="17010"/>
    <cellStyle name="40% - Accent6 3 4" xfId="17011"/>
    <cellStyle name="40% - Accent6 3 4 2" xfId="17012"/>
    <cellStyle name="40% - Accent6 3 5" xfId="17013"/>
    <cellStyle name="40% - Accent6 3 5 2" xfId="17014"/>
    <cellStyle name="40% - Accent6 3 6" xfId="17015"/>
    <cellStyle name="40% - Accent6 3 6 2" xfId="17016"/>
    <cellStyle name="40% - Accent6 3 7" xfId="17017"/>
    <cellStyle name="40% - Accent6 3 8" xfId="17018"/>
    <cellStyle name="40% - Accent6 3 9" xfId="17019"/>
    <cellStyle name="40% - Accent6 30" xfId="17020"/>
    <cellStyle name="40% - Accent6 31" xfId="17021"/>
    <cellStyle name="40% - Accent6 32" xfId="17022"/>
    <cellStyle name="40% - Accent6 33" xfId="17023"/>
    <cellStyle name="40% - Accent6 34" xfId="17024"/>
    <cellStyle name="40% - Accent6 35" xfId="17025"/>
    <cellStyle name="40% - Accent6 36" xfId="17026"/>
    <cellStyle name="40% - Accent6 37" xfId="17027"/>
    <cellStyle name="40% - Accent6 38" xfId="17028"/>
    <cellStyle name="40% - Accent6 39" xfId="17029"/>
    <cellStyle name="40% - Accent6 4" xfId="17030"/>
    <cellStyle name="40% - Accent6 4 10" xfId="17031"/>
    <cellStyle name="40% - Accent6 4 11" xfId="17032"/>
    <cellStyle name="40% - Accent6 4 12" xfId="17033"/>
    <cellStyle name="40% - Accent6 4 2" xfId="17034"/>
    <cellStyle name="40% - Accent6 4 2 2" xfId="17035"/>
    <cellStyle name="40% - Accent6 4 3" xfId="17036"/>
    <cellStyle name="40% - Accent6 4 3 2" xfId="17037"/>
    <cellStyle name="40% - Accent6 4 4" xfId="17038"/>
    <cellStyle name="40% - Accent6 4 4 2" xfId="17039"/>
    <cellStyle name="40% - Accent6 4 5" xfId="17040"/>
    <cellStyle name="40% - Accent6 4 5 2" xfId="17041"/>
    <cellStyle name="40% - Accent6 4 6" xfId="17042"/>
    <cellStyle name="40% - Accent6 4 6 2" xfId="17043"/>
    <cellStyle name="40% - Accent6 4 7" xfId="17044"/>
    <cellStyle name="40% - Accent6 4 8" xfId="17045"/>
    <cellStyle name="40% - Accent6 4 9" xfId="17046"/>
    <cellStyle name="40% - Accent6 40" xfId="17047"/>
    <cellStyle name="40% - Accent6 41" xfId="17048"/>
    <cellStyle name="40% - Accent6 42" xfId="17049"/>
    <cellStyle name="40% - Accent6 43" xfId="17050"/>
    <cellStyle name="40% - Accent6 44" xfId="17051"/>
    <cellStyle name="40% - Accent6 45" xfId="17052"/>
    <cellStyle name="40% - Accent6 46" xfId="17053"/>
    <cellStyle name="40% - Accent6 5" xfId="17054"/>
    <cellStyle name="40% - Accent6 5 10" xfId="17055"/>
    <cellStyle name="40% - Accent6 5 11" xfId="17056"/>
    <cellStyle name="40% - Accent6 5 12" xfId="17057"/>
    <cellStyle name="40% - Accent6 5 2" xfId="17058"/>
    <cellStyle name="40% - Accent6 5 2 2" xfId="17059"/>
    <cellStyle name="40% - Accent6 5 3" xfId="17060"/>
    <cellStyle name="40% - Accent6 5 3 2" xfId="17061"/>
    <cellStyle name="40% - Accent6 5 4" xfId="17062"/>
    <cellStyle name="40% - Accent6 5 4 2" xfId="17063"/>
    <cellStyle name="40% - Accent6 5 5" xfId="17064"/>
    <cellStyle name="40% - Accent6 5 5 2" xfId="17065"/>
    <cellStyle name="40% - Accent6 5 6" xfId="17066"/>
    <cellStyle name="40% - Accent6 5 6 2" xfId="17067"/>
    <cellStyle name="40% - Accent6 5 7" xfId="17068"/>
    <cellStyle name="40% - Accent6 5 8" xfId="17069"/>
    <cellStyle name="40% - Accent6 5 9" xfId="17070"/>
    <cellStyle name="40% - Accent6 6" xfId="17071"/>
    <cellStyle name="40% - Accent6 6 10" xfId="17072"/>
    <cellStyle name="40% - Accent6 6 11" xfId="17073"/>
    <cellStyle name="40% - Accent6 6 12" xfId="17074"/>
    <cellStyle name="40% - Accent6 6 2" xfId="17075"/>
    <cellStyle name="40% - Accent6 6 2 2" xfId="17076"/>
    <cellStyle name="40% - Accent6 6 3" xfId="17077"/>
    <cellStyle name="40% - Accent6 6 3 2" xfId="17078"/>
    <cellStyle name="40% - Accent6 6 4" xfId="17079"/>
    <cellStyle name="40% - Accent6 6 4 2" xfId="17080"/>
    <cellStyle name="40% - Accent6 6 5" xfId="17081"/>
    <cellStyle name="40% - Accent6 6 5 2" xfId="17082"/>
    <cellStyle name="40% - Accent6 6 6" xfId="17083"/>
    <cellStyle name="40% - Accent6 6 6 2" xfId="17084"/>
    <cellStyle name="40% - Accent6 6 7" xfId="17085"/>
    <cellStyle name="40% - Accent6 6 8" xfId="17086"/>
    <cellStyle name="40% - Accent6 6 9" xfId="17087"/>
    <cellStyle name="40% - Accent6 7" xfId="17088"/>
    <cellStyle name="40% - Accent6 7 10" xfId="17089"/>
    <cellStyle name="40% - Accent6 7 11" xfId="17090"/>
    <cellStyle name="40% - Accent6 7 12" xfId="17091"/>
    <cellStyle name="40% - Accent6 7 2" xfId="17092"/>
    <cellStyle name="40% - Accent6 7 2 2" xfId="17093"/>
    <cellStyle name="40% - Accent6 7 3" xfId="17094"/>
    <cellStyle name="40% - Accent6 7 3 2" xfId="17095"/>
    <cellStyle name="40% - Accent6 7 4" xfId="17096"/>
    <cellStyle name="40% - Accent6 7 4 2" xfId="17097"/>
    <cellStyle name="40% - Accent6 7 5" xfId="17098"/>
    <cellStyle name="40% - Accent6 7 5 2" xfId="17099"/>
    <cellStyle name="40% - Accent6 7 6" xfId="17100"/>
    <cellStyle name="40% - Accent6 7 6 2" xfId="17101"/>
    <cellStyle name="40% - Accent6 7 7" xfId="17102"/>
    <cellStyle name="40% - Accent6 7 8" xfId="17103"/>
    <cellStyle name="40% - Accent6 7 9" xfId="17104"/>
    <cellStyle name="40% - Accent6 8" xfId="17105"/>
    <cellStyle name="40% - Accent6 8 10" xfId="17106"/>
    <cellStyle name="40% - Accent6 8 11" xfId="17107"/>
    <cellStyle name="40% - Accent6 8 12" xfId="17108"/>
    <cellStyle name="40% - Accent6 8 2" xfId="17109"/>
    <cellStyle name="40% - Accent6 8 2 2" xfId="17110"/>
    <cellStyle name="40% - Accent6 8 3" xfId="17111"/>
    <cellStyle name="40% - Accent6 8 3 2" xfId="17112"/>
    <cellStyle name="40% - Accent6 8 4" xfId="17113"/>
    <cellStyle name="40% - Accent6 8 4 2" xfId="17114"/>
    <cellStyle name="40% - Accent6 8 5" xfId="17115"/>
    <cellStyle name="40% - Accent6 8 5 2" xfId="17116"/>
    <cellStyle name="40% - Accent6 8 6" xfId="17117"/>
    <cellStyle name="40% - Accent6 8 6 2" xfId="17118"/>
    <cellStyle name="40% - Accent6 8 7" xfId="17119"/>
    <cellStyle name="40% - Accent6 8 8" xfId="17120"/>
    <cellStyle name="40% - Accent6 8 9" xfId="17121"/>
    <cellStyle name="40% - Accent6 9" xfId="17122"/>
    <cellStyle name="40% - Accent6 9 10" xfId="17123"/>
    <cellStyle name="40% - Accent6 9 11" xfId="17124"/>
    <cellStyle name="40% - Accent6 9 12" xfId="17125"/>
    <cellStyle name="40% - Accent6 9 2" xfId="17126"/>
    <cellStyle name="40% - Accent6 9 2 2" xfId="17127"/>
    <cellStyle name="40% - Accent6 9 3" xfId="17128"/>
    <cellStyle name="40% - Accent6 9 3 2" xfId="17129"/>
    <cellStyle name="40% - Accent6 9 4" xfId="17130"/>
    <cellStyle name="40% - Accent6 9 4 2" xfId="17131"/>
    <cellStyle name="40% - Accent6 9 5" xfId="17132"/>
    <cellStyle name="40% - Accent6 9 5 2" xfId="17133"/>
    <cellStyle name="40% - Accent6 9 6" xfId="17134"/>
    <cellStyle name="40% - Accent6 9 6 2" xfId="17135"/>
    <cellStyle name="40% - Accent6 9 7" xfId="17136"/>
    <cellStyle name="40% - Accent6 9 8" xfId="17137"/>
    <cellStyle name="40% - Accent6 9 9" xfId="17138"/>
    <cellStyle name="60 % - Accent1 10" xfId="17139"/>
    <cellStyle name="60 % - Accent1 11" xfId="17140"/>
    <cellStyle name="60 % - Accent1 12" xfId="17141"/>
    <cellStyle name="60 % - Accent1 13" xfId="17142"/>
    <cellStyle name="60 % - Accent1 14" xfId="17143"/>
    <cellStyle name="60 % - Accent1 15" xfId="17144"/>
    <cellStyle name="60 % - Accent1 16" xfId="17145"/>
    <cellStyle name="60 % - Accent1 17" xfId="17146"/>
    <cellStyle name="60 % - Accent1 18" xfId="17147"/>
    <cellStyle name="60 % - Accent1 19" xfId="17148"/>
    <cellStyle name="60 % - Accent1 2" xfId="17149"/>
    <cellStyle name="60 % - Accent1 2 2" xfId="17150"/>
    <cellStyle name="60 % - Accent1 20" xfId="17151"/>
    <cellStyle name="60 % - Accent1 21" xfId="17152"/>
    <cellStyle name="60 % - Accent1 22" xfId="17153"/>
    <cellStyle name="60 % - Accent1 23" xfId="17154"/>
    <cellStyle name="60 % - Accent1 24" xfId="17155"/>
    <cellStyle name="60 % - Accent1 25" xfId="17156"/>
    <cellStyle name="60 % - Accent1 26" xfId="17157"/>
    <cellStyle name="60 % - Accent1 27" xfId="17158"/>
    <cellStyle name="60 % - Accent1 28" xfId="17159"/>
    <cellStyle name="60 % - Accent1 29" xfId="17160"/>
    <cellStyle name="60 % - Accent1 3" xfId="17161"/>
    <cellStyle name="60 % - Accent1 3 2" xfId="17162"/>
    <cellStyle name="60 % - Accent1 30" xfId="17163"/>
    <cellStyle name="60 % - Accent1 31" xfId="17164"/>
    <cellStyle name="60 % - Accent1 32" xfId="17165"/>
    <cellStyle name="60 % - Accent1 33" xfId="17166"/>
    <cellStyle name="60 % - Accent1 4" xfId="17167"/>
    <cellStyle name="60 % - Accent1 4 2" xfId="17168"/>
    <cellStyle name="60 % - Accent1 5" xfId="17169"/>
    <cellStyle name="60 % - Accent1 5 2" xfId="17170"/>
    <cellStyle name="60 % - Accent1 6" xfId="17171"/>
    <cellStyle name="60 % - Accent1 6 2" xfId="17172"/>
    <cellStyle name="60 % - Accent1 7" xfId="17173"/>
    <cellStyle name="60 % - Accent1 7 2" xfId="17174"/>
    <cellStyle name="60 % - Accent1 8" xfId="17175"/>
    <cellStyle name="60 % - Accent1 8 2" xfId="17176"/>
    <cellStyle name="60 % - Accent1 9" xfId="17177"/>
    <cellStyle name="60 % - Accent2 10" xfId="17178"/>
    <cellStyle name="60 % - Accent2 11" xfId="17179"/>
    <cellStyle name="60 % - Accent2 12" xfId="17180"/>
    <cellStyle name="60 % - Accent2 13" xfId="17181"/>
    <cellStyle name="60 % - Accent2 14" xfId="17182"/>
    <cellStyle name="60 % - Accent2 15" xfId="17183"/>
    <cellStyle name="60 % - Accent2 16" xfId="17184"/>
    <cellStyle name="60 % - Accent2 17" xfId="17185"/>
    <cellStyle name="60 % - Accent2 18" xfId="17186"/>
    <cellStyle name="60 % - Accent2 19" xfId="17187"/>
    <cellStyle name="60 % - Accent2 2" xfId="17188"/>
    <cellStyle name="60 % - Accent2 2 2" xfId="17189"/>
    <cellStyle name="60 % - Accent2 20" xfId="17190"/>
    <cellStyle name="60 % - Accent2 21" xfId="17191"/>
    <cellStyle name="60 % - Accent2 22" xfId="17192"/>
    <cellStyle name="60 % - Accent2 23" xfId="17193"/>
    <cellStyle name="60 % - Accent2 24" xfId="17194"/>
    <cellStyle name="60 % - Accent2 25" xfId="17195"/>
    <cellStyle name="60 % - Accent2 26" xfId="17196"/>
    <cellStyle name="60 % - Accent2 27" xfId="17197"/>
    <cellStyle name="60 % - Accent2 28" xfId="17198"/>
    <cellStyle name="60 % - Accent2 29" xfId="17199"/>
    <cellStyle name="60 % - Accent2 3" xfId="17200"/>
    <cellStyle name="60 % - Accent2 3 2" xfId="17201"/>
    <cellStyle name="60 % - Accent2 30" xfId="17202"/>
    <cellStyle name="60 % - Accent2 31" xfId="17203"/>
    <cellStyle name="60 % - Accent2 32" xfId="17204"/>
    <cellStyle name="60 % - Accent2 33" xfId="17205"/>
    <cellStyle name="60 % - Accent2 4" xfId="17206"/>
    <cellStyle name="60 % - Accent2 4 2" xfId="17207"/>
    <cellStyle name="60 % - Accent2 5" xfId="17208"/>
    <cellStyle name="60 % - Accent2 5 2" xfId="17209"/>
    <cellStyle name="60 % - Accent2 6" xfId="17210"/>
    <cellStyle name="60 % - Accent2 6 2" xfId="17211"/>
    <cellStyle name="60 % - Accent2 7" xfId="17212"/>
    <cellStyle name="60 % - Accent2 7 2" xfId="17213"/>
    <cellStyle name="60 % - Accent2 8" xfId="17214"/>
    <cellStyle name="60 % - Accent2 8 2" xfId="17215"/>
    <cellStyle name="60 % - Accent2 9" xfId="17216"/>
    <cellStyle name="60 % - Accent3 10" xfId="17217"/>
    <cellStyle name="60 % - Accent3 11" xfId="17218"/>
    <cellStyle name="60 % - Accent3 12" xfId="17219"/>
    <cellStyle name="60 % - Accent3 13" xfId="17220"/>
    <cellStyle name="60 % - Accent3 14" xfId="17221"/>
    <cellStyle name="60 % - Accent3 15" xfId="17222"/>
    <cellStyle name="60 % - Accent3 16" xfId="17223"/>
    <cellStyle name="60 % - Accent3 17" xfId="17224"/>
    <cellStyle name="60 % - Accent3 18" xfId="17225"/>
    <cellStyle name="60 % - Accent3 19" xfId="17226"/>
    <cellStyle name="60 % - Accent3 2" xfId="17227"/>
    <cellStyle name="60 % - Accent3 2 2" xfId="17228"/>
    <cellStyle name="60 % - Accent3 20" xfId="17229"/>
    <cellStyle name="60 % - Accent3 21" xfId="17230"/>
    <cellStyle name="60 % - Accent3 22" xfId="17231"/>
    <cellStyle name="60 % - Accent3 23" xfId="17232"/>
    <cellStyle name="60 % - Accent3 24" xfId="17233"/>
    <cellStyle name="60 % - Accent3 25" xfId="17234"/>
    <cellStyle name="60 % - Accent3 26" xfId="17235"/>
    <cellStyle name="60 % - Accent3 27" xfId="17236"/>
    <cellStyle name="60 % - Accent3 28" xfId="17237"/>
    <cellStyle name="60 % - Accent3 29" xfId="17238"/>
    <cellStyle name="60 % - Accent3 3" xfId="17239"/>
    <cellStyle name="60 % - Accent3 3 2" xfId="17240"/>
    <cellStyle name="60 % - Accent3 30" xfId="17241"/>
    <cellStyle name="60 % - Accent3 31" xfId="17242"/>
    <cellStyle name="60 % - Accent3 32" xfId="17243"/>
    <cellStyle name="60 % - Accent3 33" xfId="17244"/>
    <cellStyle name="60 % - Accent3 4" xfId="17245"/>
    <cellStyle name="60 % - Accent3 4 2" xfId="17246"/>
    <cellStyle name="60 % - Accent3 5" xfId="17247"/>
    <cellStyle name="60 % - Accent3 5 2" xfId="17248"/>
    <cellStyle name="60 % - Accent3 6" xfId="17249"/>
    <cellStyle name="60 % - Accent3 6 2" xfId="17250"/>
    <cellStyle name="60 % - Accent3 7" xfId="17251"/>
    <cellStyle name="60 % - Accent3 7 2" xfId="17252"/>
    <cellStyle name="60 % - Accent3 8" xfId="17253"/>
    <cellStyle name="60 % - Accent3 8 2" xfId="17254"/>
    <cellStyle name="60 % - Accent3 9" xfId="17255"/>
    <cellStyle name="60 % - Accent4 10" xfId="17256"/>
    <cellStyle name="60 % - Accent4 11" xfId="17257"/>
    <cellStyle name="60 % - Accent4 12" xfId="17258"/>
    <cellStyle name="60 % - Accent4 13" xfId="17259"/>
    <cellStyle name="60 % - Accent4 14" xfId="17260"/>
    <cellStyle name="60 % - Accent4 15" xfId="17261"/>
    <cellStyle name="60 % - Accent4 16" xfId="17262"/>
    <cellStyle name="60 % - Accent4 17" xfId="17263"/>
    <cellStyle name="60 % - Accent4 18" xfId="17264"/>
    <cellStyle name="60 % - Accent4 19" xfId="17265"/>
    <cellStyle name="60 % - Accent4 2" xfId="17266"/>
    <cellStyle name="60 % - Accent4 2 2" xfId="17267"/>
    <cellStyle name="60 % - Accent4 20" xfId="17268"/>
    <cellStyle name="60 % - Accent4 21" xfId="17269"/>
    <cellStyle name="60 % - Accent4 22" xfId="17270"/>
    <cellStyle name="60 % - Accent4 23" xfId="17271"/>
    <cellStyle name="60 % - Accent4 24" xfId="17272"/>
    <cellStyle name="60 % - Accent4 25" xfId="17273"/>
    <cellStyle name="60 % - Accent4 26" xfId="17274"/>
    <cellStyle name="60 % - Accent4 27" xfId="17275"/>
    <cellStyle name="60 % - Accent4 28" xfId="17276"/>
    <cellStyle name="60 % - Accent4 29" xfId="17277"/>
    <cellStyle name="60 % - Accent4 3" xfId="17278"/>
    <cellStyle name="60 % - Accent4 3 2" xfId="17279"/>
    <cellStyle name="60 % - Accent4 30" xfId="17280"/>
    <cellStyle name="60 % - Accent4 31" xfId="17281"/>
    <cellStyle name="60 % - Accent4 32" xfId="17282"/>
    <cellStyle name="60 % - Accent4 33" xfId="17283"/>
    <cellStyle name="60 % - Accent4 4" xfId="17284"/>
    <cellStyle name="60 % - Accent4 4 2" xfId="17285"/>
    <cellStyle name="60 % - Accent4 5" xfId="17286"/>
    <cellStyle name="60 % - Accent4 5 2" xfId="17287"/>
    <cellStyle name="60 % - Accent4 6" xfId="17288"/>
    <cellStyle name="60 % - Accent4 6 2" xfId="17289"/>
    <cellStyle name="60 % - Accent4 7" xfId="17290"/>
    <cellStyle name="60 % - Accent4 7 2" xfId="17291"/>
    <cellStyle name="60 % - Accent4 8" xfId="17292"/>
    <cellStyle name="60 % - Accent4 8 2" xfId="17293"/>
    <cellStyle name="60 % - Accent4 9" xfId="17294"/>
    <cellStyle name="60 % - Accent5 10" xfId="17295"/>
    <cellStyle name="60 % - Accent5 11" xfId="17296"/>
    <cellStyle name="60 % - Accent5 12" xfId="17297"/>
    <cellStyle name="60 % - Accent5 13" xfId="17298"/>
    <cellStyle name="60 % - Accent5 14" xfId="17299"/>
    <cellStyle name="60 % - Accent5 15" xfId="17300"/>
    <cellStyle name="60 % - Accent5 16" xfId="17301"/>
    <cellStyle name="60 % - Accent5 17" xfId="17302"/>
    <cellStyle name="60 % - Accent5 18" xfId="17303"/>
    <cellStyle name="60 % - Accent5 19" xfId="17304"/>
    <cellStyle name="60 % - Accent5 2" xfId="17305"/>
    <cellStyle name="60 % - Accent5 2 2" xfId="17306"/>
    <cellStyle name="60 % - Accent5 20" xfId="17307"/>
    <cellStyle name="60 % - Accent5 21" xfId="17308"/>
    <cellStyle name="60 % - Accent5 22" xfId="17309"/>
    <cellStyle name="60 % - Accent5 23" xfId="17310"/>
    <cellStyle name="60 % - Accent5 24" xfId="17311"/>
    <cellStyle name="60 % - Accent5 25" xfId="17312"/>
    <cellStyle name="60 % - Accent5 26" xfId="17313"/>
    <cellStyle name="60 % - Accent5 27" xfId="17314"/>
    <cellStyle name="60 % - Accent5 28" xfId="17315"/>
    <cellStyle name="60 % - Accent5 29" xfId="17316"/>
    <cellStyle name="60 % - Accent5 3" xfId="17317"/>
    <cellStyle name="60 % - Accent5 3 2" xfId="17318"/>
    <cellStyle name="60 % - Accent5 30" xfId="17319"/>
    <cellStyle name="60 % - Accent5 31" xfId="17320"/>
    <cellStyle name="60 % - Accent5 32" xfId="17321"/>
    <cellStyle name="60 % - Accent5 33" xfId="17322"/>
    <cellStyle name="60 % - Accent5 4" xfId="17323"/>
    <cellStyle name="60 % - Accent5 4 2" xfId="17324"/>
    <cellStyle name="60 % - Accent5 5" xfId="17325"/>
    <cellStyle name="60 % - Accent5 5 2" xfId="17326"/>
    <cellStyle name="60 % - Accent5 6" xfId="17327"/>
    <cellStyle name="60 % - Accent5 6 2" xfId="17328"/>
    <cellStyle name="60 % - Accent5 7" xfId="17329"/>
    <cellStyle name="60 % - Accent5 7 2" xfId="17330"/>
    <cellStyle name="60 % - Accent5 8" xfId="17331"/>
    <cellStyle name="60 % - Accent5 8 2" xfId="17332"/>
    <cellStyle name="60 % - Accent5 9" xfId="17333"/>
    <cellStyle name="60 % - Accent6 10" xfId="17334"/>
    <cellStyle name="60 % - Accent6 11" xfId="17335"/>
    <cellStyle name="60 % - Accent6 12" xfId="17336"/>
    <cellStyle name="60 % - Accent6 13" xfId="17337"/>
    <cellStyle name="60 % - Accent6 14" xfId="17338"/>
    <cellStyle name="60 % - Accent6 15" xfId="17339"/>
    <cellStyle name="60 % - Accent6 16" xfId="17340"/>
    <cellStyle name="60 % - Accent6 17" xfId="17341"/>
    <cellStyle name="60 % - Accent6 18" xfId="17342"/>
    <cellStyle name="60 % - Accent6 19" xfId="17343"/>
    <cellStyle name="60 % - Accent6 2" xfId="17344"/>
    <cellStyle name="60 % - Accent6 2 2" xfId="17345"/>
    <cellStyle name="60 % - Accent6 20" xfId="17346"/>
    <cellStyle name="60 % - Accent6 21" xfId="17347"/>
    <cellStyle name="60 % - Accent6 22" xfId="17348"/>
    <cellStyle name="60 % - Accent6 23" xfId="17349"/>
    <cellStyle name="60 % - Accent6 24" xfId="17350"/>
    <cellStyle name="60 % - Accent6 25" xfId="17351"/>
    <cellStyle name="60 % - Accent6 26" xfId="17352"/>
    <cellStyle name="60 % - Accent6 27" xfId="17353"/>
    <cellStyle name="60 % - Accent6 28" xfId="17354"/>
    <cellStyle name="60 % - Accent6 29" xfId="17355"/>
    <cellStyle name="60 % - Accent6 3" xfId="17356"/>
    <cellStyle name="60 % - Accent6 3 2" xfId="17357"/>
    <cellStyle name="60 % - Accent6 30" xfId="17358"/>
    <cellStyle name="60 % - Accent6 31" xfId="17359"/>
    <cellStyle name="60 % - Accent6 32" xfId="17360"/>
    <cellStyle name="60 % - Accent6 33" xfId="17361"/>
    <cellStyle name="60 % - Accent6 4" xfId="17362"/>
    <cellStyle name="60 % - Accent6 4 2" xfId="17363"/>
    <cellStyle name="60 % - Accent6 5" xfId="17364"/>
    <cellStyle name="60 % - Accent6 5 2" xfId="17365"/>
    <cellStyle name="60 % - Accent6 6" xfId="17366"/>
    <cellStyle name="60 % - Accent6 6 2" xfId="17367"/>
    <cellStyle name="60 % - Accent6 7" xfId="17368"/>
    <cellStyle name="60 % - Accent6 7 2" xfId="17369"/>
    <cellStyle name="60 % - Accent6 8" xfId="17370"/>
    <cellStyle name="60 % - Accent6 8 2" xfId="17371"/>
    <cellStyle name="60 % - Accent6 9" xfId="17372"/>
    <cellStyle name="60% - Accent1" xfId="17373"/>
    <cellStyle name="60% - Accent1 10" xfId="17374"/>
    <cellStyle name="60% - Accent1 11" xfId="17375"/>
    <cellStyle name="60% - Accent1 12" xfId="17376"/>
    <cellStyle name="60% - Accent1 13" xfId="17377"/>
    <cellStyle name="60% - Accent1 14" xfId="17378"/>
    <cellStyle name="60% - Accent1 15" xfId="17379"/>
    <cellStyle name="60% - Accent1 16" xfId="17380"/>
    <cellStyle name="60% - Accent1 17" xfId="17381"/>
    <cellStyle name="60% - Accent1 18" xfId="17382"/>
    <cellStyle name="60% - Accent1 19" xfId="17383"/>
    <cellStyle name="60% - Accent1 2" xfId="56"/>
    <cellStyle name="60% - Accent1 2 2" xfId="17384"/>
    <cellStyle name="60% - Accent1 20" xfId="17385"/>
    <cellStyle name="60% - Accent1 21" xfId="17386"/>
    <cellStyle name="60% - Accent1 3" xfId="17387"/>
    <cellStyle name="60% - Accent1 3 2" xfId="17388"/>
    <cellStyle name="60% - Accent1 4" xfId="17389"/>
    <cellStyle name="60% - Accent1 4 2" xfId="17390"/>
    <cellStyle name="60% - Accent1 5" xfId="17391"/>
    <cellStyle name="60% - Accent1 6" xfId="17392"/>
    <cellStyle name="60% - Accent1 7" xfId="17393"/>
    <cellStyle name="60% - Accent1 8" xfId="17394"/>
    <cellStyle name="60% - Accent1 9" xfId="17395"/>
    <cellStyle name="60% - Accent2" xfId="17396"/>
    <cellStyle name="60% - Accent2 10" xfId="17397"/>
    <cellStyle name="60% - Accent2 11" xfId="17398"/>
    <cellStyle name="60% - Accent2 12" xfId="17399"/>
    <cellStyle name="60% - Accent2 13" xfId="17400"/>
    <cellStyle name="60% - Accent2 14" xfId="17401"/>
    <cellStyle name="60% - Accent2 15" xfId="17402"/>
    <cellStyle name="60% - Accent2 16" xfId="17403"/>
    <cellStyle name="60% - Accent2 17" xfId="17404"/>
    <cellStyle name="60% - Accent2 18" xfId="17405"/>
    <cellStyle name="60% - Accent2 19" xfId="17406"/>
    <cellStyle name="60% - Accent2 2" xfId="57"/>
    <cellStyle name="60% - Accent2 2 2" xfId="17407"/>
    <cellStyle name="60% - Accent2 20" xfId="17408"/>
    <cellStyle name="60% - Accent2 21" xfId="17409"/>
    <cellStyle name="60% - Accent2 3" xfId="17410"/>
    <cellStyle name="60% - Accent2 3 2" xfId="17411"/>
    <cellStyle name="60% - Accent2 4" xfId="17412"/>
    <cellStyle name="60% - Accent2 4 2" xfId="17413"/>
    <cellStyle name="60% - Accent2 5" xfId="17414"/>
    <cellStyle name="60% - Accent2 6" xfId="17415"/>
    <cellStyle name="60% - Accent2 7" xfId="17416"/>
    <cellStyle name="60% - Accent2 8" xfId="17417"/>
    <cellStyle name="60% - Accent2 9" xfId="17418"/>
    <cellStyle name="60% - Accent3" xfId="17419"/>
    <cellStyle name="60% - Accent3 10" xfId="17420"/>
    <cellStyle name="60% - Accent3 11" xfId="17421"/>
    <cellStyle name="60% - Accent3 12" xfId="17422"/>
    <cellStyle name="60% - Accent3 13" xfId="17423"/>
    <cellStyle name="60% - Accent3 14" xfId="17424"/>
    <cellStyle name="60% - Accent3 15" xfId="17425"/>
    <cellStyle name="60% - Accent3 16" xfId="17426"/>
    <cellStyle name="60% - Accent3 17" xfId="17427"/>
    <cellStyle name="60% - Accent3 18" xfId="17428"/>
    <cellStyle name="60% - Accent3 19" xfId="17429"/>
    <cellStyle name="60% - Accent3 2" xfId="58"/>
    <cellStyle name="60% - Accent3 2 2" xfId="17430"/>
    <cellStyle name="60% - Accent3 20" xfId="17431"/>
    <cellStyle name="60% - Accent3 21" xfId="17432"/>
    <cellStyle name="60% - Accent3 3" xfId="17433"/>
    <cellStyle name="60% - Accent3 3 2" xfId="17434"/>
    <cellStyle name="60% - Accent3 4" xfId="17435"/>
    <cellStyle name="60% - Accent3 4 2" xfId="17436"/>
    <cellStyle name="60% - Accent3 5" xfId="17437"/>
    <cellStyle name="60% - Accent3 6" xfId="17438"/>
    <cellStyle name="60% - Accent3 7" xfId="17439"/>
    <cellStyle name="60% - Accent3 8" xfId="17440"/>
    <cellStyle name="60% - Accent3 9" xfId="17441"/>
    <cellStyle name="60% - Accent4" xfId="17442"/>
    <cellStyle name="60% - Accent4 10" xfId="17443"/>
    <cellStyle name="60% - Accent4 11" xfId="17444"/>
    <cellStyle name="60% - Accent4 12" xfId="17445"/>
    <cellStyle name="60% - Accent4 13" xfId="17446"/>
    <cellStyle name="60% - Accent4 14" xfId="17447"/>
    <cellStyle name="60% - Accent4 15" xfId="17448"/>
    <cellStyle name="60% - Accent4 16" xfId="17449"/>
    <cellStyle name="60% - Accent4 17" xfId="17450"/>
    <cellStyle name="60% - Accent4 18" xfId="17451"/>
    <cellStyle name="60% - Accent4 19" xfId="17452"/>
    <cellStyle name="60% - Accent4 2" xfId="59"/>
    <cellStyle name="60% - Accent4 2 2" xfId="17453"/>
    <cellStyle name="60% - Accent4 20" xfId="17454"/>
    <cellStyle name="60% - Accent4 21" xfId="17455"/>
    <cellStyle name="60% - Accent4 3" xfId="17456"/>
    <cellStyle name="60% - Accent4 3 2" xfId="17457"/>
    <cellStyle name="60% - Accent4 4" xfId="17458"/>
    <cellStyle name="60% - Accent4 4 2" xfId="17459"/>
    <cellStyle name="60% - Accent4 5" xfId="17460"/>
    <cellStyle name="60% - Accent4 6" xfId="17461"/>
    <cellStyle name="60% - Accent4 7" xfId="17462"/>
    <cellStyle name="60% - Accent4 8" xfId="17463"/>
    <cellStyle name="60% - Accent4 9" xfId="17464"/>
    <cellStyle name="60% - Accent5" xfId="17465"/>
    <cellStyle name="60% - Accent5 10" xfId="17466"/>
    <cellStyle name="60% - Accent5 11" xfId="17467"/>
    <cellStyle name="60% - Accent5 12" xfId="17468"/>
    <cellStyle name="60% - Accent5 13" xfId="17469"/>
    <cellStyle name="60% - Accent5 14" xfId="17470"/>
    <cellStyle name="60% - Accent5 15" xfId="17471"/>
    <cellStyle name="60% - Accent5 16" xfId="17472"/>
    <cellStyle name="60% - Accent5 17" xfId="17473"/>
    <cellStyle name="60% - Accent5 18" xfId="17474"/>
    <cellStyle name="60% - Accent5 19" xfId="17475"/>
    <cellStyle name="60% - Accent5 2" xfId="60"/>
    <cellStyle name="60% - Accent5 2 2" xfId="17476"/>
    <cellStyle name="60% - Accent5 20" xfId="17477"/>
    <cellStyle name="60% - Accent5 21" xfId="17478"/>
    <cellStyle name="60% - Accent5 3" xfId="17479"/>
    <cellStyle name="60% - Accent5 3 2" xfId="17480"/>
    <cellStyle name="60% - Accent5 4" xfId="17481"/>
    <cellStyle name="60% - Accent5 4 2" xfId="17482"/>
    <cellStyle name="60% - Accent5 5" xfId="17483"/>
    <cellStyle name="60% - Accent5 6" xfId="17484"/>
    <cellStyle name="60% - Accent5 7" xfId="17485"/>
    <cellStyle name="60% - Accent5 8" xfId="17486"/>
    <cellStyle name="60% - Accent5 9" xfId="17487"/>
    <cellStyle name="60% - Accent6" xfId="17488"/>
    <cellStyle name="60% - Accent6 10" xfId="17489"/>
    <cellStyle name="60% - Accent6 11" xfId="17490"/>
    <cellStyle name="60% - Accent6 12" xfId="17491"/>
    <cellStyle name="60% - Accent6 13" xfId="17492"/>
    <cellStyle name="60% - Accent6 14" xfId="17493"/>
    <cellStyle name="60% - Accent6 15" xfId="17494"/>
    <cellStyle name="60% - Accent6 16" xfId="17495"/>
    <cellStyle name="60% - Accent6 17" xfId="17496"/>
    <cellStyle name="60% - Accent6 18" xfId="17497"/>
    <cellStyle name="60% - Accent6 19" xfId="17498"/>
    <cellStyle name="60% - Accent6 2" xfId="61"/>
    <cellStyle name="60% - Accent6 2 2" xfId="17499"/>
    <cellStyle name="60% - Accent6 20" xfId="17500"/>
    <cellStyle name="60% - Accent6 21" xfId="17501"/>
    <cellStyle name="60% - Accent6 3" xfId="17502"/>
    <cellStyle name="60% - Accent6 3 2" xfId="17503"/>
    <cellStyle name="60% - Accent6 4" xfId="17504"/>
    <cellStyle name="60% - Accent6 4 2" xfId="17505"/>
    <cellStyle name="60% - Accent6 5" xfId="17506"/>
    <cellStyle name="60% - Accent6 6" xfId="17507"/>
    <cellStyle name="60% - Accent6 7" xfId="17508"/>
    <cellStyle name="60% - Accent6 8" xfId="17509"/>
    <cellStyle name="60% - Accent6 9" xfId="17510"/>
    <cellStyle name="Accent 4 Hidden" xfId="17511"/>
    <cellStyle name="Accent1 10" xfId="17512"/>
    <cellStyle name="Accent1 11" xfId="17513"/>
    <cellStyle name="Accent1 12" xfId="17514"/>
    <cellStyle name="Accent1 13" xfId="17515"/>
    <cellStyle name="Accent1 14" xfId="17516"/>
    <cellStyle name="Accent1 15" xfId="17517"/>
    <cellStyle name="Accent1 16" xfId="17518"/>
    <cellStyle name="Accent1 17" xfId="17519"/>
    <cellStyle name="Accent1 18" xfId="17520"/>
    <cellStyle name="Accent1 19" xfId="17521"/>
    <cellStyle name="Accent1 2" xfId="62"/>
    <cellStyle name="Accent1 2 2" xfId="17522"/>
    <cellStyle name="Accent1 2 2 2" xfId="17523"/>
    <cellStyle name="Accent1 2 2 2 2" xfId="17524"/>
    <cellStyle name="Accent1 2 3" xfId="17525"/>
    <cellStyle name="Accent1 2 3 2" xfId="17526"/>
    <cellStyle name="Accent1 2 4" xfId="17527"/>
    <cellStyle name="Accent1 2 4 2" xfId="17528"/>
    <cellStyle name="Accent1 2 5" xfId="17529"/>
    <cellStyle name="Accent1 2 6" xfId="17530"/>
    <cellStyle name="Accent1 20" xfId="17531"/>
    <cellStyle name="Accent1 21" xfId="17532"/>
    <cellStyle name="Accent1 22" xfId="17533"/>
    <cellStyle name="Accent1 23" xfId="17534"/>
    <cellStyle name="Accent1 24" xfId="17535"/>
    <cellStyle name="Accent1 25" xfId="17536"/>
    <cellStyle name="Accent1 26" xfId="17537"/>
    <cellStyle name="Accent1 27" xfId="17538"/>
    <cellStyle name="Accent1 28" xfId="17539"/>
    <cellStyle name="Accent1 29" xfId="17540"/>
    <cellStyle name="Accent1 3" xfId="17541"/>
    <cellStyle name="Accent1 3 2" xfId="17542"/>
    <cellStyle name="Accent1 3 2 2" xfId="17543"/>
    <cellStyle name="Accent1 3 3" xfId="17544"/>
    <cellStyle name="Accent1 3 3 2" xfId="17545"/>
    <cellStyle name="Accent1 3 4" xfId="17546"/>
    <cellStyle name="Accent1 30" xfId="17547"/>
    <cellStyle name="Accent1 31" xfId="17548"/>
    <cellStyle name="Accent1 32" xfId="17549"/>
    <cellStyle name="Accent1 33" xfId="17550"/>
    <cellStyle name="Accent1 4" xfId="17551"/>
    <cellStyle name="Accent1 4 2" xfId="17552"/>
    <cellStyle name="Accent1 5" xfId="17553"/>
    <cellStyle name="Accent1 5 2" xfId="17554"/>
    <cellStyle name="Accent1 6" xfId="17555"/>
    <cellStyle name="Accent1 6 2" xfId="17556"/>
    <cellStyle name="Accent1 7" xfId="17557"/>
    <cellStyle name="Accent1 8" xfId="17558"/>
    <cellStyle name="Accent1 9" xfId="17559"/>
    <cellStyle name="Accent2 10" xfId="17560"/>
    <cellStyle name="Accent2 11" xfId="17561"/>
    <cellStyle name="Accent2 12" xfId="17562"/>
    <cellStyle name="Accent2 13" xfId="17563"/>
    <cellStyle name="Accent2 14" xfId="17564"/>
    <cellStyle name="Accent2 15" xfId="17565"/>
    <cellStyle name="Accent2 16" xfId="17566"/>
    <cellStyle name="Accent2 17" xfId="17567"/>
    <cellStyle name="Accent2 18" xfId="17568"/>
    <cellStyle name="Accent2 19" xfId="17569"/>
    <cellStyle name="Accent2 2" xfId="63"/>
    <cellStyle name="Accent2 2 2" xfId="17570"/>
    <cellStyle name="Accent2 2 2 2" xfId="17571"/>
    <cellStyle name="Accent2 2 2 2 2" xfId="17572"/>
    <cellStyle name="Accent2 2 3" xfId="17573"/>
    <cellStyle name="Accent2 2 3 2" xfId="17574"/>
    <cellStyle name="Accent2 2 4" xfId="17575"/>
    <cellStyle name="Accent2 2 4 2" xfId="17576"/>
    <cellStyle name="Accent2 2 5" xfId="17577"/>
    <cellStyle name="Accent2 2 6" xfId="17578"/>
    <cellStyle name="Accent2 20" xfId="17579"/>
    <cellStyle name="Accent2 21" xfId="17580"/>
    <cellStyle name="Accent2 22" xfId="17581"/>
    <cellStyle name="Accent2 23" xfId="17582"/>
    <cellStyle name="Accent2 24" xfId="17583"/>
    <cellStyle name="Accent2 25" xfId="17584"/>
    <cellStyle name="Accent2 26" xfId="17585"/>
    <cellStyle name="Accent2 27" xfId="17586"/>
    <cellStyle name="Accent2 28" xfId="17587"/>
    <cellStyle name="Accent2 29" xfId="17588"/>
    <cellStyle name="Accent2 3" xfId="17589"/>
    <cellStyle name="Accent2 3 2" xfId="17590"/>
    <cellStyle name="Accent2 3 2 2" xfId="17591"/>
    <cellStyle name="Accent2 3 3" xfId="17592"/>
    <cellStyle name="Accent2 3 3 2" xfId="17593"/>
    <cellStyle name="Accent2 3 4" xfId="17594"/>
    <cellStyle name="Accent2 30" xfId="17595"/>
    <cellStyle name="Accent2 31" xfId="17596"/>
    <cellStyle name="Accent2 32" xfId="17597"/>
    <cellStyle name="Accent2 33" xfId="17598"/>
    <cellStyle name="Accent2 4" xfId="17599"/>
    <cellStyle name="Accent2 4 2" xfId="17600"/>
    <cellStyle name="Accent2 5" xfId="17601"/>
    <cellStyle name="Accent2 5 2" xfId="17602"/>
    <cellStyle name="Accent2 6" xfId="17603"/>
    <cellStyle name="Accent2 6 2" xfId="17604"/>
    <cellStyle name="Accent2 7" xfId="17605"/>
    <cellStyle name="Accent2 8" xfId="17606"/>
    <cellStyle name="Accent2 9" xfId="17607"/>
    <cellStyle name="Accent3 10" xfId="17608"/>
    <cellStyle name="Accent3 11" xfId="17609"/>
    <cellStyle name="Accent3 12" xfId="17610"/>
    <cellStyle name="Accent3 13" xfId="17611"/>
    <cellStyle name="Accent3 14" xfId="17612"/>
    <cellStyle name="Accent3 15" xfId="17613"/>
    <cellStyle name="Accent3 16" xfId="17614"/>
    <cellStyle name="Accent3 17" xfId="17615"/>
    <cellStyle name="Accent3 18" xfId="17616"/>
    <cellStyle name="Accent3 19" xfId="17617"/>
    <cellStyle name="Accent3 2" xfId="64"/>
    <cellStyle name="Accent3 2 2" xfId="17618"/>
    <cellStyle name="Accent3 2 2 2" xfId="17619"/>
    <cellStyle name="Accent3 2 2 2 2" xfId="17620"/>
    <cellStyle name="Accent3 2 3" xfId="17621"/>
    <cellStyle name="Accent3 2 3 2" xfId="17622"/>
    <cellStyle name="Accent3 2 4" xfId="17623"/>
    <cellStyle name="Accent3 2 4 2" xfId="17624"/>
    <cellStyle name="Accent3 2 5" xfId="17625"/>
    <cellStyle name="Accent3 2 6" xfId="17626"/>
    <cellStyle name="Accent3 20" xfId="17627"/>
    <cellStyle name="Accent3 21" xfId="17628"/>
    <cellStyle name="Accent3 22" xfId="17629"/>
    <cellStyle name="Accent3 23" xfId="17630"/>
    <cellStyle name="Accent3 24" xfId="17631"/>
    <cellStyle name="Accent3 25" xfId="17632"/>
    <cellStyle name="Accent3 26" xfId="17633"/>
    <cellStyle name="Accent3 27" xfId="17634"/>
    <cellStyle name="Accent3 28" xfId="17635"/>
    <cellStyle name="Accent3 29" xfId="17636"/>
    <cellStyle name="Accent3 3" xfId="17637"/>
    <cellStyle name="Accent3 3 2" xfId="17638"/>
    <cellStyle name="Accent3 3 2 2" xfId="17639"/>
    <cellStyle name="Accent3 3 3" xfId="17640"/>
    <cellStyle name="Accent3 3 3 2" xfId="17641"/>
    <cellStyle name="Accent3 3 4" xfId="17642"/>
    <cellStyle name="Accent3 30" xfId="17643"/>
    <cellStyle name="Accent3 31" xfId="17644"/>
    <cellStyle name="Accent3 32" xfId="17645"/>
    <cellStyle name="Accent3 33" xfId="17646"/>
    <cellStyle name="Accent3 4" xfId="17647"/>
    <cellStyle name="Accent3 4 2" xfId="17648"/>
    <cellStyle name="Accent3 5" xfId="17649"/>
    <cellStyle name="Accent3 5 2" xfId="17650"/>
    <cellStyle name="Accent3 6" xfId="17651"/>
    <cellStyle name="Accent3 6 2" xfId="17652"/>
    <cellStyle name="Accent3 7" xfId="17653"/>
    <cellStyle name="Accent3 8" xfId="17654"/>
    <cellStyle name="Accent3 9" xfId="17655"/>
    <cellStyle name="Accent3 Hidden" xfId="17656"/>
    <cellStyle name="Accent4 10" xfId="17657"/>
    <cellStyle name="Accent4 11" xfId="17658"/>
    <cellStyle name="Accent4 12" xfId="17659"/>
    <cellStyle name="Accent4 13" xfId="17660"/>
    <cellStyle name="Accent4 14" xfId="17661"/>
    <cellStyle name="Accent4 15" xfId="17662"/>
    <cellStyle name="Accent4 16" xfId="17663"/>
    <cellStyle name="Accent4 17" xfId="17664"/>
    <cellStyle name="Accent4 18" xfId="17665"/>
    <cellStyle name="Accent4 19" xfId="17666"/>
    <cellStyle name="Accent4 2" xfId="65"/>
    <cellStyle name="Accent4 2 2" xfId="17667"/>
    <cellStyle name="Accent4 2 2 2" xfId="17668"/>
    <cellStyle name="Accent4 2 2 2 2" xfId="17669"/>
    <cellStyle name="Accent4 2 3" xfId="17670"/>
    <cellStyle name="Accent4 2 3 2" xfId="17671"/>
    <cellStyle name="Accent4 2 4" xfId="17672"/>
    <cellStyle name="Accent4 2 4 2" xfId="17673"/>
    <cellStyle name="Accent4 2 5" xfId="17674"/>
    <cellStyle name="Accent4 2 6" xfId="17675"/>
    <cellStyle name="Accent4 20" xfId="17676"/>
    <cellStyle name="Accent4 21" xfId="17677"/>
    <cellStyle name="Accent4 22" xfId="17678"/>
    <cellStyle name="Accent4 23" xfId="17679"/>
    <cellStyle name="Accent4 24" xfId="17680"/>
    <cellStyle name="Accent4 25" xfId="17681"/>
    <cellStyle name="Accent4 26" xfId="17682"/>
    <cellStyle name="Accent4 27" xfId="17683"/>
    <cellStyle name="Accent4 28" xfId="17684"/>
    <cellStyle name="Accent4 29" xfId="17685"/>
    <cellStyle name="Accent4 3" xfId="17686"/>
    <cellStyle name="Accent4 3 2" xfId="17687"/>
    <cellStyle name="Accent4 3 2 2" xfId="17688"/>
    <cellStyle name="Accent4 3 3" xfId="17689"/>
    <cellStyle name="Accent4 3 3 2" xfId="17690"/>
    <cellStyle name="Accent4 3 4" xfId="17691"/>
    <cellStyle name="Accent4 30" xfId="17692"/>
    <cellStyle name="Accent4 31" xfId="17693"/>
    <cellStyle name="Accent4 32" xfId="17694"/>
    <cellStyle name="Accent4 33" xfId="17695"/>
    <cellStyle name="Accent4 4" xfId="17696"/>
    <cellStyle name="Accent4 4 2" xfId="17697"/>
    <cellStyle name="Accent4 5" xfId="17698"/>
    <cellStyle name="Accent4 5 2" xfId="17699"/>
    <cellStyle name="Accent4 6" xfId="17700"/>
    <cellStyle name="Accent4 6 2" xfId="17701"/>
    <cellStyle name="Accent4 7" xfId="17702"/>
    <cellStyle name="Accent4 8" xfId="17703"/>
    <cellStyle name="Accent4 9" xfId="17704"/>
    <cellStyle name="Accent5 10" xfId="17705"/>
    <cellStyle name="Accent5 11" xfId="17706"/>
    <cellStyle name="Accent5 12" xfId="17707"/>
    <cellStyle name="Accent5 13" xfId="17708"/>
    <cellStyle name="Accent5 14" xfId="17709"/>
    <cellStyle name="Accent5 15" xfId="17710"/>
    <cellStyle name="Accent5 16" xfId="17711"/>
    <cellStyle name="Accent5 17" xfId="17712"/>
    <cellStyle name="Accent5 18" xfId="17713"/>
    <cellStyle name="Accent5 19" xfId="17714"/>
    <cellStyle name="Accent5 2" xfId="66"/>
    <cellStyle name="Accent5 2 2" xfId="17715"/>
    <cellStyle name="Accent5 2 2 2" xfId="17716"/>
    <cellStyle name="Accent5 2 2 2 2" xfId="17717"/>
    <cellStyle name="Accent5 2 3" xfId="17718"/>
    <cellStyle name="Accent5 2 3 2" xfId="17719"/>
    <cellStyle name="Accent5 2 4" xfId="17720"/>
    <cellStyle name="Accent5 2 4 2" xfId="17721"/>
    <cellStyle name="Accent5 2 5" xfId="17722"/>
    <cellStyle name="Accent5 2 6" xfId="17723"/>
    <cellStyle name="Accent5 20" xfId="17724"/>
    <cellStyle name="Accent5 21" xfId="17725"/>
    <cellStyle name="Accent5 22" xfId="17726"/>
    <cellStyle name="Accent5 23" xfId="17727"/>
    <cellStyle name="Accent5 24" xfId="17728"/>
    <cellStyle name="Accent5 25" xfId="17729"/>
    <cellStyle name="Accent5 26" xfId="17730"/>
    <cellStyle name="Accent5 27" xfId="17731"/>
    <cellStyle name="Accent5 28" xfId="17732"/>
    <cellStyle name="Accent5 29" xfId="17733"/>
    <cellStyle name="Accent5 3" xfId="17734"/>
    <cellStyle name="Accent5 3 2" xfId="17735"/>
    <cellStyle name="Accent5 3 2 2" xfId="17736"/>
    <cellStyle name="Accent5 3 3" xfId="17737"/>
    <cellStyle name="Accent5 3 3 2" xfId="17738"/>
    <cellStyle name="Accent5 3 4" xfId="17739"/>
    <cellStyle name="Accent5 30" xfId="17740"/>
    <cellStyle name="Accent5 31" xfId="17741"/>
    <cellStyle name="Accent5 32" xfId="17742"/>
    <cellStyle name="Accent5 33" xfId="17743"/>
    <cellStyle name="Accent5 4" xfId="17744"/>
    <cellStyle name="Accent5 4 2" xfId="17745"/>
    <cellStyle name="Accent5 5" xfId="17746"/>
    <cellStyle name="Accent5 5 2" xfId="17747"/>
    <cellStyle name="Accent5 6" xfId="17748"/>
    <cellStyle name="Accent5 6 2" xfId="17749"/>
    <cellStyle name="Accent5 7" xfId="17750"/>
    <cellStyle name="Accent5 8" xfId="17751"/>
    <cellStyle name="Accent5 9" xfId="17752"/>
    <cellStyle name="Accent5 Hidden" xfId="17753"/>
    <cellStyle name="Accent6 10" xfId="17754"/>
    <cellStyle name="Accent6 11" xfId="17755"/>
    <cellStyle name="Accent6 12" xfId="17756"/>
    <cellStyle name="Accent6 13" xfId="17757"/>
    <cellStyle name="Accent6 14" xfId="17758"/>
    <cellStyle name="Accent6 15" xfId="17759"/>
    <cellStyle name="Accent6 16" xfId="17760"/>
    <cellStyle name="Accent6 17" xfId="17761"/>
    <cellStyle name="Accent6 18" xfId="17762"/>
    <cellStyle name="Accent6 19" xfId="17763"/>
    <cellStyle name="Accent6 2" xfId="67"/>
    <cellStyle name="Accent6 2 2" xfId="17764"/>
    <cellStyle name="Accent6 2 2 2" xfId="17765"/>
    <cellStyle name="Accent6 2 2 2 2" xfId="17766"/>
    <cellStyle name="Accent6 2 3" xfId="17767"/>
    <cellStyle name="Accent6 2 3 2" xfId="17768"/>
    <cellStyle name="Accent6 2 4" xfId="17769"/>
    <cellStyle name="Accent6 2 4 2" xfId="17770"/>
    <cellStyle name="Accent6 2 5" xfId="17771"/>
    <cellStyle name="Accent6 2 6" xfId="17772"/>
    <cellStyle name="Accent6 20" xfId="17773"/>
    <cellStyle name="Accent6 21" xfId="17774"/>
    <cellStyle name="Accent6 22" xfId="17775"/>
    <cellStyle name="Accent6 23" xfId="17776"/>
    <cellStyle name="Accent6 24" xfId="17777"/>
    <cellStyle name="Accent6 25" xfId="17778"/>
    <cellStyle name="Accent6 26" xfId="17779"/>
    <cellStyle name="Accent6 27" xfId="17780"/>
    <cellStyle name="Accent6 28" xfId="17781"/>
    <cellStyle name="Accent6 29" xfId="17782"/>
    <cellStyle name="Accent6 3" xfId="17783"/>
    <cellStyle name="Accent6 3 2" xfId="17784"/>
    <cellStyle name="Accent6 3 2 2" xfId="17785"/>
    <cellStyle name="Accent6 3 3" xfId="17786"/>
    <cellStyle name="Accent6 3 3 2" xfId="17787"/>
    <cellStyle name="Accent6 3 4" xfId="17788"/>
    <cellStyle name="Accent6 30" xfId="17789"/>
    <cellStyle name="Accent6 31" xfId="17790"/>
    <cellStyle name="Accent6 32" xfId="17791"/>
    <cellStyle name="Accent6 33" xfId="17792"/>
    <cellStyle name="Accent6 4" xfId="17793"/>
    <cellStyle name="Accent6 4 2" xfId="17794"/>
    <cellStyle name="Accent6 5" xfId="17795"/>
    <cellStyle name="Accent6 5 2" xfId="17796"/>
    <cellStyle name="Accent6 6" xfId="17797"/>
    <cellStyle name="Accent6 6 2" xfId="17798"/>
    <cellStyle name="Accent6 7" xfId="17799"/>
    <cellStyle name="Accent6 8" xfId="17800"/>
    <cellStyle name="Accent6 9" xfId="17801"/>
    <cellStyle name="Avertissement 10" xfId="17802"/>
    <cellStyle name="Avertissement 11" xfId="17803"/>
    <cellStyle name="Avertissement 12" xfId="17804"/>
    <cellStyle name="Avertissement 13" xfId="17805"/>
    <cellStyle name="Avertissement 14" xfId="17806"/>
    <cellStyle name="Avertissement 15" xfId="17807"/>
    <cellStyle name="Avertissement 16" xfId="17808"/>
    <cellStyle name="Avertissement 17" xfId="17809"/>
    <cellStyle name="Avertissement 18" xfId="17810"/>
    <cellStyle name="Avertissement 19" xfId="17811"/>
    <cellStyle name="Avertissement 2" xfId="17812"/>
    <cellStyle name="Avertissement 2 2" xfId="17813"/>
    <cellStyle name="Avertissement 20" xfId="17814"/>
    <cellStyle name="Avertissement 21" xfId="17815"/>
    <cellStyle name="Avertissement 22" xfId="17816"/>
    <cellStyle name="Avertissement 23" xfId="17817"/>
    <cellStyle name="Avertissement 24" xfId="17818"/>
    <cellStyle name="Avertissement 25" xfId="17819"/>
    <cellStyle name="Avertissement 26" xfId="17820"/>
    <cellStyle name="Avertissement 27" xfId="17821"/>
    <cellStyle name="Avertissement 28" xfId="17822"/>
    <cellStyle name="Avertissement 29" xfId="17823"/>
    <cellStyle name="Avertissement 3" xfId="17824"/>
    <cellStyle name="Avertissement 3 2" xfId="17825"/>
    <cellStyle name="Avertissement 30" xfId="17826"/>
    <cellStyle name="Avertissement 31" xfId="17827"/>
    <cellStyle name="Avertissement 32" xfId="17828"/>
    <cellStyle name="Avertissement 33" xfId="17829"/>
    <cellStyle name="Avertissement 4" xfId="17830"/>
    <cellStyle name="Avertissement 4 2" xfId="17831"/>
    <cellStyle name="Avertissement 5" xfId="17832"/>
    <cellStyle name="Avertissement 5 2" xfId="17833"/>
    <cellStyle name="Avertissement 6" xfId="17834"/>
    <cellStyle name="Avertissement 6 2" xfId="17835"/>
    <cellStyle name="Avertissement 7" xfId="17836"/>
    <cellStyle name="Avertissement 7 2" xfId="17837"/>
    <cellStyle name="Avertissement 8" xfId="17838"/>
    <cellStyle name="Avertissement 8 2" xfId="17839"/>
    <cellStyle name="Avertissement 9" xfId="17840"/>
    <cellStyle name="Background" xfId="17841"/>
    <cellStyle name="Bad" xfId="17842"/>
    <cellStyle name="Bad 10" xfId="17843"/>
    <cellStyle name="Bad 2" xfId="68"/>
    <cellStyle name="Bad 2 2" xfId="17844"/>
    <cellStyle name="Bad 3" xfId="17845"/>
    <cellStyle name="Bad 3 2" xfId="17846"/>
    <cellStyle name="Bad 4" xfId="17847"/>
    <cellStyle name="Bad 4 2" xfId="17848"/>
    <cellStyle name="Bad 5" xfId="17849"/>
    <cellStyle name="Bad 5 2" xfId="17850"/>
    <cellStyle name="Bad 6" xfId="17851"/>
    <cellStyle name="Bad 6 2" xfId="17852"/>
    <cellStyle name="Bad 7" xfId="17853"/>
    <cellStyle name="Bad 7 2" xfId="17854"/>
    <cellStyle name="Bad 8" xfId="17855"/>
    <cellStyle name="Bad 8 2" xfId="17856"/>
    <cellStyle name="Bad 9" xfId="17857"/>
    <cellStyle name="Bad 9 2" xfId="17858"/>
    <cellStyle name="Bad_PMU revise 110110 (version 1)" xfId="17859"/>
    <cellStyle name="Calcul 10" xfId="17860"/>
    <cellStyle name="Calcul 11" xfId="17861"/>
    <cellStyle name="Calcul 12" xfId="17862"/>
    <cellStyle name="Calcul 13" xfId="17863"/>
    <cellStyle name="Calcul 14" xfId="17864"/>
    <cellStyle name="Calcul 15" xfId="17865"/>
    <cellStyle name="Calcul 16" xfId="17866"/>
    <cellStyle name="Calcul 17" xfId="17867"/>
    <cellStyle name="Calcul 18" xfId="17868"/>
    <cellStyle name="Calcul 19" xfId="17869"/>
    <cellStyle name="Calcul 2" xfId="17870"/>
    <cellStyle name="Calcul 2 10" xfId="17871"/>
    <cellStyle name="Calcul 2 10 2" xfId="17872"/>
    <cellStyle name="Calcul 2 10 3" xfId="17873"/>
    <cellStyle name="Calcul 2 10 4" xfId="17874"/>
    <cellStyle name="Calcul 2 11" xfId="17875"/>
    <cellStyle name="Calcul 2 12" xfId="17876"/>
    <cellStyle name="Calcul 2 13" xfId="17877"/>
    <cellStyle name="Calcul 2 2" xfId="17878"/>
    <cellStyle name="Calcul 2 2 10" xfId="17879"/>
    <cellStyle name="Calcul 2 2 2" xfId="17880"/>
    <cellStyle name="Calcul 2 2 2 2" xfId="17881"/>
    <cellStyle name="Calcul 2 2 2 2 2" xfId="17882"/>
    <cellStyle name="Calcul 2 2 2 2 2 2" xfId="17883"/>
    <cellStyle name="Calcul 2 2 2 2 2 2 2" xfId="17884"/>
    <cellStyle name="Calcul 2 2 2 2 2 2 3" xfId="17885"/>
    <cellStyle name="Calcul 2 2 2 2 2 2 4" xfId="17886"/>
    <cellStyle name="Calcul 2 2 2 2 2 3" xfId="17887"/>
    <cellStyle name="Calcul 2 2 2 2 2 3 2" xfId="17888"/>
    <cellStyle name="Calcul 2 2 2 2 2 3 3" xfId="17889"/>
    <cellStyle name="Calcul 2 2 2 2 2 3 4" xfId="17890"/>
    <cellStyle name="Calcul 2 2 2 2 2 4" xfId="17891"/>
    <cellStyle name="Calcul 2 2 2 2 2 5" xfId="17892"/>
    <cellStyle name="Calcul 2 2 2 2 2 6" xfId="17893"/>
    <cellStyle name="Calcul 2 2 2 2 3" xfId="17894"/>
    <cellStyle name="Calcul 2 2 2 2 3 2" xfId="17895"/>
    <cellStyle name="Calcul 2 2 2 2 3 2 2" xfId="17896"/>
    <cellStyle name="Calcul 2 2 2 2 3 2 3" xfId="17897"/>
    <cellStyle name="Calcul 2 2 2 2 3 2 4" xfId="17898"/>
    <cellStyle name="Calcul 2 2 2 2 3 3" xfId="17899"/>
    <cellStyle name="Calcul 2 2 2 2 3 3 2" xfId="17900"/>
    <cellStyle name="Calcul 2 2 2 2 3 3 3" xfId="17901"/>
    <cellStyle name="Calcul 2 2 2 2 3 3 4" xfId="17902"/>
    <cellStyle name="Calcul 2 2 2 2 3 4" xfId="17903"/>
    <cellStyle name="Calcul 2 2 2 2 3 5" xfId="17904"/>
    <cellStyle name="Calcul 2 2 2 2 3 6" xfId="17905"/>
    <cellStyle name="Calcul 2 2 2 2 4" xfId="17906"/>
    <cellStyle name="Calcul 2 2 2 2 4 2" xfId="17907"/>
    <cellStyle name="Calcul 2 2 2 2 4 3" xfId="17908"/>
    <cellStyle name="Calcul 2 2 2 2 4 4" xfId="17909"/>
    <cellStyle name="Calcul 2 2 2 2 5" xfId="17910"/>
    <cellStyle name="Calcul 2 2 2 2 5 2" xfId="17911"/>
    <cellStyle name="Calcul 2 2 2 2 5 3" xfId="17912"/>
    <cellStyle name="Calcul 2 2 2 2 5 4" xfId="17913"/>
    <cellStyle name="Calcul 2 2 2 2 6" xfId="17914"/>
    <cellStyle name="Calcul 2 2 2 2 7" xfId="17915"/>
    <cellStyle name="Calcul 2 2 2 2 8" xfId="17916"/>
    <cellStyle name="Calcul 2 2 2 3" xfId="17917"/>
    <cellStyle name="Calcul 2 2 2 3 2" xfId="17918"/>
    <cellStyle name="Calcul 2 2 2 3 2 2" xfId="17919"/>
    <cellStyle name="Calcul 2 2 2 3 2 3" xfId="17920"/>
    <cellStyle name="Calcul 2 2 2 3 2 4" xfId="17921"/>
    <cellStyle name="Calcul 2 2 2 3 3" xfId="17922"/>
    <cellStyle name="Calcul 2 2 2 3 3 2" xfId="17923"/>
    <cellStyle name="Calcul 2 2 2 3 3 3" xfId="17924"/>
    <cellStyle name="Calcul 2 2 2 3 3 4" xfId="17925"/>
    <cellStyle name="Calcul 2 2 2 3 4" xfId="17926"/>
    <cellStyle name="Calcul 2 2 2 3 5" xfId="17927"/>
    <cellStyle name="Calcul 2 2 2 3 6" xfId="17928"/>
    <cellStyle name="Calcul 2 2 2 4" xfId="17929"/>
    <cellStyle name="Calcul 2 2 2 4 2" xfId="17930"/>
    <cellStyle name="Calcul 2 2 2 4 2 2" xfId="17931"/>
    <cellStyle name="Calcul 2 2 2 4 2 3" xfId="17932"/>
    <cellStyle name="Calcul 2 2 2 4 2 4" xfId="17933"/>
    <cellStyle name="Calcul 2 2 2 4 3" xfId="17934"/>
    <cellStyle name="Calcul 2 2 2 4 3 2" xfId="17935"/>
    <cellStyle name="Calcul 2 2 2 4 3 3" xfId="17936"/>
    <cellStyle name="Calcul 2 2 2 4 3 4" xfId="17937"/>
    <cellStyle name="Calcul 2 2 2 4 4" xfId="17938"/>
    <cellStyle name="Calcul 2 2 2 4 5" xfId="17939"/>
    <cellStyle name="Calcul 2 2 2 4 6" xfId="17940"/>
    <cellStyle name="Calcul 2 2 2 5" xfId="17941"/>
    <cellStyle name="Calcul 2 2 2 5 2" xfId="17942"/>
    <cellStyle name="Calcul 2 2 2 5 3" xfId="17943"/>
    <cellStyle name="Calcul 2 2 2 5 4" xfId="17944"/>
    <cellStyle name="Calcul 2 2 2 6" xfId="17945"/>
    <cellStyle name="Calcul 2 2 2 6 2" xfId="17946"/>
    <cellStyle name="Calcul 2 2 2 6 3" xfId="17947"/>
    <cellStyle name="Calcul 2 2 2 6 4" xfId="17948"/>
    <cellStyle name="Calcul 2 2 2 7" xfId="17949"/>
    <cellStyle name="Calcul 2 2 2 8" xfId="17950"/>
    <cellStyle name="Calcul 2 2 2 9" xfId="17951"/>
    <cellStyle name="Calcul 2 2 3" xfId="17952"/>
    <cellStyle name="Calcul 2 2 3 10" xfId="17953"/>
    <cellStyle name="Calcul 2 2 3 2" xfId="17954"/>
    <cellStyle name="Calcul 2 2 3 2 2" xfId="17955"/>
    <cellStyle name="Calcul 2 2 3 2 2 2" xfId="17956"/>
    <cellStyle name="Calcul 2 2 3 2 2 2 2" xfId="17957"/>
    <cellStyle name="Calcul 2 2 3 2 2 2 3" xfId="17958"/>
    <cellStyle name="Calcul 2 2 3 2 2 2 4" xfId="17959"/>
    <cellStyle name="Calcul 2 2 3 2 2 3" xfId="17960"/>
    <cellStyle name="Calcul 2 2 3 2 2 3 2" xfId="17961"/>
    <cellStyle name="Calcul 2 2 3 2 2 3 3" xfId="17962"/>
    <cellStyle name="Calcul 2 2 3 2 2 3 4" xfId="17963"/>
    <cellStyle name="Calcul 2 2 3 2 2 4" xfId="17964"/>
    <cellStyle name="Calcul 2 2 3 2 2 5" xfId="17965"/>
    <cellStyle name="Calcul 2 2 3 2 2 6" xfId="17966"/>
    <cellStyle name="Calcul 2 2 3 2 3" xfId="17967"/>
    <cellStyle name="Calcul 2 2 3 2 3 2" xfId="17968"/>
    <cellStyle name="Calcul 2 2 3 2 3 2 2" xfId="17969"/>
    <cellStyle name="Calcul 2 2 3 2 3 2 3" xfId="17970"/>
    <cellStyle name="Calcul 2 2 3 2 3 2 4" xfId="17971"/>
    <cellStyle name="Calcul 2 2 3 2 3 3" xfId="17972"/>
    <cellStyle name="Calcul 2 2 3 2 3 3 2" xfId="17973"/>
    <cellStyle name="Calcul 2 2 3 2 3 3 3" xfId="17974"/>
    <cellStyle name="Calcul 2 2 3 2 3 3 4" xfId="17975"/>
    <cellStyle name="Calcul 2 2 3 2 3 4" xfId="17976"/>
    <cellStyle name="Calcul 2 2 3 2 3 5" xfId="17977"/>
    <cellStyle name="Calcul 2 2 3 2 3 6" xfId="17978"/>
    <cellStyle name="Calcul 2 2 3 2 4" xfId="17979"/>
    <cellStyle name="Calcul 2 2 3 2 4 2" xfId="17980"/>
    <cellStyle name="Calcul 2 2 3 2 4 3" xfId="17981"/>
    <cellStyle name="Calcul 2 2 3 2 4 4" xfId="17982"/>
    <cellStyle name="Calcul 2 2 3 2 5" xfId="17983"/>
    <cellStyle name="Calcul 2 2 3 2 5 2" xfId="17984"/>
    <cellStyle name="Calcul 2 2 3 2 5 3" xfId="17985"/>
    <cellStyle name="Calcul 2 2 3 2 5 4" xfId="17986"/>
    <cellStyle name="Calcul 2 2 3 2 6" xfId="17987"/>
    <cellStyle name="Calcul 2 2 3 2 7" xfId="17988"/>
    <cellStyle name="Calcul 2 2 3 2 8" xfId="17989"/>
    <cellStyle name="Calcul 2 2 3 3" xfId="17990"/>
    <cellStyle name="Calcul 2 2 3 3 2" xfId="17991"/>
    <cellStyle name="Calcul 2 2 3 3 2 2" xfId="17992"/>
    <cellStyle name="Calcul 2 2 3 3 2 2 2" xfId="17993"/>
    <cellStyle name="Calcul 2 2 3 3 2 2 3" xfId="17994"/>
    <cellStyle name="Calcul 2 2 3 3 2 2 4" xfId="17995"/>
    <cellStyle name="Calcul 2 2 3 3 2 3" xfId="17996"/>
    <cellStyle name="Calcul 2 2 3 3 2 3 2" xfId="17997"/>
    <cellStyle name="Calcul 2 2 3 3 2 3 3" xfId="17998"/>
    <cellStyle name="Calcul 2 2 3 3 2 3 4" xfId="17999"/>
    <cellStyle name="Calcul 2 2 3 3 2 4" xfId="18000"/>
    <cellStyle name="Calcul 2 2 3 3 2 5" xfId="18001"/>
    <cellStyle name="Calcul 2 2 3 3 2 6" xfId="18002"/>
    <cellStyle name="Calcul 2 2 3 3 3" xfId="18003"/>
    <cellStyle name="Calcul 2 2 3 3 3 2" xfId="18004"/>
    <cellStyle name="Calcul 2 2 3 3 3 2 2" xfId="18005"/>
    <cellStyle name="Calcul 2 2 3 3 3 2 3" xfId="18006"/>
    <cellStyle name="Calcul 2 2 3 3 3 2 4" xfId="18007"/>
    <cellStyle name="Calcul 2 2 3 3 3 3" xfId="18008"/>
    <cellStyle name="Calcul 2 2 3 3 3 3 2" xfId="18009"/>
    <cellStyle name="Calcul 2 2 3 3 3 3 3" xfId="18010"/>
    <cellStyle name="Calcul 2 2 3 3 3 3 4" xfId="18011"/>
    <cellStyle name="Calcul 2 2 3 3 3 4" xfId="18012"/>
    <cellStyle name="Calcul 2 2 3 3 3 5" xfId="18013"/>
    <cellStyle name="Calcul 2 2 3 3 3 6" xfId="18014"/>
    <cellStyle name="Calcul 2 2 3 3 4" xfId="18015"/>
    <cellStyle name="Calcul 2 2 3 3 4 2" xfId="18016"/>
    <cellStyle name="Calcul 2 2 3 3 4 3" xfId="18017"/>
    <cellStyle name="Calcul 2 2 3 3 4 4" xfId="18018"/>
    <cellStyle name="Calcul 2 2 3 3 5" xfId="18019"/>
    <cellStyle name="Calcul 2 2 3 3 5 2" xfId="18020"/>
    <cellStyle name="Calcul 2 2 3 3 5 3" xfId="18021"/>
    <cellStyle name="Calcul 2 2 3 3 5 4" xfId="18022"/>
    <cellStyle name="Calcul 2 2 3 3 6" xfId="18023"/>
    <cellStyle name="Calcul 2 2 3 3 7" xfId="18024"/>
    <cellStyle name="Calcul 2 2 3 3 8" xfId="18025"/>
    <cellStyle name="Calcul 2 2 3 4" xfId="18026"/>
    <cellStyle name="Calcul 2 2 3 4 2" xfId="18027"/>
    <cellStyle name="Calcul 2 2 3 4 2 2" xfId="18028"/>
    <cellStyle name="Calcul 2 2 3 4 2 3" xfId="18029"/>
    <cellStyle name="Calcul 2 2 3 4 2 4" xfId="18030"/>
    <cellStyle name="Calcul 2 2 3 4 3" xfId="18031"/>
    <cellStyle name="Calcul 2 2 3 4 3 2" xfId="18032"/>
    <cellStyle name="Calcul 2 2 3 4 3 3" xfId="18033"/>
    <cellStyle name="Calcul 2 2 3 4 3 4" xfId="18034"/>
    <cellStyle name="Calcul 2 2 3 4 4" xfId="18035"/>
    <cellStyle name="Calcul 2 2 3 4 5" xfId="18036"/>
    <cellStyle name="Calcul 2 2 3 4 6" xfId="18037"/>
    <cellStyle name="Calcul 2 2 3 5" xfId="18038"/>
    <cellStyle name="Calcul 2 2 3 5 2" xfId="18039"/>
    <cellStyle name="Calcul 2 2 3 5 2 2" xfId="18040"/>
    <cellStyle name="Calcul 2 2 3 5 2 3" xfId="18041"/>
    <cellStyle name="Calcul 2 2 3 5 2 4" xfId="18042"/>
    <cellStyle name="Calcul 2 2 3 5 3" xfId="18043"/>
    <cellStyle name="Calcul 2 2 3 5 3 2" xfId="18044"/>
    <cellStyle name="Calcul 2 2 3 5 3 3" xfId="18045"/>
    <cellStyle name="Calcul 2 2 3 5 3 4" xfId="18046"/>
    <cellStyle name="Calcul 2 2 3 5 4" xfId="18047"/>
    <cellStyle name="Calcul 2 2 3 5 5" xfId="18048"/>
    <cellStyle name="Calcul 2 2 3 5 6" xfId="18049"/>
    <cellStyle name="Calcul 2 2 3 6" xfId="18050"/>
    <cellStyle name="Calcul 2 2 3 6 2" xfId="18051"/>
    <cellStyle name="Calcul 2 2 3 6 3" xfId="18052"/>
    <cellStyle name="Calcul 2 2 3 6 4" xfId="18053"/>
    <cellStyle name="Calcul 2 2 3 7" xfId="18054"/>
    <cellStyle name="Calcul 2 2 3 7 2" xfId="18055"/>
    <cellStyle name="Calcul 2 2 3 7 3" xfId="18056"/>
    <cellStyle name="Calcul 2 2 3 7 4" xfId="18057"/>
    <cellStyle name="Calcul 2 2 3 8" xfId="18058"/>
    <cellStyle name="Calcul 2 2 3 9" xfId="18059"/>
    <cellStyle name="Calcul 2 2 4" xfId="18060"/>
    <cellStyle name="Calcul 2 2 4 2" xfId="18061"/>
    <cellStyle name="Calcul 2 2 4 2 2" xfId="18062"/>
    <cellStyle name="Calcul 2 2 4 2 3" xfId="18063"/>
    <cellStyle name="Calcul 2 2 4 2 4" xfId="18064"/>
    <cellStyle name="Calcul 2 2 4 3" xfId="18065"/>
    <cellStyle name="Calcul 2 2 4 3 2" xfId="18066"/>
    <cellStyle name="Calcul 2 2 4 3 3" xfId="18067"/>
    <cellStyle name="Calcul 2 2 4 3 4" xfId="18068"/>
    <cellStyle name="Calcul 2 2 4 4" xfId="18069"/>
    <cellStyle name="Calcul 2 2 4 5" xfId="18070"/>
    <cellStyle name="Calcul 2 2 4 6" xfId="18071"/>
    <cellStyle name="Calcul 2 2 5" xfId="18072"/>
    <cellStyle name="Calcul 2 2 5 2" xfId="18073"/>
    <cellStyle name="Calcul 2 2 5 2 2" xfId="18074"/>
    <cellStyle name="Calcul 2 2 5 2 3" xfId="18075"/>
    <cellStyle name="Calcul 2 2 5 2 4" xfId="18076"/>
    <cellStyle name="Calcul 2 2 5 3" xfId="18077"/>
    <cellStyle name="Calcul 2 2 5 3 2" xfId="18078"/>
    <cellStyle name="Calcul 2 2 5 3 3" xfId="18079"/>
    <cellStyle name="Calcul 2 2 5 3 4" xfId="18080"/>
    <cellStyle name="Calcul 2 2 5 4" xfId="18081"/>
    <cellStyle name="Calcul 2 2 5 5" xfId="18082"/>
    <cellStyle name="Calcul 2 2 5 6" xfId="18083"/>
    <cellStyle name="Calcul 2 2 6" xfId="18084"/>
    <cellStyle name="Calcul 2 2 6 2" xfId="18085"/>
    <cellStyle name="Calcul 2 2 6 3" xfId="18086"/>
    <cellStyle name="Calcul 2 2 6 4" xfId="18087"/>
    <cellStyle name="Calcul 2 2 7" xfId="18088"/>
    <cellStyle name="Calcul 2 2 7 2" xfId="18089"/>
    <cellStyle name="Calcul 2 2 7 3" xfId="18090"/>
    <cellStyle name="Calcul 2 2 7 4" xfId="18091"/>
    <cellStyle name="Calcul 2 2 8" xfId="18092"/>
    <cellStyle name="Calcul 2 2 9" xfId="18093"/>
    <cellStyle name="Calcul 2 3" xfId="18094"/>
    <cellStyle name="Calcul 2 3 10" xfId="18095"/>
    <cellStyle name="Calcul 2 3 2" xfId="18096"/>
    <cellStyle name="Calcul 2 3 2 2" xfId="18097"/>
    <cellStyle name="Calcul 2 3 2 2 2" xfId="18098"/>
    <cellStyle name="Calcul 2 3 2 2 2 2" xfId="18099"/>
    <cellStyle name="Calcul 2 3 2 2 2 2 2" xfId="18100"/>
    <cellStyle name="Calcul 2 3 2 2 2 2 3" xfId="18101"/>
    <cellStyle name="Calcul 2 3 2 2 2 2 4" xfId="18102"/>
    <cellStyle name="Calcul 2 3 2 2 2 3" xfId="18103"/>
    <cellStyle name="Calcul 2 3 2 2 2 3 2" xfId="18104"/>
    <cellStyle name="Calcul 2 3 2 2 2 3 3" xfId="18105"/>
    <cellStyle name="Calcul 2 3 2 2 2 3 4" xfId="18106"/>
    <cellStyle name="Calcul 2 3 2 2 2 4" xfId="18107"/>
    <cellStyle name="Calcul 2 3 2 2 2 5" xfId="18108"/>
    <cellStyle name="Calcul 2 3 2 2 2 6" xfId="18109"/>
    <cellStyle name="Calcul 2 3 2 2 3" xfId="18110"/>
    <cellStyle name="Calcul 2 3 2 2 3 2" xfId="18111"/>
    <cellStyle name="Calcul 2 3 2 2 3 2 2" xfId="18112"/>
    <cellStyle name="Calcul 2 3 2 2 3 2 3" xfId="18113"/>
    <cellStyle name="Calcul 2 3 2 2 3 2 4" xfId="18114"/>
    <cellStyle name="Calcul 2 3 2 2 3 3" xfId="18115"/>
    <cellStyle name="Calcul 2 3 2 2 3 3 2" xfId="18116"/>
    <cellStyle name="Calcul 2 3 2 2 3 3 3" xfId="18117"/>
    <cellStyle name="Calcul 2 3 2 2 3 3 4" xfId="18118"/>
    <cellStyle name="Calcul 2 3 2 2 3 4" xfId="18119"/>
    <cellStyle name="Calcul 2 3 2 2 3 5" xfId="18120"/>
    <cellStyle name="Calcul 2 3 2 2 3 6" xfId="18121"/>
    <cellStyle name="Calcul 2 3 2 2 4" xfId="18122"/>
    <cellStyle name="Calcul 2 3 2 2 4 2" xfId="18123"/>
    <cellStyle name="Calcul 2 3 2 2 4 3" xfId="18124"/>
    <cellStyle name="Calcul 2 3 2 2 4 4" xfId="18125"/>
    <cellStyle name="Calcul 2 3 2 2 5" xfId="18126"/>
    <cellStyle name="Calcul 2 3 2 2 5 2" xfId="18127"/>
    <cellStyle name="Calcul 2 3 2 2 5 3" xfId="18128"/>
    <cellStyle name="Calcul 2 3 2 2 5 4" xfId="18129"/>
    <cellStyle name="Calcul 2 3 2 2 6" xfId="18130"/>
    <cellStyle name="Calcul 2 3 2 2 7" xfId="18131"/>
    <cellStyle name="Calcul 2 3 2 2 8" xfId="18132"/>
    <cellStyle name="Calcul 2 3 2 3" xfId="18133"/>
    <cellStyle name="Calcul 2 3 2 3 2" xfId="18134"/>
    <cellStyle name="Calcul 2 3 2 3 2 2" xfId="18135"/>
    <cellStyle name="Calcul 2 3 2 3 2 3" xfId="18136"/>
    <cellStyle name="Calcul 2 3 2 3 2 4" xfId="18137"/>
    <cellStyle name="Calcul 2 3 2 3 3" xfId="18138"/>
    <cellStyle name="Calcul 2 3 2 3 3 2" xfId="18139"/>
    <cellStyle name="Calcul 2 3 2 3 3 3" xfId="18140"/>
    <cellStyle name="Calcul 2 3 2 3 3 4" xfId="18141"/>
    <cellStyle name="Calcul 2 3 2 3 4" xfId="18142"/>
    <cellStyle name="Calcul 2 3 2 3 5" xfId="18143"/>
    <cellStyle name="Calcul 2 3 2 3 6" xfId="18144"/>
    <cellStyle name="Calcul 2 3 2 4" xfId="18145"/>
    <cellStyle name="Calcul 2 3 2 4 2" xfId="18146"/>
    <cellStyle name="Calcul 2 3 2 4 2 2" xfId="18147"/>
    <cellStyle name="Calcul 2 3 2 4 2 3" xfId="18148"/>
    <cellStyle name="Calcul 2 3 2 4 2 4" xfId="18149"/>
    <cellStyle name="Calcul 2 3 2 4 3" xfId="18150"/>
    <cellStyle name="Calcul 2 3 2 4 3 2" xfId="18151"/>
    <cellStyle name="Calcul 2 3 2 4 3 3" xfId="18152"/>
    <cellStyle name="Calcul 2 3 2 4 3 4" xfId="18153"/>
    <cellStyle name="Calcul 2 3 2 4 4" xfId="18154"/>
    <cellStyle name="Calcul 2 3 2 4 5" xfId="18155"/>
    <cellStyle name="Calcul 2 3 2 4 6" xfId="18156"/>
    <cellStyle name="Calcul 2 3 2 5" xfId="18157"/>
    <cellStyle name="Calcul 2 3 2 5 2" xfId="18158"/>
    <cellStyle name="Calcul 2 3 2 5 3" xfId="18159"/>
    <cellStyle name="Calcul 2 3 2 5 4" xfId="18160"/>
    <cellStyle name="Calcul 2 3 2 6" xfId="18161"/>
    <cellStyle name="Calcul 2 3 2 6 2" xfId="18162"/>
    <cellStyle name="Calcul 2 3 2 6 3" xfId="18163"/>
    <cellStyle name="Calcul 2 3 2 6 4" xfId="18164"/>
    <cellStyle name="Calcul 2 3 2 7" xfId="18165"/>
    <cellStyle name="Calcul 2 3 2 8" xfId="18166"/>
    <cellStyle name="Calcul 2 3 2 9" xfId="18167"/>
    <cellStyle name="Calcul 2 3 3" xfId="18168"/>
    <cellStyle name="Calcul 2 3 3 10" xfId="18169"/>
    <cellStyle name="Calcul 2 3 3 2" xfId="18170"/>
    <cellStyle name="Calcul 2 3 3 2 2" xfId="18171"/>
    <cellStyle name="Calcul 2 3 3 2 2 2" xfId="18172"/>
    <cellStyle name="Calcul 2 3 3 2 2 2 2" xfId="18173"/>
    <cellStyle name="Calcul 2 3 3 2 2 2 3" xfId="18174"/>
    <cellStyle name="Calcul 2 3 3 2 2 2 4" xfId="18175"/>
    <cellStyle name="Calcul 2 3 3 2 2 3" xfId="18176"/>
    <cellStyle name="Calcul 2 3 3 2 2 3 2" xfId="18177"/>
    <cellStyle name="Calcul 2 3 3 2 2 3 3" xfId="18178"/>
    <cellStyle name="Calcul 2 3 3 2 2 3 4" xfId="18179"/>
    <cellStyle name="Calcul 2 3 3 2 2 4" xfId="18180"/>
    <cellStyle name="Calcul 2 3 3 2 2 5" xfId="18181"/>
    <cellStyle name="Calcul 2 3 3 2 2 6" xfId="18182"/>
    <cellStyle name="Calcul 2 3 3 2 3" xfId="18183"/>
    <cellStyle name="Calcul 2 3 3 2 3 2" xfId="18184"/>
    <cellStyle name="Calcul 2 3 3 2 3 2 2" xfId="18185"/>
    <cellStyle name="Calcul 2 3 3 2 3 2 3" xfId="18186"/>
    <cellStyle name="Calcul 2 3 3 2 3 2 4" xfId="18187"/>
    <cellStyle name="Calcul 2 3 3 2 3 3" xfId="18188"/>
    <cellStyle name="Calcul 2 3 3 2 3 3 2" xfId="18189"/>
    <cellStyle name="Calcul 2 3 3 2 3 3 3" xfId="18190"/>
    <cellStyle name="Calcul 2 3 3 2 3 3 4" xfId="18191"/>
    <cellStyle name="Calcul 2 3 3 2 3 4" xfId="18192"/>
    <cellStyle name="Calcul 2 3 3 2 3 5" xfId="18193"/>
    <cellStyle name="Calcul 2 3 3 2 3 6" xfId="18194"/>
    <cellStyle name="Calcul 2 3 3 2 4" xfId="18195"/>
    <cellStyle name="Calcul 2 3 3 2 4 2" xfId="18196"/>
    <cellStyle name="Calcul 2 3 3 2 4 3" xfId="18197"/>
    <cellStyle name="Calcul 2 3 3 2 4 4" xfId="18198"/>
    <cellStyle name="Calcul 2 3 3 2 5" xfId="18199"/>
    <cellStyle name="Calcul 2 3 3 2 5 2" xfId="18200"/>
    <cellStyle name="Calcul 2 3 3 2 5 3" xfId="18201"/>
    <cellStyle name="Calcul 2 3 3 2 5 4" xfId="18202"/>
    <cellStyle name="Calcul 2 3 3 2 6" xfId="18203"/>
    <cellStyle name="Calcul 2 3 3 2 7" xfId="18204"/>
    <cellStyle name="Calcul 2 3 3 2 8" xfId="18205"/>
    <cellStyle name="Calcul 2 3 3 3" xfId="18206"/>
    <cellStyle name="Calcul 2 3 3 3 2" xfId="18207"/>
    <cellStyle name="Calcul 2 3 3 3 2 2" xfId="18208"/>
    <cellStyle name="Calcul 2 3 3 3 2 2 2" xfId="18209"/>
    <cellStyle name="Calcul 2 3 3 3 2 2 3" xfId="18210"/>
    <cellStyle name="Calcul 2 3 3 3 2 2 4" xfId="18211"/>
    <cellStyle name="Calcul 2 3 3 3 2 3" xfId="18212"/>
    <cellStyle name="Calcul 2 3 3 3 2 3 2" xfId="18213"/>
    <cellStyle name="Calcul 2 3 3 3 2 3 3" xfId="18214"/>
    <cellStyle name="Calcul 2 3 3 3 2 3 4" xfId="18215"/>
    <cellStyle name="Calcul 2 3 3 3 2 4" xfId="18216"/>
    <cellStyle name="Calcul 2 3 3 3 2 5" xfId="18217"/>
    <cellStyle name="Calcul 2 3 3 3 2 6" xfId="18218"/>
    <cellStyle name="Calcul 2 3 3 3 3" xfId="18219"/>
    <cellStyle name="Calcul 2 3 3 3 3 2" xfId="18220"/>
    <cellStyle name="Calcul 2 3 3 3 3 2 2" xfId="18221"/>
    <cellStyle name="Calcul 2 3 3 3 3 2 3" xfId="18222"/>
    <cellStyle name="Calcul 2 3 3 3 3 2 4" xfId="18223"/>
    <cellStyle name="Calcul 2 3 3 3 3 3" xfId="18224"/>
    <cellStyle name="Calcul 2 3 3 3 3 3 2" xfId="18225"/>
    <cellStyle name="Calcul 2 3 3 3 3 3 3" xfId="18226"/>
    <cellStyle name="Calcul 2 3 3 3 3 3 4" xfId="18227"/>
    <cellStyle name="Calcul 2 3 3 3 3 4" xfId="18228"/>
    <cellStyle name="Calcul 2 3 3 3 3 5" xfId="18229"/>
    <cellStyle name="Calcul 2 3 3 3 3 6" xfId="18230"/>
    <cellStyle name="Calcul 2 3 3 3 4" xfId="18231"/>
    <cellStyle name="Calcul 2 3 3 3 4 2" xfId="18232"/>
    <cellStyle name="Calcul 2 3 3 3 4 3" xfId="18233"/>
    <cellStyle name="Calcul 2 3 3 3 4 4" xfId="18234"/>
    <cellStyle name="Calcul 2 3 3 3 5" xfId="18235"/>
    <cellStyle name="Calcul 2 3 3 3 5 2" xfId="18236"/>
    <cellStyle name="Calcul 2 3 3 3 5 3" xfId="18237"/>
    <cellStyle name="Calcul 2 3 3 3 5 4" xfId="18238"/>
    <cellStyle name="Calcul 2 3 3 3 6" xfId="18239"/>
    <cellStyle name="Calcul 2 3 3 3 7" xfId="18240"/>
    <cellStyle name="Calcul 2 3 3 3 8" xfId="18241"/>
    <cellStyle name="Calcul 2 3 3 4" xfId="18242"/>
    <cellStyle name="Calcul 2 3 3 4 2" xfId="18243"/>
    <cellStyle name="Calcul 2 3 3 4 2 2" xfId="18244"/>
    <cellStyle name="Calcul 2 3 3 4 2 3" xfId="18245"/>
    <cellStyle name="Calcul 2 3 3 4 2 4" xfId="18246"/>
    <cellStyle name="Calcul 2 3 3 4 3" xfId="18247"/>
    <cellStyle name="Calcul 2 3 3 4 3 2" xfId="18248"/>
    <cellStyle name="Calcul 2 3 3 4 3 3" xfId="18249"/>
    <cellStyle name="Calcul 2 3 3 4 3 4" xfId="18250"/>
    <cellStyle name="Calcul 2 3 3 4 4" xfId="18251"/>
    <cellStyle name="Calcul 2 3 3 4 5" xfId="18252"/>
    <cellStyle name="Calcul 2 3 3 4 6" xfId="18253"/>
    <cellStyle name="Calcul 2 3 3 5" xfId="18254"/>
    <cellStyle name="Calcul 2 3 3 5 2" xfId="18255"/>
    <cellStyle name="Calcul 2 3 3 5 2 2" xfId="18256"/>
    <cellStyle name="Calcul 2 3 3 5 2 3" xfId="18257"/>
    <cellStyle name="Calcul 2 3 3 5 2 4" xfId="18258"/>
    <cellStyle name="Calcul 2 3 3 5 3" xfId="18259"/>
    <cellStyle name="Calcul 2 3 3 5 3 2" xfId="18260"/>
    <cellStyle name="Calcul 2 3 3 5 3 3" xfId="18261"/>
    <cellStyle name="Calcul 2 3 3 5 3 4" xfId="18262"/>
    <cellStyle name="Calcul 2 3 3 5 4" xfId="18263"/>
    <cellStyle name="Calcul 2 3 3 5 5" xfId="18264"/>
    <cellStyle name="Calcul 2 3 3 5 6" xfId="18265"/>
    <cellStyle name="Calcul 2 3 3 6" xfId="18266"/>
    <cellStyle name="Calcul 2 3 3 6 2" xfId="18267"/>
    <cellStyle name="Calcul 2 3 3 6 3" xfId="18268"/>
    <cellStyle name="Calcul 2 3 3 6 4" xfId="18269"/>
    <cellStyle name="Calcul 2 3 3 7" xfId="18270"/>
    <cellStyle name="Calcul 2 3 3 7 2" xfId="18271"/>
    <cellStyle name="Calcul 2 3 3 7 3" xfId="18272"/>
    <cellStyle name="Calcul 2 3 3 7 4" xfId="18273"/>
    <cellStyle name="Calcul 2 3 3 8" xfId="18274"/>
    <cellStyle name="Calcul 2 3 3 9" xfId="18275"/>
    <cellStyle name="Calcul 2 3 4" xfId="18276"/>
    <cellStyle name="Calcul 2 3 4 2" xfId="18277"/>
    <cellStyle name="Calcul 2 3 4 2 2" xfId="18278"/>
    <cellStyle name="Calcul 2 3 4 2 3" xfId="18279"/>
    <cellStyle name="Calcul 2 3 4 2 4" xfId="18280"/>
    <cellStyle name="Calcul 2 3 4 3" xfId="18281"/>
    <cellStyle name="Calcul 2 3 4 3 2" xfId="18282"/>
    <cellStyle name="Calcul 2 3 4 3 3" xfId="18283"/>
    <cellStyle name="Calcul 2 3 4 3 4" xfId="18284"/>
    <cellStyle name="Calcul 2 3 4 4" xfId="18285"/>
    <cellStyle name="Calcul 2 3 4 5" xfId="18286"/>
    <cellStyle name="Calcul 2 3 4 6" xfId="18287"/>
    <cellStyle name="Calcul 2 3 5" xfId="18288"/>
    <cellStyle name="Calcul 2 3 5 2" xfId="18289"/>
    <cellStyle name="Calcul 2 3 5 2 2" xfId="18290"/>
    <cellStyle name="Calcul 2 3 5 2 3" xfId="18291"/>
    <cellStyle name="Calcul 2 3 5 2 4" xfId="18292"/>
    <cellStyle name="Calcul 2 3 5 3" xfId="18293"/>
    <cellStyle name="Calcul 2 3 5 3 2" xfId="18294"/>
    <cellStyle name="Calcul 2 3 5 3 3" xfId="18295"/>
    <cellStyle name="Calcul 2 3 5 3 4" xfId="18296"/>
    <cellStyle name="Calcul 2 3 5 4" xfId="18297"/>
    <cellStyle name="Calcul 2 3 5 5" xfId="18298"/>
    <cellStyle name="Calcul 2 3 5 6" xfId="18299"/>
    <cellStyle name="Calcul 2 3 6" xfId="18300"/>
    <cellStyle name="Calcul 2 3 6 2" xfId="18301"/>
    <cellStyle name="Calcul 2 3 6 3" xfId="18302"/>
    <cellStyle name="Calcul 2 3 6 4" xfId="18303"/>
    <cellStyle name="Calcul 2 3 7" xfId="18304"/>
    <cellStyle name="Calcul 2 3 7 2" xfId="18305"/>
    <cellStyle name="Calcul 2 3 7 3" xfId="18306"/>
    <cellStyle name="Calcul 2 3 7 4" xfId="18307"/>
    <cellStyle name="Calcul 2 3 8" xfId="18308"/>
    <cellStyle name="Calcul 2 3 9" xfId="18309"/>
    <cellStyle name="Calcul 2 4" xfId="18310"/>
    <cellStyle name="Calcul 2 4 2" xfId="18311"/>
    <cellStyle name="Calcul 2 4 2 2" xfId="18312"/>
    <cellStyle name="Calcul 2 4 2 2 2" xfId="18313"/>
    <cellStyle name="Calcul 2 4 2 2 2 2" xfId="18314"/>
    <cellStyle name="Calcul 2 4 2 2 2 3" xfId="18315"/>
    <cellStyle name="Calcul 2 4 2 2 2 4" xfId="18316"/>
    <cellStyle name="Calcul 2 4 2 2 3" xfId="18317"/>
    <cellStyle name="Calcul 2 4 2 2 3 2" xfId="18318"/>
    <cellStyle name="Calcul 2 4 2 2 3 3" xfId="18319"/>
    <cellStyle name="Calcul 2 4 2 2 3 4" xfId="18320"/>
    <cellStyle name="Calcul 2 4 2 2 4" xfId="18321"/>
    <cellStyle name="Calcul 2 4 2 2 5" xfId="18322"/>
    <cellStyle name="Calcul 2 4 2 2 6" xfId="18323"/>
    <cellStyle name="Calcul 2 4 2 3" xfId="18324"/>
    <cellStyle name="Calcul 2 4 2 3 2" xfId="18325"/>
    <cellStyle name="Calcul 2 4 2 3 2 2" xfId="18326"/>
    <cellStyle name="Calcul 2 4 2 3 2 3" xfId="18327"/>
    <cellStyle name="Calcul 2 4 2 3 2 4" xfId="18328"/>
    <cellStyle name="Calcul 2 4 2 3 3" xfId="18329"/>
    <cellStyle name="Calcul 2 4 2 3 3 2" xfId="18330"/>
    <cellStyle name="Calcul 2 4 2 3 3 3" xfId="18331"/>
    <cellStyle name="Calcul 2 4 2 3 3 4" xfId="18332"/>
    <cellStyle name="Calcul 2 4 2 3 4" xfId="18333"/>
    <cellStyle name="Calcul 2 4 2 3 5" xfId="18334"/>
    <cellStyle name="Calcul 2 4 2 3 6" xfId="18335"/>
    <cellStyle name="Calcul 2 4 2 4" xfId="18336"/>
    <cellStyle name="Calcul 2 4 2 4 2" xfId="18337"/>
    <cellStyle name="Calcul 2 4 2 4 3" xfId="18338"/>
    <cellStyle name="Calcul 2 4 2 4 4" xfId="18339"/>
    <cellStyle name="Calcul 2 4 2 5" xfId="18340"/>
    <cellStyle name="Calcul 2 4 2 5 2" xfId="18341"/>
    <cellStyle name="Calcul 2 4 2 5 3" xfId="18342"/>
    <cellStyle name="Calcul 2 4 2 5 4" xfId="18343"/>
    <cellStyle name="Calcul 2 4 2 6" xfId="18344"/>
    <cellStyle name="Calcul 2 4 2 7" xfId="18345"/>
    <cellStyle name="Calcul 2 4 2 8" xfId="18346"/>
    <cellStyle name="Calcul 2 4 3" xfId="18347"/>
    <cellStyle name="Calcul 2 4 3 2" xfId="18348"/>
    <cellStyle name="Calcul 2 4 3 2 2" xfId="18349"/>
    <cellStyle name="Calcul 2 4 3 2 3" xfId="18350"/>
    <cellStyle name="Calcul 2 4 3 2 4" xfId="18351"/>
    <cellStyle name="Calcul 2 4 3 3" xfId="18352"/>
    <cellStyle name="Calcul 2 4 3 3 2" xfId="18353"/>
    <cellStyle name="Calcul 2 4 3 3 3" xfId="18354"/>
    <cellStyle name="Calcul 2 4 3 3 4" xfId="18355"/>
    <cellStyle name="Calcul 2 4 3 4" xfId="18356"/>
    <cellStyle name="Calcul 2 4 3 5" xfId="18357"/>
    <cellStyle name="Calcul 2 4 3 6" xfId="18358"/>
    <cellStyle name="Calcul 2 4 4" xfId="18359"/>
    <cellStyle name="Calcul 2 4 4 2" xfId="18360"/>
    <cellStyle name="Calcul 2 4 4 2 2" xfId="18361"/>
    <cellStyle name="Calcul 2 4 4 2 3" xfId="18362"/>
    <cellStyle name="Calcul 2 4 4 2 4" xfId="18363"/>
    <cellStyle name="Calcul 2 4 4 3" xfId="18364"/>
    <cellStyle name="Calcul 2 4 4 3 2" xfId="18365"/>
    <cellStyle name="Calcul 2 4 4 3 3" xfId="18366"/>
    <cellStyle name="Calcul 2 4 4 3 4" xfId="18367"/>
    <cellStyle name="Calcul 2 4 4 4" xfId="18368"/>
    <cellStyle name="Calcul 2 4 4 5" xfId="18369"/>
    <cellStyle name="Calcul 2 4 4 6" xfId="18370"/>
    <cellStyle name="Calcul 2 4 5" xfId="18371"/>
    <cellStyle name="Calcul 2 4 5 2" xfId="18372"/>
    <cellStyle name="Calcul 2 4 5 3" xfId="18373"/>
    <cellStyle name="Calcul 2 4 5 4" xfId="18374"/>
    <cellStyle name="Calcul 2 4 6" xfId="18375"/>
    <cellStyle name="Calcul 2 4 6 2" xfId="18376"/>
    <cellStyle name="Calcul 2 4 6 3" xfId="18377"/>
    <cellStyle name="Calcul 2 4 6 4" xfId="18378"/>
    <cellStyle name="Calcul 2 4 7" xfId="18379"/>
    <cellStyle name="Calcul 2 4 8" xfId="18380"/>
    <cellStyle name="Calcul 2 4 9" xfId="18381"/>
    <cellStyle name="Calcul 2 5" xfId="18382"/>
    <cellStyle name="Calcul 2 5 10" xfId="18383"/>
    <cellStyle name="Calcul 2 5 2" xfId="18384"/>
    <cellStyle name="Calcul 2 5 2 2" xfId="18385"/>
    <cellStyle name="Calcul 2 5 2 2 2" xfId="18386"/>
    <cellStyle name="Calcul 2 5 2 2 2 2" xfId="18387"/>
    <cellStyle name="Calcul 2 5 2 2 2 3" xfId="18388"/>
    <cellStyle name="Calcul 2 5 2 2 2 4" xfId="18389"/>
    <cellStyle name="Calcul 2 5 2 2 3" xfId="18390"/>
    <cellStyle name="Calcul 2 5 2 2 3 2" xfId="18391"/>
    <cellStyle name="Calcul 2 5 2 2 3 3" xfId="18392"/>
    <cellStyle name="Calcul 2 5 2 2 3 4" xfId="18393"/>
    <cellStyle name="Calcul 2 5 2 2 4" xfId="18394"/>
    <cellStyle name="Calcul 2 5 2 2 5" xfId="18395"/>
    <cellStyle name="Calcul 2 5 2 2 6" xfId="18396"/>
    <cellStyle name="Calcul 2 5 2 3" xfId="18397"/>
    <cellStyle name="Calcul 2 5 2 3 2" xfId="18398"/>
    <cellStyle name="Calcul 2 5 2 3 2 2" xfId="18399"/>
    <cellStyle name="Calcul 2 5 2 3 2 3" xfId="18400"/>
    <cellStyle name="Calcul 2 5 2 3 2 4" xfId="18401"/>
    <cellStyle name="Calcul 2 5 2 3 3" xfId="18402"/>
    <cellStyle name="Calcul 2 5 2 3 3 2" xfId="18403"/>
    <cellStyle name="Calcul 2 5 2 3 3 3" xfId="18404"/>
    <cellStyle name="Calcul 2 5 2 3 3 4" xfId="18405"/>
    <cellStyle name="Calcul 2 5 2 3 4" xfId="18406"/>
    <cellStyle name="Calcul 2 5 2 3 5" xfId="18407"/>
    <cellStyle name="Calcul 2 5 2 3 6" xfId="18408"/>
    <cellStyle name="Calcul 2 5 2 4" xfId="18409"/>
    <cellStyle name="Calcul 2 5 2 4 2" xfId="18410"/>
    <cellStyle name="Calcul 2 5 2 4 3" xfId="18411"/>
    <cellStyle name="Calcul 2 5 2 4 4" xfId="18412"/>
    <cellStyle name="Calcul 2 5 2 5" xfId="18413"/>
    <cellStyle name="Calcul 2 5 2 5 2" xfId="18414"/>
    <cellStyle name="Calcul 2 5 2 5 3" xfId="18415"/>
    <cellStyle name="Calcul 2 5 2 5 4" xfId="18416"/>
    <cellStyle name="Calcul 2 5 2 6" xfId="18417"/>
    <cellStyle name="Calcul 2 5 2 7" xfId="18418"/>
    <cellStyle name="Calcul 2 5 2 8" xfId="18419"/>
    <cellStyle name="Calcul 2 5 3" xfId="18420"/>
    <cellStyle name="Calcul 2 5 3 2" xfId="18421"/>
    <cellStyle name="Calcul 2 5 3 2 2" xfId="18422"/>
    <cellStyle name="Calcul 2 5 3 2 2 2" xfId="18423"/>
    <cellStyle name="Calcul 2 5 3 2 2 3" xfId="18424"/>
    <cellStyle name="Calcul 2 5 3 2 2 4" xfId="18425"/>
    <cellStyle name="Calcul 2 5 3 2 3" xfId="18426"/>
    <cellStyle name="Calcul 2 5 3 2 3 2" xfId="18427"/>
    <cellStyle name="Calcul 2 5 3 2 3 3" xfId="18428"/>
    <cellStyle name="Calcul 2 5 3 2 3 4" xfId="18429"/>
    <cellStyle name="Calcul 2 5 3 2 4" xfId="18430"/>
    <cellStyle name="Calcul 2 5 3 2 5" xfId="18431"/>
    <cellStyle name="Calcul 2 5 3 2 6" xfId="18432"/>
    <cellStyle name="Calcul 2 5 3 3" xfId="18433"/>
    <cellStyle name="Calcul 2 5 3 3 2" xfId="18434"/>
    <cellStyle name="Calcul 2 5 3 3 2 2" xfId="18435"/>
    <cellStyle name="Calcul 2 5 3 3 2 3" xfId="18436"/>
    <cellStyle name="Calcul 2 5 3 3 2 4" xfId="18437"/>
    <cellStyle name="Calcul 2 5 3 3 3" xfId="18438"/>
    <cellStyle name="Calcul 2 5 3 3 3 2" xfId="18439"/>
    <cellStyle name="Calcul 2 5 3 3 3 3" xfId="18440"/>
    <cellStyle name="Calcul 2 5 3 3 3 4" xfId="18441"/>
    <cellStyle name="Calcul 2 5 3 3 4" xfId="18442"/>
    <cellStyle name="Calcul 2 5 3 3 5" xfId="18443"/>
    <cellStyle name="Calcul 2 5 3 3 6" xfId="18444"/>
    <cellStyle name="Calcul 2 5 3 4" xfId="18445"/>
    <cellStyle name="Calcul 2 5 3 4 2" xfId="18446"/>
    <cellStyle name="Calcul 2 5 3 4 3" xfId="18447"/>
    <cellStyle name="Calcul 2 5 3 4 4" xfId="18448"/>
    <cellStyle name="Calcul 2 5 3 5" xfId="18449"/>
    <cellStyle name="Calcul 2 5 3 5 2" xfId="18450"/>
    <cellStyle name="Calcul 2 5 3 5 3" xfId="18451"/>
    <cellStyle name="Calcul 2 5 3 5 4" xfId="18452"/>
    <cellStyle name="Calcul 2 5 3 6" xfId="18453"/>
    <cellStyle name="Calcul 2 5 3 7" xfId="18454"/>
    <cellStyle name="Calcul 2 5 3 8" xfId="18455"/>
    <cellStyle name="Calcul 2 5 4" xfId="18456"/>
    <cellStyle name="Calcul 2 5 4 2" xfId="18457"/>
    <cellStyle name="Calcul 2 5 4 2 2" xfId="18458"/>
    <cellStyle name="Calcul 2 5 4 2 3" xfId="18459"/>
    <cellStyle name="Calcul 2 5 4 2 4" xfId="18460"/>
    <cellStyle name="Calcul 2 5 4 3" xfId="18461"/>
    <cellStyle name="Calcul 2 5 4 3 2" xfId="18462"/>
    <cellStyle name="Calcul 2 5 4 3 3" xfId="18463"/>
    <cellStyle name="Calcul 2 5 4 3 4" xfId="18464"/>
    <cellStyle name="Calcul 2 5 4 4" xfId="18465"/>
    <cellStyle name="Calcul 2 5 4 5" xfId="18466"/>
    <cellStyle name="Calcul 2 5 4 6" xfId="18467"/>
    <cellStyle name="Calcul 2 5 5" xfId="18468"/>
    <cellStyle name="Calcul 2 5 5 2" xfId="18469"/>
    <cellStyle name="Calcul 2 5 5 2 2" xfId="18470"/>
    <cellStyle name="Calcul 2 5 5 2 3" xfId="18471"/>
    <cellStyle name="Calcul 2 5 5 2 4" xfId="18472"/>
    <cellStyle name="Calcul 2 5 5 3" xfId="18473"/>
    <cellStyle name="Calcul 2 5 5 3 2" xfId="18474"/>
    <cellStyle name="Calcul 2 5 5 3 3" xfId="18475"/>
    <cellStyle name="Calcul 2 5 5 3 4" xfId="18476"/>
    <cellStyle name="Calcul 2 5 5 4" xfId="18477"/>
    <cellStyle name="Calcul 2 5 5 5" xfId="18478"/>
    <cellStyle name="Calcul 2 5 5 6" xfId="18479"/>
    <cellStyle name="Calcul 2 5 6" xfId="18480"/>
    <cellStyle name="Calcul 2 5 6 2" xfId="18481"/>
    <cellStyle name="Calcul 2 5 6 3" xfId="18482"/>
    <cellStyle name="Calcul 2 5 6 4" xfId="18483"/>
    <cellStyle name="Calcul 2 5 7" xfId="18484"/>
    <cellStyle name="Calcul 2 5 7 2" xfId="18485"/>
    <cellStyle name="Calcul 2 5 7 3" xfId="18486"/>
    <cellStyle name="Calcul 2 5 7 4" xfId="18487"/>
    <cellStyle name="Calcul 2 5 8" xfId="18488"/>
    <cellStyle name="Calcul 2 5 9" xfId="18489"/>
    <cellStyle name="Calcul 2 6" xfId="18490"/>
    <cellStyle name="Calcul 2 6 2" xfId="18491"/>
    <cellStyle name="Calcul 2 6 2 2" xfId="18492"/>
    <cellStyle name="Calcul 2 6 2 2 2" xfId="18493"/>
    <cellStyle name="Calcul 2 6 2 2 3" xfId="18494"/>
    <cellStyle name="Calcul 2 6 2 2 4" xfId="18495"/>
    <cellStyle name="Calcul 2 6 2 3" xfId="18496"/>
    <cellStyle name="Calcul 2 6 2 3 2" xfId="18497"/>
    <cellStyle name="Calcul 2 6 2 3 3" xfId="18498"/>
    <cellStyle name="Calcul 2 6 2 3 4" xfId="18499"/>
    <cellStyle name="Calcul 2 6 2 4" xfId="18500"/>
    <cellStyle name="Calcul 2 6 2 5" xfId="18501"/>
    <cellStyle name="Calcul 2 6 2 6" xfId="18502"/>
    <cellStyle name="Calcul 2 6 3" xfId="18503"/>
    <cellStyle name="Calcul 2 6 3 2" xfId="18504"/>
    <cellStyle name="Calcul 2 6 3 2 2" xfId="18505"/>
    <cellStyle name="Calcul 2 6 3 2 3" xfId="18506"/>
    <cellStyle name="Calcul 2 6 3 2 4" xfId="18507"/>
    <cellStyle name="Calcul 2 6 3 3" xfId="18508"/>
    <cellStyle name="Calcul 2 6 3 3 2" xfId="18509"/>
    <cellStyle name="Calcul 2 6 3 3 3" xfId="18510"/>
    <cellStyle name="Calcul 2 6 3 3 4" xfId="18511"/>
    <cellStyle name="Calcul 2 6 3 4" xfId="18512"/>
    <cellStyle name="Calcul 2 6 3 5" xfId="18513"/>
    <cellStyle name="Calcul 2 6 3 6" xfId="18514"/>
    <cellStyle name="Calcul 2 6 4" xfId="18515"/>
    <cellStyle name="Calcul 2 6 4 2" xfId="18516"/>
    <cellStyle name="Calcul 2 6 4 3" xfId="18517"/>
    <cellStyle name="Calcul 2 6 4 4" xfId="18518"/>
    <cellStyle name="Calcul 2 6 5" xfId="18519"/>
    <cellStyle name="Calcul 2 6 5 2" xfId="18520"/>
    <cellStyle name="Calcul 2 6 5 3" xfId="18521"/>
    <cellStyle name="Calcul 2 6 5 4" xfId="18522"/>
    <cellStyle name="Calcul 2 6 6" xfId="18523"/>
    <cellStyle name="Calcul 2 6 7" xfId="18524"/>
    <cellStyle name="Calcul 2 6 8" xfId="18525"/>
    <cellStyle name="Calcul 2 7" xfId="18526"/>
    <cellStyle name="Calcul 2 7 2" xfId="18527"/>
    <cellStyle name="Calcul 2 7 2 2" xfId="18528"/>
    <cellStyle name="Calcul 2 7 2 3" xfId="18529"/>
    <cellStyle name="Calcul 2 7 2 4" xfId="18530"/>
    <cellStyle name="Calcul 2 7 3" xfId="18531"/>
    <cellStyle name="Calcul 2 7 3 2" xfId="18532"/>
    <cellStyle name="Calcul 2 7 3 3" xfId="18533"/>
    <cellStyle name="Calcul 2 7 3 4" xfId="18534"/>
    <cellStyle name="Calcul 2 7 4" xfId="18535"/>
    <cellStyle name="Calcul 2 7 5" xfId="18536"/>
    <cellStyle name="Calcul 2 7 6" xfId="18537"/>
    <cellStyle name="Calcul 2 8" xfId="18538"/>
    <cellStyle name="Calcul 2 8 2" xfId="18539"/>
    <cellStyle name="Calcul 2 8 2 2" xfId="18540"/>
    <cellStyle name="Calcul 2 8 2 3" xfId="18541"/>
    <cellStyle name="Calcul 2 8 2 4" xfId="18542"/>
    <cellStyle name="Calcul 2 8 3" xfId="18543"/>
    <cellStyle name="Calcul 2 8 3 2" xfId="18544"/>
    <cellStyle name="Calcul 2 8 3 3" xfId="18545"/>
    <cellStyle name="Calcul 2 8 3 4" xfId="18546"/>
    <cellStyle name="Calcul 2 8 4" xfId="18547"/>
    <cellStyle name="Calcul 2 8 5" xfId="18548"/>
    <cellStyle name="Calcul 2 8 6" xfId="18549"/>
    <cellStyle name="Calcul 2 9" xfId="18550"/>
    <cellStyle name="Calcul 2 9 2" xfId="18551"/>
    <cellStyle name="Calcul 2 9 3" xfId="18552"/>
    <cellStyle name="Calcul 2 9 4" xfId="18553"/>
    <cellStyle name="Calcul 20" xfId="18554"/>
    <cellStyle name="Calcul 21" xfId="18555"/>
    <cellStyle name="Calcul 22" xfId="18556"/>
    <cellStyle name="Calcul 23" xfId="18557"/>
    <cellStyle name="Calcul 24" xfId="18558"/>
    <cellStyle name="Calcul 25" xfId="18559"/>
    <cellStyle name="Calcul 26" xfId="18560"/>
    <cellStyle name="Calcul 27" xfId="18561"/>
    <cellStyle name="Calcul 28" xfId="18562"/>
    <cellStyle name="Calcul 29" xfId="18563"/>
    <cellStyle name="Calcul 3" xfId="18564"/>
    <cellStyle name="Calcul 3 10" xfId="18565"/>
    <cellStyle name="Calcul 3 11" xfId="18566"/>
    <cellStyle name="Calcul 3 12" xfId="18567"/>
    <cellStyle name="Calcul 3 2" xfId="18568"/>
    <cellStyle name="Calcul 3 2 10" xfId="18569"/>
    <cellStyle name="Calcul 3 2 2" xfId="18570"/>
    <cellStyle name="Calcul 3 2 2 2" xfId="18571"/>
    <cellStyle name="Calcul 3 2 2 2 2" xfId="18572"/>
    <cellStyle name="Calcul 3 2 2 2 2 2" xfId="18573"/>
    <cellStyle name="Calcul 3 2 2 2 2 3" xfId="18574"/>
    <cellStyle name="Calcul 3 2 2 2 2 4" xfId="18575"/>
    <cellStyle name="Calcul 3 2 2 2 3" xfId="18576"/>
    <cellStyle name="Calcul 3 2 2 2 3 2" xfId="18577"/>
    <cellStyle name="Calcul 3 2 2 2 3 3" xfId="18578"/>
    <cellStyle name="Calcul 3 2 2 2 3 4" xfId="18579"/>
    <cellStyle name="Calcul 3 2 2 2 4" xfId="18580"/>
    <cellStyle name="Calcul 3 2 2 2 5" xfId="18581"/>
    <cellStyle name="Calcul 3 2 2 2 6" xfId="18582"/>
    <cellStyle name="Calcul 3 2 2 3" xfId="18583"/>
    <cellStyle name="Calcul 3 2 2 3 2" xfId="18584"/>
    <cellStyle name="Calcul 3 2 2 3 2 2" xfId="18585"/>
    <cellStyle name="Calcul 3 2 2 3 2 3" xfId="18586"/>
    <cellStyle name="Calcul 3 2 2 3 2 4" xfId="18587"/>
    <cellStyle name="Calcul 3 2 2 3 3" xfId="18588"/>
    <cellStyle name="Calcul 3 2 2 3 3 2" xfId="18589"/>
    <cellStyle name="Calcul 3 2 2 3 3 3" xfId="18590"/>
    <cellStyle name="Calcul 3 2 2 3 3 4" xfId="18591"/>
    <cellStyle name="Calcul 3 2 2 3 4" xfId="18592"/>
    <cellStyle name="Calcul 3 2 2 3 5" xfId="18593"/>
    <cellStyle name="Calcul 3 2 2 3 6" xfId="18594"/>
    <cellStyle name="Calcul 3 2 2 4" xfId="18595"/>
    <cellStyle name="Calcul 3 2 2 4 2" xfId="18596"/>
    <cellStyle name="Calcul 3 2 2 4 3" xfId="18597"/>
    <cellStyle name="Calcul 3 2 2 4 4" xfId="18598"/>
    <cellStyle name="Calcul 3 2 2 5" xfId="18599"/>
    <cellStyle name="Calcul 3 2 2 5 2" xfId="18600"/>
    <cellStyle name="Calcul 3 2 2 5 3" xfId="18601"/>
    <cellStyle name="Calcul 3 2 2 5 4" xfId="18602"/>
    <cellStyle name="Calcul 3 2 2 6" xfId="18603"/>
    <cellStyle name="Calcul 3 2 2 7" xfId="18604"/>
    <cellStyle name="Calcul 3 2 2 8" xfId="18605"/>
    <cellStyle name="Calcul 3 2 3" xfId="18606"/>
    <cellStyle name="Calcul 3 2 3 2" xfId="18607"/>
    <cellStyle name="Calcul 3 2 3 2 2" xfId="18608"/>
    <cellStyle name="Calcul 3 2 3 2 2 2" xfId="18609"/>
    <cellStyle name="Calcul 3 2 3 2 2 3" xfId="18610"/>
    <cellStyle name="Calcul 3 2 3 2 2 4" xfId="18611"/>
    <cellStyle name="Calcul 3 2 3 2 3" xfId="18612"/>
    <cellStyle name="Calcul 3 2 3 2 3 2" xfId="18613"/>
    <cellStyle name="Calcul 3 2 3 2 3 3" xfId="18614"/>
    <cellStyle name="Calcul 3 2 3 2 3 4" xfId="18615"/>
    <cellStyle name="Calcul 3 2 3 2 4" xfId="18616"/>
    <cellStyle name="Calcul 3 2 3 2 5" xfId="18617"/>
    <cellStyle name="Calcul 3 2 3 2 6" xfId="18618"/>
    <cellStyle name="Calcul 3 2 3 3" xfId="18619"/>
    <cellStyle name="Calcul 3 2 3 3 2" xfId="18620"/>
    <cellStyle name="Calcul 3 2 3 3 2 2" xfId="18621"/>
    <cellStyle name="Calcul 3 2 3 3 2 3" xfId="18622"/>
    <cellStyle name="Calcul 3 2 3 3 2 4" xfId="18623"/>
    <cellStyle name="Calcul 3 2 3 3 3" xfId="18624"/>
    <cellStyle name="Calcul 3 2 3 3 3 2" xfId="18625"/>
    <cellStyle name="Calcul 3 2 3 3 3 3" xfId="18626"/>
    <cellStyle name="Calcul 3 2 3 3 3 4" xfId="18627"/>
    <cellStyle name="Calcul 3 2 3 3 4" xfId="18628"/>
    <cellStyle name="Calcul 3 2 3 3 5" xfId="18629"/>
    <cellStyle name="Calcul 3 2 3 3 6" xfId="18630"/>
    <cellStyle name="Calcul 3 2 3 4" xfId="18631"/>
    <cellStyle name="Calcul 3 2 3 4 2" xfId="18632"/>
    <cellStyle name="Calcul 3 2 3 4 3" xfId="18633"/>
    <cellStyle name="Calcul 3 2 3 4 4" xfId="18634"/>
    <cellStyle name="Calcul 3 2 3 5" xfId="18635"/>
    <cellStyle name="Calcul 3 2 3 5 2" xfId="18636"/>
    <cellStyle name="Calcul 3 2 3 5 3" xfId="18637"/>
    <cellStyle name="Calcul 3 2 3 5 4" xfId="18638"/>
    <cellStyle name="Calcul 3 2 3 6" xfId="18639"/>
    <cellStyle name="Calcul 3 2 3 7" xfId="18640"/>
    <cellStyle name="Calcul 3 2 3 8" xfId="18641"/>
    <cellStyle name="Calcul 3 2 4" xfId="18642"/>
    <cellStyle name="Calcul 3 2 4 2" xfId="18643"/>
    <cellStyle name="Calcul 3 2 4 2 2" xfId="18644"/>
    <cellStyle name="Calcul 3 2 4 2 3" xfId="18645"/>
    <cellStyle name="Calcul 3 2 4 2 4" xfId="18646"/>
    <cellStyle name="Calcul 3 2 4 3" xfId="18647"/>
    <cellStyle name="Calcul 3 2 4 3 2" xfId="18648"/>
    <cellStyle name="Calcul 3 2 4 3 3" xfId="18649"/>
    <cellStyle name="Calcul 3 2 4 3 4" xfId="18650"/>
    <cellStyle name="Calcul 3 2 4 4" xfId="18651"/>
    <cellStyle name="Calcul 3 2 4 5" xfId="18652"/>
    <cellStyle name="Calcul 3 2 4 6" xfId="18653"/>
    <cellStyle name="Calcul 3 2 5" xfId="18654"/>
    <cellStyle name="Calcul 3 2 5 2" xfId="18655"/>
    <cellStyle name="Calcul 3 2 5 2 2" xfId="18656"/>
    <cellStyle name="Calcul 3 2 5 2 3" xfId="18657"/>
    <cellStyle name="Calcul 3 2 5 2 4" xfId="18658"/>
    <cellStyle name="Calcul 3 2 5 3" xfId="18659"/>
    <cellStyle name="Calcul 3 2 5 3 2" xfId="18660"/>
    <cellStyle name="Calcul 3 2 5 3 3" xfId="18661"/>
    <cellStyle name="Calcul 3 2 5 3 4" xfId="18662"/>
    <cellStyle name="Calcul 3 2 5 4" xfId="18663"/>
    <cellStyle name="Calcul 3 2 5 5" xfId="18664"/>
    <cellStyle name="Calcul 3 2 5 6" xfId="18665"/>
    <cellStyle name="Calcul 3 2 6" xfId="18666"/>
    <cellStyle name="Calcul 3 2 6 2" xfId="18667"/>
    <cellStyle name="Calcul 3 2 6 3" xfId="18668"/>
    <cellStyle name="Calcul 3 2 6 4" xfId="18669"/>
    <cellStyle name="Calcul 3 2 7" xfId="18670"/>
    <cellStyle name="Calcul 3 2 7 2" xfId="18671"/>
    <cellStyle name="Calcul 3 2 7 3" xfId="18672"/>
    <cellStyle name="Calcul 3 2 7 4" xfId="18673"/>
    <cellStyle name="Calcul 3 2 8" xfId="18674"/>
    <cellStyle name="Calcul 3 2 9" xfId="18675"/>
    <cellStyle name="Calcul 3 3" xfId="18676"/>
    <cellStyle name="Calcul 3 3 2" xfId="18677"/>
    <cellStyle name="Calcul 3 3 2 2" xfId="18678"/>
    <cellStyle name="Calcul 3 3 2 2 2" xfId="18679"/>
    <cellStyle name="Calcul 3 3 2 2 2 2" xfId="18680"/>
    <cellStyle name="Calcul 3 3 2 2 2 3" xfId="18681"/>
    <cellStyle name="Calcul 3 3 2 2 2 4" xfId="18682"/>
    <cellStyle name="Calcul 3 3 2 2 3" xfId="18683"/>
    <cellStyle name="Calcul 3 3 2 2 3 2" xfId="18684"/>
    <cellStyle name="Calcul 3 3 2 2 3 3" xfId="18685"/>
    <cellStyle name="Calcul 3 3 2 2 3 4" xfId="18686"/>
    <cellStyle name="Calcul 3 3 2 2 4" xfId="18687"/>
    <cellStyle name="Calcul 3 3 2 2 5" xfId="18688"/>
    <cellStyle name="Calcul 3 3 2 2 6" xfId="18689"/>
    <cellStyle name="Calcul 3 3 2 3" xfId="18690"/>
    <cellStyle name="Calcul 3 3 2 3 2" xfId="18691"/>
    <cellStyle name="Calcul 3 3 2 3 2 2" xfId="18692"/>
    <cellStyle name="Calcul 3 3 2 3 2 3" xfId="18693"/>
    <cellStyle name="Calcul 3 3 2 3 2 4" xfId="18694"/>
    <cellStyle name="Calcul 3 3 2 3 3" xfId="18695"/>
    <cellStyle name="Calcul 3 3 2 3 3 2" xfId="18696"/>
    <cellStyle name="Calcul 3 3 2 3 3 3" xfId="18697"/>
    <cellStyle name="Calcul 3 3 2 3 3 4" xfId="18698"/>
    <cellStyle name="Calcul 3 3 2 3 4" xfId="18699"/>
    <cellStyle name="Calcul 3 3 2 3 5" xfId="18700"/>
    <cellStyle name="Calcul 3 3 2 3 6" xfId="18701"/>
    <cellStyle name="Calcul 3 3 2 4" xfId="18702"/>
    <cellStyle name="Calcul 3 3 2 4 2" xfId="18703"/>
    <cellStyle name="Calcul 3 3 2 4 3" xfId="18704"/>
    <cellStyle name="Calcul 3 3 2 4 4" xfId="18705"/>
    <cellStyle name="Calcul 3 3 2 5" xfId="18706"/>
    <cellStyle name="Calcul 3 3 2 5 2" xfId="18707"/>
    <cellStyle name="Calcul 3 3 2 5 3" xfId="18708"/>
    <cellStyle name="Calcul 3 3 2 5 4" xfId="18709"/>
    <cellStyle name="Calcul 3 3 2 6" xfId="18710"/>
    <cellStyle name="Calcul 3 3 2 7" xfId="18711"/>
    <cellStyle name="Calcul 3 3 2 8" xfId="18712"/>
    <cellStyle name="Calcul 3 3 3" xfId="18713"/>
    <cellStyle name="Calcul 3 3 3 2" xfId="18714"/>
    <cellStyle name="Calcul 3 3 3 2 2" xfId="18715"/>
    <cellStyle name="Calcul 3 3 3 2 3" xfId="18716"/>
    <cellStyle name="Calcul 3 3 3 2 4" xfId="18717"/>
    <cellStyle name="Calcul 3 3 3 3" xfId="18718"/>
    <cellStyle name="Calcul 3 3 3 3 2" xfId="18719"/>
    <cellStyle name="Calcul 3 3 3 3 3" xfId="18720"/>
    <cellStyle name="Calcul 3 3 3 3 4" xfId="18721"/>
    <cellStyle name="Calcul 3 3 3 4" xfId="18722"/>
    <cellStyle name="Calcul 3 3 3 5" xfId="18723"/>
    <cellStyle name="Calcul 3 3 3 6" xfId="18724"/>
    <cellStyle name="Calcul 3 3 4" xfId="18725"/>
    <cellStyle name="Calcul 3 3 4 2" xfId="18726"/>
    <cellStyle name="Calcul 3 3 4 2 2" xfId="18727"/>
    <cellStyle name="Calcul 3 3 4 2 3" xfId="18728"/>
    <cellStyle name="Calcul 3 3 4 2 4" xfId="18729"/>
    <cellStyle name="Calcul 3 3 4 3" xfId="18730"/>
    <cellStyle name="Calcul 3 3 4 3 2" xfId="18731"/>
    <cellStyle name="Calcul 3 3 4 3 3" xfId="18732"/>
    <cellStyle name="Calcul 3 3 4 3 4" xfId="18733"/>
    <cellStyle name="Calcul 3 3 4 4" xfId="18734"/>
    <cellStyle name="Calcul 3 3 4 5" xfId="18735"/>
    <cellStyle name="Calcul 3 3 4 6" xfId="18736"/>
    <cellStyle name="Calcul 3 3 5" xfId="18737"/>
    <cellStyle name="Calcul 3 3 5 2" xfId="18738"/>
    <cellStyle name="Calcul 3 3 5 3" xfId="18739"/>
    <cellStyle name="Calcul 3 3 5 4" xfId="18740"/>
    <cellStyle name="Calcul 3 3 6" xfId="18741"/>
    <cellStyle name="Calcul 3 3 6 2" xfId="18742"/>
    <cellStyle name="Calcul 3 3 6 3" xfId="18743"/>
    <cellStyle name="Calcul 3 3 6 4" xfId="18744"/>
    <cellStyle name="Calcul 3 3 7" xfId="18745"/>
    <cellStyle name="Calcul 3 3 8" xfId="18746"/>
    <cellStyle name="Calcul 3 3 9" xfId="18747"/>
    <cellStyle name="Calcul 3 4" xfId="18748"/>
    <cellStyle name="Calcul 3 4 10" xfId="18749"/>
    <cellStyle name="Calcul 3 4 2" xfId="18750"/>
    <cellStyle name="Calcul 3 4 2 2" xfId="18751"/>
    <cellStyle name="Calcul 3 4 2 2 2" xfId="18752"/>
    <cellStyle name="Calcul 3 4 2 2 2 2" xfId="18753"/>
    <cellStyle name="Calcul 3 4 2 2 2 3" xfId="18754"/>
    <cellStyle name="Calcul 3 4 2 2 2 4" xfId="18755"/>
    <cellStyle name="Calcul 3 4 2 2 3" xfId="18756"/>
    <cellStyle name="Calcul 3 4 2 2 3 2" xfId="18757"/>
    <cellStyle name="Calcul 3 4 2 2 3 3" xfId="18758"/>
    <cellStyle name="Calcul 3 4 2 2 3 4" xfId="18759"/>
    <cellStyle name="Calcul 3 4 2 2 4" xfId="18760"/>
    <cellStyle name="Calcul 3 4 2 2 5" xfId="18761"/>
    <cellStyle name="Calcul 3 4 2 2 6" xfId="18762"/>
    <cellStyle name="Calcul 3 4 2 3" xfId="18763"/>
    <cellStyle name="Calcul 3 4 2 3 2" xfId="18764"/>
    <cellStyle name="Calcul 3 4 2 3 2 2" xfId="18765"/>
    <cellStyle name="Calcul 3 4 2 3 2 3" xfId="18766"/>
    <cellStyle name="Calcul 3 4 2 3 2 4" xfId="18767"/>
    <cellStyle name="Calcul 3 4 2 3 3" xfId="18768"/>
    <cellStyle name="Calcul 3 4 2 3 3 2" xfId="18769"/>
    <cellStyle name="Calcul 3 4 2 3 3 3" xfId="18770"/>
    <cellStyle name="Calcul 3 4 2 3 3 4" xfId="18771"/>
    <cellStyle name="Calcul 3 4 2 3 4" xfId="18772"/>
    <cellStyle name="Calcul 3 4 2 3 5" xfId="18773"/>
    <cellStyle name="Calcul 3 4 2 3 6" xfId="18774"/>
    <cellStyle name="Calcul 3 4 2 4" xfId="18775"/>
    <cellStyle name="Calcul 3 4 2 4 2" xfId="18776"/>
    <cellStyle name="Calcul 3 4 2 4 3" xfId="18777"/>
    <cellStyle name="Calcul 3 4 2 4 4" xfId="18778"/>
    <cellStyle name="Calcul 3 4 2 5" xfId="18779"/>
    <cellStyle name="Calcul 3 4 2 5 2" xfId="18780"/>
    <cellStyle name="Calcul 3 4 2 5 3" xfId="18781"/>
    <cellStyle name="Calcul 3 4 2 5 4" xfId="18782"/>
    <cellStyle name="Calcul 3 4 2 6" xfId="18783"/>
    <cellStyle name="Calcul 3 4 2 7" xfId="18784"/>
    <cellStyle name="Calcul 3 4 2 8" xfId="18785"/>
    <cellStyle name="Calcul 3 4 3" xfId="18786"/>
    <cellStyle name="Calcul 3 4 3 2" xfId="18787"/>
    <cellStyle name="Calcul 3 4 3 2 2" xfId="18788"/>
    <cellStyle name="Calcul 3 4 3 2 2 2" xfId="18789"/>
    <cellStyle name="Calcul 3 4 3 2 2 3" xfId="18790"/>
    <cellStyle name="Calcul 3 4 3 2 2 4" xfId="18791"/>
    <cellStyle name="Calcul 3 4 3 2 3" xfId="18792"/>
    <cellStyle name="Calcul 3 4 3 2 3 2" xfId="18793"/>
    <cellStyle name="Calcul 3 4 3 2 3 3" xfId="18794"/>
    <cellStyle name="Calcul 3 4 3 2 3 4" xfId="18795"/>
    <cellStyle name="Calcul 3 4 3 2 4" xfId="18796"/>
    <cellStyle name="Calcul 3 4 3 2 5" xfId="18797"/>
    <cellStyle name="Calcul 3 4 3 2 6" xfId="18798"/>
    <cellStyle name="Calcul 3 4 3 3" xfId="18799"/>
    <cellStyle name="Calcul 3 4 3 3 2" xfId="18800"/>
    <cellStyle name="Calcul 3 4 3 3 2 2" xfId="18801"/>
    <cellStyle name="Calcul 3 4 3 3 2 3" xfId="18802"/>
    <cellStyle name="Calcul 3 4 3 3 2 4" xfId="18803"/>
    <cellStyle name="Calcul 3 4 3 3 3" xfId="18804"/>
    <cellStyle name="Calcul 3 4 3 3 3 2" xfId="18805"/>
    <cellStyle name="Calcul 3 4 3 3 3 3" xfId="18806"/>
    <cellStyle name="Calcul 3 4 3 3 3 4" xfId="18807"/>
    <cellStyle name="Calcul 3 4 3 3 4" xfId="18808"/>
    <cellStyle name="Calcul 3 4 3 3 5" xfId="18809"/>
    <cellStyle name="Calcul 3 4 3 3 6" xfId="18810"/>
    <cellStyle name="Calcul 3 4 3 4" xfId="18811"/>
    <cellStyle name="Calcul 3 4 3 4 2" xfId="18812"/>
    <cellStyle name="Calcul 3 4 3 4 3" xfId="18813"/>
    <cellStyle name="Calcul 3 4 3 4 4" xfId="18814"/>
    <cellStyle name="Calcul 3 4 3 5" xfId="18815"/>
    <cellStyle name="Calcul 3 4 3 5 2" xfId="18816"/>
    <cellStyle name="Calcul 3 4 3 5 3" xfId="18817"/>
    <cellStyle name="Calcul 3 4 3 5 4" xfId="18818"/>
    <cellStyle name="Calcul 3 4 3 6" xfId="18819"/>
    <cellStyle name="Calcul 3 4 3 7" xfId="18820"/>
    <cellStyle name="Calcul 3 4 3 8" xfId="18821"/>
    <cellStyle name="Calcul 3 4 4" xfId="18822"/>
    <cellStyle name="Calcul 3 4 4 2" xfId="18823"/>
    <cellStyle name="Calcul 3 4 4 2 2" xfId="18824"/>
    <cellStyle name="Calcul 3 4 4 2 3" xfId="18825"/>
    <cellStyle name="Calcul 3 4 4 2 4" xfId="18826"/>
    <cellStyle name="Calcul 3 4 4 3" xfId="18827"/>
    <cellStyle name="Calcul 3 4 4 3 2" xfId="18828"/>
    <cellStyle name="Calcul 3 4 4 3 3" xfId="18829"/>
    <cellStyle name="Calcul 3 4 4 3 4" xfId="18830"/>
    <cellStyle name="Calcul 3 4 4 4" xfId="18831"/>
    <cellStyle name="Calcul 3 4 4 5" xfId="18832"/>
    <cellStyle name="Calcul 3 4 4 6" xfId="18833"/>
    <cellStyle name="Calcul 3 4 5" xfId="18834"/>
    <cellStyle name="Calcul 3 4 5 2" xfId="18835"/>
    <cellStyle name="Calcul 3 4 5 2 2" xfId="18836"/>
    <cellStyle name="Calcul 3 4 5 2 3" xfId="18837"/>
    <cellStyle name="Calcul 3 4 5 2 4" xfId="18838"/>
    <cellStyle name="Calcul 3 4 5 3" xfId="18839"/>
    <cellStyle name="Calcul 3 4 5 3 2" xfId="18840"/>
    <cellStyle name="Calcul 3 4 5 3 3" xfId="18841"/>
    <cellStyle name="Calcul 3 4 5 3 4" xfId="18842"/>
    <cellStyle name="Calcul 3 4 5 4" xfId="18843"/>
    <cellStyle name="Calcul 3 4 5 5" xfId="18844"/>
    <cellStyle name="Calcul 3 4 5 6" xfId="18845"/>
    <cellStyle name="Calcul 3 4 6" xfId="18846"/>
    <cellStyle name="Calcul 3 4 6 2" xfId="18847"/>
    <cellStyle name="Calcul 3 4 6 3" xfId="18848"/>
    <cellStyle name="Calcul 3 4 6 4" xfId="18849"/>
    <cellStyle name="Calcul 3 4 7" xfId="18850"/>
    <cellStyle name="Calcul 3 4 7 2" xfId="18851"/>
    <cellStyle name="Calcul 3 4 7 3" xfId="18852"/>
    <cellStyle name="Calcul 3 4 7 4" xfId="18853"/>
    <cellStyle name="Calcul 3 4 8" xfId="18854"/>
    <cellStyle name="Calcul 3 4 9" xfId="18855"/>
    <cellStyle name="Calcul 3 5" xfId="18856"/>
    <cellStyle name="Calcul 3 5 2" xfId="18857"/>
    <cellStyle name="Calcul 3 5 2 2" xfId="18858"/>
    <cellStyle name="Calcul 3 5 2 2 2" xfId="18859"/>
    <cellStyle name="Calcul 3 5 2 2 3" xfId="18860"/>
    <cellStyle name="Calcul 3 5 2 2 4" xfId="18861"/>
    <cellStyle name="Calcul 3 5 2 3" xfId="18862"/>
    <cellStyle name="Calcul 3 5 2 3 2" xfId="18863"/>
    <cellStyle name="Calcul 3 5 2 3 3" xfId="18864"/>
    <cellStyle name="Calcul 3 5 2 3 4" xfId="18865"/>
    <cellStyle name="Calcul 3 5 2 4" xfId="18866"/>
    <cellStyle name="Calcul 3 5 2 5" xfId="18867"/>
    <cellStyle name="Calcul 3 5 2 6" xfId="18868"/>
    <cellStyle name="Calcul 3 5 3" xfId="18869"/>
    <cellStyle name="Calcul 3 5 3 2" xfId="18870"/>
    <cellStyle name="Calcul 3 5 3 2 2" xfId="18871"/>
    <cellStyle name="Calcul 3 5 3 2 3" xfId="18872"/>
    <cellStyle name="Calcul 3 5 3 2 4" xfId="18873"/>
    <cellStyle name="Calcul 3 5 3 3" xfId="18874"/>
    <cellStyle name="Calcul 3 5 3 3 2" xfId="18875"/>
    <cellStyle name="Calcul 3 5 3 3 3" xfId="18876"/>
    <cellStyle name="Calcul 3 5 3 3 4" xfId="18877"/>
    <cellStyle name="Calcul 3 5 3 4" xfId="18878"/>
    <cellStyle name="Calcul 3 5 3 5" xfId="18879"/>
    <cellStyle name="Calcul 3 5 3 6" xfId="18880"/>
    <cellStyle name="Calcul 3 5 4" xfId="18881"/>
    <cellStyle name="Calcul 3 5 4 2" xfId="18882"/>
    <cellStyle name="Calcul 3 5 4 3" xfId="18883"/>
    <cellStyle name="Calcul 3 5 4 4" xfId="18884"/>
    <cellStyle name="Calcul 3 5 5" xfId="18885"/>
    <cellStyle name="Calcul 3 5 5 2" xfId="18886"/>
    <cellStyle name="Calcul 3 5 5 3" xfId="18887"/>
    <cellStyle name="Calcul 3 5 5 4" xfId="18888"/>
    <cellStyle name="Calcul 3 5 6" xfId="18889"/>
    <cellStyle name="Calcul 3 5 7" xfId="18890"/>
    <cellStyle name="Calcul 3 5 8" xfId="18891"/>
    <cellStyle name="Calcul 3 6" xfId="18892"/>
    <cellStyle name="Calcul 3 6 2" xfId="18893"/>
    <cellStyle name="Calcul 3 6 2 2" xfId="18894"/>
    <cellStyle name="Calcul 3 6 2 3" xfId="18895"/>
    <cellStyle name="Calcul 3 6 2 4" xfId="18896"/>
    <cellStyle name="Calcul 3 6 3" xfId="18897"/>
    <cellStyle name="Calcul 3 6 3 2" xfId="18898"/>
    <cellStyle name="Calcul 3 6 3 3" xfId="18899"/>
    <cellStyle name="Calcul 3 6 3 4" xfId="18900"/>
    <cellStyle name="Calcul 3 6 4" xfId="18901"/>
    <cellStyle name="Calcul 3 6 5" xfId="18902"/>
    <cellStyle name="Calcul 3 6 6" xfId="18903"/>
    <cellStyle name="Calcul 3 7" xfId="18904"/>
    <cellStyle name="Calcul 3 7 2" xfId="18905"/>
    <cellStyle name="Calcul 3 7 2 2" xfId="18906"/>
    <cellStyle name="Calcul 3 7 2 3" xfId="18907"/>
    <cellStyle name="Calcul 3 7 2 4" xfId="18908"/>
    <cellStyle name="Calcul 3 7 3" xfId="18909"/>
    <cellStyle name="Calcul 3 7 3 2" xfId="18910"/>
    <cellStyle name="Calcul 3 7 3 3" xfId="18911"/>
    <cellStyle name="Calcul 3 7 3 4" xfId="18912"/>
    <cellStyle name="Calcul 3 7 4" xfId="18913"/>
    <cellStyle name="Calcul 3 7 5" xfId="18914"/>
    <cellStyle name="Calcul 3 7 6" xfId="18915"/>
    <cellStyle name="Calcul 3 8" xfId="18916"/>
    <cellStyle name="Calcul 3 8 2" xfId="18917"/>
    <cellStyle name="Calcul 3 8 3" xfId="18918"/>
    <cellStyle name="Calcul 3 8 4" xfId="18919"/>
    <cellStyle name="Calcul 3 9" xfId="18920"/>
    <cellStyle name="Calcul 3 9 2" xfId="18921"/>
    <cellStyle name="Calcul 3 9 3" xfId="18922"/>
    <cellStyle name="Calcul 3 9 4" xfId="18923"/>
    <cellStyle name="Calcul 30" xfId="18924"/>
    <cellStyle name="Calcul 31" xfId="18925"/>
    <cellStyle name="Calcul 32" xfId="18926"/>
    <cellStyle name="Calcul 33" xfId="18927"/>
    <cellStyle name="Calcul 4" xfId="18928"/>
    <cellStyle name="Calcul 4 10" xfId="18929"/>
    <cellStyle name="Calcul 4 11" xfId="18930"/>
    <cellStyle name="Calcul 4 12" xfId="18931"/>
    <cellStyle name="Calcul 4 2" xfId="18932"/>
    <cellStyle name="Calcul 4 2 10" xfId="18933"/>
    <cellStyle name="Calcul 4 2 2" xfId="18934"/>
    <cellStyle name="Calcul 4 2 2 2" xfId="18935"/>
    <cellStyle name="Calcul 4 2 2 2 2" xfId="18936"/>
    <cellStyle name="Calcul 4 2 2 2 2 2" xfId="18937"/>
    <cellStyle name="Calcul 4 2 2 2 2 3" xfId="18938"/>
    <cellStyle name="Calcul 4 2 2 2 2 4" xfId="18939"/>
    <cellStyle name="Calcul 4 2 2 2 3" xfId="18940"/>
    <cellStyle name="Calcul 4 2 2 2 3 2" xfId="18941"/>
    <cellStyle name="Calcul 4 2 2 2 3 3" xfId="18942"/>
    <cellStyle name="Calcul 4 2 2 2 3 4" xfId="18943"/>
    <cellStyle name="Calcul 4 2 2 2 4" xfId="18944"/>
    <cellStyle name="Calcul 4 2 2 2 5" xfId="18945"/>
    <cellStyle name="Calcul 4 2 2 2 6" xfId="18946"/>
    <cellStyle name="Calcul 4 2 2 3" xfId="18947"/>
    <cellStyle name="Calcul 4 2 2 3 2" xfId="18948"/>
    <cellStyle name="Calcul 4 2 2 3 2 2" xfId="18949"/>
    <cellStyle name="Calcul 4 2 2 3 2 3" xfId="18950"/>
    <cellStyle name="Calcul 4 2 2 3 2 4" xfId="18951"/>
    <cellStyle name="Calcul 4 2 2 3 3" xfId="18952"/>
    <cellStyle name="Calcul 4 2 2 3 3 2" xfId="18953"/>
    <cellStyle name="Calcul 4 2 2 3 3 3" xfId="18954"/>
    <cellStyle name="Calcul 4 2 2 3 3 4" xfId="18955"/>
    <cellStyle name="Calcul 4 2 2 3 4" xfId="18956"/>
    <cellStyle name="Calcul 4 2 2 3 5" xfId="18957"/>
    <cellStyle name="Calcul 4 2 2 3 6" xfId="18958"/>
    <cellStyle name="Calcul 4 2 2 4" xfId="18959"/>
    <cellStyle name="Calcul 4 2 2 4 2" xfId="18960"/>
    <cellStyle name="Calcul 4 2 2 4 3" xfId="18961"/>
    <cellStyle name="Calcul 4 2 2 4 4" xfId="18962"/>
    <cellStyle name="Calcul 4 2 2 5" xfId="18963"/>
    <cellStyle name="Calcul 4 2 2 5 2" xfId="18964"/>
    <cellStyle name="Calcul 4 2 2 5 3" xfId="18965"/>
    <cellStyle name="Calcul 4 2 2 5 4" xfId="18966"/>
    <cellStyle name="Calcul 4 2 2 6" xfId="18967"/>
    <cellStyle name="Calcul 4 2 2 7" xfId="18968"/>
    <cellStyle name="Calcul 4 2 2 8" xfId="18969"/>
    <cellStyle name="Calcul 4 2 3" xfId="18970"/>
    <cellStyle name="Calcul 4 2 3 2" xfId="18971"/>
    <cellStyle name="Calcul 4 2 3 2 2" xfId="18972"/>
    <cellStyle name="Calcul 4 2 3 2 2 2" xfId="18973"/>
    <cellStyle name="Calcul 4 2 3 2 2 3" xfId="18974"/>
    <cellStyle name="Calcul 4 2 3 2 2 4" xfId="18975"/>
    <cellStyle name="Calcul 4 2 3 2 3" xfId="18976"/>
    <cellStyle name="Calcul 4 2 3 2 3 2" xfId="18977"/>
    <cellStyle name="Calcul 4 2 3 2 3 3" xfId="18978"/>
    <cellStyle name="Calcul 4 2 3 2 3 4" xfId="18979"/>
    <cellStyle name="Calcul 4 2 3 2 4" xfId="18980"/>
    <cellStyle name="Calcul 4 2 3 2 5" xfId="18981"/>
    <cellStyle name="Calcul 4 2 3 2 6" xfId="18982"/>
    <cellStyle name="Calcul 4 2 3 3" xfId="18983"/>
    <cellStyle name="Calcul 4 2 3 3 2" xfId="18984"/>
    <cellStyle name="Calcul 4 2 3 3 2 2" xfId="18985"/>
    <cellStyle name="Calcul 4 2 3 3 2 3" xfId="18986"/>
    <cellStyle name="Calcul 4 2 3 3 2 4" xfId="18987"/>
    <cellStyle name="Calcul 4 2 3 3 3" xfId="18988"/>
    <cellStyle name="Calcul 4 2 3 3 3 2" xfId="18989"/>
    <cellStyle name="Calcul 4 2 3 3 3 3" xfId="18990"/>
    <cellStyle name="Calcul 4 2 3 3 3 4" xfId="18991"/>
    <cellStyle name="Calcul 4 2 3 3 4" xfId="18992"/>
    <cellStyle name="Calcul 4 2 3 3 5" xfId="18993"/>
    <cellStyle name="Calcul 4 2 3 3 6" xfId="18994"/>
    <cellStyle name="Calcul 4 2 3 4" xfId="18995"/>
    <cellStyle name="Calcul 4 2 3 4 2" xfId="18996"/>
    <cellStyle name="Calcul 4 2 3 4 3" xfId="18997"/>
    <cellStyle name="Calcul 4 2 3 4 4" xfId="18998"/>
    <cellStyle name="Calcul 4 2 3 5" xfId="18999"/>
    <cellStyle name="Calcul 4 2 3 5 2" xfId="19000"/>
    <cellStyle name="Calcul 4 2 3 5 3" xfId="19001"/>
    <cellStyle name="Calcul 4 2 3 5 4" xfId="19002"/>
    <cellStyle name="Calcul 4 2 3 6" xfId="19003"/>
    <cellStyle name="Calcul 4 2 3 7" xfId="19004"/>
    <cellStyle name="Calcul 4 2 3 8" xfId="19005"/>
    <cellStyle name="Calcul 4 2 4" xfId="19006"/>
    <cellStyle name="Calcul 4 2 4 2" xfId="19007"/>
    <cellStyle name="Calcul 4 2 4 2 2" xfId="19008"/>
    <cellStyle name="Calcul 4 2 4 2 3" xfId="19009"/>
    <cellStyle name="Calcul 4 2 4 2 4" xfId="19010"/>
    <cellStyle name="Calcul 4 2 4 3" xfId="19011"/>
    <cellStyle name="Calcul 4 2 4 3 2" xfId="19012"/>
    <cellStyle name="Calcul 4 2 4 3 3" xfId="19013"/>
    <cellStyle name="Calcul 4 2 4 3 4" xfId="19014"/>
    <cellStyle name="Calcul 4 2 4 4" xfId="19015"/>
    <cellStyle name="Calcul 4 2 4 5" xfId="19016"/>
    <cellStyle name="Calcul 4 2 4 6" xfId="19017"/>
    <cellStyle name="Calcul 4 2 5" xfId="19018"/>
    <cellStyle name="Calcul 4 2 5 2" xfId="19019"/>
    <cellStyle name="Calcul 4 2 5 2 2" xfId="19020"/>
    <cellStyle name="Calcul 4 2 5 2 3" xfId="19021"/>
    <cellStyle name="Calcul 4 2 5 2 4" xfId="19022"/>
    <cellStyle name="Calcul 4 2 5 3" xfId="19023"/>
    <cellStyle name="Calcul 4 2 5 3 2" xfId="19024"/>
    <cellStyle name="Calcul 4 2 5 3 3" xfId="19025"/>
    <cellStyle name="Calcul 4 2 5 3 4" xfId="19026"/>
    <cellStyle name="Calcul 4 2 5 4" xfId="19027"/>
    <cellStyle name="Calcul 4 2 5 5" xfId="19028"/>
    <cellStyle name="Calcul 4 2 5 6" xfId="19029"/>
    <cellStyle name="Calcul 4 2 6" xfId="19030"/>
    <cellStyle name="Calcul 4 2 6 2" xfId="19031"/>
    <cellStyle name="Calcul 4 2 6 3" xfId="19032"/>
    <cellStyle name="Calcul 4 2 6 4" xfId="19033"/>
    <cellStyle name="Calcul 4 2 7" xfId="19034"/>
    <cellStyle name="Calcul 4 2 7 2" xfId="19035"/>
    <cellStyle name="Calcul 4 2 7 3" xfId="19036"/>
    <cellStyle name="Calcul 4 2 7 4" xfId="19037"/>
    <cellStyle name="Calcul 4 2 8" xfId="19038"/>
    <cellStyle name="Calcul 4 2 9" xfId="19039"/>
    <cellStyle name="Calcul 4 3" xfId="19040"/>
    <cellStyle name="Calcul 4 3 2" xfId="19041"/>
    <cellStyle name="Calcul 4 3 2 2" xfId="19042"/>
    <cellStyle name="Calcul 4 3 2 2 2" xfId="19043"/>
    <cellStyle name="Calcul 4 3 2 2 2 2" xfId="19044"/>
    <cellStyle name="Calcul 4 3 2 2 2 3" xfId="19045"/>
    <cellStyle name="Calcul 4 3 2 2 2 4" xfId="19046"/>
    <cellStyle name="Calcul 4 3 2 2 3" xfId="19047"/>
    <cellStyle name="Calcul 4 3 2 2 3 2" xfId="19048"/>
    <cellStyle name="Calcul 4 3 2 2 3 3" xfId="19049"/>
    <cellStyle name="Calcul 4 3 2 2 3 4" xfId="19050"/>
    <cellStyle name="Calcul 4 3 2 2 4" xfId="19051"/>
    <cellStyle name="Calcul 4 3 2 2 5" xfId="19052"/>
    <cellStyle name="Calcul 4 3 2 2 6" xfId="19053"/>
    <cellStyle name="Calcul 4 3 2 3" xfId="19054"/>
    <cellStyle name="Calcul 4 3 2 3 2" xfId="19055"/>
    <cellStyle name="Calcul 4 3 2 3 2 2" xfId="19056"/>
    <cellStyle name="Calcul 4 3 2 3 2 3" xfId="19057"/>
    <cellStyle name="Calcul 4 3 2 3 2 4" xfId="19058"/>
    <cellStyle name="Calcul 4 3 2 3 3" xfId="19059"/>
    <cellStyle name="Calcul 4 3 2 3 3 2" xfId="19060"/>
    <cellStyle name="Calcul 4 3 2 3 3 3" xfId="19061"/>
    <cellStyle name="Calcul 4 3 2 3 3 4" xfId="19062"/>
    <cellStyle name="Calcul 4 3 2 3 4" xfId="19063"/>
    <cellStyle name="Calcul 4 3 2 3 5" xfId="19064"/>
    <cellStyle name="Calcul 4 3 2 3 6" xfId="19065"/>
    <cellStyle name="Calcul 4 3 2 4" xfId="19066"/>
    <cellStyle name="Calcul 4 3 2 4 2" xfId="19067"/>
    <cellStyle name="Calcul 4 3 2 4 3" xfId="19068"/>
    <cellStyle name="Calcul 4 3 2 4 4" xfId="19069"/>
    <cellStyle name="Calcul 4 3 2 5" xfId="19070"/>
    <cellStyle name="Calcul 4 3 2 5 2" xfId="19071"/>
    <cellStyle name="Calcul 4 3 2 5 3" xfId="19072"/>
    <cellStyle name="Calcul 4 3 2 5 4" xfId="19073"/>
    <cellStyle name="Calcul 4 3 2 6" xfId="19074"/>
    <cellStyle name="Calcul 4 3 2 7" xfId="19075"/>
    <cellStyle name="Calcul 4 3 2 8" xfId="19076"/>
    <cellStyle name="Calcul 4 3 3" xfId="19077"/>
    <cellStyle name="Calcul 4 3 3 2" xfId="19078"/>
    <cellStyle name="Calcul 4 3 3 2 2" xfId="19079"/>
    <cellStyle name="Calcul 4 3 3 2 3" xfId="19080"/>
    <cellStyle name="Calcul 4 3 3 2 4" xfId="19081"/>
    <cellStyle name="Calcul 4 3 3 3" xfId="19082"/>
    <cellStyle name="Calcul 4 3 3 3 2" xfId="19083"/>
    <cellStyle name="Calcul 4 3 3 3 3" xfId="19084"/>
    <cellStyle name="Calcul 4 3 3 3 4" xfId="19085"/>
    <cellStyle name="Calcul 4 3 3 4" xfId="19086"/>
    <cellStyle name="Calcul 4 3 3 5" xfId="19087"/>
    <cellStyle name="Calcul 4 3 3 6" xfId="19088"/>
    <cellStyle name="Calcul 4 3 4" xfId="19089"/>
    <cellStyle name="Calcul 4 3 4 2" xfId="19090"/>
    <cellStyle name="Calcul 4 3 4 2 2" xfId="19091"/>
    <cellStyle name="Calcul 4 3 4 2 3" xfId="19092"/>
    <cellStyle name="Calcul 4 3 4 2 4" xfId="19093"/>
    <cellStyle name="Calcul 4 3 4 3" xfId="19094"/>
    <cellStyle name="Calcul 4 3 4 3 2" xfId="19095"/>
    <cellStyle name="Calcul 4 3 4 3 3" xfId="19096"/>
    <cellStyle name="Calcul 4 3 4 3 4" xfId="19097"/>
    <cellStyle name="Calcul 4 3 4 4" xfId="19098"/>
    <cellStyle name="Calcul 4 3 4 5" xfId="19099"/>
    <cellStyle name="Calcul 4 3 4 6" xfId="19100"/>
    <cellStyle name="Calcul 4 3 5" xfId="19101"/>
    <cellStyle name="Calcul 4 3 5 2" xfId="19102"/>
    <cellStyle name="Calcul 4 3 5 3" xfId="19103"/>
    <cellStyle name="Calcul 4 3 5 4" xfId="19104"/>
    <cellStyle name="Calcul 4 3 6" xfId="19105"/>
    <cellStyle name="Calcul 4 3 6 2" xfId="19106"/>
    <cellStyle name="Calcul 4 3 6 3" xfId="19107"/>
    <cellStyle name="Calcul 4 3 6 4" xfId="19108"/>
    <cellStyle name="Calcul 4 3 7" xfId="19109"/>
    <cellStyle name="Calcul 4 3 8" xfId="19110"/>
    <cellStyle name="Calcul 4 3 9" xfId="19111"/>
    <cellStyle name="Calcul 4 4" xfId="19112"/>
    <cellStyle name="Calcul 4 4 10" xfId="19113"/>
    <cellStyle name="Calcul 4 4 2" xfId="19114"/>
    <cellStyle name="Calcul 4 4 2 2" xfId="19115"/>
    <cellStyle name="Calcul 4 4 2 2 2" xfId="19116"/>
    <cellStyle name="Calcul 4 4 2 2 2 2" xfId="19117"/>
    <cellStyle name="Calcul 4 4 2 2 2 3" xfId="19118"/>
    <cellStyle name="Calcul 4 4 2 2 2 4" xfId="19119"/>
    <cellStyle name="Calcul 4 4 2 2 3" xfId="19120"/>
    <cellStyle name="Calcul 4 4 2 2 3 2" xfId="19121"/>
    <cellStyle name="Calcul 4 4 2 2 3 3" xfId="19122"/>
    <cellStyle name="Calcul 4 4 2 2 3 4" xfId="19123"/>
    <cellStyle name="Calcul 4 4 2 2 4" xfId="19124"/>
    <cellStyle name="Calcul 4 4 2 2 5" xfId="19125"/>
    <cellStyle name="Calcul 4 4 2 2 6" xfId="19126"/>
    <cellStyle name="Calcul 4 4 2 3" xfId="19127"/>
    <cellStyle name="Calcul 4 4 2 3 2" xfId="19128"/>
    <cellStyle name="Calcul 4 4 2 3 2 2" xfId="19129"/>
    <cellStyle name="Calcul 4 4 2 3 2 3" xfId="19130"/>
    <cellStyle name="Calcul 4 4 2 3 2 4" xfId="19131"/>
    <cellStyle name="Calcul 4 4 2 3 3" xfId="19132"/>
    <cellStyle name="Calcul 4 4 2 3 3 2" xfId="19133"/>
    <cellStyle name="Calcul 4 4 2 3 3 3" xfId="19134"/>
    <cellStyle name="Calcul 4 4 2 3 3 4" xfId="19135"/>
    <cellStyle name="Calcul 4 4 2 3 4" xfId="19136"/>
    <cellStyle name="Calcul 4 4 2 3 5" xfId="19137"/>
    <cellStyle name="Calcul 4 4 2 3 6" xfId="19138"/>
    <cellStyle name="Calcul 4 4 2 4" xfId="19139"/>
    <cellStyle name="Calcul 4 4 2 4 2" xfId="19140"/>
    <cellStyle name="Calcul 4 4 2 4 3" xfId="19141"/>
    <cellStyle name="Calcul 4 4 2 4 4" xfId="19142"/>
    <cellStyle name="Calcul 4 4 2 5" xfId="19143"/>
    <cellStyle name="Calcul 4 4 2 5 2" xfId="19144"/>
    <cellStyle name="Calcul 4 4 2 5 3" xfId="19145"/>
    <cellStyle name="Calcul 4 4 2 5 4" xfId="19146"/>
    <cellStyle name="Calcul 4 4 2 6" xfId="19147"/>
    <cellStyle name="Calcul 4 4 2 7" xfId="19148"/>
    <cellStyle name="Calcul 4 4 2 8" xfId="19149"/>
    <cellStyle name="Calcul 4 4 3" xfId="19150"/>
    <cellStyle name="Calcul 4 4 3 2" xfId="19151"/>
    <cellStyle name="Calcul 4 4 3 2 2" xfId="19152"/>
    <cellStyle name="Calcul 4 4 3 2 2 2" xfId="19153"/>
    <cellStyle name="Calcul 4 4 3 2 2 3" xfId="19154"/>
    <cellStyle name="Calcul 4 4 3 2 2 4" xfId="19155"/>
    <cellStyle name="Calcul 4 4 3 2 3" xfId="19156"/>
    <cellStyle name="Calcul 4 4 3 2 3 2" xfId="19157"/>
    <cellStyle name="Calcul 4 4 3 2 3 3" xfId="19158"/>
    <cellStyle name="Calcul 4 4 3 2 3 4" xfId="19159"/>
    <cellStyle name="Calcul 4 4 3 2 4" xfId="19160"/>
    <cellStyle name="Calcul 4 4 3 2 5" xfId="19161"/>
    <cellStyle name="Calcul 4 4 3 2 6" xfId="19162"/>
    <cellStyle name="Calcul 4 4 3 3" xfId="19163"/>
    <cellStyle name="Calcul 4 4 3 3 2" xfId="19164"/>
    <cellStyle name="Calcul 4 4 3 3 2 2" xfId="19165"/>
    <cellStyle name="Calcul 4 4 3 3 2 3" xfId="19166"/>
    <cellStyle name="Calcul 4 4 3 3 2 4" xfId="19167"/>
    <cellStyle name="Calcul 4 4 3 3 3" xfId="19168"/>
    <cellStyle name="Calcul 4 4 3 3 3 2" xfId="19169"/>
    <cellStyle name="Calcul 4 4 3 3 3 3" xfId="19170"/>
    <cellStyle name="Calcul 4 4 3 3 3 4" xfId="19171"/>
    <cellStyle name="Calcul 4 4 3 3 4" xfId="19172"/>
    <cellStyle name="Calcul 4 4 3 3 5" xfId="19173"/>
    <cellStyle name="Calcul 4 4 3 3 6" xfId="19174"/>
    <cellStyle name="Calcul 4 4 3 4" xfId="19175"/>
    <cellStyle name="Calcul 4 4 3 4 2" xfId="19176"/>
    <cellStyle name="Calcul 4 4 3 4 3" xfId="19177"/>
    <cellStyle name="Calcul 4 4 3 4 4" xfId="19178"/>
    <cellStyle name="Calcul 4 4 3 5" xfId="19179"/>
    <cellStyle name="Calcul 4 4 3 5 2" xfId="19180"/>
    <cellStyle name="Calcul 4 4 3 5 3" xfId="19181"/>
    <cellStyle name="Calcul 4 4 3 5 4" xfId="19182"/>
    <cellStyle name="Calcul 4 4 3 6" xfId="19183"/>
    <cellStyle name="Calcul 4 4 3 7" xfId="19184"/>
    <cellStyle name="Calcul 4 4 3 8" xfId="19185"/>
    <cellStyle name="Calcul 4 4 4" xfId="19186"/>
    <cellStyle name="Calcul 4 4 4 2" xfId="19187"/>
    <cellStyle name="Calcul 4 4 4 2 2" xfId="19188"/>
    <cellStyle name="Calcul 4 4 4 2 3" xfId="19189"/>
    <cellStyle name="Calcul 4 4 4 2 4" xfId="19190"/>
    <cellStyle name="Calcul 4 4 4 3" xfId="19191"/>
    <cellStyle name="Calcul 4 4 4 3 2" xfId="19192"/>
    <cellStyle name="Calcul 4 4 4 3 3" xfId="19193"/>
    <cellStyle name="Calcul 4 4 4 3 4" xfId="19194"/>
    <cellStyle name="Calcul 4 4 4 4" xfId="19195"/>
    <cellStyle name="Calcul 4 4 4 5" xfId="19196"/>
    <cellStyle name="Calcul 4 4 4 6" xfId="19197"/>
    <cellStyle name="Calcul 4 4 5" xfId="19198"/>
    <cellStyle name="Calcul 4 4 5 2" xfId="19199"/>
    <cellStyle name="Calcul 4 4 5 2 2" xfId="19200"/>
    <cellStyle name="Calcul 4 4 5 2 3" xfId="19201"/>
    <cellStyle name="Calcul 4 4 5 2 4" xfId="19202"/>
    <cellStyle name="Calcul 4 4 5 3" xfId="19203"/>
    <cellStyle name="Calcul 4 4 5 3 2" xfId="19204"/>
    <cellStyle name="Calcul 4 4 5 3 3" xfId="19205"/>
    <cellStyle name="Calcul 4 4 5 3 4" xfId="19206"/>
    <cellStyle name="Calcul 4 4 5 4" xfId="19207"/>
    <cellStyle name="Calcul 4 4 5 5" xfId="19208"/>
    <cellStyle name="Calcul 4 4 5 6" xfId="19209"/>
    <cellStyle name="Calcul 4 4 6" xfId="19210"/>
    <cellStyle name="Calcul 4 4 6 2" xfId="19211"/>
    <cellStyle name="Calcul 4 4 6 3" xfId="19212"/>
    <cellStyle name="Calcul 4 4 6 4" xfId="19213"/>
    <cellStyle name="Calcul 4 4 7" xfId="19214"/>
    <cellStyle name="Calcul 4 4 7 2" xfId="19215"/>
    <cellStyle name="Calcul 4 4 7 3" xfId="19216"/>
    <cellStyle name="Calcul 4 4 7 4" xfId="19217"/>
    <cellStyle name="Calcul 4 4 8" xfId="19218"/>
    <cellStyle name="Calcul 4 4 9" xfId="19219"/>
    <cellStyle name="Calcul 4 5" xfId="19220"/>
    <cellStyle name="Calcul 4 5 2" xfId="19221"/>
    <cellStyle name="Calcul 4 5 2 2" xfId="19222"/>
    <cellStyle name="Calcul 4 5 2 2 2" xfId="19223"/>
    <cellStyle name="Calcul 4 5 2 2 3" xfId="19224"/>
    <cellStyle name="Calcul 4 5 2 2 4" xfId="19225"/>
    <cellStyle name="Calcul 4 5 2 3" xfId="19226"/>
    <cellStyle name="Calcul 4 5 2 3 2" xfId="19227"/>
    <cellStyle name="Calcul 4 5 2 3 3" xfId="19228"/>
    <cellStyle name="Calcul 4 5 2 3 4" xfId="19229"/>
    <cellStyle name="Calcul 4 5 2 4" xfId="19230"/>
    <cellStyle name="Calcul 4 5 2 5" xfId="19231"/>
    <cellStyle name="Calcul 4 5 2 6" xfId="19232"/>
    <cellStyle name="Calcul 4 5 3" xfId="19233"/>
    <cellStyle name="Calcul 4 5 3 2" xfId="19234"/>
    <cellStyle name="Calcul 4 5 3 2 2" xfId="19235"/>
    <cellStyle name="Calcul 4 5 3 2 3" xfId="19236"/>
    <cellStyle name="Calcul 4 5 3 2 4" xfId="19237"/>
    <cellStyle name="Calcul 4 5 3 3" xfId="19238"/>
    <cellStyle name="Calcul 4 5 3 3 2" xfId="19239"/>
    <cellStyle name="Calcul 4 5 3 3 3" xfId="19240"/>
    <cellStyle name="Calcul 4 5 3 3 4" xfId="19241"/>
    <cellStyle name="Calcul 4 5 3 4" xfId="19242"/>
    <cellStyle name="Calcul 4 5 3 5" xfId="19243"/>
    <cellStyle name="Calcul 4 5 3 6" xfId="19244"/>
    <cellStyle name="Calcul 4 5 4" xfId="19245"/>
    <cellStyle name="Calcul 4 5 4 2" xfId="19246"/>
    <cellStyle name="Calcul 4 5 4 3" xfId="19247"/>
    <cellStyle name="Calcul 4 5 4 4" xfId="19248"/>
    <cellStyle name="Calcul 4 5 5" xfId="19249"/>
    <cellStyle name="Calcul 4 5 5 2" xfId="19250"/>
    <cellStyle name="Calcul 4 5 5 3" xfId="19251"/>
    <cellStyle name="Calcul 4 5 5 4" xfId="19252"/>
    <cellStyle name="Calcul 4 5 6" xfId="19253"/>
    <cellStyle name="Calcul 4 5 7" xfId="19254"/>
    <cellStyle name="Calcul 4 5 8" xfId="19255"/>
    <cellStyle name="Calcul 4 6" xfId="19256"/>
    <cellStyle name="Calcul 4 6 2" xfId="19257"/>
    <cellStyle name="Calcul 4 6 2 2" xfId="19258"/>
    <cellStyle name="Calcul 4 6 2 3" xfId="19259"/>
    <cellStyle name="Calcul 4 6 2 4" xfId="19260"/>
    <cellStyle name="Calcul 4 6 3" xfId="19261"/>
    <cellStyle name="Calcul 4 6 3 2" xfId="19262"/>
    <cellStyle name="Calcul 4 6 3 3" xfId="19263"/>
    <cellStyle name="Calcul 4 6 3 4" xfId="19264"/>
    <cellStyle name="Calcul 4 6 4" xfId="19265"/>
    <cellStyle name="Calcul 4 6 5" xfId="19266"/>
    <cellStyle name="Calcul 4 6 6" xfId="19267"/>
    <cellStyle name="Calcul 4 7" xfId="19268"/>
    <cellStyle name="Calcul 4 7 2" xfId="19269"/>
    <cellStyle name="Calcul 4 7 2 2" xfId="19270"/>
    <cellStyle name="Calcul 4 7 2 3" xfId="19271"/>
    <cellStyle name="Calcul 4 7 2 4" xfId="19272"/>
    <cellStyle name="Calcul 4 7 3" xfId="19273"/>
    <cellStyle name="Calcul 4 7 3 2" xfId="19274"/>
    <cellStyle name="Calcul 4 7 3 3" xfId="19275"/>
    <cellStyle name="Calcul 4 7 3 4" xfId="19276"/>
    <cellStyle name="Calcul 4 7 4" xfId="19277"/>
    <cellStyle name="Calcul 4 7 5" xfId="19278"/>
    <cellStyle name="Calcul 4 7 6" xfId="19279"/>
    <cellStyle name="Calcul 4 8" xfId="19280"/>
    <cellStyle name="Calcul 4 8 2" xfId="19281"/>
    <cellStyle name="Calcul 4 8 3" xfId="19282"/>
    <cellStyle name="Calcul 4 8 4" xfId="19283"/>
    <cellStyle name="Calcul 4 9" xfId="19284"/>
    <cellStyle name="Calcul 4 9 2" xfId="19285"/>
    <cellStyle name="Calcul 4 9 3" xfId="19286"/>
    <cellStyle name="Calcul 4 9 4" xfId="19287"/>
    <cellStyle name="Calcul 5" xfId="19288"/>
    <cellStyle name="Calcul 5 10" xfId="19289"/>
    <cellStyle name="Calcul 5 11" xfId="19290"/>
    <cellStyle name="Calcul 5 12" xfId="19291"/>
    <cellStyle name="Calcul 5 2" xfId="19292"/>
    <cellStyle name="Calcul 5 2 10" xfId="19293"/>
    <cellStyle name="Calcul 5 2 2" xfId="19294"/>
    <cellStyle name="Calcul 5 2 2 2" xfId="19295"/>
    <cellStyle name="Calcul 5 2 2 2 2" xfId="19296"/>
    <cellStyle name="Calcul 5 2 2 2 2 2" xfId="19297"/>
    <cellStyle name="Calcul 5 2 2 2 2 3" xfId="19298"/>
    <cellStyle name="Calcul 5 2 2 2 2 4" xfId="19299"/>
    <cellStyle name="Calcul 5 2 2 2 3" xfId="19300"/>
    <cellStyle name="Calcul 5 2 2 2 3 2" xfId="19301"/>
    <cellStyle name="Calcul 5 2 2 2 3 3" xfId="19302"/>
    <cellStyle name="Calcul 5 2 2 2 3 4" xfId="19303"/>
    <cellStyle name="Calcul 5 2 2 2 4" xfId="19304"/>
    <cellStyle name="Calcul 5 2 2 2 5" xfId="19305"/>
    <cellStyle name="Calcul 5 2 2 2 6" xfId="19306"/>
    <cellStyle name="Calcul 5 2 2 3" xfId="19307"/>
    <cellStyle name="Calcul 5 2 2 3 2" xfId="19308"/>
    <cellStyle name="Calcul 5 2 2 3 2 2" xfId="19309"/>
    <cellStyle name="Calcul 5 2 2 3 2 3" xfId="19310"/>
    <cellStyle name="Calcul 5 2 2 3 2 4" xfId="19311"/>
    <cellStyle name="Calcul 5 2 2 3 3" xfId="19312"/>
    <cellStyle name="Calcul 5 2 2 3 3 2" xfId="19313"/>
    <cellStyle name="Calcul 5 2 2 3 3 3" xfId="19314"/>
    <cellStyle name="Calcul 5 2 2 3 3 4" xfId="19315"/>
    <cellStyle name="Calcul 5 2 2 3 4" xfId="19316"/>
    <cellStyle name="Calcul 5 2 2 3 5" xfId="19317"/>
    <cellStyle name="Calcul 5 2 2 3 6" xfId="19318"/>
    <cellStyle name="Calcul 5 2 2 4" xfId="19319"/>
    <cellStyle name="Calcul 5 2 2 4 2" xfId="19320"/>
    <cellStyle name="Calcul 5 2 2 4 3" xfId="19321"/>
    <cellStyle name="Calcul 5 2 2 4 4" xfId="19322"/>
    <cellStyle name="Calcul 5 2 2 5" xfId="19323"/>
    <cellStyle name="Calcul 5 2 2 5 2" xfId="19324"/>
    <cellStyle name="Calcul 5 2 2 5 3" xfId="19325"/>
    <cellStyle name="Calcul 5 2 2 5 4" xfId="19326"/>
    <cellStyle name="Calcul 5 2 2 6" xfId="19327"/>
    <cellStyle name="Calcul 5 2 2 7" xfId="19328"/>
    <cellStyle name="Calcul 5 2 2 8" xfId="19329"/>
    <cellStyle name="Calcul 5 2 3" xfId="19330"/>
    <cellStyle name="Calcul 5 2 3 2" xfId="19331"/>
    <cellStyle name="Calcul 5 2 3 2 2" xfId="19332"/>
    <cellStyle name="Calcul 5 2 3 2 2 2" xfId="19333"/>
    <cellStyle name="Calcul 5 2 3 2 2 3" xfId="19334"/>
    <cellStyle name="Calcul 5 2 3 2 2 4" xfId="19335"/>
    <cellStyle name="Calcul 5 2 3 2 3" xfId="19336"/>
    <cellStyle name="Calcul 5 2 3 2 3 2" xfId="19337"/>
    <cellStyle name="Calcul 5 2 3 2 3 3" xfId="19338"/>
    <cellStyle name="Calcul 5 2 3 2 3 4" xfId="19339"/>
    <cellStyle name="Calcul 5 2 3 2 4" xfId="19340"/>
    <cellStyle name="Calcul 5 2 3 2 5" xfId="19341"/>
    <cellStyle name="Calcul 5 2 3 2 6" xfId="19342"/>
    <cellStyle name="Calcul 5 2 3 3" xfId="19343"/>
    <cellStyle name="Calcul 5 2 3 3 2" xfId="19344"/>
    <cellStyle name="Calcul 5 2 3 3 2 2" xfId="19345"/>
    <cellStyle name="Calcul 5 2 3 3 2 3" xfId="19346"/>
    <cellStyle name="Calcul 5 2 3 3 2 4" xfId="19347"/>
    <cellStyle name="Calcul 5 2 3 3 3" xfId="19348"/>
    <cellStyle name="Calcul 5 2 3 3 3 2" xfId="19349"/>
    <cellStyle name="Calcul 5 2 3 3 3 3" xfId="19350"/>
    <cellStyle name="Calcul 5 2 3 3 3 4" xfId="19351"/>
    <cellStyle name="Calcul 5 2 3 3 4" xfId="19352"/>
    <cellStyle name="Calcul 5 2 3 3 5" xfId="19353"/>
    <cellStyle name="Calcul 5 2 3 3 6" xfId="19354"/>
    <cellStyle name="Calcul 5 2 3 4" xfId="19355"/>
    <cellStyle name="Calcul 5 2 3 4 2" xfId="19356"/>
    <cellStyle name="Calcul 5 2 3 4 3" xfId="19357"/>
    <cellStyle name="Calcul 5 2 3 4 4" xfId="19358"/>
    <cellStyle name="Calcul 5 2 3 5" xfId="19359"/>
    <cellStyle name="Calcul 5 2 3 5 2" xfId="19360"/>
    <cellStyle name="Calcul 5 2 3 5 3" xfId="19361"/>
    <cellStyle name="Calcul 5 2 3 5 4" xfId="19362"/>
    <cellStyle name="Calcul 5 2 3 6" xfId="19363"/>
    <cellStyle name="Calcul 5 2 3 7" xfId="19364"/>
    <cellStyle name="Calcul 5 2 3 8" xfId="19365"/>
    <cellStyle name="Calcul 5 2 4" xfId="19366"/>
    <cellStyle name="Calcul 5 2 4 2" xfId="19367"/>
    <cellStyle name="Calcul 5 2 4 2 2" xfId="19368"/>
    <cellStyle name="Calcul 5 2 4 2 3" xfId="19369"/>
    <cellStyle name="Calcul 5 2 4 2 4" xfId="19370"/>
    <cellStyle name="Calcul 5 2 4 3" xfId="19371"/>
    <cellStyle name="Calcul 5 2 4 3 2" xfId="19372"/>
    <cellStyle name="Calcul 5 2 4 3 3" xfId="19373"/>
    <cellStyle name="Calcul 5 2 4 3 4" xfId="19374"/>
    <cellStyle name="Calcul 5 2 4 4" xfId="19375"/>
    <cellStyle name="Calcul 5 2 4 5" xfId="19376"/>
    <cellStyle name="Calcul 5 2 4 6" xfId="19377"/>
    <cellStyle name="Calcul 5 2 5" xfId="19378"/>
    <cellStyle name="Calcul 5 2 5 2" xfId="19379"/>
    <cellStyle name="Calcul 5 2 5 2 2" xfId="19380"/>
    <cellStyle name="Calcul 5 2 5 2 3" xfId="19381"/>
    <cellStyle name="Calcul 5 2 5 2 4" xfId="19382"/>
    <cellStyle name="Calcul 5 2 5 3" xfId="19383"/>
    <cellStyle name="Calcul 5 2 5 3 2" xfId="19384"/>
    <cellStyle name="Calcul 5 2 5 3 3" xfId="19385"/>
    <cellStyle name="Calcul 5 2 5 3 4" xfId="19386"/>
    <cellStyle name="Calcul 5 2 5 4" xfId="19387"/>
    <cellStyle name="Calcul 5 2 5 5" xfId="19388"/>
    <cellStyle name="Calcul 5 2 5 6" xfId="19389"/>
    <cellStyle name="Calcul 5 2 6" xfId="19390"/>
    <cellStyle name="Calcul 5 2 6 2" xfId="19391"/>
    <cellStyle name="Calcul 5 2 6 3" xfId="19392"/>
    <cellStyle name="Calcul 5 2 6 4" xfId="19393"/>
    <cellStyle name="Calcul 5 2 7" xfId="19394"/>
    <cellStyle name="Calcul 5 2 7 2" xfId="19395"/>
    <cellStyle name="Calcul 5 2 7 3" xfId="19396"/>
    <cellStyle name="Calcul 5 2 7 4" xfId="19397"/>
    <cellStyle name="Calcul 5 2 8" xfId="19398"/>
    <cellStyle name="Calcul 5 2 9" xfId="19399"/>
    <cellStyle name="Calcul 5 3" xfId="19400"/>
    <cellStyle name="Calcul 5 3 2" xfId="19401"/>
    <cellStyle name="Calcul 5 3 2 2" xfId="19402"/>
    <cellStyle name="Calcul 5 3 2 2 2" xfId="19403"/>
    <cellStyle name="Calcul 5 3 2 2 2 2" xfId="19404"/>
    <cellStyle name="Calcul 5 3 2 2 2 3" xfId="19405"/>
    <cellStyle name="Calcul 5 3 2 2 2 4" xfId="19406"/>
    <cellStyle name="Calcul 5 3 2 2 3" xfId="19407"/>
    <cellStyle name="Calcul 5 3 2 2 3 2" xfId="19408"/>
    <cellStyle name="Calcul 5 3 2 2 3 3" xfId="19409"/>
    <cellStyle name="Calcul 5 3 2 2 3 4" xfId="19410"/>
    <cellStyle name="Calcul 5 3 2 2 4" xfId="19411"/>
    <cellStyle name="Calcul 5 3 2 2 5" xfId="19412"/>
    <cellStyle name="Calcul 5 3 2 2 6" xfId="19413"/>
    <cellStyle name="Calcul 5 3 2 3" xfId="19414"/>
    <cellStyle name="Calcul 5 3 2 3 2" xfId="19415"/>
    <cellStyle name="Calcul 5 3 2 3 2 2" xfId="19416"/>
    <cellStyle name="Calcul 5 3 2 3 2 3" xfId="19417"/>
    <cellStyle name="Calcul 5 3 2 3 2 4" xfId="19418"/>
    <cellStyle name="Calcul 5 3 2 3 3" xfId="19419"/>
    <cellStyle name="Calcul 5 3 2 3 3 2" xfId="19420"/>
    <cellStyle name="Calcul 5 3 2 3 3 3" xfId="19421"/>
    <cellStyle name="Calcul 5 3 2 3 3 4" xfId="19422"/>
    <cellStyle name="Calcul 5 3 2 3 4" xfId="19423"/>
    <cellStyle name="Calcul 5 3 2 3 5" xfId="19424"/>
    <cellStyle name="Calcul 5 3 2 3 6" xfId="19425"/>
    <cellStyle name="Calcul 5 3 2 4" xfId="19426"/>
    <cellStyle name="Calcul 5 3 2 4 2" xfId="19427"/>
    <cellStyle name="Calcul 5 3 2 4 3" xfId="19428"/>
    <cellStyle name="Calcul 5 3 2 4 4" xfId="19429"/>
    <cellStyle name="Calcul 5 3 2 5" xfId="19430"/>
    <cellStyle name="Calcul 5 3 2 5 2" xfId="19431"/>
    <cellStyle name="Calcul 5 3 2 5 3" xfId="19432"/>
    <cellStyle name="Calcul 5 3 2 5 4" xfId="19433"/>
    <cellStyle name="Calcul 5 3 2 6" xfId="19434"/>
    <cellStyle name="Calcul 5 3 2 7" xfId="19435"/>
    <cellStyle name="Calcul 5 3 2 8" xfId="19436"/>
    <cellStyle name="Calcul 5 3 3" xfId="19437"/>
    <cellStyle name="Calcul 5 3 3 2" xfId="19438"/>
    <cellStyle name="Calcul 5 3 3 2 2" xfId="19439"/>
    <cellStyle name="Calcul 5 3 3 2 3" xfId="19440"/>
    <cellStyle name="Calcul 5 3 3 2 4" xfId="19441"/>
    <cellStyle name="Calcul 5 3 3 3" xfId="19442"/>
    <cellStyle name="Calcul 5 3 3 3 2" xfId="19443"/>
    <cellStyle name="Calcul 5 3 3 3 3" xfId="19444"/>
    <cellStyle name="Calcul 5 3 3 3 4" xfId="19445"/>
    <cellStyle name="Calcul 5 3 3 4" xfId="19446"/>
    <cellStyle name="Calcul 5 3 3 5" xfId="19447"/>
    <cellStyle name="Calcul 5 3 3 6" xfId="19448"/>
    <cellStyle name="Calcul 5 3 4" xfId="19449"/>
    <cellStyle name="Calcul 5 3 4 2" xfId="19450"/>
    <cellStyle name="Calcul 5 3 4 2 2" xfId="19451"/>
    <cellStyle name="Calcul 5 3 4 2 3" xfId="19452"/>
    <cellStyle name="Calcul 5 3 4 2 4" xfId="19453"/>
    <cellStyle name="Calcul 5 3 4 3" xfId="19454"/>
    <cellStyle name="Calcul 5 3 4 3 2" xfId="19455"/>
    <cellStyle name="Calcul 5 3 4 3 3" xfId="19456"/>
    <cellStyle name="Calcul 5 3 4 3 4" xfId="19457"/>
    <cellStyle name="Calcul 5 3 4 4" xfId="19458"/>
    <cellStyle name="Calcul 5 3 4 5" xfId="19459"/>
    <cellStyle name="Calcul 5 3 4 6" xfId="19460"/>
    <cellStyle name="Calcul 5 3 5" xfId="19461"/>
    <cellStyle name="Calcul 5 3 5 2" xfId="19462"/>
    <cellStyle name="Calcul 5 3 5 3" xfId="19463"/>
    <cellStyle name="Calcul 5 3 5 4" xfId="19464"/>
    <cellStyle name="Calcul 5 3 6" xfId="19465"/>
    <cellStyle name="Calcul 5 3 6 2" xfId="19466"/>
    <cellStyle name="Calcul 5 3 6 3" xfId="19467"/>
    <cellStyle name="Calcul 5 3 6 4" xfId="19468"/>
    <cellStyle name="Calcul 5 3 7" xfId="19469"/>
    <cellStyle name="Calcul 5 3 8" xfId="19470"/>
    <cellStyle name="Calcul 5 3 9" xfId="19471"/>
    <cellStyle name="Calcul 5 4" xfId="19472"/>
    <cellStyle name="Calcul 5 4 10" xfId="19473"/>
    <cellStyle name="Calcul 5 4 2" xfId="19474"/>
    <cellStyle name="Calcul 5 4 2 2" xfId="19475"/>
    <cellStyle name="Calcul 5 4 2 2 2" xfId="19476"/>
    <cellStyle name="Calcul 5 4 2 2 2 2" xfId="19477"/>
    <cellStyle name="Calcul 5 4 2 2 2 3" xfId="19478"/>
    <cellStyle name="Calcul 5 4 2 2 2 4" xfId="19479"/>
    <cellStyle name="Calcul 5 4 2 2 3" xfId="19480"/>
    <cellStyle name="Calcul 5 4 2 2 3 2" xfId="19481"/>
    <cellStyle name="Calcul 5 4 2 2 3 3" xfId="19482"/>
    <cellStyle name="Calcul 5 4 2 2 3 4" xfId="19483"/>
    <cellStyle name="Calcul 5 4 2 2 4" xfId="19484"/>
    <cellStyle name="Calcul 5 4 2 2 5" xfId="19485"/>
    <cellStyle name="Calcul 5 4 2 2 6" xfId="19486"/>
    <cellStyle name="Calcul 5 4 2 3" xfId="19487"/>
    <cellStyle name="Calcul 5 4 2 3 2" xfId="19488"/>
    <cellStyle name="Calcul 5 4 2 3 2 2" xfId="19489"/>
    <cellStyle name="Calcul 5 4 2 3 2 3" xfId="19490"/>
    <cellStyle name="Calcul 5 4 2 3 2 4" xfId="19491"/>
    <cellStyle name="Calcul 5 4 2 3 3" xfId="19492"/>
    <cellStyle name="Calcul 5 4 2 3 3 2" xfId="19493"/>
    <cellStyle name="Calcul 5 4 2 3 3 3" xfId="19494"/>
    <cellStyle name="Calcul 5 4 2 3 3 4" xfId="19495"/>
    <cellStyle name="Calcul 5 4 2 3 4" xfId="19496"/>
    <cellStyle name="Calcul 5 4 2 3 5" xfId="19497"/>
    <cellStyle name="Calcul 5 4 2 3 6" xfId="19498"/>
    <cellStyle name="Calcul 5 4 2 4" xfId="19499"/>
    <cellStyle name="Calcul 5 4 2 4 2" xfId="19500"/>
    <cellStyle name="Calcul 5 4 2 4 3" xfId="19501"/>
    <cellStyle name="Calcul 5 4 2 4 4" xfId="19502"/>
    <cellStyle name="Calcul 5 4 2 5" xfId="19503"/>
    <cellStyle name="Calcul 5 4 2 5 2" xfId="19504"/>
    <cellStyle name="Calcul 5 4 2 5 3" xfId="19505"/>
    <cellStyle name="Calcul 5 4 2 5 4" xfId="19506"/>
    <cellStyle name="Calcul 5 4 2 6" xfId="19507"/>
    <cellStyle name="Calcul 5 4 2 7" xfId="19508"/>
    <cellStyle name="Calcul 5 4 2 8" xfId="19509"/>
    <cellStyle name="Calcul 5 4 3" xfId="19510"/>
    <cellStyle name="Calcul 5 4 3 2" xfId="19511"/>
    <cellStyle name="Calcul 5 4 3 2 2" xfId="19512"/>
    <cellStyle name="Calcul 5 4 3 2 2 2" xfId="19513"/>
    <cellStyle name="Calcul 5 4 3 2 2 3" xfId="19514"/>
    <cellStyle name="Calcul 5 4 3 2 2 4" xfId="19515"/>
    <cellStyle name="Calcul 5 4 3 2 3" xfId="19516"/>
    <cellStyle name="Calcul 5 4 3 2 3 2" xfId="19517"/>
    <cellStyle name="Calcul 5 4 3 2 3 3" xfId="19518"/>
    <cellStyle name="Calcul 5 4 3 2 3 4" xfId="19519"/>
    <cellStyle name="Calcul 5 4 3 2 4" xfId="19520"/>
    <cellStyle name="Calcul 5 4 3 2 5" xfId="19521"/>
    <cellStyle name="Calcul 5 4 3 2 6" xfId="19522"/>
    <cellStyle name="Calcul 5 4 3 3" xfId="19523"/>
    <cellStyle name="Calcul 5 4 3 3 2" xfId="19524"/>
    <cellStyle name="Calcul 5 4 3 3 2 2" xfId="19525"/>
    <cellStyle name="Calcul 5 4 3 3 2 3" xfId="19526"/>
    <cellStyle name="Calcul 5 4 3 3 2 4" xfId="19527"/>
    <cellStyle name="Calcul 5 4 3 3 3" xfId="19528"/>
    <cellStyle name="Calcul 5 4 3 3 3 2" xfId="19529"/>
    <cellStyle name="Calcul 5 4 3 3 3 3" xfId="19530"/>
    <cellStyle name="Calcul 5 4 3 3 3 4" xfId="19531"/>
    <cellStyle name="Calcul 5 4 3 3 4" xfId="19532"/>
    <cellStyle name="Calcul 5 4 3 3 5" xfId="19533"/>
    <cellStyle name="Calcul 5 4 3 3 6" xfId="19534"/>
    <cellStyle name="Calcul 5 4 3 4" xfId="19535"/>
    <cellStyle name="Calcul 5 4 3 4 2" xfId="19536"/>
    <cellStyle name="Calcul 5 4 3 4 3" xfId="19537"/>
    <cellStyle name="Calcul 5 4 3 4 4" xfId="19538"/>
    <cellStyle name="Calcul 5 4 3 5" xfId="19539"/>
    <cellStyle name="Calcul 5 4 3 5 2" xfId="19540"/>
    <cellStyle name="Calcul 5 4 3 5 3" xfId="19541"/>
    <cellStyle name="Calcul 5 4 3 5 4" xfId="19542"/>
    <cellStyle name="Calcul 5 4 3 6" xfId="19543"/>
    <cellStyle name="Calcul 5 4 3 7" xfId="19544"/>
    <cellStyle name="Calcul 5 4 3 8" xfId="19545"/>
    <cellStyle name="Calcul 5 4 4" xfId="19546"/>
    <cellStyle name="Calcul 5 4 4 2" xfId="19547"/>
    <cellStyle name="Calcul 5 4 4 2 2" xfId="19548"/>
    <cellStyle name="Calcul 5 4 4 2 3" xfId="19549"/>
    <cellStyle name="Calcul 5 4 4 2 4" xfId="19550"/>
    <cellStyle name="Calcul 5 4 4 3" xfId="19551"/>
    <cellStyle name="Calcul 5 4 4 3 2" xfId="19552"/>
    <cellStyle name="Calcul 5 4 4 3 3" xfId="19553"/>
    <cellStyle name="Calcul 5 4 4 3 4" xfId="19554"/>
    <cellStyle name="Calcul 5 4 4 4" xfId="19555"/>
    <cellStyle name="Calcul 5 4 4 5" xfId="19556"/>
    <cellStyle name="Calcul 5 4 4 6" xfId="19557"/>
    <cellStyle name="Calcul 5 4 5" xfId="19558"/>
    <cellStyle name="Calcul 5 4 5 2" xfId="19559"/>
    <cellStyle name="Calcul 5 4 5 2 2" xfId="19560"/>
    <cellStyle name="Calcul 5 4 5 2 3" xfId="19561"/>
    <cellStyle name="Calcul 5 4 5 2 4" xfId="19562"/>
    <cellStyle name="Calcul 5 4 5 3" xfId="19563"/>
    <cellStyle name="Calcul 5 4 5 3 2" xfId="19564"/>
    <cellStyle name="Calcul 5 4 5 3 3" xfId="19565"/>
    <cellStyle name="Calcul 5 4 5 3 4" xfId="19566"/>
    <cellStyle name="Calcul 5 4 5 4" xfId="19567"/>
    <cellStyle name="Calcul 5 4 5 5" xfId="19568"/>
    <cellStyle name="Calcul 5 4 5 6" xfId="19569"/>
    <cellStyle name="Calcul 5 4 6" xfId="19570"/>
    <cellStyle name="Calcul 5 4 6 2" xfId="19571"/>
    <cellStyle name="Calcul 5 4 6 3" xfId="19572"/>
    <cellStyle name="Calcul 5 4 6 4" xfId="19573"/>
    <cellStyle name="Calcul 5 4 7" xfId="19574"/>
    <cellStyle name="Calcul 5 4 7 2" xfId="19575"/>
    <cellStyle name="Calcul 5 4 7 3" xfId="19576"/>
    <cellStyle name="Calcul 5 4 7 4" xfId="19577"/>
    <cellStyle name="Calcul 5 4 8" xfId="19578"/>
    <cellStyle name="Calcul 5 4 9" xfId="19579"/>
    <cellStyle name="Calcul 5 5" xfId="19580"/>
    <cellStyle name="Calcul 5 5 2" xfId="19581"/>
    <cellStyle name="Calcul 5 5 2 2" xfId="19582"/>
    <cellStyle name="Calcul 5 5 2 2 2" xfId="19583"/>
    <cellStyle name="Calcul 5 5 2 2 3" xfId="19584"/>
    <cellStyle name="Calcul 5 5 2 2 4" xfId="19585"/>
    <cellStyle name="Calcul 5 5 2 3" xfId="19586"/>
    <cellStyle name="Calcul 5 5 2 3 2" xfId="19587"/>
    <cellStyle name="Calcul 5 5 2 3 3" xfId="19588"/>
    <cellStyle name="Calcul 5 5 2 3 4" xfId="19589"/>
    <cellStyle name="Calcul 5 5 2 4" xfId="19590"/>
    <cellStyle name="Calcul 5 5 2 5" xfId="19591"/>
    <cellStyle name="Calcul 5 5 2 6" xfId="19592"/>
    <cellStyle name="Calcul 5 5 3" xfId="19593"/>
    <cellStyle name="Calcul 5 5 3 2" xfId="19594"/>
    <cellStyle name="Calcul 5 5 3 2 2" xfId="19595"/>
    <cellStyle name="Calcul 5 5 3 2 3" xfId="19596"/>
    <cellStyle name="Calcul 5 5 3 2 4" xfId="19597"/>
    <cellStyle name="Calcul 5 5 3 3" xfId="19598"/>
    <cellStyle name="Calcul 5 5 3 3 2" xfId="19599"/>
    <cellStyle name="Calcul 5 5 3 3 3" xfId="19600"/>
    <cellStyle name="Calcul 5 5 3 3 4" xfId="19601"/>
    <cellStyle name="Calcul 5 5 3 4" xfId="19602"/>
    <cellStyle name="Calcul 5 5 3 5" xfId="19603"/>
    <cellStyle name="Calcul 5 5 3 6" xfId="19604"/>
    <cellStyle name="Calcul 5 5 4" xfId="19605"/>
    <cellStyle name="Calcul 5 5 4 2" xfId="19606"/>
    <cellStyle name="Calcul 5 5 4 3" xfId="19607"/>
    <cellStyle name="Calcul 5 5 4 4" xfId="19608"/>
    <cellStyle name="Calcul 5 5 5" xfId="19609"/>
    <cellStyle name="Calcul 5 5 5 2" xfId="19610"/>
    <cellStyle name="Calcul 5 5 5 3" xfId="19611"/>
    <cellStyle name="Calcul 5 5 5 4" xfId="19612"/>
    <cellStyle name="Calcul 5 5 6" xfId="19613"/>
    <cellStyle name="Calcul 5 5 7" xfId="19614"/>
    <cellStyle name="Calcul 5 5 8" xfId="19615"/>
    <cellStyle name="Calcul 5 6" xfId="19616"/>
    <cellStyle name="Calcul 5 6 2" xfId="19617"/>
    <cellStyle name="Calcul 5 6 2 2" xfId="19618"/>
    <cellStyle name="Calcul 5 6 2 3" xfId="19619"/>
    <cellStyle name="Calcul 5 6 2 4" xfId="19620"/>
    <cellStyle name="Calcul 5 6 3" xfId="19621"/>
    <cellStyle name="Calcul 5 6 3 2" xfId="19622"/>
    <cellStyle name="Calcul 5 6 3 3" xfId="19623"/>
    <cellStyle name="Calcul 5 6 3 4" xfId="19624"/>
    <cellStyle name="Calcul 5 6 4" xfId="19625"/>
    <cellStyle name="Calcul 5 6 5" xfId="19626"/>
    <cellStyle name="Calcul 5 6 6" xfId="19627"/>
    <cellStyle name="Calcul 5 7" xfId="19628"/>
    <cellStyle name="Calcul 5 7 2" xfId="19629"/>
    <cellStyle name="Calcul 5 7 2 2" xfId="19630"/>
    <cellStyle name="Calcul 5 7 2 3" xfId="19631"/>
    <cellStyle name="Calcul 5 7 2 4" xfId="19632"/>
    <cellStyle name="Calcul 5 7 3" xfId="19633"/>
    <cellStyle name="Calcul 5 7 3 2" xfId="19634"/>
    <cellStyle name="Calcul 5 7 3 3" xfId="19635"/>
    <cellStyle name="Calcul 5 7 3 4" xfId="19636"/>
    <cellStyle name="Calcul 5 7 4" xfId="19637"/>
    <cellStyle name="Calcul 5 7 5" xfId="19638"/>
    <cellStyle name="Calcul 5 7 6" xfId="19639"/>
    <cellStyle name="Calcul 5 8" xfId="19640"/>
    <cellStyle name="Calcul 5 8 2" xfId="19641"/>
    <cellStyle name="Calcul 5 8 3" xfId="19642"/>
    <cellStyle name="Calcul 5 8 4" xfId="19643"/>
    <cellStyle name="Calcul 5 9" xfId="19644"/>
    <cellStyle name="Calcul 5 9 2" xfId="19645"/>
    <cellStyle name="Calcul 5 9 3" xfId="19646"/>
    <cellStyle name="Calcul 5 9 4" xfId="19647"/>
    <cellStyle name="Calcul 6" xfId="19648"/>
    <cellStyle name="Calcul 6 10" xfId="19649"/>
    <cellStyle name="Calcul 6 11" xfId="19650"/>
    <cellStyle name="Calcul 6 12" xfId="19651"/>
    <cellStyle name="Calcul 6 2" xfId="19652"/>
    <cellStyle name="Calcul 6 2 10" xfId="19653"/>
    <cellStyle name="Calcul 6 2 2" xfId="19654"/>
    <cellStyle name="Calcul 6 2 2 2" xfId="19655"/>
    <cellStyle name="Calcul 6 2 2 2 2" xfId="19656"/>
    <cellStyle name="Calcul 6 2 2 2 2 2" xfId="19657"/>
    <cellStyle name="Calcul 6 2 2 2 2 3" xfId="19658"/>
    <cellStyle name="Calcul 6 2 2 2 2 4" xfId="19659"/>
    <cellStyle name="Calcul 6 2 2 2 3" xfId="19660"/>
    <cellStyle name="Calcul 6 2 2 2 3 2" xfId="19661"/>
    <cellStyle name="Calcul 6 2 2 2 3 3" xfId="19662"/>
    <cellStyle name="Calcul 6 2 2 2 3 4" xfId="19663"/>
    <cellStyle name="Calcul 6 2 2 2 4" xfId="19664"/>
    <cellStyle name="Calcul 6 2 2 2 5" xfId="19665"/>
    <cellStyle name="Calcul 6 2 2 2 6" xfId="19666"/>
    <cellStyle name="Calcul 6 2 2 3" xfId="19667"/>
    <cellStyle name="Calcul 6 2 2 3 2" xfId="19668"/>
    <cellStyle name="Calcul 6 2 2 3 2 2" xfId="19669"/>
    <cellStyle name="Calcul 6 2 2 3 2 3" xfId="19670"/>
    <cellStyle name="Calcul 6 2 2 3 2 4" xfId="19671"/>
    <cellStyle name="Calcul 6 2 2 3 3" xfId="19672"/>
    <cellStyle name="Calcul 6 2 2 3 3 2" xfId="19673"/>
    <cellStyle name="Calcul 6 2 2 3 3 3" xfId="19674"/>
    <cellStyle name="Calcul 6 2 2 3 3 4" xfId="19675"/>
    <cellStyle name="Calcul 6 2 2 3 4" xfId="19676"/>
    <cellStyle name="Calcul 6 2 2 3 5" xfId="19677"/>
    <cellStyle name="Calcul 6 2 2 3 6" xfId="19678"/>
    <cellStyle name="Calcul 6 2 2 4" xfId="19679"/>
    <cellStyle name="Calcul 6 2 2 4 2" xfId="19680"/>
    <cellStyle name="Calcul 6 2 2 4 3" xfId="19681"/>
    <cellStyle name="Calcul 6 2 2 4 4" xfId="19682"/>
    <cellStyle name="Calcul 6 2 2 5" xfId="19683"/>
    <cellStyle name="Calcul 6 2 2 5 2" xfId="19684"/>
    <cellStyle name="Calcul 6 2 2 5 3" xfId="19685"/>
    <cellStyle name="Calcul 6 2 2 5 4" xfId="19686"/>
    <cellStyle name="Calcul 6 2 2 6" xfId="19687"/>
    <cellStyle name="Calcul 6 2 2 7" xfId="19688"/>
    <cellStyle name="Calcul 6 2 2 8" xfId="19689"/>
    <cellStyle name="Calcul 6 2 3" xfId="19690"/>
    <cellStyle name="Calcul 6 2 3 2" xfId="19691"/>
    <cellStyle name="Calcul 6 2 3 2 2" xfId="19692"/>
    <cellStyle name="Calcul 6 2 3 2 2 2" xfId="19693"/>
    <cellStyle name="Calcul 6 2 3 2 2 3" xfId="19694"/>
    <cellStyle name="Calcul 6 2 3 2 2 4" xfId="19695"/>
    <cellStyle name="Calcul 6 2 3 2 3" xfId="19696"/>
    <cellStyle name="Calcul 6 2 3 2 3 2" xfId="19697"/>
    <cellStyle name="Calcul 6 2 3 2 3 3" xfId="19698"/>
    <cellStyle name="Calcul 6 2 3 2 3 4" xfId="19699"/>
    <cellStyle name="Calcul 6 2 3 2 4" xfId="19700"/>
    <cellStyle name="Calcul 6 2 3 2 5" xfId="19701"/>
    <cellStyle name="Calcul 6 2 3 2 6" xfId="19702"/>
    <cellStyle name="Calcul 6 2 3 3" xfId="19703"/>
    <cellStyle name="Calcul 6 2 3 3 2" xfId="19704"/>
    <cellStyle name="Calcul 6 2 3 3 2 2" xfId="19705"/>
    <cellStyle name="Calcul 6 2 3 3 2 3" xfId="19706"/>
    <cellStyle name="Calcul 6 2 3 3 2 4" xfId="19707"/>
    <cellStyle name="Calcul 6 2 3 3 3" xfId="19708"/>
    <cellStyle name="Calcul 6 2 3 3 3 2" xfId="19709"/>
    <cellStyle name="Calcul 6 2 3 3 3 3" xfId="19710"/>
    <cellStyle name="Calcul 6 2 3 3 3 4" xfId="19711"/>
    <cellStyle name="Calcul 6 2 3 3 4" xfId="19712"/>
    <cellStyle name="Calcul 6 2 3 3 5" xfId="19713"/>
    <cellStyle name="Calcul 6 2 3 3 6" xfId="19714"/>
    <cellStyle name="Calcul 6 2 3 4" xfId="19715"/>
    <cellStyle name="Calcul 6 2 3 4 2" xfId="19716"/>
    <cellStyle name="Calcul 6 2 3 4 3" xfId="19717"/>
    <cellStyle name="Calcul 6 2 3 4 4" xfId="19718"/>
    <cellStyle name="Calcul 6 2 3 5" xfId="19719"/>
    <cellStyle name="Calcul 6 2 3 5 2" xfId="19720"/>
    <cellStyle name="Calcul 6 2 3 5 3" xfId="19721"/>
    <cellStyle name="Calcul 6 2 3 5 4" xfId="19722"/>
    <cellStyle name="Calcul 6 2 3 6" xfId="19723"/>
    <cellStyle name="Calcul 6 2 3 7" xfId="19724"/>
    <cellStyle name="Calcul 6 2 3 8" xfId="19725"/>
    <cellStyle name="Calcul 6 2 4" xfId="19726"/>
    <cellStyle name="Calcul 6 2 4 2" xfId="19727"/>
    <cellStyle name="Calcul 6 2 4 2 2" xfId="19728"/>
    <cellStyle name="Calcul 6 2 4 2 3" xfId="19729"/>
    <cellStyle name="Calcul 6 2 4 2 4" xfId="19730"/>
    <cellStyle name="Calcul 6 2 4 3" xfId="19731"/>
    <cellStyle name="Calcul 6 2 4 3 2" xfId="19732"/>
    <cellStyle name="Calcul 6 2 4 3 3" xfId="19733"/>
    <cellStyle name="Calcul 6 2 4 3 4" xfId="19734"/>
    <cellStyle name="Calcul 6 2 4 4" xfId="19735"/>
    <cellStyle name="Calcul 6 2 4 5" xfId="19736"/>
    <cellStyle name="Calcul 6 2 4 6" xfId="19737"/>
    <cellStyle name="Calcul 6 2 5" xfId="19738"/>
    <cellStyle name="Calcul 6 2 5 2" xfId="19739"/>
    <cellStyle name="Calcul 6 2 5 2 2" xfId="19740"/>
    <cellStyle name="Calcul 6 2 5 2 3" xfId="19741"/>
    <cellStyle name="Calcul 6 2 5 2 4" xfId="19742"/>
    <cellStyle name="Calcul 6 2 5 3" xfId="19743"/>
    <cellStyle name="Calcul 6 2 5 3 2" xfId="19744"/>
    <cellStyle name="Calcul 6 2 5 3 3" xfId="19745"/>
    <cellStyle name="Calcul 6 2 5 3 4" xfId="19746"/>
    <cellStyle name="Calcul 6 2 5 4" xfId="19747"/>
    <cellStyle name="Calcul 6 2 5 5" xfId="19748"/>
    <cellStyle name="Calcul 6 2 5 6" xfId="19749"/>
    <cellStyle name="Calcul 6 2 6" xfId="19750"/>
    <cellStyle name="Calcul 6 2 6 2" xfId="19751"/>
    <cellStyle name="Calcul 6 2 6 3" xfId="19752"/>
    <cellStyle name="Calcul 6 2 6 4" xfId="19753"/>
    <cellStyle name="Calcul 6 2 7" xfId="19754"/>
    <cellStyle name="Calcul 6 2 7 2" xfId="19755"/>
    <cellStyle name="Calcul 6 2 7 3" xfId="19756"/>
    <cellStyle name="Calcul 6 2 7 4" xfId="19757"/>
    <cellStyle name="Calcul 6 2 8" xfId="19758"/>
    <cellStyle name="Calcul 6 2 9" xfId="19759"/>
    <cellStyle name="Calcul 6 3" xfId="19760"/>
    <cellStyle name="Calcul 6 3 2" xfId="19761"/>
    <cellStyle name="Calcul 6 3 2 2" xfId="19762"/>
    <cellStyle name="Calcul 6 3 2 2 2" xfId="19763"/>
    <cellStyle name="Calcul 6 3 2 2 2 2" xfId="19764"/>
    <cellStyle name="Calcul 6 3 2 2 2 3" xfId="19765"/>
    <cellStyle name="Calcul 6 3 2 2 2 4" xfId="19766"/>
    <cellStyle name="Calcul 6 3 2 2 3" xfId="19767"/>
    <cellStyle name="Calcul 6 3 2 2 3 2" xfId="19768"/>
    <cellStyle name="Calcul 6 3 2 2 3 3" xfId="19769"/>
    <cellStyle name="Calcul 6 3 2 2 3 4" xfId="19770"/>
    <cellStyle name="Calcul 6 3 2 2 4" xfId="19771"/>
    <cellStyle name="Calcul 6 3 2 2 5" xfId="19772"/>
    <cellStyle name="Calcul 6 3 2 2 6" xfId="19773"/>
    <cellStyle name="Calcul 6 3 2 3" xfId="19774"/>
    <cellStyle name="Calcul 6 3 2 3 2" xfId="19775"/>
    <cellStyle name="Calcul 6 3 2 3 2 2" xfId="19776"/>
    <cellStyle name="Calcul 6 3 2 3 2 3" xfId="19777"/>
    <cellStyle name="Calcul 6 3 2 3 2 4" xfId="19778"/>
    <cellStyle name="Calcul 6 3 2 3 3" xfId="19779"/>
    <cellStyle name="Calcul 6 3 2 3 3 2" xfId="19780"/>
    <cellStyle name="Calcul 6 3 2 3 3 3" xfId="19781"/>
    <cellStyle name="Calcul 6 3 2 3 3 4" xfId="19782"/>
    <cellStyle name="Calcul 6 3 2 3 4" xfId="19783"/>
    <cellStyle name="Calcul 6 3 2 3 5" xfId="19784"/>
    <cellStyle name="Calcul 6 3 2 3 6" xfId="19785"/>
    <cellStyle name="Calcul 6 3 2 4" xfId="19786"/>
    <cellStyle name="Calcul 6 3 2 4 2" xfId="19787"/>
    <cellStyle name="Calcul 6 3 2 4 3" xfId="19788"/>
    <cellStyle name="Calcul 6 3 2 4 4" xfId="19789"/>
    <cellStyle name="Calcul 6 3 2 5" xfId="19790"/>
    <cellStyle name="Calcul 6 3 2 5 2" xfId="19791"/>
    <cellStyle name="Calcul 6 3 2 5 3" xfId="19792"/>
    <cellStyle name="Calcul 6 3 2 5 4" xfId="19793"/>
    <cellStyle name="Calcul 6 3 2 6" xfId="19794"/>
    <cellStyle name="Calcul 6 3 2 7" xfId="19795"/>
    <cellStyle name="Calcul 6 3 2 8" xfId="19796"/>
    <cellStyle name="Calcul 6 3 3" xfId="19797"/>
    <cellStyle name="Calcul 6 3 3 2" xfId="19798"/>
    <cellStyle name="Calcul 6 3 3 2 2" xfId="19799"/>
    <cellStyle name="Calcul 6 3 3 2 3" xfId="19800"/>
    <cellStyle name="Calcul 6 3 3 2 4" xfId="19801"/>
    <cellStyle name="Calcul 6 3 3 3" xfId="19802"/>
    <cellStyle name="Calcul 6 3 3 3 2" xfId="19803"/>
    <cellStyle name="Calcul 6 3 3 3 3" xfId="19804"/>
    <cellStyle name="Calcul 6 3 3 3 4" xfId="19805"/>
    <cellStyle name="Calcul 6 3 3 4" xfId="19806"/>
    <cellStyle name="Calcul 6 3 3 5" xfId="19807"/>
    <cellStyle name="Calcul 6 3 3 6" xfId="19808"/>
    <cellStyle name="Calcul 6 3 4" xfId="19809"/>
    <cellStyle name="Calcul 6 3 4 2" xfId="19810"/>
    <cellStyle name="Calcul 6 3 4 2 2" xfId="19811"/>
    <cellStyle name="Calcul 6 3 4 2 3" xfId="19812"/>
    <cellStyle name="Calcul 6 3 4 2 4" xfId="19813"/>
    <cellStyle name="Calcul 6 3 4 3" xfId="19814"/>
    <cellStyle name="Calcul 6 3 4 3 2" xfId="19815"/>
    <cellStyle name="Calcul 6 3 4 3 3" xfId="19816"/>
    <cellStyle name="Calcul 6 3 4 3 4" xfId="19817"/>
    <cellStyle name="Calcul 6 3 4 4" xfId="19818"/>
    <cellStyle name="Calcul 6 3 4 5" xfId="19819"/>
    <cellStyle name="Calcul 6 3 4 6" xfId="19820"/>
    <cellStyle name="Calcul 6 3 5" xfId="19821"/>
    <cellStyle name="Calcul 6 3 5 2" xfId="19822"/>
    <cellStyle name="Calcul 6 3 5 3" xfId="19823"/>
    <cellStyle name="Calcul 6 3 5 4" xfId="19824"/>
    <cellStyle name="Calcul 6 3 6" xfId="19825"/>
    <cellStyle name="Calcul 6 3 6 2" xfId="19826"/>
    <cellStyle name="Calcul 6 3 6 3" xfId="19827"/>
    <cellStyle name="Calcul 6 3 6 4" xfId="19828"/>
    <cellStyle name="Calcul 6 3 7" xfId="19829"/>
    <cellStyle name="Calcul 6 3 8" xfId="19830"/>
    <cellStyle name="Calcul 6 3 9" xfId="19831"/>
    <cellStyle name="Calcul 6 4" xfId="19832"/>
    <cellStyle name="Calcul 6 4 10" xfId="19833"/>
    <cellStyle name="Calcul 6 4 2" xfId="19834"/>
    <cellStyle name="Calcul 6 4 2 2" xfId="19835"/>
    <cellStyle name="Calcul 6 4 2 2 2" xfId="19836"/>
    <cellStyle name="Calcul 6 4 2 2 2 2" xfId="19837"/>
    <cellStyle name="Calcul 6 4 2 2 2 3" xfId="19838"/>
    <cellStyle name="Calcul 6 4 2 2 2 4" xfId="19839"/>
    <cellStyle name="Calcul 6 4 2 2 3" xfId="19840"/>
    <cellStyle name="Calcul 6 4 2 2 3 2" xfId="19841"/>
    <cellStyle name="Calcul 6 4 2 2 3 3" xfId="19842"/>
    <cellStyle name="Calcul 6 4 2 2 3 4" xfId="19843"/>
    <cellStyle name="Calcul 6 4 2 2 4" xfId="19844"/>
    <cellStyle name="Calcul 6 4 2 2 5" xfId="19845"/>
    <cellStyle name="Calcul 6 4 2 2 6" xfId="19846"/>
    <cellStyle name="Calcul 6 4 2 3" xfId="19847"/>
    <cellStyle name="Calcul 6 4 2 3 2" xfId="19848"/>
    <cellStyle name="Calcul 6 4 2 3 2 2" xfId="19849"/>
    <cellStyle name="Calcul 6 4 2 3 2 3" xfId="19850"/>
    <cellStyle name="Calcul 6 4 2 3 2 4" xfId="19851"/>
    <cellStyle name="Calcul 6 4 2 3 3" xfId="19852"/>
    <cellStyle name="Calcul 6 4 2 3 3 2" xfId="19853"/>
    <cellStyle name="Calcul 6 4 2 3 3 3" xfId="19854"/>
    <cellStyle name="Calcul 6 4 2 3 3 4" xfId="19855"/>
    <cellStyle name="Calcul 6 4 2 3 4" xfId="19856"/>
    <cellStyle name="Calcul 6 4 2 3 5" xfId="19857"/>
    <cellStyle name="Calcul 6 4 2 3 6" xfId="19858"/>
    <cellStyle name="Calcul 6 4 2 4" xfId="19859"/>
    <cellStyle name="Calcul 6 4 2 4 2" xfId="19860"/>
    <cellStyle name="Calcul 6 4 2 4 3" xfId="19861"/>
    <cellStyle name="Calcul 6 4 2 4 4" xfId="19862"/>
    <cellStyle name="Calcul 6 4 2 5" xfId="19863"/>
    <cellStyle name="Calcul 6 4 2 5 2" xfId="19864"/>
    <cellStyle name="Calcul 6 4 2 5 3" xfId="19865"/>
    <cellStyle name="Calcul 6 4 2 5 4" xfId="19866"/>
    <cellStyle name="Calcul 6 4 2 6" xfId="19867"/>
    <cellStyle name="Calcul 6 4 2 7" xfId="19868"/>
    <cellStyle name="Calcul 6 4 2 8" xfId="19869"/>
    <cellStyle name="Calcul 6 4 3" xfId="19870"/>
    <cellStyle name="Calcul 6 4 3 2" xfId="19871"/>
    <cellStyle name="Calcul 6 4 3 2 2" xfId="19872"/>
    <cellStyle name="Calcul 6 4 3 2 2 2" xfId="19873"/>
    <cellStyle name="Calcul 6 4 3 2 2 3" xfId="19874"/>
    <cellStyle name="Calcul 6 4 3 2 2 4" xfId="19875"/>
    <cellStyle name="Calcul 6 4 3 2 3" xfId="19876"/>
    <cellStyle name="Calcul 6 4 3 2 3 2" xfId="19877"/>
    <cellStyle name="Calcul 6 4 3 2 3 3" xfId="19878"/>
    <cellStyle name="Calcul 6 4 3 2 3 4" xfId="19879"/>
    <cellStyle name="Calcul 6 4 3 2 4" xfId="19880"/>
    <cellStyle name="Calcul 6 4 3 2 5" xfId="19881"/>
    <cellStyle name="Calcul 6 4 3 2 6" xfId="19882"/>
    <cellStyle name="Calcul 6 4 3 3" xfId="19883"/>
    <cellStyle name="Calcul 6 4 3 3 2" xfId="19884"/>
    <cellStyle name="Calcul 6 4 3 3 2 2" xfId="19885"/>
    <cellStyle name="Calcul 6 4 3 3 2 3" xfId="19886"/>
    <cellStyle name="Calcul 6 4 3 3 2 4" xfId="19887"/>
    <cellStyle name="Calcul 6 4 3 3 3" xfId="19888"/>
    <cellStyle name="Calcul 6 4 3 3 3 2" xfId="19889"/>
    <cellStyle name="Calcul 6 4 3 3 3 3" xfId="19890"/>
    <cellStyle name="Calcul 6 4 3 3 3 4" xfId="19891"/>
    <cellStyle name="Calcul 6 4 3 3 4" xfId="19892"/>
    <cellStyle name="Calcul 6 4 3 3 5" xfId="19893"/>
    <cellStyle name="Calcul 6 4 3 3 6" xfId="19894"/>
    <cellStyle name="Calcul 6 4 3 4" xfId="19895"/>
    <cellStyle name="Calcul 6 4 3 4 2" xfId="19896"/>
    <cellStyle name="Calcul 6 4 3 4 3" xfId="19897"/>
    <cellStyle name="Calcul 6 4 3 4 4" xfId="19898"/>
    <cellStyle name="Calcul 6 4 3 5" xfId="19899"/>
    <cellStyle name="Calcul 6 4 3 5 2" xfId="19900"/>
    <cellStyle name="Calcul 6 4 3 5 3" xfId="19901"/>
    <cellStyle name="Calcul 6 4 3 5 4" xfId="19902"/>
    <cellStyle name="Calcul 6 4 3 6" xfId="19903"/>
    <cellStyle name="Calcul 6 4 3 7" xfId="19904"/>
    <cellStyle name="Calcul 6 4 3 8" xfId="19905"/>
    <cellStyle name="Calcul 6 4 4" xfId="19906"/>
    <cellStyle name="Calcul 6 4 4 2" xfId="19907"/>
    <cellStyle name="Calcul 6 4 4 2 2" xfId="19908"/>
    <cellStyle name="Calcul 6 4 4 2 3" xfId="19909"/>
    <cellStyle name="Calcul 6 4 4 2 4" xfId="19910"/>
    <cellStyle name="Calcul 6 4 4 3" xfId="19911"/>
    <cellStyle name="Calcul 6 4 4 3 2" xfId="19912"/>
    <cellStyle name="Calcul 6 4 4 3 3" xfId="19913"/>
    <cellStyle name="Calcul 6 4 4 3 4" xfId="19914"/>
    <cellStyle name="Calcul 6 4 4 4" xfId="19915"/>
    <cellStyle name="Calcul 6 4 4 5" xfId="19916"/>
    <cellStyle name="Calcul 6 4 4 6" xfId="19917"/>
    <cellStyle name="Calcul 6 4 5" xfId="19918"/>
    <cellStyle name="Calcul 6 4 5 2" xfId="19919"/>
    <cellStyle name="Calcul 6 4 5 2 2" xfId="19920"/>
    <cellStyle name="Calcul 6 4 5 2 3" xfId="19921"/>
    <cellStyle name="Calcul 6 4 5 2 4" xfId="19922"/>
    <cellStyle name="Calcul 6 4 5 3" xfId="19923"/>
    <cellStyle name="Calcul 6 4 5 3 2" xfId="19924"/>
    <cellStyle name="Calcul 6 4 5 3 3" xfId="19925"/>
    <cellStyle name="Calcul 6 4 5 3 4" xfId="19926"/>
    <cellStyle name="Calcul 6 4 5 4" xfId="19927"/>
    <cellStyle name="Calcul 6 4 5 5" xfId="19928"/>
    <cellStyle name="Calcul 6 4 5 6" xfId="19929"/>
    <cellStyle name="Calcul 6 4 6" xfId="19930"/>
    <cellStyle name="Calcul 6 4 6 2" xfId="19931"/>
    <cellStyle name="Calcul 6 4 6 3" xfId="19932"/>
    <cellStyle name="Calcul 6 4 6 4" xfId="19933"/>
    <cellStyle name="Calcul 6 4 7" xfId="19934"/>
    <cellStyle name="Calcul 6 4 7 2" xfId="19935"/>
    <cellStyle name="Calcul 6 4 7 3" xfId="19936"/>
    <cellStyle name="Calcul 6 4 7 4" xfId="19937"/>
    <cellStyle name="Calcul 6 4 8" xfId="19938"/>
    <cellStyle name="Calcul 6 4 9" xfId="19939"/>
    <cellStyle name="Calcul 6 5" xfId="19940"/>
    <cellStyle name="Calcul 6 5 2" xfId="19941"/>
    <cellStyle name="Calcul 6 5 2 2" xfId="19942"/>
    <cellStyle name="Calcul 6 5 2 2 2" xfId="19943"/>
    <cellStyle name="Calcul 6 5 2 2 3" xfId="19944"/>
    <cellStyle name="Calcul 6 5 2 2 4" xfId="19945"/>
    <cellStyle name="Calcul 6 5 2 3" xfId="19946"/>
    <cellStyle name="Calcul 6 5 2 3 2" xfId="19947"/>
    <cellStyle name="Calcul 6 5 2 3 3" xfId="19948"/>
    <cellStyle name="Calcul 6 5 2 3 4" xfId="19949"/>
    <cellStyle name="Calcul 6 5 2 4" xfId="19950"/>
    <cellStyle name="Calcul 6 5 2 5" xfId="19951"/>
    <cellStyle name="Calcul 6 5 2 6" xfId="19952"/>
    <cellStyle name="Calcul 6 5 3" xfId="19953"/>
    <cellStyle name="Calcul 6 5 3 2" xfId="19954"/>
    <cellStyle name="Calcul 6 5 3 2 2" xfId="19955"/>
    <cellStyle name="Calcul 6 5 3 2 3" xfId="19956"/>
    <cellStyle name="Calcul 6 5 3 2 4" xfId="19957"/>
    <cellStyle name="Calcul 6 5 3 3" xfId="19958"/>
    <cellStyle name="Calcul 6 5 3 3 2" xfId="19959"/>
    <cellStyle name="Calcul 6 5 3 3 3" xfId="19960"/>
    <cellStyle name="Calcul 6 5 3 3 4" xfId="19961"/>
    <cellStyle name="Calcul 6 5 3 4" xfId="19962"/>
    <cellStyle name="Calcul 6 5 3 5" xfId="19963"/>
    <cellStyle name="Calcul 6 5 3 6" xfId="19964"/>
    <cellStyle name="Calcul 6 5 4" xfId="19965"/>
    <cellStyle name="Calcul 6 5 4 2" xfId="19966"/>
    <cellStyle name="Calcul 6 5 4 3" xfId="19967"/>
    <cellStyle name="Calcul 6 5 4 4" xfId="19968"/>
    <cellStyle name="Calcul 6 5 5" xfId="19969"/>
    <cellStyle name="Calcul 6 5 5 2" xfId="19970"/>
    <cellStyle name="Calcul 6 5 5 3" xfId="19971"/>
    <cellStyle name="Calcul 6 5 5 4" xfId="19972"/>
    <cellStyle name="Calcul 6 5 6" xfId="19973"/>
    <cellStyle name="Calcul 6 5 7" xfId="19974"/>
    <cellStyle name="Calcul 6 5 8" xfId="19975"/>
    <cellStyle name="Calcul 6 6" xfId="19976"/>
    <cellStyle name="Calcul 6 6 2" xfId="19977"/>
    <cellStyle name="Calcul 6 6 2 2" xfId="19978"/>
    <cellStyle name="Calcul 6 6 2 3" xfId="19979"/>
    <cellStyle name="Calcul 6 6 2 4" xfId="19980"/>
    <cellStyle name="Calcul 6 6 3" xfId="19981"/>
    <cellStyle name="Calcul 6 6 3 2" xfId="19982"/>
    <cellStyle name="Calcul 6 6 3 3" xfId="19983"/>
    <cellStyle name="Calcul 6 6 3 4" xfId="19984"/>
    <cellStyle name="Calcul 6 6 4" xfId="19985"/>
    <cellStyle name="Calcul 6 6 5" xfId="19986"/>
    <cellStyle name="Calcul 6 6 6" xfId="19987"/>
    <cellStyle name="Calcul 6 7" xfId="19988"/>
    <cellStyle name="Calcul 6 7 2" xfId="19989"/>
    <cellStyle name="Calcul 6 7 2 2" xfId="19990"/>
    <cellStyle name="Calcul 6 7 2 3" xfId="19991"/>
    <cellStyle name="Calcul 6 7 2 4" xfId="19992"/>
    <cellStyle name="Calcul 6 7 3" xfId="19993"/>
    <cellStyle name="Calcul 6 7 3 2" xfId="19994"/>
    <cellStyle name="Calcul 6 7 3 3" xfId="19995"/>
    <cellStyle name="Calcul 6 7 3 4" xfId="19996"/>
    <cellStyle name="Calcul 6 7 4" xfId="19997"/>
    <cellStyle name="Calcul 6 7 5" xfId="19998"/>
    <cellStyle name="Calcul 6 7 6" xfId="19999"/>
    <cellStyle name="Calcul 6 8" xfId="20000"/>
    <cellStyle name="Calcul 6 8 2" xfId="20001"/>
    <cellStyle name="Calcul 6 8 3" xfId="20002"/>
    <cellStyle name="Calcul 6 8 4" xfId="20003"/>
    <cellStyle name="Calcul 6 9" xfId="20004"/>
    <cellStyle name="Calcul 6 9 2" xfId="20005"/>
    <cellStyle name="Calcul 6 9 3" xfId="20006"/>
    <cellStyle name="Calcul 6 9 4" xfId="20007"/>
    <cellStyle name="Calcul 7" xfId="20008"/>
    <cellStyle name="Calcul 7 10" xfId="20009"/>
    <cellStyle name="Calcul 7 11" xfId="20010"/>
    <cellStyle name="Calcul 7 12" xfId="20011"/>
    <cellStyle name="Calcul 7 2" xfId="20012"/>
    <cellStyle name="Calcul 7 2 10" xfId="20013"/>
    <cellStyle name="Calcul 7 2 2" xfId="20014"/>
    <cellStyle name="Calcul 7 2 2 2" xfId="20015"/>
    <cellStyle name="Calcul 7 2 2 2 2" xfId="20016"/>
    <cellStyle name="Calcul 7 2 2 2 2 2" xfId="20017"/>
    <cellStyle name="Calcul 7 2 2 2 2 3" xfId="20018"/>
    <cellStyle name="Calcul 7 2 2 2 2 4" xfId="20019"/>
    <cellStyle name="Calcul 7 2 2 2 3" xfId="20020"/>
    <cellStyle name="Calcul 7 2 2 2 3 2" xfId="20021"/>
    <cellStyle name="Calcul 7 2 2 2 3 3" xfId="20022"/>
    <cellStyle name="Calcul 7 2 2 2 3 4" xfId="20023"/>
    <cellStyle name="Calcul 7 2 2 2 4" xfId="20024"/>
    <cellStyle name="Calcul 7 2 2 2 5" xfId="20025"/>
    <cellStyle name="Calcul 7 2 2 2 6" xfId="20026"/>
    <cellStyle name="Calcul 7 2 2 3" xfId="20027"/>
    <cellStyle name="Calcul 7 2 2 3 2" xfId="20028"/>
    <cellStyle name="Calcul 7 2 2 3 2 2" xfId="20029"/>
    <cellStyle name="Calcul 7 2 2 3 2 3" xfId="20030"/>
    <cellStyle name="Calcul 7 2 2 3 2 4" xfId="20031"/>
    <cellStyle name="Calcul 7 2 2 3 3" xfId="20032"/>
    <cellStyle name="Calcul 7 2 2 3 3 2" xfId="20033"/>
    <cellStyle name="Calcul 7 2 2 3 3 3" xfId="20034"/>
    <cellStyle name="Calcul 7 2 2 3 3 4" xfId="20035"/>
    <cellStyle name="Calcul 7 2 2 3 4" xfId="20036"/>
    <cellStyle name="Calcul 7 2 2 3 5" xfId="20037"/>
    <cellStyle name="Calcul 7 2 2 3 6" xfId="20038"/>
    <cellStyle name="Calcul 7 2 2 4" xfId="20039"/>
    <cellStyle name="Calcul 7 2 2 4 2" xfId="20040"/>
    <cellStyle name="Calcul 7 2 2 4 3" xfId="20041"/>
    <cellStyle name="Calcul 7 2 2 4 4" xfId="20042"/>
    <cellStyle name="Calcul 7 2 2 5" xfId="20043"/>
    <cellStyle name="Calcul 7 2 2 5 2" xfId="20044"/>
    <cellStyle name="Calcul 7 2 2 5 3" xfId="20045"/>
    <cellStyle name="Calcul 7 2 2 5 4" xfId="20046"/>
    <cellStyle name="Calcul 7 2 2 6" xfId="20047"/>
    <cellStyle name="Calcul 7 2 2 7" xfId="20048"/>
    <cellStyle name="Calcul 7 2 2 8" xfId="20049"/>
    <cellStyle name="Calcul 7 2 3" xfId="20050"/>
    <cellStyle name="Calcul 7 2 3 2" xfId="20051"/>
    <cellStyle name="Calcul 7 2 3 2 2" xfId="20052"/>
    <cellStyle name="Calcul 7 2 3 2 2 2" xfId="20053"/>
    <cellStyle name="Calcul 7 2 3 2 2 3" xfId="20054"/>
    <cellStyle name="Calcul 7 2 3 2 2 4" xfId="20055"/>
    <cellStyle name="Calcul 7 2 3 2 3" xfId="20056"/>
    <cellStyle name="Calcul 7 2 3 2 3 2" xfId="20057"/>
    <cellStyle name="Calcul 7 2 3 2 3 3" xfId="20058"/>
    <cellStyle name="Calcul 7 2 3 2 3 4" xfId="20059"/>
    <cellStyle name="Calcul 7 2 3 2 4" xfId="20060"/>
    <cellStyle name="Calcul 7 2 3 2 5" xfId="20061"/>
    <cellStyle name="Calcul 7 2 3 2 6" xfId="20062"/>
    <cellStyle name="Calcul 7 2 3 3" xfId="20063"/>
    <cellStyle name="Calcul 7 2 3 3 2" xfId="20064"/>
    <cellStyle name="Calcul 7 2 3 3 2 2" xfId="20065"/>
    <cellStyle name="Calcul 7 2 3 3 2 3" xfId="20066"/>
    <cellStyle name="Calcul 7 2 3 3 2 4" xfId="20067"/>
    <cellStyle name="Calcul 7 2 3 3 3" xfId="20068"/>
    <cellStyle name="Calcul 7 2 3 3 3 2" xfId="20069"/>
    <cellStyle name="Calcul 7 2 3 3 3 3" xfId="20070"/>
    <cellStyle name="Calcul 7 2 3 3 3 4" xfId="20071"/>
    <cellStyle name="Calcul 7 2 3 3 4" xfId="20072"/>
    <cellStyle name="Calcul 7 2 3 3 5" xfId="20073"/>
    <cellStyle name="Calcul 7 2 3 3 6" xfId="20074"/>
    <cellStyle name="Calcul 7 2 3 4" xfId="20075"/>
    <cellStyle name="Calcul 7 2 3 4 2" xfId="20076"/>
    <cellStyle name="Calcul 7 2 3 4 3" xfId="20077"/>
    <cellStyle name="Calcul 7 2 3 4 4" xfId="20078"/>
    <cellStyle name="Calcul 7 2 3 5" xfId="20079"/>
    <cellStyle name="Calcul 7 2 3 5 2" xfId="20080"/>
    <cellStyle name="Calcul 7 2 3 5 3" xfId="20081"/>
    <cellStyle name="Calcul 7 2 3 5 4" xfId="20082"/>
    <cellStyle name="Calcul 7 2 3 6" xfId="20083"/>
    <cellStyle name="Calcul 7 2 3 7" xfId="20084"/>
    <cellStyle name="Calcul 7 2 3 8" xfId="20085"/>
    <cellStyle name="Calcul 7 2 4" xfId="20086"/>
    <cellStyle name="Calcul 7 2 4 2" xfId="20087"/>
    <cellStyle name="Calcul 7 2 4 2 2" xfId="20088"/>
    <cellStyle name="Calcul 7 2 4 2 3" xfId="20089"/>
    <cellStyle name="Calcul 7 2 4 2 4" xfId="20090"/>
    <cellStyle name="Calcul 7 2 4 3" xfId="20091"/>
    <cellStyle name="Calcul 7 2 4 3 2" xfId="20092"/>
    <cellStyle name="Calcul 7 2 4 3 3" xfId="20093"/>
    <cellStyle name="Calcul 7 2 4 3 4" xfId="20094"/>
    <cellStyle name="Calcul 7 2 4 4" xfId="20095"/>
    <cellStyle name="Calcul 7 2 4 5" xfId="20096"/>
    <cellStyle name="Calcul 7 2 4 6" xfId="20097"/>
    <cellStyle name="Calcul 7 2 5" xfId="20098"/>
    <cellStyle name="Calcul 7 2 5 2" xfId="20099"/>
    <cellStyle name="Calcul 7 2 5 2 2" xfId="20100"/>
    <cellStyle name="Calcul 7 2 5 2 3" xfId="20101"/>
    <cellStyle name="Calcul 7 2 5 2 4" xfId="20102"/>
    <cellStyle name="Calcul 7 2 5 3" xfId="20103"/>
    <cellStyle name="Calcul 7 2 5 3 2" xfId="20104"/>
    <cellStyle name="Calcul 7 2 5 3 3" xfId="20105"/>
    <cellStyle name="Calcul 7 2 5 3 4" xfId="20106"/>
    <cellStyle name="Calcul 7 2 5 4" xfId="20107"/>
    <cellStyle name="Calcul 7 2 5 5" xfId="20108"/>
    <cellStyle name="Calcul 7 2 5 6" xfId="20109"/>
    <cellStyle name="Calcul 7 2 6" xfId="20110"/>
    <cellStyle name="Calcul 7 2 6 2" xfId="20111"/>
    <cellStyle name="Calcul 7 2 6 3" xfId="20112"/>
    <cellStyle name="Calcul 7 2 6 4" xfId="20113"/>
    <cellStyle name="Calcul 7 2 7" xfId="20114"/>
    <cellStyle name="Calcul 7 2 7 2" xfId="20115"/>
    <cellStyle name="Calcul 7 2 7 3" xfId="20116"/>
    <cellStyle name="Calcul 7 2 7 4" xfId="20117"/>
    <cellStyle name="Calcul 7 2 8" xfId="20118"/>
    <cellStyle name="Calcul 7 2 9" xfId="20119"/>
    <cellStyle name="Calcul 7 3" xfId="20120"/>
    <cellStyle name="Calcul 7 3 2" xfId="20121"/>
    <cellStyle name="Calcul 7 3 2 2" xfId="20122"/>
    <cellStyle name="Calcul 7 3 2 2 2" xfId="20123"/>
    <cellStyle name="Calcul 7 3 2 2 2 2" xfId="20124"/>
    <cellStyle name="Calcul 7 3 2 2 2 3" xfId="20125"/>
    <cellStyle name="Calcul 7 3 2 2 2 4" xfId="20126"/>
    <cellStyle name="Calcul 7 3 2 2 3" xfId="20127"/>
    <cellStyle name="Calcul 7 3 2 2 3 2" xfId="20128"/>
    <cellStyle name="Calcul 7 3 2 2 3 3" xfId="20129"/>
    <cellStyle name="Calcul 7 3 2 2 3 4" xfId="20130"/>
    <cellStyle name="Calcul 7 3 2 2 4" xfId="20131"/>
    <cellStyle name="Calcul 7 3 2 2 5" xfId="20132"/>
    <cellStyle name="Calcul 7 3 2 2 6" xfId="20133"/>
    <cellStyle name="Calcul 7 3 2 3" xfId="20134"/>
    <cellStyle name="Calcul 7 3 2 3 2" xfId="20135"/>
    <cellStyle name="Calcul 7 3 2 3 2 2" xfId="20136"/>
    <cellStyle name="Calcul 7 3 2 3 2 3" xfId="20137"/>
    <cellStyle name="Calcul 7 3 2 3 2 4" xfId="20138"/>
    <cellStyle name="Calcul 7 3 2 3 3" xfId="20139"/>
    <cellStyle name="Calcul 7 3 2 3 3 2" xfId="20140"/>
    <cellStyle name="Calcul 7 3 2 3 3 3" xfId="20141"/>
    <cellStyle name="Calcul 7 3 2 3 3 4" xfId="20142"/>
    <cellStyle name="Calcul 7 3 2 3 4" xfId="20143"/>
    <cellStyle name="Calcul 7 3 2 3 5" xfId="20144"/>
    <cellStyle name="Calcul 7 3 2 3 6" xfId="20145"/>
    <cellStyle name="Calcul 7 3 2 4" xfId="20146"/>
    <cellStyle name="Calcul 7 3 2 4 2" xfId="20147"/>
    <cellStyle name="Calcul 7 3 2 4 3" xfId="20148"/>
    <cellStyle name="Calcul 7 3 2 4 4" xfId="20149"/>
    <cellStyle name="Calcul 7 3 2 5" xfId="20150"/>
    <cellStyle name="Calcul 7 3 2 5 2" xfId="20151"/>
    <cellStyle name="Calcul 7 3 2 5 3" xfId="20152"/>
    <cellStyle name="Calcul 7 3 2 5 4" xfId="20153"/>
    <cellStyle name="Calcul 7 3 2 6" xfId="20154"/>
    <cellStyle name="Calcul 7 3 2 7" xfId="20155"/>
    <cellStyle name="Calcul 7 3 2 8" xfId="20156"/>
    <cellStyle name="Calcul 7 3 3" xfId="20157"/>
    <cellStyle name="Calcul 7 3 3 2" xfId="20158"/>
    <cellStyle name="Calcul 7 3 3 2 2" xfId="20159"/>
    <cellStyle name="Calcul 7 3 3 2 3" xfId="20160"/>
    <cellStyle name="Calcul 7 3 3 2 4" xfId="20161"/>
    <cellStyle name="Calcul 7 3 3 3" xfId="20162"/>
    <cellStyle name="Calcul 7 3 3 3 2" xfId="20163"/>
    <cellStyle name="Calcul 7 3 3 3 3" xfId="20164"/>
    <cellStyle name="Calcul 7 3 3 3 4" xfId="20165"/>
    <cellStyle name="Calcul 7 3 3 4" xfId="20166"/>
    <cellStyle name="Calcul 7 3 3 5" xfId="20167"/>
    <cellStyle name="Calcul 7 3 3 6" xfId="20168"/>
    <cellStyle name="Calcul 7 3 4" xfId="20169"/>
    <cellStyle name="Calcul 7 3 4 2" xfId="20170"/>
    <cellStyle name="Calcul 7 3 4 2 2" xfId="20171"/>
    <cellStyle name="Calcul 7 3 4 2 3" xfId="20172"/>
    <cellStyle name="Calcul 7 3 4 2 4" xfId="20173"/>
    <cellStyle name="Calcul 7 3 4 3" xfId="20174"/>
    <cellStyle name="Calcul 7 3 4 3 2" xfId="20175"/>
    <cellStyle name="Calcul 7 3 4 3 3" xfId="20176"/>
    <cellStyle name="Calcul 7 3 4 3 4" xfId="20177"/>
    <cellStyle name="Calcul 7 3 4 4" xfId="20178"/>
    <cellStyle name="Calcul 7 3 4 5" xfId="20179"/>
    <cellStyle name="Calcul 7 3 4 6" xfId="20180"/>
    <cellStyle name="Calcul 7 3 5" xfId="20181"/>
    <cellStyle name="Calcul 7 3 5 2" xfId="20182"/>
    <cellStyle name="Calcul 7 3 5 3" xfId="20183"/>
    <cellStyle name="Calcul 7 3 5 4" xfId="20184"/>
    <cellStyle name="Calcul 7 3 6" xfId="20185"/>
    <cellStyle name="Calcul 7 3 6 2" xfId="20186"/>
    <cellStyle name="Calcul 7 3 6 3" xfId="20187"/>
    <cellStyle name="Calcul 7 3 6 4" xfId="20188"/>
    <cellStyle name="Calcul 7 3 7" xfId="20189"/>
    <cellStyle name="Calcul 7 3 8" xfId="20190"/>
    <cellStyle name="Calcul 7 3 9" xfId="20191"/>
    <cellStyle name="Calcul 7 4" xfId="20192"/>
    <cellStyle name="Calcul 7 4 10" xfId="20193"/>
    <cellStyle name="Calcul 7 4 2" xfId="20194"/>
    <cellStyle name="Calcul 7 4 2 2" xfId="20195"/>
    <cellStyle name="Calcul 7 4 2 2 2" xfId="20196"/>
    <cellStyle name="Calcul 7 4 2 2 2 2" xfId="20197"/>
    <cellStyle name="Calcul 7 4 2 2 2 3" xfId="20198"/>
    <cellStyle name="Calcul 7 4 2 2 2 4" xfId="20199"/>
    <cellStyle name="Calcul 7 4 2 2 3" xfId="20200"/>
    <cellStyle name="Calcul 7 4 2 2 3 2" xfId="20201"/>
    <cellStyle name="Calcul 7 4 2 2 3 3" xfId="20202"/>
    <cellStyle name="Calcul 7 4 2 2 3 4" xfId="20203"/>
    <cellStyle name="Calcul 7 4 2 2 4" xfId="20204"/>
    <cellStyle name="Calcul 7 4 2 2 5" xfId="20205"/>
    <cellStyle name="Calcul 7 4 2 2 6" xfId="20206"/>
    <cellStyle name="Calcul 7 4 2 3" xfId="20207"/>
    <cellStyle name="Calcul 7 4 2 3 2" xfId="20208"/>
    <cellStyle name="Calcul 7 4 2 3 2 2" xfId="20209"/>
    <cellStyle name="Calcul 7 4 2 3 2 3" xfId="20210"/>
    <cellStyle name="Calcul 7 4 2 3 2 4" xfId="20211"/>
    <cellStyle name="Calcul 7 4 2 3 3" xfId="20212"/>
    <cellStyle name="Calcul 7 4 2 3 3 2" xfId="20213"/>
    <cellStyle name="Calcul 7 4 2 3 3 3" xfId="20214"/>
    <cellStyle name="Calcul 7 4 2 3 3 4" xfId="20215"/>
    <cellStyle name="Calcul 7 4 2 3 4" xfId="20216"/>
    <cellStyle name="Calcul 7 4 2 3 5" xfId="20217"/>
    <cellStyle name="Calcul 7 4 2 3 6" xfId="20218"/>
    <cellStyle name="Calcul 7 4 2 4" xfId="20219"/>
    <cellStyle name="Calcul 7 4 2 4 2" xfId="20220"/>
    <cellStyle name="Calcul 7 4 2 4 3" xfId="20221"/>
    <cellStyle name="Calcul 7 4 2 4 4" xfId="20222"/>
    <cellStyle name="Calcul 7 4 2 5" xfId="20223"/>
    <cellStyle name="Calcul 7 4 2 5 2" xfId="20224"/>
    <cellStyle name="Calcul 7 4 2 5 3" xfId="20225"/>
    <cellStyle name="Calcul 7 4 2 5 4" xfId="20226"/>
    <cellStyle name="Calcul 7 4 2 6" xfId="20227"/>
    <cellStyle name="Calcul 7 4 2 7" xfId="20228"/>
    <cellStyle name="Calcul 7 4 2 8" xfId="20229"/>
    <cellStyle name="Calcul 7 4 3" xfId="20230"/>
    <cellStyle name="Calcul 7 4 3 2" xfId="20231"/>
    <cellStyle name="Calcul 7 4 3 2 2" xfId="20232"/>
    <cellStyle name="Calcul 7 4 3 2 2 2" xfId="20233"/>
    <cellStyle name="Calcul 7 4 3 2 2 3" xfId="20234"/>
    <cellStyle name="Calcul 7 4 3 2 2 4" xfId="20235"/>
    <cellStyle name="Calcul 7 4 3 2 3" xfId="20236"/>
    <cellStyle name="Calcul 7 4 3 2 3 2" xfId="20237"/>
    <cellStyle name="Calcul 7 4 3 2 3 3" xfId="20238"/>
    <cellStyle name="Calcul 7 4 3 2 3 4" xfId="20239"/>
    <cellStyle name="Calcul 7 4 3 2 4" xfId="20240"/>
    <cellStyle name="Calcul 7 4 3 2 5" xfId="20241"/>
    <cellStyle name="Calcul 7 4 3 2 6" xfId="20242"/>
    <cellStyle name="Calcul 7 4 3 3" xfId="20243"/>
    <cellStyle name="Calcul 7 4 3 3 2" xfId="20244"/>
    <cellStyle name="Calcul 7 4 3 3 2 2" xfId="20245"/>
    <cellStyle name="Calcul 7 4 3 3 2 3" xfId="20246"/>
    <cellStyle name="Calcul 7 4 3 3 2 4" xfId="20247"/>
    <cellStyle name="Calcul 7 4 3 3 3" xfId="20248"/>
    <cellStyle name="Calcul 7 4 3 3 3 2" xfId="20249"/>
    <cellStyle name="Calcul 7 4 3 3 3 3" xfId="20250"/>
    <cellStyle name="Calcul 7 4 3 3 3 4" xfId="20251"/>
    <cellStyle name="Calcul 7 4 3 3 4" xfId="20252"/>
    <cellStyle name="Calcul 7 4 3 3 5" xfId="20253"/>
    <cellStyle name="Calcul 7 4 3 3 6" xfId="20254"/>
    <cellStyle name="Calcul 7 4 3 4" xfId="20255"/>
    <cellStyle name="Calcul 7 4 3 4 2" xfId="20256"/>
    <cellStyle name="Calcul 7 4 3 4 3" xfId="20257"/>
    <cellStyle name="Calcul 7 4 3 4 4" xfId="20258"/>
    <cellStyle name="Calcul 7 4 3 5" xfId="20259"/>
    <cellStyle name="Calcul 7 4 3 5 2" xfId="20260"/>
    <cellStyle name="Calcul 7 4 3 5 3" xfId="20261"/>
    <cellStyle name="Calcul 7 4 3 5 4" xfId="20262"/>
    <cellStyle name="Calcul 7 4 3 6" xfId="20263"/>
    <cellStyle name="Calcul 7 4 3 7" xfId="20264"/>
    <cellStyle name="Calcul 7 4 3 8" xfId="20265"/>
    <cellStyle name="Calcul 7 4 4" xfId="20266"/>
    <cellStyle name="Calcul 7 4 4 2" xfId="20267"/>
    <cellStyle name="Calcul 7 4 4 2 2" xfId="20268"/>
    <cellStyle name="Calcul 7 4 4 2 3" xfId="20269"/>
    <cellStyle name="Calcul 7 4 4 2 4" xfId="20270"/>
    <cellStyle name="Calcul 7 4 4 3" xfId="20271"/>
    <cellStyle name="Calcul 7 4 4 3 2" xfId="20272"/>
    <cellStyle name="Calcul 7 4 4 3 3" xfId="20273"/>
    <cellStyle name="Calcul 7 4 4 3 4" xfId="20274"/>
    <cellStyle name="Calcul 7 4 4 4" xfId="20275"/>
    <cellStyle name="Calcul 7 4 4 5" xfId="20276"/>
    <cellStyle name="Calcul 7 4 4 6" xfId="20277"/>
    <cellStyle name="Calcul 7 4 5" xfId="20278"/>
    <cellStyle name="Calcul 7 4 5 2" xfId="20279"/>
    <cellStyle name="Calcul 7 4 5 2 2" xfId="20280"/>
    <cellStyle name="Calcul 7 4 5 2 3" xfId="20281"/>
    <cellStyle name="Calcul 7 4 5 2 4" xfId="20282"/>
    <cellStyle name="Calcul 7 4 5 3" xfId="20283"/>
    <cellStyle name="Calcul 7 4 5 3 2" xfId="20284"/>
    <cellStyle name="Calcul 7 4 5 3 3" xfId="20285"/>
    <cellStyle name="Calcul 7 4 5 3 4" xfId="20286"/>
    <cellStyle name="Calcul 7 4 5 4" xfId="20287"/>
    <cellStyle name="Calcul 7 4 5 5" xfId="20288"/>
    <cellStyle name="Calcul 7 4 5 6" xfId="20289"/>
    <cellStyle name="Calcul 7 4 6" xfId="20290"/>
    <cellStyle name="Calcul 7 4 6 2" xfId="20291"/>
    <cellStyle name="Calcul 7 4 6 3" xfId="20292"/>
    <cellStyle name="Calcul 7 4 6 4" xfId="20293"/>
    <cellStyle name="Calcul 7 4 7" xfId="20294"/>
    <cellStyle name="Calcul 7 4 7 2" xfId="20295"/>
    <cellStyle name="Calcul 7 4 7 3" xfId="20296"/>
    <cellStyle name="Calcul 7 4 7 4" xfId="20297"/>
    <cellStyle name="Calcul 7 4 8" xfId="20298"/>
    <cellStyle name="Calcul 7 4 9" xfId="20299"/>
    <cellStyle name="Calcul 7 5" xfId="20300"/>
    <cellStyle name="Calcul 7 5 2" xfId="20301"/>
    <cellStyle name="Calcul 7 5 2 2" xfId="20302"/>
    <cellStyle name="Calcul 7 5 2 2 2" xfId="20303"/>
    <cellStyle name="Calcul 7 5 2 2 3" xfId="20304"/>
    <cellStyle name="Calcul 7 5 2 2 4" xfId="20305"/>
    <cellStyle name="Calcul 7 5 2 3" xfId="20306"/>
    <cellStyle name="Calcul 7 5 2 3 2" xfId="20307"/>
    <cellStyle name="Calcul 7 5 2 3 3" xfId="20308"/>
    <cellStyle name="Calcul 7 5 2 3 4" xfId="20309"/>
    <cellStyle name="Calcul 7 5 2 4" xfId="20310"/>
    <cellStyle name="Calcul 7 5 2 5" xfId="20311"/>
    <cellStyle name="Calcul 7 5 2 6" xfId="20312"/>
    <cellStyle name="Calcul 7 5 3" xfId="20313"/>
    <cellStyle name="Calcul 7 5 3 2" xfId="20314"/>
    <cellStyle name="Calcul 7 5 3 2 2" xfId="20315"/>
    <cellStyle name="Calcul 7 5 3 2 3" xfId="20316"/>
    <cellStyle name="Calcul 7 5 3 2 4" xfId="20317"/>
    <cellStyle name="Calcul 7 5 3 3" xfId="20318"/>
    <cellStyle name="Calcul 7 5 3 3 2" xfId="20319"/>
    <cellStyle name="Calcul 7 5 3 3 3" xfId="20320"/>
    <cellStyle name="Calcul 7 5 3 3 4" xfId="20321"/>
    <cellStyle name="Calcul 7 5 3 4" xfId="20322"/>
    <cellStyle name="Calcul 7 5 3 5" xfId="20323"/>
    <cellStyle name="Calcul 7 5 3 6" xfId="20324"/>
    <cellStyle name="Calcul 7 5 4" xfId="20325"/>
    <cellStyle name="Calcul 7 5 4 2" xfId="20326"/>
    <cellStyle name="Calcul 7 5 4 3" xfId="20327"/>
    <cellStyle name="Calcul 7 5 4 4" xfId="20328"/>
    <cellStyle name="Calcul 7 5 5" xfId="20329"/>
    <cellStyle name="Calcul 7 5 5 2" xfId="20330"/>
    <cellStyle name="Calcul 7 5 5 3" xfId="20331"/>
    <cellStyle name="Calcul 7 5 5 4" xfId="20332"/>
    <cellStyle name="Calcul 7 5 6" xfId="20333"/>
    <cellStyle name="Calcul 7 5 7" xfId="20334"/>
    <cellStyle name="Calcul 7 5 8" xfId="20335"/>
    <cellStyle name="Calcul 7 6" xfId="20336"/>
    <cellStyle name="Calcul 7 6 2" xfId="20337"/>
    <cellStyle name="Calcul 7 6 2 2" xfId="20338"/>
    <cellStyle name="Calcul 7 6 2 3" xfId="20339"/>
    <cellStyle name="Calcul 7 6 2 4" xfId="20340"/>
    <cellStyle name="Calcul 7 6 3" xfId="20341"/>
    <cellStyle name="Calcul 7 6 3 2" xfId="20342"/>
    <cellStyle name="Calcul 7 6 3 3" xfId="20343"/>
    <cellStyle name="Calcul 7 6 3 4" xfId="20344"/>
    <cellStyle name="Calcul 7 6 4" xfId="20345"/>
    <cellStyle name="Calcul 7 6 5" xfId="20346"/>
    <cellStyle name="Calcul 7 6 6" xfId="20347"/>
    <cellStyle name="Calcul 7 7" xfId="20348"/>
    <cellStyle name="Calcul 7 7 2" xfId="20349"/>
    <cellStyle name="Calcul 7 7 2 2" xfId="20350"/>
    <cellStyle name="Calcul 7 7 2 3" xfId="20351"/>
    <cellStyle name="Calcul 7 7 2 4" xfId="20352"/>
    <cellStyle name="Calcul 7 7 3" xfId="20353"/>
    <cellStyle name="Calcul 7 7 3 2" xfId="20354"/>
    <cellStyle name="Calcul 7 7 3 3" xfId="20355"/>
    <cellStyle name="Calcul 7 7 3 4" xfId="20356"/>
    <cellStyle name="Calcul 7 7 4" xfId="20357"/>
    <cellStyle name="Calcul 7 7 5" xfId="20358"/>
    <cellStyle name="Calcul 7 7 6" xfId="20359"/>
    <cellStyle name="Calcul 7 8" xfId="20360"/>
    <cellStyle name="Calcul 7 8 2" xfId="20361"/>
    <cellStyle name="Calcul 7 8 3" xfId="20362"/>
    <cellStyle name="Calcul 7 8 4" xfId="20363"/>
    <cellStyle name="Calcul 7 9" xfId="20364"/>
    <cellStyle name="Calcul 7 9 2" xfId="20365"/>
    <cellStyle name="Calcul 7 9 3" xfId="20366"/>
    <cellStyle name="Calcul 7 9 4" xfId="20367"/>
    <cellStyle name="Calcul 8" xfId="20368"/>
    <cellStyle name="Calcul 8 10" xfId="20369"/>
    <cellStyle name="Calcul 8 11" xfId="20370"/>
    <cellStyle name="Calcul 8 12" xfId="20371"/>
    <cellStyle name="Calcul 8 2" xfId="20372"/>
    <cellStyle name="Calcul 8 2 10" xfId="20373"/>
    <cellStyle name="Calcul 8 2 2" xfId="20374"/>
    <cellStyle name="Calcul 8 2 2 2" xfId="20375"/>
    <cellStyle name="Calcul 8 2 2 2 2" xfId="20376"/>
    <cellStyle name="Calcul 8 2 2 2 2 2" xfId="20377"/>
    <cellStyle name="Calcul 8 2 2 2 2 3" xfId="20378"/>
    <cellStyle name="Calcul 8 2 2 2 2 4" xfId="20379"/>
    <cellStyle name="Calcul 8 2 2 2 3" xfId="20380"/>
    <cellStyle name="Calcul 8 2 2 2 3 2" xfId="20381"/>
    <cellStyle name="Calcul 8 2 2 2 3 3" xfId="20382"/>
    <cellStyle name="Calcul 8 2 2 2 3 4" xfId="20383"/>
    <cellStyle name="Calcul 8 2 2 2 4" xfId="20384"/>
    <cellStyle name="Calcul 8 2 2 2 5" xfId="20385"/>
    <cellStyle name="Calcul 8 2 2 2 6" xfId="20386"/>
    <cellStyle name="Calcul 8 2 2 3" xfId="20387"/>
    <cellStyle name="Calcul 8 2 2 3 2" xfId="20388"/>
    <cellStyle name="Calcul 8 2 2 3 2 2" xfId="20389"/>
    <cellStyle name="Calcul 8 2 2 3 2 3" xfId="20390"/>
    <cellStyle name="Calcul 8 2 2 3 2 4" xfId="20391"/>
    <cellStyle name="Calcul 8 2 2 3 3" xfId="20392"/>
    <cellStyle name="Calcul 8 2 2 3 3 2" xfId="20393"/>
    <cellStyle name="Calcul 8 2 2 3 3 3" xfId="20394"/>
    <cellStyle name="Calcul 8 2 2 3 3 4" xfId="20395"/>
    <cellStyle name="Calcul 8 2 2 3 4" xfId="20396"/>
    <cellStyle name="Calcul 8 2 2 3 5" xfId="20397"/>
    <cellStyle name="Calcul 8 2 2 3 6" xfId="20398"/>
    <cellStyle name="Calcul 8 2 2 4" xfId="20399"/>
    <cellStyle name="Calcul 8 2 2 4 2" xfId="20400"/>
    <cellStyle name="Calcul 8 2 2 4 3" xfId="20401"/>
    <cellStyle name="Calcul 8 2 2 4 4" xfId="20402"/>
    <cellStyle name="Calcul 8 2 2 5" xfId="20403"/>
    <cellStyle name="Calcul 8 2 2 5 2" xfId="20404"/>
    <cellStyle name="Calcul 8 2 2 5 3" xfId="20405"/>
    <cellStyle name="Calcul 8 2 2 5 4" xfId="20406"/>
    <cellStyle name="Calcul 8 2 2 6" xfId="20407"/>
    <cellStyle name="Calcul 8 2 2 7" xfId="20408"/>
    <cellStyle name="Calcul 8 2 2 8" xfId="20409"/>
    <cellStyle name="Calcul 8 2 3" xfId="20410"/>
    <cellStyle name="Calcul 8 2 3 2" xfId="20411"/>
    <cellStyle name="Calcul 8 2 3 2 2" xfId="20412"/>
    <cellStyle name="Calcul 8 2 3 2 2 2" xfId="20413"/>
    <cellStyle name="Calcul 8 2 3 2 2 3" xfId="20414"/>
    <cellStyle name="Calcul 8 2 3 2 2 4" xfId="20415"/>
    <cellStyle name="Calcul 8 2 3 2 3" xfId="20416"/>
    <cellStyle name="Calcul 8 2 3 2 3 2" xfId="20417"/>
    <cellStyle name="Calcul 8 2 3 2 3 3" xfId="20418"/>
    <cellStyle name="Calcul 8 2 3 2 3 4" xfId="20419"/>
    <cellStyle name="Calcul 8 2 3 2 4" xfId="20420"/>
    <cellStyle name="Calcul 8 2 3 2 5" xfId="20421"/>
    <cellStyle name="Calcul 8 2 3 2 6" xfId="20422"/>
    <cellStyle name="Calcul 8 2 3 3" xfId="20423"/>
    <cellStyle name="Calcul 8 2 3 3 2" xfId="20424"/>
    <cellStyle name="Calcul 8 2 3 3 2 2" xfId="20425"/>
    <cellStyle name="Calcul 8 2 3 3 2 3" xfId="20426"/>
    <cellStyle name="Calcul 8 2 3 3 2 4" xfId="20427"/>
    <cellStyle name="Calcul 8 2 3 3 3" xfId="20428"/>
    <cellStyle name="Calcul 8 2 3 3 3 2" xfId="20429"/>
    <cellStyle name="Calcul 8 2 3 3 3 3" xfId="20430"/>
    <cellStyle name="Calcul 8 2 3 3 3 4" xfId="20431"/>
    <cellStyle name="Calcul 8 2 3 3 4" xfId="20432"/>
    <cellStyle name="Calcul 8 2 3 3 5" xfId="20433"/>
    <cellStyle name="Calcul 8 2 3 3 6" xfId="20434"/>
    <cellStyle name="Calcul 8 2 3 4" xfId="20435"/>
    <cellStyle name="Calcul 8 2 3 4 2" xfId="20436"/>
    <cellStyle name="Calcul 8 2 3 4 3" xfId="20437"/>
    <cellStyle name="Calcul 8 2 3 4 4" xfId="20438"/>
    <cellStyle name="Calcul 8 2 3 5" xfId="20439"/>
    <cellStyle name="Calcul 8 2 3 5 2" xfId="20440"/>
    <cellStyle name="Calcul 8 2 3 5 3" xfId="20441"/>
    <cellStyle name="Calcul 8 2 3 5 4" xfId="20442"/>
    <cellStyle name="Calcul 8 2 3 6" xfId="20443"/>
    <cellStyle name="Calcul 8 2 3 7" xfId="20444"/>
    <cellStyle name="Calcul 8 2 3 8" xfId="20445"/>
    <cellStyle name="Calcul 8 2 4" xfId="20446"/>
    <cellStyle name="Calcul 8 2 4 2" xfId="20447"/>
    <cellStyle name="Calcul 8 2 4 2 2" xfId="20448"/>
    <cellStyle name="Calcul 8 2 4 2 3" xfId="20449"/>
    <cellStyle name="Calcul 8 2 4 2 4" xfId="20450"/>
    <cellStyle name="Calcul 8 2 4 3" xfId="20451"/>
    <cellStyle name="Calcul 8 2 4 3 2" xfId="20452"/>
    <cellStyle name="Calcul 8 2 4 3 3" xfId="20453"/>
    <cellStyle name="Calcul 8 2 4 3 4" xfId="20454"/>
    <cellStyle name="Calcul 8 2 4 4" xfId="20455"/>
    <cellStyle name="Calcul 8 2 4 5" xfId="20456"/>
    <cellStyle name="Calcul 8 2 4 6" xfId="20457"/>
    <cellStyle name="Calcul 8 2 5" xfId="20458"/>
    <cellStyle name="Calcul 8 2 5 2" xfId="20459"/>
    <cellStyle name="Calcul 8 2 5 2 2" xfId="20460"/>
    <cellStyle name="Calcul 8 2 5 2 3" xfId="20461"/>
    <cellStyle name="Calcul 8 2 5 2 4" xfId="20462"/>
    <cellStyle name="Calcul 8 2 5 3" xfId="20463"/>
    <cellStyle name="Calcul 8 2 5 3 2" xfId="20464"/>
    <cellStyle name="Calcul 8 2 5 3 3" xfId="20465"/>
    <cellStyle name="Calcul 8 2 5 3 4" xfId="20466"/>
    <cellStyle name="Calcul 8 2 5 4" xfId="20467"/>
    <cellStyle name="Calcul 8 2 5 5" xfId="20468"/>
    <cellStyle name="Calcul 8 2 5 6" xfId="20469"/>
    <cellStyle name="Calcul 8 2 6" xfId="20470"/>
    <cellStyle name="Calcul 8 2 6 2" xfId="20471"/>
    <cellStyle name="Calcul 8 2 6 3" xfId="20472"/>
    <cellStyle name="Calcul 8 2 6 4" xfId="20473"/>
    <cellStyle name="Calcul 8 2 7" xfId="20474"/>
    <cellStyle name="Calcul 8 2 7 2" xfId="20475"/>
    <cellStyle name="Calcul 8 2 7 3" xfId="20476"/>
    <cellStyle name="Calcul 8 2 7 4" xfId="20477"/>
    <cellStyle name="Calcul 8 2 8" xfId="20478"/>
    <cellStyle name="Calcul 8 2 9" xfId="20479"/>
    <cellStyle name="Calcul 8 3" xfId="20480"/>
    <cellStyle name="Calcul 8 3 2" xfId="20481"/>
    <cellStyle name="Calcul 8 3 2 2" xfId="20482"/>
    <cellStyle name="Calcul 8 3 2 2 2" xfId="20483"/>
    <cellStyle name="Calcul 8 3 2 2 2 2" xfId="20484"/>
    <cellStyle name="Calcul 8 3 2 2 2 3" xfId="20485"/>
    <cellStyle name="Calcul 8 3 2 2 2 4" xfId="20486"/>
    <cellStyle name="Calcul 8 3 2 2 3" xfId="20487"/>
    <cellStyle name="Calcul 8 3 2 2 3 2" xfId="20488"/>
    <cellStyle name="Calcul 8 3 2 2 3 3" xfId="20489"/>
    <cellStyle name="Calcul 8 3 2 2 3 4" xfId="20490"/>
    <cellStyle name="Calcul 8 3 2 2 4" xfId="20491"/>
    <cellStyle name="Calcul 8 3 2 2 5" xfId="20492"/>
    <cellStyle name="Calcul 8 3 2 2 6" xfId="20493"/>
    <cellStyle name="Calcul 8 3 2 3" xfId="20494"/>
    <cellStyle name="Calcul 8 3 2 3 2" xfId="20495"/>
    <cellStyle name="Calcul 8 3 2 3 2 2" xfId="20496"/>
    <cellStyle name="Calcul 8 3 2 3 2 3" xfId="20497"/>
    <cellStyle name="Calcul 8 3 2 3 2 4" xfId="20498"/>
    <cellStyle name="Calcul 8 3 2 3 3" xfId="20499"/>
    <cellStyle name="Calcul 8 3 2 3 3 2" xfId="20500"/>
    <cellStyle name="Calcul 8 3 2 3 3 3" xfId="20501"/>
    <cellStyle name="Calcul 8 3 2 3 3 4" xfId="20502"/>
    <cellStyle name="Calcul 8 3 2 3 4" xfId="20503"/>
    <cellStyle name="Calcul 8 3 2 3 5" xfId="20504"/>
    <cellStyle name="Calcul 8 3 2 3 6" xfId="20505"/>
    <cellStyle name="Calcul 8 3 2 4" xfId="20506"/>
    <cellStyle name="Calcul 8 3 2 4 2" xfId="20507"/>
    <cellStyle name="Calcul 8 3 2 4 3" xfId="20508"/>
    <cellStyle name="Calcul 8 3 2 4 4" xfId="20509"/>
    <cellStyle name="Calcul 8 3 2 5" xfId="20510"/>
    <cellStyle name="Calcul 8 3 2 5 2" xfId="20511"/>
    <cellStyle name="Calcul 8 3 2 5 3" xfId="20512"/>
    <cellStyle name="Calcul 8 3 2 5 4" xfId="20513"/>
    <cellStyle name="Calcul 8 3 2 6" xfId="20514"/>
    <cellStyle name="Calcul 8 3 2 7" xfId="20515"/>
    <cellStyle name="Calcul 8 3 2 8" xfId="20516"/>
    <cellStyle name="Calcul 8 3 3" xfId="20517"/>
    <cellStyle name="Calcul 8 3 3 2" xfId="20518"/>
    <cellStyle name="Calcul 8 3 3 2 2" xfId="20519"/>
    <cellStyle name="Calcul 8 3 3 2 3" xfId="20520"/>
    <cellStyle name="Calcul 8 3 3 2 4" xfId="20521"/>
    <cellStyle name="Calcul 8 3 3 3" xfId="20522"/>
    <cellStyle name="Calcul 8 3 3 3 2" xfId="20523"/>
    <cellStyle name="Calcul 8 3 3 3 3" xfId="20524"/>
    <cellStyle name="Calcul 8 3 3 3 4" xfId="20525"/>
    <cellStyle name="Calcul 8 3 3 4" xfId="20526"/>
    <cellStyle name="Calcul 8 3 3 5" xfId="20527"/>
    <cellStyle name="Calcul 8 3 3 6" xfId="20528"/>
    <cellStyle name="Calcul 8 3 4" xfId="20529"/>
    <cellStyle name="Calcul 8 3 4 2" xfId="20530"/>
    <cellStyle name="Calcul 8 3 4 2 2" xfId="20531"/>
    <cellStyle name="Calcul 8 3 4 2 3" xfId="20532"/>
    <cellStyle name="Calcul 8 3 4 2 4" xfId="20533"/>
    <cellStyle name="Calcul 8 3 4 3" xfId="20534"/>
    <cellStyle name="Calcul 8 3 4 3 2" xfId="20535"/>
    <cellStyle name="Calcul 8 3 4 3 3" xfId="20536"/>
    <cellStyle name="Calcul 8 3 4 3 4" xfId="20537"/>
    <cellStyle name="Calcul 8 3 4 4" xfId="20538"/>
    <cellStyle name="Calcul 8 3 4 5" xfId="20539"/>
    <cellStyle name="Calcul 8 3 4 6" xfId="20540"/>
    <cellStyle name="Calcul 8 3 5" xfId="20541"/>
    <cellStyle name="Calcul 8 3 5 2" xfId="20542"/>
    <cellStyle name="Calcul 8 3 5 3" xfId="20543"/>
    <cellStyle name="Calcul 8 3 5 4" xfId="20544"/>
    <cellStyle name="Calcul 8 3 6" xfId="20545"/>
    <cellStyle name="Calcul 8 3 6 2" xfId="20546"/>
    <cellStyle name="Calcul 8 3 6 3" xfId="20547"/>
    <cellStyle name="Calcul 8 3 6 4" xfId="20548"/>
    <cellStyle name="Calcul 8 3 7" xfId="20549"/>
    <cellStyle name="Calcul 8 3 8" xfId="20550"/>
    <cellStyle name="Calcul 8 3 9" xfId="20551"/>
    <cellStyle name="Calcul 8 4" xfId="20552"/>
    <cellStyle name="Calcul 8 4 10" xfId="20553"/>
    <cellStyle name="Calcul 8 4 2" xfId="20554"/>
    <cellStyle name="Calcul 8 4 2 2" xfId="20555"/>
    <cellStyle name="Calcul 8 4 2 2 2" xfId="20556"/>
    <cellStyle name="Calcul 8 4 2 2 2 2" xfId="20557"/>
    <cellStyle name="Calcul 8 4 2 2 2 3" xfId="20558"/>
    <cellStyle name="Calcul 8 4 2 2 2 4" xfId="20559"/>
    <cellStyle name="Calcul 8 4 2 2 3" xfId="20560"/>
    <cellStyle name="Calcul 8 4 2 2 3 2" xfId="20561"/>
    <cellStyle name="Calcul 8 4 2 2 3 3" xfId="20562"/>
    <cellStyle name="Calcul 8 4 2 2 3 4" xfId="20563"/>
    <cellStyle name="Calcul 8 4 2 2 4" xfId="20564"/>
    <cellStyle name="Calcul 8 4 2 2 5" xfId="20565"/>
    <cellStyle name="Calcul 8 4 2 2 6" xfId="20566"/>
    <cellStyle name="Calcul 8 4 2 3" xfId="20567"/>
    <cellStyle name="Calcul 8 4 2 3 2" xfId="20568"/>
    <cellStyle name="Calcul 8 4 2 3 2 2" xfId="20569"/>
    <cellStyle name="Calcul 8 4 2 3 2 3" xfId="20570"/>
    <cellStyle name="Calcul 8 4 2 3 2 4" xfId="20571"/>
    <cellStyle name="Calcul 8 4 2 3 3" xfId="20572"/>
    <cellStyle name="Calcul 8 4 2 3 3 2" xfId="20573"/>
    <cellStyle name="Calcul 8 4 2 3 3 3" xfId="20574"/>
    <cellStyle name="Calcul 8 4 2 3 3 4" xfId="20575"/>
    <cellStyle name="Calcul 8 4 2 3 4" xfId="20576"/>
    <cellStyle name="Calcul 8 4 2 3 5" xfId="20577"/>
    <cellStyle name="Calcul 8 4 2 3 6" xfId="20578"/>
    <cellStyle name="Calcul 8 4 2 4" xfId="20579"/>
    <cellStyle name="Calcul 8 4 2 4 2" xfId="20580"/>
    <cellStyle name="Calcul 8 4 2 4 3" xfId="20581"/>
    <cellStyle name="Calcul 8 4 2 4 4" xfId="20582"/>
    <cellStyle name="Calcul 8 4 2 5" xfId="20583"/>
    <cellStyle name="Calcul 8 4 2 5 2" xfId="20584"/>
    <cellStyle name="Calcul 8 4 2 5 3" xfId="20585"/>
    <cellStyle name="Calcul 8 4 2 5 4" xfId="20586"/>
    <cellStyle name="Calcul 8 4 2 6" xfId="20587"/>
    <cellStyle name="Calcul 8 4 2 7" xfId="20588"/>
    <cellStyle name="Calcul 8 4 2 8" xfId="20589"/>
    <cellStyle name="Calcul 8 4 3" xfId="20590"/>
    <cellStyle name="Calcul 8 4 3 2" xfId="20591"/>
    <cellStyle name="Calcul 8 4 3 2 2" xfId="20592"/>
    <cellStyle name="Calcul 8 4 3 2 2 2" xfId="20593"/>
    <cellStyle name="Calcul 8 4 3 2 2 3" xfId="20594"/>
    <cellStyle name="Calcul 8 4 3 2 2 4" xfId="20595"/>
    <cellStyle name="Calcul 8 4 3 2 3" xfId="20596"/>
    <cellStyle name="Calcul 8 4 3 2 3 2" xfId="20597"/>
    <cellStyle name="Calcul 8 4 3 2 3 3" xfId="20598"/>
    <cellStyle name="Calcul 8 4 3 2 3 4" xfId="20599"/>
    <cellStyle name="Calcul 8 4 3 2 4" xfId="20600"/>
    <cellStyle name="Calcul 8 4 3 2 5" xfId="20601"/>
    <cellStyle name="Calcul 8 4 3 2 6" xfId="20602"/>
    <cellStyle name="Calcul 8 4 3 3" xfId="20603"/>
    <cellStyle name="Calcul 8 4 3 3 2" xfId="20604"/>
    <cellStyle name="Calcul 8 4 3 3 2 2" xfId="20605"/>
    <cellStyle name="Calcul 8 4 3 3 2 3" xfId="20606"/>
    <cellStyle name="Calcul 8 4 3 3 2 4" xfId="20607"/>
    <cellStyle name="Calcul 8 4 3 3 3" xfId="20608"/>
    <cellStyle name="Calcul 8 4 3 3 3 2" xfId="20609"/>
    <cellStyle name="Calcul 8 4 3 3 3 3" xfId="20610"/>
    <cellStyle name="Calcul 8 4 3 3 3 4" xfId="20611"/>
    <cellStyle name="Calcul 8 4 3 3 4" xfId="20612"/>
    <cellStyle name="Calcul 8 4 3 3 5" xfId="20613"/>
    <cellStyle name="Calcul 8 4 3 3 6" xfId="20614"/>
    <cellStyle name="Calcul 8 4 3 4" xfId="20615"/>
    <cellStyle name="Calcul 8 4 3 4 2" xfId="20616"/>
    <cellStyle name="Calcul 8 4 3 4 3" xfId="20617"/>
    <cellStyle name="Calcul 8 4 3 4 4" xfId="20618"/>
    <cellStyle name="Calcul 8 4 3 5" xfId="20619"/>
    <cellStyle name="Calcul 8 4 3 5 2" xfId="20620"/>
    <cellStyle name="Calcul 8 4 3 5 3" xfId="20621"/>
    <cellStyle name="Calcul 8 4 3 5 4" xfId="20622"/>
    <cellStyle name="Calcul 8 4 3 6" xfId="20623"/>
    <cellStyle name="Calcul 8 4 3 7" xfId="20624"/>
    <cellStyle name="Calcul 8 4 3 8" xfId="20625"/>
    <cellStyle name="Calcul 8 4 4" xfId="20626"/>
    <cellStyle name="Calcul 8 4 4 2" xfId="20627"/>
    <cellStyle name="Calcul 8 4 4 2 2" xfId="20628"/>
    <cellStyle name="Calcul 8 4 4 2 3" xfId="20629"/>
    <cellStyle name="Calcul 8 4 4 2 4" xfId="20630"/>
    <cellStyle name="Calcul 8 4 4 3" xfId="20631"/>
    <cellStyle name="Calcul 8 4 4 3 2" xfId="20632"/>
    <cellStyle name="Calcul 8 4 4 3 3" xfId="20633"/>
    <cellStyle name="Calcul 8 4 4 3 4" xfId="20634"/>
    <cellStyle name="Calcul 8 4 4 4" xfId="20635"/>
    <cellStyle name="Calcul 8 4 4 5" xfId="20636"/>
    <cellStyle name="Calcul 8 4 4 6" xfId="20637"/>
    <cellStyle name="Calcul 8 4 5" xfId="20638"/>
    <cellStyle name="Calcul 8 4 5 2" xfId="20639"/>
    <cellStyle name="Calcul 8 4 5 2 2" xfId="20640"/>
    <cellStyle name="Calcul 8 4 5 2 3" xfId="20641"/>
    <cellStyle name="Calcul 8 4 5 2 4" xfId="20642"/>
    <cellStyle name="Calcul 8 4 5 3" xfId="20643"/>
    <cellStyle name="Calcul 8 4 5 3 2" xfId="20644"/>
    <cellStyle name="Calcul 8 4 5 3 3" xfId="20645"/>
    <cellStyle name="Calcul 8 4 5 3 4" xfId="20646"/>
    <cellStyle name="Calcul 8 4 5 4" xfId="20647"/>
    <cellStyle name="Calcul 8 4 5 5" xfId="20648"/>
    <cellStyle name="Calcul 8 4 5 6" xfId="20649"/>
    <cellStyle name="Calcul 8 4 6" xfId="20650"/>
    <cellStyle name="Calcul 8 4 6 2" xfId="20651"/>
    <cellStyle name="Calcul 8 4 6 3" xfId="20652"/>
    <cellStyle name="Calcul 8 4 6 4" xfId="20653"/>
    <cellStyle name="Calcul 8 4 7" xfId="20654"/>
    <cellStyle name="Calcul 8 4 7 2" xfId="20655"/>
    <cellStyle name="Calcul 8 4 7 3" xfId="20656"/>
    <cellStyle name="Calcul 8 4 7 4" xfId="20657"/>
    <cellStyle name="Calcul 8 4 8" xfId="20658"/>
    <cellStyle name="Calcul 8 4 9" xfId="20659"/>
    <cellStyle name="Calcul 8 5" xfId="20660"/>
    <cellStyle name="Calcul 8 5 2" xfId="20661"/>
    <cellStyle name="Calcul 8 5 2 2" xfId="20662"/>
    <cellStyle name="Calcul 8 5 2 2 2" xfId="20663"/>
    <cellStyle name="Calcul 8 5 2 2 3" xfId="20664"/>
    <cellStyle name="Calcul 8 5 2 2 4" xfId="20665"/>
    <cellStyle name="Calcul 8 5 2 3" xfId="20666"/>
    <cellStyle name="Calcul 8 5 2 3 2" xfId="20667"/>
    <cellStyle name="Calcul 8 5 2 3 3" xfId="20668"/>
    <cellStyle name="Calcul 8 5 2 3 4" xfId="20669"/>
    <cellStyle name="Calcul 8 5 2 4" xfId="20670"/>
    <cellStyle name="Calcul 8 5 2 5" xfId="20671"/>
    <cellStyle name="Calcul 8 5 2 6" xfId="20672"/>
    <cellStyle name="Calcul 8 5 3" xfId="20673"/>
    <cellStyle name="Calcul 8 5 3 2" xfId="20674"/>
    <cellStyle name="Calcul 8 5 3 2 2" xfId="20675"/>
    <cellStyle name="Calcul 8 5 3 2 3" xfId="20676"/>
    <cellStyle name="Calcul 8 5 3 2 4" xfId="20677"/>
    <cellStyle name="Calcul 8 5 3 3" xfId="20678"/>
    <cellStyle name="Calcul 8 5 3 3 2" xfId="20679"/>
    <cellStyle name="Calcul 8 5 3 3 3" xfId="20680"/>
    <cellStyle name="Calcul 8 5 3 3 4" xfId="20681"/>
    <cellStyle name="Calcul 8 5 3 4" xfId="20682"/>
    <cellStyle name="Calcul 8 5 3 5" xfId="20683"/>
    <cellStyle name="Calcul 8 5 3 6" xfId="20684"/>
    <cellStyle name="Calcul 8 5 4" xfId="20685"/>
    <cellStyle name="Calcul 8 5 4 2" xfId="20686"/>
    <cellStyle name="Calcul 8 5 4 3" xfId="20687"/>
    <cellStyle name="Calcul 8 5 4 4" xfId="20688"/>
    <cellStyle name="Calcul 8 5 5" xfId="20689"/>
    <cellStyle name="Calcul 8 5 5 2" xfId="20690"/>
    <cellStyle name="Calcul 8 5 5 3" xfId="20691"/>
    <cellStyle name="Calcul 8 5 5 4" xfId="20692"/>
    <cellStyle name="Calcul 8 5 6" xfId="20693"/>
    <cellStyle name="Calcul 8 5 7" xfId="20694"/>
    <cellStyle name="Calcul 8 5 8" xfId="20695"/>
    <cellStyle name="Calcul 8 6" xfId="20696"/>
    <cellStyle name="Calcul 8 6 2" xfId="20697"/>
    <cellStyle name="Calcul 8 6 2 2" xfId="20698"/>
    <cellStyle name="Calcul 8 6 2 3" xfId="20699"/>
    <cellStyle name="Calcul 8 6 2 4" xfId="20700"/>
    <cellStyle name="Calcul 8 6 3" xfId="20701"/>
    <cellStyle name="Calcul 8 6 3 2" xfId="20702"/>
    <cellStyle name="Calcul 8 6 3 3" xfId="20703"/>
    <cellStyle name="Calcul 8 6 3 4" xfId="20704"/>
    <cellStyle name="Calcul 8 6 4" xfId="20705"/>
    <cellStyle name="Calcul 8 6 5" xfId="20706"/>
    <cellStyle name="Calcul 8 6 6" xfId="20707"/>
    <cellStyle name="Calcul 8 7" xfId="20708"/>
    <cellStyle name="Calcul 8 7 2" xfId="20709"/>
    <cellStyle name="Calcul 8 7 2 2" xfId="20710"/>
    <cellStyle name="Calcul 8 7 2 3" xfId="20711"/>
    <cellStyle name="Calcul 8 7 2 4" xfId="20712"/>
    <cellStyle name="Calcul 8 7 3" xfId="20713"/>
    <cellStyle name="Calcul 8 7 3 2" xfId="20714"/>
    <cellStyle name="Calcul 8 7 3 3" xfId="20715"/>
    <cellStyle name="Calcul 8 7 3 4" xfId="20716"/>
    <cellStyle name="Calcul 8 7 4" xfId="20717"/>
    <cellStyle name="Calcul 8 7 5" xfId="20718"/>
    <cellStyle name="Calcul 8 7 6" xfId="20719"/>
    <cellStyle name="Calcul 8 8" xfId="20720"/>
    <cellStyle name="Calcul 8 8 2" xfId="20721"/>
    <cellStyle name="Calcul 8 8 3" xfId="20722"/>
    <cellStyle name="Calcul 8 8 4" xfId="20723"/>
    <cellStyle name="Calcul 8 9" xfId="20724"/>
    <cellStyle name="Calcul 8 9 2" xfId="20725"/>
    <cellStyle name="Calcul 8 9 3" xfId="20726"/>
    <cellStyle name="Calcul 8 9 4" xfId="20727"/>
    <cellStyle name="Calcul 9" xfId="20728"/>
    <cellStyle name="Calculation" xfId="20729"/>
    <cellStyle name="Calculation 10" xfId="20730"/>
    <cellStyle name="Calculation 10 2" xfId="20731"/>
    <cellStyle name="Calculation 10 3" xfId="20732"/>
    <cellStyle name="Calculation 10 4" xfId="20733"/>
    <cellStyle name="Calculation 11" xfId="20734"/>
    <cellStyle name="Calculation 11 2" xfId="20735"/>
    <cellStyle name="Calculation 11 3" xfId="20736"/>
    <cellStyle name="Calculation 11 4" xfId="20737"/>
    <cellStyle name="Calculation 12" xfId="20738"/>
    <cellStyle name="Calculation 13" xfId="20739"/>
    <cellStyle name="Calculation 14" xfId="20740"/>
    <cellStyle name="Calculation 2" xfId="69"/>
    <cellStyle name="Calculation 2 10" xfId="20741"/>
    <cellStyle name="Calculation 2 11" xfId="20742"/>
    <cellStyle name="Calculation 2 12" xfId="20743"/>
    <cellStyle name="Calculation 2 2" xfId="20744"/>
    <cellStyle name="Calculation 2 2 10" xfId="20745"/>
    <cellStyle name="Calculation 2 2 2" xfId="20746"/>
    <cellStyle name="Calculation 2 2 2 2" xfId="20747"/>
    <cellStyle name="Calculation 2 2 2 2 2" xfId="20748"/>
    <cellStyle name="Calculation 2 2 2 2 2 2" xfId="20749"/>
    <cellStyle name="Calculation 2 2 2 2 2 2 2" xfId="20750"/>
    <cellStyle name="Calculation 2 2 2 2 2 2 3" xfId="20751"/>
    <cellStyle name="Calculation 2 2 2 2 2 2 4" xfId="20752"/>
    <cellStyle name="Calculation 2 2 2 2 2 3" xfId="20753"/>
    <cellStyle name="Calculation 2 2 2 2 2 3 2" xfId="20754"/>
    <cellStyle name="Calculation 2 2 2 2 2 3 3" xfId="20755"/>
    <cellStyle name="Calculation 2 2 2 2 2 3 4" xfId="20756"/>
    <cellStyle name="Calculation 2 2 2 2 2 4" xfId="20757"/>
    <cellStyle name="Calculation 2 2 2 2 2 5" xfId="20758"/>
    <cellStyle name="Calculation 2 2 2 2 2 6" xfId="20759"/>
    <cellStyle name="Calculation 2 2 2 2 3" xfId="20760"/>
    <cellStyle name="Calculation 2 2 2 2 3 2" xfId="20761"/>
    <cellStyle name="Calculation 2 2 2 2 3 2 2" xfId="20762"/>
    <cellStyle name="Calculation 2 2 2 2 3 2 3" xfId="20763"/>
    <cellStyle name="Calculation 2 2 2 2 3 2 4" xfId="20764"/>
    <cellStyle name="Calculation 2 2 2 2 3 3" xfId="20765"/>
    <cellStyle name="Calculation 2 2 2 2 3 3 2" xfId="20766"/>
    <cellStyle name="Calculation 2 2 2 2 3 3 3" xfId="20767"/>
    <cellStyle name="Calculation 2 2 2 2 3 3 4" xfId="20768"/>
    <cellStyle name="Calculation 2 2 2 2 3 4" xfId="20769"/>
    <cellStyle name="Calculation 2 2 2 2 3 5" xfId="20770"/>
    <cellStyle name="Calculation 2 2 2 2 3 6" xfId="20771"/>
    <cellStyle name="Calculation 2 2 2 2 4" xfId="20772"/>
    <cellStyle name="Calculation 2 2 2 2 4 2" xfId="20773"/>
    <cellStyle name="Calculation 2 2 2 2 4 3" xfId="20774"/>
    <cellStyle name="Calculation 2 2 2 2 4 4" xfId="20775"/>
    <cellStyle name="Calculation 2 2 2 2 5" xfId="20776"/>
    <cellStyle name="Calculation 2 2 2 2 5 2" xfId="20777"/>
    <cellStyle name="Calculation 2 2 2 2 5 3" xfId="20778"/>
    <cellStyle name="Calculation 2 2 2 2 5 4" xfId="20779"/>
    <cellStyle name="Calculation 2 2 2 2 6" xfId="20780"/>
    <cellStyle name="Calculation 2 2 2 2 7" xfId="20781"/>
    <cellStyle name="Calculation 2 2 2 2 8" xfId="20782"/>
    <cellStyle name="Calculation 2 2 2 3" xfId="20783"/>
    <cellStyle name="Calculation 2 2 2 3 2" xfId="20784"/>
    <cellStyle name="Calculation 2 2 2 3 2 2" xfId="20785"/>
    <cellStyle name="Calculation 2 2 2 3 2 3" xfId="20786"/>
    <cellStyle name="Calculation 2 2 2 3 2 4" xfId="20787"/>
    <cellStyle name="Calculation 2 2 2 3 3" xfId="20788"/>
    <cellStyle name="Calculation 2 2 2 3 3 2" xfId="20789"/>
    <cellStyle name="Calculation 2 2 2 3 3 3" xfId="20790"/>
    <cellStyle name="Calculation 2 2 2 3 3 4" xfId="20791"/>
    <cellStyle name="Calculation 2 2 2 3 4" xfId="20792"/>
    <cellStyle name="Calculation 2 2 2 3 5" xfId="20793"/>
    <cellStyle name="Calculation 2 2 2 3 6" xfId="20794"/>
    <cellStyle name="Calculation 2 2 2 4" xfId="20795"/>
    <cellStyle name="Calculation 2 2 2 4 2" xfId="20796"/>
    <cellStyle name="Calculation 2 2 2 4 2 2" xfId="20797"/>
    <cellStyle name="Calculation 2 2 2 4 2 3" xfId="20798"/>
    <cellStyle name="Calculation 2 2 2 4 2 4" xfId="20799"/>
    <cellStyle name="Calculation 2 2 2 4 3" xfId="20800"/>
    <cellStyle name="Calculation 2 2 2 4 3 2" xfId="20801"/>
    <cellStyle name="Calculation 2 2 2 4 3 3" xfId="20802"/>
    <cellStyle name="Calculation 2 2 2 4 3 4" xfId="20803"/>
    <cellStyle name="Calculation 2 2 2 4 4" xfId="20804"/>
    <cellStyle name="Calculation 2 2 2 4 5" xfId="20805"/>
    <cellStyle name="Calculation 2 2 2 4 6" xfId="20806"/>
    <cellStyle name="Calculation 2 2 2 5" xfId="20807"/>
    <cellStyle name="Calculation 2 2 2 5 2" xfId="20808"/>
    <cellStyle name="Calculation 2 2 2 5 3" xfId="20809"/>
    <cellStyle name="Calculation 2 2 2 5 4" xfId="20810"/>
    <cellStyle name="Calculation 2 2 2 6" xfId="20811"/>
    <cellStyle name="Calculation 2 2 2 6 2" xfId="20812"/>
    <cellStyle name="Calculation 2 2 2 6 3" xfId="20813"/>
    <cellStyle name="Calculation 2 2 2 6 4" xfId="20814"/>
    <cellStyle name="Calculation 2 2 2 7" xfId="20815"/>
    <cellStyle name="Calculation 2 2 2 8" xfId="20816"/>
    <cellStyle name="Calculation 2 2 2 9" xfId="20817"/>
    <cellStyle name="Calculation 2 2 3" xfId="20818"/>
    <cellStyle name="Calculation 2 2 3 10" xfId="20819"/>
    <cellStyle name="Calculation 2 2 3 2" xfId="20820"/>
    <cellStyle name="Calculation 2 2 3 2 2" xfId="20821"/>
    <cellStyle name="Calculation 2 2 3 2 2 2" xfId="20822"/>
    <cellStyle name="Calculation 2 2 3 2 2 2 2" xfId="20823"/>
    <cellStyle name="Calculation 2 2 3 2 2 2 3" xfId="20824"/>
    <cellStyle name="Calculation 2 2 3 2 2 2 4" xfId="20825"/>
    <cellStyle name="Calculation 2 2 3 2 2 3" xfId="20826"/>
    <cellStyle name="Calculation 2 2 3 2 2 3 2" xfId="20827"/>
    <cellStyle name="Calculation 2 2 3 2 2 3 3" xfId="20828"/>
    <cellStyle name="Calculation 2 2 3 2 2 3 4" xfId="20829"/>
    <cellStyle name="Calculation 2 2 3 2 2 4" xfId="20830"/>
    <cellStyle name="Calculation 2 2 3 2 2 5" xfId="20831"/>
    <cellStyle name="Calculation 2 2 3 2 2 6" xfId="20832"/>
    <cellStyle name="Calculation 2 2 3 2 3" xfId="20833"/>
    <cellStyle name="Calculation 2 2 3 2 3 2" xfId="20834"/>
    <cellStyle name="Calculation 2 2 3 2 3 2 2" xfId="20835"/>
    <cellStyle name="Calculation 2 2 3 2 3 2 3" xfId="20836"/>
    <cellStyle name="Calculation 2 2 3 2 3 2 4" xfId="20837"/>
    <cellStyle name="Calculation 2 2 3 2 3 3" xfId="20838"/>
    <cellStyle name="Calculation 2 2 3 2 3 3 2" xfId="20839"/>
    <cellStyle name="Calculation 2 2 3 2 3 3 3" xfId="20840"/>
    <cellStyle name="Calculation 2 2 3 2 3 3 4" xfId="20841"/>
    <cellStyle name="Calculation 2 2 3 2 3 4" xfId="20842"/>
    <cellStyle name="Calculation 2 2 3 2 3 5" xfId="20843"/>
    <cellStyle name="Calculation 2 2 3 2 3 6" xfId="20844"/>
    <cellStyle name="Calculation 2 2 3 2 4" xfId="20845"/>
    <cellStyle name="Calculation 2 2 3 2 4 2" xfId="20846"/>
    <cellStyle name="Calculation 2 2 3 2 4 3" xfId="20847"/>
    <cellStyle name="Calculation 2 2 3 2 4 4" xfId="20848"/>
    <cellStyle name="Calculation 2 2 3 2 5" xfId="20849"/>
    <cellStyle name="Calculation 2 2 3 2 5 2" xfId="20850"/>
    <cellStyle name="Calculation 2 2 3 2 5 3" xfId="20851"/>
    <cellStyle name="Calculation 2 2 3 2 5 4" xfId="20852"/>
    <cellStyle name="Calculation 2 2 3 2 6" xfId="20853"/>
    <cellStyle name="Calculation 2 2 3 2 7" xfId="20854"/>
    <cellStyle name="Calculation 2 2 3 2 8" xfId="20855"/>
    <cellStyle name="Calculation 2 2 3 3" xfId="20856"/>
    <cellStyle name="Calculation 2 2 3 3 2" xfId="20857"/>
    <cellStyle name="Calculation 2 2 3 3 2 2" xfId="20858"/>
    <cellStyle name="Calculation 2 2 3 3 2 2 2" xfId="20859"/>
    <cellStyle name="Calculation 2 2 3 3 2 2 3" xfId="20860"/>
    <cellStyle name="Calculation 2 2 3 3 2 2 4" xfId="20861"/>
    <cellStyle name="Calculation 2 2 3 3 2 3" xfId="20862"/>
    <cellStyle name="Calculation 2 2 3 3 2 3 2" xfId="20863"/>
    <cellStyle name="Calculation 2 2 3 3 2 3 3" xfId="20864"/>
    <cellStyle name="Calculation 2 2 3 3 2 3 4" xfId="20865"/>
    <cellStyle name="Calculation 2 2 3 3 2 4" xfId="20866"/>
    <cellStyle name="Calculation 2 2 3 3 2 5" xfId="20867"/>
    <cellStyle name="Calculation 2 2 3 3 2 6" xfId="20868"/>
    <cellStyle name="Calculation 2 2 3 3 3" xfId="20869"/>
    <cellStyle name="Calculation 2 2 3 3 3 2" xfId="20870"/>
    <cellStyle name="Calculation 2 2 3 3 3 2 2" xfId="20871"/>
    <cellStyle name="Calculation 2 2 3 3 3 2 3" xfId="20872"/>
    <cellStyle name="Calculation 2 2 3 3 3 2 4" xfId="20873"/>
    <cellStyle name="Calculation 2 2 3 3 3 3" xfId="20874"/>
    <cellStyle name="Calculation 2 2 3 3 3 3 2" xfId="20875"/>
    <cellStyle name="Calculation 2 2 3 3 3 3 3" xfId="20876"/>
    <cellStyle name="Calculation 2 2 3 3 3 3 4" xfId="20877"/>
    <cellStyle name="Calculation 2 2 3 3 3 4" xfId="20878"/>
    <cellStyle name="Calculation 2 2 3 3 3 5" xfId="20879"/>
    <cellStyle name="Calculation 2 2 3 3 3 6" xfId="20880"/>
    <cellStyle name="Calculation 2 2 3 3 4" xfId="20881"/>
    <cellStyle name="Calculation 2 2 3 3 4 2" xfId="20882"/>
    <cellStyle name="Calculation 2 2 3 3 4 3" xfId="20883"/>
    <cellStyle name="Calculation 2 2 3 3 4 4" xfId="20884"/>
    <cellStyle name="Calculation 2 2 3 3 5" xfId="20885"/>
    <cellStyle name="Calculation 2 2 3 3 5 2" xfId="20886"/>
    <cellStyle name="Calculation 2 2 3 3 5 3" xfId="20887"/>
    <cellStyle name="Calculation 2 2 3 3 5 4" xfId="20888"/>
    <cellStyle name="Calculation 2 2 3 3 6" xfId="20889"/>
    <cellStyle name="Calculation 2 2 3 3 7" xfId="20890"/>
    <cellStyle name="Calculation 2 2 3 3 8" xfId="20891"/>
    <cellStyle name="Calculation 2 2 3 4" xfId="20892"/>
    <cellStyle name="Calculation 2 2 3 4 2" xfId="20893"/>
    <cellStyle name="Calculation 2 2 3 4 2 2" xfId="20894"/>
    <cellStyle name="Calculation 2 2 3 4 2 3" xfId="20895"/>
    <cellStyle name="Calculation 2 2 3 4 2 4" xfId="20896"/>
    <cellStyle name="Calculation 2 2 3 4 3" xfId="20897"/>
    <cellStyle name="Calculation 2 2 3 4 3 2" xfId="20898"/>
    <cellStyle name="Calculation 2 2 3 4 3 3" xfId="20899"/>
    <cellStyle name="Calculation 2 2 3 4 3 4" xfId="20900"/>
    <cellStyle name="Calculation 2 2 3 4 4" xfId="20901"/>
    <cellStyle name="Calculation 2 2 3 4 5" xfId="20902"/>
    <cellStyle name="Calculation 2 2 3 4 6" xfId="20903"/>
    <cellStyle name="Calculation 2 2 3 5" xfId="20904"/>
    <cellStyle name="Calculation 2 2 3 5 2" xfId="20905"/>
    <cellStyle name="Calculation 2 2 3 5 2 2" xfId="20906"/>
    <cellStyle name="Calculation 2 2 3 5 2 3" xfId="20907"/>
    <cellStyle name="Calculation 2 2 3 5 2 4" xfId="20908"/>
    <cellStyle name="Calculation 2 2 3 5 3" xfId="20909"/>
    <cellStyle name="Calculation 2 2 3 5 3 2" xfId="20910"/>
    <cellStyle name="Calculation 2 2 3 5 3 3" xfId="20911"/>
    <cellStyle name="Calculation 2 2 3 5 3 4" xfId="20912"/>
    <cellStyle name="Calculation 2 2 3 5 4" xfId="20913"/>
    <cellStyle name="Calculation 2 2 3 5 5" xfId="20914"/>
    <cellStyle name="Calculation 2 2 3 5 6" xfId="20915"/>
    <cellStyle name="Calculation 2 2 3 6" xfId="20916"/>
    <cellStyle name="Calculation 2 2 3 6 2" xfId="20917"/>
    <cellStyle name="Calculation 2 2 3 6 3" xfId="20918"/>
    <cellStyle name="Calculation 2 2 3 6 4" xfId="20919"/>
    <cellStyle name="Calculation 2 2 3 7" xfId="20920"/>
    <cellStyle name="Calculation 2 2 3 7 2" xfId="20921"/>
    <cellStyle name="Calculation 2 2 3 7 3" xfId="20922"/>
    <cellStyle name="Calculation 2 2 3 7 4" xfId="20923"/>
    <cellStyle name="Calculation 2 2 3 8" xfId="20924"/>
    <cellStyle name="Calculation 2 2 3 9" xfId="20925"/>
    <cellStyle name="Calculation 2 2 4" xfId="20926"/>
    <cellStyle name="Calculation 2 2 4 2" xfId="20927"/>
    <cellStyle name="Calculation 2 2 4 2 2" xfId="20928"/>
    <cellStyle name="Calculation 2 2 4 2 3" xfId="20929"/>
    <cellStyle name="Calculation 2 2 4 2 4" xfId="20930"/>
    <cellStyle name="Calculation 2 2 4 3" xfId="20931"/>
    <cellStyle name="Calculation 2 2 4 3 2" xfId="20932"/>
    <cellStyle name="Calculation 2 2 4 3 3" xfId="20933"/>
    <cellStyle name="Calculation 2 2 4 3 4" xfId="20934"/>
    <cellStyle name="Calculation 2 2 4 4" xfId="20935"/>
    <cellStyle name="Calculation 2 2 4 5" xfId="20936"/>
    <cellStyle name="Calculation 2 2 4 6" xfId="20937"/>
    <cellStyle name="Calculation 2 2 5" xfId="20938"/>
    <cellStyle name="Calculation 2 2 5 2" xfId="20939"/>
    <cellStyle name="Calculation 2 2 5 2 2" xfId="20940"/>
    <cellStyle name="Calculation 2 2 5 2 3" xfId="20941"/>
    <cellStyle name="Calculation 2 2 5 2 4" xfId="20942"/>
    <cellStyle name="Calculation 2 2 5 3" xfId="20943"/>
    <cellStyle name="Calculation 2 2 5 3 2" xfId="20944"/>
    <cellStyle name="Calculation 2 2 5 3 3" xfId="20945"/>
    <cellStyle name="Calculation 2 2 5 3 4" xfId="20946"/>
    <cellStyle name="Calculation 2 2 5 4" xfId="20947"/>
    <cellStyle name="Calculation 2 2 5 5" xfId="20948"/>
    <cellStyle name="Calculation 2 2 5 6" xfId="20949"/>
    <cellStyle name="Calculation 2 2 6" xfId="20950"/>
    <cellStyle name="Calculation 2 2 6 2" xfId="20951"/>
    <cellStyle name="Calculation 2 2 6 3" xfId="20952"/>
    <cellStyle name="Calculation 2 2 6 4" xfId="20953"/>
    <cellStyle name="Calculation 2 2 7" xfId="20954"/>
    <cellStyle name="Calculation 2 2 7 2" xfId="20955"/>
    <cellStyle name="Calculation 2 2 7 3" xfId="20956"/>
    <cellStyle name="Calculation 2 2 7 4" xfId="20957"/>
    <cellStyle name="Calculation 2 2 8" xfId="20958"/>
    <cellStyle name="Calculation 2 2 9" xfId="20959"/>
    <cellStyle name="Calculation 2 3" xfId="20960"/>
    <cellStyle name="Calculation 2 3 10" xfId="20961"/>
    <cellStyle name="Calculation 2 3 2" xfId="20962"/>
    <cellStyle name="Calculation 2 3 2 2" xfId="20963"/>
    <cellStyle name="Calculation 2 3 2 2 2" xfId="20964"/>
    <cellStyle name="Calculation 2 3 2 2 2 2" xfId="20965"/>
    <cellStyle name="Calculation 2 3 2 2 2 2 2" xfId="20966"/>
    <cellStyle name="Calculation 2 3 2 2 2 2 3" xfId="20967"/>
    <cellStyle name="Calculation 2 3 2 2 2 2 4" xfId="20968"/>
    <cellStyle name="Calculation 2 3 2 2 2 3" xfId="20969"/>
    <cellStyle name="Calculation 2 3 2 2 2 3 2" xfId="20970"/>
    <cellStyle name="Calculation 2 3 2 2 2 3 3" xfId="20971"/>
    <cellStyle name="Calculation 2 3 2 2 2 3 4" xfId="20972"/>
    <cellStyle name="Calculation 2 3 2 2 2 4" xfId="20973"/>
    <cellStyle name="Calculation 2 3 2 2 2 5" xfId="20974"/>
    <cellStyle name="Calculation 2 3 2 2 2 6" xfId="20975"/>
    <cellStyle name="Calculation 2 3 2 2 3" xfId="20976"/>
    <cellStyle name="Calculation 2 3 2 2 3 2" xfId="20977"/>
    <cellStyle name="Calculation 2 3 2 2 3 2 2" xfId="20978"/>
    <cellStyle name="Calculation 2 3 2 2 3 2 3" xfId="20979"/>
    <cellStyle name="Calculation 2 3 2 2 3 2 4" xfId="20980"/>
    <cellStyle name="Calculation 2 3 2 2 3 3" xfId="20981"/>
    <cellStyle name="Calculation 2 3 2 2 3 3 2" xfId="20982"/>
    <cellStyle name="Calculation 2 3 2 2 3 3 3" xfId="20983"/>
    <cellStyle name="Calculation 2 3 2 2 3 3 4" xfId="20984"/>
    <cellStyle name="Calculation 2 3 2 2 3 4" xfId="20985"/>
    <cellStyle name="Calculation 2 3 2 2 3 5" xfId="20986"/>
    <cellStyle name="Calculation 2 3 2 2 3 6" xfId="20987"/>
    <cellStyle name="Calculation 2 3 2 2 4" xfId="20988"/>
    <cellStyle name="Calculation 2 3 2 2 4 2" xfId="20989"/>
    <cellStyle name="Calculation 2 3 2 2 4 3" xfId="20990"/>
    <cellStyle name="Calculation 2 3 2 2 4 4" xfId="20991"/>
    <cellStyle name="Calculation 2 3 2 2 5" xfId="20992"/>
    <cellStyle name="Calculation 2 3 2 2 5 2" xfId="20993"/>
    <cellStyle name="Calculation 2 3 2 2 5 3" xfId="20994"/>
    <cellStyle name="Calculation 2 3 2 2 5 4" xfId="20995"/>
    <cellStyle name="Calculation 2 3 2 2 6" xfId="20996"/>
    <cellStyle name="Calculation 2 3 2 2 7" xfId="20997"/>
    <cellStyle name="Calculation 2 3 2 2 8" xfId="20998"/>
    <cellStyle name="Calculation 2 3 2 3" xfId="20999"/>
    <cellStyle name="Calculation 2 3 2 3 2" xfId="21000"/>
    <cellStyle name="Calculation 2 3 2 3 2 2" xfId="21001"/>
    <cellStyle name="Calculation 2 3 2 3 2 3" xfId="21002"/>
    <cellStyle name="Calculation 2 3 2 3 2 4" xfId="21003"/>
    <cellStyle name="Calculation 2 3 2 3 3" xfId="21004"/>
    <cellStyle name="Calculation 2 3 2 3 3 2" xfId="21005"/>
    <cellStyle name="Calculation 2 3 2 3 3 3" xfId="21006"/>
    <cellStyle name="Calculation 2 3 2 3 3 4" xfId="21007"/>
    <cellStyle name="Calculation 2 3 2 3 4" xfId="21008"/>
    <cellStyle name="Calculation 2 3 2 3 5" xfId="21009"/>
    <cellStyle name="Calculation 2 3 2 3 6" xfId="21010"/>
    <cellStyle name="Calculation 2 3 2 4" xfId="21011"/>
    <cellStyle name="Calculation 2 3 2 4 2" xfId="21012"/>
    <cellStyle name="Calculation 2 3 2 4 2 2" xfId="21013"/>
    <cellStyle name="Calculation 2 3 2 4 2 3" xfId="21014"/>
    <cellStyle name="Calculation 2 3 2 4 2 4" xfId="21015"/>
    <cellStyle name="Calculation 2 3 2 4 3" xfId="21016"/>
    <cellStyle name="Calculation 2 3 2 4 3 2" xfId="21017"/>
    <cellStyle name="Calculation 2 3 2 4 3 3" xfId="21018"/>
    <cellStyle name="Calculation 2 3 2 4 3 4" xfId="21019"/>
    <cellStyle name="Calculation 2 3 2 4 4" xfId="21020"/>
    <cellStyle name="Calculation 2 3 2 4 5" xfId="21021"/>
    <cellStyle name="Calculation 2 3 2 4 6" xfId="21022"/>
    <cellStyle name="Calculation 2 3 2 5" xfId="21023"/>
    <cellStyle name="Calculation 2 3 2 5 2" xfId="21024"/>
    <cellStyle name="Calculation 2 3 2 5 3" xfId="21025"/>
    <cellStyle name="Calculation 2 3 2 5 4" xfId="21026"/>
    <cellStyle name="Calculation 2 3 2 6" xfId="21027"/>
    <cellStyle name="Calculation 2 3 2 6 2" xfId="21028"/>
    <cellStyle name="Calculation 2 3 2 6 3" xfId="21029"/>
    <cellStyle name="Calculation 2 3 2 6 4" xfId="21030"/>
    <cellStyle name="Calculation 2 3 2 7" xfId="21031"/>
    <cellStyle name="Calculation 2 3 2 8" xfId="21032"/>
    <cellStyle name="Calculation 2 3 2 9" xfId="21033"/>
    <cellStyle name="Calculation 2 3 3" xfId="21034"/>
    <cellStyle name="Calculation 2 3 3 10" xfId="21035"/>
    <cellStyle name="Calculation 2 3 3 2" xfId="21036"/>
    <cellStyle name="Calculation 2 3 3 2 2" xfId="21037"/>
    <cellStyle name="Calculation 2 3 3 2 2 2" xfId="21038"/>
    <cellStyle name="Calculation 2 3 3 2 2 2 2" xfId="21039"/>
    <cellStyle name="Calculation 2 3 3 2 2 2 3" xfId="21040"/>
    <cellStyle name="Calculation 2 3 3 2 2 2 4" xfId="21041"/>
    <cellStyle name="Calculation 2 3 3 2 2 3" xfId="21042"/>
    <cellStyle name="Calculation 2 3 3 2 2 3 2" xfId="21043"/>
    <cellStyle name="Calculation 2 3 3 2 2 3 3" xfId="21044"/>
    <cellStyle name="Calculation 2 3 3 2 2 3 4" xfId="21045"/>
    <cellStyle name="Calculation 2 3 3 2 2 4" xfId="21046"/>
    <cellStyle name="Calculation 2 3 3 2 2 5" xfId="21047"/>
    <cellStyle name="Calculation 2 3 3 2 2 6" xfId="21048"/>
    <cellStyle name="Calculation 2 3 3 2 3" xfId="21049"/>
    <cellStyle name="Calculation 2 3 3 2 3 2" xfId="21050"/>
    <cellStyle name="Calculation 2 3 3 2 3 2 2" xfId="21051"/>
    <cellStyle name="Calculation 2 3 3 2 3 2 3" xfId="21052"/>
    <cellStyle name="Calculation 2 3 3 2 3 2 4" xfId="21053"/>
    <cellStyle name="Calculation 2 3 3 2 3 3" xfId="21054"/>
    <cellStyle name="Calculation 2 3 3 2 3 3 2" xfId="21055"/>
    <cellStyle name="Calculation 2 3 3 2 3 3 3" xfId="21056"/>
    <cellStyle name="Calculation 2 3 3 2 3 3 4" xfId="21057"/>
    <cellStyle name="Calculation 2 3 3 2 3 4" xfId="21058"/>
    <cellStyle name="Calculation 2 3 3 2 3 5" xfId="21059"/>
    <cellStyle name="Calculation 2 3 3 2 3 6" xfId="21060"/>
    <cellStyle name="Calculation 2 3 3 2 4" xfId="21061"/>
    <cellStyle name="Calculation 2 3 3 2 4 2" xfId="21062"/>
    <cellStyle name="Calculation 2 3 3 2 4 3" xfId="21063"/>
    <cellStyle name="Calculation 2 3 3 2 4 4" xfId="21064"/>
    <cellStyle name="Calculation 2 3 3 2 5" xfId="21065"/>
    <cellStyle name="Calculation 2 3 3 2 5 2" xfId="21066"/>
    <cellStyle name="Calculation 2 3 3 2 5 3" xfId="21067"/>
    <cellStyle name="Calculation 2 3 3 2 5 4" xfId="21068"/>
    <cellStyle name="Calculation 2 3 3 2 6" xfId="21069"/>
    <cellStyle name="Calculation 2 3 3 2 7" xfId="21070"/>
    <cellStyle name="Calculation 2 3 3 2 8" xfId="21071"/>
    <cellStyle name="Calculation 2 3 3 3" xfId="21072"/>
    <cellStyle name="Calculation 2 3 3 3 2" xfId="21073"/>
    <cellStyle name="Calculation 2 3 3 3 2 2" xfId="21074"/>
    <cellStyle name="Calculation 2 3 3 3 2 2 2" xfId="21075"/>
    <cellStyle name="Calculation 2 3 3 3 2 2 3" xfId="21076"/>
    <cellStyle name="Calculation 2 3 3 3 2 2 4" xfId="21077"/>
    <cellStyle name="Calculation 2 3 3 3 2 3" xfId="21078"/>
    <cellStyle name="Calculation 2 3 3 3 2 3 2" xfId="21079"/>
    <cellStyle name="Calculation 2 3 3 3 2 3 3" xfId="21080"/>
    <cellStyle name="Calculation 2 3 3 3 2 3 4" xfId="21081"/>
    <cellStyle name="Calculation 2 3 3 3 2 4" xfId="21082"/>
    <cellStyle name="Calculation 2 3 3 3 2 5" xfId="21083"/>
    <cellStyle name="Calculation 2 3 3 3 2 6" xfId="21084"/>
    <cellStyle name="Calculation 2 3 3 3 3" xfId="21085"/>
    <cellStyle name="Calculation 2 3 3 3 3 2" xfId="21086"/>
    <cellStyle name="Calculation 2 3 3 3 3 2 2" xfId="21087"/>
    <cellStyle name="Calculation 2 3 3 3 3 2 3" xfId="21088"/>
    <cellStyle name="Calculation 2 3 3 3 3 2 4" xfId="21089"/>
    <cellStyle name="Calculation 2 3 3 3 3 3" xfId="21090"/>
    <cellStyle name="Calculation 2 3 3 3 3 3 2" xfId="21091"/>
    <cellStyle name="Calculation 2 3 3 3 3 3 3" xfId="21092"/>
    <cellStyle name="Calculation 2 3 3 3 3 3 4" xfId="21093"/>
    <cellStyle name="Calculation 2 3 3 3 3 4" xfId="21094"/>
    <cellStyle name="Calculation 2 3 3 3 3 5" xfId="21095"/>
    <cellStyle name="Calculation 2 3 3 3 3 6" xfId="21096"/>
    <cellStyle name="Calculation 2 3 3 3 4" xfId="21097"/>
    <cellStyle name="Calculation 2 3 3 3 4 2" xfId="21098"/>
    <cellStyle name="Calculation 2 3 3 3 4 3" xfId="21099"/>
    <cellStyle name="Calculation 2 3 3 3 4 4" xfId="21100"/>
    <cellStyle name="Calculation 2 3 3 3 5" xfId="21101"/>
    <cellStyle name="Calculation 2 3 3 3 5 2" xfId="21102"/>
    <cellStyle name="Calculation 2 3 3 3 5 3" xfId="21103"/>
    <cellStyle name="Calculation 2 3 3 3 5 4" xfId="21104"/>
    <cellStyle name="Calculation 2 3 3 3 6" xfId="21105"/>
    <cellStyle name="Calculation 2 3 3 3 7" xfId="21106"/>
    <cellStyle name="Calculation 2 3 3 3 8" xfId="21107"/>
    <cellStyle name="Calculation 2 3 3 4" xfId="21108"/>
    <cellStyle name="Calculation 2 3 3 4 2" xfId="21109"/>
    <cellStyle name="Calculation 2 3 3 4 2 2" xfId="21110"/>
    <cellStyle name="Calculation 2 3 3 4 2 3" xfId="21111"/>
    <cellStyle name="Calculation 2 3 3 4 2 4" xfId="21112"/>
    <cellStyle name="Calculation 2 3 3 4 3" xfId="21113"/>
    <cellStyle name="Calculation 2 3 3 4 3 2" xfId="21114"/>
    <cellStyle name="Calculation 2 3 3 4 3 3" xfId="21115"/>
    <cellStyle name="Calculation 2 3 3 4 3 4" xfId="21116"/>
    <cellStyle name="Calculation 2 3 3 4 4" xfId="21117"/>
    <cellStyle name="Calculation 2 3 3 4 5" xfId="21118"/>
    <cellStyle name="Calculation 2 3 3 4 6" xfId="21119"/>
    <cellStyle name="Calculation 2 3 3 5" xfId="21120"/>
    <cellStyle name="Calculation 2 3 3 5 2" xfId="21121"/>
    <cellStyle name="Calculation 2 3 3 5 2 2" xfId="21122"/>
    <cellStyle name="Calculation 2 3 3 5 2 3" xfId="21123"/>
    <cellStyle name="Calculation 2 3 3 5 2 4" xfId="21124"/>
    <cellStyle name="Calculation 2 3 3 5 3" xfId="21125"/>
    <cellStyle name="Calculation 2 3 3 5 3 2" xfId="21126"/>
    <cellStyle name="Calculation 2 3 3 5 3 3" xfId="21127"/>
    <cellStyle name="Calculation 2 3 3 5 3 4" xfId="21128"/>
    <cellStyle name="Calculation 2 3 3 5 4" xfId="21129"/>
    <cellStyle name="Calculation 2 3 3 5 5" xfId="21130"/>
    <cellStyle name="Calculation 2 3 3 5 6" xfId="21131"/>
    <cellStyle name="Calculation 2 3 3 6" xfId="21132"/>
    <cellStyle name="Calculation 2 3 3 6 2" xfId="21133"/>
    <cellStyle name="Calculation 2 3 3 6 3" xfId="21134"/>
    <cellStyle name="Calculation 2 3 3 6 4" xfId="21135"/>
    <cellStyle name="Calculation 2 3 3 7" xfId="21136"/>
    <cellStyle name="Calculation 2 3 3 7 2" xfId="21137"/>
    <cellStyle name="Calculation 2 3 3 7 3" xfId="21138"/>
    <cellStyle name="Calculation 2 3 3 7 4" xfId="21139"/>
    <cellStyle name="Calculation 2 3 3 8" xfId="21140"/>
    <cellStyle name="Calculation 2 3 3 9" xfId="21141"/>
    <cellStyle name="Calculation 2 3 4" xfId="21142"/>
    <cellStyle name="Calculation 2 3 4 2" xfId="21143"/>
    <cellStyle name="Calculation 2 3 4 2 2" xfId="21144"/>
    <cellStyle name="Calculation 2 3 4 2 3" xfId="21145"/>
    <cellStyle name="Calculation 2 3 4 2 4" xfId="21146"/>
    <cellStyle name="Calculation 2 3 4 3" xfId="21147"/>
    <cellStyle name="Calculation 2 3 4 3 2" xfId="21148"/>
    <cellStyle name="Calculation 2 3 4 3 3" xfId="21149"/>
    <cellStyle name="Calculation 2 3 4 3 4" xfId="21150"/>
    <cellStyle name="Calculation 2 3 4 4" xfId="21151"/>
    <cellStyle name="Calculation 2 3 4 5" xfId="21152"/>
    <cellStyle name="Calculation 2 3 4 6" xfId="21153"/>
    <cellStyle name="Calculation 2 3 5" xfId="21154"/>
    <cellStyle name="Calculation 2 3 5 2" xfId="21155"/>
    <cellStyle name="Calculation 2 3 5 2 2" xfId="21156"/>
    <cellStyle name="Calculation 2 3 5 2 3" xfId="21157"/>
    <cellStyle name="Calculation 2 3 5 2 4" xfId="21158"/>
    <cellStyle name="Calculation 2 3 5 3" xfId="21159"/>
    <cellStyle name="Calculation 2 3 5 3 2" xfId="21160"/>
    <cellStyle name="Calculation 2 3 5 3 3" xfId="21161"/>
    <cellStyle name="Calculation 2 3 5 3 4" xfId="21162"/>
    <cellStyle name="Calculation 2 3 5 4" xfId="21163"/>
    <cellStyle name="Calculation 2 3 5 5" xfId="21164"/>
    <cellStyle name="Calculation 2 3 5 6" xfId="21165"/>
    <cellStyle name="Calculation 2 3 6" xfId="21166"/>
    <cellStyle name="Calculation 2 3 6 2" xfId="21167"/>
    <cellStyle name="Calculation 2 3 6 3" xfId="21168"/>
    <cellStyle name="Calculation 2 3 6 4" xfId="21169"/>
    <cellStyle name="Calculation 2 3 7" xfId="21170"/>
    <cellStyle name="Calculation 2 3 7 2" xfId="21171"/>
    <cellStyle name="Calculation 2 3 7 3" xfId="21172"/>
    <cellStyle name="Calculation 2 3 7 4" xfId="21173"/>
    <cellStyle name="Calculation 2 3 8" xfId="21174"/>
    <cellStyle name="Calculation 2 3 9" xfId="21175"/>
    <cellStyle name="Calculation 2 4" xfId="21176"/>
    <cellStyle name="Calculation 2 4 2" xfId="21177"/>
    <cellStyle name="Calculation 2 4 2 2" xfId="21178"/>
    <cellStyle name="Calculation 2 4 2 2 2" xfId="21179"/>
    <cellStyle name="Calculation 2 4 2 2 2 2" xfId="21180"/>
    <cellStyle name="Calculation 2 4 2 2 2 3" xfId="21181"/>
    <cellStyle name="Calculation 2 4 2 2 2 4" xfId="21182"/>
    <cellStyle name="Calculation 2 4 2 2 3" xfId="21183"/>
    <cellStyle name="Calculation 2 4 2 2 3 2" xfId="21184"/>
    <cellStyle name="Calculation 2 4 2 2 3 3" xfId="21185"/>
    <cellStyle name="Calculation 2 4 2 2 3 4" xfId="21186"/>
    <cellStyle name="Calculation 2 4 2 2 4" xfId="21187"/>
    <cellStyle name="Calculation 2 4 2 2 5" xfId="21188"/>
    <cellStyle name="Calculation 2 4 2 2 6" xfId="21189"/>
    <cellStyle name="Calculation 2 4 2 3" xfId="21190"/>
    <cellStyle name="Calculation 2 4 2 3 2" xfId="21191"/>
    <cellStyle name="Calculation 2 4 2 3 2 2" xfId="21192"/>
    <cellStyle name="Calculation 2 4 2 3 2 3" xfId="21193"/>
    <cellStyle name="Calculation 2 4 2 3 2 4" xfId="21194"/>
    <cellStyle name="Calculation 2 4 2 3 3" xfId="21195"/>
    <cellStyle name="Calculation 2 4 2 3 3 2" xfId="21196"/>
    <cellStyle name="Calculation 2 4 2 3 3 3" xfId="21197"/>
    <cellStyle name="Calculation 2 4 2 3 3 4" xfId="21198"/>
    <cellStyle name="Calculation 2 4 2 3 4" xfId="21199"/>
    <cellStyle name="Calculation 2 4 2 3 5" xfId="21200"/>
    <cellStyle name="Calculation 2 4 2 3 6" xfId="21201"/>
    <cellStyle name="Calculation 2 4 2 4" xfId="21202"/>
    <cellStyle name="Calculation 2 4 2 4 2" xfId="21203"/>
    <cellStyle name="Calculation 2 4 2 4 3" xfId="21204"/>
    <cellStyle name="Calculation 2 4 2 4 4" xfId="21205"/>
    <cellStyle name="Calculation 2 4 2 5" xfId="21206"/>
    <cellStyle name="Calculation 2 4 2 5 2" xfId="21207"/>
    <cellStyle name="Calculation 2 4 2 5 3" xfId="21208"/>
    <cellStyle name="Calculation 2 4 2 5 4" xfId="21209"/>
    <cellStyle name="Calculation 2 4 2 6" xfId="21210"/>
    <cellStyle name="Calculation 2 4 2 7" xfId="21211"/>
    <cellStyle name="Calculation 2 4 2 8" xfId="21212"/>
    <cellStyle name="Calculation 2 4 3" xfId="21213"/>
    <cellStyle name="Calculation 2 4 3 2" xfId="21214"/>
    <cellStyle name="Calculation 2 4 3 2 2" xfId="21215"/>
    <cellStyle name="Calculation 2 4 3 2 3" xfId="21216"/>
    <cellStyle name="Calculation 2 4 3 2 4" xfId="21217"/>
    <cellStyle name="Calculation 2 4 3 3" xfId="21218"/>
    <cellStyle name="Calculation 2 4 3 3 2" xfId="21219"/>
    <cellStyle name="Calculation 2 4 3 3 3" xfId="21220"/>
    <cellStyle name="Calculation 2 4 3 3 4" xfId="21221"/>
    <cellStyle name="Calculation 2 4 3 4" xfId="21222"/>
    <cellStyle name="Calculation 2 4 3 5" xfId="21223"/>
    <cellStyle name="Calculation 2 4 3 6" xfId="21224"/>
    <cellStyle name="Calculation 2 4 4" xfId="21225"/>
    <cellStyle name="Calculation 2 4 4 2" xfId="21226"/>
    <cellStyle name="Calculation 2 4 4 2 2" xfId="21227"/>
    <cellStyle name="Calculation 2 4 4 2 3" xfId="21228"/>
    <cellStyle name="Calculation 2 4 4 2 4" xfId="21229"/>
    <cellStyle name="Calculation 2 4 4 3" xfId="21230"/>
    <cellStyle name="Calculation 2 4 4 3 2" xfId="21231"/>
    <cellStyle name="Calculation 2 4 4 3 3" xfId="21232"/>
    <cellStyle name="Calculation 2 4 4 3 4" xfId="21233"/>
    <cellStyle name="Calculation 2 4 4 4" xfId="21234"/>
    <cellStyle name="Calculation 2 4 4 5" xfId="21235"/>
    <cellStyle name="Calculation 2 4 4 6" xfId="21236"/>
    <cellStyle name="Calculation 2 4 5" xfId="21237"/>
    <cellStyle name="Calculation 2 4 5 2" xfId="21238"/>
    <cellStyle name="Calculation 2 4 5 3" xfId="21239"/>
    <cellStyle name="Calculation 2 4 5 4" xfId="21240"/>
    <cellStyle name="Calculation 2 4 6" xfId="21241"/>
    <cellStyle name="Calculation 2 4 6 2" xfId="21242"/>
    <cellStyle name="Calculation 2 4 6 3" xfId="21243"/>
    <cellStyle name="Calculation 2 4 6 4" xfId="21244"/>
    <cellStyle name="Calculation 2 4 7" xfId="21245"/>
    <cellStyle name="Calculation 2 4 8" xfId="21246"/>
    <cellStyle name="Calculation 2 4 9" xfId="21247"/>
    <cellStyle name="Calculation 2 5" xfId="21248"/>
    <cellStyle name="Calculation 2 5 10" xfId="21249"/>
    <cellStyle name="Calculation 2 5 2" xfId="21250"/>
    <cellStyle name="Calculation 2 5 2 2" xfId="21251"/>
    <cellStyle name="Calculation 2 5 2 2 2" xfId="21252"/>
    <cellStyle name="Calculation 2 5 2 2 2 2" xfId="21253"/>
    <cellStyle name="Calculation 2 5 2 2 2 3" xfId="21254"/>
    <cellStyle name="Calculation 2 5 2 2 2 4" xfId="21255"/>
    <cellStyle name="Calculation 2 5 2 2 3" xfId="21256"/>
    <cellStyle name="Calculation 2 5 2 2 3 2" xfId="21257"/>
    <cellStyle name="Calculation 2 5 2 2 3 3" xfId="21258"/>
    <cellStyle name="Calculation 2 5 2 2 3 4" xfId="21259"/>
    <cellStyle name="Calculation 2 5 2 2 4" xfId="21260"/>
    <cellStyle name="Calculation 2 5 2 2 5" xfId="21261"/>
    <cellStyle name="Calculation 2 5 2 2 6" xfId="21262"/>
    <cellStyle name="Calculation 2 5 2 3" xfId="21263"/>
    <cellStyle name="Calculation 2 5 2 3 2" xfId="21264"/>
    <cellStyle name="Calculation 2 5 2 3 2 2" xfId="21265"/>
    <cellStyle name="Calculation 2 5 2 3 2 3" xfId="21266"/>
    <cellStyle name="Calculation 2 5 2 3 2 4" xfId="21267"/>
    <cellStyle name="Calculation 2 5 2 3 3" xfId="21268"/>
    <cellStyle name="Calculation 2 5 2 3 3 2" xfId="21269"/>
    <cellStyle name="Calculation 2 5 2 3 3 3" xfId="21270"/>
    <cellStyle name="Calculation 2 5 2 3 3 4" xfId="21271"/>
    <cellStyle name="Calculation 2 5 2 3 4" xfId="21272"/>
    <cellStyle name="Calculation 2 5 2 3 5" xfId="21273"/>
    <cellStyle name="Calculation 2 5 2 3 6" xfId="21274"/>
    <cellStyle name="Calculation 2 5 2 4" xfId="21275"/>
    <cellStyle name="Calculation 2 5 2 4 2" xfId="21276"/>
    <cellStyle name="Calculation 2 5 2 4 3" xfId="21277"/>
    <cellStyle name="Calculation 2 5 2 4 4" xfId="21278"/>
    <cellStyle name="Calculation 2 5 2 5" xfId="21279"/>
    <cellStyle name="Calculation 2 5 2 5 2" xfId="21280"/>
    <cellStyle name="Calculation 2 5 2 5 3" xfId="21281"/>
    <cellStyle name="Calculation 2 5 2 5 4" xfId="21282"/>
    <cellStyle name="Calculation 2 5 2 6" xfId="21283"/>
    <cellStyle name="Calculation 2 5 2 7" xfId="21284"/>
    <cellStyle name="Calculation 2 5 2 8" xfId="21285"/>
    <cellStyle name="Calculation 2 5 3" xfId="21286"/>
    <cellStyle name="Calculation 2 5 3 2" xfId="21287"/>
    <cellStyle name="Calculation 2 5 3 2 2" xfId="21288"/>
    <cellStyle name="Calculation 2 5 3 2 2 2" xfId="21289"/>
    <cellStyle name="Calculation 2 5 3 2 2 3" xfId="21290"/>
    <cellStyle name="Calculation 2 5 3 2 2 4" xfId="21291"/>
    <cellStyle name="Calculation 2 5 3 2 3" xfId="21292"/>
    <cellStyle name="Calculation 2 5 3 2 3 2" xfId="21293"/>
    <cellStyle name="Calculation 2 5 3 2 3 3" xfId="21294"/>
    <cellStyle name="Calculation 2 5 3 2 3 4" xfId="21295"/>
    <cellStyle name="Calculation 2 5 3 2 4" xfId="21296"/>
    <cellStyle name="Calculation 2 5 3 2 5" xfId="21297"/>
    <cellStyle name="Calculation 2 5 3 2 6" xfId="21298"/>
    <cellStyle name="Calculation 2 5 3 3" xfId="21299"/>
    <cellStyle name="Calculation 2 5 3 3 2" xfId="21300"/>
    <cellStyle name="Calculation 2 5 3 3 2 2" xfId="21301"/>
    <cellStyle name="Calculation 2 5 3 3 2 3" xfId="21302"/>
    <cellStyle name="Calculation 2 5 3 3 2 4" xfId="21303"/>
    <cellStyle name="Calculation 2 5 3 3 3" xfId="21304"/>
    <cellStyle name="Calculation 2 5 3 3 3 2" xfId="21305"/>
    <cellStyle name="Calculation 2 5 3 3 3 3" xfId="21306"/>
    <cellStyle name="Calculation 2 5 3 3 3 4" xfId="21307"/>
    <cellStyle name="Calculation 2 5 3 3 4" xfId="21308"/>
    <cellStyle name="Calculation 2 5 3 3 5" xfId="21309"/>
    <cellStyle name="Calculation 2 5 3 3 6" xfId="21310"/>
    <cellStyle name="Calculation 2 5 3 4" xfId="21311"/>
    <cellStyle name="Calculation 2 5 3 4 2" xfId="21312"/>
    <cellStyle name="Calculation 2 5 3 4 3" xfId="21313"/>
    <cellStyle name="Calculation 2 5 3 4 4" xfId="21314"/>
    <cellStyle name="Calculation 2 5 3 5" xfId="21315"/>
    <cellStyle name="Calculation 2 5 3 5 2" xfId="21316"/>
    <cellStyle name="Calculation 2 5 3 5 3" xfId="21317"/>
    <cellStyle name="Calculation 2 5 3 5 4" xfId="21318"/>
    <cellStyle name="Calculation 2 5 3 6" xfId="21319"/>
    <cellStyle name="Calculation 2 5 3 7" xfId="21320"/>
    <cellStyle name="Calculation 2 5 3 8" xfId="21321"/>
    <cellStyle name="Calculation 2 5 4" xfId="21322"/>
    <cellStyle name="Calculation 2 5 4 2" xfId="21323"/>
    <cellStyle name="Calculation 2 5 4 2 2" xfId="21324"/>
    <cellStyle name="Calculation 2 5 4 2 3" xfId="21325"/>
    <cellStyle name="Calculation 2 5 4 2 4" xfId="21326"/>
    <cellStyle name="Calculation 2 5 4 3" xfId="21327"/>
    <cellStyle name="Calculation 2 5 4 3 2" xfId="21328"/>
    <cellStyle name="Calculation 2 5 4 3 3" xfId="21329"/>
    <cellStyle name="Calculation 2 5 4 3 4" xfId="21330"/>
    <cellStyle name="Calculation 2 5 4 4" xfId="21331"/>
    <cellStyle name="Calculation 2 5 4 5" xfId="21332"/>
    <cellStyle name="Calculation 2 5 4 6" xfId="21333"/>
    <cellStyle name="Calculation 2 5 5" xfId="21334"/>
    <cellStyle name="Calculation 2 5 5 2" xfId="21335"/>
    <cellStyle name="Calculation 2 5 5 2 2" xfId="21336"/>
    <cellStyle name="Calculation 2 5 5 2 3" xfId="21337"/>
    <cellStyle name="Calculation 2 5 5 2 4" xfId="21338"/>
    <cellStyle name="Calculation 2 5 5 3" xfId="21339"/>
    <cellStyle name="Calculation 2 5 5 3 2" xfId="21340"/>
    <cellStyle name="Calculation 2 5 5 3 3" xfId="21341"/>
    <cellStyle name="Calculation 2 5 5 3 4" xfId="21342"/>
    <cellStyle name="Calculation 2 5 5 4" xfId="21343"/>
    <cellStyle name="Calculation 2 5 5 5" xfId="21344"/>
    <cellStyle name="Calculation 2 5 5 6" xfId="21345"/>
    <cellStyle name="Calculation 2 5 6" xfId="21346"/>
    <cellStyle name="Calculation 2 5 6 2" xfId="21347"/>
    <cellStyle name="Calculation 2 5 6 3" xfId="21348"/>
    <cellStyle name="Calculation 2 5 6 4" xfId="21349"/>
    <cellStyle name="Calculation 2 5 7" xfId="21350"/>
    <cellStyle name="Calculation 2 5 7 2" xfId="21351"/>
    <cellStyle name="Calculation 2 5 7 3" xfId="21352"/>
    <cellStyle name="Calculation 2 5 7 4" xfId="21353"/>
    <cellStyle name="Calculation 2 5 8" xfId="21354"/>
    <cellStyle name="Calculation 2 5 9" xfId="21355"/>
    <cellStyle name="Calculation 2 6" xfId="21356"/>
    <cellStyle name="Calculation 2 6 2" xfId="21357"/>
    <cellStyle name="Calculation 2 6 2 2" xfId="21358"/>
    <cellStyle name="Calculation 2 6 2 3" xfId="21359"/>
    <cellStyle name="Calculation 2 6 2 4" xfId="21360"/>
    <cellStyle name="Calculation 2 6 3" xfId="21361"/>
    <cellStyle name="Calculation 2 6 3 2" xfId="21362"/>
    <cellStyle name="Calculation 2 6 3 3" xfId="21363"/>
    <cellStyle name="Calculation 2 6 3 4" xfId="21364"/>
    <cellStyle name="Calculation 2 6 4" xfId="21365"/>
    <cellStyle name="Calculation 2 6 5" xfId="21366"/>
    <cellStyle name="Calculation 2 6 6" xfId="21367"/>
    <cellStyle name="Calculation 2 7" xfId="21368"/>
    <cellStyle name="Calculation 2 7 2" xfId="21369"/>
    <cellStyle name="Calculation 2 7 2 2" xfId="21370"/>
    <cellStyle name="Calculation 2 7 2 3" xfId="21371"/>
    <cellStyle name="Calculation 2 7 2 4" xfId="21372"/>
    <cellStyle name="Calculation 2 7 3" xfId="21373"/>
    <cellStyle name="Calculation 2 7 3 2" xfId="21374"/>
    <cellStyle name="Calculation 2 7 3 3" xfId="21375"/>
    <cellStyle name="Calculation 2 7 3 4" xfId="21376"/>
    <cellStyle name="Calculation 2 7 4" xfId="21377"/>
    <cellStyle name="Calculation 2 7 5" xfId="21378"/>
    <cellStyle name="Calculation 2 7 6" xfId="21379"/>
    <cellStyle name="Calculation 2 8" xfId="21380"/>
    <cellStyle name="Calculation 2 8 2" xfId="21381"/>
    <cellStyle name="Calculation 2 8 3" xfId="21382"/>
    <cellStyle name="Calculation 2 8 4" xfId="21383"/>
    <cellStyle name="Calculation 2 9" xfId="21384"/>
    <cellStyle name="Calculation 2 9 2" xfId="21385"/>
    <cellStyle name="Calculation 2 9 3" xfId="21386"/>
    <cellStyle name="Calculation 2 9 4" xfId="21387"/>
    <cellStyle name="Calculation 3" xfId="21388"/>
    <cellStyle name="Calculation 3 10" xfId="21389"/>
    <cellStyle name="Calculation 3 2" xfId="21390"/>
    <cellStyle name="Calculation 3 2 2" xfId="21391"/>
    <cellStyle name="Calculation 3 2 2 2" xfId="21392"/>
    <cellStyle name="Calculation 3 2 2 2 2" xfId="21393"/>
    <cellStyle name="Calculation 3 2 2 2 2 2" xfId="21394"/>
    <cellStyle name="Calculation 3 2 2 2 2 3" xfId="21395"/>
    <cellStyle name="Calculation 3 2 2 2 2 4" xfId="21396"/>
    <cellStyle name="Calculation 3 2 2 2 3" xfId="21397"/>
    <cellStyle name="Calculation 3 2 2 2 3 2" xfId="21398"/>
    <cellStyle name="Calculation 3 2 2 2 3 3" xfId="21399"/>
    <cellStyle name="Calculation 3 2 2 2 3 4" xfId="21400"/>
    <cellStyle name="Calculation 3 2 2 2 4" xfId="21401"/>
    <cellStyle name="Calculation 3 2 2 2 5" xfId="21402"/>
    <cellStyle name="Calculation 3 2 2 2 6" xfId="21403"/>
    <cellStyle name="Calculation 3 2 2 3" xfId="21404"/>
    <cellStyle name="Calculation 3 2 2 3 2" xfId="21405"/>
    <cellStyle name="Calculation 3 2 2 3 2 2" xfId="21406"/>
    <cellStyle name="Calculation 3 2 2 3 2 3" xfId="21407"/>
    <cellStyle name="Calculation 3 2 2 3 2 4" xfId="21408"/>
    <cellStyle name="Calculation 3 2 2 3 3" xfId="21409"/>
    <cellStyle name="Calculation 3 2 2 3 3 2" xfId="21410"/>
    <cellStyle name="Calculation 3 2 2 3 3 3" xfId="21411"/>
    <cellStyle name="Calculation 3 2 2 3 3 4" xfId="21412"/>
    <cellStyle name="Calculation 3 2 2 3 4" xfId="21413"/>
    <cellStyle name="Calculation 3 2 2 3 5" xfId="21414"/>
    <cellStyle name="Calculation 3 2 2 3 6" xfId="21415"/>
    <cellStyle name="Calculation 3 2 2 4" xfId="21416"/>
    <cellStyle name="Calculation 3 2 2 4 2" xfId="21417"/>
    <cellStyle name="Calculation 3 2 2 4 3" xfId="21418"/>
    <cellStyle name="Calculation 3 2 2 4 4" xfId="21419"/>
    <cellStyle name="Calculation 3 2 2 5" xfId="21420"/>
    <cellStyle name="Calculation 3 2 2 5 2" xfId="21421"/>
    <cellStyle name="Calculation 3 2 2 5 3" xfId="21422"/>
    <cellStyle name="Calculation 3 2 2 5 4" xfId="21423"/>
    <cellStyle name="Calculation 3 2 2 6" xfId="21424"/>
    <cellStyle name="Calculation 3 2 2 7" xfId="21425"/>
    <cellStyle name="Calculation 3 2 2 8" xfId="21426"/>
    <cellStyle name="Calculation 3 2 3" xfId="21427"/>
    <cellStyle name="Calculation 3 2 3 2" xfId="21428"/>
    <cellStyle name="Calculation 3 2 3 2 2" xfId="21429"/>
    <cellStyle name="Calculation 3 2 3 2 3" xfId="21430"/>
    <cellStyle name="Calculation 3 2 3 2 4" xfId="21431"/>
    <cellStyle name="Calculation 3 2 3 3" xfId="21432"/>
    <cellStyle name="Calculation 3 2 3 3 2" xfId="21433"/>
    <cellStyle name="Calculation 3 2 3 3 3" xfId="21434"/>
    <cellStyle name="Calculation 3 2 3 3 4" xfId="21435"/>
    <cellStyle name="Calculation 3 2 3 4" xfId="21436"/>
    <cellStyle name="Calculation 3 2 3 5" xfId="21437"/>
    <cellStyle name="Calculation 3 2 3 6" xfId="21438"/>
    <cellStyle name="Calculation 3 2 4" xfId="21439"/>
    <cellStyle name="Calculation 3 2 4 2" xfId="21440"/>
    <cellStyle name="Calculation 3 2 4 2 2" xfId="21441"/>
    <cellStyle name="Calculation 3 2 4 2 3" xfId="21442"/>
    <cellStyle name="Calculation 3 2 4 2 4" xfId="21443"/>
    <cellStyle name="Calculation 3 2 4 3" xfId="21444"/>
    <cellStyle name="Calculation 3 2 4 3 2" xfId="21445"/>
    <cellStyle name="Calculation 3 2 4 3 3" xfId="21446"/>
    <cellStyle name="Calculation 3 2 4 3 4" xfId="21447"/>
    <cellStyle name="Calculation 3 2 4 4" xfId="21448"/>
    <cellStyle name="Calculation 3 2 4 5" xfId="21449"/>
    <cellStyle name="Calculation 3 2 4 6" xfId="21450"/>
    <cellStyle name="Calculation 3 2 5" xfId="21451"/>
    <cellStyle name="Calculation 3 2 5 2" xfId="21452"/>
    <cellStyle name="Calculation 3 2 5 3" xfId="21453"/>
    <cellStyle name="Calculation 3 2 5 4" xfId="21454"/>
    <cellStyle name="Calculation 3 2 6" xfId="21455"/>
    <cellStyle name="Calculation 3 2 6 2" xfId="21456"/>
    <cellStyle name="Calculation 3 2 6 3" xfId="21457"/>
    <cellStyle name="Calculation 3 2 6 4" xfId="21458"/>
    <cellStyle name="Calculation 3 2 7" xfId="21459"/>
    <cellStyle name="Calculation 3 2 8" xfId="21460"/>
    <cellStyle name="Calculation 3 2 9" xfId="21461"/>
    <cellStyle name="Calculation 3 3" xfId="21462"/>
    <cellStyle name="Calculation 3 3 10" xfId="21463"/>
    <cellStyle name="Calculation 3 3 2" xfId="21464"/>
    <cellStyle name="Calculation 3 3 2 2" xfId="21465"/>
    <cellStyle name="Calculation 3 3 2 2 2" xfId="21466"/>
    <cellStyle name="Calculation 3 3 2 2 2 2" xfId="21467"/>
    <cellStyle name="Calculation 3 3 2 2 2 3" xfId="21468"/>
    <cellStyle name="Calculation 3 3 2 2 2 4" xfId="21469"/>
    <cellStyle name="Calculation 3 3 2 2 3" xfId="21470"/>
    <cellStyle name="Calculation 3 3 2 2 3 2" xfId="21471"/>
    <cellStyle name="Calculation 3 3 2 2 3 3" xfId="21472"/>
    <cellStyle name="Calculation 3 3 2 2 3 4" xfId="21473"/>
    <cellStyle name="Calculation 3 3 2 2 4" xfId="21474"/>
    <cellStyle name="Calculation 3 3 2 2 5" xfId="21475"/>
    <cellStyle name="Calculation 3 3 2 2 6" xfId="21476"/>
    <cellStyle name="Calculation 3 3 2 3" xfId="21477"/>
    <cellStyle name="Calculation 3 3 2 3 2" xfId="21478"/>
    <cellStyle name="Calculation 3 3 2 3 2 2" xfId="21479"/>
    <cellStyle name="Calculation 3 3 2 3 2 3" xfId="21480"/>
    <cellStyle name="Calculation 3 3 2 3 2 4" xfId="21481"/>
    <cellStyle name="Calculation 3 3 2 3 3" xfId="21482"/>
    <cellStyle name="Calculation 3 3 2 3 3 2" xfId="21483"/>
    <cellStyle name="Calculation 3 3 2 3 3 3" xfId="21484"/>
    <cellStyle name="Calculation 3 3 2 3 3 4" xfId="21485"/>
    <cellStyle name="Calculation 3 3 2 3 4" xfId="21486"/>
    <cellStyle name="Calculation 3 3 2 3 5" xfId="21487"/>
    <cellStyle name="Calculation 3 3 2 3 6" xfId="21488"/>
    <cellStyle name="Calculation 3 3 2 4" xfId="21489"/>
    <cellStyle name="Calculation 3 3 2 4 2" xfId="21490"/>
    <cellStyle name="Calculation 3 3 2 4 3" xfId="21491"/>
    <cellStyle name="Calculation 3 3 2 4 4" xfId="21492"/>
    <cellStyle name="Calculation 3 3 2 5" xfId="21493"/>
    <cellStyle name="Calculation 3 3 2 5 2" xfId="21494"/>
    <cellStyle name="Calculation 3 3 2 5 3" xfId="21495"/>
    <cellStyle name="Calculation 3 3 2 5 4" xfId="21496"/>
    <cellStyle name="Calculation 3 3 2 6" xfId="21497"/>
    <cellStyle name="Calculation 3 3 2 7" xfId="21498"/>
    <cellStyle name="Calculation 3 3 2 8" xfId="21499"/>
    <cellStyle name="Calculation 3 3 3" xfId="21500"/>
    <cellStyle name="Calculation 3 3 3 2" xfId="21501"/>
    <cellStyle name="Calculation 3 3 3 2 2" xfId="21502"/>
    <cellStyle name="Calculation 3 3 3 2 2 2" xfId="21503"/>
    <cellStyle name="Calculation 3 3 3 2 2 3" xfId="21504"/>
    <cellStyle name="Calculation 3 3 3 2 2 4" xfId="21505"/>
    <cellStyle name="Calculation 3 3 3 2 3" xfId="21506"/>
    <cellStyle name="Calculation 3 3 3 2 3 2" xfId="21507"/>
    <cellStyle name="Calculation 3 3 3 2 3 3" xfId="21508"/>
    <cellStyle name="Calculation 3 3 3 2 3 4" xfId="21509"/>
    <cellStyle name="Calculation 3 3 3 2 4" xfId="21510"/>
    <cellStyle name="Calculation 3 3 3 2 5" xfId="21511"/>
    <cellStyle name="Calculation 3 3 3 2 6" xfId="21512"/>
    <cellStyle name="Calculation 3 3 3 3" xfId="21513"/>
    <cellStyle name="Calculation 3 3 3 3 2" xfId="21514"/>
    <cellStyle name="Calculation 3 3 3 3 2 2" xfId="21515"/>
    <cellStyle name="Calculation 3 3 3 3 2 3" xfId="21516"/>
    <cellStyle name="Calculation 3 3 3 3 2 4" xfId="21517"/>
    <cellStyle name="Calculation 3 3 3 3 3" xfId="21518"/>
    <cellStyle name="Calculation 3 3 3 3 3 2" xfId="21519"/>
    <cellStyle name="Calculation 3 3 3 3 3 3" xfId="21520"/>
    <cellStyle name="Calculation 3 3 3 3 3 4" xfId="21521"/>
    <cellStyle name="Calculation 3 3 3 3 4" xfId="21522"/>
    <cellStyle name="Calculation 3 3 3 3 5" xfId="21523"/>
    <cellStyle name="Calculation 3 3 3 3 6" xfId="21524"/>
    <cellStyle name="Calculation 3 3 3 4" xfId="21525"/>
    <cellStyle name="Calculation 3 3 3 4 2" xfId="21526"/>
    <cellStyle name="Calculation 3 3 3 4 3" xfId="21527"/>
    <cellStyle name="Calculation 3 3 3 4 4" xfId="21528"/>
    <cellStyle name="Calculation 3 3 3 5" xfId="21529"/>
    <cellStyle name="Calculation 3 3 3 5 2" xfId="21530"/>
    <cellStyle name="Calculation 3 3 3 5 3" xfId="21531"/>
    <cellStyle name="Calculation 3 3 3 5 4" xfId="21532"/>
    <cellStyle name="Calculation 3 3 3 6" xfId="21533"/>
    <cellStyle name="Calculation 3 3 3 7" xfId="21534"/>
    <cellStyle name="Calculation 3 3 3 8" xfId="21535"/>
    <cellStyle name="Calculation 3 3 4" xfId="21536"/>
    <cellStyle name="Calculation 3 3 4 2" xfId="21537"/>
    <cellStyle name="Calculation 3 3 4 2 2" xfId="21538"/>
    <cellStyle name="Calculation 3 3 4 2 3" xfId="21539"/>
    <cellStyle name="Calculation 3 3 4 2 4" xfId="21540"/>
    <cellStyle name="Calculation 3 3 4 3" xfId="21541"/>
    <cellStyle name="Calculation 3 3 4 3 2" xfId="21542"/>
    <cellStyle name="Calculation 3 3 4 3 3" xfId="21543"/>
    <cellStyle name="Calculation 3 3 4 3 4" xfId="21544"/>
    <cellStyle name="Calculation 3 3 4 4" xfId="21545"/>
    <cellStyle name="Calculation 3 3 4 5" xfId="21546"/>
    <cellStyle name="Calculation 3 3 4 6" xfId="21547"/>
    <cellStyle name="Calculation 3 3 5" xfId="21548"/>
    <cellStyle name="Calculation 3 3 5 2" xfId="21549"/>
    <cellStyle name="Calculation 3 3 5 2 2" xfId="21550"/>
    <cellStyle name="Calculation 3 3 5 2 3" xfId="21551"/>
    <cellStyle name="Calculation 3 3 5 2 4" xfId="21552"/>
    <cellStyle name="Calculation 3 3 5 3" xfId="21553"/>
    <cellStyle name="Calculation 3 3 5 3 2" xfId="21554"/>
    <cellStyle name="Calculation 3 3 5 3 3" xfId="21555"/>
    <cellStyle name="Calculation 3 3 5 3 4" xfId="21556"/>
    <cellStyle name="Calculation 3 3 5 4" xfId="21557"/>
    <cellStyle name="Calculation 3 3 5 5" xfId="21558"/>
    <cellStyle name="Calculation 3 3 5 6" xfId="21559"/>
    <cellStyle name="Calculation 3 3 6" xfId="21560"/>
    <cellStyle name="Calculation 3 3 6 2" xfId="21561"/>
    <cellStyle name="Calculation 3 3 6 3" xfId="21562"/>
    <cellStyle name="Calculation 3 3 6 4" xfId="21563"/>
    <cellStyle name="Calculation 3 3 7" xfId="21564"/>
    <cellStyle name="Calculation 3 3 7 2" xfId="21565"/>
    <cellStyle name="Calculation 3 3 7 3" xfId="21566"/>
    <cellStyle name="Calculation 3 3 7 4" xfId="21567"/>
    <cellStyle name="Calculation 3 3 8" xfId="21568"/>
    <cellStyle name="Calculation 3 3 9" xfId="21569"/>
    <cellStyle name="Calculation 3 4" xfId="21570"/>
    <cellStyle name="Calculation 3 4 2" xfId="21571"/>
    <cellStyle name="Calculation 3 4 2 2" xfId="21572"/>
    <cellStyle name="Calculation 3 4 2 3" xfId="21573"/>
    <cellStyle name="Calculation 3 4 2 4" xfId="21574"/>
    <cellStyle name="Calculation 3 4 3" xfId="21575"/>
    <cellStyle name="Calculation 3 4 3 2" xfId="21576"/>
    <cellStyle name="Calculation 3 4 3 3" xfId="21577"/>
    <cellStyle name="Calculation 3 4 3 4" xfId="21578"/>
    <cellStyle name="Calculation 3 4 4" xfId="21579"/>
    <cellStyle name="Calculation 3 4 5" xfId="21580"/>
    <cellStyle name="Calculation 3 4 6" xfId="21581"/>
    <cellStyle name="Calculation 3 5" xfId="21582"/>
    <cellStyle name="Calculation 3 5 2" xfId="21583"/>
    <cellStyle name="Calculation 3 5 2 2" xfId="21584"/>
    <cellStyle name="Calculation 3 5 2 3" xfId="21585"/>
    <cellStyle name="Calculation 3 5 2 4" xfId="21586"/>
    <cellStyle name="Calculation 3 5 3" xfId="21587"/>
    <cellStyle name="Calculation 3 5 3 2" xfId="21588"/>
    <cellStyle name="Calculation 3 5 3 3" xfId="21589"/>
    <cellStyle name="Calculation 3 5 3 4" xfId="21590"/>
    <cellStyle name="Calculation 3 5 4" xfId="21591"/>
    <cellStyle name="Calculation 3 5 5" xfId="21592"/>
    <cellStyle name="Calculation 3 5 6" xfId="21593"/>
    <cellStyle name="Calculation 3 6" xfId="21594"/>
    <cellStyle name="Calculation 3 6 2" xfId="21595"/>
    <cellStyle name="Calculation 3 6 3" xfId="21596"/>
    <cellStyle name="Calculation 3 6 4" xfId="21597"/>
    <cellStyle name="Calculation 3 7" xfId="21598"/>
    <cellStyle name="Calculation 3 7 2" xfId="21599"/>
    <cellStyle name="Calculation 3 7 3" xfId="21600"/>
    <cellStyle name="Calculation 3 7 4" xfId="21601"/>
    <cellStyle name="Calculation 3 8" xfId="21602"/>
    <cellStyle name="Calculation 3 9" xfId="21603"/>
    <cellStyle name="Calculation 4" xfId="21604"/>
    <cellStyle name="Calculation 4 10" xfId="21605"/>
    <cellStyle name="Calculation 4 2" xfId="21606"/>
    <cellStyle name="Calculation 4 2 2" xfId="21607"/>
    <cellStyle name="Calculation 4 2 2 2" xfId="21608"/>
    <cellStyle name="Calculation 4 2 2 2 2" xfId="21609"/>
    <cellStyle name="Calculation 4 2 2 2 2 2" xfId="21610"/>
    <cellStyle name="Calculation 4 2 2 2 2 3" xfId="21611"/>
    <cellStyle name="Calculation 4 2 2 2 2 4" xfId="21612"/>
    <cellStyle name="Calculation 4 2 2 2 3" xfId="21613"/>
    <cellStyle name="Calculation 4 2 2 2 3 2" xfId="21614"/>
    <cellStyle name="Calculation 4 2 2 2 3 3" xfId="21615"/>
    <cellStyle name="Calculation 4 2 2 2 3 4" xfId="21616"/>
    <cellStyle name="Calculation 4 2 2 2 4" xfId="21617"/>
    <cellStyle name="Calculation 4 2 2 2 5" xfId="21618"/>
    <cellStyle name="Calculation 4 2 2 2 6" xfId="21619"/>
    <cellStyle name="Calculation 4 2 2 3" xfId="21620"/>
    <cellStyle name="Calculation 4 2 2 3 2" xfId="21621"/>
    <cellStyle name="Calculation 4 2 2 3 2 2" xfId="21622"/>
    <cellStyle name="Calculation 4 2 2 3 2 3" xfId="21623"/>
    <cellStyle name="Calculation 4 2 2 3 2 4" xfId="21624"/>
    <cellStyle name="Calculation 4 2 2 3 3" xfId="21625"/>
    <cellStyle name="Calculation 4 2 2 3 3 2" xfId="21626"/>
    <cellStyle name="Calculation 4 2 2 3 3 3" xfId="21627"/>
    <cellStyle name="Calculation 4 2 2 3 3 4" xfId="21628"/>
    <cellStyle name="Calculation 4 2 2 3 4" xfId="21629"/>
    <cellStyle name="Calculation 4 2 2 3 5" xfId="21630"/>
    <cellStyle name="Calculation 4 2 2 3 6" xfId="21631"/>
    <cellStyle name="Calculation 4 2 2 4" xfId="21632"/>
    <cellStyle name="Calculation 4 2 2 4 2" xfId="21633"/>
    <cellStyle name="Calculation 4 2 2 4 3" xfId="21634"/>
    <cellStyle name="Calculation 4 2 2 4 4" xfId="21635"/>
    <cellStyle name="Calculation 4 2 2 5" xfId="21636"/>
    <cellStyle name="Calculation 4 2 2 5 2" xfId="21637"/>
    <cellStyle name="Calculation 4 2 2 5 3" xfId="21638"/>
    <cellStyle name="Calculation 4 2 2 5 4" xfId="21639"/>
    <cellStyle name="Calculation 4 2 2 6" xfId="21640"/>
    <cellStyle name="Calculation 4 2 2 7" xfId="21641"/>
    <cellStyle name="Calculation 4 2 2 8" xfId="21642"/>
    <cellStyle name="Calculation 4 2 3" xfId="21643"/>
    <cellStyle name="Calculation 4 2 3 2" xfId="21644"/>
    <cellStyle name="Calculation 4 2 3 2 2" xfId="21645"/>
    <cellStyle name="Calculation 4 2 3 2 3" xfId="21646"/>
    <cellStyle name="Calculation 4 2 3 2 4" xfId="21647"/>
    <cellStyle name="Calculation 4 2 3 3" xfId="21648"/>
    <cellStyle name="Calculation 4 2 3 3 2" xfId="21649"/>
    <cellStyle name="Calculation 4 2 3 3 3" xfId="21650"/>
    <cellStyle name="Calculation 4 2 3 3 4" xfId="21651"/>
    <cellStyle name="Calculation 4 2 3 4" xfId="21652"/>
    <cellStyle name="Calculation 4 2 3 5" xfId="21653"/>
    <cellStyle name="Calculation 4 2 3 6" xfId="21654"/>
    <cellStyle name="Calculation 4 2 4" xfId="21655"/>
    <cellStyle name="Calculation 4 2 4 2" xfId="21656"/>
    <cellStyle name="Calculation 4 2 4 2 2" xfId="21657"/>
    <cellStyle name="Calculation 4 2 4 2 3" xfId="21658"/>
    <cellStyle name="Calculation 4 2 4 2 4" xfId="21659"/>
    <cellStyle name="Calculation 4 2 4 3" xfId="21660"/>
    <cellStyle name="Calculation 4 2 4 3 2" xfId="21661"/>
    <cellStyle name="Calculation 4 2 4 3 3" xfId="21662"/>
    <cellStyle name="Calculation 4 2 4 3 4" xfId="21663"/>
    <cellStyle name="Calculation 4 2 4 4" xfId="21664"/>
    <cellStyle name="Calculation 4 2 4 5" xfId="21665"/>
    <cellStyle name="Calculation 4 2 4 6" xfId="21666"/>
    <cellStyle name="Calculation 4 2 5" xfId="21667"/>
    <cellStyle name="Calculation 4 2 5 2" xfId="21668"/>
    <cellStyle name="Calculation 4 2 5 3" xfId="21669"/>
    <cellStyle name="Calculation 4 2 5 4" xfId="21670"/>
    <cellStyle name="Calculation 4 2 6" xfId="21671"/>
    <cellStyle name="Calculation 4 2 6 2" xfId="21672"/>
    <cellStyle name="Calculation 4 2 6 3" xfId="21673"/>
    <cellStyle name="Calculation 4 2 6 4" xfId="21674"/>
    <cellStyle name="Calculation 4 2 7" xfId="21675"/>
    <cellStyle name="Calculation 4 2 8" xfId="21676"/>
    <cellStyle name="Calculation 4 2 9" xfId="21677"/>
    <cellStyle name="Calculation 4 3" xfId="21678"/>
    <cellStyle name="Calculation 4 3 10" xfId="21679"/>
    <cellStyle name="Calculation 4 3 2" xfId="21680"/>
    <cellStyle name="Calculation 4 3 2 2" xfId="21681"/>
    <cellStyle name="Calculation 4 3 2 2 2" xfId="21682"/>
    <cellStyle name="Calculation 4 3 2 2 2 2" xfId="21683"/>
    <cellStyle name="Calculation 4 3 2 2 2 3" xfId="21684"/>
    <cellStyle name="Calculation 4 3 2 2 2 4" xfId="21685"/>
    <cellStyle name="Calculation 4 3 2 2 3" xfId="21686"/>
    <cellStyle name="Calculation 4 3 2 2 3 2" xfId="21687"/>
    <cellStyle name="Calculation 4 3 2 2 3 3" xfId="21688"/>
    <cellStyle name="Calculation 4 3 2 2 3 4" xfId="21689"/>
    <cellStyle name="Calculation 4 3 2 2 4" xfId="21690"/>
    <cellStyle name="Calculation 4 3 2 2 5" xfId="21691"/>
    <cellStyle name="Calculation 4 3 2 2 6" xfId="21692"/>
    <cellStyle name="Calculation 4 3 2 3" xfId="21693"/>
    <cellStyle name="Calculation 4 3 2 3 2" xfId="21694"/>
    <cellStyle name="Calculation 4 3 2 3 2 2" xfId="21695"/>
    <cellStyle name="Calculation 4 3 2 3 2 3" xfId="21696"/>
    <cellStyle name="Calculation 4 3 2 3 2 4" xfId="21697"/>
    <cellStyle name="Calculation 4 3 2 3 3" xfId="21698"/>
    <cellStyle name="Calculation 4 3 2 3 3 2" xfId="21699"/>
    <cellStyle name="Calculation 4 3 2 3 3 3" xfId="21700"/>
    <cellStyle name="Calculation 4 3 2 3 3 4" xfId="21701"/>
    <cellStyle name="Calculation 4 3 2 3 4" xfId="21702"/>
    <cellStyle name="Calculation 4 3 2 3 5" xfId="21703"/>
    <cellStyle name="Calculation 4 3 2 3 6" xfId="21704"/>
    <cellStyle name="Calculation 4 3 2 4" xfId="21705"/>
    <cellStyle name="Calculation 4 3 2 4 2" xfId="21706"/>
    <cellStyle name="Calculation 4 3 2 4 3" xfId="21707"/>
    <cellStyle name="Calculation 4 3 2 4 4" xfId="21708"/>
    <cellStyle name="Calculation 4 3 2 5" xfId="21709"/>
    <cellStyle name="Calculation 4 3 2 5 2" xfId="21710"/>
    <cellStyle name="Calculation 4 3 2 5 3" xfId="21711"/>
    <cellStyle name="Calculation 4 3 2 5 4" xfId="21712"/>
    <cellStyle name="Calculation 4 3 2 6" xfId="21713"/>
    <cellStyle name="Calculation 4 3 2 7" xfId="21714"/>
    <cellStyle name="Calculation 4 3 2 8" xfId="21715"/>
    <cellStyle name="Calculation 4 3 3" xfId="21716"/>
    <cellStyle name="Calculation 4 3 3 2" xfId="21717"/>
    <cellStyle name="Calculation 4 3 3 2 2" xfId="21718"/>
    <cellStyle name="Calculation 4 3 3 2 2 2" xfId="21719"/>
    <cellStyle name="Calculation 4 3 3 2 2 3" xfId="21720"/>
    <cellStyle name="Calculation 4 3 3 2 2 4" xfId="21721"/>
    <cellStyle name="Calculation 4 3 3 2 3" xfId="21722"/>
    <cellStyle name="Calculation 4 3 3 2 3 2" xfId="21723"/>
    <cellStyle name="Calculation 4 3 3 2 3 3" xfId="21724"/>
    <cellStyle name="Calculation 4 3 3 2 3 4" xfId="21725"/>
    <cellStyle name="Calculation 4 3 3 2 4" xfId="21726"/>
    <cellStyle name="Calculation 4 3 3 2 5" xfId="21727"/>
    <cellStyle name="Calculation 4 3 3 2 6" xfId="21728"/>
    <cellStyle name="Calculation 4 3 3 3" xfId="21729"/>
    <cellStyle name="Calculation 4 3 3 3 2" xfId="21730"/>
    <cellStyle name="Calculation 4 3 3 3 2 2" xfId="21731"/>
    <cellStyle name="Calculation 4 3 3 3 2 3" xfId="21732"/>
    <cellStyle name="Calculation 4 3 3 3 2 4" xfId="21733"/>
    <cellStyle name="Calculation 4 3 3 3 3" xfId="21734"/>
    <cellStyle name="Calculation 4 3 3 3 3 2" xfId="21735"/>
    <cellStyle name="Calculation 4 3 3 3 3 3" xfId="21736"/>
    <cellStyle name="Calculation 4 3 3 3 3 4" xfId="21737"/>
    <cellStyle name="Calculation 4 3 3 3 4" xfId="21738"/>
    <cellStyle name="Calculation 4 3 3 3 5" xfId="21739"/>
    <cellStyle name="Calculation 4 3 3 3 6" xfId="21740"/>
    <cellStyle name="Calculation 4 3 3 4" xfId="21741"/>
    <cellStyle name="Calculation 4 3 3 4 2" xfId="21742"/>
    <cellStyle name="Calculation 4 3 3 4 3" xfId="21743"/>
    <cellStyle name="Calculation 4 3 3 4 4" xfId="21744"/>
    <cellStyle name="Calculation 4 3 3 5" xfId="21745"/>
    <cellStyle name="Calculation 4 3 3 5 2" xfId="21746"/>
    <cellStyle name="Calculation 4 3 3 5 3" xfId="21747"/>
    <cellStyle name="Calculation 4 3 3 5 4" xfId="21748"/>
    <cellStyle name="Calculation 4 3 3 6" xfId="21749"/>
    <cellStyle name="Calculation 4 3 3 7" xfId="21750"/>
    <cellStyle name="Calculation 4 3 3 8" xfId="21751"/>
    <cellStyle name="Calculation 4 3 4" xfId="21752"/>
    <cellStyle name="Calculation 4 3 4 2" xfId="21753"/>
    <cellStyle name="Calculation 4 3 4 2 2" xfId="21754"/>
    <cellStyle name="Calculation 4 3 4 2 3" xfId="21755"/>
    <cellStyle name="Calculation 4 3 4 2 4" xfId="21756"/>
    <cellStyle name="Calculation 4 3 4 3" xfId="21757"/>
    <cellStyle name="Calculation 4 3 4 3 2" xfId="21758"/>
    <cellStyle name="Calculation 4 3 4 3 3" xfId="21759"/>
    <cellStyle name="Calculation 4 3 4 3 4" xfId="21760"/>
    <cellStyle name="Calculation 4 3 4 4" xfId="21761"/>
    <cellStyle name="Calculation 4 3 4 5" xfId="21762"/>
    <cellStyle name="Calculation 4 3 4 6" xfId="21763"/>
    <cellStyle name="Calculation 4 3 5" xfId="21764"/>
    <cellStyle name="Calculation 4 3 5 2" xfId="21765"/>
    <cellStyle name="Calculation 4 3 5 2 2" xfId="21766"/>
    <cellStyle name="Calculation 4 3 5 2 3" xfId="21767"/>
    <cellStyle name="Calculation 4 3 5 2 4" xfId="21768"/>
    <cellStyle name="Calculation 4 3 5 3" xfId="21769"/>
    <cellStyle name="Calculation 4 3 5 3 2" xfId="21770"/>
    <cellStyle name="Calculation 4 3 5 3 3" xfId="21771"/>
    <cellStyle name="Calculation 4 3 5 3 4" xfId="21772"/>
    <cellStyle name="Calculation 4 3 5 4" xfId="21773"/>
    <cellStyle name="Calculation 4 3 5 5" xfId="21774"/>
    <cellStyle name="Calculation 4 3 5 6" xfId="21775"/>
    <cellStyle name="Calculation 4 3 6" xfId="21776"/>
    <cellStyle name="Calculation 4 3 6 2" xfId="21777"/>
    <cellStyle name="Calculation 4 3 6 3" xfId="21778"/>
    <cellStyle name="Calculation 4 3 6 4" xfId="21779"/>
    <cellStyle name="Calculation 4 3 7" xfId="21780"/>
    <cellStyle name="Calculation 4 3 7 2" xfId="21781"/>
    <cellStyle name="Calculation 4 3 7 3" xfId="21782"/>
    <cellStyle name="Calculation 4 3 7 4" xfId="21783"/>
    <cellStyle name="Calculation 4 3 8" xfId="21784"/>
    <cellStyle name="Calculation 4 3 9" xfId="21785"/>
    <cellStyle name="Calculation 4 4" xfId="21786"/>
    <cellStyle name="Calculation 4 4 2" xfId="21787"/>
    <cellStyle name="Calculation 4 4 2 2" xfId="21788"/>
    <cellStyle name="Calculation 4 4 2 3" xfId="21789"/>
    <cellStyle name="Calculation 4 4 2 4" xfId="21790"/>
    <cellStyle name="Calculation 4 4 3" xfId="21791"/>
    <cellStyle name="Calculation 4 4 3 2" xfId="21792"/>
    <cellStyle name="Calculation 4 4 3 3" xfId="21793"/>
    <cellStyle name="Calculation 4 4 3 4" xfId="21794"/>
    <cellStyle name="Calculation 4 4 4" xfId="21795"/>
    <cellStyle name="Calculation 4 4 5" xfId="21796"/>
    <cellStyle name="Calculation 4 4 6" xfId="21797"/>
    <cellStyle name="Calculation 4 5" xfId="21798"/>
    <cellStyle name="Calculation 4 5 2" xfId="21799"/>
    <cellStyle name="Calculation 4 5 2 2" xfId="21800"/>
    <cellStyle name="Calculation 4 5 2 3" xfId="21801"/>
    <cellStyle name="Calculation 4 5 2 4" xfId="21802"/>
    <cellStyle name="Calculation 4 5 3" xfId="21803"/>
    <cellStyle name="Calculation 4 5 3 2" xfId="21804"/>
    <cellStyle name="Calculation 4 5 3 3" xfId="21805"/>
    <cellStyle name="Calculation 4 5 3 4" xfId="21806"/>
    <cellStyle name="Calculation 4 5 4" xfId="21807"/>
    <cellStyle name="Calculation 4 5 5" xfId="21808"/>
    <cellStyle name="Calculation 4 5 6" xfId="21809"/>
    <cellStyle name="Calculation 4 6" xfId="21810"/>
    <cellStyle name="Calculation 4 6 2" xfId="21811"/>
    <cellStyle name="Calculation 4 6 3" xfId="21812"/>
    <cellStyle name="Calculation 4 6 4" xfId="21813"/>
    <cellStyle name="Calculation 4 7" xfId="21814"/>
    <cellStyle name="Calculation 4 7 2" xfId="21815"/>
    <cellStyle name="Calculation 4 7 3" xfId="21816"/>
    <cellStyle name="Calculation 4 7 4" xfId="21817"/>
    <cellStyle name="Calculation 4 8" xfId="21818"/>
    <cellStyle name="Calculation 4 9" xfId="21819"/>
    <cellStyle name="Calculation 5" xfId="21820"/>
    <cellStyle name="Calculation 5 10" xfId="21821"/>
    <cellStyle name="Calculation 5 2" xfId="21822"/>
    <cellStyle name="Calculation 5 2 2" xfId="21823"/>
    <cellStyle name="Calculation 5 2 2 2" xfId="21824"/>
    <cellStyle name="Calculation 5 2 2 2 2" xfId="21825"/>
    <cellStyle name="Calculation 5 2 2 2 2 2" xfId="21826"/>
    <cellStyle name="Calculation 5 2 2 2 2 3" xfId="21827"/>
    <cellStyle name="Calculation 5 2 2 2 2 4" xfId="21828"/>
    <cellStyle name="Calculation 5 2 2 2 3" xfId="21829"/>
    <cellStyle name="Calculation 5 2 2 2 3 2" xfId="21830"/>
    <cellStyle name="Calculation 5 2 2 2 3 3" xfId="21831"/>
    <cellStyle name="Calculation 5 2 2 2 3 4" xfId="21832"/>
    <cellStyle name="Calculation 5 2 2 2 4" xfId="21833"/>
    <cellStyle name="Calculation 5 2 2 2 5" xfId="21834"/>
    <cellStyle name="Calculation 5 2 2 2 6" xfId="21835"/>
    <cellStyle name="Calculation 5 2 2 3" xfId="21836"/>
    <cellStyle name="Calculation 5 2 2 3 2" xfId="21837"/>
    <cellStyle name="Calculation 5 2 2 3 2 2" xfId="21838"/>
    <cellStyle name="Calculation 5 2 2 3 2 3" xfId="21839"/>
    <cellStyle name="Calculation 5 2 2 3 2 4" xfId="21840"/>
    <cellStyle name="Calculation 5 2 2 3 3" xfId="21841"/>
    <cellStyle name="Calculation 5 2 2 3 3 2" xfId="21842"/>
    <cellStyle name="Calculation 5 2 2 3 3 3" xfId="21843"/>
    <cellStyle name="Calculation 5 2 2 3 3 4" xfId="21844"/>
    <cellStyle name="Calculation 5 2 2 3 4" xfId="21845"/>
    <cellStyle name="Calculation 5 2 2 3 5" xfId="21846"/>
    <cellStyle name="Calculation 5 2 2 3 6" xfId="21847"/>
    <cellStyle name="Calculation 5 2 2 4" xfId="21848"/>
    <cellStyle name="Calculation 5 2 2 4 2" xfId="21849"/>
    <cellStyle name="Calculation 5 2 2 4 3" xfId="21850"/>
    <cellStyle name="Calculation 5 2 2 4 4" xfId="21851"/>
    <cellStyle name="Calculation 5 2 2 5" xfId="21852"/>
    <cellStyle name="Calculation 5 2 2 5 2" xfId="21853"/>
    <cellStyle name="Calculation 5 2 2 5 3" xfId="21854"/>
    <cellStyle name="Calculation 5 2 2 5 4" xfId="21855"/>
    <cellStyle name="Calculation 5 2 2 6" xfId="21856"/>
    <cellStyle name="Calculation 5 2 2 7" xfId="21857"/>
    <cellStyle name="Calculation 5 2 2 8" xfId="21858"/>
    <cellStyle name="Calculation 5 2 3" xfId="21859"/>
    <cellStyle name="Calculation 5 2 3 2" xfId="21860"/>
    <cellStyle name="Calculation 5 2 3 2 2" xfId="21861"/>
    <cellStyle name="Calculation 5 2 3 2 3" xfId="21862"/>
    <cellStyle name="Calculation 5 2 3 2 4" xfId="21863"/>
    <cellStyle name="Calculation 5 2 3 3" xfId="21864"/>
    <cellStyle name="Calculation 5 2 3 3 2" xfId="21865"/>
    <cellStyle name="Calculation 5 2 3 3 3" xfId="21866"/>
    <cellStyle name="Calculation 5 2 3 3 4" xfId="21867"/>
    <cellStyle name="Calculation 5 2 3 4" xfId="21868"/>
    <cellStyle name="Calculation 5 2 3 5" xfId="21869"/>
    <cellStyle name="Calculation 5 2 3 6" xfId="21870"/>
    <cellStyle name="Calculation 5 2 4" xfId="21871"/>
    <cellStyle name="Calculation 5 2 4 2" xfId="21872"/>
    <cellStyle name="Calculation 5 2 4 2 2" xfId="21873"/>
    <cellStyle name="Calculation 5 2 4 2 3" xfId="21874"/>
    <cellStyle name="Calculation 5 2 4 2 4" xfId="21875"/>
    <cellStyle name="Calculation 5 2 4 3" xfId="21876"/>
    <cellStyle name="Calculation 5 2 4 3 2" xfId="21877"/>
    <cellStyle name="Calculation 5 2 4 3 3" xfId="21878"/>
    <cellStyle name="Calculation 5 2 4 3 4" xfId="21879"/>
    <cellStyle name="Calculation 5 2 4 4" xfId="21880"/>
    <cellStyle name="Calculation 5 2 4 5" xfId="21881"/>
    <cellStyle name="Calculation 5 2 4 6" xfId="21882"/>
    <cellStyle name="Calculation 5 2 5" xfId="21883"/>
    <cellStyle name="Calculation 5 2 5 2" xfId="21884"/>
    <cellStyle name="Calculation 5 2 5 3" xfId="21885"/>
    <cellStyle name="Calculation 5 2 5 4" xfId="21886"/>
    <cellStyle name="Calculation 5 2 6" xfId="21887"/>
    <cellStyle name="Calculation 5 2 6 2" xfId="21888"/>
    <cellStyle name="Calculation 5 2 6 3" xfId="21889"/>
    <cellStyle name="Calculation 5 2 6 4" xfId="21890"/>
    <cellStyle name="Calculation 5 2 7" xfId="21891"/>
    <cellStyle name="Calculation 5 2 8" xfId="21892"/>
    <cellStyle name="Calculation 5 2 9" xfId="21893"/>
    <cellStyle name="Calculation 5 3" xfId="21894"/>
    <cellStyle name="Calculation 5 3 10" xfId="21895"/>
    <cellStyle name="Calculation 5 3 2" xfId="21896"/>
    <cellStyle name="Calculation 5 3 2 2" xfId="21897"/>
    <cellStyle name="Calculation 5 3 2 2 2" xfId="21898"/>
    <cellStyle name="Calculation 5 3 2 2 2 2" xfId="21899"/>
    <cellStyle name="Calculation 5 3 2 2 2 3" xfId="21900"/>
    <cellStyle name="Calculation 5 3 2 2 2 4" xfId="21901"/>
    <cellStyle name="Calculation 5 3 2 2 3" xfId="21902"/>
    <cellStyle name="Calculation 5 3 2 2 3 2" xfId="21903"/>
    <cellStyle name="Calculation 5 3 2 2 3 3" xfId="21904"/>
    <cellStyle name="Calculation 5 3 2 2 3 4" xfId="21905"/>
    <cellStyle name="Calculation 5 3 2 2 4" xfId="21906"/>
    <cellStyle name="Calculation 5 3 2 2 5" xfId="21907"/>
    <cellStyle name="Calculation 5 3 2 2 6" xfId="21908"/>
    <cellStyle name="Calculation 5 3 2 3" xfId="21909"/>
    <cellStyle name="Calculation 5 3 2 3 2" xfId="21910"/>
    <cellStyle name="Calculation 5 3 2 3 2 2" xfId="21911"/>
    <cellStyle name="Calculation 5 3 2 3 2 3" xfId="21912"/>
    <cellStyle name="Calculation 5 3 2 3 2 4" xfId="21913"/>
    <cellStyle name="Calculation 5 3 2 3 3" xfId="21914"/>
    <cellStyle name="Calculation 5 3 2 3 3 2" xfId="21915"/>
    <cellStyle name="Calculation 5 3 2 3 3 3" xfId="21916"/>
    <cellStyle name="Calculation 5 3 2 3 3 4" xfId="21917"/>
    <cellStyle name="Calculation 5 3 2 3 4" xfId="21918"/>
    <cellStyle name="Calculation 5 3 2 3 5" xfId="21919"/>
    <cellStyle name="Calculation 5 3 2 3 6" xfId="21920"/>
    <cellStyle name="Calculation 5 3 2 4" xfId="21921"/>
    <cellStyle name="Calculation 5 3 2 4 2" xfId="21922"/>
    <cellStyle name="Calculation 5 3 2 4 3" xfId="21923"/>
    <cellStyle name="Calculation 5 3 2 4 4" xfId="21924"/>
    <cellStyle name="Calculation 5 3 2 5" xfId="21925"/>
    <cellStyle name="Calculation 5 3 2 5 2" xfId="21926"/>
    <cellStyle name="Calculation 5 3 2 5 3" xfId="21927"/>
    <cellStyle name="Calculation 5 3 2 5 4" xfId="21928"/>
    <cellStyle name="Calculation 5 3 2 6" xfId="21929"/>
    <cellStyle name="Calculation 5 3 2 7" xfId="21930"/>
    <cellStyle name="Calculation 5 3 2 8" xfId="21931"/>
    <cellStyle name="Calculation 5 3 3" xfId="21932"/>
    <cellStyle name="Calculation 5 3 3 2" xfId="21933"/>
    <cellStyle name="Calculation 5 3 3 2 2" xfId="21934"/>
    <cellStyle name="Calculation 5 3 3 2 2 2" xfId="21935"/>
    <cellStyle name="Calculation 5 3 3 2 2 3" xfId="21936"/>
    <cellStyle name="Calculation 5 3 3 2 2 4" xfId="21937"/>
    <cellStyle name="Calculation 5 3 3 2 3" xfId="21938"/>
    <cellStyle name="Calculation 5 3 3 2 3 2" xfId="21939"/>
    <cellStyle name="Calculation 5 3 3 2 3 3" xfId="21940"/>
    <cellStyle name="Calculation 5 3 3 2 3 4" xfId="21941"/>
    <cellStyle name="Calculation 5 3 3 2 4" xfId="21942"/>
    <cellStyle name="Calculation 5 3 3 2 5" xfId="21943"/>
    <cellStyle name="Calculation 5 3 3 2 6" xfId="21944"/>
    <cellStyle name="Calculation 5 3 3 3" xfId="21945"/>
    <cellStyle name="Calculation 5 3 3 3 2" xfId="21946"/>
    <cellStyle name="Calculation 5 3 3 3 2 2" xfId="21947"/>
    <cellStyle name="Calculation 5 3 3 3 2 3" xfId="21948"/>
    <cellStyle name="Calculation 5 3 3 3 2 4" xfId="21949"/>
    <cellStyle name="Calculation 5 3 3 3 3" xfId="21950"/>
    <cellStyle name="Calculation 5 3 3 3 3 2" xfId="21951"/>
    <cellStyle name="Calculation 5 3 3 3 3 3" xfId="21952"/>
    <cellStyle name="Calculation 5 3 3 3 3 4" xfId="21953"/>
    <cellStyle name="Calculation 5 3 3 3 4" xfId="21954"/>
    <cellStyle name="Calculation 5 3 3 3 5" xfId="21955"/>
    <cellStyle name="Calculation 5 3 3 3 6" xfId="21956"/>
    <cellStyle name="Calculation 5 3 3 4" xfId="21957"/>
    <cellStyle name="Calculation 5 3 3 4 2" xfId="21958"/>
    <cellStyle name="Calculation 5 3 3 4 3" xfId="21959"/>
    <cellStyle name="Calculation 5 3 3 4 4" xfId="21960"/>
    <cellStyle name="Calculation 5 3 3 5" xfId="21961"/>
    <cellStyle name="Calculation 5 3 3 5 2" xfId="21962"/>
    <cellStyle name="Calculation 5 3 3 5 3" xfId="21963"/>
    <cellStyle name="Calculation 5 3 3 5 4" xfId="21964"/>
    <cellStyle name="Calculation 5 3 3 6" xfId="21965"/>
    <cellStyle name="Calculation 5 3 3 7" xfId="21966"/>
    <cellStyle name="Calculation 5 3 3 8" xfId="21967"/>
    <cellStyle name="Calculation 5 3 4" xfId="21968"/>
    <cellStyle name="Calculation 5 3 4 2" xfId="21969"/>
    <cellStyle name="Calculation 5 3 4 2 2" xfId="21970"/>
    <cellStyle name="Calculation 5 3 4 2 3" xfId="21971"/>
    <cellStyle name="Calculation 5 3 4 2 4" xfId="21972"/>
    <cellStyle name="Calculation 5 3 4 3" xfId="21973"/>
    <cellStyle name="Calculation 5 3 4 3 2" xfId="21974"/>
    <cellStyle name="Calculation 5 3 4 3 3" xfId="21975"/>
    <cellStyle name="Calculation 5 3 4 3 4" xfId="21976"/>
    <cellStyle name="Calculation 5 3 4 4" xfId="21977"/>
    <cellStyle name="Calculation 5 3 4 5" xfId="21978"/>
    <cellStyle name="Calculation 5 3 4 6" xfId="21979"/>
    <cellStyle name="Calculation 5 3 5" xfId="21980"/>
    <cellStyle name="Calculation 5 3 5 2" xfId="21981"/>
    <cellStyle name="Calculation 5 3 5 2 2" xfId="21982"/>
    <cellStyle name="Calculation 5 3 5 2 3" xfId="21983"/>
    <cellStyle name="Calculation 5 3 5 2 4" xfId="21984"/>
    <cellStyle name="Calculation 5 3 5 3" xfId="21985"/>
    <cellStyle name="Calculation 5 3 5 3 2" xfId="21986"/>
    <cellStyle name="Calculation 5 3 5 3 3" xfId="21987"/>
    <cellStyle name="Calculation 5 3 5 3 4" xfId="21988"/>
    <cellStyle name="Calculation 5 3 5 4" xfId="21989"/>
    <cellStyle name="Calculation 5 3 5 5" xfId="21990"/>
    <cellStyle name="Calculation 5 3 5 6" xfId="21991"/>
    <cellStyle name="Calculation 5 3 6" xfId="21992"/>
    <cellStyle name="Calculation 5 3 6 2" xfId="21993"/>
    <cellStyle name="Calculation 5 3 6 3" xfId="21994"/>
    <cellStyle name="Calculation 5 3 6 4" xfId="21995"/>
    <cellStyle name="Calculation 5 3 7" xfId="21996"/>
    <cellStyle name="Calculation 5 3 7 2" xfId="21997"/>
    <cellStyle name="Calculation 5 3 7 3" xfId="21998"/>
    <cellStyle name="Calculation 5 3 7 4" xfId="21999"/>
    <cellStyle name="Calculation 5 3 8" xfId="22000"/>
    <cellStyle name="Calculation 5 3 9" xfId="22001"/>
    <cellStyle name="Calculation 5 4" xfId="22002"/>
    <cellStyle name="Calculation 5 4 2" xfId="22003"/>
    <cellStyle name="Calculation 5 4 2 2" xfId="22004"/>
    <cellStyle name="Calculation 5 4 2 3" xfId="22005"/>
    <cellStyle name="Calculation 5 4 2 4" xfId="22006"/>
    <cellStyle name="Calculation 5 4 3" xfId="22007"/>
    <cellStyle name="Calculation 5 4 3 2" xfId="22008"/>
    <cellStyle name="Calculation 5 4 3 3" xfId="22009"/>
    <cellStyle name="Calculation 5 4 3 4" xfId="22010"/>
    <cellStyle name="Calculation 5 4 4" xfId="22011"/>
    <cellStyle name="Calculation 5 4 5" xfId="22012"/>
    <cellStyle name="Calculation 5 4 6" xfId="22013"/>
    <cellStyle name="Calculation 5 5" xfId="22014"/>
    <cellStyle name="Calculation 5 5 2" xfId="22015"/>
    <cellStyle name="Calculation 5 5 2 2" xfId="22016"/>
    <cellStyle name="Calculation 5 5 2 3" xfId="22017"/>
    <cellStyle name="Calculation 5 5 2 4" xfId="22018"/>
    <cellStyle name="Calculation 5 5 3" xfId="22019"/>
    <cellStyle name="Calculation 5 5 3 2" xfId="22020"/>
    <cellStyle name="Calculation 5 5 3 3" xfId="22021"/>
    <cellStyle name="Calculation 5 5 3 4" xfId="22022"/>
    <cellStyle name="Calculation 5 5 4" xfId="22023"/>
    <cellStyle name="Calculation 5 5 5" xfId="22024"/>
    <cellStyle name="Calculation 5 5 6" xfId="22025"/>
    <cellStyle name="Calculation 5 6" xfId="22026"/>
    <cellStyle name="Calculation 5 6 2" xfId="22027"/>
    <cellStyle name="Calculation 5 6 3" xfId="22028"/>
    <cellStyle name="Calculation 5 6 4" xfId="22029"/>
    <cellStyle name="Calculation 5 7" xfId="22030"/>
    <cellStyle name="Calculation 5 7 2" xfId="22031"/>
    <cellStyle name="Calculation 5 7 3" xfId="22032"/>
    <cellStyle name="Calculation 5 7 4" xfId="22033"/>
    <cellStyle name="Calculation 5 8" xfId="22034"/>
    <cellStyle name="Calculation 5 9" xfId="22035"/>
    <cellStyle name="Calculation 6" xfId="22036"/>
    <cellStyle name="Calculation 6 2" xfId="22037"/>
    <cellStyle name="Calculation 6 2 2" xfId="22038"/>
    <cellStyle name="Calculation 6 2 2 2" xfId="22039"/>
    <cellStyle name="Calculation 6 2 2 2 2" xfId="22040"/>
    <cellStyle name="Calculation 6 2 2 2 3" xfId="22041"/>
    <cellStyle name="Calculation 6 2 2 2 4" xfId="22042"/>
    <cellStyle name="Calculation 6 2 2 3" xfId="22043"/>
    <cellStyle name="Calculation 6 2 2 3 2" xfId="22044"/>
    <cellStyle name="Calculation 6 2 2 3 3" xfId="22045"/>
    <cellStyle name="Calculation 6 2 2 3 4" xfId="22046"/>
    <cellStyle name="Calculation 6 2 2 4" xfId="22047"/>
    <cellStyle name="Calculation 6 2 2 5" xfId="22048"/>
    <cellStyle name="Calculation 6 2 2 6" xfId="22049"/>
    <cellStyle name="Calculation 6 2 3" xfId="22050"/>
    <cellStyle name="Calculation 6 2 3 2" xfId="22051"/>
    <cellStyle name="Calculation 6 2 3 2 2" xfId="22052"/>
    <cellStyle name="Calculation 6 2 3 2 3" xfId="22053"/>
    <cellStyle name="Calculation 6 2 3 2 4" xfId="22054"/>
    <cellStyle name="Calculation 6 2 3 3" xfId="22055"/>
    <cellStyle name="Calculation 6 2 3 3 2" xfId="22056"/>
    <cellStyle name="Calculation 6 2 3 3 3" xfId="22057"/>
    <cellStyle name="Calculation 6 2 3 3 4" xfId="22058"/>
    <cellStyle name="Calculation 6 2 3 4" xfId="22059"/>
    <cellStyle name="Calculation 6 2 3 5" xfId="22060"/>
    <cellStyle name="Calculation 6 2 3 6" xfId="22061"/>
    <cellStyle name="Calculation 6 2 4" xfId="22062"/>
    <cellStyle name="Calculation 6 2 4 2" xfId="22063"/>
    <cellStyle name="Calculation 6 2 4 3" xfId="22064"/>
    <cellStyle name="Calculation 6 2 4 4" xfId="22065"/>
    <cellStyle name="Calculation 6 2 5" xfId="22066"/>
    <cellStyle name="Calculation 6 2 5 2" xfId="22067"/>
    <cellStyle name="Calculation 6 2 5 3" xfId="22068"/>
    <cellStyle name="Calculation 6 2 5 4" xfId="22069"/>
    <cellStyle name="Calculation 6 2 6" xfId="22070"/>
    <cellStyle name="Calculation 6 2 7" xfId="22071"/>
    <cellStyle name="Calculation 6 2 8" xfId="22072"/>
    <cellStyle name="Calculation 6 3" xfId="22073"/>
    <cellStyle name="Calculation 6 3 2" xfId="22074"/>
    <cellStyle name="Calculation 6 3 2 2" xfId="22075"/>
    <cellStyle name="Calculation 6 3 2 3" xfId="22076"/>
    <cellStyle name="Calculation 6 3 2 4" xfId="22077"/>
    <cellStyle name="Calculation 6 3 3" xfId="22078"/>
    <cellStyle name="Calculation 6 3 3 2" xfId="22079"/>
    <cellStyle name="Calculation 6 3 3 3" xfId="22080"/>
    <cellStyle name="Calculation 6 3 3 4" xfId="22081"/>
    <cellStyle name="Calculation 6 3 4" xfId="22082"/>
    <cellStyle name="Calculation 6 3 5" xfId="22083"/>
    <cellStyle name="Calculation 6 3 6" xfId="22084"/>
    <cellStyle name="Calculation 6 4" xfId="22085"/>
    <cellStyle name="Calculation 6 4 2" xfId="22086"/>
    <cellStyle name="Calculation 6 4 2 2" xfId="22087"/>
    <cellStyle name="Calculation 6 4 2 3" xfId="22088"/>
    <cellStyle name="Calculation 6 4 2 4" xfId="22089"/>
    <cellStyle name="Calculation 6 4 3" xfId="22090"/>
    <cellStyle name="Calculation 6 4 3 2" xfId="22091"/>
    <cellStyle name="Calculation 6 4 3 3" xfId="22092"/>
    <cellStyle name="Calculation 6 4 3 4" xfId="22093"/>
    <cellStyle name="Calculation 6 4 4" xfId="22094"/>
    <cellStyle name="Calculation 6 4 5" xfId="22095"/>
    <cellStyle name="Calculation 6 4 6" xfId="22096"/>
    <cellStyle name="Calculation 6 5" xfId="22097"/>
    <cellStyle name="Calculation 6 5 2" xfId="22098"/>
    <cellStyle name="Calculation 6 5 3" xfId="22099"/>
    <cellStyle name="Calculation 6 5 4" xfId="22100"/>
    <cellStyle name="Calculation 6 6" xfId="22101"/>
    <cellStyle name="Calculation 6 6 2" xfId="22102"/>
    <cellStyle name="Calculation 6 6 3" xfId="22103"/>
    <cellStyle name="Calculation 6 6 4" xfId="22104"/>
    <cellStyle name="Calculation 6 7" xfId="22105"/>
    <cellStyle name="Calculation 6 8" xfId="22106"/>
    <cellStyle name="Calculation 6 9" xfId="22107"/>
    <cellStyle name="Calculation 7" xfId="22108"/>
    <cellStyle name="Calculation 7 10" xfId="22109"/>
    <cellStyle name="Calculation 7 2" xfId="22110"/>
    <cellStyle name="Calculation 7 2 2" xfId="22111"/>
    <cellStyle name="Calculation 7 2 2 2" xfId="22112"/>
    <cellStyle name="Calculation 7 2 2 2 2" xfId="22113"/>
    <cellStyle name="Calculation 7 2 2 2 3" xfId="22114"/>
    <cellStyle name="Calculation 7 2 2 2 4" xfId="22115"/>
    <cellStyle name="Calculation 7 2 2 3" xfId="22116"/>
    <cellStyle name="Calculation 7 2 2 3 2" xfId="22117"/>
    <cellStyle name="Calculation 7 2 2 3 3" xfId="22118"/>
    <cellStyle name="Calculation 7 2 2 3 4" xfId="22119"/>
    <cellStyle name="Calculation 7 2 2 4" xfId="22120"/>
    <cellStyle name="Calculation 7 2 2 5" xfId="22121"/>
    <cellStyle name="Calculation 7 2 2 6" xfId="22122"/>
    <cellStyle name="Calculation 7 2 3" xfId="22123"/>
    <cellStyle name="Calculation 7 2 3 2" xfId="22124"/>
    <cellStyle name="Calculation 7 2 3 2 2" xfId="22125"/>
    <cellStyle name="Calculation 7 2 3 2 3" xfId="22126"/>
    <cellStyle name="Calculation 7 2 3 2 4" xfId="22127"/>
    <cellStyle name="Calculation 7 2 3 3" xfId="22128"/>
    <cellStyle name="Calculation 7 2 3 3 2" xfId="22129"/>
    <cellStyle name="Calculation 7 2 3 3 3" xfId="22130"/>
    <cellStyle name="Calculation 7 2 3 3 4" xfId="22131"/>
    <cellStyle name="Calculation 7 2 3 4" xfId="22132"/>
    <cellStyle name="Calculation 7 2 3 5" xfId="22133"/>
    <cellStyle name="Calculation 7 2 3 6" xfId="22134"/>
    <cellStyle name="Calculation 7 2 4" xfId="22135"/>
    <cellStyle name="Calculation 7 2 4 2" xfId="22136"/>
    <cellStyle name="Calculation 7 2 4 3" xfId="22137"/>
    <cellStyle name="Calculation 7 2 4 4" xfId="22138"/>
    <cellStyle name="Calculation 7 2 5" xfId="22139"/>
    <cellStyle name="Calculation 7 2 5 2" xfId="22140"/>
    <cellStyle name="Calculation 7 2 5 3" xfId="22141"/>
    <cellStyle name="Calculation 7 2 5 4" xfId="22142"/>
    <cellStyle name="Calculation 7 2 6" xfId="22143"/>
    <cellStyle name="Calculation 7 2 7" xfId="22144"/>
    <cellStyle name="Calculation 7 2 8" xfId="22145"/>
    <cellStyle name="Calculation 7 3" xfId="22146"/>
    <cellStyle name="Calculation 7 3 2" xfId="22147"/>
    <cellStyle name="Calculation 7 3 2 2" xfId="22148"/>
    <cellStyle name="Calculation 7 3 2 2 2" xfId="22149"/>
    <cellStyle name="Calculation 7 3 2 2 3" xfId="22150"/>
    <cellStyle name="Calculation 7 3 2 2 4" xfId="22151"/>
    <cellStyle name="Calculation 7 3 2 3" xfId="22152"/>
    <cellStyle name="Calculation 7 3 2 3 2" xfId="22153"/>
    <cellStyle name="Calculation 7 3 2 3 3" xfId="22154"/>
    <cellStyle name="Calculation 7 3 2 3 4" xfId="22155"/>
    <cellStyle name="Calculation 7 3 2 4" xfId="22156"/>
    <cellStyle name="Calculation 7 3 2 5" xfId="22157"/>
    <cellStyle name="Calculation 7 3 2 6" xfId="22158"/>
    <cellStyle name="Calculation 7 3 3" xfId="22159"/>
    <cellStyle name="Calculation 7 3 3 2" xfId="22160"/>
    <cellStyle name="Calculation 7 3 3 2 2" xfId="22161"/>
    <cellStyle name="Calculation 7 3 3 2 3" xfId="22162"/>
    <cellStyle name="Calculation 7 3 3 2 4" xfId="22163"/>
    <cellStyle name="Calculation 7 3 3 3" xfId="22164"/>
    <cellStyle name="Calculation 7 3 3 3 2" xfId="22165"/>
    <cellStyle name="Calculation 7 3 3 3 3" xfId="22166"/>
    <cellStyle name="Calculation 7 3 3 3 4" xfId="22167"/>
    <cellStyle name="Calculation 7 3 3 4" xfId="22168"/>
    <cellStyle name="Calculation 7 3 3 5" xfId="22169"/>
    <cellStyle name="Calculation 7 3 3 6" xfId="22170"/>
    <cellStyle name="Calculation 7 3 4" xfId="22171"/>
    <cellStyle name="Calculation 7 3 4 2" xfId="22172"/>
    <cellStyle name="Calculation 7 3 4 3" xfId="22173"/>
    <cellStyle name="Calculation 7 3 4 4" xfId="22174"/>
    <cellStyle name="Calculation 7 3 5" xfId="22175"/>
    <cellStyle name="Calculation 7 3 5 2" xfId="22176"/>
    <cellStyle name="Calculation 7 3 5 3" xfId="22177"/>
    <cellStyle name="Calculation 7 3 5 4" xfId="22178"/>
    <cellStyle name="Calculation 7 3 6" xfId="22179"/>
    <cellStyle name="Calculation 7 3 7" xfId="22180"/>
    <cellStyle name="Calculation 7 3 8" xfId="22181"/>
    <cellStyle name="Calculation 7 4" xfId="22182"/>
    <cellStyle name="Calculation 7 4 2" xfId="22183"/>
    <cellStyle name="Calculation 7 4 2 2" xfId="22184"/>
    <cellStyle name="Calculation 7 4 2 3" xfId="22185"/>
    <cellStyle name="Calculation 7 4 2 4" xfId="22186"/>
    <cellStyle name="Calculation 7 4 3" xfId="22187"/>
    <cellStyle name="Calculation 7 4 3 2" xfId="22188"/>
    <cellStyle name="Calculation 7 4 3 3" xfId="22189"/>
    <cellStyle name="Calculation 7 4 3 4" xfId="22190"/>
    <cellStyle name="Calculation 7 4 4" xfId="22191"/>
    <cellStyle name="Calculation 7 4 5" xfId="22192"/>
    <cellStyle name="Calculation 7 4 6" xfId="22193"/>
    <cellStyle name="Calculation 7 5" xfId="22194"/>
    <cellStyle name="Calculation 7 5 2" xfId="22195"/>
    <cellStyle name="Calculation 7 5 2 2" xfId="22196"/>
    <cellStyle name="Calculation 7 5 2 3" xfId="22197"/>
    <cellStyle name="Calculation 7 5 2 4" xfId="22198"/>
    <cellStyle name="Calculation 7 5 3" xfId="22199"/>
    <cellStyle name="Calculation 7 5 3 2" xfId="22200"/>
    <cellStyle name="Calculation 7 5 3 3" xfId="22201"/>
    <cellStyle name="Calculation 7 5 3 4" xfId="22202"/>
    <cellStyle name="Calculation 7 5 4" xfId="22203"/>
    <cellStyle name="Calculation 7 5 5" xfId="22204"/>
    <cellStyle name="Calculation 7 5 6" xfId="22205"/>
    <cellStyle name="Calculation 7 6" xfId="22206"/>
    <cellStyle name="Calculation 7 6 2" xfId="22207"/>
    <cellStyle name="Calculation 7 6 3" xfId="22208"/>
    <cellStyle name="Calculation 7 6 4" xfId="22209"/>
    <cellStyle name="Calculation 7 7" xfId="22210"/>
    <cellStyle name="Calculation 7 7 2" xfId="22211"/>
    <cellStyle name="Calculation 7 7 3" xfId="22212"/>
    <cellStyle name="Calculation 7 7 4" xfId="22213"/>
    <cellStyle name="Calculation 7 8" xfId="22214"/>
    <cellStyle name="Calculation 7 9" xfId="22215"/>
    <cellStyle name="Calculation 8" xfId="22216"/>
    <cellStyle name="Calculation 8 2" xfId="22217"/>
    <cellStyle name="Calculation 8 2 2" xfId="22218"/>
    <cellStyle name="Calculation 8 2 3" xfId="22219"/>
    <cellStyle name="Calculation 8 2 4" xfId="22220"/>
    <cellStyle name="Calculation 8 3" xfId="22221"/>
    <cellStyle name="Calculation 8 3 2" xfId="22222"/>
    <cellStyle name="Calculation 8 3 3" xfId="22223"/>
    <cellStyle name="Calculation 8 3 4" xfId="22224"/>
    <cellStyle name="Calculation 8 4" xfId="22225"/>
    <cellStyle name="Calculation 8 5" xfId="22226"/>
    <cellStyle name="Calculation 8 6" xfId="22227"/>
    <cellStyle name="Calculation 9" xfId="22228"/>
    <cellStyle name="Calculation 9 2" xfId="22229"/>
    <cellStyle name="Calculation 9 2 2" xfId="22230"/>
    <cellStyle name="Calculation 9 2 3" xfId="22231"/>
    <cellStyle name="Calculation 9 2 4" xfId="22232"/>
    <cellStyle name="Calculation 9 3" xfId="22233"/>
    <cellStyle name="Calculation 9 3 2" xfId="22234"/>
    <cellStyle name="Calculation 9 3 3" xfId="22235"/>
    <cellStyle name="Calculation 9 3 4" xfId="22236"/>
    <cellStyle name="Calculation 9 4" xfId="22237"/>
    <cellStyle name="Calculation 9 5" xfId="22238"/>
    <cellStyle name="Calculation 9 6" xfId="22239"/>
    <cellStyle name="Cellule liée 10" xfId="22240"/>
    <cellStyle name="Cellule liée 11" xfId="22241"/>
    <cellStyle name="Cellule liée 12" xfId="22242"/>
    <cellStyle name="Cellule liée 13" xfId="22243"/>
    <cellStyle name="Cellule liée 14" xfId="22244"/>
    <cellStyle name="Cellule liée 15" xfId="22245"/>
    <cellStyle name="Cellule liée 16" xfId="22246"/>
    <cellStyle name="Cellule liée 17" xfId="22247"/>
    <cellStyle name="Cellule liée 18" xfId="22248"/>
    <cellStyle name="Cellule liée 19" xfId="22249"/>
    <cellStyle name="Cellule liée 2" xfId="22250"/>
    <cellStyle name="Cellule liée 2 2" xfId="22251"/>
    <cellStyle name="Cellule liée 20" xfId="22252"/>
    <cellStyle name="Cellule liée 21" xfId="22253"/>
    <cellStyle name="Cellule liée 22" xfId="22254"/>
    <cellStyle name="Cellule liée 23" xfId="22255"/>
    <cellStyle name="Cellule liée 24" xfId="22256"/>
    <cellStyle name="Cellule liée 25" xfId="22257"/>
    <cellStyle name="Cellule liée 26" xfId="22258"/>
    <cellStyle name="Cellule liée 27" xfId="22259"/>
    <cellStyle name="Cellule liée 28" xfId="22260"/>
    <cellStyle name="Cellule liée 29" xfId="22261"/>
    <cellStyle name="Cellule liée 3" xfId="22262"/>
    <cellStyle name="Cellule liée 3 2" xfId="22263"/>
    <cellStyle name="Cellule liée 30" xfId="22264"/>
    <cellStyle name="Cellule liée 31" xfId="22265"/>
    <cellStyle name="Cellule liée 32" xfId="22266"/>
    <cellStyle name="Cellule liée 33" xfId="22267"/>
    <cellStyle name="Cellule liée 4" xfId="22268"/>
    <cellStyle name="Cellule liée 4 2" xfId="22269"/>
    <cellStyle name="Cellule liée 5" xfId="22270"/>
    <cellStyle name="Cellule liée 5 2" xfId="22271"/>
    <cellStyle name="Cellule liée 6" xfId="22272"/>
    <cellStyle name="Cellule liée 6 2" xfId="22273"/>
    <cellStyle name="Cellule liée 7" xfId="22274"/>
    <cellStyle name="Cellule liée 7 2" xfId="22275"/>
    <cellStyle name="Cellule liée 8" xfId="22276"/>
    <cellStyle name="Cellule liée 8 2" xfId="22277"/>
    <cellStyle name="Cellule liée 9" xfId="22278"/>
    <cellStyle name="Check Cell" xfId="22279"/>
    <cellStyle name="Check Cell 10" xfId="22280"/>
    <cellStyle name="Check Cell 2" xfId="70"/>
    <cellStyle name="Check Cell 2 2" xfId="22281"/>
    <cellStyle name="Check Cell 2 3" xfId="22282"/>
    <cellStyle name="Check Cell 2 4" xfId="22283"/>
    <cellStyle name="Check Cell 3" xfId="22284"/>
    <cellStyle name="Check Cell 3 2" xfId="22285"/>
    <cellStyle name="Check Cell 4" xfId="22286"/>
    <cellStyle name="Check Cell 4 2" xfId="22287"/>
    <cellStyle name="Check Cell 5" xfId="22288"/>
    <cellStyle name="Check Cell 5 2" xfId="22289"/>
    <cellStyle name="Check Cell 6" xfId="22290"/>
    <cellStyle name="Check Cell 6 2" xfId="22291"/>
    <cellStyle name="Check Cell 7" xfId="22292"/>
    <cellStyle name="Check Cell 7 2" xfId="22293"/>
    <cellStyle name="Check Cell 8" xfId="22294"/>
    <cellStyle name="Check Cell 8 2" xfId="22295"/>
    <cellStyle name="Check Cell 9" xfId="22296"/>
    <cellStyle name="Check Cell 9 2" xfId="22297"/>
    <cellStyle name="Check Cell_PMU revise 110110 (version 1)" xfId="22298"/>
    <cellStyle name="Comma [0] 2" xfId="22299"/>
    <cellStyle name="Comma [0] 3" xfId="22300"/>
    <cellStyle name="Comma [m]" xfId="22301"/>
    <cellStyle name="Comma [m] 2" xfId="22302"/>
    <cellStyle name="Comma 10" xfId="22303"/>
    <cellStyle name="Comma 10 2" xfId="22304"/>
    <cellStyle name="Comma 10 2 2" xfId="22305"/>
    <cellStyle name="Comma 10 2 3" xfId="22306"/>
    <cellStyle name="Comma 10 2_gaps analysis  26 mars" xfId="22307"/>
    <cellStyle name="Comma 10 3" xfId="22308"/>
    <cellStyle name="Comma 10 3 2" xfId="22309"/>
    <cellStyle name="Comma 10 4" xfId="22310"/>
    <cellStyle name="Comma 10 5" xfId="22311"/>
    <cellStyle name="Comma 10 6" xfId="22312"/>
    <cellStyle name="Comma 11" xfId="22313"/>
    <cellStyle name="Comma 11 2" xfId="22314"/>
    <cellStyle name="Comma 11 3" xfId="22315"/>
    <cellStyle name="Comma 11 4" xfId="22316"/>
    <cellStyle name="Comma 11 5" xfId="22317"/>
    <cellStyle name="Comma 11 6" xfId="22318"/>
    <cellStyle name="Comma 12" xfId="22319"/>
    <cellStyle name="Comma 12 10" xfId="22320"/>
    <cellStyle name="Comma 12 10 10" xfId="22321"/>
    <cellStyle name="Comma 12 10 11" xfId="22322"/>
    <cellStyle name="Comma 12 10 12" xfId="22323"/>
    <cellStyle name="Comma 12 10 2" xfId="22324"/>
    <cellStyle name="Comma 12 10 3" xfId="22325"/>
    <cellStyle name="Comma 12 10 4" xfId="22326"/>
    <cellStyle name="Comma 12 10 5" xfId="22327"/>
    <cellStyle name="Comma 12 10 6" xfId="22328"/>
    <cellStyle name="Comma 12 10 7" xfId="22329"/>
    <cellStyle name="Comma 12 10 8" xfId="22330"/>
    <cellStyle name="Comma 12 10 9" xfId="22331"/>
    <cellStyle name="Comma 12 11" xfId="22332"/>
    <cellStyle name="Comma 12 11 10" xfId="22333"/>
    <cellStyle name="Comma 12 11 11" xfId="22334"/>
    <cellStyle name="Comma 12 11 12" xfId="22335"/>
    <cellStyle name="Comma 12 11 2" xfId="22336"/>
    <cellStyle name="Comma 12 11 3" xfId="22337"/>
    <cellStyle name="Comma 12 11 4" xfId="22338"/>
    <cellStyle name="Comma 12 11 5" xfId="22339"/>
    <cellStyle name="Comma 12 11 6" xfId="22340"/>
    <cellStyle name="Comma 12 11 7" xfId="22341"/>
    <cellStyle name="Comma 12 11 8" xfId="22342"/>
    <cellStyle name="Comma 12 11 9" xfId="22343"/>
    <cellStyle name="Comma 12 12" xfId="22344"/>
    <cellStyle name="Comma 12 12 10" xfId="22345"/>
    <cellStyle name="Comma 12 12 11" xfId="22346"/>
    <cellStyle name="Comma 12 12 12" xfId="22347"/>
    <cellStyle name="Comma 12 12 2" xfId="22348"/>
    <cellStyle name="Comma 12 12 3" xfId="22349"/>
    <cellStyle name="Comma 12 12 4" xfId="22350"/>
    <cellStyle name="Comma 12 12 5" xfId="22351"/>
    <cellStyle name="Comma 12 12 6" xfId="22352"/>
    <cellStyle name="Comma 12 12 7" xfId="22353"/>
    <cellStyle name="Comma 12 12 8" xfId="22354"/>
    <cellStyle name="Comma 12 12 9" xfId="22355"/>
    <cellStyle name="Comma 12 13" xfId="22356"/>
    <cellStyle name="Comma 12 13 10" xfId="22357"/>
    <cellStyle name="Comma 12 13 11" xfId="22358"/>
    <cellStyle name="Comma 12 13 12" xfId="22359"/>
    <cellStyle name="Comma 12 13 2" xfId="22360"/>
    <cellStyle name="Comma 12 13 3" xfId="22361"/>
    <cellStyle name="Comma 12 13 4" xfId="22362"/>
    <cellStyle name="Comma 12 13 5" xfId="22363"/>
    <cellStyle name="Comma 12 13 6" xfId="22364"/>
    <cellStyle name="Comma 12 13 7" xfId="22365"/>
    <cellStyle name="Comma 12 13 8" xfId="22366"/>
    <cellStyle name="Comma 12 13 9" xfId="22367"/>
    <cellStyle name="Comma 12 14" xfId="22368"/>
    <cellStyle name="Comma 12 14 10" xfId="22369"/>
    <cellStyle name="Comma 12 14 11" xfId="22370"/>
    <cellStyle name="Comma 12 14 12" xfId="22371"/>
    <cellStyle name="Comma 12 14 2" xfId="22372"/>
    <cellStyle name="Comma 12 14 3" xfId="22373"/>
    <cellStyle name="Comma 12 14 4" xfId="22374"/>
    <cellStyle name="Comma 12 14 5" xfId="22375"/>
    <cellStyle name="Comma 12 14 6" xfId="22376"/>
    <cellStyle name="Comma 12 14 7" xfId="22377"/>
    <cellStyle name="Comma 12 14 8" xfId="22378"/>
    <cellStyle name="Comma 12 14 9" xfId="22379"/>
    <cellStyle name="Comma 12 15" xfId="22380"/>
    <cellStyle name="Comma 12 16" xfId="22381"/>
    <cellStyle name="Comma 12 17" xfId="22382"/>
    <cellStyle name="Comma 12 18" xfId="22383"/>
    <cellStyle name="Comma 12 19" xfId="22384"/>
    <cellStyle name="Comma 12 2" xfId="22385"/>
    <cellStyle name="Comma 12 2 2" xfId="22386"/>
    <cellStyle name="Comma 12 2 2 2" xfId="22387"/>
    <cellStyle name="Comma 12 2 2 3" xfId="22388"/>
    <cellStyle name="Comma 12 2 2 4" xfId="22389"/>
    <cellStyle name="Comma 12 2 2 5" xfId="22390"/>
    <cellStyle name="Comma 12 2 2 6" xfId="22391"/>
    <cellStyle name="Comma 12 2 2 7" xfId="22392"/>
    <cellStyle name="Comma 12 2 3" xfId="22393"/>
    <cellStyle name="Comma 12 2 3 2" xfId="22394"/>
    <cellStyle name="Comma 12 2 3 3" xfId="22395"/>
    <cellStyle name="Comma 12 2 3 4" xfId="22396"/>
    <cellStyle name="Comma 12 2 3 5" xfId="22397"/>
    <cellStyle name="Comma 12 2 3 6" xfId="22398"/>
    <cellStyle name="Comma 12 2 3 7" xfId="22399"/>
    <cellStyle name="Comma 12 2 4" xfId="22400"/>
    <cellStyle name="Comma 12 2 4 2" xfId="22401"/>
    <cellStyle name="Comma 12 2 4 3" xfId="22402"/>
    <cellStyle name="Comma 12 2 4 4" xfId="22403"/>
    <cellStyle name="Comma 12 2 4 5" xfId="22404"/>
    <cellStyle name="Comma 12 2 4 6" xfId="22405"/>
    <cellStyle name="Comma 12 2 4 7" xfId="22406"/>
    <cellStyle name="Comma 12 2 5" xfId="22407"/>
    <cellStyle name="Comma 12 2 5 2" xfId="22408"/>
    <cellStyle name="Comma 12 2 5 3" xfId="22409"/>
    <cellStyle name="Comma 12 2 5 4" xfId="22410"/>
    <cellStyle name="Comma 12 2 5 5" xfId="22411"/>
    <cellStyle name="Comma 12 2 5 6" xfId="22412"/>
    <cellStyle name="Comma 12 2 5 7" xfId="22413"/>
    <cellStyle name="Comma 12 20" xfId="22414"/>
    <cellStyle name="Comma 12 21" xfId="22415"/>
    <cellStyle name="Comma 12 22" xfId="22416"/>
    <cellStyle name="Comma 12 23" xfId="22417"/>
    <cellStyle name="Comma 12 24" xfId="22418"/>
    <cellStyle name="Comma 12 25" xfId="22419"/>
    <cellStyle name="Comma 12 3" xfId="22420"/>
    <cellStyle name="Comma 12 3 10" xfId="22421"/>
    <cellStyle name="Comma 12 3 11" xfId="22422"/>
    <cellStyle name="Comma 12 3 12" xfId="22423"/>
    <cellStyle name="Comma 12 3 2" xfId="22424"/>
    <cellStyle name="Comma 12 3 3" xfId="22425"/>
    <cellStyle name="Comma 12 3 4" xfId="22426"/>
    <cellStyle name="Comma 12 3 5" xfId="22427"/>
    <cellStyle name="Comma 12 3 6" xfId="22428"/>
    <cellStyle name="Comma 12 3 7" xfId="22429"/>
    <cellStyle name="Comma 12 3 8" xfId="22430"/>
    <cellStyle name="Comma 12 3 9" xfId="22431"/>
    <cellStyle name="Comma 12 4" xfId="22432"/>
    <cellStyle name="Comma 12 4 10" xfId="22433"/>
    <cellStyle name="Comma 12 4 11" xfId="22434"/>
    <cellStyle name="Comma 12 4 12" xfId="22435"/>
    <cellStyle name="Comma 12 4 2" xfId="22436"/>
    <cellStyle name="Comma 12 4 3" xfId="22437"/>
    <cellStyle name="Comma 12 4 4" xfId="22438"/>
    <cellStyle name="Comma 12 4 5" xfId="22439"/>
    <cellStyle name="Comma 12 4 6" xfId="22440"/>
    <cellStyle name="Comma 12 4 7" xfId="22441"/>
    <cellStyle name="Comma 12 4 8" xfId="22442"/>
    <cellStyle name="Comma 12 4 9" xfId="22443"/>
    <cellStyle name="Comma 12 5" xfId="22444"/>
    <cellStyle name="Comma 12 5 10" xfId="22445"/>
    <cellStyle name="Comma 12 5 11" xfId="22446"/>
    <cellStyle name="Comma 12 5 12" xfId="22447"/>
    <cellStyle name="Comma 12 5 2" xfId="22448"/>
    <cellStyle name="Comma 12 5 3" xfId="22449"/>
    <cellStyle name="Comma 12 5 4" xfId="22450"/>
    <cellStyle name="Comma 12 5 5" xfId="22451"/>
    <cellStyle name="Comma 12 5 6" xfId="22452"/>
    <cellStyle name="Comma 12 5 7" xfId="22453"/>
    <cellStyle name="Comma 12 5 8" xfId="22454"/>
    <cellStyle name="Comma 12 5 9" xfId="22455"/>
    <cellStyle name="Comma 12 6" xfId="22456"/>
    <cellStyle name="Comma 12 6 10" xfId="22457"/>
    <cellStyle name="Comma 12 6 11" xfId="22458"/>
    <cellStyle name="Comma 12 6 12" xfId="22459"/>
    <cellStyle name="Comma 12 6 2" xfId="22460"/>
    <cellStyle name="Comma 12 6 3" xfId="22461"/>
    <cellStyle name="Comma 12 6 4" xfId="22462"/>
    <cellStyle name="Comma 12 6 5" xfId="22463"/>
    <cellStyle name="Comma 12 6 6" xfId="22464"/>
    <cellStyle name="Comma 12 6 7" xfId="22465"/>
    <cellStyle name="Comma 12 6 8" xfId="22466"/>
    <cellStyle name="Comma 12 6 9" xfId="22467"/>
    <cellStyle name="Comma 12 7" xfId="22468"/>
    <cellStyle name="Comma 12 7 10" xfId="22469"/>
    <cellStyle name="Comma 12 7 11" xfId="22470"/>
    <cellStyle name="Comma 12 7 12" xfId="22471"/>
    <cellStyle name="Comma 12 7 2" xfId="22472"/>
    <cellStyle name="Comma 12 7 3" xfId="22473"/>
    <cellStyle name="Comma 12 7 4" xfId="22474"/>
    <cellStyle name="Comma 12 7 5" xfId="22475"/>
    <cellStyle name="Comma 12 7 6" xfId="22476"/>
    <cellStyle name="Comma 12 7 7" xfId="22477"/>
    <cellStyle name="Comma 12 7 8" xfId="22478"/>
    <cellStyle name="Comma 12 7 9" xfId="22479"/>
    <cellStyle name="Comma 12 8" xfId="22480"/>
    <cellStyle name="Comma 12 8 10" xfId="22481"/>
    <cellStyle name="Comma 12 8 11" xfId="22482"/>
    <cellStyle name="Comma 12 8 12" xfId="22483"/>
    <cellStyle name="Comma 12 8 2" xfId="22484"/>
    <cellStyle name="Comma 12 8 3" xfId="22485"/>
    <cellStyle name="Comma 12 8 4" xfId="22486"/>
    <cellStyle name="Comma 12 8 5" xfId="22487"/>
    <cellStyle name="Comma 12 8 6" xfId="22488"/>
    <cellStyle name="Comma 12 8 7" xfId="22489"/>
    <cellStyle name="Comma 12 8 8" xfId="22490"/>
    <cellStyle name="Comma 12 8 9" xfId="22491"/>
    <cellStyle name="Comma 12 9" xfId="22492"/>
    <cellStyle name="Comma 12 9 10" xfId="22493"/>
    <cellStyle name="Comma 12 9 11" xfId="22494"/>
    <cellStyle name="Comma 12 9 12" xfId="22495"/>
    <cellStyle name="Comma 12 9 2" xfId="22496"/>
    <cellStyle name="Comma 12 9 3" xfId="22497"/>
    <cellStyle name="Comma 12 9 4" xfId="22498"/>
    <cellStyle name="Comma 12 9 5" xfId="22499"/>
    <cellStyle name="Comma 12 9 6" xfId="22500"/>
    <cellStyle name="Comma 12 9 7" xfId="22501"/>
    <cellStyle name="Comma 12 9 8" xfId="22502"/>
    <cellStyle name="Comma 12 9 9" xfId="22503"/>
    <cellStyle name="Comma 13" xfId="22504"/>
    <cellStyle name="Comma 13 2" xfId="22505"/>
    <cellStyle name="Comma 14" xfId="22506"/>
    <cellStyle name="Comma 14 2" xfId="22507"/>
    <cellStyle name="Comma 14 2 2" xfId="22508"/>
    <cellStyle name="Comma 14 3" xfId="22509"/>
    <cellStyle name="Comma 15" xfId="22510"/>
    <cellStyle name="Comma 15 2" xfId="22511"/>
    <cellStyle name="Comma 15 3" xfId="22512"/>
    <cellStyle name="Comma 16" xfId="22513"/>
    <cellStyle name="Comma 16 2" xfId="22514"/>
    <cellStyle name="Comma 17" xfId="22515"/>
    <cellStyle name="Comma 17 2" xfId="22516"/>
    <cellStyle name="Comma 17 2 2" xfId="22517"/>
    <cellStyle name="Comma 17 3" xfId="22518"/>
    <cellStyle name="Comma 18" xfId="22519"/>
    <cellStyle name="Comma 18 2" xfId="22520"/>
    <cellStyle name="Comma 18 2 2" xfId="22521"/>
    <cellStyle name="Comma 18 3" xfId="22522"/>
    <cellStyle name="Comma 19" xfId="22523"/>
    <cellStyle name="Comma 19 2" xfId="22524"/>
    <cellStyle name="Comma 19 2 2" xfId="22525"/>
    <cellStyle name="Comma 19 3" xfId="22526"/>
    <cellStyle name="Comma 2" xfId="71"/>
    <cellStyle name="Comma 2 10" xfId="22527"/>
    <cellStyle name="Comma 2 10 10" xfId="22528"/>
    <cellStyle name="Comma 2 10 10 2" xfId="22529"/>
    <cellStyle name="Comma 2 10 10 3" xfId="22530"/>
    <cellStyle name="Comma 2 10 10 4" xfId="22531"/>
    <cellStyle name="Comma 2 10 10 5" xfId="22532"/>
    <cellStyle name="Comma 2 10 10 6" xfId="22533"/>
    <cellStyle name="Comma 2 10 10 7" xfId="22534"/>
    <cellStyle name="Comma 2 10 11" xfId="22535"/>
    <cellStyle name="Comma 2 10 11 2" xfId="22536"/>
    <cellStyle name="Comma 2 10 11 3" xfId="22537"/>
    <cellStyle name="Comma 2 10 11 4" xfId="22538"/>
    <cellStyle name="Comma 2 10 11 5" xfId="22539"/>
    <cellStyle name="Comma 2 10 11 6" xfId="22540"/>
    <cellStyle name="Comma 2 10 11 7" xfId="22541"/>
    <cellStyle name="Comma 2 10 12" xfId="22542"/>
    <cellStyle name="Comma 2 10 12 2" xfId="22543"/>
    <cellStyle name="Comma 2 10 12 3" xfId="22544"/>
    <cellStyle name="Comma 2 10 12 4" xfId="22545"/>
    <cellStyle name="Comma 2 10 12 5" xfId="22546"/>
    <cellStyle name="Comma 2 10 12 6" xfId="22547"/>
    <cellStyle name="Comma 2 10 12 7" xfId="22548"/>
    <cellStyle name="Comma 2 10 13" xfId="22549"/>
    <cellStyle name="Comma 2 10 13 2" xfId="22550"/>
    <cellStyle name="Comma 2 10 13 3" xfId="22551"/>
    <cellStyle name="Comma 2 10 13 4" xfId="22552"/>
    <cellStyle name="Comma 2 10 13 5" xfId="22553"/>
    <cellStyle name="Comma 2 10 13 6" xfId="22554"/>
    <cellStyle name="Comma 2 10 13 7" xfId="22555"/>
    <cellStyle name="Comma 2 10 14" xfId="22556"/>
    <cellStyle name="Comma 2 10 14 2" xfId="22557"/>
    <cellStyle name="Comma 2 10 14 3" xfId="22558"/>
    <cellStyle name="Comma 2 10 14 4" xfId="22559"/>
    <cellStyle name="Comma 2 10 14 5" xfId="22560"/>
    <cellStyle name="Comma 2 10 14 6" xfId="22561"/>
    <cellStyle name="Comma 2 10 14 7" xfId="22562"/>
    <cellStyle name="Comma 2 10 2" xfId="22563"/>
    <cellStyle name="Comma 2 10 2 2" xfId="22564"/>
    <cellStyle name="Comma 2 10 2 3" xfId="22565"/>
    <cellStyle name="Comma 2 10 2 4" xfId="22566"/>
    <cellStyle name="Comma 2 10 2 5" xfId="22567"/>
    <cellStyle name="Comma 2 10 2 6" xfId="22568"/>
    <cellStyle name="Comma 2 10 2 7" xfId="22569"/>
    <cellStyle name="Comma 2 10 3" xfId="22570"/>
    <cellStyle name="Comma 2 10 3 2" xfId="22571"/>
    <cellStyle name="Comma 2 10 3 3" xfId="22572"/>
    <cellStyle name="Comma 2 10 3 4" xfId="22573"/>
    <cellStyle name="Comma 2 10 3 5" xfId="22574"/>
    <cellStyle name="Comma 2 10 3 6" xfId="22575"/>
    <cellStyle name="Comma 2 10 3 7" xfId="22576"/>
    <cellStyle name="Comma 2 10 4" xfId="22577"/>
    <cellStyle name="Comma 2 10 4 2" xfId="22578"/>
    <cellStyle name="Comma 2 10 4 3" xfId="22579"/>
    <cellStyle name="Comma 2 10 4 4" xfId="22580"/>
    <cellStyle name="Comma 2 10 4 5" xfId="22581"/>
    <cellStyle name="Comma 2 10 4 6" xfId="22582"/>
    <cellStyle name="Comma 2 10 4 7" xfId="22583"/>
    <cellStyle name="Comma 2 10 5" xfId="22584"/>
    <cellStyle name="Comma 2 10 5 2" xfId="22585"/>
    <cellStyle name="Comma 2 10 5 3" xfId="22586"/>
    <cellStyle name="Comma 2 10 5 4" xfId="22587"/>
    <cellStyle name="Comma 2 10 5 5" xfId="22588"/>
    <cellStyle name="Comma 2 10 5 6" xfId="22589"/>
    <cellStyle name="Comma 2 10 5 7" xfId="22590"/>
    <cellStyle name="Comma 2 10 6" xfId="22591"/>
    <cellStyle name="Comma 2 10 6 2" xfId="22592"/>
    <cellStyle name="Comma 2 10 6 3" xfId="22593"/>
    <cellStyle name="Comma 2 10 6 4" xfId="22594"/>
    <cellStyle name="Comma 2 10 6 5" xfId="22595"/>
    <cellStyle name="Comma 2 10 6 6" xfId="22596"/>
    <cellStyle name="Comma 2 10 6 7" xfId="22597"/>
    <cellStyle name="Comma 2 10 7" xfId="22598"/>
    <cellStyle name="Comma 2 10 7 2" xfId="22599"/>
    <cellStyle name="Comma 2 10 7 3" xfId="22600"/>
    <cellStyle name="Comma 2 10 7 4" xfId="22601"/>
    <cellStyle name="Comma 2 10 7 5" xfId="22602"/>
    <cellStyle name="Comma 2 10 7 6" xfId="22603"/>
    <cellStyle name="Comma 2 10 7 7" xfId="22604"/>
    <cellStyle name="Comma 2 10 8" xfId="22605"/>
    <cellStyle name="Comma 2 10 8 2" xfId="22606"/>
    <cellStyle name="Comma 2 10 8 3" xfId="22607"/>
    <cellStyle name="Comma 2 10 8 4" xfId="22608"/>
    <cellStyle name="Comma 2 10 8 5" xfId="22609"/>
    <cellStyle name="Comma 2 10 8 6" xfId="22610"/>
    <cellStyle name="Comma 2 10 8 7" xfId="22611"/>
    <cellStyle name="Comma 2 10 9" xfId="22612"/>
    <cellStyle name="Comma 2 10 9 2" xfId="22613"/>
    <cellStyle name="Comma 2 10 9 3" xfId="22614"/>
    <cellStyle name="Comma 2 10 9 4" xfId="22615"/>
    <cellStyle name="Comma 2 10 9 5" xfId="22616"/>
    <cellStyle name="Comma 2 10 9 6" xfId="22617"/>
    <cellStyle name="Comma 2 10 9 7" xfId="22618"/>
    <cellStyle name="Comma 2 11" xfId="22619"/>
    <cellStyle name="Comma 2 11 2" xfId="22620"/>
    <cellStyle name="Comma 2 11 2 2" xfId="22621"/>
    <cellStyle name="Comma 2 11 3" xfId="22622"/>
    <cellStyle name="Comma 2 11 4" xfId="22623"/>
    <cellStyle name="Comma 2 11 5" xfId="22624"/>
    <cellStyle name="Comma 2 11 6" xfId="22625"/>
    <cellStyle name="Comma 2 11 7" xfId="22626"/>
    <cellStyle name="Comma 2 12" xfId="22627"/>
    <cellStyle name="Comma 2 12 2" xfId="22628"/>
    <cellStyle name="Comma 2 12 3" xfId="22629"/>
    <cellStyle name="Comma 2 12 4" xfId="22630"/>
    <cellStyle name="Comma 2 12 5" xfId="22631"/>
    <cellStyle name="Comma 2 12 6" xfId="22632"/>
    <cellStyle name="Comma 2 12 7" xfId="22633"/>
    <cellStyle name="Comma 2 13" xfId="22634"/>
    <cellStyle name="Comma 2 13 2" xfId="22635"/>
    <cellStyle name="Comma 2 13 3" xfId="22636"/>
    <cellStyle name="Comma 2 13 4" xfId="22637"/>
    <cellStyle name="Comma 2 13 5" xfId="22638"/>
    <cellStyle name="Comma 2 13 6" xfId="22639"/>
    <cellStyle name="Comma 2 13 7" xfId="22640"/>
    <cellStyle name="Comma 2 14" xfId="22641"/>
    <cellStyle name="Comma 2 14 2" xfId="22642"/>
    <cellStyle name="Comma 2 14 3" xfId="22643"/>
    <cellStyle name="Comma 2 14 4" xfId="22644"/>
    <cellStyle name="Comma 2 14 5" xfId="22645"/>
    <cellStyle name="Comma 2 14 6" xfId="22646"/>
    <cellStyle name="Comma 2 14 7" xfId="22647"/>
    <cellStyle name="Comma 2 15" xfId="22648"/>
    <cellStyle name="Comma 2 15 2" xfId="22649"/>
    <cellStyle name="Comma 2 15 3" xfId="22650"/>
    <cellStyle name="Comma 2 15 4" xfId="22651"/>
    <cellStyle name="Comma 2 15 5" xfId="22652"/>
    <cellStyle name="Comma 2 15 6" xfId="22653"/>
    <cellStyle name="Comma 2 15 7" xfId="22654"/>
    <cellStyle name="Comma 2 16" xfId="22655"/>
    <cellStyle name="Comma 2 16 2" xfId="22656"/>
    <cellStyle name="Comma 2 16 3" xfId="22657"/>
    <cellStyle name="Comma 2 16 4" xfId="22658"/>
    <cellStyle name="Comma 2 16 5" xfId="22659"/>
    <cellStyle name="Comma 2 16 6" xfId="22660"/>
    <cellStyle name="Comma 2 16 7" xfId="22661"/>
    <cellStyle name="Comma 2 17" xfId="22662"/>
    <cellStyle name="Comma 2 17 2" xfId="22663"/>
    <cellStyle name="Comma 2 17 3" xfId="22664"/>
    <cellStyle name="Comma 2 17 4" xfId="22665"/>
    <cellStyle name="Comma 2 17 5" xfId="22666"/>
    <cellStyle name="Comma 2 17 6" xfId="22667"/>
    <cellStyle name="Comma 2 17 7" xfId="22668"/>
    <cellStyle name="Comma 2 18" xfId="22669"/>
    <cellStyle name="Comma 2 18 2" xfId="22670"/>
    <cellStyle name="Comma 2 18 3" xfId="22671"/>
    <cellStyle name="Comma 2 18 4" xfId="22672"/>
    <cellStyle name="Comma 2 18 5" xfId="22673"/>
    <cellStyle name="Comma 2 18 6" xfId="22674"/>
    <cellStyle name="Comma 2 18 7" xfId="22675"/>
    <cellStyle name="Comma 2 19" xfId="22676"/>
    <cellStyle name="Comma 2 19 10" xfId="22677"/>
    <cellStyle name="Comma 2 19 11" xfId="22678"/>
    <cellStyle name="Comma 2 19 12" xfId="22679"/>
    <cellStyle name="Comma 2 19 2" xfId="22680"/>
    <cellStyle name="Comma 2 19 3" xfId="22681"/>
    <cellStyle name="Comma 2 19 4" xfId="22682"/>
    <cellStyle name="Comma 2 19 5" xfId="22683"/>
    <cellStyle name="Comma 2 19 6" xfId="22684"/>
    <cellStyle name="Comma 2 19 7" xfId="22685"/>
    <cellStyle name="Comma 2 19 8" xfId="22686"/>
    <cellStyle name="Comma 2 19 9" xfId="22687"/>
    <cellStyle name="Comma 2 2" xfId="72"/>
    <cellStyle name="Comma 2 2 10" xfId="22688"/>
    <cellStyle name="Comma 2 2 10 2" xfId="22689"/>
    <cellStyle name="Comma 2 2 10 3" xfId="22690"/>
    <cellStyle name="Comma 2 2 10 4" xfId="22691"/>
    <cellStyle name="Comma 2 2 10 5" xfId="22692"/>
    <cellStyle name="Comma 2 2 10 6" xfId="22693"/>
    <cellStyle name="Comma 2 2 10 7" xfId="22694"/>
    <cellStyle name="Comma 2 2 11" xfId="22695"/>
    <cellStyle name="Comma 2 2 11 2" xfId="22696"/>
    <cellStyle name="Comma 2 2 11 3" xfId="22697"/>
    <cellStyle name="Comma 2 2 11 4" xfId="22698"/>
    <cellStyle name="Comma 2 2 11 5" xfId="22699"/>
    <cellStyle name="Comma 2 2 11 6" xfId="22700"/>
    <cellStyle name="Comma 2 2 11 7" xfId="22701"/>
    <cellStyle name="Comma 2 2 12" xfId="22702"/>
    <cellStyle name="Comma 2 2 12 2" xfId="22703"/>
    <cellStyle name="Comma 2 2 12 3" xfId="22704"/>
    <cellStyle name="Comma 2 2 12 4" xfId="22705"/>
    <cellStyle name="Comma 2 2 12 5" xfId="22706"/>
    <cellStyle name="Comma 2 2 12 6" xfId="22707"/>
    <cellStyle name="Comma 2 2 12 7" xfId="22708"/>
    <cellStyle name="Comma 2 2 13" xfId="22709"/>
    <cellStyle name="Comma 2 2 13 2" xfId="22710"/>
    <cellStyle name="Comma 2 2 13 3" xfId="22711"/>
    <cellStyle name="Comma 2 2 13 4" xfId="22712"/>
    <cellStyle name="Comma 2 2 13 5" xfId="22713"/>
    <cellStyle name="Comma 2 2 13 6" xfId="22714"/>
    <cellStyle name="Comma 2 2 13 7" xfId="22715"/>
    <cellStyle name="Comma 2 2 14" xfId="22716"/>
    <cellStyle name="Comma 2 2 14 2" xfId="22717"/>
    <cellStyle name="Comma 2 2 14 3" xfId="22718"/>
    <cellStyle name="Comma 2 2 14 4" xfId="22719"/>
    <cellStyle name="Comma 2 2 14 5" xfId="22720"/>
    <cellStyle name="Comma 2 2 14 6" xfId="22721"/>
    <cellStyle name="Comma 2 2 14 7" xfId="22722"/>
    <cellStyle name="Comma 2 2 15" xfId="22723"/>
    <cellStyle name="Comma 2 2 2" xfId="22724"/>
    <cellStyle name="Comma 2 2 2 2" xfId="22725"/>
    <cellStyle name="Comma 2 2 2 3" xfId="22726"/>
    <cellStyle name="Comma 2 2 2 4" xfId="22727"/>
    <cellStyle name="Comma 2 2 2 5" xfId="22728"/>
    <cellStyle name="Comma 2 2 2 6" xfId="22729"/>
    <cellStyle name="Comma 2 2 2 7" xfId="22730"/>
    <cellStyle name="Comma 2 2 2 8" xfId="22731"/>
    <cellStyle name="Comma 2 2 3" xfId="22732"/>
    <cellStyle name="Comma 2 2 3 2" xfId="22733"/>
    <cellStyle name="Comma 2 2 3 3" xfId="22734"/>
    <cellStyle name="Comma 2 2 3 4" xfId="22735"/>
    <cellStyle name="Comma 2 2 3 5" xfId="22736"/>
    <cellStyle name="Comma 2 2 3 6" xfId="22737"/>
    <cellStyle name="Comma 2 2 3 7" xfId="22738"/>
    <cellStyle name="Comma 2 2 3 8" xfId="22739"/>
    <cellStyle name="Comma 2 2 4" xfId="22740"/>
    <cellStyle name="Comma 2 2 4 2" xfId="22741"/>
    <cellStyle name="Comma 2 2 4 3" xfId="22742"/>
    <cellStyle name="Comma 2 2 4 4" xfId="22743"/>
    <cellStyle name="Comma 2 2 4 5" xfId="22744"/>
    <cellStyle name="Comma 2 2 4 6" xfId="22745"/>
    <cellStyle name="Comma 2 2 4 7" xfId="22746"/>
    <cellStyle name="Comma 2 2 5" xfId="22747"/>
    <cellStyle name="Comma 2 2 5 2" xfId="22748"/>
    <cellStyle name="Comma 2 2 5 3" xfId="22749"/>
    <cellStyle name="Comma 2 2 5 4" xfId="22750"/>
    <cellStyle name="Comma 2 2 5 5" xfId="22751"/>
    <cellStyle name="Comma 2 2 5 6" xfId="22752"/>
    <cellStyle name="Comma 2 2 5 7" xfId="22753"/>
    <cellStyle name="Comma 2 2 6" xfId="22754"/>
    <cellStyle name="Comma 2 2 6 2" xfId="22755"/>
    <cellStyle name="Comma 2 2 6 3" xfId="22756"/>
    <cellStyle name="Comma 2 2 6 4" xfId="22757"/>
    <cellStyle name="Comma 2 2 6 5" xfId="22758"/>
    <cellStyle name="Comma 2 2 6 6" xfId="22759"/>
    <cellStyle name="Comma 2 2 6 7" xfId="22760"/>
    <cellStyle name="Comma 2 2 7" xfId="22761"/>
    <cellStyle name="Comma 2 2 7 2" xfId="22762"/>
    <cellStyle name="Comma 2 2 7 3" xfId="22763"/>
    <cellStyle name="Comma 2 2 7 4" xfId="22764"/>
    <cellStyle name="Comma 2 2 7 5" xfId="22765"/>
    <cellStyle name="Comma 2 2 7 6" xfId="22766"/>
    <cellStyle name="Comma 2 2 7 7" xfId="22767"/>
    <cellStyle name="Comma 2 2 7 8" xfId="22768"/>
    <cellStyle name="Comma 2 2 8" xfId="22769"/>
    <cellStyle name="Comma 2 2 8 2" xfId="22770"/>
    <cellStyle name="Comma 2 2 8 3" xfId="22771"/>
    <cellStyle name="Comma 2 2 8 4" xfId="22772"/>
    <cellStyle name="Comma 2 2 8 5" xfId="22773"/>
    <cellStyle name="Comma 2 2 8 6" xfId="22774"/>
    <cellStyle name="Comma 2 2 8 7" xfId="22775"/>
    <cellStyle name="Comma 2 2 9" xfId="22776"/>
    <cellStyle name="Comma 2 2 9 2" xfId="22777"/>
    <cellStyle name="Comma 2 2 9 3" xfId="22778"/>
    <cellStyle name="Comma 2 2 9 4" xfId="22779"/>
    <cellStyle name="Comma 2 2 9 5" xfId="22780"/>
    <cellStyle name="Comma 2 2 9 6" xfId="22781"/>
    <cellStyle name="Comma 2 2 9 7" xfId="22782"/>
    <cellStyle name="Comma 2 20" xfId="22783"/>
    <cellStyle name="Comma 2 20 10" xfId="22784"/>
    <cellStyle name="Comma 2 20 11" xfId="22785"/>
    <cellStyle name="Comma 2 20 12" xfId="22786"/>
    <cellStyle name="Comma 2 20 2" xfId="22787"/>
    <cellStyle name="Comma 2 20 3" xfId="22788"/>
    <cellStyle name="Comma 2 20 4" xfId="22789"/>
    <cellStyle name="Comma 2 20 5" xfId="22790"/>
    <cellStyle name="Comma 2 20 6" xfId="22791"/>
    <cellStyle name="Comma 2 20 7" xfId="22792"/>
    <cellStyle name="Comma 2 20 8" xfId="22793"/>
    <cellStyle name="Comma 2 20 9" xfId="22794"/>
    <cellStyle name="Comma 2 21" xfId="22795"/>
    <cellStyle name="Comma 2 21 10" xfId="22796"/>
    <cellStyle name="Comma 2 21 11" xfId="22797"/>
    <cellStyle name="Comma 2 21 12" xfId="22798"/>
    <cellStyle name="Comma 2 21 2" xfId="22799"/>
    <cellStyle name="Comma 2 21 3" xfId="22800"/>
    <cellStyle name="Comma 2 21 4" xfId="22801"/>
    <cellStyle name="Comma 2 21 5" xfId="22802"/>
    <cellStyle name="Comma 2 21 6" xfId="22803"/>
    <cellStyle name="Comma 2 21 7" xfId="22804"/>
    <cellStyle name="Comma 2 21 8" xfId="22805"/>
    <cellStyle name="Comma 2 21 9" xfId="22806"/>
    <cellStyle name="Comma 2 22" xfId="22807"/>
    <cellStyle name="Comma 2 22 2" xfId="22808"/>
    <cellStyle name="Comma 2 22 3" xfId="22809"/>
    <cellStyle name="Comma 2 22 4" xfId="22810"/>
    <cellStyle name="Comma 2 22 5" xfId="22811"/>
    <cellStyle name="Comma 2 22 6" xfId="22812"/>
    <cellStyle name="Comma 2 22 7" xfId="22813"/>
    <cellStyle name="Comma 2 23" xfId="22814"/>
    <cellStyle name="Comma 2 23 2" xfId="22815"/>
    <cellStyle name="Comma 2 23 3" xfId="22816"/>
    <cellStyle name="Comma 2 23 4" xfId="22817"/>
    <cellStyle name="Comma 2 23 5" xfId="22818"/>
    <cellStyle name="Comma 2 23 6" xfId="22819"/>
    <cellStyle name="Comma 2 23 7" xfId="22820"/>
    <cellStyle name="Comma 2 24" xfId="22821"/>
    <cellStyle name="Comma 2 24 2" xfId="22822"/>
    <cellStyle name="Comma 2 24 3" xfId="22823"/>
    <cellStyle name="Comma 2 24 4" xfId="22824"/>
    <cellStyle name="Comma 2 24 5" xfId="22825"/>
    <cellStyle name="Comma 2 24 6" xfId="22826"/>
    <cellStyle name="Comma 2 24 7" xfId="22827"/>
    <cellStyle name="Comma 2 25" xfId="22828"/>
    <cellStyle name="Comma 2 25 2" xfId="22829"/>
    <cellStyle name="Comma 2 25 3" xfId="22830"/>
    <cellStyle name="Comma 2 25 4" xfId="22831"/>
    <cellStyle name="Comma 2 25 5" xfId="22832"/>
    <cellStyle name="Comma 2 25 6" xfId="22833"/>
    <cellStyle name="Comma 2 25 7" xfId="22834"/>
    <cellStyle name="Comma 2 26" xfId="22835"/>
    <cellStyle name="Comma 2 26 2" xfId="22836"/>
    <cellStyle name="Comma 2 26 3" xfId="22837"/>
    <cellStyle name="Comma 2 26 4" xfId="22838"/>
    <cellStyle name="Comma 2 26 5" xfId="22839"/>
    <cellStyle name="Comma 2 26 6" xfId="22840"/>
    <cellStyle name="Comma 2 26 7" xfId="22841"/>
    <cellStyle name="Comma 2 27" xfId="22842"/>
    <cellStyle name="Comma 2 27 2" xfId="22843"/>
    <cellStyle name="Comma 2 27 3" xfId="22844"/>
    <cellStyle name="Comma 2 27 4" xfId="22845"/>
    <cellStyle name="Comma 2 27 5" xfId="22846"/>
    <cellStyle name="Comma 2 27 6" xfId="22847"/>
    <cellStyle name="Comma 2 27 7" xfId="22848"/>
    <cellStyle name="Comma 2 28" xfId="22849"/>
    <cellStyle name="Comma 2 28 2" xfId="22850"/>
    <cellStyle name="Comma 2 28 3" xfId="22851"/>
    <cellStyle name="Comma 2 28 4" xfId="22852"/>
    <cellStyle name="Comma 2 28 5" xfId="22853"/>
    <cellStyle name="Comma 2 28 6" xfId="22854"/>
    <cellStyle name="Comma 2 28 7" xfId="22855"/>
    <cellStyle name="Comma 2 29" xfId="22856"/>
    <cellStyle name="Comma 2 29 2" xfId="22857"/>
    <cellStyle name="Comma 2 29 3" xfId="22858"/>
    <cellStyle name="Comma 2 29 4" xfId="22859"/>
    <cellStyle name="Comma 2 29 5" xfId="22860"/>
    <cellStyle name="Comma 2 29 6" xfId="22861"/>
    <cellStyle name="Comma 2 29 7" xfId="22862"/>
    <cellStyle name="Comma 2 3" xfId="22863"/>
    <cellStyle name="Comma 2 3 10" xfId="22864"/>
    <cellStyle name="Comma 2 3 10 2" xfId="22865"/>
    <cellStyle name="Comma 2 3 10 3" xfId="22866"/>
    <cellStyle name="Comma 2 3 10 4" xfId="22867"/>
    <cellStyle name="Comma 2 3 10 5" xfId="22868"/>
    <cellStyle name="Comma 2 3 10 6" xfId="22869"/>
    <cellStyle name="Comma 2 3 10 7" xfId="22870"/>
    <cellStyle name="Comma 2 3 11" xfId="22871"/>
    <cellStyle name="Comma 2 3 11 2" xfId="22872"/>
    <cellStyle name="Comma 2 3 11 3" xfId="22873"/>
    <cellStyle name="Comma 2 3 11 4" xfId="22874"/>
    <cellStyle name="Comma 2 3 11 5" xfId="22875"/>
    <cellStyle name="Comma 2 3 11 6" xfId="22876"/>
    <cellStyle name="Comma 2 3 11 7" xfId="22877"/>
    <cellStyle name="Comma 2 3 12" xfId="22878"/>
    <cellStyle name="Comma 2 3 12 2" xfId="22879"/>
    <cellStyle name="Comma 2 3 12 3" xfId="22880"/>
    <cellStyle name="Comma 2 3 12 4" xfId="22881"/>
    <cellStyle name="Comma 2 3 12 5" xfId="22882"/>
    <cellStyle name="Comma 2 3 12 6" xfId="22883"/>
    <cellStyle name="Comma 2 3 12 7" xfId="22884"/>
    <cellStyle name="Comma 2 3 13" xfId="22885"/>
    <cellStyle name="Comma 2 3 13 2" xfId="22886"/>
    <cellStyle name="Comma 2 3 13 3" xfId="22887"/>
    <cellStyle name="Comma 2 3 13 4" xfId="22888"/>
    <cellStyle name="Comma 2 3 13 5" xfId="22889"/>
    <cellStyle name="Comma 2 3 13 6" xfId="22890"/>
    <cellStyle name="Comma 2 3 13 7" xfId="22891"/>
    <cellStyle name="Comma 2 3 14" xfId="22892"/>
    <cellStyle name="Comma 2 3 14 2" xfId="22893"/>
    <cellStyle name="Comma 2 3 14 3" xfId="22894"/>
    <cellStyle name="Comma 2 3 14 4" xfId="22895"/>
    <cellStyle name="Comma 2 3 14 5" xfId="22896"/>
    <cellStyle name="Comma 2 3 14 6" xfId="22897"/>
    <cellStyle name="Comma 2 3 14 7" xfId="22898"/>
    <cellStyle name="Comma 2 3 2" xfId="22899"/>
    <cellStyle name="Comma 2 3 2 2" xfId="22900"/>
    <cellStyle name="Comma 2 3 2 3" xfId="22901"/>
    <cellStyle name="Comma 2 3 2 4" xfId="22902"/>
    <cellStyle name="Comma 2 3 2 5" xfId="22903"/>
    <cellStyle name="Comma 2 3 2 6" xfId="22904"/>
    <cellStyle name="Comma 2 3 2 7" xfId="22905"/>
    <cellStyle name="Comma 2 3 3" xfId="22906"/>
    <cellStyle name="Comma 2 3 3 2" xfId="22907"/>
    <cellStyle name="Comma 2 3 3 3" xfId="22908"/>
    <cellStyle name="Comma 2 3 3 4" xfId="22909"/>
    <cellStyle name="Comma 2 3 3 5" xfId="22910"/>
    <cellStyle name="Comma 2 3 3 6" xfId="22911"/>
    <cellStyle name="Comma 2 3 3 7" xfId="22912"/>
    <cellStyle name="Comma 2 3 4" xfId="22913"/>
    <cellStyle name="Comma 2 3 4 2" xfId="22914"/>
    <cellStyle name="Comma 2 3 4 3" xfId="22915"/>
    <cellStyle name="Comma 2 3 4 4" xfId="22916"/>
    <cellStyle name="Comma 2 3 4 5" xfId="22917"/>
    <cellStyle name="Comma 2 3 4 6" xfId="22918"/>
    <cellStyle name="Comma 2 3 4 7" xfId="22919"/>
    <cellStyle name="Comma 2 3 5" xfId="22920"/>
    <cellStyle name="Comma 2 3 5 2" xfId="22921"/>
    <cellStyle name="Comma 2 3 5 3" xfId="22922"/>
    <cellStyle name="Comma 2 3 5 4" xfId="22923"/>
    <cellStyle name="Comma 2 3 5 5" xfId="22924"/>
    <cellStyle name="Comma 2 3 5 6" xfId="22925"/>
    <cellStyle name="Comma 2 3 5 7" xfId="22926"/>
    <cellStyle name="Comma 2 3 6" xfId="22927"/>
    <cellStyle name="Comma 2 3 6 2" xfId="22928"/>
    <cellStyle name="Comma 2 3 6 3" xfId="22929"/>
    <cellStyle name="Comma 2 3 6 4" xfId="22930"/>
    <cellStyle name="Comma 2 3 6 5" xfId="22931"/>
    <cellStyle name="Comma 2 3 6 6" xfId="22932"/>
    <cellStyle name="Comma 2 3 6 7" xfId="22933"/>
    <cellStyle name="Comma 2 3 7" xfId="22934"/>
    <cellStyle name="Comma 2 3 7 2" xfId="22935"/>
    <cellStyle name="Comma 2 3 7 3" xfId="22936"/>
    <cellStyle name="Comma 2 3 7 4" xfId="22937"/>
    <cellStyle name="Comma 2 3 7 5" xfId="22938"/>
    <cellStyle name="Comma 2 3 7 6" xfId="22939"/>
    <cellStyle name="Comma 2 3 7 7" xfId="22940"/>
    <cellStyle name="Comma 2 3 8" xfId="22941"/>
    <cellStyle name="Comma 2 3 8 2" xfId="22942"/>
    <cellStyle name="Comma 2 3 8 3" xfId="22943"/>
    <cellStyle name="Comma 2 3 8 4" xfId="22944"/>
    <cellStyle name="Comma 2 3 8 5" xfId="22945"/>
    <cellStyle name="Comma 2 3 8 6" xfId="22946"/>
    <cellStyle name="Comma 2 3 8 7" xfId="22947"/>
    <cellStyle name="Comma 2 3 9" xfId="22948"/>
    <cellStyle name="Comma 2 3 9 2" xfId="22949"/>
    <cellStyle name="Comma 2 3 9 3" xfId="22950"/>
    <cellStyle name="Comma 2 3 9 4" xfId="22951"/>
    <cellStyle name="Comma 2 3 9 5" xfId="22952"/>
    <cellStyle name="Comma 2 3 9 6" xfId="22953"/>
    <cellStyle name="Comma 2 3 9 7" xfId="22954"/>
    <cellStyle name="Comma 2 30" xfId="22955"/>
    <cellStyle name="Comma 2 30 2" xfId="22956"/>
    <cellStyle name="Comma 2 30 3" xfId="22957"/>
    <cellStyle name="Comma 2 30 4" xfId="22958"/>
    <cellStyle name="Comma 2 30 5" xfId="22959"/>
    <cellStyle name="Comma 2 30 6" xfId="22960"/>
    <cellStyle name="Comma 2 30 7" xfId="22961"/>
    <cellStyle name="Comma 2 31" xfId="22962"/>
    <cellStyle name="Comma 2 31 2" xfId="22963"/>
    <cellStyle name="Comma 2 31 3" xfId="22964"/>
    <cellStyle name="Comma 2 31 4" xfId="22965"/>
    <cellStyle name="Comma 2 31 5" xfId="22966"/>
    <cellStyle name="Comma 2 31 6" xfId="22967"/>
    <cellStyle name="Comma 2 31 7" xfId="22968"/>
    <cellStyle name="Comma 2 32" xfId="22969"/>
    <cellStyle name="Comma 2 32 2" xfId="22970"/>
    <cellStyle name="Comma 2 32 3" xfId="22971"/>
    <cellStyle name="Comma 2 32 4" xfId="22972"/>
    <cellStyle name="Comma 2 32 5" xfId="22973"/>
    <cellStyle name="Comma 2 32 6" xfId="22974"/>
    <cellStyle name="Comma 2 32 7" xfId="22975"/>
    <cellStyle name="Comma 2 33" xfId="22976"/>
    <cellStyle name="Comma 2 33 2" xfId="22977"/>
    <cellStyle name="Comma 2 33 3" xfId="22978"/>
    <cellStyle name="Comma 2 33 4" xfId="22979"/>
    <cellStyle name="Comma 2 33 5" xfId="22980"/>
    <cellStyle name="Comma 2 33 6" xfId="22981"/>
    <cellStyle name="Comma 2 33 7" xfId="22982"/>
    <cellStyle name="Comma 2 34" xfId="22983"/>
    <cellStyle name="Comma 2 34 2" xfId="22984"/>
    <cellStyle name="Comma 2 34 3" xfId="22985"/>
    <cellStyle name="Comma 2 34 4" xfId="22986"/>
    <cellStyle name="Comma 2 34 5" xfId="22987"/>
    <cellStyle name="Comma 2 34 6" xfId="22988"/>
    <cellStyle name="Comma 2 34 7" xfId="22989"/>
    <cellStyle name="Comma 2 4" xfId="22990"/>
    <cellStyle name="Comma 2 4 10" xfId="22991"/>
    <cellStyle name="Comma 2 4 10 2" xfId="22992"/>
    <cellStyle name="Comma 2 4 10 3" xfId="22993"/>
    <cellStyle name="Comma 2 4 10 4" xfId="22994"/>
    <cellStyle name="Comma 2 4 10 5" xfId="22995"/>
    <cellStyle name="Comma 2 4 10 6" xfId="22996"/>
    <cellStyle name="Comma 2 4 10 7" xfId="22997"/>
    <cellStyle name="Comma 2 4 11" xfId="22998"/>
    <cellStyle name="Comma 2 4 11 2" xfId="22999"/>
    <cellStyle name="Comma 2 4 11 3" xfId="23000"/>
    <cellStyle name="Comma 2 4 11 4" xfId="23001"/>
    <cellStyle name="Comma 2 4 11 5" xfId="23002"/>
    <cellStyle name="Comma 2 4 11 6" xfId="23003"/>
    <cellStyle name="Comma 2 4 11 7" xfId="23004"/>
    <cellStyle name="Comma 2 4 12" xfId="23005"/>
    <cellStyle name="Comma 2 4 12 2" xfId="23006"/>
    <cellStyle name="Comma 2 4 12 3" xfId="23007"/>
    <cellStyle name="Comma 2 4 12 4" xfId="23008"/>
    <cellStyle name="Comma 2 4 12 5" xfId="23009"/>
    <cellStyle name="Comma 2 4 12 6" xfId="23010"/>
    <cellStyle name="Comma 2 4 12 7" xfId="23011"/>
    <cellStyle name="Comma 2 4 13" xfId="23012"/>
    <cellStyle name="Comma 2 4 13 2" xfId="23013"/>
    <cellStyle name="Comma 2 4 13 3" xfId="23014"/>
    <cellStyle name="Comma 2 4 13 4" xfId="23015"/>
    <cellStyle name="Comma 2 4 13 5" xfId="23016"/>
    <cellStyle name="Comma 2 4 13 6" xfId="23017"/>
    <cellStyle name="Comma 2 4 13 7" xfId="23018"/>
    <cellStyle name="Comma 2 4 14" xfId="23019"/>
    <cellStyle name="Comma 2 4 14 2" xfId="23020"/>
    <cellStyle name="Comma 2 4 14 3" xfId="23021"/>
    <cellStyle name="Comma 2 4 14 4" xfId="23022"/>
    <cellStyle name="Comma 2 4 14 5" xfId="23023"/>
    <cellStyle name="Comma 2 4 14 6" xfId="23024"/>
    <cellStyle name="Comma 2 4 14 7" xfId="23025"/>
    <cellStyle name="Comma 2 4 2" xfId="23026"/>
    <cellStyle name="Comma 2 4 2 2" xfId="23027"/>
    <cellStyle name="Comma 2 4 2 3" xfId="23028"/>
    <cellStyle name="Comma 2 4 2 4" xfId="23029"/>
    <cellStyle name="Comma 2 4 2 5" xfId="23030"/>
    <cellStyle name="Comma 2 4 2 6" xfId="23031"/>
    <cellStyle name="Comma 2 4 2 7" xfId="23032"/>
    <cellStyle name="Comma 2 4 3" xfId="23033"/>
    <cellStyle name="Comma 2 4 3 2" xfId="23034"/>
    <cellStyle name="Comma 2 4 3 3" xfId="23035"/>
    <cellStyle name="Comma 2 4 3 4" xfId="23036"/>
    <cellStyle name="Comma 2 4 3 5" xfId="23037"/>
    <cellStyle name="Comma 2 4 3 6" xfId="23038"/>
    <cellStyle name="Comma 2 4 3 7" xfId="23039"/>
    <cellStyle name="Comma 2 4 4" xfId="23040"/>
    <cellStyle name="Comma 2 4 4 2" xfId="23041"/>
    <cellStyle name="Comma 2 4 4 3" xfId="23042"/>
    <cellStyle name="Comma 2 4 4 4" xfId="23043"/>
    <cellStyle name="Comma 2 4 4 5" xfId="23044"/>
    <cellStyle name="Comma 2 4 4 6" xfId="23045"/>
    <cellStyle name="Comma 2 4 4 7" xfId="23046"/>
    <cellStyle name="Comma 2 4 5" xfId="23047"/>
    <cellStyle name="Comma 2 4 5 2" xfId="23048"/>
    <cellStyle name="Comma 2 4 5 3" xfId="23049"/>
    <cellStyle name="Comma 2 4 5 4" xfId="23050"/>
    <cellStyle name="Comma 2 4 5 5" xfId="23051"/>
    <cellStyle name="Comma 2 4 5 6" xfId="23052"/>
    <cellStyle name="Comma 2 4 5 7" xfId="23053"/>
    <cellStyle name="Comma 2 4 6" xfId="23054"/>
    <cellStyle name="Comma 2 4 6 2" xfId="23055"/>
    <cellStyle name="Comma 2 4 6 3" xfId="23056"/>
    <cellStyle name="Comma 2 4 6 4" xfId="23057"/>
    <cellStyle name="Comma 2 4 6 5" xfId="23058"/>
    <cellStyle name="Comma 2 4 6 6" xfId="23059"/>
    <cellStyle name="Comma 2 4 6 7" xfId="23060"/>
    <cellStyle name="Comma 2 4 7" xfId="23061"/>
    <cellStyle name="Comma 2 4 7 2" xfId="23062"/>
    <cellStyle name="Comma 2 4 7 3" xfId="23063"/>
    <cellStyle name="Comma 2 4 7 4" xfId="23064"/>
    <cellStyle name="Comma 2 4 7 5" xfId="23065"/>
    <cellStyle name="Comma 2 4 7 6" xfId="23066"/>
    <cellStyle name="Comma 2 4 7 7" xfId="23067"/>
    <cellStyle name="Comma 2 4 8" xfId="23068"/>
    <cellStyle name="Comma 2 4 8 2" xfId="23069"/>
    <cellStyle name="Comma 2 4 8 3" xfId="23070"/>
    <cellStyle name="Comma 2 4 8 4" xfId="23071"/>
    <cellStyle name="Comma 2 4 8 5" xfId="23072"/>
    <cellStyle name="Comma 2 4 8 6" xfId="23073"/>
    <cellStyle name="Comma 2 4 8 7" xfId="23074"/>
    <cellStyle name="Comma 2 4 9" xfId="23075"/>
    <cellStyle name="Comma 2 4 9 2" xfId="23076"/>
    <cellStyle name="Comma 2 4 9 3" xfId="23077"/>
    <cellStyle name="Comma 2 4 9 4" xfId="23078"/>
    <cellStyle name="Comma 2 4 9 5" xfId="23079"/>
    <cellStyle name="Comma 2 4 9 6" xfId="23080"/>
    <cellStyle name="Comma 2 4 9 7" xfId="23081"/>
    <cellStyle name="Comma 2 5" xfId="23082"/>
    <cellStyle name="Comma 2 5 10" xfId="23083"/>
    <cellStyle name="Comma 2 5 10 2" xfId="23084"/>
    <cellStyle name="Comma 2 5 10 3" xfId="23085"/>
    <cellStyle name="Comma 2 5 10 4" xfId="23086"/>
    <cellStyle name="Comma 2 5 10 5" xfId="23087"/>
    <cellStyle name="Comma 2 5 10 6" xfId="23088"/>
    <cellStyle name="Comma 2 5 10 7" xfId="23089"/>
    <cellStyle name="Comma 2 5 11" xfId="23090"/>
    <cellStyle name="Comma 2 5 11 2" xfId="23091"/>
    <cellStyle name="Comma 2 5 11 3" xfId="23092"/>
    <cellStyle name="Comma 2 5 11 4" xfId="23093"/>
    <cellStyle name="Comma 2 5 11 5" xfId="23094"/>
    <cellStyle name="Comma 2 5 11 6" xfId="23095"/>
    <cellStyle name="Comma 2 5 11 7" xfId="23096"/>
    <cellStyle name="Comma 2 5 12" xfId="23097"/>
    <cellStyle name="Comma 2 5 12 2" xfId="23098"/>
    <cellStyle name="Comma 2 5 12 3" xfId="23099"/>
    <cellStyle name="Comma 2 5 12 4" xfId="23100"/>
    <cellStyle name="Comma 2 5 12 5" xfId="23101"/>
    <cellStyle name="Comma 2 5 12 6" xfId="23102"/>
    <cellStyle name="Comma 2 5 12 7" xfId="23103"/>
    <cellStyle name="Comma 2 5 13" xfId="23104"/>
    <cellStyle name="Comma 2 5 13 2" xfId="23105"/>
    <cellStyle name="Comma 2 5 13 3" xfId="23106"/>
    <cellStyle name="Comma 2 5 13 4" xfId="23107"/>
    <cellStyle name="Comma 2 5 13 5" xfId="23108"/>
    <cellStyle name="Comma 2 5 13 6" xfId="23109"/>
    <cellStyle name="Comma 2 5 13 7" xfId="23110"/>
    <cellStyle name="Comma 2 5 14" xfId="23111"/>
    <cellStyle name="Comma 2 5 14 2" xfId="23112"/>
    <cellStyle name="Comma 2 5 14 3" xfId="23113"/>
    <cellStyle name="Comma 2 5 14 4" xfId="23114"/>
    <cellStyle name="Comma 2 5 14 5" xfId="23115"/>
    <cellStyle name="Comma 2 5 14 6" xfId="23116"/>
    <cellStyle name="Comma 2 5 14 7" xfId="23117"/>
    <cellStyle name="Comma 2 5 2" xfId="23118"/>
    <cellStyle name="Comma 2 5 2 2" xfId="23119"/>
    <cellStyle name="Comma 2 5 2 3" xfId="23120"/>
    <cellStyle name="Comma 2 5 2 4" xfId="23121"/>
    <cellStyle name="Comma 2 5 2 5" xfId="23122"/>
    <cellStyle name="Comma 2 5 2 6" xfId="23123"/>
    <cellStyle name="Comma 2 5 2 7" xfId="23124"/>
    <cellStyle name="Comma 2 5 3" xfId="23125"/>
    <cellStyle name="Comma 2 5 3 2" xfId="23126"/>
    <cellStyle name="Comma 2 5 3 3" xfId="23127"/>
    <cellStyle name="Comma 2 5 3 4" xfId="23128"/>
    <cellStyle name="Comma 2 5 3 5" xfId="23129"/>
    <cellStyle name="Comma 2 5 3 6" xfId="23130"/>
    <cellStyle name="Comma 2 5 3 7" xfId="23131"/>
    <cellStyle name="Comma 2 5 4" xfId="23132"/>
    <cellStyle name="Comma 2 5 4 2" xfId="23133"/>
    <cellStyle name="Comma 2 5 4 3" xfId="23134"/>
    <cellStyle name="Comma 2 5 4 4" xfId="23135"/>
    <cellStyle name="Comma 2 5 4 5" xfId="23136"/>
    <cellStyle name="Comma 2 5 4 6" xfId="23137"/>
    <cellStyle name="Comma 2 5 4 7" xfId="23138"/>
    <cellStyle name="Comma 2 5 5" xfId="23139"/>
    <cellStyle name="Comma 2 5 5 2" xfId="23140"/>
    <cellStyle name="Comma 2 5 5 3" xfId="23141"/>
    <cellStyle name="Comma 2 5 5 4" xfId="23142"/>
    <cellStyle name="Comma 2 5 5 5" xfId="23143"/>
    <cellStyle name="Comma 2 5 5 6" xfId="23144"/>
    <cellStyle name="Comma 2 5 5 7" xfId="23145"/>
    <cellStyle name="Comma 2 5 6" xfId="23146"/>
    <cellStyle name="Comma 2 5 6 2" xfId="23147"/>
    <cellStyle name="Comma 2 5 6 3" xfId="23148"/>
    <cellStyle name="Comma 2 5 6 4" xfId="23149"/>
    <cellStyle name="Comma 2 5 6 5" xfId="23150"/>
    <cellStyle name="Comma 2 5 6 6" xfId="23151"/>
    <cellStyle name="Comma 2 5 6 7" xfId="23152"/>
    <cellStyle name="Comma 2 5 7" xfId="23153"/>
    <cellStyle name="Comma 2 5 7 2" xfId="23154"/>
    <cellStyle name="Comma 2 5 7 3" xfId="23155"/>
    <cellStyle name="Comma 2 5 7 4" xfId="23156"/>
    <cellStyle name="Comma 2 5 7 5" xfId="23157"/>
    <cellStyle name="Comma 2 5 7 6" xfId="23158"/>
    <cellStyle name="Comma 2 5 7 7" xfId="23159"/>
    <cellStyle name="Comma 2 5 8" xfId="23160"/>
    <cellStyle name="Comma 2 5 8 2" xfId="23161"/>
    <cellStyle name="Comma 2 5 8 3" xfId="23162"/>
    <cellStyle name="Comma 2 5 8 4" xfId="23163"/>
    <cellStyle name="Comma 2 5 8 5" xfId="23164"/>
    <cellStyle name="Comma 2 5 8 6" xfId="23165"/>
    <cellStyle name="Comma 2 5 8 7" xfId="23166"/>
    <cellStyle name="Comma 2 5 9" xfId="23167"/>
    <cellStyle name="Comma 2 5 9 2" xfId="23168"/>
    <cellStyle name="Comma 2 5 9 3" xfId="23169"/>
    <cellStyle name="Comma 2 5 9 4" xfId="23170"/>
    <cellStyle name="Comma 2 5 9 5" xfId="23171"/>
    <cellStyle name="Comma 2 5 9 6" xfId="23172"/>
    <cellStyle name="Comma 2 5 9 7" xfId="23173"/>
    <cellStyle name="Comma 2 6" xfId="23174"/>
    <cellStyle name="Comma 2 6 10" xfId="23175"/>
    <cellStyle name="Comma 2 6 10 2" xfId="23176"/>
    <cellStyle name="Comma 2 6 10 3" xfId="23177"/>
    <cellStyle name="Comma 2 6 10 4" xfId="23178"/>
    <cellStyle name="Comma 2 6 10 5" xfId="23179"/>
    <cellStyle name="Comma 2 6 10 6" xfId="23180"/>
    <cellStyle name="Comma 2 6 10 7" xfId="23181"/>
    <cellStyle name="Comma 2 6 11" xfId="23182"/>
    <cellStyle name="Comma 2 6 11 2" xfId="23183"/>
    <cellStyle name="Comma 2 6 11 3" xfId="23184"/>
    <cellStyle name="Comma 2 6 11 4" xfId="23185"/>
    <cellStyle name="Comma 2 6 11 5" xfId="23186"/>
    <cellStyle name="Comma 2 6 11 6" xfId="23187"/>
    <cellStyle name="Comma 2 6 11 7" xfId="23188"/>
    <cellStyle name="Comma 2 6 12" xfId="23189"/>
    <cellStyle name="Comma 2 6 12 2" xfId="23190"/>
    <cellStyle name="Comma 2 6 12 3" xfId="23191"/>
    <cellStyle name="Comma 2 6 12 4" xfId="23192"/>
    <cellStyle name="Comma 2 6 12 5" xfId="23193"/>
    <cellStyle name="Comma 2 6 12 6" xfId="23194"/>
    <cellStyle name="Comma 2 6 12 7" xfId="23195"/>
    <cellStyle name="Comma 2 6 13" xfId="23196"/>
    <cellStyle name="Comma 2 6 13 2" xfId="23197"/>
    <cellStyle name="Comma 2 6 13 3" xfId="23198"/>
    <cellStyle name="Comma 2 6 13 4" xfId="23199"/>
    <cellStyle name="Comma 2 6 13 5" xfId="23200"/>
    <cellStyle name="Comma 2 6 13 6" xfId="23201"/>
    <cellStyle name="Comma 2 6 13 7" xfId="23202"/>
    <cellStyle name="Comma 2 6 14" xfId="23203"/>
    <cellStyle name="Comma 2 6 14 2" xfId="23204"/>
    <cellStyle name="Comma 2 6 14 3" xfId="23205"/>
    <cellStyle name="Comma 2 6 14 4" xfId="23206"/>
    <cellStyle name="Comma 2 6 14 5" xfId="23207"/>
    <cellStyle name="Comma 2 6 14 6" xfId="23208"/>
    <cellStyle name="Comma 2 6 14 7" xfId="23209"/>
    <cellStyle name="Comma 2 6 2" xfId="23210"/>
    <cellStyle name="Comma 2 6 2 2" xfId="23211"/>
    <cellStyle name="Comma 2 6 2 3" xfId="23212"/>
    <cellStyle name="Comma 2 6 2 4" xfId="23213"/>
    <cellStyle name="Comma 2 6 2 5" xfId="23214"/>
    <cellStyle name="Comma 2 6 2 6" xfId="23215"/>
    <cellStyle name="Comma 2 6 2 7" xfId="23216"/>
    <cellStyle name="Comma 2 6 3" xfId="23217"/>
    <cellStyle name="Comma 2 6 3 2" xfId="23218"/>
    <cellStyle name="Comma 2 6 3 3" xfId="23219"/>
    <cellStyle name="Comma 2 6 3 4" xfId="23220"/>
    <cellStyle name="Comma 2 6 3 5" xfId="23221"/>
    <cellStyle name="Comma 2 6 3 6" xfId="23222"/>
    <cellStyle name="Comma 2 6 3 7" xfId="23223"/>
    <cellStyle name="Comma 2 6 4" xfId="23224"/>
    <cellStyle name="Comma 2 6 4 2" xfId="23225"/>
    <cellStyle name="Comma 2 6 4 3" xfId="23226"/>
    <cellStyle name="Comma 2 6 4 4" xfId="23227"/>
    <cellStyle name="Comma 2 6 4 5" xfId="23228"/>
    <cellStyle name="Comma 2 6 4 6" xfId="23229"/>
    <cellStyle name="Comma 2 6 4 7" xfId="23230"/>
    <cellStyle name="Comma 2 6 5" xfId="23231"/>
    <cellStyle name="Comma 2 6 5 2" xfId="23232"/>
    <cellStyle name="Comma 2 6 5 3" xfId="23233"/>
    <cellStyle name="Comma 2 6 5 4" xfId="23234"/>
    <cellStyle name="Comma 2 6 5 5" xfId="23235"/>
    <cellStyle name="Comma 2 6 5 6" xfId="23236"/>
    <cellStyle name="Comma 2 6 5 7" xfId="23237"/>
    <cellStyle name="Comma 2 6 6" xfId="23238"/>
    <cellStyle name="Comma 2 6 6 2" xfId="23239"/>
    <cellStyle name="Comma 2 6 6 3" xfId="23240"/>
    <cellStyle name="Comma 2 6 6 4" xfId="23241"/>
    <cellStyle name="Comma 2 6 6 5" xfId="23242"/>
    <cellStyle name="Comma 2 6 6 6" xfId="23243"/>
    <cellStyle name="Comma 2 6 6 7" xfId="23244"/>
    <cellStyle name="Comma 2 6 7" xfId="23245"/>
    <cellStyle name="Comma 2 6 7 2" xfId="23246"/>
    <cellStyle name="Comma 2 6 7 3" xfId="23247"/>
    <cellStyle name="Comma 2 6 7 4" xfId="23248"/>
    <cellStyle name="Comma 2 6 7 5" xfId="23249"/>
    <cellStyle name="Comma 2 6 7 6" xfId="23250"/>
    <cellStyle name="Comma 2 6 7 7" xfId="23251"/>
    <cellStyle name="Comma 2 6 8" xfId="23252"/>
    <cellStyle name="Comma 2 6 8 2" xfId="23253"/>
    <cellStyle name="Comma 2 6 8 3" xfId="23254"/>
    <cellStyle name="Comma 2 6 8 4" xfId="23255"/>
    <cellStyle name="Comma 2 6 8 5" xfId="23256"/>
    <cellStyle name="Comma 2 6 8 6" xfId="23257"/>
    <cellStyle name="Comma 2 6 8 7" xfId="23258"/>
    <cellStyle name="Comma 2 6 9" xfId="23259"/>
    <cellStyle name="Comma 2 6 9 2" xfId="23260"/>
    <cellStyle name="Comma 2 6 9 3" xfId="23261"/>
    <cellStyle name="Comma 2 6 9 4" xfId="23262"/>
    <cellStyle name="Comma 2 6 9 5" xfId="23263"/>
    <cellStyle name="Comma 2 6 9 6" xfId="23264"/>
    <cellStyle name="Comma 2 6 9 7" xfId="23265"/>
    <cellStyle name="Comma 2 7" xfId="23266"/>
    <cellStyle name="Comma 2 7 10" xfId="23267"/>
    <cellStyle name="Comma 2 7 10 2" xfId="23268"/>
    <cellStyle name="Comma 2 7 10 3" xfId="23269"/>
    <cellStyle name="Comma 2 7 10 4" xfId="23270"/>
    <cellStyle name="Comma 2 7 10 5" xfId="23271"/>
    <cellStyle name="Comma 2 7 10 6" xfId="23272"/>
    <cellStyle name="Comma 2 7 10 7" xfId="23273"/>
    <cellStyle name="Comma 2 7 11" xfId="23274"/>
    <cellStyle name="Comma 2 7 11 2" xfId="23275"/>
    <cellStyle name="Comma 2 7 11 3" xfId="23276"/>
    <cellStyle name="Comma 2 7 11 4" xfId="23277"/>
    <cellStyle name="Comma 2 7 11 5" xfId="23278"/>
    <cellStyle name="Comma 2 7 11 6" xfId="23279"/>
    <cellStyle name="Comma 2 7 11 7" xfId="23280"/>
    <cellStyle name="Comma 2 7 12" xfId="23281"/>
    <cellStyle name="Comma 2 7 12 2" xfId="23282"/>
    <cellStyle name="Comma 2 7 12 3" xfId="23283"/>
    <cellStyle name="Comma 2 7 12 4" xfId="23284"/>
    <cellStyle name="Comma 2 7 12 5" xfId="23285"/>
    <cellStyle name="Comma 2 7 12 6" xfId="23286"/>
    <cellStyle name="Comma 2 7 12 7" xfId="23287"/>
    <cellStyle name="Comma 2 7 13" xfId="23288"/>
    <cellStyle name="Comma 2 7 13 2" xfId="23289"/>
    <cellStyle name="Comma 2 7 13 3" xfId="23290"/>
    <cellStyle name="Comma 2 7 13 4" xfId="23291"/>
    <cellStyle name="Comma 2 7 13 5" xfId="23292"/>
    <cellStyle name="Comma 2 7 13 6" xfId="23293"/>
    <cellStyle name="Comma 2 7 13 7" xfId="23294"/>
    <cellStyle name="Comma 2 7 14" xfId="23295"/>
    <cellStyle name="Comma 2 7 14 2" xfId="23296"/>
    <cellStyle name="Comma 2 7 14 3" xfId="23297"/>
    <cellStyle name="Comma 2 7 14 4" xfId="23298"/>
    <cellStyle name="Comma 2 7 14 5" xfId="23299"/>
    <cellStyle name="Comma 2 7 14 6" xfId="23300"/>
    <cellStyle name="Comma 2 7 14 7" xfId="23301"/>
    <cellStyle name="Comma 2 7 2" xfId="23302"/>
    <cellStyle name="Comma 2 7 2 2" xfId="23303"/>
    <cellStyle name="Comma 2 7 2 3" xfId="23304"/>
    <cellStyle name="Comma 2 7 2 4" xfId="23305"/>
    <cellStyle name="Comma 2 7 2 5" xfId="23306"/>
    <cellStyle name="Comma 2 7 2 6" xfId="23307"/>
    <cellStyle name="Comma 2 7 2 7" xfId="23308"/>
    <cellStyle name="Comma 2 7 3" xfId="23309"/>
    <cellStyle name="Comma 2 7 3 2" xfId="23310"/>
    <cellStyle name="Comma 2 7 3 3" xfId="23311"/>
    <cellStyle name="Comma 2 7 3 4" xfId="23312"/>
    <cellStyle name="Comma 2 7 3 5" xfId="23313"/>
    <cellStyle name="Comma 2 7 3 6" xfId="23314"/>
    <cellStyle name="Comma 2 7 3 7" xfId="23315"/>
    <cellStyle name="Comma 2 7 4" xfId="23316"/>
    <cellStyle name="Comma 2 7 4 2" xfId="23317"/>
    <cellStyle name="Comma 2 7 4 3" xfId="23318"/>
    <cellStyle name="Comma 2 7 4 4" xfId="23319"/>
    <cellStyle name="Comma 2 7 4 5" xfId="23320"/>
    <cellStyle name="Comma 2 7 4 6" xfId="23321"/>
    <cellStyle name="Comma 2 7 4 7" xfId="23322"/>
    <cellStyle name="Comma 2 7 5" xfId="23323"/>
    <cellStyle name="Comma 2 7 5 2" xfId="23324"/>
    <cellStyle name="Comma 2 7 5 3" xfId="23325"/>
    <cellStyle name="Comma 2 7 5 4" xfId="23326"/>
    <cellStyle name="Comma 2 7 5 5" xfId="23327"/>
    <cellStyle name="Comma 2 7 5 6" xfId="23328"/>
    <cellStyle name="Comma 2 7 5 7" xfId="23329"/>
    <cellStyle name="Comma 2 7 6" xfId="23330"/>
    <cellStyle name="Comma 2 7 6 2" xfId="23331"/>
    <cellStyle name="Comma 2 7 6 3" xfId="23332"/>
    <cellStyle name="Comma 2 7 6 4" xfId="23333"/>
    <cellStyle name="Comma 2 7 6 5" xfId="23334"/>
    <cellStyle name="Comma 2 7 6 6" xfId="23335"/>
    <cellStyle name="Comma 2 7 6 7" xfId="23336"/>
    <cellStyle name="Comma 2 7 7" xfId="23337"/>
    <cellStyle name="Comma 2 7 7 2" xfId="23338"/>
    <cellStyle name="Comma 2 7 7 3" xfId="23339"/>
    <cellStyle name="Comma 2 7 7 4" xfId="23340"/>
    <cellStyle name="Comma 2 7 7 5" xfId="23341"/>
    <cellStyle name="Comma 2 7 7 6" xfId="23342"/>
    <cellStyle name="Comma 2 7 7 7" xfId="23343"/>
    <cellStyle name="Comma 2 7 8" xfId="23344"/>
    <cellStyle name="Comma 2 7 8 2" xfId="23345"/>
    <cellStyle name="Comma 2 7 8 3" xfId="23346"/>
    <cellStyle name="Comma 2 7 8 4" xfId="23347"/>
    <cellStyle name="Comma 2 7 8 5" xfId="23348"/>
    <cellStyle name="Comma 2 7 8 6" xfId="23349"/>
    <cellStyle name="Comma 2 7 8 7" xfId="23350"/>
    <cellStyle name="Comma 2 7 9" xfId="23351"/>
    <cellStyle name="Comma 2 7 9 2" xfId="23352"/>
    <cellStyle name="Comma 2 7 9 3" xfId="23353"/>
    <cellStyle name="Comma 2 7 9 4" xfId="23354"/>
    <cellStyle name="Comma 2 7 9 5" xfId="23355"/>
    <cellStyle name="Comma 2 7 9 6" xfId="23356"/>
    <cellStyle name="Comma 2 7 9 7" xfId="23357"/>
    <cellStyle name="Comma 2 8" xfId="23358"/>
    <cellStyle name="Comma 2 8 10" xfId="23359"/>
    <cellStyle name="Comma 2 8 10 2" xfId="23360"/>
    <cellStyle name="Comma 2 8 10 3" xfId="23361"/>
    <cellStyle name="Comma 2 8 10 4" xfId="23362"/>
    <cellStyle name="Comma 2 8 10 5" xfId="23363"/>
    <cellStyle name="Comma 2 8 10 6" xfId="23364"/>
    <cellStyle name="Comma 2 8 10 7" xfId="23365"/>
    <cellStyle name="Comma 2 8 11" xfId="23366"/>
    <cellStyle name="Comma 2 8 11 2" xfId="23367"/>
    <cellStyle name="Comma 2 8 11 3" xfId="23368"/>
    <cellStyle name="Comma 2 8 11 4" xfId="23369"/>
    <cellStyle name="Comma 2 8 11 5" xfId="23370"/>
    <cellStyle name="Comma 2 8 11 6" xfId="23371"/>
    <cellStyle name="Comma 2 8 11 7" xfId="23372"/>
    <cellStyle name="Comma 2 8 12" xfId="23373"/>
    <cellStyle name="Comma 2 8 12 2" xfId="23374"/>
    <cellStyle name="Comma 2 8 12 3" xfId="23375"/>
    <cellStyle name="Comma 2 8 12 4" xfId="23376"/>
    <cellStyle name="Comma 2 8 12 5" xfId="23377"/>
    <cellStyle name="Comma 2 8 12 6" xfId="23378"/>
    <cellStyle name="Comma 2 8 12 7" xfId="23379"/>
    <cellStyle name="Comma 2 8 13" xfId="23380"/>
    <cellStyle name="Comma 2 8 13 2" xfId="23381"/>
    <cellStyle name="Comma 2 8 13 3" xfId="23382"/>
    <cellStyle name="Comma 2 8 13 4" xfId="23383"/>
    <cellStyle name="Comma 2 8 13 5" xfId="23384"/>
    <cellStyle name="Comma 2 8 13 6" xfId="23385"/>
    <cellStyle name="Comma 2 8 13 7" xfId="23386"/>
    <cellStyle name="Comma 2 8 14" xfId="23387"/>
    <cellStyle name="Comma 2 8 14 2" xfId="23388"/>
    <cellStyle name="Comma 2 8 14 3" xfId="23389"/>
    <cellStyle name="Comma 2 8 14 4" xfId="23390"/>
    <cellStyle name="Comma 2 8 14 5" xfId="23391"/>
    <cellStyle name="Comma 2 8 14 6" xfId="23392"/>
    <cellStyle name="Comma 2 8 14 7" xfId="23393"/>
    <cellStyle name="Comma 2 8 2" xfId="23394"/>
    <cellStyle name="Comma 2 8 2 2" xfId="23395"/>
    <cellStyle name="Comma 2 8 2 3" xfId="23396"/>
    <cellStyle name="Comma 2 8 2 4" xfId="23397"/>
    <cellStyle name="Comma 2 8 2 5" xfId="23398"/>
    <cellStyle name="Comma 2 8 2 6" xfId="23399"/>
    <cellStyle name="Comma 2 8 2 7" xfId="23400"/>
    <cellStyle name="Comma 2 8 3" xfId="23401"/>
    <cellStyle name="Comma 2 8 3 2" xfId="23402"/>
    <cellStyle name="Comma 2 8 3 3" xfId="23403"/>
    <cellStyle name="Comma 2 8 3 4" xfId="23404"/>
    <cellStyle name="Comma 2 8 3 5" xfId="23405"/>
    <cellStyle name="Comma 2 8 3 6" xfId="23406"/>
    <cellStyle name="Comma 2 8 3 7" xfId="23407"/>
    <cellStyle name="Comma 2 8 4" xfId="23408"/>
    <cellStyle name="Comma 2 8 4 2" xfId="23409"/>
    <cellStyle name="Comma 2 8 4 3" xfId="23410"/>
    <cellStyle name="Comma 2 8 4 4" xfId="23411"/>
    <cellStyle name="Comma 2 8 4 5" xfId="23412"/>
    <cellStyle name="Comma 2 8 4 6" xfId="23413"/>
    <cellStyle name="Comma 2 8 4 7" xfId="23414"/>
    <cellStyle name="Comma 2 8 5" xfId="23415"/>
    <cellStyle name="Comma 2 8 5 2" xfId="23416"/>
    <cellStyle name="Comma 2 8 5 3" xfId="23417"/>
    <cellStyle name="Comma 2 8 5 4" xfId="23418"/>
    <cellStyle name="Comma 2 8 5 5" xfId="23419"/>
    <cellStyle name="Comma 2 8 5 6" xfId="23420"/>
    <cellStyle name="Comma 2 8 5 7" xfId="23421"/>
    <cellStyle name="Comma 2 8 6" xfId="23422"/>
    <cellStyle name="Comma 2 8 6 2" xfId="23423"/>
    <cellStyle name="Comma 2 8 6 3" xfId="23424"/>
    <cellStyle name="Comma 2 8 6 4" xfId="23425"/>
    <cellStyle name="Comma 2 8 6 5" xfId="23426"/>
    <cellStyle name="Comma 2 8 6 6" xfId="23427"/>
    <cellStyle name="Comma 2 8 6 7" xfId="23428"/>
    <cellStyle name="Comma 2 8 7" xfId="23429"/>
    <cellStyle name="Comma 2 8 7 2" xfId="23430"/>
    <cellStyle name="Comma 2 8 7 3" xfId="23431"/>
    <cellStyle name="Comma 2 8 7 4" xfId="23432"/>
    <cellStyle name="Comma 2 8 7 5" xfId="23433"/>
    <cellStyle name="Comma 2 8 7 6" xfId="23434"/>
    <cellStyle name="Comma 2 8 7 7" xfId="23435"/>
    <cellStyle name="Comma 2 8 8" xfId="23436"/>
    <cellStyle name="Comma 2 8 8 2" xfId="23437"/>
    <cellStyle name="Comma 2 8 8 3" xfId="23438"/>
    <cellStyle name="Comma 2 8 8 4" xfId="23439"/>
    <cellStyle name="Comma 2 8 8 5" xfId="23440"/>
    <cellStyle name="Comma 2 8 8 6" xfId="23441"/>
    <cellStyle name="Comma 2 8 8 7" xfId="23442"/>
    <cellStyle name="Comma 2 8 9" xfId="23443"/>
    <cellStyle name="Comma 2 8 9 2" xfId="23444"/>
    <cellStyle name="Comma 2 8 9 3" xfId="23445"/>
    <cellStyle name="Comma 2 8 9 4" xfId="23446"/>
    <cellStyle name="Comma 2 8 9 5" xfId="23447"/>
    <cellStyle name="Comma 2 8 9 6" xfId="23448"/>
    <cellStyle name="Comma 2 8 9 7" xfId="23449"/>
    <cellStyle name="Comma 2 9" xfId="23450"/>
    <cellStyle name="Comma 2 9 10" xfId="23451"/>
    <cellStyle name="Comma 2 9 10 2" xfId="23452"/>
    <cellStyle name="Comma 2 9 10 3" xfId="23453"/>
    <cellStyle name="Comma 2 9 10 4" xfId="23454"/>
    <cellStyle name="Comma 2 9 10 5" xfId="23455"/>
    <cellStyle name="Comma 2 9 10 6" xfId="23456"/>
    <cellStyle name="Comma 2 9 10 7" xfId="23457"/>
    <cellStyle name="Comma 2 9 11" xfId="23458"/>
    <cellStyle name="Comma 2 9 11 2" xfId="23459"/>
    <cellStyle name="Comma 2 9 11 3" xfId="23460"/>
    <cellStyle name="Comma 2 9 11 4" xfId="23461"/>
    <cellStyle name="Comma 2 9 11 5" xfId="23462"/>
    <cellStyle name="Comma 2 9 11 6" xfId="23463"/>
    <cellStyle name="Comma 2 9 11 7" xfId="23464"/>
    <cellStyle name="Comma 2 9 12" xfId="23465"/>
    <cellStyle name="Comma 2 9 12 2" xfId="23466"/>
    <cellStyle name="Comma 2 9 12 3" xfId="23467"/>
    <cellStyle name="Comma 2 9 12 4" xfId="23468"/>
    <cellStyle name="Comma 2 9 12 5" xfId="23469"/>
    <cellStyle name="Comma 2 9 12 6" xfId="23470"/>
    <cellStyle name="Comma 2 9 12 7" xfId="23471"/>
    <cellStyle name="Comma 2 9 13" xfId="23472"/>
    <cellStyle name="Comma 2 9 13 2" xfId="23473"/>
    <cellStyle name="Comma 2 9 13 3" xfId="23474"/>
    <cellStyle name="Comma 2 9 13 4" xfId="23475"/>
    <cellStyle name="Comma 2 9 13 5" xfId="23476"/>
    <cellStyle name="Comma 2 9 13 6" xfId="23477"/>
    <cellStyle name="Comma 2 9 13 7" xfId="23478"/>
    <cellStyle name="Comma 2 9 14" xfId="23479"/>
    <cellStyle name="Comma 2 9 14 2" xfId="23480"/>
    <cellStyle name="Comma 2 9 14 3" xfId="23481"/>
    <cellStyle name="Comma 2 9 14 4" xfId="23482"/>
    <cellStyle name="Comma 2 9 14 5" xfId="23483"/>
    <cellStyle name="Comma 2 9 14 6" xfId="23484"/>
    <cellStyle name="Comma 2 9 14 7" xfId="23485"/>
    <cellStyle name="Comma 2 9 2" xfId="23486"/>
    <cellStyle name="Comma 2 9 2 2" xfId="23487"/>
    <cellStyle name="Comma 2 9 2 3" xfId="23488"/>
    <cellStyle name="Comma 2 9 2 4" xfId="23489"/>
    <cellStyle name="Comma 2 9 2 5" xfId="23490"/>
    <cellStyle name="Comma 2 9 2 6" xfId="23491"/>
    <cellStyle name="Comma 2 9 2 7" xfId="23492"/>
    <cellStyle name="Comma 2 9 3" xfId="23493"/>
    <cellStyle name="Comma 2 9 3 2" xfId="23494"/>
    <cellStyle name="Comma 2 9 3 3" xfId="23495"/>
    <cellStyle name="Comma 2 9 3 4" xfId="23496"/>
    <cellStyle name="Comma 2 9 3 5" xfId="23497"/>
    <cellStyle name="Comma 2 9 3 6" xfId="23498"/>
    <cellStyle name="Comma 2 9 3 7" xfId="23499"/>
    <cellStyle name="Comma 2 9 4" xfId="23500"/>
    <cellStyle name="Comma 2 9 4 2" xfId="23501"/>
    <cellStyle name="Comma 2 9 4 3" xfId="23502"/>
    <cellStyle name="Comma 2 9 4 4" xfId="23503"/>
    <cellStyle name="Comma 2 9 4 5" xfId="23504"/>
    <cellStyle name="Comma 2 9 4 6" xfId="23505"/>
    <cellStyle name="Comma 2 9 4 7" xfId="23506"/>
    <cellStyle name="Comma 2 9 5" xfId="23507"/>
    <cellStyle name="Comma 2 9 5 2" xfId="23508"/>
    <cellStyle name="Comma 2 9 5 3" xfId="23509"/>
    <cellStyle name="Comma 2 9 5 4" xfId="23510"/>
    <cellStyle name="Comma 2 9 5 5" xfId="23511"/>
    <cellStyle name="Comma 2 9 5 6" xfId="23512"/>
    <cellStyle name="Comma 2 9 5 7" xfId="23513"/>
    <cellStyle name="Comma 2 9 6" xfId="23514"/>
    <cellStyle name="Comma 2 9 6 2" xfId="23515"/>
    <cellStyle name="Comma 2 9 6 3" xfId="23516"/>
    <cellStyle name="Comma 2 9 6 4" xfId="23517"/>
    <cellStyle name="Comma 2 9 6 5" xfId="23518"/>
    <cellStyle name="Comma 2 9 6 6" xfId="23519"/>
    <cellStyle name="Comma 2 9 6 7" xfId="23520"/>
    <cellStyle name="Comma 2 9 7" xfId="23521"/>
    <cellStyle name="Comma 2 9 7 2" xfId="23522"/>
    <cellStyle name="Comma 2 9 7 3" xfId="23523"/>
    <cellStyle name="Comma 2 9 7 4" xfId="23524"/>
    <cellStyle name="Comma 2 9 7 5" xfId="23525"/>
    <cellStyle name="Comma 2 9 7 6" xfId="23526"/>
    <cellStyle name="Comma 2 9 7 7" xfId="23527"/>
    <cellStyle name="Comma 2 9 8" xfId="23528"/>
    <cellStyle name="Comma 2 9 8 2" xfId="23529"/>
    <cellStyle name="Comma 2 9 8 3" xfId="23530"/>
    <cellStyle name="Comma 2 9 8 4" xfId="23531"/>
    <cellStyle name="Comma 2 9 8 5" xfId="23532"/>
    <cellStyle name="Comma 2 9 8 6" xfId="23533"/>
    <cellStyle name="Comma 2 9 8 7" xfId="23534"/>
    <cellStyle name="Comma 2 9 9" xfId="23535"/>
    <cellStyle name="Comma 2 9 9 2" xfId="23536"/>
    <cellStyle name="Comma 2 9 9 3" xfId="23537"/>
    <cellStyle name="Comma 2 9 9 4" xfId="23538"/>
    <cellStyle name="Comma 2 9 9 5" xfId="23539"/>
    <cellStyle name="Comma 2 9 9 6" xfId="23540"/>
    <cellStyle name="Comma 2 9 9 7" xfId="23541"/>
    <cellStyle name="Comma 2_Needs for HSSP II costing" xfId="23542"/>
    <cellStyle name="Comma 20" xfId="23543"/>
    <cellStyle name="Comma 20 2" xfId="23544"/>
    <cellStyle name="Comma 21" xfId="23545"/>
    <cellStyle name="Comma 21 2" xfId="23546"/>
    <cellStyle name="Comma 21 2 2" xfId="23547"/>
    <cellStyle name="Comma 21 3" xfId="23548"/>
    <cellStyle name="Comma 22" xfId="23549"/>
    <cellStyle name="Comma 22 2" xfId="23550"/>
    <cellStyle name="Comma 23" xfId="23551"/>
    <cellStyle name="Comma 23 2" xfId="23552"/>
    <cellStyle name="Comma 23 2 2" xfId="23553"/>
    <cellStyle name="Comma 23 3" xfId="23554"/>
    <cellStyle name="Comma 24" xfId="23555"/>
    <cellStyle name="Comma 24 2" xfId="23556"/>
    <cellStyle name="Comma 24 2 2" xfId="23557"/>
    <cellStyle name="Comma 24 3" xfId="23558"/>
    <cellStyle name="Comma 25" xfId="23559"/>
    <cellStyle name="Comma 25 2" xfId="23560"/>
    <cellStyle name="Comma 25 2 2" xfId="23561"/>
    <cellStyle name="Comma 25 3" xfId="23562"/>
    <cellStyle name="Comma 26" xfId="23563"/>
    <cellStyle name="Comma 26 2" xfId="23564"/>
    <cellStyle name="Comma 26 2 2" xfId="23565"/>
    <cellStyle name="Comma 26 2 2 2" xfId="23566"/>
    <cellStyle name="Comma 26 2 2 2 2" xfId="23567"/>
    <cellStyle name="Comma 26 2 2 2 3" xfId="23568"/>
    <cellStyle name="Comma 26 2 2 2 4" xfId="23569"/>
    <cellStyle name="Comma 26 2 2 2 5" xfId="23570"/>
    <cellStyle name="Comma 26 2 2 2 6" xfId="23571"/>
    <cellStyle name="Comma 26 2 2 3" xfId="23572"/>
    <cellStyle name="Comma 26 2 2 4" xfId="23573"/>
    <cellStyle name="Comma 26 2 2 5" xfId="23574"/>
    <cellStyle name="Comma 26 2 2 6" xfId="23575"/>
    <cellStyle name="Comma 26 2 2 7" xfId="23576"/>
    <cellStyle name="Comma 26 2 3" xfId="23577"/>
    <cellStyle name="Comma 26 2 3 2" xfId="23578"/>
    <cellStyle name="Comma 26 2 3 3" xfId="23579"/>
    <cellStyle name="Comma 26 2 3 4" xfId="23580"/>
    <cellStyle name="Comma 26 2 3 5" xfId="23581"/>
    <cellStyle name="Comma 26 2 3 6" xfId="23582"/>
    <cellStyle name="Comma 26 3" xfId="23583"/>
    <cellStyle name="Comma 26 3 2" xfId="23584"/>
    <cellStyle name="Comma 26 3 2 2" xfId="23585"/>
    <cellStyle name="Comma 26 3 2 2 2" xfId="23586"/>
    <cellStyle name="Comma 26 3 2 2 3" xfId="23587"/>
    <cellStyle name="Comma 26 3 2 2 4" xfId="23588"/>
    <cellStyle name="Comma 26 3 2 2 5" xfId="23589"/>
    <cellStyle name="Comma 26 3 2 2 6" xfId="23590"/>
    <cellStyle name="Comma 26 3 2 3" xfId="23591"/>
    <cellStyle name="Comma 26 3 2 4" xfId="23592"/>
    <cellStyle name="Comma 26 3 2 5" xfId="23593"/>
    <cellStyle name="Comma 26 3 2 6" xfId="23594"/>
    <cellStyle name="Comma 26 3 2 7" xfId="23595"/>
    <cellStyle name="Comma 26 3 3" xfId="23596"/>
    <cellStyle name="Comma 26 3 3 2" xfId="23597"/>
    <cellStyle name="Comma 26 3 3 3" xfId="23598"/>
    <cellStyle name="Comma 26 3 3 4" xfId="23599"/>
    <cellStyle name="Comma 26 3 3 5" xfId="23600"/>
    <cellStyle name="Comma 26 3 3 6" xfId="23601"/>
    <cellStyle name="Comma 26 4" xfId="23602"/>
    <cellStyle name="Comma 26 4 2" xfId="23603"/>
    <cellStyle name="Comma 26 4 2 2" xfId="23604"/>
    <cellStyle name="Comma 26 4 2 2 2" xfId="23605"/>
    <cellStyle name="Comma 26 4 2 2 3" xfId="23606"/>
    <cellStyle name="Comma 26 4 2 2 4" xfId="23607"/>
    <cellStyle name="Comma 26 4 2 2 5" xfId="23608"/>
    <cellStyle name="Comma 26 4 2 2 6" xfId="23609"/>
    <cellStyle name="Comma 26 4 2 3" xfId="23610"/>
    <cellStyle name="Comma 26 4 2 4" xfId="23611"/>
    <cellStyle name="Comma 26 4 2 5" xfId="23612"/>
    <cellStyle name="Comma 26 4 2 6" xfId="23613"/>
    <cellStyle name="Comma 26 4 2 7" xfId="23614"/>
    <cellStyle name="Comma 26 4 3" xfId="23615"/>
    <cellStyle name="Comma 26 4 3 2" xfId="23616"/>
    <cellStyle name="Comma 26 4 3 3" xfId="23617"/>
    <cellStyle name="Comma 26 4 3 4" xfId="23618"/>
    <cellStyle name="Comma 26 4 3 5" xfId="23619"/>
    <cellStyle name="Comma 26 4 3 6" xfId="23620"/>
    <cellStyle name="Comma 26 5" xfId="23621"/>
    <cellStyle name="Comma 26 5 2" xfId="23622"/>
    <cellStyle name="Comma 26 5 2 2" xfId="23623"/>
    <cellStyle name="Comma 26 5 2 2 2" xfId="23624"/>
    <cellStyle name="Comma 26 5 2 2 3" xfId="23625"/>
    <cellStyle name="Comma 26 5 2 2 4" xfId="23626"/>
    <cellStyle name="Comma 26 5 2 2 5" xfId="23627"/>
    <cellStyle name="Comma 26 5 2 2 6" xfId="23628"/>
    <cellStyle name="Comma 26 5 2 3" xfId="23629"/>
    <cellStyle name="Comma 26 5 2 4" xfId="23630"/>
    <cellStyle name="Comma 26 5 2 5" xfId="23631"/>
    <cellStyle name="Comma 26 5 2 6" xfId="23632"/>
    <cellStyle name="Comma 26 5 2 7" xfId="23633"/>
    <cellStyle name="Comma 26 5 3" xfId="23634"/>
    <cellStyle name="Comma 26 5 3 2" xfId="23635"/>
    <cellStyle name="Comma 26 5 3 3" xfId="23636"/>
    <cellStyle name="Comma 26 5 3 4" xfId="23637"/>
    <cellStyle name="Comma 26 5 3 5" xfId="23638"/>
    <cellStyle name="Comma 26 5 3 6" xfId="23639"/>
    <cellStyle name="Comma 26 5 4" xfId="23640"/>
    <cellStyle name="Comma 26 5 5" xfId="23641"/>
    <cellStyle name="Comma 26 5 6" xfId="23642"/>
    <cellStyle name="Comma 26 5 7" xfId="23643"/>
    <cellStyle name="Comma 26 5 8" xfId="23644"/>
    <cellStyle name="Comma 26 6" xfId="23645"/>
    <cellStyle name="Comma 26 6 2" xfId="23646"/>
    <cellStyle name="Comma 26 6 2 2" xfId="23647"/>
    <cellStyle name="Comma 26 6 2 3" xfId="23648"/>
    <cellStyle name="Comma 26 6 2 4" xfId="23649"/>
    <cellStyle name="Comma 26 6 2 5" xfId="23650"/>
    <cellStyle name="Comma 26 6 2 6" xfId="23651"/>
    <cellStyle name="Comma 26 6 3" xfId="23652"/>
    <cellStyle name="Comma 26 6 4" xfId="23653"/>
    <cellStyle name="Comma 26 6 5" xfId="23654"/>
    <cellStyle name="Comma 26 6 6" xfId="23655"/>
    <cellStyle name="Comma 26 6 7" xfId="23656"/>
    <cellStyle name="Comma 26 7" xfId="23657"/>
    <cellStyle name="Comma 26 7 2" xfId="23658"/>
    <cellStyle name="Comma 26 7 3" xfId="23659"/>
    <cellStyle name="Comma 26 7 4" xfId="23660"/>
    <cellStyle name="Comma 26 7 5" xfId="23661"/>
    <cellStyle name="Comma 26 7 6" xfId="23662"/>
    <cellStyle name="Comma 27" xfId="23663"/>
    <cellStyle name="Comma 27 2" xfId="23664"/>
    <cellStyle name="Comma 27 2 2" xfId="23665"/>
    <cellStyle name="Comma 27 3" xfId="23666"/>
    <cellStyle name="Comma 28" xfId="23667"/>
    <cellStyle name="Comma 28 2" xfId="23668"/>
    <cellStyle name="Comma 28 2 2" xfId="23669"/>
    <cellStyle name="Comma 28 3" xfId="23670"/>
    <cellStyle name="Comma 29" xfId="23671"/>
    <cellStyle name="Comma 29 2" xfId="23672"/>
    <cellStyle name="Comma 29 2 2" xfId="23673"/>
    <cellStyle name="Comma 29 3" xfId="23674"/>
    <cellStyle name="Comma 3" xfId="23675"/>
    <cellStyle name="Comma 3 10" xfId="23676"/>
    <cellStyle name="Comma 3 10 2" xfId="23677"/>
    <cellStyle name="Comma 3 10 3" xfId="23678"/>
    <cellStyle name="Comma 3 10 4" xfId="23679"/>
    <cellStyle name="Comma 3 10 5" xfId="23680"/>
    <cellStyle name="Comma 3 10 6" xfId="23681"/>
    <cellStyle name="Comma 3 10 7" xfId="23682"/>
    <cellStyle name="Comma 3 10 8" xfId="23683"/>
    <cellStyle name="Comma 3 11" xfId="23684"/>
    <cellStyle name="Comma 3 11 2" xfId="23685"/>
    <cellStyle name="Comma 3 11 2 2" xfId="23686"/>
    <cellStyle name="Comma 3 11 3" xfId="23687"/>
    <cellStyle name="Comma 3 11 4" xfId="23688"/>
    <cellStyle name="Comma 3 11 5" xfId="23689"/>
    <cellStyle name="Comma 3 11 6" xfId="23690"/>
    <cellStyle name="Comma 3 11 7" xfId="23691"/>
    <cellStyle name="Comma 3 11 8" xfId="23692"/>
    <cellStyle name="Comma 3 11 9" xfId="23693"/>
    <cellStyle name="Comma 3 12" xfId="23694"/>
    <cellStyle name="Comma 3 12 2" xfId="23695"/>
    <cellStyle name="Comma 3 12 3" xfId="23696"/>
    <cellStyle name="Comma 3 12 4" xfId="23697"/>
    <cellStyle name="Comma 3 12 5" xfId="23698"/>
    <cellStyle name="Comma 3 12 6" xfId="23699"/>
    <cellStyle name="Comma 3 12 7" xfId="23700"/>
    <cellStyle name="Comma 3 12 8" xfId="23701"/>
    <cellStyle name="Comma 3 13" xfId="23702"/>
    <cellStyle name="Comma 3 13 10" xfId="23703"/>
    <cellStyle name="Comma 3 13 11" xfId="23704"/>
    <cellStyle name="Comma 3 13 12" xfId="23705"/>
    <cellStyle name="Comma 3 13 2" xfId="23706"/>
    <cellStyle name="Comma 3 13 3" xfId="23707"/>
    <cellStyle name="Comma 3 13 4" xfId="23708"/>
    <cellStyle name="Comma 3 13 5" xfId="23709"/>
    <cellStyle name="Comma 3 13 6" xfId="23710"/>
    <cellStyle name="Comma 3 13 7" xfId="23711"/>
    <cellStyle name="Comma 3 13 8" xfId="23712"/>
    <cellStyle name="Comma 3 13 9" xfId="23713"/>
    <cellStyle name="Comma 3 14" xfId="23714"/>
    <cellStyle name="Comma 3 14 10" xfId="23715"/>
    <cellStyle name="Comma 3 14 11" xfId="23716"/>
    <cellStyle name="Comma 3 14 12" xfId="23717"/>
    <cellStyle name="Comma 3 14 2" xfId="23718"/>
    <cellStyle name="Comma 3 14 3" xfId="23719"/>
    <cellStyle name="Comma 3 14 4" xfId="23720"/>
    <cellStyle name="Comma 3 14 5" xfId="23721"/>
    <cellStyle name="Comma 3 14 6" xfId="23722"/>
    <cellStyle name="Comma 3 14 7" xfId="23723"/>
    <cellStyle name="Comma 3 14 8" xfId="23724"/>
    <cellStyle name="Comma 3 14 9" xfId="23725"/>
    <cellStyle name="Comma 3 15" xfId="23726"/>
    <cellStyle name="Comma 3 15 10" xfId="23727"/>
    <cellStyle name="Comma 3 15 11" xfId="23728"/>
    <cellStyle name="Comma 3 15 12" xfId="23729"/>
    <cellStyle name="Comma 3 15 2" xfId="23730"/>
    <cellStyle name="Comma 3 15 3" xfId="23731"/>
    <cellStyle name="Comma 3 15 4" xfId="23732"/>
    <cellStyle name="Comma 3 15 5" xfId="23733"/>
    <cellStyle name="Comma 3 15 6" xfId="23734"/>
    <cellStyle name="Comma 3 15 7" xfId="23735"/>
    <cellStyle name="Comma 3 15 8" xfId="23736"/>
    <cellStyle name="Comma 3 15 9" xfId="23737"/>
    <cellStyle name="Comma 3 16" xfId="23738"/>
    <cellStyle name="Comma 3 16 2" xfId="23739"/>
    <cellStyle name="Comma 3 16 3" xfId="23740"/>
    <cellStyle name="Comma 3 16 4" xfId="23741"/>
    <cellStyle name="Comma 3 16 5" xfId="23742"/>
    <cellStyle name="Comma 3 16 6" xfId="23743"/>
    <cellStyle name="Comma 3 16 7" xfId="23744"/>
    <cellStyle name="Comma 3 16 8" xfId="23745"/>
    <cellStyle name="Comma 3 17" xfId="23746"/>
    <cellStyle name="Comma 3 17 2" xfId="23747"/>
    <cellStyle name="Comma 3 17 3" xfId="23748"/>
    <cellStyle name="Comma 3 17 4" xfId="23749"/>
    <cellStyle name="Comma 3 17 5" xfId="23750"/>
    <cellStyle name="Comma 3 17 6" xfId="23751"/>
    <cellStyle name="Comma 3 17 7" xfId="23752"/>
    <cellStyle name="Comma 3 18" xfId="23753"/>
    <cellStyle name="Comma 3 18 2" xfId="23754"/>
    <cellStyle name="Comma 3 18 2 2" xfId="23755"/>
    <cellStyle name="Comma 3 18 3" xfId="23756"/>
    <cellStyle name="Comma 3 18 4" xfId="23757"/>
    <cellStyle name="Comma 3 18 5" xfId="23758"/>
    <cellStyle name="Comma 3 18 6" xfId="23759"/>
    <cellStyle name="Comma 3 18 7" xfId="23760"/>
    <cellStyle name="Comma 3 18 8" xfId="23761"/>
    <cellStyle name="Comma 3 19" xfId="23762"/>
    <cellStyle name="Comma 3 19 2" xfId="23763"/>
    <cellStyle name="Comma 3 19 3" xfId="23764"/>
    <cellStyle name="Comma 3 19 4" xfId="23765"/>
    <cellStyle name="Comma 3 19 5" xfId="23766"/>
    <cellStyle name="Comma 3 19 6" xfId="23767"/>
    <cellStyle name="Comma 3 19 7" xfId="23768"/>
    <cellStyle name="Comma 3 2" xfId="23769"/>
    <cellStyle name="Comma 3 2 10" xfId="23770"/>
    <cellStyle name="Comma 3 2 10 2" xfId="23771"/>
    <cellStyle name="Comma 3 2 10 3" xfId="23772"/>
    <cellStyle name="Comma 3 2 10 4" xfId="23773"/>
    <cellStyle name="Comma 3 2 10 5" xfId="23774"/>
    <cellStyle name="Comma 3 2 10 6" xfId="23775"/>
    <cellStyle name="Comma 3 2 10 7" xfId="23776"/>
    <cellStyle name="Comma 3 2 11" xfId="23777"/>
    <cellStyle name="Comma 3 2 11 2" xfId="23778"/>
    <cellStyle name="Comma 3 2 11 3" xfId="23779"/>
    <cellStyle name="Comma 3 2 11 4" xfId="23780"/>
    <cellStyle name="Comma 3 2 11 5" xfId="23781"/>
    <cellStyle name="Comma 3 2 11 6" xfId="23782"/>
    <cellStyle name="Comma 3 2 11 7" xfId="23783"/>
    <cellStyle name="Comma 3 2 12" xfId="23784"/>
    <cellStyle name="Comma 3 2 12 2" xfId="23785"/>
    <cellStyle name="Comma 3 2 12 3" xfId="23786"/>
    <cellStyle name="Comma 3 2 12 4" xfId="23787"/>
    <cellStyle name="Comma 3 2 12 5" xfId="23788"/>
    <cellStyle name="Comma 3 2 12 6" xfId="23789"/>
    <cellStyle name="Comma 3 2 12 7" xfId="23790"/>
    <cellStyle name="Comma 3 2 13" xfId="23791"/>
    <cellStyle name="Comma 3 2 13 2" xfId="23792"/>
    <cellStyle name="Comma 3 2 13 3" xfId="23793"/>
    <cellStyle name="Comma 3 2 13 4" xfId="23794"/>
    <cellStyle name="Comma 3 2 13 5" xfId="23795"/>
    <cellStyle name="Comma 3 2 13 6" xfId="23796"/>
    <cellStyle name="Comma 3 2 13 7" xfId="23797"/>
    <cellStyle name="Comma 3 2 14" xfId="23798"/>
    <cellStyle name="Comma 3 2 14 2" xfId="23799"/>
    <cellStyle name="Comma 3 2 14 3" xfId="23800"/>
    <cellStyle name="Comma 3 2 14 4" xfId="23801"/>
    <cellStyle name="Comma 3 2 14 5" xfId="23802"/>
    <cellStyle name="Comma 3 2 14 6" xfId="23803"/>
    <cellStyle name="Comma 3 2 14 7" xfId="23804"/>
    <cellStyle name="Comma 3 2 2" xfId="23805"/>
    <cellStyle name="Comma 3 2 2 10" xfId="23806"/>
    <cellStyle name="Comma 3 2 2 11" xfId="23807"/>
    <cellStyle name="Comma 3 2 2 12" xfId="23808"/>
    <cellStyle name="Comma 3 2 2 13" xfId="23809"/>
    <cellStyle name="Comma 3 2 2 2" xfId="23810"/>
    <cellStyle name="Comma 3 2 2 2 2" xfId="23811"/>
    <cellStyle name="Comma 3 2 2 2 3" xfId="23812"/>
    <cellStyle name="Comma 3 2 2 2 4" xfId="23813"/>
    <cellStyle name="Comma 3 2 2 2 5" xfId="23814"/>
    <cellStyle name="Comma 3 2 2 2 6" xfId="23815"/>
    <cellStyle name="Comma 3 2 2 2 7" xfId="23816"/>
    <cellStyle name="Comma 3 2 2 3" xfId="23817"/>
    <cellStyle name="Comma 3 2 2 3 2" xfId="23818"/>
    <cellStyle name="Comma 3 2 2 3 3" xfId="23819"/>
    <cellStyle name="Comma 3 2 2 3 4" xfId="23820"/>
    <cellStyle name="Comma 3 2 2 3 5" xfId="23821"/>
    <cellStyle name="Comma 3 2 2 3 6" xfId="23822"/>
    <cellStyle name="Comma 3 2 2 3 7" xfId="23823"/>
    <cellStyle name="Comma 3 2 2 4" xfId="23824"/>
    <cellStyle name="Comma 3 2 2 4 2" xfId="23825"/>
    <cellStyle name="Comma 3 2 2 4 3" xfId="23826"/>
    <cellStyle name="Comma 3 2 2 4 4" xfId="23827"/>
    <cellStyle name="Comma 3 2 2 4 5" xfId="23828"/>
    <cellStyle name="Comma 3 2 2 4 6" xfId="23829"/>
    <cellStyle name="Comma 3 2 2 4 7" xfId="23830"/>
    <cellStyle name="Comma 3 2 2 5" xfId="23831"/>
    <cellStyle name="Comma 3 2 2 5 2" xfId="23832"/>
    <cellStyle name="Comma 3 2 2 5 3" xfId="23833"/>
    <cellStyle name="Comma 3 2 2 5 4" xfId="23834"/>
    <cellStyle name="Comma 3 2 2 5 5" xfId="23835"/>
    <cellStyle name="Comma 3 2 2 5 6" xfId="23836"/>
    <cellStyle name="Comma 3 2 2 5 7" xfId="23837"/>
    <cellStyle name="Comma 3 2 2 6" xfId="23838"/>
    <cellStyle name="Comma 3 2 2 6 2" xfId="23839"/>
    <cellStyle name="Comma 3 2 2 6 3" xfId="23840"/>
    <cellStyle name="Comma 3 2 2 6 4" xfId="23841"/>
    <cellStyle name="Comma 3 2 2 6 5" xfId="23842"/>
    <cellStyle name="Comma 3 2 2 6 6" xfId="23843"/>
    <cellStyle name="Comma 3 2 2 6 7" xfId="23844"/>
    <cellStyle name="Comma 3 2 2 7" xfId="23845"/>
    <cellStyle name="Comma 3 2 2 7 2" xfId="23846"/>
    <cellStyle name="Comma 3 2 2 7 3" xfId="23847"/>
    <cellStyle name="Comma 3 2 2 7 4" xfId="23848"/>
    <cellStyle name="Comma 3 2 2 7 5" xfId="23849"/>
    <cellStyle name="Comma 3 2 2 7 6" xfId="23850"/>
    <cellStyle name="Comma 3 2 2 7 7" xfId="23851"/>
    <cellStyle name="Comma 3 2 2 8" xfId="23852"/>
    <cellStyle name="Comma 3 2 2 9" xfId="23853"/>
    <cellStyle name="Comma 3 2 3" xfId="23854"/>
    <cellStyle name="Comma 3 2 3 2" xfId="23855"/>
    <cellStyle name="Comma 3 2 3 3" xfId="23856"/>
    <cellStyle name="Comma 3 2 3 4" xfId="23857"/>
    <cellStyle name="Comma 3 2 3 5" xfId="23858"/>
    <cellStyle name="Comma 3 2 3 6" xfId="23859"/>
    <cellStyle name="Comma 3 2 3 7" xfId="23860"/>
    <cellStyle name="Comma 3 2 4" xfId="23861"/>
    <cellStyle name="Comma 3 2 4 2" xfId="23862"/>
    <cellStyle name="Comma 3 2 4 3" xfId="23863"/>
    <cellStyle name="Comma 3 2 4 4" xfId="23864"/>
    <cellStyle name="Comma 3 2 4 5" xfId="23865"/>
    <cellStyle name="Comma 3 2 4 6" xfId="23866"/>
    <cellStyle name="Comma 3 2 4 7" xfId="23867"/>
    <cellStyle name="Comma 3 2 5" xfId="23868"/>
    <cellStyle name="Comma 3 2 5 2" xfId="23869"/>
    <cellStyle name="Comma 3 2 5 3" xfId="23870"/>
    <cellStyle name="Comma 3 2 5 4" xfId="23871"/>
    <cellStyle name="Comma 3 2 5 5" xfId="23872"/>
    <cellStyle name="Comma 3 2 5 6" xfId="23873"/>
    <cellStyle name="Comma 3 2 5 7" xfId="23874"/>
    <cellStyle name="Comma 3 2 6" xfId="23875"/>
    <cellStyle name="Comma 3 2 6 2" xfId="23876"/>
    <cellStyle name="Comma 3 2 6 3" xfId="23877"/>
    <cellStyle name="Comma 3 2 6 4" xfId="23878"/>
    <cellStyle name="Comma 3 2 6 5" xfId="23879"/>
    <cellStyle name="Comma 3 2 6 6" xfId="23880"/>
    <cellStyle name="Comma 3 2 6 7" xfId="23881"/>
    <cellStyle name="Comma 3 2 7" xfId="23882"/>
    <cellStyle name="Comma 3 2 7 2" xfId="23883"/>
    <cellStyle name="Comma 3 2 7 3" xfId="23884"/>
    <cellStyle name="Comma 3 2 7 4" xfId="23885"/>
    <cellStyle name="Comma 3 2 7 5" xfId="23886"/>
    <cellStyle name="Comma 3 2 7 6" xfId="23887"/>
    <cellStyle name="Comma 3 2 7 7" xfId="23888"/>
    <cellStyle name="Comma 3 2 8" xfId="23889"/>
    <cellStyle name="Comma 3 2 8 2" xfId="23890"/>
    <cellStyle name="Comma 3 2 8 3" xfId="23891"/>
    <cellStyle name="Comma 3 2 8 4" xfId="23892"/>
    <cellStyle name="Comma 3 2 8 5" xfId="23893"/>
    <cellStyle name="Comma 3 2 8 6" xfId="23894"/>
    <cellStyle name="Comma 3 2 8 7" xfId="23895"/>
    <cellStyle name="Comma 3 2 9" xfId="23896"/>
    <cellStyle name="Comma 3 2 9 2" xfId="23897"/>
    <cellStyle name="Comma 3 2 9 3" xfId="23898"/>
    <cellStyle name="Comma 3 2 9 4" xfId="23899"/>
    <cellStyle name="Comma 3 2 9 5" xfId="23900"/>
    <cellStyle name="Comma 3 2 9 6" xfId="23901"/>
    <cellStyle name="Comma 3 2 9 7" xfId="23902"/>
    <cellStyle name="Comma 3 20" xfId="23903"/>
    <cellStyle name="Comma 3 20 2" xfId="23904"/>
    <cellStyle name="Comma 3 20 2 2" xfId="23905"/>
    <cellStyle name="Comma 3 20 2 2 2" xfId="23906"/>
    <cellStyle name="Comma 3 20 2 2 2 2" xfId="23907"/>
    <cellStyle name="Comma 3 20 2 2 2 3" xfId="23908"/>
    <cellStyle name="Comma 3 20 2 2 2 4" xfId="23909"/>
    <cellStyle name="Comma 3 20 2 2 2 5" xfId="23910"/>
    <cellStyle name="Comma 3 20 2 2 2 6" xfId="23911"/>
    <cellStyle name="Comma 3 20 2 2 3" xfId="23912"/>
    <cellStyle name="Comma 3 20 2 2 4" xfId="23913"/>
    <cellStyle name="Comma 3 20 2 2 5" xfId="23914"/>
    <cellStyle name="Comma 3 20 2 2 6" xfId="23915"/>
    <cellStyle name="Comma 3 20 2 2 7" xfId="23916"/>
    <cellStyle name="Comma 3 20 2 3" xfId="23917"/>
    <cellStyle name="Comma 3 20 2 3 2" xfId="23918"/>
    <cellStyle name="Comma 3 20 2 3 3" xfId="23919"/>
    <cellStyle name="Comma 3 20 2 3 4" xfId="23920"/>
    <cellStyle name="Comma 3 20 2 3 5" xfId="23921"/>
    <cellStyle name="Comma 3 20 2 3 6" xfId="23922"/>
    <cellStyle name="Comma 3 20 2 4" xfId="23923"/>
    <cellStyle name="Comma 3 20 3" xfId="23924"/>
    <cellStyle name="Comma 3 20 3 2" xfId="23925"/>
    <cellStyle name="Comma 3 20 3 2 2" xfId="23926"/>
    <cellStyle name="Comma 3 20 3 2 2 2" xfId="23927"/>
    <cellStyle name="Comma 3 20 3 2 2 3" xfId="23928"/>
    <cellStyle name="Comma 3 20 3 2 2 4" xfId="23929"/>
    <cellStyle name="Comma 3 20 3 2 2 5" xfId="23930"/>
    <cellStyle name="Comma 3 20 3 2 2 6" xfId="23931"/>
    <cellStyle name="Comma 3 20 3 2 3" xfId="23932"/>
    <cellStyle name="Comma 3 20 3 2 4" xfId="23933"/>
    <cellStyle name="Comma 3 20 3 2 5" xfId="23934"/>
    <cellStyle name="Comma 3 20 3 2 6" xfId="23935"/>
    <cellStyle name="Comma 3 20 3 2 7" xfId="23936"/>
    <cellStyle name="Comma 3 20 3 3" xfId="23937"/>
    <cellStyle name="Comma 3 20 3 3 2" xfId="23938"/>
    <cellStyle name="Comma 3 20 3 3 3" xfId="23939"/>
    <cellStyle name="Comma 3 20 3 3 4" xfId="23940"/>
    <cellStyle name="Comma 3 20 3 3 5" xfId="23941"/>
    <cellStyle name="Comma 3 20 3 3 6" xfId="23942"/>
    <cellStyle name="Comma 3 20 4" xfId="23943"/>
    <cellStyle name="Comma 3 20 4 2" xfId="23944"/>
    <cellStyle name="Comma 3 20 4 2 2" xfId="23945"/>
    <cellStyle name="Comma 3 20 4 2 2 2" xfId="23946"/>
    <cellStyle name="Comma 3 20 4 2 2 3" xfId="23947"/>
    <cellStyle name="Comma 3 20 4 2 2 4" xfId="23948"/>
    <cellStyle name="Comma 3 20 4 2 2 5" xfId="23949"/>
    <cellStyle name="Comma 3 20 4 2 2 6" xfId="23950"/>
    <cellStyle name="Comma 3 20 4 2 3" xfId="23951"/>
    <cellStyle name="Comma 3 20 4 2 4" xfId="23952"/>
    <cellStyle name="Comma 3 20 4 2 5" xfId="23953"/>
    <cellStyle name="Comma 3 20 4 2 6" xfId="23954"/>
    <cellStyle name="Comma 3 20 4 2 7" xfId="23955"/>
    <cellStyle name="Comma 3 20 4 3" xfId="23956"/>
    <cellStyle name="Comma 3 20 4 3 2" xfId="23957"/>
    <cellStyle name="Comma 3 20 4 3 3" xfId="23958"/>
    <cellStyle name="Comma 3 20 4 3 4" xfId="23959"/>
    <cellStyle name="Comma 3 20 4 3 5" xfId="23960"/>
    <cellStyle name="Comma 3 20 4 3 6" xfId="23961"/>
    <cellStyle name="Comma 3 20 4 4" xfId="23962"/>
    <cellStyle name="Comma 3 20 5" xfId="23963"/>
    <cellStyle name="Comma 3 20 5 2" xfId="23964"/>
    <cellStyle name="Comma 3 20 5 2 2" xfId="23965"/>
    <cellStyle name="Comma 3 20 5 2 2 2" xfId="23966"/>
    <cellStyle name="Comma 3 20 5 2 2 3" xfId="23967"/>
    <cellStyle name="Comma 3 20 5 2 2 4" xfId="23968"/>
    <cellStyle name="Comma 3 20 5 2 2 5" xfId="23969"/>
    <cellStyle name="Comma 3 20 5 2 2 6" xfId="23970"/>
    <cellStyle name="Comma 3 20 5 2 3" xfId="23971"/>
    <cellStyle name="Comma 3 20 5 2 4" xfId="23972"/>
    <cellStyle name="Comma 3 20 5 2 5" xfId="23973"/>
    <cellStyle name="Comma 3 20 5 2 6" xfId="23974"/>
    <cellStyle name="Comma 3 20 5 2 7" xfId="23975"/>
    <cellStyle name="Comma 3 20 5 3" xfId="23976"/>
    <cellStyle name="Comma 3 20 5 3 2" xfId="23977"/>
    <cellStyle name="Comma 3 20 5 3 3" xfId="23978"/>
    <cellStyle name="Comma 3 20 5 3 4" xfId="23979"/>
    <cellStyle name="Comma 3 20 5 3 5" xfId="23980"/>
    <cellStyle name="Comma 3 20 5 3 6" xfId="23981"/>
    <cellStyle name="Comma 3 20 5 4" xfId="23982"/>
    <cellStyle name="Comma 3 20 5 5" xfId="23983"/>
    <cellStyle name="Comma 3 20 5 6" xfId="23984"/>
    <cellStyle name="Comma 3 20 5 7" xfId="23985"/>
    <cellStyle name="Comma 3 20 5 8" xfId="23986"/>
    <cellStyle name="Comma 3 20 6" xfId="23987"/>
    <cellStyle name="Comma 3 20 6 2" xfId="23988"/>
    <cellStyle name="Comma 3 20 6 2 2" xfId="23989"/>
    <cellStyle name="Comma 3 20 6 2 3" xfId="23990"/>
    <cellStyle name="Comma 3 20 6 2 4" xfId="23991"/>
    <cellStyle name="Comma 3 20 6 2 5" xfId="23992"/>
    <cellStyle name="Comma 3 20 6 2 6" xfId="23993"/>
    <cellStyle name="Comma 3 20 6 3" xfId="23994"/>
    <cellStyle name="Comma 3 20 6 4" xfId="23995"/>
    <cellStyle name="Comma 3 20 6 5" xfId="23996"/>
    <cellStyle name="Comma 3 20 6 6" xfId="23997"/>
    <cellStyle name="Comma 3 20 6 7" xfId="23998"/>
    <cellStyle name="Comma 3 20 7" xfId="23999"/>
    <cellStyle name="Comma 3 20 7 2" xfId="24000"/>
    <cellStyle name="Comma 3 20 7 3" xfId="24001"/>
    <cellStyle name="Comma 3 20 7 4" xfId="24002"/>
    <cellStyle name="Comma 3 20 7 5" xfId="24003"/>
    <cellStyle name="Comma 3 20 7 6" xfId="24004"/>
    <cellStyle name="Comma 3 21" xfId="24005"/>
    <cellStyle name="Comma 3 21 2" xfId="24006"/>
    <cellStyle name="Comma 3 21 3" xfId="24007"/>
    <cellStyle name="Comma 3 21 4" xfId="24008"/>
    <cellStyle name="Comma 3 21 5" xfId="24009"/>
    <cellStyle name="Comma 3 21 6" xfId="24010"/>
    <cellStyle name="Comma 3 21 7" xfId="24011"/>
    <cellStyle name="Comma 3 22" xfId="24012"/>
    <cellStyle name="Comma 3 22 2" xfId="24013"/>
    <cellStyle name="Comma 3 22 3" xfId="24014"/>
    <cellStyle name="Comma 3 22 4" xfId="24015"/>
    <cellStyle name="Comma 3 22 5" xfId="24016"/>
    <cellStyle name="Comma 3 22 6" xfId="24017"/>
    <cellStyle name="Comma 3 22 7" xfId="24018"/>
    <cellStyle name="Comma 3 23" xfId="24019"/>
    <cellStyle name="Comma 3 23 2" xfId="24020"/>
    <cellStyle name="Comma 3 23 3" xfId="24021"/>
    <cellStyle name="Comma 3 23 4" xfId="24022"/>
    <cellStyle name="Comma 3 23 5" xfId="24023"/>
    <cellStyle name="Comma 3 23 6" xfId="24024"/>
    <cellStyle name="Comma 3 23 7" xfId="24025"/>
    <cellStyle name="Comma 3 24" xfId="24026"/>
    <cellStyle name="Comma 3 24 2" xfId="24027"/>
    <cellStyle name="Comma 3 24 3" xfId="24028"/>
    <cellStyle name="Comma 3 24 4" xfId="24029"/>
    <cellStyle name="Comma 3 24 5" xfId="24030"/>
    <cellStyle name="Comma 3 24 6" xfId="24031"/>
    <cellStyle name="Comma 3 24 7" xfId="24032"/>
    <cellStyle name="Comma 3 25" xfId="24033"/>
    <cellStyle name="Comma 3 25 2" xfId="24034"/>
    <cellStyle name="Comma 3 25 3" xfId="24035"/>
    <cellStyle name="Comma 3 25 4" xfId="24036"/>
    <cellStyle name="Comma 3 25 5" xfId="24037"/>
    <cellStyle name="Comma 3 25 6" xfId="24038"/>
    <cellStyle name="Comma 3 25 7" xfId="24039"/>
    <cellStyle name="Comma 3 26" xfId="24040"/>
    <cellStyle name="Comma 3 26 2" xfId="24041"/>
    <cellStyle name="Comma 3 26 3" xfId="24042"/>
    <cellStyle name="Comma 3 26 4" xfId="24043"/>
    <cellStyle name="Comma 3 26 5" xfId="24044"/>
    <cellStyle name="Comma 3 26 6" xfId="24045"/>
    <cellStyle name="Comma 3 26 7" xfId="24046"/>
    <cellStyle name="Comma 3 27" xfId="24047"/>
    <cellStyle name="Comma 3 27 2" xfId="24048"/>
    <cellStyle name="Comma 3 27 3" xfId="24049"/>
    <cellStyle name="Comma 3 27 4" xfId="24050"/>
    <cellStyle name="Comma 3 27 5" xfId="24051"/>
    <cellStyle name="Comma 3 27 6" xfId="24052"/>
    <cellStyle name="Comma 3 27 7" xfId="24053"/>
    <cellStyle name="Comma 3 28" xfId="24054"/>
    <cellStyle name="Comma 3 28 2" xfId="24055"/>
    <cellStyle name="Comma 3 28 3" xfId="24056"/>
    <cellStyle name="Comma 3 28 4" xfId="24057"/>
    <cellStyle name="Comma 3 28 5" xfId="24058"/>
    <cellStyle name="Comma 3 28 6" xfId="24059"/>
    <cellStyle name="Comma 3 28 7" xfId="24060"/>
    <cellStyle name="Comma 3 29" xfId="24061"/>
    <cellStyle name="Comma 3 3" xfId="24062"/>
    <cellStyle name="Comma 3 3 10" xfId="24063"/>
    <cellStyle name="Comma 3 3 10 2" xfId="24064"/>
    <cellStyle name="Comma 3 3 10 3" xfId="24065"/>
    <cellStyle name="Comma 3 3 10 4" xfId="24066"/>
    <cellStyle name="Comma 3 3 10 5" xfId="24067"/>
    <cellStyle name="Comma 3 3 10 6" xfId="24068"/>
    <cellStyle name="Comma 3 3 10 7" xfId="24069"/>
    <cellStyle name="Comma 3 3 11" xfId="24070"/>
    <cellStyle name="Comma 3 3 11 2" xfId="24071"/>
    <cellStyle name="Comma 3 3 11 3" xfId="24072"/>
    <cellStyle name="Comma 3 3 11 4" xfId="24073"/>
    <cellStyle name="Comma 3 3 11 5" xfId="24074"/>
    <cellStyle name="Comma 3 3 11 6" xfId="24075"/>
    <cellStyle name="Comma 3 3 11 7" xfId="24076"/>
    <cellStyle name="Comma 3 3 12" xfId="24077"/>
    <cellStyle name="Comma 3 3 12 2" xfId="24078"/>
    <cellStyle name="Comma 3 3 12 3" xfId="24079"/>
    <cellStyle name="Comma 3 3 12 4" xfId="24080"/>
    <cellStyle name="Comma 3 3 12 5" xfId="24081"/>
    <cellStyle name="Comma 3 3 12 6" xfId="24082"/>
    <cellStyle name="Comma 3 3 12 7" xfId="24083"/>
    <cellStyle name="Comma 3 3 13" xfId="24084"/>
    <cellStyle name="Comma 3 3 13 2" xfId="24085"/>
    <cellStyle name="Comma 3 3 13 3" xfId="24086"/>
    <cellStyle name="Comma 3 3 13 4" xfId="24087"/>
    <cellStyle name="Comma 3 3 13 5" xfId="24088"/>
    <cellStyle name="Comma 3 3 13 6" xfId="24089"/>
    <cellStyle name="Comma 3 3 13 7" xfId="24090"/>
    <cellStyle name="Comma 3 3 14" xfId="24091"/>
    <cellStyle name="Comma 3 3 14 2" xfId="24092"/>
    <cellStyle name="Comma 3 3 14 3" xfId="24093"/>
    <cellStyle name="Comma 3 3 14 4" xfId="24094"/>
    <cellStyle name="Comma 3 3 14 5" xfId="24095"/>
    <cellStyle name="Comma 3 3 14 6" xfId="24096"/>
    <cellStyle name="Comma 3 3 14 7" xfId="24097"/>
    <cellStyle name="Comma 3 3 2" xfId="24098"/>
    <cellStyle name="Comma 3 3 2 2" xfId="24099"/>
    <cellStyle name="Comma 3 3 2 3" xfId="24100"/>
    <cellStyle name="Comma 3 3 2 4" xfId="24101"/>
    <cellStyle name="Comma 3 3 2 5" xfId="24102"/>
    <cellStyle name="Comma 3 3 2 6" xfId="24103"/>
    <cellStyle name="Comma 3 3 2 7" xfId="24104"/>
    <cellStyle name="Comma 3 3 3" xfId="24105"/>
    <cellStyle name="Comma 3 3 3 2" xfId="24106"/>
    <cellStyle name="Comma 3 3 3 3" xfId="24107"/>
    <cellStyle name="Comma 3 3 3 4" xfId="24108"/>
    <cellStyle name="Comma 3 3 3 5" xfId="24109"/>
    <cellStyle name="Comma 3 3 3 6" xfId="24110"/>
    <cellStyle name="Comma 3 3 3 7" xfId="24111"/>
    <cellStyle name="Comma 3 3 4" xfId="24112"/>
    <cellStyle name="Comma 3 3 4 2" xfId="24113"/>
    <cellStyle name="Comma 3 3 4 3" xfId="24114"/>
    <cellStyle name="Comma 3 3 4 4" xfId="24115"/>
    <cellStyle name="Comma 3 3 4 5" xfId="24116"/>
    <cellStyle name="Comma 3 3 4 6" xfId="24117"/>
    <cellStyle name="Comma 3 3 4 7" xfId="24118"/>
    <cellStyle name="Comma 3 3 5" xfId="24119"/>
    <cellStyle name="Comma 3 3 5 2" xfId="24120"/>
    <cellStyle name="Comma 3 3 5 3" xfId="24121"/>
    <cellStyle name="Comma 3 3 5 4" xfId="24122"/>
    <cellStyle name="Comma 3 3 5 5" xfId="24123"/>
    <cellStyle name="Comma 3 3 5 6" xfId="24124"/>
    <cellStyle name="Comma 3 3 5 7" xfId="24125"/>
    <cellStyle name="Comma 3 3 6" xfId="24126"/>
    <cellStyle name="Comma 3 3 6 2" xfId="24127"/>
    <cellStyle name="Comma 3 3 6 3" xfId="24128"/>
    <cellStyle name="Comma 3 3 6 4" xfId="24129"/>
    <cellStyle name="Comma 3 3 6 5" xfId="24130"/>
    <cellStyle name="Comma 3 3 6 6" xfId="24131"/>
    <cellStyle name="Comma 3 3 6 7" xfId="24132"/>
    <cellStyle name="Comma 3 3 7" xfId="24133"/>
    <cellStyle name="Comma 3 3 7 2" xfId="24134"/>
    <cellStyle name="Comma 3 3 7 3" xfId="24135"/>
    <cellStyle name="Comma 3 3 7 4" xfId="24136"/>
    <cellStyle name="Comma 3 3 7 5" xfId="24137"/>
    <cellStyle name="Comma 3 3 7 6" xfId="24138"/>
    <cellStyle name="Comma 3 3 7 7" xfId="24139"/>
    <cellStyle name="Comma 3 3 8" xfId="24140"/>
    <cellStyle name="Comma 3 3 8 2" xfId="24141"/>
    <cellStyle name="Comma 3 3 8 3" xfId="24142"/>
    <cellStyle name="Comma 3 3 8 4" xfId="24143"/>
    <cellStyle name="Comma 3 3 8 5" xfId="24144"/>
    <cellStyle name="Comma 3 3 8 6" xfId="24145"/>
    <cellStyle name="Comma 3 3 8 7" xfId="24146"/>
    <cellStyle name="Comma 3 3 9" xfId="24147"/>
    <cellStyle name="Comma 3 3 9 2" xfId="24148"/>
    <cellStyle name="Comma 3 3 9 3" xfId="24149"/>
    <cellStyle name="Comma 3 3 9 4" xfId="24150"/>
    <cellStyle name="Comma 3 3 9 5" xfId="24151"/>
    <cellStyle name="Comma 3 3 9 6" xfId="24152"/>
    <cellStyle name="Comma 3 3 9 7" xfId="24153"/>
    <cellStyle name="Comma 3 4" xfId="24154"/>
    <cellStyle name="Comma 3 4 10" xfId="24155"/>
    <cellStyle name="Comma 3 4 10 2" xfId="24156"/>
    <cellStyle name="Comma 3 4 10 3" xfId="24157"/>
    <cellStyle name="Comma 3 4 10 4" xfId="24158"/>
    <cellStyle name="Comma 3 4 10 5" xfId="24159"/>
    <cellStyle name="Comma 3 4 10 6" xfId="24160"/>
    <cellStyle name="Comma 3 4 10 7" xfId="24161"/>
    <cellStyle name="Comma 3 4 11" xfId="24162"/>
    <cellStyle name="Comma 3 4 11 2" xfId="24163"/>
    <cellStyle name="Comma 3 4 11 3" xfId="24164"/>
    <cellStyle name="Comma 3 4 11 4" xfId="24165"/>
    <cellStyle name="Comma 3 4 11 5" xfId="24166"/>
    <cellStyle name="Comma 3 4 11 6" xfId="24167"/>
    <cellStyle name="Comma 3 4 11 7" xfId="24168"/>
    <cellStyle name="Comma 3 4 12" xfId="24169"/>
    <cellStyle name="Comma 3 4 12 2" xfId="24170"/>
    <cellStyle name="Comma 3 4 12 3" xfId="24171"/>
    <cellStyle name="Comma 3 4 12 4" xfId="24172"/>
    <cellStyle name="Comma 3 4 12 5" xfId="24173"/>
    <cellStyle name="Comma 3 4 12 6" xfId="24174"/>
    <cellStyle name="Comma 3 4 12 7" xfId="24175"/>
    <cellStyle name="Comma 3 4 13" xfId="24176"/>
    <cellStyle name="Comma 3 4 13 2" xfId="24177"/>
    <cellStyle name="Comma 3 4 13 3" xfId="24178"/>
    <cellStyle name="Comma 3 4 13 4" xfId="24179"/>
    <cellStyle name="Comma 3 4 13 5" xfId="24180"/>
    <cellStyle name="Comma 3 4 13 6" xfId="24181"/>
    <cellStyle name="Comma 3 4 13 7" xfId="24182"/>
    <cellStyle name="Comma 3 4 14" xfId="24183"/>
    <cellStyle name="Comma 3 4 14 2" xfId="24184"/>
    <cellStyle name="Comma 3 4 14 3" xfId="24185"/>
    <cellStyle name="Comma 3 4 14 4" xfId="24186"/>
    <cellStyle name="Comma 3 4 14 5" xfId="24187"/>
    <cellStyle name="Comma 3 4 14 6" xfId="24188"/>
    <cellStyle name="Comma 3 4 14 7" xfId="24189"/>
    <cellStyle name="Comma 3 4 2" xfId="24190"/>
    <cellStyle name="Comma 3 4 2 2" xfId="24191"/>
    <cellStyle name="Comma 3 4 2 3" xfId="24192"/>
    <cellStyle name="Comma 3 4 2 4" xfId="24193"/>
    <cellStyle name="Comma 3 4 2 5" xfId="24194"/>
    <cellStyle name="Comma 3 4 2 6" xfId="24195"/>
    <cellStyle name="Comma 3 4 2 7" xfId="24196"/>
    <cellStyle name="Comma 3 4 3" xfId="24197"/>
    <cellStyle name="Comma 3 4 3 2" xfId="24198"/>
    <cellStyle name="Comma 3 4 3 3" xfId="24199"/>
    <cellStyle name="Comma 3 4 3 4" xfId="24200"/>
    <cellStyle name="Comma 3 4 3 5" xfId="24201"/>
    <cellStyle name="Comma 3 4 3 6" xfId="24202"/>
    <cellStyle name="Comma 3 4 3 7" xfId="24203"/>
    <cellStyle name="Comma 3 4 4" xfId="24204"/>
    <cellStyle name="Comma 3 4 4 2" xfId="24205"/>
    <cellStyle name="Comma 3 4 4 3" xfId="24206"/>
    <cellStyle name="Comma 3 4 4 4" xfId="24207"/>
    <cellStyle name="Comma 3 4 4 5" xfId="24208"/>
    <cellStyle name="Comma 3 4 4 6" xfId="24209"/>
    <cellStyle name="Comma 3 4 4 7" xfId="24210"/>
    <cellStyle name="Comma 3 4 5" xfId="24211"/>
    <cellStyle name="Comma 3 4 5 2" xfId="24212"/>
    <cellStyle name="Comma 3 4 5 3" xfId="24213"/>
    <cellStyle name="Comma 3 4 5 4" xfId="24214"/>
    <cellStyle name="Comma 3 4 5 5" xfId="24215"/>
    <cellStyle name="Comma 3 4 5 6" xfId="24216"/>
    <cellStyle name="Comma 3 4 5 7" xfId="24217"/>
    <cellStyle name="Comma 3 4 6" xfId="24218"/>
    <cellStyle name="Comma 3 4 6 2" xfId="24219"/>
    <cellStyle name="Comma 3 4 6 3" xfId="24220"/>
    <cellStyle name="Comma 3 4 6 4" xfId="24221"/>
    <cellStyle name="Comma 3 4 6 5" xfId="24222"/>
    <cellStyle name="Comma 3 4 6 6" xfId="24223"/>
    <cellStyle name="Comma 3 4 6 7" xfId="24224"/>
    <cellStyle name="Comma 3 4 7" xfId="24225"/>
    <cellStyle name="Comma 3 4 7 2" xfId="24226"/>
    <cellStyle name="Comma 3 4 7 3" xfId="24227"/>
    <cellStyle name="Comma 3 4 7 4" xfId="24228"/>
    <cellStyle name="Comma 3 4 7 5" xfId="24229"/>
    <cellStyle name="Comma 3 4 7 6" xfId="24230"/>
    <cellStyle name="Comma 3 4 7 7" xfId="24231"/>
    <cellStyle name="Comma 3 4 8" xfId="24232"/>
    <cellStyle name="Comma 3 4 8 2" xfId="24233"/>
    <cellStyle name="Comma 3 4 8 3" xfId="24234"/>
    <cellStyle name="Comma 3 4 8 4" xfId="24235"/>
    <cellStyle name="Comma 3 4 8 5" xfId="24236"/>
    <cellStyle name="Comma 3 4 8 6" xfId="24237"/>
    <cellStyle name="Comma 3 4 8 7" xfId="24238"/>
    <cellStyle name="Comma 3 4 9" xfId="24239"/>
    <cellStyle name="Comma 3 4 9 2" xfId="24240"/>
    <cellStyle name="Comma 3 4 9 3" xfId="24241"/>
    <cellStyle name="Comma 3 4 9 4" xfId="24242"/>
    <cellStyle name="Comma 3 4 9 5" xfId="24243"/>
    <cellStyle name="Comma 3 4 9 6" xfId="24244"/>
    <cellStyle name="Comma 3 4 9 7" xfId="24245"/>
    <cellStyle name="Comma 3 5" xfId="24246"/>
    <cellStyle name="Comma 3 5 2" xfId="24247"/>
    <cellStyle name="Comma 3 5 3" xfId="24248"/>
    <cellStyle name="Comma 3 5 4" xfId="24249"/>
    <cellStyle name="Comma 3 5 5" xfId="24250"/>
    <cellStyle name="Comma 3 5 6" xfId="24251"/>
    <cellStyle name="Comma 3 5 7" xfId="24252"/>
    <cellStyle name="Comma 3 5 8" xfId="24253"/>
    <cellStyle name="Comma 3 6" xfId="24254"/>
    <cellStyle name="Comma 3 6 2" xfId="24255"/>
    <cellStyle name="Comma 3 6 3" xfId="24256"/>
    <cellStyle name="Comma 3 6 4" xfId="24257"/>
    <cellStyle name="Comma 3 6 5" xfId="24258"/>
    <cellStyle name="Comma 3 6 6" xfId="24259"/>
    <cellStyle name="Comma 3 6 7" xfId="24260"/>
    <cellStyle name="Comma 3 6 8" xfId="24261"/>
    <cellStyle name="Comma 3 7" xfId="24262"/>
    <cellStyle name="Comma 3 7 2" xfId="24263"/>
    <cellStyle name="Comma 3 7 3" xfId="24264"/>
    <cellStyle name="Comma 3 7 4" xfId="24265"/>
    <cellStyle name="Comma 3 7 5" xfId="24266"/>
    <cellStyle name="Comma 3 7 6" xfId="24267"/>
    <cellStyle name="Comma 3 7 7" xfId="24268"/>
    <cellStyle name="Comma 3 7 8" xfId="24269"/>
    <cellStyle name="Comma 3 8" xfId="24270"/>
    <cellStyle name="Comma 3 8 2" xfId="24271"/>
    <cellStyle name="Comma 3 8 3" xfId="24272"/>
    <cellStyle name="Comma 3 8 4" xfId="24273"/>
    <cellStyle name="Comma 3 8 5" xfId="24274"/>
    <cellStyle name="Comma 3 8 6" xfId="24275"/>
    <cellStyle name="Comma 3 8 7" xfId="24276"/>
    <cellStyle name="Comma 3 8 8" xfId="24277"/>
    <cellStyle name="Comma 3 9" xfId="24278"/>
    <cellStyle name="Comma 3 9 2" xfId="24279"/>
    <cellStyle name="Comma 3 9 3" xfId="24280"/>
    <cellStyle name="Comma 3 9 4" xfId="24281"/>
    <cellStyle name="Comma 3 9 5" xfId="24282"/>
    <cellStyle name="Comma 3 9 6" xfId="24283"/>
    <cellStyle name="Comma 3 9 7" xfId="24284"/>
    <cellStyle name="Comma 3 9 8" xfId="24285"/>
    <cellStyle name="Comma 3_PMU revise 110110 (version 1)" xfId="24286"/>
    <cellStyle name="Comma 30" xfId="24287"/>
    <cellStyle name="Comma 30 2" xfId="24288"/>
    <cellStyle name="Comma 30 2 2" xfId="24289"/>
    <cellStyle name="Comma 30 3" xfId="24290"/>
    <cellStyle name="Comma 31" xfId="24291"/>
    <cellStyle name="Comma 31 2" xfId="24292"/>
    <cellStyle name="Comma 31 2 2" xfId="24293"/>
    <cellStyle name="Comma 31 3" xfId="24294"/>
    <cellStyle name="Comma 32" xfId="24295"/>
    <cellStyle name="Comma 32 2" xfId="24296"/>
    <cellStyle name="Comma 32 2 2" xfId="24297"/>
    <cellStyle name="Comma 32 3" xfId="24298"/>
    <cellStyle name="Comma 33" xfId="24299"/>
    <cellStyle name="Comma 33 2" xfId="24300"/>
    <cellStyle name="Comma 33 2 2" xfId="24301"/>
    <cellStyle name="Comma 33 3" xfId="24302"/>
    <cellStyle name="Comma 34" xfId="24303"/>
    <cellStyle name="Comma 34 2" xfId="24304"/>
    <cellStyle name="Comma 34 2 2" xfId="24305"/>
    <cellStyle name="Comma 34 3" xfId="24306"/>
    <cellStyle name="Comma 35" xfId="24307"/>
    <cellStyle name="Comma 35 2" xfId="24308"/>
    <cellStyle name="Comma 35 2 2" xfId="24309"/>
    <cellStyle name="Comma 35 3" xfId="24310"/>
    <cellStyle name="Comma 36" xfId="24311"/>
    <cellStyle name="Comma 37" xfId="24312"/>
    <cellStyle name="Comma 38" xfId="24313"/>
    <cellStyle name="Comma 39" xfId="24314"/>
    <cellStyle name="Comma 4" xfId="24315"/>
    <cellStyle name="Comma 4 10" xfId="24316"/>
    <cellStyle name="Comma 4 10 2" xfId="24317"/>
    <cellStyle name="Comma 4 10 3" xfId="24318"/>
    <cellStyle name="Comma 4 10 4" xfId="24319"/>
    <cellStyle name="Comma 4 10 5" xfId="24320"/>
    <cellStyle name="Comma 4 10 6" xfId="24321"/>
    <cellStyle name="Comma 4 10 7" xfId="24322"/>
    <cellStyle name="Comma 4 11" xfId="24323"/>
    <cellStyle name="Comma 4 11 2" xfId="24324"/>
    <cellStyle name="Comma 4 11 3" xfId="24325"/>
    <cellStyle name="Comma 4 11 4" xfId="24326"/>
    <cellStyle name="Comma 4 11 5" xfId="24327"/>
    <cellStyle name="Comma 4 11 6" xfId="24328"/>
    <cellStyle name="Comma 4 11 7" xfId="24329"/>
    <cellStyle name="Comma 4 12" xfId="24330"/>
    <cellStyle name="Comma 4 12 2" xfId="24331"/>
    <cellStyle name="Comma 4 12 3" xfId="24332"/>
    <cellStyle name="Comma 4 12 4" xfId="24333"/>
    <cellStyle name="Comma 4 12 5" xfId="24334"/>
    <cellStyle name="Comma 4 12 6" xfId="24335"/>
    <cellStyle name="Comma 4 12 7" xfId="24336"/>
    <cellStyle name="Comma 4 13" xfId="24337"/>
    <cellStyle name="Comma 4 13 2" xfId="24338"/>
    <cellStyle name="Comma 4 13 3" xfId="24339"/>
    <cellStyle name="Comma 4 13 4" xfId="24340"/>
    <cellStyle name="Comma 4 13 5" xfId="24341"/>
    <cellStyle name="Comma 4 13 6" xfId="24342"/>
    <cellStyle name="Comma 4 13 7" xfId="24343"/>
    <cellStyle name="Comma 4 14" xfId="24344"/>
    <cellStyle name="Comma 4 14 2" xfId="24345"/>
    <cellStyle name="Comma 4 14 3" xfId="24346"/>
    <cellStyle name="Comma 4 14 4" xfId="24347"/>
    <cellStyle name="Comma 4 14 5" xfId="24348"/>
    <cellStyle name="Comma 4 14 6" xfId="24349"/>
    <cellStyle name="Comma 4 14 7" xfId="24350"/>
    <cellStyle name="Comma 4 15" xfId="24351"/>
    <cellStyle name="Comma 4 15 2" xfId="24352"/>
    <cellStyle name="Comma 4 15 3" xfId="24353"/>
    <cellStyle name="Comma 4 15 4" xfId="24354"/>
    <cellStyle name="Comma 4 15 5" xfId="24355"/>
    <cellStyle name="Comma 4 15 6" xfId="24356"/>
    <cellStyle name="Comma 4 15 7" xfId="24357"/>
    <cellStyle name="Comma 4 16" xfId="24358"/>
    <cellStyle name="Comma 4 16 2" xfId="24359"/>
    <cellStyle name="Comma 4 16 3" xfId="24360"/>
    <cellStyle name="Comma 4 16 4" xfId="24361"/>
    <cellStyle name="Comma 4 16 5" xfId="24362"/>
    <cellStyle name="Comma 4 16 6" xfId="24363"/>
    <cellStyle name="Comma 4 16 7" xfId="24364"/>
    <cellStyle name="Comma 4 17" xfId="24365"/>
    <cellStyle name="Comma 4 17 2" xfId="24366"/>
    <cellStyle name="Comma 4 17 3" xfId="24367"/>
    <cellStyle name="Comma 4 17 4" xfId="24368"/>
    <cellStyle name="Comma 4 17 5" xfId="24369"/>
    <cellStyle name="Comma 4 17 6" xfId="24370"/>
    <cellStyle name="Comma 4 17 7" xfId="24371"/>
    <cellStyle name="Comma 4 18" xfId="24372"/>
    <cellStyle name="Comma 4 18 2" xfId="24373"/>
    <cellStyle name="Comma 4 18 3" xfId="24374"/>
    <cellStyle name="Comma 4 18 4" xfId="24375"/>
    <cellStyle name="Comma 4 18 5" xfId="24376"/>
    <cellStyle name="Comma 4 18 6" xfId="24377"/>
    <cellStyle name="Comma 4 18 7" xfId="24378"/>
    <cellStyle name="Comma 4 19" xfId="24379"/>
    <cellStyle name="Comma 4 19 2" xfId="24380"/>
    <cellStyle name="Comma 4 19 3" xfId="24381"/>
    <cellStyle name="Comma 4 19 4" xfId="24382"/>
    <cellStyle name="Comma 4 19 5" xfId="24383"/>
    <cellStyle name="Comma 4 19 6" xfId="24384"/>
    <cellStyle name="Comma 4 19 7" xfId="24385"/>
    <cellStyle name="Comma 4 2" xfId="24386"/>
    <cellStyle name="Comma 4 2 10" xfId="24387"/>
    <cellStyle name="Comma 4 2 10 2" xfId="24388"/>
    <cellStyle name="Comma 4 2 10 3" xfId="24389"/>
    <cellStyle name="Comma 4 2 10 4" xfId="24390"/>
    <cellStyle name="Comma 4 2 10 5" xfId="24391"/>
    <cellStyle name="Comma 4 2 10 6" xfId="24392"/>
    <cellStyle name="Comma 4 2 10 7" xfId="24393"/>
    <cellStyle name="Comma 4 2 11" xfId="24394"/>
    <cellStyle name="Comma 4 2 11 2" xfId="24395"/>
    <cellStyle name="Comma 4 2 11 3" xfId="24396"/>
    <cellStyle name="Comma 4 2 11 4" xfId="24397"/>
    <cellStyle name="Comma 4 2 11 5" xfId="24398"/>
    <cellStyle name="Comma 4 2 11 6" xfId="24399"/>
    <cellStyle name="Comma 4 2 11 7" xfId="24400"/>
    <cellStyle name="Comma 4 2 12" xfId="24401"/>
    <cellStyle name="Comma 4 2 12 2" xfId="24402"/>
    <cellStyle name="Comma 4 2 12 3" xfId="24403"/>
    <cellStyle name="Comma 4 2 12 4" xfId="24404"/>
    <cellStyle name="Comma 4 2 12 5" xfId="24405"/>
    <cellStyle name="Comma 4 2 12 6" xfId="24406"/>
    <cellStyle name="Comma 4 2 12 7" xfId="24407"/>
    <cellStyle name="Comma 4 2 13" xfId="24408"/>
    <cellStyle name="Comma 4 2 13 2" xfId="24409"/>
    <cellStyle name="Comma 4 2 13 3" xfId="24410"/>
    <cellStyle name="Comma 4 2 13 4" xfId="24411"/>
    <cellStyle name="Comma 4 2 13 5" xfId="24412"/>
    <cellStyle name="Comma 4 2 13 6" xfId="24413"/>
    <cellStyle name="Comma 4 2 13 7" xfId="24414"/>
    <cellStyle name="Comma 4 2 14" xfId="24415"/>
    <cellStyle name="Comma 4 2 14 2" xfId="24416"/>
    <cellStyle name="Comma 4 2 14 3" xfId="24417"/>
    <cellStyle name="Comma 4 2 14 4" xfId="24418"/>
    <cellStyle name="Comma 4 2 14 5" xfId="24419"/>
    <cellStyle name="Comma 4 2 14 6" xfId="24420"/>
    <cellStyle name="Comma 4 2 14 7" xfId="24421"/>
    <cellStyle name="Comma 4 2 15" xfId="24422"/>
    <cellStyle name="Comma 4 2 15 2" xfId="24423"/>
    <cellStyle name="Comma 4 2 15 3" xfId="24424"/>
    <cellStyle name="Comma 4 2 15 4" xfId="24425"/>
    <cellStyle name="Comma 4 2 15 5" xfId="24426"/>
    <cellStyle name="Comma 4 2 15 6" xfId="24427"/>
    <cellStyle name="Comma 4 2 15 7" xfId="24428"/>
    <cellStyle name="Comma 4 2 16" xfId="24429"/>
    <cellStyle name="Comma 4 2 16 2" xfId="24430"/>
    <cellStyle name="Comma 4 2 16 3" xfId="24431"/>
    <cellStyle name="Comma 4 2 16 4" xfId="24432"/>
    <cellStyle name="Comma 4 2 16 5" xfId="24433"/>
    <cellStyle name="Comma 4 2 16 6" xfId="24434"/>
    <cellStyle name="Comma 4 2 16 7" xfId="24435"/>
    <cellStyle name="Comma 4 2 2" xfId="24436"/>
    <cellStyle name="Comma 4 2 2 10" xfId="24437"/>
    <cellStyle name="Comma 4 2 2 11" xfId="24438"/>
    <cellStyle name="Comma 4 2 2 12" xfId="24439"/>
    <cellStyle name="Comma 4 2 2 13" xfId="24440"/>
    <cellStyle name="Comma 4 2 2 14" xfId="24441"/>
    <cellStyle name="Comma 4 2 2 15" xfId="24442"/>
    <cellStyle name="Comma 4 2 2 16" xfId="24443"/>
    <cellStyle name="Comma 4 2 2 2" xfId="24444"/>
    <cellStyle name="Comma 4 2 2 2 10" xfId="24445"/>
    <cellStyle name="Comma 4 2 2 2 11" xfId="24446"/>
    <cellStyle name="Comma 4 2 2 2 12" xfId="24447"/>
    <cellStyle name="Comma 4 2 2 2 2" xfId="24448"/>
    <cellStyle name="Comma 4 2 2 2 2 2" xfId="24449"/>
    <cellStyle name="Comma 4 2 2 2 3" xfId="24450"/>
    <cellStyle name="Comma 4 2 2 2 3 2" xfId="24451"/>
    <cellStyle name="Comma 4 2 2 2 4" xfId="24452"/>
    <cellStyle name="Comma 4 2 2 2 4 2" xfId="24453"/>
    <cellStyle name="Comma 4 2 2 2 5" xfId="24454"/>
    <cellStyle name="Comma 4 2 2 2 5 2" xfId="24455"/>
    <cellStyle name="Comma 4 2 2 2 6" xfId="24456"/>
    <cellStyle name="Comma 4 2 2 2 6 2" xfId="24457"/>
    <cellStyle name="Comma 4 2 2 2 7" xfId="24458"/>
    <cellStyle name="Comma 4 2 2 2 8" xfId="24459"/>
    <cellStyle name="Comma 4 2 2 2 9" xfId="24460"/>
    <cellStyle name="Comma 4 2 2 3" xfId="24461"/>
    <cellStyle name="Comma 4 2 2 3 10" xfId="24462"/>
    <cellStyle name="Comma 4 2 2 3 11" xfId="24463"/>
    <cellStyle name="Comma 4 2 2 3 12" xfId="24464"/>
    <cellStyle name="Comma 4 2 2 3 2" xfId="24465"/>
    <cellStyle name="Comma 4 2 2 3 2 2" xfId="24466"/>
    <cellStyle name="Comma 4 2 2 3 3" xfId="24467"/>
    <cellStyle name="Comma 4 2 2 3 3 2" xfId="24468"/>
    <cellStyle name="Comma 4 2 2 3 4" xfId="24469"/>
    <cellStyle name="Comma 4 2 2 3 4 2" xfId="24470"/>
    <cellStyle name="Comma 4 2 2 3 5" xfId="24471"/>
    <cellStyle name="Comma 4 2 2 3 5 2" xfId="24472"/>
    <cellStyle name="Comma 4 2 2 3 6" xfId="24473"/>
    <cellStyle name="Comma 4 2 2 3 6 2" xfId="24474"/>
    <cellStyle name="Comma 4 2 2 3 7" xfId="24475"/>
    <cellStyle name="Comma 4 2 2 3 8" xfId="24476"/>
    <cellStyle name="Comma 4 2 2 3 9" xfId="24477"/>
    <cellStyle name="Comma 4 2 2 4" xfId="24478"/>
    <cellStyle name="Comma 4 2 2 4 10" xfId="24479"/>
    <cellStyle name="Comma 4 2 2 4 11" xfId="24480"/>
    <cellStyle name="Comma 4 2 2 4 12" xfId="24481"/>
    <cellStyle name="Comma 4 2 2 4 2" xfId="24482"/>
    <cellStyle name="Comma 4 2 2 4 2 2" xfId="24483"/>
    <cellStyle name="Comma 4 2 2 4 3" xfId="24484"/>
    <cellStyle name="Comma 4 2 2 4 3 2" xfId="24485"/>
    <cellStyle name="Comma 4 2 2 4 4" xfId="24486"/>
    <cellStyle name="Comma 4 2 2 4 4 2" xfId="24487"/>
    <cellStyle name="Comma 4 2 2 4 5" xfId="24488"/>
    <cellStyle name="Comma 4 2 2 4 5 2" xfId="24489"/>
    <cellStyle name="Comma 4 2 2 4 6" xfId="24490"/>
    <cellStyle name="Comma 4 2 2 4 6 2" xfId="24491"/>
    <cellStyle name="Comma 4 2 2 4 7" xfId="24492"/>
    <cellStyle name="Comma 4 2 2 4 8" xfId="24493"/>
    <cellStyle name="Comma 4 2 2 4 9" xfId="24494"/>
    <cellStyle name="Comma 4 2 2 5" xfId="24495"/>
    <cellStyle name="Comma 4 2 2 5 2" xfId="24496"/>
    <cellStyle name="Comma 4 2 2 6" xfId="24497"/>
    <cellStyle name="Comma 4 2 2 6 2" xfId="24498"/>
    <cellStyle name="Comma 4 2 2 7" xfId="24499"/>
    <cellStyle name="Comma 4 2 2 7 2" xfId="24500"/>
    <cellStyle name="Comma 4 2 2 8" xfId="24501"/>
    <cellStyle name="Comma 4 2 2 8 2" xfId="24502"/>
    <cellStyle name="Comma 4 2 2 9" xfId="24503"/>
    <cellStyle name="Comma 4 2 2 9 2" xfId="24504"/>
    <cellStyle name="Comma 4 2 3" xfId="24505"/>
    <cellStyle name="Comma 4 2 3 10" xfId="24506"/>
    <cellStyle name="Comma 4 2 3 10 10" xfId="24507"/>
    <cellStyle name="Comma 4 2 3 10 11" xfId="24508"/>
    <cellStyle name="Comma 4 2 3 10 12" xfId="24509"/>
    <cellStyle name="Comma 4 2 3 10 2" xfId="24510"/>
    <cellStyle name="Comma 4 2 3 10 3" xfId="24511"/>
    <cellStyle name="Comma 4 2 3 10 4" xfId="24512"/>
    <cellStyle name="Comma 4 2 3 10 5" xfId="24513"/>
    <cellStyle name="Comma 4 2 3 10 6" xfId="24514"/>
    <cellStyle name="Comma 4 2 3 10 7" xfId="24515"/>
    <cellStyle name="Comma 4 2 3 10 8" xfId="24516"/>
    <cellStyle name="Comma 4 2 3 10 9" xfId="24517"/>
    <cellStyle name="Comma 4 2 3 11" xfId="24518"/>
    <cellStyle name="Comma 4 2 3 11 10" xfId="24519"/>
    <cellStyle name="Comma 4 2 3 11 11" xfId="24520"/>
    <cellStyle name="Comma 4 2 3 11 12" xfId="24521"/>
    <cellStyle name="Comma 4 2 3 11 2" xfId="24522"/>
    <cellStyle name="Comma 4 2 3 11 3" xfId="24523"/>
    <cellStyle name="Comma 4 2 3 11 4" xfId="24524"/>
    <cellStyle name="Comma 4 2 3 11 5" xfId="24525"/>
    <cellStyle name="Comma 4 2 3 11 6" xfId="24526"/>
    <cellStyle name="Comma 4 2 3 11 7" xfId="24527"/>
    <cellStyle name="Comma 4 2 3 11 8" xfId="24528"/>
    <cellStyle name="Comma 4 2 3 11 9" xfId="24529"/>
    <cellStyle name="Comma 4 2 3 12" xfId="24530"/>
    <cellStyle name="Comma 4 2 3 12 10" xfId="24531"/>
    <cellStyle name="Comma 4 2 3 12 11" xfId="24532"/>
    <cellStyle name="Comma 4 2 3 12 12" xfId="24533"/>
    <cellStyle name="Comma 4 2 3 12 2" xfId="24534"/>
    <cellStyle name="Comma 4 2 3 12 3" xfId="24535"/>
    <cellStyle name="Comma 4 2 3 12 4" xfId="24536"/>
    <cellStyle name="Comma 4 2 3 12 5" xfId="24537"/>
    <cellStyle name="Comma 4 2 3 12 6" xfId="24538"/>
    <cellStyle name="Comma 4 2 3 12 7" xfId="24539"/>
    <cellStyle name="Comma 4 2 3 12 8" xfId="24540"/>
    <cellStyle name="Comma 4 2 3 12 9" xfId="24541"/>
    <cellStyle name="Comma 4 2 3 13" xfId="24542"/>
    <cellStyle name="Comma 4 2 3 13 10" xfId="24543"/>
    <cellStyle name="Comma 4 2 3 13 11" xfId="24544"/>
    <cellStyle name="Comma 4 2 3 13 12" xfId="24545"/>
    <cellStyle name="Comma 4 2 3 13 2" xfId="24546"/>
    <cellStyle name="Comma 4 2 3 13 3" xfId="24547"/>
    <cellStyle name="Comma 4 2 3 13 4" xfId="24548"/>
    <cellStyle name="Comma 4 2 3 13 5" xfId="24549"/>
    <cellStyle name="Comma 4 2 3 13 6" xfId="24550"/>
    <cellStyle name="Comma 4 2 3 13 7" xfId="24551"/>
    <cellStyle name="Comma 4 2 3 13 8" xfId="24552"/>
    <cellStyle name="Comma 4 2 3 13 9" xfId="24553"/>
    <cellStyle name="Comma 4 2 3 14" xfId="24554"/>
    <cellStyle name="Comma 4 2 3 14 10" xfId="24555"/>
    <cellStyle name="Comma 4 2 3 14 11" xfId="24556"/>
    <cellStyle name="Comma 4 2 3 14 12" xfId="24557"/>
    <cellStyle name="Comma 4 2 3 14 2" xfId="24558"/>
    <cellStyle name="Comma 4 2 3 14 2 2" xfId="24559"/>
    <cellStyle name="Comma 4 2 3 14 3" xfId="24560"/>
    <cellStyle name="Comma 4 2 3 14 3 2" xfId="24561"/>
    <cellStyle name="Comma 4 2 3 14 4" xfId="24562"/>
    <cellStyle name="Comma 4 2 3 14 4 2" xfId="24563"/>
    <cellStyle name="Comma 4 2 3 14 5" xfId="24564"/>
    <cellStyle name="Comma 4 2 3 14 5 2" xfId="24565"/>
    <cellStyle name="Comma 4 2 3 14 6" xfId="24566"/>
    <cellStyle name="Comma 4 2 3 14 6 2" xfId="24567"/>
    <cellStyle name="Comma 4 2 3 14 7" xfId="24568"/>
    <cellStyle name="Comma 4 2 3 14 8" xfId="24569"/>
    <cellStyle name="Comma 4 2 3 14 9" xfId="24570"/>
    <cellStyle name="Comma 4 2 3 15" xfId="24571"/>
    <cellStyle name="Comma 4 2 3 15 10" xfId="24572"/>
    <cellStyle name="Comma 4 2 3 15 11" xfId="24573"/>
    <cellStyle name="Comma 4 2 3 15 12" xfId="24574"/>
    <cellStyle name="Comma 4 2 3 15 2" xfId="24575"/>
    <cellStyle name="Comma 4 2 3 15 2 2" xfId="24576"/>
    <cellStyle name="Comma 4 2 3 15 3" xfId="24577"/>
    <cellStyle name="Comma 4 2 3 15 3 2" xfId="24578"/>
    <cellStyle name="Comma 4 2 3 15 4" xfId="24579"/>
    <cellStyle name="Comma 4 2 3 15 4 2" xfId="24580"/>
    <cellStyle name="Comma 4 2 3 15 5" xfId="24581"/>
    <cellStyle name="Comma 4 2 3 15 5 2" xfId="24582"/>
    <cellStyle name="Comma 4 2 3 15 6" xfId="24583"/>
    <cellStyle name="Comma 4 2 3 15 6 2" xfId="24584"/>
    <cellStyle name="Comma 4 2 3 15 7" xfId="24585"/>
    <cellStyle name="Comma 4 2 3 15 8" xfId="24586"/>
    <cellStyle name="Comma 4 2 3 15 9" xfId="24587"/>
    <cellStyle name="Comma 4 2 3 16" xfId="24588"/>
    <cellStyle name="Comma 4 2 3 16 2" xfId="24589"/>
    <cellStyle name="Comma 4 2 3 17" xfId="24590"/>
    <cellStyle name="Comma 4 2 3 17 2" xfId="24591"/>
    <cellStyle name="Comma 4 2 3 18" xfId="24592"/>
    <cellStyle name="Comma 4 2 3 18 2" xfId="24593"/>
    <cellStyle name="Comma 4 2 3 19" xfId="24594"/>
    <cellStyle name="Comma 4 2 3 19 2" xfId="24595"/>
    <cellStyle name="Comma 4 2 3 2" xfId="24596"/>
    <cellStyle name="Comma 4 2 3 2 10" xfId="24597"/>
    <cellStyle name="Comma 4 2 3 2 11" xfId="24598"/>
    <cellStyle name="Comma 4 2 3 2 12" xfId="24599"/>
    <cellStyle name="Comma 4 2 3 2 2" xfId="24600"/>
    <cellStyle name="Comma 4 2 3 2 2 2" xfId="24601"/>
    <cellStyle name="Comma 4 2 3 2 3" xfId="24602"/>
    <cellStyle name="Comma 4 2 3 2 3 2" xfId="24603"/>
    <cellStyle name="Comma 4 2 3 2 4" xfId="24604"/>
    <cellStyle name="Comma 4 2 3 2 4 2" xfId="24605"/>
    <cellStyle name="Comma 4 2 3 2 5" xfId="24606"/>
    <cellStyle name="Comma 4 2 3 2 5 2" xfId="24607"/>
    <cellStyle name="Comma 4 2 3 2 6" xfId="24608"/>
    <cellStyle name="Comma 4 2 3 2 6 2" xfId="24609"/>
    <cellStyle name="Comma 4 2 3 2 7" xfId="24610"/>
    <cellStyle name="Comma 4 2 3 2 8" xfId="24611"/>
    <cellStyle name="Comma 4 2 3 2 9" xfId="24612"/>
    <cellStyle name="Comma 4 2 3 20" xfId="24613"/>
    <cellStyle name="Comma 4 2 3 20 2" xfId="24614"/>
    <cellStyle name="Comma 4 2 3 21" xfId="24615"/>
    <cellStyle name="Comma 4 2 3 22" xfId="24616"/>
    <cellStyle name="Comma 4 2 3 23" xfId="24617"/>
    <cellStyle name="Comma 4 2 3 24" xfId="24618"/>
    <cellStyle name="Comma 4 2 3 25" xfId="24619"/>
    <cellStyle name="Comma 4 2 3 26" xfId="24620"/>
    <cellStyle name="Comma 4 2 3 3" xfId="24621"/>
    <cellStyle name="Comma 4 2 3 3 10" xfId="24622"/>
    <cellStyle name="Comma 4 2 3 3 11" xfId="24623"/>
    <cellStyle name="Comma 4 2 3 3 12" xfId="24624"/>
    <cellStyle name="Comma 4 2 3 3 2" xfId="24625"/>
    <cellStyle name="Comma 4 2 3 3 3" xfId="24626"/>
    <cellStyle name="Comma 4 2 3 3 4" xfId="24627"/>
    <cellStyle name="Comma 4 2 3 3 5" xfId="24628"/>
    <cellStyle name="Comma 4 2 3 3 6" xfId="24629"/>
    <cellStyle name="Comma 4 2 3 3 7" xfId="24630"/>
    <cellStyle name="Comma 4 2 3 3 8" xfId="24631"/>
    <cellStyle name="Comma 4 2 3 3 9" xfId="24632"/>
    <cellStyle name="Comma 4 2 3 4" xfId="24633"/>
    <cellStyle name="Comma 4 2 3 4 10" xfId="24634"/>
    <cellStyle name="Comma 4 2 3 4 11" xfId="24635"/>
    <cellStyle name="Comma 4 2 3 4 12" xfId="24636"/>
    <cellStyle name="Comma 4 2 3 4 2" xfId="24637"/>
    <cellStyle name="Comma 4 2 3 4 3" xfId="24638"/>
    <cellStyle name="Comma 4 2 3 4 4" xfId="24639"/>
    <cellStyle name="Comma 4 2 3 4 5" xfId="24640"/>
    <cellStyle name="Comma 4 2 3 4 6" xfId="24641"/>
    <cellStyle name="Comma 4 2 3 4 7" xfId="24642"/>
    <cellStyle name="Comma 4 2 3 4 8" xfId="24643"/>
    <cellStyle name="Comma 4 2 3 4 9" xfId="24644"/>
    <cellStyle name="Comma 4 2 3 5" xfId="24645"/>
    <cellStyle name="Comma 4 2 3 5 10" xfId="24646"/>
    <cellStyle name="Comma 4 2 3 5 11" xfId="24647"/>
    <cellStyle name="Comma 4 2 3 5 12" xfId="24648"/>
    <cellStyle name="Comma 4 2 3 5 2" xfId="24649"/>
    <cellStyle name="Comma 4 2 3 5 3" xfId="24650"/>
    <cellStyle name="Comma 4 2 3 5 4" xfId="24651"/>
    <cellStyle name="Comma 4 2 3 5 5" xfId="24652"/>
    <cellStyle name="Comma 4 2 3 5 6" xfId="24653"/>
    <cellStyle name="Comma 4 2 3 5 7" xfId="24654"/>
    <cellStyle name="Comma 4 2 3 5 8" xfId="24655"/>
    <cellStyle name="Comma 4 2 3 5 9" xfId="24656"/>
    <cellStyle name="Comma 4 2 3 6" xfId="24657"/>
    <cellStyle name="Comma 4 2 3 6 10" xfId="24658"/>
    <cellStyle name="Comma 4 2 3 6 11" xfId="24659"/>
    <cellStyle name="Comma 4 2 3 6 12" xfId="24660"/>
    <cellStyle name="Comma 4 2 3 6 2" xfId="24661"/>
    <cellStyle name="Comma 4 2 3 6 3" xfId="24662"/>
    <cellStyle name="Comma 4 2 3 6 4" xfId="24663"/>
    <cellStyle name="Comma 4 2 3 6 5" xfId="24664"/>
    <cellStyle name="Comma 4 2 3 6 6" xfId="24665"/>
    <cellStyle name="Comma 4 2 3 6 7" xfId="24666"/>
    <cellStyle name="Comma 4 2 3 6 8" xfId="24667"/>
    <cellStyle name="Comma 4 2 3 6 9" xfId="24668"/>
    <cellStyle name="Comma 4 2 3 7" xfId="24669"/>
    <cellStyle name="Comma 4 2 3 7 10" xfId="24670"/>
    <cellStyle name="Comma 4 2 3 7 11" xfId="24671"/>
    <cellStyle name="Comma 4 2 3 7 12" xfId="24672"/>
    <cellStyle name="Comma 4 2 3 7 2" xfId="24673"/>
    <cellStyle name="Comma 4 2 3 7 3" xfId="24674"/>
    <cellStyle name="Comma 4 2 3 7 4" xfId="24675"/>
    <cellStyle name="Comma 4 2 3 7 5" xfId="24676"/>
    <cellStyle name="Comma 4 2 3 7 6" xfId="24677"/>
    <cellStyle name="Comma 4 2 3 7 7" xfId="24678"/>
    <cellStyle name="Comma 4 2 3 7 8" xfId="24679"/>
    <cellStyle name="Comma 4 2 3 7 9" xfId="24680"/>
    <cellStyle name="Comma 4 2 3 8" xfId="24681"/>
    <cellStyle name="Comma 4 2 3 8 10" xfId="24682"/>
    <cellStyle name="Comma 4 2 3 8 11" xfId="24683"/>
    <cellStyle name="Comma 4 2 3 8 12" xfId="24684"/>
    <cellStyle name="Comma 4 2 3 8 2" xfId="24685"/>
    <cellStyle name="Comma 4 2 3 8 3" xfId="24686"/>
    <cellStyle name="Comma 4 2 3 8 4" xfId="24687"/>
    <cellStyle name="Comma 4 2 3 8 5" xfId="24688"/>
    <cellStyle name="Comma 4 2 3 8 6" xfId="24689"/>
    <cellStyle name="Comma 4 2 3 8 7" xfId="24690"/>
    <cellStyle name="Comma 4 2 3 8 8" xfId="24691"/>
    <cellStyle name="Comma 4 2 3 8 9" xfId="24692"/>
    <cellStyle name="Comma 4 2 3 9" xfId="24693"/>
    <cellStyle name="Comma 4 2 3 9 10" xfId="24694"/>
    <cellStyle name="Comma 4 2 3 9 11" xfId="24695"/>
    <cellStyle name="Comma 4 2 3 9 12" xfId="24696"/>
    <cellStyle name="Comma 4 2 3 9 2" xfId="24697"/>
    <cellStyle name="Comma 4 2 3 9 3" xfId="24698"/>
    <cellStyle name="Comma 4 2 3 9 4" xfId="24699"/>
    <cellStyle name="Comma 4 2 3 9 5" xfId="24700"/>
    <cellStyle name="Comma 4 2 3 9 6" xfId="24701"/>
    <cellStyle name="Comma 4 2 3 9 7" xfId="24702"/>
    <cellStyle name="Comma 4 2 3 9 8" xfId="24703"/>
    <cellStyle name="Comma 4 2 3 9 9" xfId="24704"/>
    <cellStyle name="Comma 4 2 4" xfId="24705"/>
    <cellStyle name="Comma 4 2 4 2" xfId="24706"/>
    <cellStyle name="Comma 4 2 4 3" xfId="24707"/>
    <cellStyle name="Comma 4 2 4 4" xfId="24708"/>
    <cellStyle name="Comma 4 2 4 5" xfId="24709"/>
    <cellStyle name="Comma 4 2 4 6" xfId="24710"/>
    <cellStyle name="Comma 4 2 4 7" xfId="24711"/>
    <cellStyle name="Comma 4 2 5" xfId="24712"/>
    <cellStyle name="Comma 4 2 5 2" xfId="24713"/>
    <cellStyle name="Comma 4 2 5 3" xfId="24714"/>
    <cellStyle name="Comma 4 2 5 4" xfId="24715"/>
    <cellStyle name="Comma 4 2 5 5" xfId="24716"/>
    <cellStyle name="Comma 4 2 5 6" xfId="24717"/>
    <cellStyle name="Comma 4 2 5 7" xfId="24718"/>
    <cellStyle name="Comma 4 2 6" xfId="24719"/>
    <cellStyle name="Comma 4 2 6 2" xfId="24720"/>
    <cellStyle name="Comma 4 2 6 3" xfId="24721"/>
    <cellStyle name="Comma 4 2 6 4" xfId="24722"/>
    <cellStyle name="Comma 4 2 6 5" xfId="24723"/>
    <cellStyle name="Comma 4 2 6 6" xfId="24724"/>
    <cellStyle name="Comma 4 2 6 7" xfId="24725"/>
    <cellStyle name="Comma 4 2 7" xfId="24726"/>
    <cellStyle name="Comma 4 2 7 2" xfId="24727"/>
    <cellStyle name="Comma 4 2 7 3" xfId="24728"/>
    <cellStyle name="Comma 4 2 7 4" xfId="24729"/>
    <cellStyle name="Comma 4 2 7 5" xfId="24730"/>
    <cellStyle name="Comma 4 2 7 6" xfId="24731"/>
    <cellStyle name="Comma 4 2 7 7" xfId="24732"/>
    <cellStyle name="Comma 4 2 8" xfId="24733"/>
    <cellStyle name="Comma 4 2 8 2" xfId="24734"/>
    <cellStyle name="Comma 4 2 8 3" xfId="24735"/>
    <cellStyle name="Comma 4 2 8 4" xfId="24736"/>
    <cellStyle name="Comma 4 2 8 5" xfId="24737"/>
    <cellStyle name="Comma 4 2 8 6" xfId="24738"/>
    <cellStyle name="Comma 4 2 8 7" xfId="24739"/>
    <cellStyle name="Comma 4 2 9" xfId="24740"/>
    <cellStyle name="Comma 4 2 9 2" xfId="24741"/>
    <cellStyle name="Comma 4 2 9 3" xfId="24742"/>
    <cellStyle name="Comma 4 2 9 4" xfId="24743"/>
    <cellStyle name="Comma 4 2 9 5" xfId="24744"/>
    <cellStyle name="Comma 4 2 9 6" xfId="24745"/>
    <cellStyle name="Comma 4 2 9 7" xfId="24746"/>
    <cellStyle name="Comma 4 20" xfId="24747"/>
    <cellStyle name="Comma 4 20 2" xfId="24748"/>
    <cellStyle name="Comma 4 20 3" xfId="24749"/>
    <cellStyle name="Comma 4 20 4" xfId="24750"/>
    <cellStyle name="Comma 4 20 5" xfId="24751"/>
    <cellStyle name="Comma 4 20 6" xfId="24752"/>
    <cellStyle name="Comma 4 20 7" xfId="24753"/>
    <cellStyle name="Comma 4 21" xfId="24754"/>
    <cellStyle name="Comma 4 21 2" xfId="24755"/>
    <cellStyle name="Comma 4 21 3" xfId="24756"/>
    <cellStyle name="Comma 4 21 4" xfId="24757"/>
    <cellStyle name="Comma 4 21 5" xfId="24758"/>
    <cellStyle name="Comma 4 21 6" xfId="24759"/>
    <cellStyle name="Comma 4 21 7" xfId="24760"/>
    <cellStyle name="Comma 4 22" xfId="24761"/>
    <cellStyle name="Comma 4 22 2" xfId="24762"/>
    <cellStyle name="Comma 4 22 3" xfId="24763"/>
    <cellStyle name="Comma 4 22 4" xfId="24764"/>
    <cellStyle name="Comma 4 22 5" xfId="24765"/>
    <cellStyle name="Comma 4 22 6" xfId="24766"/>
    <cellStyle name="Comma 4 22 7" xfId="24767"/>
    <cellStyle name="Comma 4 23" xfId="24768"/>
    <cellStyle name="Comma 4 23 2" xfId="24769"/>
    <cellStyle name="Comma 4 23 3" xfId="24770"/>
    <cellStyle name="Comma 4 23 4" xfId="24771"/>
    <cellStyle name="Comma 4 23 5" xfId="24772"/>
    <cellStyle name="Comma 4 23 6" xfId="24773"/>
    <cellStyle name="Comma 4 23 7" xfId="24774"/>
    <cellStyle name="Comma 4 24" xfId="24775"/>
    <cellStyle name="Comma 4 24 2" xfId="24776"/>
    <cellStyle name="Comma 4 24 3" xfId="24777"/>
    <cellStyle name="Comma 4 24 4" xfId="24778"/>
    <cellStyle name="Comma 4 24 5" xfId="24779"/>
    <cellStyle name="Comma 4 24 6" xfId="24780"/>
    <cellStyle name="Comma 4 24 7" xfId="24781"/>
    <cellStyle name="Comma 4 25" xfId="24782"/>
    <cellStyle name="Comma 4 25 2" xfId="24783"/>
    <cellStyle name="Comma 4 25 3" xfId="24784"/>
    <cellStyle name="Comma 4 25 4" xfId="24785"/>
    <cellStyle name="Comma 4 25 5" xfId="24786"/>
    <cellStyle name="Comma 4 25 6" xfId="24787"/>
    <cellStyle name="Comma 4 25 7" xfId="24788"/>
    <cellStyle name="Comma 4 26" xfId="24789"/>
    <cellStyle name="Comma 4 26 2" xfId="24790"/>
    <cellStyle name="Comma 4 26 3" xfId="24791"/>
    <cellStyle name="Comma 4 26 4" xfId="24792"/>
    <cellStyle name="Comma 4 26 5" xfId="24793"/>
    <cellStyle name="Comma 4 26 6" xfId="24794"/>
    <cellStyle name="Comma 4 26 7" xfId="24795"/>
    <cellStyle name="Comma 4 27" xfId="24796"/>
    <cellStyle name="Comma 4 27 2" xfId="24797"/>
    <cellStyle name="Comma 4 27 3" xfId="24798"/>
    <cellStyle name="Comma 4 27 4" xfId="24799"/>
    <cellStyle name="Comma 4 27 5" xfId="24800"/>
    <cellStyle name="Comma 4 27 6" xfId="24801"/>
    <cellStyle name="Comma 4 27 7" xfId="24802"/>
    <cellStyle name="Comma 4 28" xfId="24803"/>
    <cellStyle name="Comma 4 28 2" xfId="24804"/>
    <cellStyle name="Comma 4 28 3" xfId="24805"/>
    <cellStyle name="Comma 4 28 4" xfId="24806"/>
    <cellStyle name="Comma 4 28 5" xfId="24807"/>
    <cellStyle name="Comma 4 28 6" xfId="24808"/>
    <cellStyle name="Comma 4 28 7" xfId="24809"/>
    <cellStyle name="Comma 4 29" xfId="24810"/>
    <cellStyle name="Comma 4 29 2" xfId="24811"/>
    <cellStyle name="Comma 4 29 3" xfId="24812"/>
    <cellStyle name="Comma 4 29 4" xfId="24813"/>
    <cellStyle name="Comma 4 29 5" xfId="24814"/>
    <cellStyle name="Comma 4 29 6" xfId="24815"/>
    <cellStyle name="Comma 4 29 7" xfId="24816"/>
    <cellStyle name="Comma 4 3" xfId="24817"/>
    <cellStyle name="Comma 4 3 10" xfId="24818"/>
    <cellStyle name="Comma 4 3 10 2" xfId="24819"/>
    <cellStyle name="Comma 4 3 10 3" xfId="24820"/>
    <cellStyle name="Comma 4 3 10 4" xfId="24821"/>
    <cellStyle name="Comma 4 3 10 5" xfId="24822"/>
    <cellStyle name="Comma 4 3 10 6" xfId="24823"/>
    <cellStyle name="Comma 4 3 10 7" xfId="24824"/>
    <cellStyle name="Comma 4 3 11" xfId="24825"/>
    <cellStyle name="Comma 4 3 11 2" xfId="24826"/>
    <cellStyle name="Comma 4 3 11 3" xfId="24827"/>
    <cellStyle name="Comma 4 3 11 4" xfId="24828"/>
    <cellStyle name="Comma 4 3 11 5" xfId="24829"/>
    <cellStyle name="Comma 4 3 11 6" xfId="24830"/>
    <cellStyle name="Comma 4 3 11 7" xfId="24831"/>
    <cellStyle name="Comma 4 3 12" xfId="24832"/>
    <cellStyle name="Comma 4 3 12 2" xfId="24833"/>
    <cellStyle name="Comma 4 3 12 3" xfId="24834"/>
    <cellStyle name="Comma 4 3 12 4" xfId="24835"/>
    <cellStyle name="Comma 4 3 12 5" xfId="24836"/>
    <cellStyle name="Comma 4 3 12 6" xfId="24837"/>
    <cellStyle name="Comma 4 3 12 7" xfId="24838"/>
    <cellStyle name="Comma 4 3 13" xfId="24839"/>
    <cellStyle name="Comma 4 3 13 2" xfId="24840"/>
    <cellStyle name="Comma 4 3 13 3" xfId="24841"/>
    <cellStyle name="Comma 4 3 13 4" xfId="24842"/>
    <cellStyle name="Comma 4 3 13 5" xfId="24843"/>
    <cellStyle name="Comma 4 3 13 6" xfId="24844"/>
    <cellStyle name="Comma 4 3 13 7" xfId="24845"/>
    <cellStyle name="Comma 4 3 14" xfId="24846"/>
    <cellStyle name="Comma 4 3 14 2" xfId="24847"/>
    <cellStyle name="Comma 4 3 14 3" xfId="24848"/>
    <cellStyle name="Comma 4 3 14 4" xfId="24849"/>
    <cellStyle name="Comma 4 3 14 5" xfId="24850"/>
    <cellStyle name="Comma 4 3 14 6" xfId="24851"/>
    <cellStyle name="Comma 4 3 14 7" xfId="24852"/>
    <cellStyle name="Comma 4 3 2" xfId="24853"/>
    <cellStyle name="Comma 4 3 2 2" xfId="24854"/>
    <cellStyle name="Comma 4 3 2 3" xfId="24855"/>
    <cellStyle name="Comma 4 3 2 4" xfId="24856"/>
    <cellStyle name="Comma 4 3 2 5" xfId="24857"/>
    <cellStyle name="Comma 4 3 2 6" xfId="24858"/>
    <cellStyle name="Comma 4 3 2 7" xfId="24859"/>
    <cellStyle name="Comma 4 3 3" xfId="24860"/>
    <cellStyle name="Comma 4 3 3 2" xfId="24861"/>
    <cellStyle name="Comma 4 3 3 3" xfId="24862"/>
    <cellStyle name="Comma 4 3 3 4" xfId="24863"/>
    <cellStyle name="Comma 4 3 3 5" xfId="24864"/>
    <cellStyle name="Comma 4 3 3 6" xfId="24865"/>
    <cellStyle name="Comma 4 3 3 7" xfId="24866"/>
    <cellStyle name="Comma 4 3 4" xfId="24867"/>
    <cellStyle name="Comma 4 3 4 2" xfId="24868"/>
    <cellStyle name="Comma 4 3 4 3" xfId="24869"/>
    <cellStyle name="Comma 4 3 4 4" xfId="24870"/>
    <cellStyle name="Comma 4 3 4 5" xfId="24871"/>
    <cellStyle name="Comma 4 3 4 6" xfId="24872"/>
    <cellStyle name="Comma 4 3 4 7" xfId="24873"/>
    <cellStyle name="Comma 4 3 5" xfId="24874"/>
    <cellStyle name="Comma 4 3 5 2" xfId="24875"/>
    <cellStyle name="Comma 4 3 5 3" xfId="24876"/>
    <cellStyle name="Comma 4 3 5 4" xfId="24877"/>
    <cellStyle name="Comma 4 3 5 5" xfId="24878"/>
    <cellStyle name="Comma 4 3 5 6" xfId="24879"/>
    <cellStyle name="Comma 4 3 5 7" xfId="24880"/>
    <cellStyle name="Comma 4 3 6" xfId="24881"/>
    <cellStyle name="Comma 4 3 6 2" xfId="24882"/>
    <cellStyle name="Comma 4 3 6 3" xfId="24883"/>
    <cellStyle name="Comma 4 3 6 4" xfId="24884"/>
    <cellStyle name="Comma 4 3 6 5" xfId="24885"/>
    <cellStyle name="Comma 4 3 6 6" xfId="24886"/>
    <cellStyle name="Comma 4 3 6 7" xfId="24887"/>
    <cellStyle name="Comma 4 3 7" xfId="24888"/>
    <cellStyle name="Comma 4 3 7 2" xfId="24889"/>
    <cellStyle name="Comma 4 3 7 3" xfId="24890"/>
    <cellStyle name="Comma 4 3 7 4" xfId="24891"/>
    <cellStyle name="Comma 4 3 7 5" xfId="24892"/>
    <cellStyle name="Comma 4 3 7 6" xfId="24893"/>
    <cellStyle name="Comma 4 3 7 7" xfId="24894"/>
    <cellStyle name="Comma 4 3 8" xfId="24895"/>
    <cellStyle name="Comma 4 3 8 2" xfId="24896"/>
    <cellStyle name="Comma 4 3 8 3" xfId="24897"/>
    <cellStyle name="Comma 4 3 8 4" xfId="24898"/>
    <cellStyle name="Comma 4 3 8 5" xfId="24899"/>
    <cellStyle name="Comma 4 3 8 6" xfId="24900"/>
    <cellStyle name="Comma 4 3 8 7" xfId="24901"/>
    <cellStyle name="Comma 4 3 9" xfId="24902"/>
    <cellStyle name="Comma 4 3 9 2" xfId="24903"/>
    <cellStyle name="Comma 4 3 9 3" xfId="24904"/>
    <cellStyle name="Comma 4 3 9 4" xfId="24905"/>
    <cellStyle name="Comma 4 3 9 5" xfId="24906"/>
    <cellStyle name="Comma 4 3 9 6" xfId="24907"/>
    <cellStyle name="Comma 4 3 9 7" xfId="24908"/>
    <cellStyle name="Comma 4 4" xfId="24909"/>
    <cellStyle name="Comma 4 4 10" xfId="24910"/>
    <cellStyle name="Comma 4 4 11" xfId="24911"/>
    <cellStyle name="Comma 4 4 12" xfId="24912"/>
    <cellStyle name="Comma 4 4 13" xfId="24913"/>
    <cellStyle name="Comma 4 4 14" xfId="24914"/>
    <cellStyle name="Comma 4 4 15" xfId="24915"/>
    <cellStyle name="Comma 4 4 16" xfId="24916"/>
    <cellStyle name="Comma 4 4 2" xfId="24917"/>
    <cellStyle name="Comma 4 4 2 10" xfId="24918"/>
    <cellStyle name="Comma 4 4 2 11" xfId="24919"/>
    <cellStyle name="Comma 4 4 2 12" xfId="24920"/>
    <cellStyle name="Comma 4 4 2 2" xfId="24921"/>
    <cellStyle name="Comma 4 4 2 3" xfId="24922"/>
    <cellStyle name="Comma 4 4 2 4" xfId="24923"/>
    <cellStyle name="Comma 4 4 2 5" xfId="24924"/>
    <cellStyle name="Comma 4 4 2 6" xfId="24925"/>
    <cellStyle name="Comma 4 4 2 7" xfId="24926"/>
    <cellStyle name="Comma 4 4 2 8" xfId="24927"/>
    <cellStyle name="Comma 4 4 2 9" xfId="24928"/>
    <cellStyle name="Comma 4 4 3" xfId="24929"/>
    <cellStyle name="Comma 4 4 3 10" xfId="24930"/>
    <cellStyle name="Comma 4 4 3 11" xfId="24931"/>
    <cellStyle name="Comma 4 4 3 12" xfId="24932"/>
    <cellStyle name="Comma 4 4 3 2" xfId="24933"/>
    <cellStyle name="Comma 4 4 3 3" xfId="24934"/>
    <cellStyle name="Comma 4 4 3 4" xfId="24935"/>
    <cellStyle name="Comma 4 4 3 5" xfId="24936"/>
    <cellStyle name="Comma 4 4 3 6" xfId="24937"/>
    <cellStyle name="Comma 4 4 3 7" xfId="24938"/>
    <cellStyle name="Comma 4 4 3 8" xfId="24939"/>
    <cellStyle name="Comma 4 4 3 9" xfId="24940"/>
    <cellStyle name="Comma 4 4 4" xfId="24941"/>
    <cellStyle name="Comma 4 4 4 10" xfId="24942"/>
    <cellStyle name="Comma 4 4 4 11" xfId="24943"/>
    <cellStyle name="Comma 4 4 4 12" xfId="24944"/>
    <cellStyle name="Comma 4 4 4 2" xfId="24945"/>
    <cellStyle name="Comma 4 4 4 3" xfId="24946"/>
    <cellStyle name="Comma 4 4 4 4" xfId="24947"/>
    <cellStyle name="Comma 4 4 4 5" xfId="24948"/>
    <cellStyle name="Comma 4 4 4 6" xfId="24949"/>
    <cellStyle name="Comma 4 4 4 7" xfId="24950"/>
    <cellStyle name="Comma 4 4 4 8" xfId="24951"/>
    <cellStyle name="Comma 4 4 4 9" xfId="24952"/>
    <cellStyle name="Comma 4 4 5" xfId="24953"/>
    <cellStyle name="Comma 4 4 6" xfId="24954"/>
    <cellStyle name="Comma 4 4 7" xfId="24955"/>
    <cellStyle name="Comma 4 4 8" xfId="24956"/>
    <cellStyle name="Comma 4 4 9" xfId="24957"/>
    <cellStyle name="Comma 4 5" xfId="24958"/>
    <cellStyle name="Comma 4 5 2" xfId="24959"/>
    <cellStyle name="Comma 4 5 2 2" xfId="24960"/>
    <cellStyle name="Comma 4 5 2 3" xfId="24961"/>
    <cellStyle name="Comma 4 5 2 4" xfId="24962"/>
    <cellStyle name="Comma 4 5 2 5" xfId="24963"/>
    <cellStyle name="Comma 4 5 2 6" xfId="24964"/>
    <cellStyle name="Comma 4 5 2 7" xfId="24965"/>
    <cellStyle name="Comma 4 5 3" xfId="24966"/>
    <cellStyle name="Comma 4 5 3 2" xfId="24967"/>
    <cellStyle name="Comma 4 5 3 3" xfId="24968"/>
    <cellStyle name="Comma 4 5 3 4" xfId="24969"/>
    <cellStyle name="Comma 4 5 3 5" xfId="24970"/>
    <cellStyle name="Comma 4 5 3 6" xfId="24971"/>
    <cellStyle name="Comma 4 5 3 7" xfId="24972"/>
    <cellStyle name="Comma 4 5 4" xfId="24973"/>
    <cellStyle name="Comma 4 5 4 2" xfId="24974"/>
    <cellStyle name="Comma 4 5 4 3" xfId="24975"/>
    <cellStyle name="Comma 4 5 4 4" xfId="24976"/>
    <cellStyle name="Comma 4 5 4 5" xfId="24977"/>
    <cellStyle name="Comma 4 5 4 6" xfId="24978"/>
    <cellStyle name="Comma 4 5 4 7" xfId="24979"/>
    <cellStyle name="Comma 4 5 5" xfId="24980"/>
    <cellStyle name="Comma 4 5 5 2" xfId="24981"/>
    <cellStyle name="Comma 4 5 5 3" xfId="24982"/>
    <cellStyle name="Comma 4 5 5 4" xfId="24983"/>
    <cellStyle name="Comma 4 5 5 5" xfId="24984"/>
    <cellStyle name="Comma 4 5 5 6" xfId="24985"/>
    <cellStyle name="Comma 4 5 5 7" xfId="24986"/>
    <cellStyle name="Comma 4 5 6" xfId="24987"/>
    <cellStyle name="Comma 4 6" xfId="24988"/>
    <cellStyle name="Comma 4 6 2" xfId="24989"/>
    <cellStyle name="Comma 4 6 3" xfId="24990"/>
    <cellStyle name="Comma 4 6 4" xfId="24991"/>
    <cellStyle name="Comma 4 6 5" xfId="24992"/>
    <cellStyle name="Comma 4 6 6" xfId="24993"/>
    <cellStyle name="Comma 4 6 7" xfId="24994"/>
    <cellStyle name="Comma 4 6 8" xfId="24995"/>
    <cellStyle name="Comma 4 7" xfId="24996"/>
    <cellStyle name="Comma 4 7 2" xfId="24997"/>
    <cellStyle name="Comma 4 7 3" xfId="24998"/>
    <cellStyle name="Comma 4 7 4" xfId="24999"/>
    <cellStyle name="Comma 4 7 5" xfId="25000"/>
    <cellStyle name="Comma 4 7 6" xfId="25001"/>
    <cellStyle name="Comma 4 7 7" xfId="25002"/>
    <cellStyle name="Comma 4 8" xfId="25003"/>
    <cellStyle name="Comma 4 8 2" xfId="25004"/>
    <cellStyle name="Comma 4 8 3" xfId="25005"/>
    <cellStyle name="Comma 4 8 4" xfId="25006"/>
    <cellStyle name="Comma 4 8 5" xfId="25007"/>
    <cellStyle name="Comma 4 8 6" xfId="25008"/>
    <cellStyle name="Comma 4 8 7" xfId="25009"/>
    <cellStyle name="Comma 4 9" xfId="25010"/>
    <cellStyle name="Comma 4 9 2" xfId="25011"/>
    <cellStyle name="Comma 4 9 3" xfId="25012"/>
    <cellStyle name="Comma 4 9 4" xfId="25013"/>
    <cellStyle name="Comma 4 9 5" xfId="25014"/>
    <cellStyle name="Comma 4 9 6" xfId="25015"/>
    <cellStyle name="Comma 4 9 7" xfId="25016"/>
    <cellStyle name="Comma 4 9 8" xfId="25017"/>
    <cellStyle name="Comma 4_PMU version 71009" xfId="25018"/>
    <cellStyle name="Comma 5" xfId="25019"/>
    <cellStyle name="Comma 5 10" xfId="25020"/>
    <cellStyle name="Comma 5 10 2" xfId="25021"/>
    <cellStyle name="Comma 5 11" xfId="25022"/>
    <cellStyle name="Comma 5 11 2" xfId="25023"/>
    <cellStyle name="Comma 5 12" xfId="25024"/>
    <cellStyle name="Comma 5 12 2" xfId="25025"/>
    <cellStyle name="Comma 5 13" xfId="25026"/>
    <cellStyle name="Comma 5 13 2" xfId="25027"/>
    <cellStyle name="Comma 5 14" xfId="25028"/>
    <cellStyle name="Comma 5 14 2" xfId="25029"/>
    <cellStyle name="Comma 5 15" xfId="25030"/>
    <cellStyle name="Comma 5 2" xfId="25031"/>
    <cellStyle name="Comma 5 2 10" xfId="25032"/>
    <cellStyle name="Comma 5 2 10 2" xfId="25033"/>
    <cellStyle name="Comma 5 2 11" xfId="25034"/>
    <cellStyle name="Comma 5 2 11 2" xfId="25035"/>
    <cellStyle name="Comma 5 2 12" xfId="25036"/>
    <cellStyle name="Comma 5 2 12 2" xfId="25037"/>
    <cellStyle name="Comma 5 2 13" xfId="25038"/>
    <cellStyle name="Comma 5 2 13 2" xfId="25039"/>
    <cellStyle name="Comma 5 2 14" xfId="25040"/>
    <cellStyle name="Comma 5 2 14 2" xfId="25041"/>
    <cellStyle name="Comma 5 2 15" xfId="25042"/>
    <cellStyle name="Comma 5 2 2" xfId="25043"/>
    <cellStyle name="Comma 5 2 2 2" xfId="25044"/>
    <cellStyle name="Comma 5 2 3" xfId="25045"/>
    <cellStyle name="Comma 5 2 3 2" xfId="25046"/>
    <cellStyle name="Comma 5 2 4" xfId="25047"/>
    <cellStyle name="Comma 5 2 4 2" xfId="25048"/>
    <cellStyle name="Comma 5 2 5" xfId="25049"/>
    <cellStyle name="Comma 5 2 5 2" xfId="25050"/>
    <cellStyle name="Comma 5 2 6" xfId="25051"/>
    <cellStyle name="Comma 5 2 6 2" xfId="25052"/>
    <cellStyle name="Comma 5 2 7" xfId="25053"/>
    <cellStyle name="Comma 5 2 7 2" xfId="25054"/>
    <cellStyle name="Comma 5 2 8" xfId="25055"/>
    <cellStyle name="Comma 5 2 8 2" xfId="25056"/>
    <cellStyle name="Comma 5 2 9" xfId="25057"/>
    <cellStyle name="Comma 5 2 9 2" xfId="25058"/>
    <cellStyle name="Comma 5 3" xfId="25059"/>
    <cellStyle name="Comma 5 3 2" xfId="25060"/>
    <cellStyle name="Comma 5 3 3" xfId="25061"/>
    <cellStyle name="Comma 5 4" xfId="25062"/>
    <cellStyle name="Comma 5 4 2" xfId="25063"/>
    <cellStyle name="Comma 5 5" xfId="25064"/>
    <cellStyle name="Comma 5 5 2" xfId="25065"/>
    <cellStyle name="Comma 5 6" xfId="25066"/>
    <cellStyle name="Comma 5 6 2" xfId="25067"/>
    <cellStyle name="Comma 5 7" xfId="25068"/>
    <cellStyle name="Comma 5 7 2" xfId="25069"/>
    <cellStyle name="Comma 5 8" xfId="25070"/>
    <cellStyle name="Comma 5 8 2" xfId="25071"/>
    <cellStyle name="Comma 5 9" xfId="25072"/>
    <cellStyle name="Comma 5 9 2" xfId="25073"/>
    <cellStyle name="Comma 6" xfId="25074"/>
    <cellStyle name="Comma 6 10" xfId="25075"/>
    <cellStyle name="Comma 6 10 2" xfId="25076"/>
    <cellStyle name="Comma 6 10 3" xfId="25077"/>
    <cellStyle name="Comma 6 10 4" xfId="25078"/>
    <cellStyle name="Comma 6 10 5" xfId="25079"/>
    <cellStyle name="Comma 6 10 6" xfId="25080"/>
    <cellStyle name="Comma 6 10 7" xfId="25081"/>
    <cellStyle name="Comma 6 11" xfId="25082"/>
    <cellStyle name="Comma 6 11 2" xfId="25083"/>
    <cellStyle name="Comma 6 11 3" xfId="25084"/>
    <cellStyle name="Comma 6 11 4" xfId="25085"/>
    <cellStyle name="Comma 6 11 5" xfId="25086"/>
    <cellStyle name="Comma 6 11 6" xfId="25087"/>
    <cellStyle name="Comma 6 11 7" xfId="25088"/>
    <cellStyle name="Comma 6 12" xfId="25089"/>
    <cellStyle name="Comma 6 12 2" xfId="25090"/>
    <cellStyle name="Comma 6 12 3" xfId="25091"/>
    <cellStyle name="Comma 6 12 4" xfId="25092"/>
    <cellStyle name="Comma 6 12 5" xfId="25093"/>
    <cellStyle name="Comma 6 12 6" xfId="25094"/>
    <cellStyle name="Comma 6 12 7" xfId="25095"/>
    <cellStyle name="Comma 6 13" xfId="25096"/>
    <cellStyle name="Comma 6 13 2" xfId="25097"/>
    <cellStyle name="Comma 6 13 3" xfId="25098"/>
    <cellStyle name="Comma 6 13 4" xfId="25099"/>
    <cellStyle name="Comma 6 13 5" xfId="25100"/>
    <cellStyle name="Comma 6 13 6" xfId="25101"/>
    <cellStyle name="Comma 6 13 7" xfId="25102"/>
    <cellStyle name="Comma 6 14" xfId="25103"/>
    <cellStyle name="Comma 6 14 2" xfId="25104"/>
    <cellStyle name="Comma 6 14 3" xfId="25105"/>
    <cellStyle name="Comma 6 14 4" xfId="25106"/>
    <cellStyle name="Comma 6 14 5" xfId="25107"/>
    <cellStyle name="Comma 6 14 6" xfId="25108"/>
    <cellStyle name="Comma 6 14 7" xfId="25109"/>
    <cellStyle name="Comma 6 2" xfId="25110"/>
    <cellStyle name="Comma 6 2 2" xfId="25111"/>
    <cellStyle name="Comma 6 2 2 2" xfId="25112"/>
    <cellStyle name="Comma 6 2 3" xfId="25113"/>
    <cellStyle name="Comma 6 2 4" xfId="25114"/>
    <cellStyle name="Comma 6 2 5" xfId="25115"/>
    <cellStyle name="Comma 6 2 6" xfId="25116"/>
    <cellStyle name="Comma 6 2 7" xfId="25117"/>
    <cellStyle name="Comma 6 2 8" xfId="25118"/>
    <cellStyle name="Comma 6 3" xfId="25119"/>
    <cellStyle name="Comma 6 3 2" xfId="25120"/>
    <cellStyle name="Comma 6 3 3" xfId="25121"/>
    <cellStyle name="Comma 6 3 4" xfId="25122"/>
    <cellStyle name="Comma 6 3 5" xfId="25123"/>
    <cellStyle name="Comma 6 3 6" xfId="25124"/>
    <cellStyle name="Comma 6 3 7" xfId="25125"/>
    <cellStyle name="Comma 6 3 8" xfId="25126"/>
    <cellStyle name="Comma 6 4" xfId="25127"/>
    <cellStyle name="Comma 6 4 2" xfId="25128"/>
    <cellStyle name="Comma 6 4 3" xfId="25129"/>
    <cellStyle name="Comma 6 4 4" xfId="25130"/>
    <cellStyle name="Comma 6 4 5" xfId="25131"/>
    <cellStyle name="Comma 6 4 6" xfId="25132"/>
    <cellStyle name="Comma 6 4 7" xfId="25133"/>
    <cellStyle name="Comma 6 5" xfId="25134"/>
    <cellStyle name="Comma 6 5 2" xfId="25135"/>
    <cellStyle name="Comma 6 5 3" xfId="25136"/>
    <cellStyle name="Comma 6 5 4" xfId="25137"/>
    <cellStyle name="Comma 6 5 5" xfId="25138"/>
    <cellStyle name="Comma 6 5 6" xfId="25139"/>
    <cellStyle name="Comma 6 5 7" xfId="25140"/>
    <cellStyle name="Comma 6 6" xfId="25141"/>
    <cellStyle name="Comma 6 6 2" xfId="25142"/>
    <cellStyle name="Comma 6 6 3" xfId="25143"/>
    <cellStyle name="Comma 6 6 4" xfId="25144"/>
    <cellStyle name="Comma 6 6 5" xfId="25145"/>
    <cellStyle name="Comma 6 6 6" xfId="25146"/>
    <cellStyle name="Comma 6 6 7" xfId="25147"/>
    <cellStyle name="Comma 6 7" xfId="25148"/>
    <cellStyle name="Comma 6 7 2" xfId="25149"/>
    <cellStyle name="Comma 6 7 3" xfId="25150"/>
    <cellStyle name="Comma 6 7 4" xfId="25151"/>
    <cellStyle name="Comma 6 7 5" xfId="25152"/>
    <cellStyle name="Comma 6 7 6" xfId="25153"/>
    <cellStyle name="Comma 6 7 7" xfId="25154"/>
    <cellStyle name="Comma 6 8" xfId="25155"/>
    <cellStyle name="Comma 6 8 2" xfId="25156"/>
    <cellStyle name="Comma 6 8 3" xfId="25157"/>
    <cellStyle name="Comma 6 8 4" xfId="25158"/>
    <cellStyle name="Comma 6 8 5" xfId="25159"/>
    <cellStyle name="Comma 6 8 6" xfId="25160"/>
    <cellStyle name="Comma 6 8 7" xfId="25161"/>
    <cellStyle name="Comma 6 9" xfId="25162"/>
    <cellStyle name="Comma 6 9 2" xfId="25163"/>
    <cellStyle name="Comma 6 9 3" xfId="25164"/>
    <cellStyle name="Comma 6 9 4" xfId="25165"/>
    <cellStyle name="Comma 6 9 5" xfId="25166"/>
    <cellStyle name="Comma 6 9 6" xfId="25167"/>
    <cellStyle name="Comma 6 9 7" xfId="25168"/>
    <cellStyle name="Comma 7" xfId="25169"/>
    <cellStyle name="Comma 7 10" xfId="25170"/>
    <cellStyle name="Comma 7 10 2" xfId="25171"/>
    <cellStyle name="Comma 7 10 3" xfId="25172"/>
    <cellStyle name="Comma 7 10 4" xfId="25173"/>
    <cellStyle name="Comma 7 10 5" xfId="25174"/>
    <cellStyle name="Comma 7 10 6" xfId="25175"/>
    <cellStyle name="Comma 7 10 7" xfId="25176"/>
    <cellStyle name="Comma 7 11" xfId="25177"/>
    <cellStyle name="Comma 7 11 2" xfId="25178"/>
    <cellStyle name="Comma 7 11 3" xfId="25179"/>
    <cellStyle name="Comma 7 11 4" xfId="25180"/>
    <cellStyle name="Comma 7 11 5" xfId="25181"/>
    <cellStyle name="Comma 7 11 6" xfId="25182"/>
    <cellStyle name="Comma 7 11 7" xfId="25183"/>
    <cellStyle name="Comma 7 12" xfId="25184"/>
    <cellStyle name="Comma 7 12 2" xfId="25185"/>
    <cellStyle name="Comma 7 12 3" xfId="25186"/>
    <cellStyle name="Comma 7 12 4" xfId="25187"/>
    <cellStyle name="Comma 7 12 5" xfId="25188"/>
    <cellStyle name="Comma 7 12 6" xfId="25189"/>
    <cellStyle name="Comma 7 12 7" xfId="25190"/>
    <cellStyle name="Comma 7 13" xfId="25191"/>
    <cellStyle name="Comma 7 13 2" xfId="25192"/>
    <cellStyle name="Comma 7 13 3" xfId="25193"/>
    <cellStyle name="Comma 7 13 4" xfId="25194"/>
    <cellStyle name="Comma 7 13 5" xfId="25195"/>
    <cellStyle name="Comma 7 13 6" xfId="25196"/>
    <cellStyle name="Comma 7 13 7" xfId="25197"/>
    <cellStyle name="Comma 7 14" xfId="25198"/>
    <cellStyle name="Comma 7 14 2" xfId="25199"/>
    <cellStyle name="Comma 7 14 3" xfId="25200"/>
    <cellStyle name="Comma 7 14 4" xfId="25201"/>
    <cellStyle name="Comma 7 14 5" xfId="25202"/>
    <cellStyle name="Comma 7 14 6" xfId="25203"/>
    <cellStyle name="Comma 7 14 7" xfId="25204"/>
    <cellStyle name="Comma 7 2" xfId="25205"/>
    <cellStyle name="Comma 7 2 2" xfId="25206"/>
    <cellStyle name="Comma 7 2 2 2" xfId="25207"/>
    <cellStyle name="Comma 7 2 3" xfId="25208"/>
    <cellStyle name="Comma 7 2 4" xfId="25209"/>
    <cellStyle name="Comma 7 2 5" xfId="25210"/>
    <cellStyle name="Comma 7 2 6" xfId="25211"/>
    <cellStyle name="Comma 7 2 7" xfId="25212"/>
    <cellStyle name="Comma 7 2 8" xfId="25213"/>
    <cellStyle name="Comma 7 3" xfId="25214"/>
    <cellStyle name="Comma 7 3 2" xfId="25215"/>
    <cellStyle name="Comma 7 3 3" xfId="25216"/>
    <cellStyle name="Comma 7 3 4" xfId="25217"/>
    <cellStyle name="Comma 7 3 5" xfId="25218"/>
    <cellStyle name="Comma 7 3 6" xfId="25219"/>
    <cellStyle name="Comma 7 3 7" xfId="25220"/>
    <cellStyle name="Comma 7 3 8" xfId="25221"/>
    <cellStyle name="Comma 7 4" xfId="25222"/>
    <cellStyle name="Comma 7 4 2" xfId="25223"/>
    <cellStyle name="Comma 7 4 3" xfId="25224"/>
    <cellStyle name="Comma 7 4 4" xfId="25225"/>
    <cellStyle name="Comma 7 4 5" xfId="25226"/>
    <cellStyle name="Comma 7 4 6" xfId="25227"/>
    <cellStyle name="Comma 7 4 7" xfId="25228"/>
    <cellStyle name="Comma 7 5" xfId="25229"/>
    <cellStyle name="Comma 7 5 2" xfId="25230"/>
    <cellStyle name="Comma 7 5 3" xfId="25231"/>
    <cellStyle name="Comma 7 5 4" xfId="25232"/>
    <cellStyle name="Comma 7 5 5" xfId="25233"/>
    <cellStyle name="Comma 7 5 6" xfId="25234"/>
    <cellStyle name="Comma 7 5 7" xfId="25235"/>
    <cellStyle name="Comma 7 6" xfId="25236"/>
    <cellStyle name="Comma 7 6 2" xfId="25237"/>
    <cellStyle name="Comma 7 6 2 2" xfId="25238"/>
    <cellStyle name="Comma 7 6 2 2 2" xfId="25239"/>
    <cellStyle name="Comma 7 6 2 2 3" xfId="25240"/>
    <cellStyle name="Comma 7 6 2 2 4" xfId="25241"/>
    <cellStyle name="Comma 7 6 2 2 5" xfId="25242"/>
    <cellStyle name="Comma 7 6 2 2 6" xfId="25243"/>
    <cellStyle name="Comma 7 6 2 3" xfId="25244"/>
    <cellStyle name="Comma 7 6 2 4" xfId="25245"/>
    <cellStyle name="Comma 7 6 2 5" xfId="25246"/>
    <cellStyle name="Comma 7 6 2 6" xfId="25247"/>
    <cellStyle name="Comma 7 6 2 7" xfId="25248"/>
    <cellStyle name="Comma 7 6 3" xfId="25249"/>
    <cellStyle name="Comma 7 6 3 2" xfId="25250"/>
    <cellStyle name="Comma 7 6 3 3" xfId="25251"/>
    <cellStyle name="Comma 7 6 3 4" xfId="25252"/>
    <cellStyle name="Comma 7 6 3 5" xfId="25253"/>
    <cellStyle name="Comma 7 6 3 6" xfId="25254"/>
    <cellStyle name="Comma 7 6 4" xfId="25255"/>
    <cellStyle name="Comma 7 6 5" xfId="25256"/>
    <cellStyle name="Comma 7 6 6" xfId="25257"/>
    <cellStyle name="Comma 7 6 7" xfId="25258"/>
    <cellStyle name="Comma 7 6 8" xfId="25259"/>
    <cellStyle name="Comma 7 7" xfId="25260"/>
    <cellStyle name="Comma 7 7 2" xfId="25261"/>
    <cellStyle name="Comma 7 7 3" xfId="25262"/>
    <cellStyle name="Comma 7 7 4" xfId="25263"/>
    <cellStyle name="Comma 7 7 5" xfId="25264"/>
    <cellStyle name="Comma 7 7 6" xfId="25265"/>
    <cellStyle name="Comma 7 7 7" xfId="25266"/>
    <cellStyle name="Comma 7 8" xfId="25267"/>
    <cellStyle name="Comma 7 8 2" xfId="25268"/>
    <cellStyle name="Comma 7 8 2 2" xfId="25269"/>
    <cellStyle name="Comma 7 8 2 3" xfId="25270"/>
    <cellStyle name="Comma 7 8 2 4" xfId="25271"/>
    <cellStyle name="Comma 7 8 2 5" xfId="25272"/>
    <cellStyle name="Comma 7 8 2 6" xfId="25273"/>
    <cellStyle name="Comma 7 8 3" xfId="25274"/>
    <cellStyle name="Comma 7 8 4" xfId="25275"/>
    <cellStyle name="Comma 7 8 5" xfId="25276"/>
    <cellStyle name="Comma 7 8 6" xfId="25277"/>
    <cellStyle name="Comma 7 8 7" xfId="25278"/>
    <cellStyle name="Comma 7 9" xfId="25279"/>
    <cellStyle name="Comma 7 9 2" xfId="25280"/>
    <cellStyle name="Comma 7 9 3" xfId="25281"/>
    <cellStyle name="Comma 7 9 4" xfId="25282"/>
    <cellStyle name="Comma 7 9 5" xfId="25283"/>
    <cellStyle name="Comma 7 9 6" xfId="25284"/>
    <cellStyle name="Comma 7 9 7" xfId="25285"/>
    <cellStyle name="Comma 8" xfId="25286"/>
    <cellStyle name="Comma 8 10" xfId="25287"/>
    <cellStyle name="Comma 8 11" xfId="25288"/>
    <cellStyle name="Comma 8 12" xfId="25289"/>
    <cellStyle name="Comma 8 13" xfId="25290"/>
    <cellStyle name="Comma 8 14" xfId="25291"/>
    <cellStyle name="Comma 8 15" xfId="25292"/>
    <cellStyle name="Comma 8 16" xfId="25293"/>
    <cellStyle name="Comma 8 2" xfId="25294"/>
    <cellStyle name="Comma 8 2 10" xfId="25295"/>
    <cellStyle name="Comma 8 2 11" xfId="25296"/>
    <cellStyle name="Comma 8 2 12" xfId="25297"/>
    <cellStyle name="Comma 8 2 2" xfId="25298"/>
    <cellStyle name="Comma 8 2 3" xfId="25299"/>
    <cellStyle name="Comma 8 2 4" xfId="25300"/>
    <cellStyle name="Comma 8 2 5" xfId="25301"/>
    <cellStyle name="Comma 8 2 6" xfId="25302"/>
    <cellStyle name="Comma 8 2 7" xfId="25303"/>
    <cellStyle name="Comma 8 2 8" xfId="25304"/>
    <cellStyle name="Comma 8 2 9" xfId="25305"/>
    <cellStyle name="Comma 8 3" xfId="25306"/>
    <cellStyle name="Comma 8 3 10" xfId="25307"/>
    <cellStyle name="Comma 8 3 11" xfId="25308"/>
    <cellStyle name="Comma 8 3 12" xfId="25309"/>
    <cellStyle name="Comma 8 3 2" xfId="25310"/>
    <cellStyle name="Comma 8 3 2 2" xfId="25311"/>
    <cellStyle name="Comma 8 3 2 2 2" xfId="25312"/>
    <cellStyle name="Comma 8 3 2 2 3" xfId="25313"/>
    <cellStyle name="Comma 8 3 2 2 4" xfId="25314"/>
    <cellStyle name="Comma 8 3 2 2 5" xfId="25315"/>
    <cellStyle name="Comma 8 3 2 2 6" xfId="25316"/>
    <cellStyle name="Comma 8 3 2 3" xfId="25317"/>
    <cellStyle name="Comma 8 3 2 4" xfId="25318"/>
    <cellStyle name="Comma 8 3 2 5" xfId="25319"/>
    <cellStyle name="Comma 8 3 2 6" xfId="25320"/>
    <cellStyle name="Comma 8 3 2 7" xfId="25321"/>
    <cellStyle name="Comma 8 3 3" xfId="25322"/>
    <cellStyle name="Comma 8 3 3 2" xfId="25323"/>
    <cellStyle name="Comma 8 3 3 3" xfId="25324"/>
    <cellStyle name="Comma 8 3 3 4" xfId="25325"/>
    <cellStyle name="Comma 8 3 3 5" xfId="25326"/>
    <cellStyle name="Comma 8 3 3 6" xfId="25327"/>
    <cellStyle name="Comma 8 3 4" xfId="25328"/>
    <cellStyle name="Comma 8 3 5" xfId="25329"/>
    <cellStyle name="Comma 8 3 6" xfId="25330"/>
    <cellStyle name="Comma 8 3 7" xfId="25331"/>
    <cellStyle name="Comma 8 3 8" xfId="25332"/>
    <cellStyle name="Comma 8 3 9" xfId="25333"/>
    <cellStyle name="Comma 8 4" xfId="25334"/>
    <cellStyle name="Comma 8 4 10" xfId="25335"/>
    <cellStyle name="Comma 8 4 11" xfId="25336"/>
    <cellStyle name="Comma 8 4 12" xfId="25337"/>
    <cellStyle name="Comma 8 4 2" xfId="25338"/>
    <cellStyle name="Comma 8 4 2 2" xfId="25339"/>
    <cellStyle name="Comma 8 4 2 2 2" xfId="25340"/>
    <cellStyle name="Comma 8 4 2 2 3" xfId="25341"/>
    <cellStyle name="Comma 8 4 2 2 4" xfId="25342"/>
    <cellStyle name="Comma 8 4 2 2 5" xfId="25343"/>
    <cellStyle name="Comma 8 4 2 2 6" xfId="25344"/>
    <cellStyle name="Comma 8 4 2 3" xfId="25345"/>
    <cellStyle name="Comma 8 4 2 4" xfId="25346"/>
    <cellStyle name="Comma 8 4 2 5" xfId="25347"/>
    <cellStyle name="Comma 8 4 2 6" xfId="25348"/>
    <cellStyle name="Comma 8 4 2 7" xfId="25349"/>
    <cellStyle name="Comma 8 4 3" xfId="25350"/>
    <cellStyle name="Comma 8 4 3 2" xfId="25351"/>
    <cellStyle name="Comma 8 4 3 3" xfId="25352"/>
    <cellStyle name="Comma 8 4 3 4" xfId="25353"/>
    <cellStyle name="Comma 8 4 3 5" xfId="25354"/>
    <cellStyle name="Comma 8 4 3 6" xfId="25355"/>
    <cellStyle name="Comma 8 4 4" xfId="25356"/>
    <cellStyle name="Comma 8 4 5" xfId="25357"/>
    <cellStyle name="Comma 8 4 6" xfId="25358"/>
    <cellStyle name="Comma 8 4 7" xfId="25359"/>
    <cellStyle name="Comma 8 4 8" xfId="25360"/>
    <cellStyle name="Comma 8 4 9" xfId="25361"/>
    <cellStyle name="Comma 8 5" xfId="25362"/>
    <cellStyle name="Comma 8 5 2" xfId="25363"/>
    <cellStyle name="Comma 8 5 2 2" xfId="25364"/>
    <cellStyle name="Comma 8 5 2 3" xfId="25365"/>
    <cellStyle name="Comma 8 5 2 4" xfId="25366"/>
    <cellStyle name="Comma 8 5 2 5" xfId="25367"/>
    <cellStyle name="Comma 8 5 2 6" xfId="25368"/>
    <cellStyle name="Comma 8 5 3" xfId="25369"/>
    <cellStyle name="Comma 8 5 4" xfId="25370"/>
    <cellStyle name="Comma 8 5 5" xfId="25371"/>
    <cellStyle name="Comma 8 5 6" xfId="25372"/>
    <cellStyle name="Comma 8 5 7" xfId="25373"/>
    <cellStyle name="Comma 8 6" xfId="25374"/>
    <cellStyle name="Comma 8 7" xfId="25375"/>
    <cellStyle name="Comma 8 8" xfId="25376"/>
    <cellStyle name="Comma 8 9" xfId="25377"/>
    <cellStyle name="Comma 9" xfId="25378"/>
    <cellStyle name="Comma 9 10" xfId="25379"/>
    <cellStyle name="Comma 9 11" xfId="25380"/>
    <cellStyle name="Comma 9 12" xfId="25381"/>
    <cellStyle name="Comma 9 13" xfId="25382"/>
    <cellStyle name="Comma 9 14" xfId="25383"/>
    <cellStyle name="Comma 9 15" xfId="25384"/>
    <cellStyle name="Comma 9 2" xfId="25385"/>
    <cellStyle name="Comma 9 2 10" xfId="25386"/>
    <cellStyle name="Comma 9 2 11" xfId="25387"/>
    <cellStyle name="Comma 9 2 12" xfId="25388"/>
    <cellStyle name="Comma 9 2 13" xfId="25389"/>
    <cellStyle name="Comma 9 2 14" xfId="25390"/>
    <cellStyle name="Comma 9 2 15" xfId="25391"/>
    <cellStyle name="Comma 9 2 2" xfId="25392"/>
    <cellStyle name="Comma 9 2 2 10" xfId="25393"/>
    <cellStyle name="Comma 9 2 2 11" xfId="25394"/>
    <cellStyle name="Comma 9 2 2 12" xfId="25395"/>
    <cellStyle name="Comma 9 2 2 2" xfId="25396"/>
    <cellStyle name="Comma 9 2 2 3" xfId="25397"/>
    <cellStyle name="Comma 9 2 2 4" xfId="25398"/>
    <cellStyle name="Comma 9 2 2 5" xfId="25399"/>
    <cellStyle name="Comma 9 2 2 6" xfId="25400"/>
    <cellStyle name="Comma 9 2 2 7" xfId="25401"/>
    <cellStyle name="Comma 9 2 2 8" xfId="25402"/>
    <cellStyle name="Comma 9 2 2 9" xfId="25403"/>
    <cellStyle name="Comma 9 2 3" xfId="25404"/>
    <cellStyle name="Comma 9 2 3 10" xfId="25405"/>
    <cellStyle name="Comma 9 2 3 11" xfId="25406"/>
    <cellStyle name="Comma 9 2 3 12" xfId="25407"/>
    <cellStyle name="Comma 9 2 3 2" xfId="25408"/>
    <cellStyle name="Comma 9 2 3 3" xfId="25409"/>
    <cellStyle name="Comma 9 2 3 4" xfId="25410"/>
    <cellStyle name="Comma 9 2 3 5" xfId="25411"/>
    <cellStyle name="Comma 9 2 3 6" xfId="25412"/>
    <cellStyle name="Comma 9 2 3 7" xfId="25413"/>
    <cellStyle name="Comma 9 2 3 8" xfId="25414"/>
    <cellStyle name="Comma 9 2 3 9" xfId="25415"/>
    <cellStyle name="Comma 9 2 4" xfId="25416"/>
    <cellStyle name="Comma 9 2 5" xfId="25417"/>
    <cellStyle name="Comma 9 2 6" xfId="25418"/>
    <cellStyle name="Comma 9 2 7" xfId="25419"/>
    <cellStyle name="Comma 9 2 8" xfId="25420"/>
    <cellStyle name="Comma 9 2 9" xfId="25421"/>
    <cellStyle name="Comma 9 3" xfId="25422"/>
    <cellStyle name="Comma 9 3 10" xfId="25423"/>
    <cellStyle name="Comma 9 3 11" xfId="25424"/>
    <cellStyle name="Comma 9 3 12" xfId="25425"/>
    <cellStyle name="Comma 9 3 2" xfId="25426"/>
    <cellStyle name="Comma 9 3 3" xfId="25427"/>
    <cellStyle name="Comma 9 3 4" xfId="25428"/>
    <cellStyle name="Comma 9 3 5" xfId="25429"/>
    <cellStyle name="Comma 9 3 6" xfId="25430"/>
    <cellStyle name="Comma 9 3 7" xfId="25431"/>
    <cellStyle name="Comma 9 3 8" xfId="25432"/>
    <cellStyle name="Comma 9 3 9" xfId="25433"/>
    <cellStyle name="Comma 9 4" xfId="25434"/>
    <cellStyle name="Comma 9 4 10" xfId="25435"/>
    <cellStyle name="Comma 9 4 11" xfId="25436"/>
    <cellStyle name="Comma 9 4 12" xfId="25437"/>
    <cellStyle name="Comma 9 4 2" xfId="25438"/>
    <cellStyle name="Comma 9 4 3" xfId="25439"/>
    <cellStyle name="Comma 9 4 4" xfId="25440"/>
    <cellStyle name="Comma 9 4 5" xfId="25441"/>
    <cellStyle name="Comma 9 4 6" xfId="25442"/>
    <cellStyle name="Comma 9 4 7" xfId="25443"/>
    <cellStyle name="Comma 9 4 8" xfId="25444"/>
    <cellStyle name="Comma 9 4 9" xfId="25445"/>
    <cellStyle name="Comma 9 5" xfId="25446"/>
    <cellStyle name="Comma 9 5 2" xfId="25447"/>
    <cellStyle name="Comma 9 6" xfId="25448"/>
    <cellStyle name="Comma 9 7" xfId="25449"/>
    <cellStyle name="Comma 9 8" xfId="25450"/>
    <cellStyle name="Comma 9 9" xfId="25451"/>
    <cellStyle name="Comma[k]" xfId="25452"/>
    <cellStyle name="Comma[k] 2" xfId="25453"/>
    <cellStyle name="Comma_HIV_Financial Reporting Template_Nov16" xfId="25454"/>
    <cellStyle name="Commentaire 10" xfId="25455"/>
    <cellStyle name="Commentaire 11" xfId="25456"/>
    <cellStyle name="Commentaire 12" xfId="25457"/>
    <cellStyle name="Commentaire 13" xfId="25458"/>
    <cellStyle name="Commentaire 14" xfId="25459"/>
    <cellStyle name="Commentaire 15" xfId="25460"/>
    <cellStyle name="Commentaire 16" xfId="25461"/>
    <cellStyle name="Commentaire 17" xfId="25462"/>
    <cellStyle name="Commentaire 18" xfId="25463"/>
    <cellStyle name="Commentaire 19" xfId="25464"/>
    <cellStyle name="Commentaire 2" xfId="25465"/>
    <cellStyle name="Commentaire 2 10" xfId="25466"/>
    <cellStyle name="Commentaire 2 10 2" xfId="25467"/>
    <cellStyle name="Commentaire 2 10 2 2" xfId="25468"/>
    <cellStyle name="Commentaire 2 10 2 3" xfId="25469"/>
    <cellStyle name="Commentaire 2 10 2 4" xfId="25470"/>
    <cellStyle name="Commentaire 2 10 3" xfId="25471"/>
    <cellStyle name="Commentaire 2 10 3 2" xfId="25472"/>
    <cellStyle name="Commentaire 2 10 3 3" xfId="25473"/>
    <cellStyle name="Commentaire 2 10 3 4" xfId="25474"/>
    <cellStyle name="Commentaire 2 10 4" xfId="25475"/>
    <cellStyle name="Commentaire 2 10 4 2" xfId="25476"/>
    <cellStyle name="Commentaire 2 10 4 3" xfId="25477"/>
    <cellStyle name="Commentaire 2 10 5" xfId="25478"/>
    <cellStyle name="Commentaire 2 10 5 2" xfId="25479"/>
    <cellStyle name="Commentaire 2 10 5 3" xfId="25480"/>
    <cellStyle name="Commentaire 2 10 6" xfId="25481"/>
    <cellStyle name="Commentaire 2 10 6 2" xfId="25482"/>
    <cellStyle name="Commentaire 2 10 6 3" xfId="25483"/>
    <cellStyle name="Commentaire 2 10 7" xfId="25484"/>
    <cellStyle name="Commentaire 2 10 7 2" xfId="25485"/>
    <cellStyle name="Commentaire 2 10 7 3" xfId="25486"/>
    <cellStyle name="Commentaire 2 10 8" xfId="25487"/>
    <cellStyle name="Commentaire 2 10 9" xfId="25488"/>
    <cellStyle name="Commentaire 2 11" xfId="25489"/>
    <cellStyle name="Commentaire 2 11 2" xfId="25490"/>
    <cellStyle name="Commentaire 2 11 2 2" xfId="25491"/>
    <cellStyle name="Commentaire 2 11 2 3" xfId="25492"/>
    <cellStyle name="Commentaire 2 11 3" xfId="25493"/>
    <cellStyle name="Commentaire 2 11 3 2" xfId="25494"/>
    <cellStyle name="Commentaire 2 11 3 3" xfId="25495"/>
    <cellStyle name="Commentaire 2 11 4" xfId="25496"/>
    <cellStyle name="Commentaire 2 11 4 2" xfId="25497"/>
    <cellStyle name="Commentaire 2 11 4 3" xfId="25498"/>
    <cellStyle name="Commentaire 2 11 5" xfId="25499"/>
    <cellStyle name="Commentaire 2 11 5 2" xfId="25500"/>
    <cellStyle name="Commentaire 2 11 5 3" xfId="25501"/>
    <cellStyle name="Commentaire 2 11 6" xfId="25502"/>
    <cellStyle name="Commentaire 2 11 6 2" xfId="25503"/>
    <cellStyle name="Commentaire 2 11 6 3" xfId="25504"/>
    <cellStyle name="Commentaire 2 11 7" xfId="25505"/>
    <cellStyle name="Commentaire 2 11 7 2" xfId="25506"/>
    <cellStyle name="Commentaire 2 11 7 3" xfId="25507"/>
    <cellStyle name="Commentaire 2 11 8" xfId="25508"/>
    <cellStyle name="Commentaire 2 11 9" xfId="25509"/>
    <cellStyle name="Commentaire 2 12" xfId="25510"/>
    <cellStyle name="Commentaire 2 12 2" xfId="25511"/>
    <cellStyle name="Commentaire 2 12 2 2" xfId="25512"/>
    <cellStyle name="Commentaire 2 12 2 3" xfId="25513"/>
    <cellStyle name="Commentaire 2 12 3" xfId="25514"/>
    <cellStyle name="Commentaire 2 12 3 2" xfId="25515"/>
    <cellStyle name="Commentaire 2 12 3 3" xfId="25516"/>
    <cellStyle name="Commentaire 2 12 4" xfId="25517"/>
    <cellStyle name="Commentaire 2 12 4 2" xfId="25518"/>
    <cellStyle name="Commentaire 2 12 4 3" xfId="25519"/>
    <cellStyle name="Commentaire 2 12 5" xfId="25520"/>
    <cellStyle name="Commentaire 2 12 5 2" xfId="25521"/>
    <cellStyle name="Commentaire 2 12 5 3" xfId="25522"/>
    <cellStyle name="Commentaire 2 12 6" xfId="25523"/>
    <cellStyle name="Commentaire 2 12 6 2" xfId="25524"/>
    <cellStyle name="Commentaire 2 12 6 3" xfId="25525"/>
    <cellStyle name="Commentaire 2 12 7" xfId="25526"/>
    <cellStyle name="Commentaire 2 12 7 2" xfId="25527"/>
    <cellStyle name="Commentaire 2 12 7 3" xfId="25528"/>
    <cellStyle name="Commentaire 2 12 8" xfId="25529"/>
    <cellStyle name="Commentaire 2 12 9" xfId="25530"/>
    <cellStyle name="Commentaire 2 13" xfId="25531"/>
    <cellStyle name="Commentaire 2 13 2" xfId="25532"/>
    <cellStyle name="Commentaire 2 13 2 2" xfId="25533"/>
    <cellStyle name="Commentaire 2 13 2 3" xfId="25534"/>
    <cellStyle name="Commentaire 2 13 3" xfId="25535"/>
    <cellStyle name="Commentaire 2 13 3 2" xfId="25536"/>
    <cellStyle name="Commentaire 2 13 3 3" xfId="25537"/>
    <cellStyle name="Commentaire 2 13 4" xfId="25538"/>
    <cellStyle name="Commentaire 2 13 4 2" xfId="25539"/>
    <cellStyle name="Commentaire 2 13 4 3" xfId="25540"/>
    <cellStyle name="Commentaire 2 13 5" xfId="25541"/>
    <cellStyle name="Commentaire 2 13 5 2" xfId="25542"/>
    <cellStyle name="Commentaire 2 13 5 3" xfId="25543"/>
    <cellStyle name="Commentaire 2 13 6" xfId="25544"/>
    <cellStyle name="Commentaire 2 13 6 2" xfId="25545"/>
    <cellStyle name="Commentaire 2 13 6 3" xfId="25546"/>
    <cellStyle name="Commentaire 2 13 7" xfId="25547"/>
    <cellStyle name="Commentaire 2 13 7 2" xfId="25548"/>
    <cellStyle name="Commentaire 2 13 7 3" xfId="25549"/>
    <cellStyle name="Commentaire 2 13 8" xfId="25550"/>
    <cellStyle name="Commentaire 2 13 9" xfId="25551"/>
    <cellStyle name="Commentaire 2 14" xfId="25552"/>
    <cellStyle name="Commentaire 2 14 2" xfId="25553"/>
    <cellStyle name="Commentaire 2 14 2 2" xfId="25554"/>
    <cellStyle name="Commentaire 2 14 2 3" xfId="25555"/>
    <cellStyle name="Commentaire 2 14 3" xfId="25556"/>
    <cellStyle name="Commentaire 2 14 3 2" xfId="25557"/>
    <cellStyle name="Commentaire 2 14 3 3" xfId="25558"/>
    <cellStyle name="Commentaire 2 14 4" xfId="25559"/>
    <cellStyle name="Commentaire 2 14 4 2" xfId="25560"/>
    <cellStyle name="Commentaire 2 14 4 3" xfId="25561"/>
    <cellStyle name="Commentaire 2 14 5" xfId="25562"/>
    <cellStyle name="Commentaire 2 14 5 2" xfId="25563"/>
    <cellStyle name="Commentaire 2 14 5 3" xfId="25564"/>
    <cellStyle name="Commentaire 2 14 6" xfId="25565"/>
    <cellStyle name="Commentaire 2 14 6 2" xfId="25566"/>
    <cellStyle name="Commentaire 2 14 6 3" xfId="25567"/>
    <cellStyle name="Commentaire 2 14 7" xfId="25568"/>
    <cellStyle name="Commentaire 2 14 7 2" xfId="25569"/>
    <cellStyle name="Commentaire 2 14 7 3" xfId="25570"/>
    <cellStyle name="Commentaire 2 14 8" xfId="25571"/>
    <cellStyle name="Commentaire 2 14 9" xfId="25572"/>
    <cellStyle name="Commentaire 2 15" xfId="25573"/>
    <cellStyle name="Commentaire 2 15 2" xfId="25574"/>
    <cellStyle name="Commentaire 2 15 2 2" xfId="25575"/>
    <cellStyle name="Commentaire 2 15 2 3" xfId="25576"/>
    <cellStyle name="Commentaire 2 15 3" xfId="25577"/>
    <cellStyle name="Commentaire 2 15 3 2" xfId="25578"/>
    <cellStyle name="Commentaire 2 15 3 3" xfId="25579"/>
    <cellStyle name="Commentaire 2 15 4" xfId="25580"/>
    <cellStyle name="Commentaire 2 15 4 2" xfId="25581"/>
    <cellStyle name="Commentaire 2 15 4 3" xfId="25582"/>
    <cellStyle name="Commentaire 2 15 5" xfId="25583"/>
    <cellStyle name="Commentaire 2 15 5 2" xfId="25584"/>
    <cellStyle name="Commentaire 2 15 5 3" xfId="25585"/>
    <cellStyle name="Commentaire 2 15 6" xfId="25586"/>
    <cellStyle name="Commentaire 2 15 6 2" xfId="25587"/>
    <cellStyle name="Commentaire 2 15 6 3" xfId="25588"/>
    <cellStyle name="Commentaire 2 15 7" xfId="25589"/>
    <cellStyle name="Commentaire 2 15 7 2" xfId="25590"/>
    <cellStyle name="Commentaire 2 15 7 3" xfId="25591"/>
    <cellStyle name="Commentaire 2 15 8" xfId="25592"/>
    <cellStyle name="Commentaire 2 15 9" xfId="25593"/>
    <cellStyle name="Commentaire 2 16" xfId="25594"/>
    <cellStyle name="Commentaire 2 16 2" xfId="25595"/>
    <cellStyle name="Commentaire 2 16 3" xfId="25596"/>
    <cellStyle name="Commentaire 2 17" xfId="25597"/>
    <cellStyle name="Commentaire 2 17 2" xfId="25598"/>
    <cellStyle name="Commentaire 2 17 3" xfId="25599"/>
    <cellStyle name="Commentaire 2 18" xfId="25600"/>
    <cellStyle name="Commentaire 2 18 2" xfId="25601"/>
    <cellStyle name="Commentaire 2 18 3" xfId="25602"/>
    <cellStyle name="Commentaire 2 19" xfId="25603"/>
    <cellStyle name="Commentaire 2 19 2" xfId="25604"/>
    <cellStyle name="Commentaire 2 19 3" xfId="25605"/>
    <cellStyle name="Commentaire 2 2" xfId="25606"/>
    <cellStyle name="Commentaire 2 2 10" xfId="25607"/>
    <cellStyle name="Commentaire 2 2 10 2" xfId="25608"/>
    <cellStyle name="Commentaire 2 2 10 3" xfId="25609"/>
    <cellStyle name="Commentaire 2 2 11" xfId="25610"/>
    <cellStyle name="Commentaire 2 2 11 2" xfId="25611"/>
    <cellStyle name="Commentaire 2 2 11 3" xfId="25612"/>
    <cellStyle name="Commentaire 2 2 12" xfId="25613"/>
    <cellStyle name="Commentaire 2 2 12 2" xfId="25614"/>
    <cellStyle name="Commentaire 2 2 12 3" xfId="25615"/>
    <cellStyle name="Commentaire 2 2 13" xfId="25616"/>
    <cellStyle name="Commentaire 2 2 14" xfId="25617"/>
    <cellStyle name="Commentaire 2 2 2" xfId="25618"/>
    <cellStyle name="Commentaire 2 2 2 10" xfId="25619"/>
    <cellStyle name="Commentaire 2 2 2 2" xfId="25620"/>
    <cellStyle name="Commentaire 2 2 2 2 2" xfId="25621"/>
    <cellStyle name="Commentaire 2 2 2 2 2 2" xfId="25622"/>
    <cellStyle name="Commentaire 2 2 2 2 2 2 2" xfId="25623"/>
    <cellStyle name="Commentaire 2 2 2 2 2 2 2 2" xfId="25624"/>
    <cellStyle name="Commentaire 2 2 2 2 2 2 2 3" xfId="25625"/>
    <cellStyle name="Commentaire 2 2 2 2 2 2 2 4" xfId="25626"/>
    <cellStyle name="Commentaire 2 2 2 2 2 2 3" xfId="25627"/>
    <cellStyle name="Commentaire 2 2 2 2 2 2 3 2" xfId="25628"/>
    <cellStyle name="Commentaire 2 2 2 2 2 2 3 3" xfId="25629"/>
    <cellStyle name="Commentaire 2 2 2 2 2 2 3 4" xfId="25630"/>
    <cellStyle name="Commentaire 2 2 2 2 2 2 4" xfId="25631"/>
    <cellStyle name="Commentaire 2 2 2 2 2 2 5" xfId="25632"/>
    <cellStyle name="Commentaire 2 2 2 2 2 2 6" xfId="25633"/>
    <cellStyle name="Commentaire 2 2 2 2 2 3" xfId="25634"/>
    <cellStyle name="Commentaire 2 2 2 2 2 3 2" xfId="25635"/>
    <cellStyle name="Commentaire 2 2 2 2 2 3 2 2" xfId="25636"/>
    <cellStyle name="Commentaire 2 2 2 2 2 3 2 3" xfId="25637"/>
    <cellStyle name="Commentaire 2 2 2 2 2 3 2 4" xfId="25638"/>
    <cellStyle name="Commentaire 2 2 2 2 2 3 3" xfId="25639"/>
    <cellStyle name="Commentaire 2 2 2 2 2 3 3 2" xfId="25640"/>
    <cellStyle name="Commentaire 2 2 2 2 2 3 3 3" xfId="25641"/>
    <cellStyle name="Commentaire 2 2 2 2 2 3 3 4" xfId="25642"/>
    <cellStyle name="Commentaire 2 2 2 2 2 3 4" xfId="25643"/>
    <cellStyle name="Commentaire 2 2 2 2 2 3 5" xfId="25644"/>
    <cellStyle name="Commentaire 2 2 2 2 2 3 6" xfId="25645"/>
    <cellStyle name="Commentaire 2 2 2 2 2 4" xfId="25646"/>
    <cellStyle name="Commentaire 2 2 2 2 2 4 2" xfId="25647"/>
    <cellStyle name="Commentaire 2 2 2 2 2 4 3" xfId="25648"/>
    <cellStyle name="Commentaire 2 2 2 2 2 4 4" xfId="25649"/>
    <cellStyle name="Commentaire 2 2 2 2 2 5" xfId="25650"/>
    <cellStyle name="Commentaire 2 2 2 2 2 5 2" xfId="25651"/>
    <cellStyle name="Commentaire 2 2 2 2 2 5 3" xfId="25652"/>
    <cellStyle name="Commentaire 2 2 2 2 2 5 4" xfId="25653"/>
    <cellStyle name="Commentaire 2 2 2 2 2 6" xfId="25654"/>
    <cellStyle name="Commentaire 2 2 2 2 2 7" xfId="25655"/>
    <cellStyle name="Commentaire 2 2 2 2 2 8" xfId="25656"/>
    <cellStyle name="Commentaire 2 2 2 2 3" xfId="25657"/>
    <cellStyle name="Commentaire 2 2 2 2 3 2" xfId="25658"/>
    <cellStyle name="Commentaire 2 2 2 2 3 2 2" xfId="25659"/>
    <cellStyle name="Commentaire 2 2 2 2 3 2 3" xfId="25660"/>
    <cellStyle name="Commentaire 2 2 2 2 3 2 4" xfId="25661"/>
    <cellStyle name="Commentaire 2 2 2 2 3 3" xfId="25662"/>
    <cellStyle name="Commentaire 2 2 2 2 3 3 2" xfId="25663"/>
    <cellStyle name="Commentaire 2 2 2 2 3 3 3" xfId="25664"/>
    <cellStyle name="Commentaire 2 2 2 2 3 3 4" xfId="25665"/>
    <cellStyle name="Commentaire 2 2 2 2 3 4" xfId="25666"/>
    <cellStyle name="Commentaire 2 2 2 2 3 5" xfId="25667"/>
    <cellStyle name="Commentaire 2 2 2 2 3 6" xfId="25668"/>
    <cellStyle name="Commentaire 2 2 2 2 4" xfId="25669"/>
    <cellStyle name="Commentaire 2 2 2 2 4 2" xfId="25670"/>
    <cellStyle name="Commentaire 2 2 2 2 4 2 2" xfId="25671"/>
    <cellStyle name="Commentaire 2 2 2 2 4 2 3" xfId="25672"/>
    <cellStyle name="Commentaire 2 2 2 2 4 2 4" xfId="25673"/>
    <cellStyle name="Commentaire 2 2 2 2 4 3" xfId="25674"/>
    <cellStyle name="Commentaire 2 2 2 2 4 3 2" xfId="25675"/>
    <cellStyle name="Commentaire 2 2 2 2 4 3 3" xfId="25676"/>
    <cellStyle name="Commentaire 2 2 2 2 4 3 4" xfId="25677"/>
    <cellStyle name="Commentaire 2 2 2 2 4 4" xfId="25678"/>
    <cellStyle name="Commentaire 2 2 2 2 4 5" xfId="25679"/>
    <cellStyle name="Commentaire 2 2 2 2 4 6" xfId="25680"/>
    <cellStyle name="Commentaire 2 2 2 2 5" xfId="25681"/>
    <cellStyle name="Commentaire 2 2 2 2 5 2" xfId="25682"/>
    <cellStyle name="Commentaire 2 2 2 2 5 3" xfId="25683"/>
    <cellStyle name="Commentaire 2 2 2 2 5 4" xfId="25684"/>
    <cellStyle name="Commentaire 2 2 2 2 6" xfId="25685"/>
    <cellStyle name="Commentaire 2 2 2 2 6 2" xfId="25686"/>
    <cellStyle name="Commentaire 2 2 2 2 6 3" xfId="25687"/>
    <cellStyle name="Commentaire 2 2 2 2 6 4" xfId="25688"/>
    <cellStyle name="Commentaire 2 2 2 2 7" xfId="25689"/>
    <cellStyle name="Commentaire 2 2 2 2 8" xfId="25690"/>
    <cellStyle name="Commentaire 2 2 2 2 9" xfId="25691"/>
    <cellStyle name="Commentaire 2 2 2 3" xfId="25692"/>
    <cellStyle name="Commentaire 2 2 2 3 10" xfId="25693"/>
    <cellStyle name="Commentaire 2 2 2 3 2" xfId="25694"/>
    <cellStyle name="Commentaire 2 2 2 3 2 2" xfId="25695"/>
    <cellStyle name="Commentaire 2 2 2 3 2 2 2" xfId="25696"/>
    <cellStyle name="Commentaire 2 2 2 3 2 2 2 2" xfId="25697"/>
    <cellStyle name="Commentaire 2 2 2 3 2 2 2 3" xfId="25698"/>
    <cellStyle name="Commentaire 2 2 2 3 2 2 2 4" xfId="25699"/>
    <cellStyle name="Commentaire 2 2 2 3 2 2 3" xfId="25700"/>
    <cellStyle name="Commentaire 2 2 2 3 2 2 3 2" xfId="25701"/>
    <cellStyle name="Commentaire 2 2 2 3 2 2 3 3" xfId="25702"/>
    <cellStyle name="Commentaire 2 2 2 3 2 2 3 4" xfId="25703"/>
    <cellStyle name="Commentaire 2 2 2 3 2 2 4" xfId="25704"/>
    <cellStyle name="Commentaire 2 2 2 3 2 2 5" xfId="25705"/>
    <cellStyle name="Commentaire 2 2 2 3 2 2 6" xfId="25706"/>
    <cellStyle name="Commentaire 2 2 2 3 2 3" xfId="25707"/>
    <cellStyle name="Commentaire 2 2 2 3 2 3 2" xfId="25708"/>
    <cellStyle name="Commentaire 2 2 2 3 2 3 2 2" xfId="25709"/>
    <cellStyle name="Commentaire 2 2 2 3 2 3 2 3" xfId="25710"/>
    <cellStyle name="Commentaire 2 2 2 3 2 3 2 4" xfId="25711"/>
    <cellStyle name="Commentaire 2 2 2 3 2 3 3" xfId="25712"/>
    <cellStyle name="Commentaire 2 2 2 3 2 3 3 2" xfId="25713"/>
    <cellStyle name="Commentaire 2 2 2 3 2 3 3 3" xfId="25714"/>
    <cellStyle name="Commentaire 2 2 2 3 2 3 3 4" xfId="25715"/>
    <cellStyle name="Commentaire 2 2 2 3 2 3 4" xfId="25716"/>
    <cellStyle name="Commentaire 2 2 2 3 2 3 5" xfId="25717"/>
    <cellStyle name="Commentaire 2 2 2 3 2 3 6" xfId="25718"/>
    <cellStyle name="Commentaire 2 2 2 3 2 4" xfId="25719"/>
    <cellStyle name="Commentaire 2 2 2 3 2 4 2" xfId="25720"/>
    <cellStyle name="Commentaire 2 2 2 3 2 4 3" xfId="25721"/>
    <cellStyle name="Commentaire 2 2 2 3 2 4 4" xfId="25722"/>
    <cellStyle name="Commentaire 2 2 2 3 2 5" xfId="25723"/>
    <cellStyle name="Commentaire 2 2 2 3 2 5 2" xfId="25724"/>
    <cellStyle name="Commentaire 2 2 2 3 2 5 3" xfId="25725"/>
    <cellStyle name="Commentaire 2 2 2 3 2 5 4" xfId="25726"/>
    <cellStyle name="Commentaire 2 2 2 3 2 6" xfId="25727"/>
    <cellStyle name="Commentaire 2 2 2 3 2 7" xfId="25728"/>
    <cellStyle name="Commentaire 2 2 2 3 2 8" xfId="25729"/>
    <cellStyle name="Commentaire 2 2 2 3 3" xfId="25730"/>
    <cellStyle name="Commentaire 2 2 2 3 3 2" xfId="25731"/>
    <cellStyle name="Commentaire 2 2 2 3 3 2 2" xfId="25732"/>
    <cellStyle name="Commentaire 2 2 2 3 3 2 2 2" xfId="25733"/>
    <cellStyle name="Commentaire 2 2 2 3 3 2 2 3" xfId="25734"/>
    <cellStyle name="Commentaire 2 2 2 3 3 2 2 4" xfId="25735"/>
    <cellStyle name="Commentaire 2 2 2 3 3 2 3" xfId="25736"/>
    <cellStyle name="Commentaire 2 2 2 3 3 2 3 2" xfId="25737"/>
    <cellStyle name="Commentaire 2 2 2 3 3 2 3 3" xfId="25738"/>
    <cellStyle name="Commentaire 2 2 2 3 3 2 3 4" xfId="25739"/>
    <cellStyle name="Commentaire 2 2 2 3 3 2 4" xfId="25740"/>
    <cellStyle name="Commentaire 2 2 2 3 3 2 5" xfId="25741"/>
    <cellStyle name="Commentaire 2 2 2 3 3 2 6" xfId="25742"/>
    <cellStyle name="Commentaire 2 2 2 3 3 3" xfId="25743"/>
    <cellStyle name="Commentaire 2 2 2 3 3 3 2" xfId="25744"/>
    <cellStyle name="Commentaire 2 2 2 3 3 3 2 2" xfId="25745"/>
    <cellStyle name="Commentaire 2 2 2 3 3 3 2 3" xfId="25746"/>
    <cellStyle name="Commentaire 2 2 2 3 3 3 2 4" xfId="25747"/>
    <cellStyle name="Commentaire 2 2 2 3 3 3 3" xfId="25748"/>
    <cellStyle name="Commentaire 2 2 2 3 3 3 3 2" xfId="25749"/>
    <cellStyle name="Commentaire 2 2 2 3 3 3 3 3" xfId="25750"/>
    <cellStyle name="Commentaire 2 2 2 3 3 3 3 4" xfId="25751"/>
    <cellStyle name="Commentaire 2 2 2 3 3 3 4" xfId="25752"/>
    <cellStyle name="Commentaire 2 2 2 3 3 3 5" xfId="25753"/>
    <cellStyle name="Commentaire 2 2 2 3 3 3 6" xfId="25754"/>
    <cellStyle name="Commentaire 2 2 2 3 3 4" xfId="25755"/>
    <cellStyle name="Commentaire 2 2 2 3 3 4 2" xfId="25756"/>
    <cellStyle name="Commentaire 2 2 2 3 3 4 3" xfId="25757"/>
    <cellStyle name="Commentaire 2 2 2 3 3 4 4" xfId="25758"/>
    <cellStyle name="Commentaire 2 2 2 3 3 5" xfId="25759"/>
    <cellStyle name="Commentaire 2 2 2 3 3 5 2" xfId="25760"/>
    <cellStyle name="Commentaire 2 2 2 3 3 5 3" xfId="25761"/>
    <cellStyle name="Commentaire 2 2 2 3 3 5 4" xfId="25762"/>
    <cellStyle name="Commentaire 2 2 2 3 3 6" xfId="25763"/>
    <cellStyle name="Commentaire 2 2 2 3 3 7" xfId="25764"/>
    <cellStyle name="Commentaire 2 2 2 3 3 8" xfId="25765"/>
    <cellStyle name="Commentaire 2 2 2 3 4" xfId="25766"/>
    <cellStyle name="Commentaire 2 2 2 3 4 2" xfId="25767"/>
    <cellStyle name="Commentaire 2 2 2 3 4 2 2" xfId="25768"/>
    <cellStyle name="Commentaire 2 2 2 3 4 2 3" xfId="25769"/>
    <cellStyle name="Commentaire 2 2 2 3 4 2 4" xfId="25770"/>
    <cellStyle name="Commentaire 2 2 2 3 4 3" xfId="25771"/>
    <cellStyle name="Commentaire 2 2 2 3 4 3 2" xfId="25772"/>
    <cellStyle name="Commentaire 2 2 2 3 4 3 3" xfId="25773"/>
    <cellStyle name="Commentaire 2 2 2 3 4 3 4" xfId="25774"/>
    <cellStyle name="Commentaire 2 2 2 3 4 4" xfId="25775"/>
    <cellStyle name="Commentaire 2 2 2 3 4 5" xfId="25776"/>
    <cellStyle name="Commentaire 2 2 2 3 4 6" xfId="25777"/>
    <cellStyle name="Commentaire 2 2 2 3 5" xfId="25778"/>
    <cellStyle name="Commentaire 2 2 2 3 5 2" xfId="25779"/>
    <cellStyle name="Commentaire 2 2 2 3 5 2 2" xfId="25780"/>
    <cellStyle name="Commentaire 2 2 2 3 5 2 3" xfId="25781"/>
    <cellStyle name="Commentaire 2 2 2 3 5 2 4" xfId="25782"/>
    <cellStyle name="Commentaire 2 2 2 3 5 3" xfId="25783"/>
    <cellStyle name="Commentaire 2 2 2 3 5 3 2" xfId="25784"/>
    <cellStyle name="Commentaire 2 2 2 3 5 3 3" xfId="25785"/>
    <cellStyle name="Commentaire 2 2 2 3 5 3 4" xfId="25786"/>
    <cellStyle name="Commentaire 2 2 2 3 5 4" xfId="25787"/>
    <cellStyle name="Commentaire 2 2 2 3 5 5" xfId="25788"/>
    <cellStyle name="Commentaire 2 2 2 3 5 6" xfId="25789"/>
    <cellStyle name="Commentaire 2 2 2 3 6" xfId="25790"/>
    <cellStyle name="Commentaire 2 2 2 3 6 2" xfId="25791"/>
    <cellStyle name="Commentaire 2 2 2 3 6 3" xfId="25792"/>
    <cellStyle name="Commentaire 2 2 2 3 6 4" xfId="25793"/>
    <cellStyle name="Commentaire 2 2 2 3 7" xfId="25794"/>
    <cellStyle name="Commentaire 2 2 2 3 7 2" xfId="25795"/>
    <cellStyle name="Commentaire 2 2 2 3 7 3" xfId="25796"/>
    <cellStyle name="Commentaire 2 2 2 3 7 4" xfId="25797"/>
    <cellStyle name="Commentaire 2 2 2 3 8" xfId="25798"/>
    <cellStyle name="Commentaire 2 2 2 3 9" xfId="25799"/>
    <cellStyle name="Commentaire 2 2 2 4" xfId="25800"/>
    <cellStyle name="Commentaire 2 2 2 4 2" xfId="25801"/>
    <cellStyle name="Commentaire 2 2 2 4 2 2" xfId="25802"/>
    <cellStyle name="Commentaire 2 2 2 4 2 3" xfId="25803"/>
    <cellStyle name="Commentaire 2 2 2 4 2 4" xfId="25804"/>
    <cellStyle name="Commentaire 2 2 2 4 3" xfId="25805"/>
    <cellStyle name="Commentaire 2 2 2 4 3 2" xfId="25806"/>
    <cellStyle name="Commentaire 2 2 2 4 3 3" xfId="25807"/>
    <cellStyle name="Commentaire 2 2 2 4 3 4" xfId="25808"/>
    <cellStyle name="Commentaire 2 2 2 4 4" xfId="25809"/>
    <cellStyle name="Commentaire 2 2 2 4 5" xfId="25810"/>
    <cellStyle name="Commentaire 2 2 2 4 6" xfId="25811"/>
    <cellStyle name="Commentaire 2 2 2 5" xfId="25812"/>
    <cellStyle name="Commentaire 2 2 2 5 2" xfId="25813"/>
    <cellStyle name="Commentaire 2 2 2 5 2 2" xfId="25814"/>
    <cellStyle name="Commentaire 2 2 2 5 2 3" xfId="25815"/>
    <cellStyle name="Commentaire 2 2 2 5 2 4" xfId="25816"/>
    <cellStyle name="Commentaire 2 2 2 5 3" xfId="25817"/>
    <cellStyle name="Commentaire 2 2 2 5 3 2" xfId="25818"/>
    <cellStyle name="Commentaire 2 2 2 5 3 3" xfId="25819"/>
    <cellStyle name="Commentaire 2 2 2 5 3 4" xfId="25820"/>
    <cellStyle name="Commentaire 2 2 2 5 4" xfId="25821"/>
    <cellStyle name="Commentaire 2 2 2 5 5" xfId="25822"/>
    <cellStyle name="Commentaire 2 2 2 5 6" xfId="25823"/>
    <cellStyle name="Commentaire 2 2 2 6" xfId="25824"/>
    <cellStyle name="Commentaire 2 2 2 6 2" xfId="25825"/>
    <cellStyle name="Commentaire 2 2 2 6 3" xfId="25826"/>
    <cellStyle name="Commentaire 2 2 2 6 4" xfId="25827"/>
    <cellStyle name="Commentaire 2 2 2 7" xfId="25828"/>
    <cellStyle name="Commentaire 2 2 2 7 2" xfId="25829"/>
    <cellStyle name="Commentaire 2 2 2 7 3" xfId="25830"/>
    <cellStyle name="Commentaire 2 2 2 7 4" xfId="25831"/>
    <cellStyle name="Commentaire 2 2 2 8" xfId="25832"/>
    <cellStyle name="Commentaire 2 2 2 9" xfId="25833"/>
    <cellStyle name="Commentaire 2 2 3" xfId="25834"/>
    <cellStyle name="Commentaire 2 2 3 10" xfId="25835"/>
    <cellStyle name="Commentaire 2 2 3 2" xfId="25836"/>
    <cellStyle name="Commentaire 2 2 3 2 2" xfId="25837"/>
    <cellStyle name="Commentaire 2 2 3 2 2 2" xfId="25838"/>
    <cellStyle name="Commentaire 2 2 3 2 2 2 2" xfId="25839"/>
    <cellStyle name="Commentaire 2 2 3 2 2 2 2 2" xfId="25840"/>
    <cellStyle name="Commentaire 2 2 3 2 2 2 2 3" xfId="25841"/>
    <cellStyle name="Commentaire 2 2 3 2 2 2 2 4" xfId="25842"/>
    <cellStyle name="Commentaire 2 2 3 2 2 2 3" xfId="25843"/>
    <cellStyle name="Commentaire 2 2 3 2 2 2 3 2" xfId="25844"/>
    <cellStyle name="Commentaire 2 2 3 2 2 2 3 3" xfId="25845"/>
    <cellStyle name="Commentaire 2 2 3 2 2 2 3 4" xfId="25846"/>
    <cellStyle name="Commentaire 2 2 3 2 2 2 4" xfId="25847"/>
    <cellStyle name="Commentaire 2 2 3 2 2 2 5" xfId="25848"/>
    <cellStyle name="Commentaire 2 2 3 2 2 2 6" xfId="25849"/>
    <cellStyle name="Commentaire 2 2 3 2 2 3" xfId="25850"/>
    <cellStyle name="Commentaire 2 2 3 2 2 3 2" xfId="25851"/>
    <cellStyle name="Commentaire 2 2 3 2 2 3 2 2" xfId="25852"/>
    <cellStyle name="Commentaire 2 2 3 2 2 3 2 3" xfId="25853"/>
    <cellStyle name="Commentaire 2 2 3 2 2 3 2 4" xfId="25854"/>
    <cellStyle name="Commentaire 2 2 3 2 2 3 3" xfId="25855"/>
    <cellStyle name="Commentaire 2 2 3 2 2 3 3 2" xfId="25856"/>
    <cellStyle name="Commentaire 2 2 3 2 2 3 3 3" xfId="25857"/>
    <cellStyle name="Commentaire 2 2 3 2 2 3 3 4" xfId="25858"/>
    <cellStyle name="Commentaire 2 2 3 2 2 3 4" xfId="25859"/>
    <cellStyle name="Commentaire 2 2 3 2 2 3 5" xfId="25860"/>
    <cellStyle name="Commentaire 2 2 3 2 2 3 6" xfId="25861"/>
    <cellStyle name="Commentaire 2 2 3 2 2 4" xfId="25862"/>
    <cellStyle name="Commentaire 2 2 3 2 2 4 2" xfId="25863"/>
    <cellStyle name="Commentaire 2 2 3 2 2 4 3" xfId="25864"/>
    <cellStyle name="Commentaire 2 2 3 2 2 4 4" xfId="25865"/>
    <cellStyle name="Commentaire 2 2 3 2 2 5" xfId="25866"/>
    <cellStyle name="Commentaire 2 2 3 2 2 5 2" xfId="25867"/>
    <cellStyle name="Commentaire 2 2 3 2 2 5 3" xfId="25868"/>
    <cellStyle name="Commentaire 2 2 3 2 2 5 4" xfId="25869"/>
    <cellStyle name="Commentaire 2 2 3 2 2 6" xfId="25870"/>
    <cellStyle name="Commentaire 2 2 3 2 2 7" xfId="25871"/>
    <cellStyle name="Commentaire 2 2 3 2 2 8" xfId="25872"/>
    <cellStyle name="Commentaire 2 2 3 2 3" xfId="25873"/>
    <cellStyle name="Commentaire 2 2 3 2 3 2" xfId="25874"/>
    <cellStyle name="Commentaire 2 2 3 2 3 2 2" xfId="25875"/>
    <cellStyle name="Commentaire 2 2 3 2 3 2 3" xfId="25876"/>
    <cellStyle name="Commentaire 2 2 3 2 3 2 4" xfId="25877"/>
    <cellStyle name="Commentaire 2 2 3 2 3 3" xfId="25878"/>
    <cellStyle name="Commentaire 2 2 3 2 3 3 2" xfId="25879"/>
    <cellStyle name="Commentaire 2 2 3 2 3 3 3" xfId="25880"/>
    <cellStyle name="Commentaire 2 2 3 2 3 3 4" xfId="25881"/>
    <cellStyle name="Commentaire 2 2 3 2 3 4" xfId="25882"/>
    <cellStyle name="Commentaire 2 2 3 2 3 5" xfId="25883"/>
    <cellStyle name="Commentaire 2 2 3 2 3 6" xfId="25884"/>
    <cellStyle name="Commentaire 2 2 3 2 4" xfId="25885"/>
    <cellStyle name="Commentaire 2 2 3 2 4 2" xfId="25886"/>
    <cellStyle name="Commentaire 2 2 3 2 4 2 2" xfId="25887"/>
    <cellStyle name="Commentaire 2 2 3 2 4 2 3" xfId="25888"/>
    <cellStyle name="Commentaire 2 2 3 2 4 2 4" xfId="25889"/>
    <cellStyle name="Commentaire 2 2 3 2 4 3" xfId="25890"/>
    <cellStyle name="Commentaire 2 2 3 2 4 3 2" xfId="25891"/>
    <cellStyle name="Commentaire 2 2 3 2 4 3 3" xfId="25892"/>
    <cellStyle name="Commentaire 2 2 3 2 4 3 4" xfId="25893"/>
    <cellStyle name="Commentaire 2 2 3 2 4 4" xfId="25894"/>
    <cellStyle name="Commentaire 2 2 3 2 4 5" xfId="25895"/>
    <cellStyle name="Commentaire 2 2 3 2 4 6" xfId="25896"/>
    <cellStyle name="Commentaire 2 2 3 2 5" xfId="25897"/>
    <cellStyle name="Commentaire 2 2 3 2 5 2" xfId="25898"/>
    <cellStyle name="Commentaire 2 2 3 2 5 3" xfId="25899"/>
    <cellStyle name="Commentaire 2 2 3 2 5 4" xfId="25900"/>
    <cellStyle name="Commentaire 2 2 3 2 6" xfId="25901"/>
    <cellStyle name="Commentaire 2 2 3 2 6 2" xfId="25902"/>
    <cellStyle name="Commentaire 2 2 3 2 6 3" xfId="25903"/>
    <cellStyle name="Commentaire 2 2 3 2 6 4" xfId="25904"/>
    <cellStyle name="Commentaire 2 2 3 2 7" xfId="25905"/>
    <cellStyle name="Commentaire 2 2 3 2 8" xfId="25906"/>
    <cellStyle name="Commentaire 2 2 3 2 9" xfId="25907"/>
    <cellStyle name="Commentaire 2 2 3 3" xfId="25908"/>
    <cellStyle name="Commentaire 2 2 3 3 10" xfId="25909"/>
    <cellStyle name="Commentaire 2 2 3 3 2" xfId="25910"/>
    <cellStyle name="Commentaire 2 2 3 3 2 2" xfId="25911"/>
    <cellStyle name="Commentaire 2 2 3 3 2 2 2" xfId="25912"/>
    <cellStyle name="Commentaire 2 2 3 3 2 2 2 2" xfId="25913"/>
    <cellStyle name="Commentaire 2 2 3 3 2 2 2 3" xfId="25914"/>
    <cellStyle name="Commentaire 2 2 3 3 2 2 2 4" xfId="25915"/>
    <cellStyle name="Commentaire 2 2 3 3 2 2 3" xfId="25916"/>
    <cellStyle name="Commentaire 2 2 3 3 2 2 3 2" xfId="25917"/>
    <cellStyle name="Commentaire 2 2 3 3 2 2 3 3" xfId="25918"/>
    <cellStyle name="Commentaire 2 2 3 3 2 2 3 4" xfId="25919"/>
    <cellStyle name="Commentaire 2 2 3 3 2 2 4" xfId="25920"/>
    <cellStyle name="Commentaire 2 2 3 3 2 2 5" xfId="25921"/>
    <cellStyle name="Commentaire 2 2 3 3 2 2 6" xfId="25922"/>
    <cellStyle name="Commentaire 2 2 3 3 2 3" xfId="25923"/>
    <cellStyle name="Commentaire 2 2 3 3 2 3 2" xfId="25924"/>
    <cellStyle name="Commentaire 2 2 3 3 2 3 2 2" xfId="25925"/>
    <cellStyle name="Commentaire 2 2 3 3 2 3 2 3" xfId="25926"/>
    <cellStyle name="Commentaire 2 2 3 3 2 3 2 4" xfId="25927"/>
    <cellStyle name="Commentaire 2 2 3 3 2 3 3" xfId="25928"/>
    <cellStyle name="Commentaire 2 2 3 3 2 3 3 2" xfId="25929"/>
    <cellStyle name="Commentaire 2 2 3 3 2 3 3 3" xfId="25930"/>
    <cellStyle name="Commentaire 2 2 3 3 2 3 3 4" xfId="25931"/>
    <cellStyle name="Commentaire 2 2 3 3 2 3 4" xfId="25932"/>
    <cellStyle name="Commentaire 2 2 3 3 2 3 5" xfId="25933"/>
    <cellStyle name="Commentaire 2 2 3 3 2 3 6" xfId="25934"/>
    <cellStyle name="Commentaire 2 2 3 3 2 4" xfId="25935"/>
    <cellStyle name="Commentaire 2 2 3 3 2 4 2" xfId="25936"/>
    <cellStyle name="Commentaire 2 2 3 3 2 4 3" xfId="25937"/>
    <cellStyle name="Commentaire 2 2 3 3 2 4 4" xfId="25938"/>
    <cellStyle name="Commentaire 2 2 3 3 2 5" xfId="25939"/>
    <cellStyle name="Commentaire 2 2 3 3 2 5 2" xfId="25940"/>
    <cellStyle name="Commentaire 2 2 3 3 2 5 3" xfId="25941"/>
    <cellStyle name="Commentaire 2 2 3 3 2 5 4" xfId="25942"/>
    <cellStyle name="Commentaire 2 2 3 3 2 6" xfId="25943"/>
    <cellStyle name="Commentaire 2 2 3 3 2 7" xfId="25944"/>
    <cellStyle name="Commentaire 2 2 3 3 2 8" xfId="25945"/>
    <cellStyle name="Commentaire 2 2 3 3 3" xfId="25946"/>
    <cellStyle name="Commentaire 2 2 3 3 3 2" xfId="25947"/>
    <cellStyle name="Commentaire 2 2 3 3 3 2 2" xfId="25948"/>
    <cellStyle name="Commentaire 2 2 3 3 3 2 2 2" xfId="25949"/>
    <cellStyle name="Commentaire 2 2 3 3 3 2 2 3" xfId="25950"/>
    <cellStyle name="Commentaire 2 2 3 3 3 2 2 4" xfId="25951"/>
    <cellStyle name="Commentaire 2 2 3 3 3 2 3" xfId="25952"/>
    <cellStyle name="Commentaire 2 2 3 3 3 2 3 2" xfId="25953"/>
    <cellStyle name="Commentaire 2 2 3 3 3 2 3 3" xfId="25954"/>
    <cellStyle name="Commentaire 2 2 3 3 3 2 3 4" xfId="25955"/>
    <cellStyle name="Commentaire 2 2 3 3 3 2 4" xfId="25956"/>
    <cellStyle name="Commentaire 2 2 3 3 3 2 5" xfId="25957"/>
    <cellStyle name="Commentaire 2 2 3 3 3 2 6" xfId="25958"/>
    <cellStyle name="Commentaire 2 2 3 3 3 3" xfId="25959"/>
    <cellStyle name="Commentaire 2 2 3 3 3 3 2" xfId="25960"/>
    <cellStyle name="Commentaire 2 2 3 3 3 3 2 2" xfId="25961"/>
    <cellStyle name="Commentaire 2 2 3 3 3 3 2 3" xfId="25962"/>
    <cellStyle name="Commentaire 2 2 3 3 3 3 2 4" xfId="25963"/>
    <cellStyle name="Commentaire 2 2 3 3 3 3 3" xfId="25964"/>
    <cellStyle name="Commentaire 2 2 3 3 3 3 3 2" xfId="25965"/>
    <cellStyle name="Commentaire 2 2 3 3 3 3 3 3" xfId="25966"/>
    <cellStyle name="Commentaire 2 2 3 3 3 3 3 4" xfId="25967"/>
    <cellStyle name="Commentaire 2 2 3 3 3 3 4" xfId="25968"/>
    <cellStyle name="Commentaire 2 2 3 3 3 3 5" xfId="25969"/>
    <cellStyle name="Commentaire 2 2 3 3 3 3 6" xfId="25970"/>
    <cellStyle name="Commentaire 2 2 3 3 3 4" xfId="25971"/>
    <cellStyle name="Commentaire 2 2 3 3 3 4 2" xfId="25972"/>
    <cellStyle name="Commentaire 2 2 3 3 3 4 3" xfId="25973"/>
    <cellStyle name="Commentaire 2 2 3 3 3 4 4" xfId="25974"/>
    <cellStyle name="Commentaire 2 2 3 3 3 5" xfId="25975"/>
    <cellStyle name="Commentaire 2 2 3 3 3 5 2" xfId="25976"/>
    <cellStyle name="Commentaire 2 2 3 3 3 5 3" xfId="25977"/>
    <cellStyle name="Commentaire 2 2 3 3 3 5 4" xfId="25978"/>
    <cellStyle name="Commentaire 2 2 3 3 3 6" xfId="25979"/>
    <cellStyle name="Commentaire 2 2 3 3 3 7" xfId="25980"/>
    <cellStyle name="Commentaire 2 2 3 3 3 8" xfId="25981"/>
    <cellStyle name="Commentaire 2 2 3 3 4" xfId="25982"/>
    <cellStyle name="Commentaire 2 2 3 3 4 2" xfId="25983"/>
    <cellStyle name="Commentaire 2 2 3 3 4 2 2" xfId="25984"/>
    <cellStyle name="Commentaire 2 2 3 3 4 2 3" xfId="25985"/>
    <cellStyle name="Commentaire 2 2 3 3 4 2 4" xfId="25986"/>
    <cellStyle name="Commentaire 2 2 3 3 4 3" xfId="25987"/>
    <cellStyle name="Commentaire 2 2 3 3 4 3 2" xfId="25988"/>
    <cellStyle name="Commentaire 2 2 3 3 4 3 3" xfId="25989"/>
    <cellStyle name="Commentaire 2 2 3 3 4 3 4" xfId="25990"/>
    <cellStyle name="Commentaire 2 2 3 3 4 4" xfId="25991"/>
    <cellStyle name="Commentaire 2 2 3 3 4 5" xfId="25992"/>
    <cellStyle name="Commentaire 2 2 3 3 4 6" xfId="25993"/>
    <cellStyle name="Commentaire 2 2 3 3 5" xfId="25994"/>
    <cellStyle name="Commentaire 2 2 3 3 5 2" xfId="25995"/>
    <cellStyle name="Commentaire 2 2 3 3 5 2 2" xfId="25996"/>
    <cellStyle name="Commentaire 2 2 3 3 5 2 3" xfId="25997"/>
    <cellStyle name="Commentaire 2 2 3 3 5 2 4" xfId="25998"/>
    <cellStyle name="Commentaire 2 2 3 3 5 3" xfId="25999"/>
    <cellStyle name="Commentaire 2 2 3 3 5 3 2" xfId="26000"/>
    <cellStyle name="Commentaire 2 2 3 3 5 3 3" xfId="26001"/>
    <cellStyle name="Commentaire 2 2 3 3 5 3 4" xfId="26002"/>
    <cellStyle name="Commentaire 2 2 3 3 5 4" xfId="26003"/>
    <cellStyle name="Commentaire 2 2 3 3 5 5" xfId="26004"/>
    <cellStyle name="Commentaire 2 2 3 3 5 6" xfId="26005"/>
    <cellStyle name="Commentaire 2 2 3 3 6" xfId="26006"/>
    <cellStyle name="Commentaire 2 2 3 3 6 2" xfId="26007"/>
    <cellStyle name="Commentaire 2 2 3 3 6 3" xfId="26008"/>
    <cellStyle name="Commentaire 2 2 3 3 6 4" xfId="26009"/>
    <cellStyle name="Commentaire 2 2 3 3 7" xfId="26010"/>
    <cellStyle name="Commentaire 2 2 3 3 7 2" xfId="26011"/>
    <cellStyle name="Commentaire 2 2 3 3 7 3" xfId="26012"/>
    <cellStyle name="Commentaire 2 2 3 3 7 4" xfId="26013"/>
    <cellStyle name="Commentaire 2 2 3 3 8" xfId="26014"/>
    <cellStyle name="Commentaire 2 2 3 3 9" xfId="26015"/>
    <cellStyle name="Commentaire 2 2 3 4" xfId="26016"/>
    <cellStyle name="Commentaire 2 2 3 4 2" xfId="26017"/>
    <cellStyle name="Commentaire 2 2 3 4 2 2" xfId="26018"/>
    <cellStyle name="Commentaire 2 2 3 4 2 3" xfId="26019"/>
    <cellStyle name="Commentaire 2 2 3 4 2 4" xfId="26020"/>
    <cellStyle name="Commentaire 2 2 3 4 3" xfId="26021"/>
    <cellStyle name="Commentaire 2 2 3 4 3 2" xfId="26022"/>
    <cellStyle name="Commentaire 2 2 3 4 3 3" xfId="26023"/>
    <cellStyle name="Commentaire 2 2 3 4 3 4" xfId="26024"/>
    <cellStyle name="Commentaire 2 2 3 4 4" xfId="26025"/>
    <cellStyle name="Commentaire 2 2 3 4 5" xfId="26026"/>
    <cellStyle name="Commentaire 2 2 3 4 6" xfId="26027"/>
    <cellStyle name="Commentaire 2 2 3 5" xfId="26028"/>
    <cellStyle name="Commentaire 2 2 3 5 2" xfId="26029"/>
    <cellStyle name="Commentaire 2 2 3 5 2 2" xfId="26030"/>
    <cellStyle name="Commentaire 2 2 3 5 2 3" xfId="26031"/>
    <cellStyle name="Commentaire 2 2 3 5 2 4" xfId="26032"/>
    <cellStyle name="Commentaire 2 2 3 5 3" xfId="26033"/>
    <cellStyle name="Commentaire 2 2 3 5 3 2" xfId="26034"/>
    <cellStyle name="Commentaire 2 2 3 5 3 3" xfId="26035"/>
    <cellStyle name="Commentaire 2 2 3 5 3 4" xfId="26036"/>
    <cellStyle name="Commentaire 2 2 3 5 4" xfId="26037"/>
    <cellStyle name="Commentaire 2 2 3 5 5" xfId="26038"/>
    <cellStyle name="Commentaire 2 2 3 5 6" xfId="26039"/>
    <cellStyle name="Commentaire 2 2 3 6" xfId="26040"/>
    <cellStyle name="Commentaire 2 2 3 6 2" xfId="26041"/>
    <cellStyle name="Commentaire 2 2 3 6 3" xfId="26042"/>
    <cellStyle name="Commentaire 2 2 3 6 4" xfId="26043"/>
    <cellStyle name="Commentaire 2 2 3 7" xfId="26044"/>
    <cellStyle name="Commentaire 2 2 3 7 2" xfId="26045"/>
    <cellStyle name="Commentaire 2 2 3 7 3" xfId="26046"/>
    <cellStyle name="Commentaire 2 2 3 7 4" xfId="26047"/>
    <cellStyle name="Commentaire 2 2 3 8" xfId="26048"/>
    <cellStyle name="Commentaire 2 2 3 9" xfId="26049"/>
    <cellStyle name="Commentaire 2 2 4" xfId="26050"/>
    <cellStyle name="Commentaire 2 2 4 2" xfId="26051"/>
    <cellStyle name="Commentaire 2 2 4 2 2" xfId="26052"/>
    <cellStyle name="Commentaire 2 2 4 2 2 2" xfId="26053"/>
    <cellStyle name="Commentaire 2 2 4 2 2 2 2" xfId="26054"/>
    <cellStyle name="Commentaire 2 2 4 2 2 2 3" xfId="26055"/>
    <cellStyle name="Commentaire 2 2 4 2 2 2 4" xfId="26056"/>
    <cellStyle name="Commentaire 2 2 4 2 2 3" xfId="26057"/>
    <cellStyle name="Commentaire 2 2 4 2 2 3 2" xfId="26058"/>
    <cellStyle name="Commentaire 2 2 4 2 2 3 3" xfId="26059"/>
    <cellStyle name="Commentaire 2 2 4 2 2 3 4" xfId="26060"/>
    <cellStyle name="Commentaire 2 2 4 2 2 4" xfId="26061"/>
    <cellStyle name="Commentaire 2 2 4 2 2 5" xfId="26062"/>
    <cellStyle name="Commentaire 2 2 4 2 2 6" xfId="26063"/>
    <cellStyle name="Commentaire 2 2 4 2 3" xfId="26064"/>
    <cellStyle name="Commentaire 2 2 4 2 3 2" xfId="26065"/>
    <cellStyle name="Commentaire 2 2 4 2 3 2 2" xfId="26066"/>
    <cellStyle name="Commentaire 2 2 4 2 3 2 3" xfId="26067"/>
    <cellStyle name="Commentaire 2 2 4 2 3 2 4" xfId="26068"/>
    <cellStyle name="Commentaire 2 2 4 2 3 3" xfId="26069"/>
    <cellStyle name="Commentaire 2 2 4 2 3 3 2" xfId="26070"/>
    <cellStyle name="Commentaire 2 2 4 2 3 3 3" xfId="26071"/>
    <cellStyle name="Commentaire 2 2 4 2 3 3 4" xfId="26072"/>
    <cellStyle name="Commentaire 2 2 4 2 3 4" xfId="26073"/>
    <cellStyle name="Commentaire 2 2 4 2 3 5" xfId="26074"/>
    <cellStyle name="Commentaire 2 2 4 2 3 6" xfId="26075"/>
    <cellStyle name="Commentaire 2 2 4 2 4" xfId="26076"/>
    <cellStyle name="Commentaire 2 2 4 2 4 2" xfId="26077"/>
    <cellStyle name="Commentaire 2 2 4 2 4 3" xfId="26078"/>
    <cellStyle name="Commentaire 2 2 4 2 4 4" xfId="26079"/>
    <cellStyle name="Commentaire 2 2 4 2 5" xfId="26080"/>
    <cellStyle name="Commentaire 2 2 4 2 5 2" xfId="26081"/>
    <cellStyle name="Commentaire 2 2 4 2 5 3" xfId="26082"/>
    <cellStyle name="Commentaire 2 2 4 2 5 4" xfId="26083"/>
    <cellStyle name="Commentaire 2 2 4 2 6" xfId="26084"/>
    <cellStyle name="Commentaire 2 2 4 2 7" xfId="26085"/>
    <cellStyle name="Commentaire 2 2 4 2 8" xfId="26086"/>
    <cellStyle name="Commentaire 2 2 4 3" xfId="26087"/>
    <cellStyle name="Commentaire 2 2 4 3 2" xfId="26088"/>
    <cellStyle name="Commentaire 2 2 4 3 2 2" xfId="26089"/>
    <cellStyle name="Commentaire 2 2 4 3 2 3" xfId="26090"/>
    <cellStyle name="Commentaire 2 2 4 3 2 4" xfId="26091"/>
    <cellStyle name="Commentaire 2 2 4 3 3" xfId="26092"/>
    <cellStyle name="Commentaire 2 2 4 3 3 2" xfId="26093"/>
    <cellStyle name="Commentaire 2 2 4 3 3 3" xfId="26094"/>
    <cellStyle name="Commentaire 2 2 4 3 3 4" xfId="26095"/>
    <cellStyle name="Commentaire 2 2 4 3 4" xfId="26096"/>
    <cellStyle name="Commentaire 2 2 4 3 5" xfId="26097"/>
    <cellStyle name="Commentaire 2 2 4 3 6" xfId="26098"/>
    <cellStyle name="Commentaire 2 2 4 4" xfId="26099"/>
    <cellStyle name="Commentaire 2 2 4 4 2" xfId="26100"/>
    <cellStyle name="Commentaire 2 2 4 4 2 2" xfId="26101"/>
    <cellStyle name="Commentaire 2 2 4 4 2 3" xfId="26102"/>
    <cellStyle name="Commentaire 2 2 4 4 2 4" xfId="26103"/>
    <cellStyle name="Commentaire 2 2 4 4 3" xfId="26104"/>
    <cellStyle name="Commentaire 2 2 4 4 3 2" xfId="26105"/>
    <cellStyle name="Commentaire 2 2 4 4 3 3" xfId="26106"/>
    <cellStyle name="Commentaire 2 2 4 4 3 4" xfId="26107"/>
    <cellStyle name="Commentaire 2 2 4 4 4" xfId="26108"/>
    <cellStyle name="Commentaire 2 2 4 4 5" xfId="26109"/>
    <cellStyle name="Commentaire 2 2 4 4 6" xfId="26110"/>
    <cellStyle name="Commentaire 2 2 4 5" xfId="26111"/>
    <cellStyle name="Commentaire 2 2 4 5 2" xfId="26112"/>
    <cellStyle name="Commentaire 2 2 4 5 3" xfId="26113"/>
    <cellStyle name="Commentaire 2 2 4 5 4" xfId="26114"/>
    <cellStyle name="Commentaire 2 2 4 6" xfId="26115"/>
    <cellStyle name="Commentaire 2 2 4 6 2" xfId="26116"/>
    <cellStyle name="Commentaire 2 2 4 6 3" xfId="26117"/>
    <cellStyle name="Commentaire 2 2 4 6 4" xfId="26118"/>
    <cellStyle name="Commentaire 2 2 4 7" xfId="26119"/>
    <cellStyle name="Commentaire 2 2 4 7 2" xfId="26120"/>
    <cellStyle name="Commentaire 2 2 4 7 3" xfId="26121"/>
    <cellStyle name="Commentaire 2 2 4 8" xfId="26122"/>
    <cellStyle name="Commentaire 2 2 4 9" xfId="26123"/>
    <cellStyle name="Commentaire 2 2 5" xfId="26124"/>
    <cellStyle name="Commentaire 2 2 5 10" xfId="26125"/>
    <cellStyle name="Commentaire 2 2 5 2" xfId="26126"/>
    <cellStyle name="Commentaire 2 2 5 2 2" xfId="26127"/>
    <cellStyle name="Commentaire 2 2 5 2 2 2" xfId="26128"/>
    <cellStyle name="Commentaire 2 2 5 2 2 2 2" xfId="26129"/>
    <cellStyle name="Commentaire 2 2 5 2 2 2 3" xfId="26130"/>
    <cellStyle name="Commentaire 2 2 5 2 2 2 4" xfId="26131"/>
    <cellStyle name="Commentaire 2 2 5 2 2 3" xfId="26132"/>
    <cellStyle name="Commentaire 2 2 5 2 2 3 2" xfId="26133"/>
    <cellStyle name="Commentaire 2 2 5 2 2 3 3" xfId="26134"/>
    <cellStyle name="Commentaire 2 2 5 2 2 3 4" xfId="26135"/>
    <cellStyle name="Commentaire 2 2 5 2 2 4" xfId="26136"/>
    <cellStyle name="Commentaire 2 2 5 2 2 5" xfId="26137"/>
    <cellStyle name="Commentaire 2 2 5 2 2 6" xfId="26138"/>
    <cellStyle name="Commentaire 2 2 5 2 3" xfId="26139"/>
    <cellStyle name="Commentaire 2 2 5 2 3 2" xfId="26140"/>
    <cellStyle name="Commentaire 2 2 5 2 3 2 2" xfId="26141"/>
    <cellStyle name="Commentaire 2 2 5 2 3 2 3" xfId="26142"/>
    <cellStyle name="Commentaire 2 2 5 2 3 2 4" xfId="26143"/>
    <cellStyle name="Commentaire 2 2 5 2 3 3" xfId="26144"/>
    <cellStyle name="Commentaire 2 2 5 2 3 3 2" xfId="26145"/>
    <cellStyle name="Commentaire 2 2 5 2 3 3 3" xfId="26146"/>
    <cellStyle name="Commentaire 2 2 5 2 3 3 4" xfId="26147"/>
    <cellStyle name="Commentaire 2 2 5 2 3 4" xfId="26148"/>
    <cellStyle name="Commentaire 2 2 5 2 3 5" xfId="26149"/>
    <cellStyle name="Commentaire 2 2 5 2 3 6" xfId="26150"/>
    <cellStyle name="Commentaire 2 2 5 2 4" xfId="26151"/>
    <cellStyle name="Commentaire 2 2 5 2 4 2" xfId="26152"/>
    <cellStyle name="Commentaire 2 2 5 2 4 3" xfId="26153"/>
    <cellStyle name="Commentaire 2 2 5 2 4 4" xfId="26154"/>
    <cellStyle name="Commentaire 2 2 5 2 5" xfId="26155"/>
    <cellStyle name="Commentaire 2 2 5 2 5 2" xfId="26156"/>
    <cellStyle name="Commentaire 2 2 5 2 5 3" xfId="26157"/>
    <cellStyle name="Commentaire 2 2 5 2 5 4" xfId="26158"/>
    <cellStyle name="Commentaire 2 2 5 2 6" xfId="26159"/>
    <cellStyle name="Commentaire 2 2 5 2 7" xfId="26160"/>
    <cellStyle name="Commentaire 2 2 5 2 8" xfId="26161"/>
    <cellStyle name="Commentaire 2 2 5 3" xfId="26162"/>
    <cellStyle name="Commentaire 2 2 5 3 2" xfId="26163"/>
    <cellStyle name="Commentaire 2 2 5 3 2 2" xfId="26164"/>
    <cellStyle name="Commentaire 2 2 5 3 2 2 2" xfId="26165"/>
    <cellStyle name="Commentaire 2 2 5 3 2 2 3" xfId="26166"/>
    <cellStyle name="Commentaire 2 2 5 3 2 2 4" xfId="26167"/>
    <cellStyle name="Commentaire 2 2 5 3 2 3" xfId="26168"/>
    <cellStyle name="Commentaire 2 2 5 3 2 3 2" xfId="26169"/>
    <cellStyle name="Commentaire 2 2 5 3 2 3 3" xfId="26170"/>
    <cellStyle name="Commentaire 2 2 5 3 2 3 4" xfId="26171"/>
    <cellStyle name="Commentaire 2 2 5 3 2 4" xfId="26172"/>
    <cellStyle name="Commentaire 2 2 5 3 2 5" xfId="26173"/>
    <cellStyle name="Commentaire 2 2 5 3 2 6" xfId="26174"/>
    <cellStyle name="Commentaire 2 2 5 3 3" xfId="26175"/>
    <cellStyle name="Commentaire 2 2 5 3 3 2" xfId="26176"/>
    <cellStyle name="Commentaire 2 2 5 3 3 2 2" xfId="26177"/>
    <cellStyle name="Commentaire 2 2 5 3 3 2 3" xfId="26178"/>
    <cellStyle name="Commentaire 2 2 5 3 3 2 4" xfId="26179"/>
    <cellStyle name="Commentaire 2 2 5 3 3 3" xfId="26180"/>
    <cellStyle name="Commentaire 2 2 5 3 3 3 2" xfId="26181"/>
    <cellStyle name="Commentaire 2 2 5 3 3 3 3" xfId="26182"/>
    <cellStyle name="Commentaire 2 2 5 3 3 3 4" xfId="26183"/>
    <cellStyle name="Commentaire 2 2 5 3 3 4" xfId="26184"/>
    <cellStyle name="Commentaire 2 2 5 3 3 5" xfId="26185"/>
    <cellStyle name="Commentaire 2 2 5 3 3 6" xfId="26186"/>
    <cellStyle name="Commentaire 2 2 5 3 4" xfId="26187"/>
    <cellStyle name="Commentaire 2 2 5 3 4 2" xfId="26188"/>
    <cellStyle name="Commentaire 2 2 5 3 4 3" xfId="26189"/>
    <cellStyle name="Commentaire 2 2 5 3 4 4" xfId="26190"/>
    <cellStyle name="Commentaire 2 2 5 3 5" xfId="26191"/>
    <cellStyle name="Commentaire 2 2 5 3 5 2" xfId="26192"/>
    <cellStyle name="Commentaire 2 2 5 3 5 3" xfId="26193"/>
    <cellStyle name="Commentaire 2 2 5 3 5 4" xfId="26194"/>
    <cellStyle name="Commentaire 2 2 5 3 6" xfId="26195"/>
    <cellStyle name="Commentaire 2 2 5 3 7" xfId="26196"/>
    <cellStyle name="Commentaire 2 2 5 3 8" xfId="26197"/>
    <cellStyle name="Commentaire 2 2 5 4" xfId="26198"/>
    <cellStyle name="Commentaire 2 2 5 4 2" xfId="26199"/>
    <cellStyle name="Commentaire 2 2 5 4 2 2" xfId="26200"/>
    <cellStyle name="Commentaire 2 2 5 4 2 3" xfId="26201"/>
    <cellStyle name="Commentaire 2 2 5 4 2 4" xfId="26202"/>
    <cellStyle name="Commentaire 2 2 5 4 3" xfId="26203"/>
    <cellStyle name="Commentaire 2 2 5 4 3 2" xfId="26204"/>
    <cellStyle name="Commentaire 2 2 5 4 3 3" xfId="26205"/>
    <cellStyle name="Commentaire 2 2 5 4 3 4" xfId="26206"/>
    <cellStyle name="Commentaire 2 2 5 4 4" xfId="26207"/>
    <cellStyle name="Commentaire 2 2 5 4 5" xfId="26208"/>
    <cellStyle name="Commentaire 2 2 5 4 6" xfId="26209"/>
    <cellStyle name="Commentaire 2 2 5 5" xfId="26210"/>
    <cellStyle name="Commentaire 2 2 5 5 2" xfId="26211"/>
    <cellStyle name="Commentaire 2 2 5 5 2 2" xfId="26212"/>
    <cellStyle name="Commentaire 2 2 5 5 2 3" xfId="26213"/>
    <cellStyle name="Commentaire 2 2 5 5 2 4" xfId="26214"/>
    <cellStyle name="Commentaire 2 2 5 5 3" xfId="26215"/>
    <cellStyle name="Commentaire 2 2 5 5 3 2" xfId="26216"/>
    <cellStyle name="Commentaire 2 2 5 5 3 3" xfId="26217"/>
    <cellStyle name="Commentaire 2 2 5 5 3 4" xfId="26218"/>
    <cellStyle name="Commentaire 2 2 5 5 4" xfId="26219"/>
    <cellStyle name="Commentaire 2 2 5 5 5" xfId="26220"/>
    <cellStyle name="Commentaire 2 2 5 5 6" xfId="26221"/>
    <cellStyle name="Commentaire 2 2 5 6" xfId="26222"/>
    <cellStyle name="Commentaire 2 2 5 6 2" xfId="26223"/>
    <cellStyle name="Commentaire 2 2 5 6 3" xfId="26224"/>
    <cellStyle name="Commentaire 2 2 5 6 4" xfId="26225"/>
    <cellStyle name="Commentaire 2 2 5 7" xfId="26226"/>
    <cellStyle name="Commentaire 2 2 5 7 2" xfId="26227"/>
    <cellStyle name="Commentaire 2 2 5 7 3" xfId="26228"/>
    <cellStyle name="Commentaire 2 2 5 7 4" xfId="26229"/>
    <cellStyle name="Commentaire 2 2 5 8" xfId="26230"/>
    <cellStyle name="Commentaire 2 2 5 9" xfId="26231"/>
    <cellStyle name="Commentaire 2 2 6" xfId="26232"/>
    <cellStyle name="Commentaire 2 2 6 2" xfId="26233"/>
    <cellStyle name="Commentaire 2 2 6 2 2" xfId="26234"/>
    <cellStyle name="Commentaire 2 2 6 2 3" xfId="26235"/>
    <cellStyle name="Commentaire 2 2 6 2 4" xfId="26236"/>
    <cellStyle name="Commentaire 2 2 6 3" xfId="26237"/>
    <cellStyle name="Commentaire 2 2 6 3 2" xfId="26238"/>
    <cellStyle name="Commentaire 2 2 6 3 3" xfId="26239"/>
    <cellStyle name="Commentaire 2 2 6 3 4" xfId="26240"/>
    <cellStyle name="Commentaire 2 2 6 4" xfId="26241"/>
    <cellStyle name="Commentaire 2 2 6 4 2" xfId="26242"/>
    <cellStyle name="Commentaire 2 2 6 4 3" xfId="26243"/>
    <cellStyle name="Commentaire 2 2 6 5" xfId="26244"/>
    <cellStyle name="Commentaire 2 2 6 5 2" xfId="26245"/>
    <cellStyle name="Commentaire 2 2 6 5 3" xfId="26246"/>
    <cellStyle name="Commentaire 2 2 6 6" xfId="26247"/>
    <cellStyle name="Commentaire 2 2 6 6 2" xfId="26248"/>
    <cellStyle name="Commentaire 2 2 6 6 3" xfId="26249"/>
    <cellStyle name="Commentaire 2 2 6 7" xfId="26250"/>
    <cellStyle name="Commentaire 2 2 6 7 2" xfId="26251"/>
    <cellStyle name="Commentaire 2 2 6 7 3" xfId="26252"/>
    <cellStyle name="Commentaire 2 2 6 8" xfId="26253"/>
    <cellStyle name="Commentaire 2 2 6 9" xfId="26254"/>
    <cellStyle name="Commentaire 2 2 7" xfId="26255"/>
    <cellStyle name="Commentaire 2 2 7 2" xfId="26256"/>
    <cellStyle name="Commentaire 2 2 7 2 2" xfId="26257"/>
    <cellStyle name="Commentaire 2 2 7 2 3" xfId="26258"/>
    <cellStyle name="Commentaire 2 2 7 2 4" xfId="26259"/>
    <cellStyle name="Commentaire 2 2 7 3" xfId="26260"/>
    <cellStyle name="Commentaire 2 2 7 3 2" xfId="26261"/>
    <cellStyle name="Commentaire 2 2 7 3 3" xfId="26262"/>
    <cellStyle name="Commentaire 2 2 7 3 4" xfId="26263"/>
    <cellStyle name="Commentaire 2 2 7 4" xfId="26264"/>
    <cellStyle name="Commentaire 2 2 7 5" xfId="26265"/>
    <cellStyle name="Commentaire 2 2 7 6" xfId="26266"/>
    <cellStyle name="Commentaire 2 2 8" xfId="26267"/>
    <cellStyle name="Commentaire 2 2 8 2" xfId="26268"/>
    <cellStyle name="Commentaire 2 2 8 3" xfId="26269"/>
    <cellStyle name="Commentaire 2 2 8 4" xfId="26270"/>
    <cellStyle name="Commentaire 2 2 9" xfId="26271"/>
    <cellStyle name="Commentaire 2 2 9 2" xfId="26272"/>
    <cellStyle name="Commentaire 2 2 9 3" xfId="26273"/>
    <cellStyle name="Commentaire 2 2 9 4" xfId="26274"/>
    <cellStyle name="Commentaire 2 20" xfId="26275"/>
    <cellStyle name="Commentaire 2 20 2" xfId="26276"/>
    <cellStyle name="Commentaire 2 20 3" xfId="26277"/>
    <cellStyle name="Commentaire 2 21" xfId="26278"/>
    <cellStyle name="Commentaire 2 21 2" xfId="26279"/>
    <cellStyle name="Commentaire 2 21 3" xfId="26280"/>
    <cellStyle name="Commentaire 2 22" xfId="26281"/>
    <cellStyle name="Commentaire 2 22 2" xfId="26282"/>
    <cellStyle name="Commentaire 2 22 3" xfId="26283"/>
    <cellStyle name="Commentaire 2 22 4" xfId="26284"/>
    <cellStyle name="Commentaire 2 22 5" xfId="26285"/>
    <cellStyle name="Commentaire 2 23" xfId="26286"/>
    <cellStyle name="Commentaire 2 23 2" xfId="26287"/>
    <cellStyle name="Commentaire 2 23 3" xfId="26288"/>
    <cellStyle name="Commentaire 2 23 4" xfId="26289"/>
    <cellStyle name="Commentaire 2 23 5" xfId="26290"/>
    <cellStyle name="Commentaire 2 3" xfId="26291"/>
    <cellStyle name="Commentaire 2 3 10" xfId="26292"/>
    <cellStyle name="Commentaire 2 3 10 2" xfId="26293"/>
    <cellStyle name="Commentaire 2 3 10 3" xfId="26294"/>
    <cellStyle name="Commentaire 2 3 11" xfId="26295"/>
    <cellStyle name="Commentaire 2 3 11 2" xfId="26296"/>
    <cellStyle name="Commentaire 2 3 11 3" xfId="26297"/>
    <cellStyle name="Commentaire 2 3 12" xfId="26298"/>
    <cellStyle name="Commentaire 2 3 12 2" xfId="26299"/>
    <cellStyle name="Commentaire 2 3 12 3" xfId="26300"/>
    <cellStyle name="Commentaire 2 3 13" xfId="26301"/>
    <cellStyle name="Commentaire 2 3 14" xfId="26302"/>
    <cellStyle name="Commentaire 2 3 2" xfId="26303"/>
    <cellStyle name="Commentaire 2 3 2 2" xfId="26304"/>
    <cellStyle name="Commentaire 2 3 2 2 2" xfId="26305"/>
    <cellStyle name="Commentaire 2 3 2 2 2 2" xfId="26306"/>
    <cellStyle name="Commentaire 2 3 2 2 2 2 2" xfId="26307"/>
    <cellStyle name="Commentaire 2 3 2 2 2 2 3" xfId="26308"/>
    <cellStyle name="Commentaire 2 3 2 2 2 2 4" xfId="26309"/>
    <cellStyle name="Commentaire 2 3 2 2 2 3" xfId="26310"/>
    <cellStyle name="Commentaire 2 3 2 2 2 3 2" xfId="26311"/>
    <cellStyle name="Commentaire 2 3 2 2 2 3 3" xfId="26312"/>
    <cellStyle name="Commentaire 2 3 2 2 2 3 4" xfId="26313"/>
    <cellStyle name="Commentaire 2 3 2 2 2 4" xfId="26314"/>
    <cellStyle name="Commentaire 2 3 2 2 2 5" xfId="26315"/>
    <cellStyle name="Commentaire 2 3 2 2 2 6" xfId="26316"/>
    <cellStyle name="Commentaire 2 3 2 2 3" xfId="26317"/>
    <cellStyle name="Commentaire 2 3 2 2 3 2" xfId="26318"/>
    <cellStyle name="Commentaire 2 3 2 2 3 2 2" xfId="26319"/>
    <cellStyle name="Commentaire 2 3 2 2 3 2 3" xfId="26320"/>
    <cellStyle name="Commentaire 2 3 2 2 3 2 4" xfId="26321"/>
    <cellStyle name="Commentaire 2 3 2 2 3 3" xfId="26322"/>
    <cellStyle name="Commentaire 2 3 2 2 3 3 2" xfId="26323"/>
    <cellStyle name="Commentaire 2 3 2 2 3 3 3" xfId="26324"/>
    <cellStyle name="Commentaire 2 3 2 2 3 3 4" xfId="26325"/>
    <cellStyle name="Commentaire 2 3 2 2 3 4" xfId="26326"/>
    <cellStyle name="Commentaire 2 3 2 2 3 5" xfId="26327"/>
    <cellStyle name="Commentaire 2 3 2 2 3 6" xfId="26328"/>
    <cellStyle name="Commentaire 2 3 2 2 4" xfId="26329"/>
    <cellStyle name="Commentaire 2 3 2 2 4 2" xfId="26330"/>
    <cellStyle name="Commentaire 2 3 2 2 4 3" xfId="26331"/>
    <cellStyle name="Commentaire 2 3 2 2 4 4" xfId="26332"/>
    <cellStyle name="Commentaire 2 3 2 2 5" xfId="26333"/>
    <cellStyle name="Commentaire 2 3 2 2 5 2" xfId="26334"/>
    <cellStyle name="Commentaire 2 3 2 2 5 3" xfId="26335"/>
    <cellStyle name="Commentaire 2 3 2 2 5 4" xfId="26336"/>
    <cellStyle name="Commentaire 2 3 2 2 6" xfId="26337"/>
    <cellStyle name="Commentaire 2 3 2 2 7" xfId="26338"/>
    <cellStyle name="Commentaire 2 3 2 2 8" xfId="26339"/>
    <cellStyle name="Commentaire 2 3 2 3" xfId="26340"/>
    <cellStyle name="Commentaire 2 3 2 3 2" xfId="26341"/>
    <cellStyle name="Commentaire 2 3 2 3 2 2" xfId="26342"/>
    <cellStyle name="Commentaire 2 3 2 3 2 3" xfId="26343"/>
    <cellStyle name="Commentaire 2 3 2 3 2 4" xfId="26344"/>
    <cellStyle name="Commentaire 2 3 2 3 3" xfId="26345"/>
    <cellStyle name="Commentaire 2 3 2 3 3 2" xfId="26346"/>
    <cellStyle name="Commentaire 2 3 2 3 3 3" xfId="26347"/>
    <cellStyle name="Commentaire 2 3 2 3 3 4" xfId="26348"/>
    <cellStyle name="Commentaire 2 3 2 3 4" xfId="26349"/>
    <cellStyle name="Commentaire 2 3 2 3 5" xfId="26350"/>
    <cellStyle name="Commentaire 2 3 2 3 6" xfId="26351"/>
    <cellStyle name="Commentaire 2 3 2 4" xfId="26352"/>
    <cellStyle name="Commentaire 2 3 2 4 2" xfId="26353"/>
    <cellStyle name="Commentaire 2 3 2 4 2 2" xfId="26354"/>
    <cellStyle name="Commentaire 2 3 2 4 2 3" xfId="26355"/>
    <cellStyle name="Commentaire 2 3 2 4 2 4" xfId="26356"/>
    <cellStyle name="Commentaire 2 3 2 4 3" xfId="26357"/>
    <cellStyle name="Commentaire 2 3 2 4 3 2" xfId="26358"/>
    <cellStyle name="Commentaire 2 3 2 4 3 3" xfId="26359"/>
    <cellStyle name="Commentaire 2 3 2 4 3 4" xfId="26360"/>
    <cellStyle name="Commentaire 2 3 2 4 4" xfId="26361"/>
    <cellStyle name="Commentaire 2 3 2 4 5" xfId="26362"/>
    <cellStyle name="Commentaire 2 3 2 4 6" xfId="26363"/>
    <cellStyle name="Commentaire 2 3 2 5" xfId="26364"/>
    <cellStyle name="Commentaire 2 3 2 5 2" xfId="26365"/>
    <cellStyle name="Commentaire 2 3 2 5 3" xfId="26366"/>
    <cellStyle name="Commentaire 2 3 2 5 4" xfId="26367"/>
    <cellStyle name="Commentaire 2 3 2 6" xfId="26368"/>
    <cellStyle name="Commentaire 2 3 2 6 2" xfId="26369"/>
    <cellStyle name="Commentaire 2 3 2 6 3" xfId="26370"/>
    <cellStyle name="Commentaire 2 3 2 6 4" xfId="26371"/>
    <cellStyle name="Commentaire 2 3 2 7" xfId="26372"/>
    <cellStyle name="Commentaire 2 3 2 7 2" xfId="26373"/>
    <cellStyle name="Commentaire 2 3 2 7 3" xfId="26374"/>
    <cellStyle name="Commentaire 2 3 2 8" xfId="26375"/>
    <cellStyle name="Commentaire 2 3 2 9" xfId="26376"/>
    <cellStyle name="Commentaire 2 3 3" xfId="26377"/>
    <cellStyle name="Commentaire 2 3 3 10" xfId="26378"/>
    <cellStyle name="Commentaire 2 3 3 2" xfId="26379"/>
    <cellStyle name="Commentaire 2 3 3 2 2" xfId="26380"/>
    <cellStyle name="Commentaire 2 3 3 2 2 2" xfId="26381"/>
    <cellStyle name="Commentaire 2 3 3 2 2 2 2" xfId="26382"/>
    <cellStyle name="Commentaire 2 3 3 2 2 2 3" xfId="26383"/>
    <cellStyle name="Commentaire 2 3 3 2 2 2 4" xfId="26384"/>
    <cellStyle name="Commentaire 2 3 3 2 2 3" xfId="26385"/>
    <cellStyle name="Commentaire 2 3 3 2 2 3 2" xfId="26386"/>
    <cellStyle name="Commentaire 2 3 3 2 2 3 3" xfId="26387"/>
    <cellStyle name="Commentaire 2 3 3 2 2 3 4" xfId="26388"/>
    <cellStyle name="Commentaire 2 3 3 2 2 4" xfId="26389"/>
    <cellStyle name="Commentaire 2 3 3 2 2 5" xfId="26390"/>
    <cellStyle name="Commentaire 2 3 3 2 2 6" xfId="26391"/>
    <cellStyle name="Commentaire 2 3 3 2 3" xfId="26392"/>
    <cellStyle name="Commentaire 2 3 3 2 3 2" xfId="26393"/>
    <cellStyle name="Commentaire 2 3 3 2 3 2 2" xfId="26394"/>
    <cellStyle name="Commentaire 2 3 3 2 3 2 3" xfId="26395"/>
    <cellStyle name="Commentaire 2 3 3 2 3 2 4" xfId="26396"/>
    <cellStyle name="Commentaire 2 3 3 2 3 3" xfId="26397"/>
    <cellStyle name="Commentaire 2 3 3 2 3 3 2" xfId="26398"/>
    <cellStyle name="Commentaire 2 3 3 2 3 3 3" xfId="26399"/>
    <cellStyle name="Commentaire 2 3 3 2 3 3 4" xfId="26400"/>
    <cellStyle name="Commentaire 2 3 3 2 3 4" xfId="26401"/>
    <cellStyle name="Commentaire 2 3 3 2 3 5" xfId="26402"/>
    <cellStyle name="Commentaire 2 3 3 2 3 6" xfId="26403"/>
    <cellStyle name="Commentaire 2 3 3 2 4" xfId="26404"/>
    <cellStyle name="Commentaire 2 3 3 2 4 2" xfId="26405"/>
    <cellStyle name="Commentaire 2 3 3 2 4 3" xfId="26406"/>
    <cellStyle name="Commentaire 2 3 3 2 4 4" xfId="26407"/>
    <cellStyle name="Commentaire 2 3 3 2 5" xfId="26408"/>
    <cellStyle name="Commentaire 2 3 3 2 5 2" xfId="26409"/>
    <cellStyle name="Commentaire 2 3 3 2 5 3" xfId="26410"/>
    <cellStyle name="Commentaire 2 3 3 2 5 4" xfId="26411"/>
    <cellStyle name="Commentaire 2 3 3 2 6" xfId="26412"/>
    <cellStyle name="Commentaire 2 3 3 2 7" xfId="26413"/>
    <cellStyle name="Commentaire 2 3 3 2 8" xfId="26414"/>
    <cellStyle name="Commentaire 2 3 3 3" xfId="26415"/>
    <cellStyle name="Commentaire 2 3 3 3 2" xfId="26416"/>
    <cellStyle name="Commentaire 2 3 3 3 2 2" xfId="26417"/>
    <cellStyle name="Commentaire 2 3 3 3 2 2 2" xfId="26418"/>
    <cellStyle name="Commentaire 2 3 3 3 2 2 3" xfId="26419"/>
    <cellStyle name="Commentaire 2 3 3 3 2 2 4" xfId="26420"/>
    <cellStyle name="Commentaire 2 3 3 3 2 3" xfId="26421"/>
    <cellStyle name="Commentaire 2 3 3 3 2 3 2" xfId="26422"/>
    <cellStyle name="Commentaire 2 3 3 3 2 3 3" xfId="26423"/>
    <cellStyle name="Commentaire 2 3 3 3 2 3 4" xfId="26424"/>
    <cellStyle name="Commentaire 2 3 3 3 2 4" xfId="26425"/>
    <cellStyle name="Commentaire 2 3 3 3 2 5" xfId="26426"/>
    <cellStyle name="Commentaire 2 3 3 3 2 6" xfId="26427"/>
    <cellStyle name="Commentaire 2 3 3 3 3" xfId="26428"/>
    <cellStyle name="Commentaire 2 3 3 3 3 2" xfId="26429"/>
    <cellStyle name="Commentaire 2 3 3 3 3 2 2" xfId="26430"/>
    <cellStyle name="Commentaire 2 3 3 3 3 2 3" xfId="26431"/>
    <cellStyle name="Commentaire 2 3 3 3 3 2 4" xfId="26432"/>
    <cellStyle name="Commentaire 2 3 3 3 3 3" xfId="26433"/>
    <cellStyle name="Commentaire 2 3 3 3 3 3 2" xfId="26434"/>
    <cellStyle name="Commentaire 2 3 3 3 3 3 3" xfId="26435"/>
    <cellStyle name="Commentaire 2 3 3 3 3 3 4" xfId="26436"/>
    <cellStyle name="Commentaire 2 3 3 3 3 4" xfId="26437"/>
    <cellStyle name="Commentaire 2 3 3 3 3 5" xfId="26438"/>
    <cellStyle name="Commentaire 2 3 3 3 3 6" xfId="26439"/>
    <cellStyle name="Commentaire 2 3 3 3 4" xfId="26440"/>
    <cellStyle name="Commentaire 2 3 3 3 4 2" xfId="26441"/>
    <cellStyle name="Commentaire 2 3 3 3 4 3" xfId="26442"/>
    <cellStyle name="Commentaire 2 3 3 3 4 4" xfId="26443"/>
    <cellStyle name="Commentaire 2 3 3 3 5" xfId="26444"/>
    <cellStyle name="Commentaire 2 3 3 3 5 2" xfId="26445"/>
    <cellStyle name="Commentaire 2 3 3 3 5 3" xfId="26446"/>
    <cellStyle name="Commentaire 2 3 3 3 5 4" xfId="26447"/>
    <cellStyle name="Commentaire 2 3 3 3 6" xfId="26448"/>
    <cellStyle name="Commentaire 2 3 3 3 7" xfId="26449"/>
    <cellStyle name="Commentaire 2 3 3 3 8" xfId="26450"/>
    <cellStyle name="Commentaire 2 3 3 4" xfId="26451"/>
    <cellStyle name="Commentaire 2 3 3 4 2" xfId="26452"/>
    <cellStyle name="Commentaire 2 3 3 4 2 2" xfId="26453"/>
    <cellStyle name="Commentaire 2 3 3 4 2 3" xfId="26454"/>
    <cellStyle name="Commentaire 2 3 3 4 2 4" xfId="26455"/>
    <cellStyle name="Commentaire 2 3 3 4 3" xfId="26456"/>
    <cellStyle name="Commentaire 2 3 3 4 3 2" xfId="26457"/>
    <cellStyle name="Commentaire 2 3 3 4 3 3" xfId="26458"/>
    <cellStyle name="Commentaire 2 3 3 4 3 4" xfId="26459"/>
    <cellStyle name="Commentaire 2 3 3 4 4" xfId="26460"/>
    <cellStyle name="Commentaire 2 3 3 4 5" xfId="26461"/>
    <cellStyle name="Commentaire 2 3 3 4 6" xfId="26462"/>
    <cellStyle name="Commentaire 2 3 3 5" xfId="26463"/>
    <cellStyle name="Commentaire 2 3 3 5 2" xfId="26464"/>
    <cellStyle name="Commentaire 2 3 3 5 2 2" xfId="26465"/>
    <cellStyle name="Commentaire 2 3 3 5 2 3" xfId="26466"/>
    <cellStyle name="Commentaire 2 3 3 5 2 4" xfId="26467"/>
    <cellStyle name="Commentaire 2 3 3 5 3" xfId="26468"/>
    <cellStyle name="Commentaire 2 3 3 5 3 2" xfId="26469"/>
    <cellStyle name="Commentaire 2 3 3 5 3 3" xfId="26470"/>
    <cellStyle name="Commentaire 2 3 3 5 3 4" xfId="26471"/>
    <cellStyle name="Commentaire 2 3 3 5 4" xfId="26472"/>
    <cellStyle name="Commentaire 2 3 3 5 5" xfId="26473"/>
    <cellStyle name="Commentaire 2 3 3 5 6" xfId="26474"/>
    <cellStyle name="Commentaire 2 3 3 6" xfId="26475"/>
    <cellStyle name="Commentaire 2 3 3 6 2" xfId="26476"/>
    <cellStyle name="Commentaire 2 3 3 6 3" xfId="26477"/>
    <cellStyle name="Commentaire 2 3 3 6 4" xfId="26478"/>
    <cellStyle name="Commentaire 2 3 3 7" xfId="26479"/>
    <cellStyle name="Commentaire 2 3 3 7 2" xfId="26480"/>
    <cellStyle name="Commentaire 2 3 3 7 3" xfId="26481"/>
    <cellStyle name="Commentaire 2 3 3 7 4" xfId="26482"/>
    <cellStyle name="Commentaire 2 3 3 8" xfId="26483"/>
    <cellStyle name="Commentaire 2 3 3 9" xfId="26484"/>
    <cellStyle name="Commentaire 2 3 4" xfId="26485"/>
    <cellStyle name="Commentaire 2 3 4 2" xfId="26486"/>
    <cellStyle name="Commentaire 2 3 4 2 2" xfId="26487"/>
    <cellStyle name="Commentaire 2 3 4 2 3" xfId="26488"/>
    <cellStyle name="Commentaire 2 3 4 2 4" xfId="26489"/>
    <cellStyle name="Commentaire 2 3 4 3" xfId="26490"/>
    <cellStyle name="Commentaire 2 3 4 3 2" xfId="26491"/>
    <cellStyle name="Commentaire 2 3 4 3 3" xfId="26492"/>
    <cellStyle name="Commentaire 2 3 4 4" xfId="26493"/>
    <cellStyle name="Commentaire 2 3 4 4 2" xfId="26494"/>
    <cellStyle name="Commentaire 2 3 4 4 3" xfId="26495"/>
    <cellStyle name="Commentaire 2 3 4 5" xfId="26496"/>
    <cellStyle name="Commentaire 2 3 4 5 2" xfId="26497"/>
    <cellStyle name="Commentaire 2 3 4 5 3" xfId="26498"/>
    <cellStyle name="Commentaire 2 3 4 6" xfId="26499"/>
    <cellStyle name="Commentaire 2 3 4 6 2" xfId="26500"/>
    <cellStyle name="Commentaire 2 3 4 6 3" xfId="26501"/>
    <cellStyle name="Commentaire 2 3 4 7" xfId="26502"/>
    <cellStyle name="Commentaire 2 3 4 7 2" xfId="26503"/>
    <cellStyle name="Commentaire 2 3 4 7 3" xfId="26504"/>
    <cellStyle name="Commentaire 2 3 4 8" xfId="26505"/>
    <cellStyle name="Commentaire 2 3 4 9" xfId="26506"/>
    <cellStyle name="Commentaire 2 3 5" xfId="26507"/>
    <cellStyle name="Commentaire 2 3 5 2" xfId="26508"/>
    <cellStyle name="Commentaire 2 3 5 2 2" xfId="26509"/>
    <cellStyle name="Commentaire 2 3 5 2 3" xfId="26510"/>
    <cellStyle name="Commentaire 2 3 5 3" xfId="26511"/>
    <cellStyle name="Commentaire 2 3 5 3 2" xfId="26512"/>
    <cellStyle name="Commentaire 2 3 5 3 3" xfId="26513"/>
    <cellStyle name="Commentaire 2 3 5 4" xfId="26514"/>
    <cellStyle name="Commentaire 2 3 5 4 2" xfId="26515"/>
    <cellStyle name="Commentaire 2 3 5 4 3" xfId="26516"/>
    <cellStyle name="Commentaire 2 3 5 5" xfId="26517"/>
    <cellStyle name="Commentaire 2 3 5 5 2" xfId="26518"/>
    <cellStyle name="Commentaire 2 3 5 5 3" xfId="26519"/>
    <cellStyle name="Commentaire 2 3 5 6" xfId="26520"/>
    <cellStyle name="Commentaire 2 3 5 6 2" xfId="26521"/>
    <cellStyle name="Commentaire 2 3 5 6 3" xfId="26522"/>
    <cellStyle name="Commentaire 2 3 5 7" xfId="26523"/>
    <cellStyle name="Commentaire 2 3 5 7 2" xfId="26524"/>
    <cellStyle name="Commentaire 2 3 5 7 3" xfId="26525"/>
    <cellStyle name="Commentaire 2 3 5 8" xfId="26526"/>
    <cellStyle name="Commentaire 2 3 5 9" xfId="26527"/>
    <cellStyle name="Commentaire 2 3 6" xfId="26528"/>
    <cellStyle name="Commentaire 2 3 6 2" xfId="26529"/>
    <cellStyle name="Commentaire 2 3 6 2 2" xfId="26530"/>
    <cellStyle name="Commentaire 2 3 6 2 3" xfId="26531"/>
    <cellStyle name="Commentaire 2 3 6 3" xfId="26532"/>
    <cellStyle name="Commentaire 2 3 6 3 2" xfId="26533"/>
    <cellStyle name="Commentaire 2 3 6 3 3" xfId="26534"/>
    <cellStyle name="Commentaire 2 3 6 4" xfId="26535"/>
    <cellStyle name="Commentaire 2 3 6 4 2" xfId="26536"/>
    <cellStyle name="Commentaire 2 3 6 4 3" xfId="26537"/>
    <cellStyle name="Commentaire 2 3 6 5" xfId="26538"/>
    <cellStyle name="Commentaire 2 3 6 5 2" xfId="26539"/>
    <cellStyle name="Commentaire 2 3 6 5 3" xfId="26540"/>
    <cellStyle name="Commentaire 2 3 6 6" xfId="26541"/>
    <cellStyle name="Commentaire 2 3 6 6 2" xfId="26542"/>
    <cellStyle name="Commentaire 2 3 6 6 3" xfId="26543"/>
    <cellStyle name="Commentaire 2 3 6 7" xfId="26544"/>
    <cellStyle name="Commentaire 2 3 6 7 2" xfId="26545"/>
    <cellStyle name="Commentaire 2 3 6 7 3" xfId="26546"/>
    <cellStyle name="Commentaire 2 3 6 8" xfId="26547"/>
    <cellStyle name="Commentaire 2 3 6 9" xfId="26548"/>
    <cellStyle name="Commentaire 2 3 7" xfId="26549"/>
    <cellStyle name="Commentaire 2 3 7 2" xfId="26550"/>
    <cellStyle name="Commentaire 2 3 7 3" xfId="26551"/>
    <cellStyle name="Commentaire 2 3 8" xfId="26552"/>
    <cellStyle name="Commentaire 2 3 8 2" xfId="26553"/>
    <cellStyle name="Commentaire 2 3 8 3" xfId="26554"/>
    <cellStyle name="Commentaire 2 3 9" xfId="26555"/>
    <cellStyle name="Commentaire 2 3 9 2" xfId="26556"/>
    <cellStyle name="Commentaire 2 3 9 3" xfId="26557"/>
    <cellStyle name="Commentaire 2 4" xfId="26558"/>
    <cellStyle name="Commentaire 2 4 10" xfId="26559"/>
    <cellStyle name="Commentaire 2 4 2" xfId="26560"/>
    <cellStyle name="Commentaire 2 4 2 2" xfId="26561"/>
    <cellStyle name="Commentaire 2 4 2 2 2" xfId="26562"/>
    <cellStyle name="Commentaire 2 4 2 2 2 2" xfId="26563"/>
    <cellStyle name="Commentaire 2 4 2 2 2 3" xfId="26564"/>
    <cellStyle name="Commentaire 2 4 2 2 2 4" xfId="26565"/>
    <cellStyle name="Commentaire 2 4 2 2 2 5" xfId="26566"/>
    <cellStyle name="Commentaire 2 4 2 2 2 6" xfId="26567"/>
    <cellStyle name="Commentaire 2 4 2 2 3" xfId="26568"/>
    <cellStyle name="Commentaire 2 4 2 2 3 2" xfId="26569"/>
    <cellStyle name="Commentaire 2 4 2 2 3 3" xfId="26570"/>
    <cellStyle name="Commentaire 2 4 2 2 3 4" xfId="26571"/>
    <cellStyle name="Commentaire 2 4 2 2 3 5" xfId="26572"/>
    <cellStyle name="Commentaire 2 4 2 2 3 6" xfId="26573"/>
    <cellStyle name="Commentaire 2 4 2 2 4" xfId="26574"/>
    <cellStyle name="Commentaire 2 4 2 2 5" xfId="26575"/>
    <cellStyle name="Commentaire 2 4 2 2 6" xfId="26576"/>
    <cellStyle name="Commentaire 2 4 2 2 7" xfId="26577"/>
    <cellStyle name="Commentaire 2 4 2 2 8" xfId="26578"/>
    <cellStyle name="Commentaire 2 4 2 3" xfId="26579"/>
    <cellStyle name="Commentaire 2 4 2 3 2" xfId="26580"/>
    <cellStyle name="Commentaire 2 4 2 3 3" xfId="26581"/>
    <cellStyle name="Commentaire 2 4 2 3 4" xfId="26582"/>
    <cellStyle name="Commentaire 2 4 2 3 5" xfId="26583"/>
    <cellStyle name="Commentaire 2 4 2 3 6" xfId="26584"/>
    <cellStyle name="Commentaire 2 4 2 4" xfId="26585"/>
    <cellStyle name="Commentaire 2 4 2 4 2" xfId="26586"/>
    <cellStyle name="Commentaire 2 4 2 4 3" xfId="26587"/>
    <cellStyle name="Commentaire 2 4 2 4 4" xfId="26588"/>
    <cellStyle name="Commentaire 2 4 2 4 5" xfId="26589"/>
    <cellStyle name="Commentaire 2 4 2 4 6" xfId="26590"/>
    <cellStyle name="Commentaire 2 4 2 5" xfId="26591"/>
    <cellStyle name="Commentaire 2 4 2 6" xfId="26592"/>
    <cellStyle name="Commentaire 2 4 2 7" xfId="26593"/>
    <cellStyle name="Commentaire 2 4 2 8" xfId="26594"/>
    <cellStyle name="Commentaire 2 4 2 9" xfId="26595"/>
    <cellStyle name="Commentaire 2 4 3" xfId="26596"/>
    <cellStyle name="Commentaire 2 4 3 10" xfId="26597"/>
    <cellStyle name="Commentaire 2 4 3 2" xfId="26598"/>
    <cellStyle name="Commentaire 2 4 3 2 2" xfId="26599"/>
    <cellStyle name="Commentaire 2 4 3 2 2 2" xfId="26600"/>
    <cellStyle name="Commentaire 2 4 3 2 2 3" xfId="26601"/>
    <cellStyle name="Commentaire 2 4 3 2 2 4" xfId="26602"/>
    <cellStyle name="Commentaire 2 4 3 2 2 5" xfId="26603"/>
    <cellStyle name="Commentaire 2 4 3 2 2 6" xfId="26604"/>
    <cellStyle name="Commentaire 2 4 3 2 3" xfId="26605"/>
    <cellStyle name="Commentaire 2 4 3 2 3 2" xfId="26606"/>
    <cellStyle name="Commentaire 2 4 3 2 3 3" xfId="26607"/>
    <cellStyle name="Commentaire 2 4 3 2 3 4" xfId="26608"/>
    <cellStyle name="Commentaire 2 4 3 2 3 5" xfId="26609"/>
    <cellStyle name="Commentaire 2 4 3 2 3 6" xfId="26610"/>
    <cellStyle name="Commentaire 2 4 3 2 4" xfId="26611"/>
    <cellStyle name="Commentaire 2 4 3 2 5" xfId="26612"/>
    <cellStyle name="Commentaire 2 4 3 2 6" xfId="26613"/>
    <cellStyle name="Commentaire 2 4 3 2 7" xfId="26614"/>
    <cellStyle name="Commentaire 2 4 3 2 8" xfId="26615"/>
    <cellStyle name="Commentaire 2 4 3 3" xfId="26616"/>
    <cellStyle name="Commentaire 2 4 3 3 2" xfId="26617"/>
    <cellStyle name="Commentaire 2 4 3 3 2 2" xfId="26618"/>
    <cellStyle name="Commentaire 2 4 3 3 2 3" xfId="26619"/>
    <cellStyle name="Commentaire 2 4 3 3 2 4" xfId="26620"/>
    <cellStyle name="Commentaire 2 4 3 3 2 5" xfId="26621"/>
    <cellStyle name="Commentaire 2 4 3 3 2 6" xfId="26622"/>
    <cellStyle name="Commentaire 2 4 3 3 3" xfId="26623"/>
    <cellStyle name="Commentaire 2 4 3 3 3 2" xfId="26624"/>
    <cellStyle name="Commentaire 2 4 3 3 3 3" xfId="26625"/>
    <cellStyle name="Commentaire 2 4 3 3 3 4" xfId="26626"/>
    <cellStyle name="Commentaire 2 4 3 3 3 5" xfId="26627"/>
    <cellStyle name="Commentaire 2 4 3 3 3 6" xfId="26628"/>
    <cellStyle name="Commentaire 2 4 3 3 4" xfId="26629"/>
    <cellStyle name="Commentaire 2 4 3 3 5" xfId="26630"/>
    <cellStyle name="Commentaire 2 4 3 3 6" xfId="26631"/>
    <cellStyle name="Commentaire 2 4 3 3 7" xfId="26632"/>
    <cellStyle name="Commentaire 2 4 3 3 8" xfId="26633"/>
    <cellStyle name="Commentaire 2 4 3 4" xfId="26634"/>
    <cellStyle name="Commentaire 2 4 3 4 2" xfId="26635"/>
    <cellStyle name="Commentaire 2 4 3 4 3" xfId="26636"/>
    <cellStyle name="Commentaire 2 4 3 4 4" xfId="26637"/>
    <cellStyle name="Commentaire 2 4 3 4 5" xfId="26638"/>
    <cellStyle name="Commentaire 2 4 3 4 6" xfId="26639"/>
    <cellStyle name="Commentaire 2 4 3 5" xfId="26640"/>
    <cellStyle name="Commentaire 2 4 3 5 2" xfId="26641"/>
    <cellStyle name="Commentaire 2 4 3 5 3" xfId="26642"/>
    <cellStyle name="Commentaire 2 4 3 5 4" xfId="26643"/>
    <cellStyle name="Commentaire 2 4 3 5 5" xfId="26644"/>
    <cellStyle name="Commentaire 2 4 3 5 6" xfId="26645"/>
    <cellStyle name="Commentaire 2 4 3 6" xfId="26646"/>
    <cellStyle name="Commentaire 2 4 3 7" xfId="26647"/>
    <cellStyle name="Commentaire 2 4 3 8" xfId="26648"/>
    <cellStyle name="Commentaire 2 4 3 9" xfId="26649"/>
    <cellStyle name="Commentaire 2 4 4" xfId="26650"/>
    <cellStyle name="Commentaire 2 4 4 2" xfId="26651"/>
    <cellStyle name="Commentaire 2 4 4 3" xfId="26652"/>
    <cellStyle name="Commentaire 2 4 4 4" xfId="26653"/>
    <cellStyle name="Commentaire 2 4 4 5" xfId="26654"/>
    <cellStyle name="Commentaire 2 4 4 6" xfId="26655"/>
    <cellStyle name="Commentaire 2 4 5" xfId="26656"/>
    <cellStyle name="Commentaire 2 4 5 2" xfId="26657"/>
    <cellStyle name="Commentaire 2 4 5 3" xfId="26658"/>
    <cellStyle name="Commentaire 2 4 5 4" xfId="26659"/>
    <cellStyle name="Commentaire 2 4 5 5" xfId="26660"/>
    <cellStyle name="Commentaire 2 4 5 6" xfId="26661"/>
    <cellStyle name="Commentaire 2 4 6" xfId="26662"/>
    <cellStyle name="Commentaire 2 4 6 2" xfId="26663"/>
    <cellStyle name="Commentaire 2 4 6 3" xfId="26664"/>
    <cellStyle name="Commentaire 2 4 7" xfId="26665"/>
    <cellStyle name="Commentaire 2 4 7 2" xfId="26666"/>
    <cellStyle name="Commentaire 2 4 7 3" xfId="26667"/>
    <cellStyle name="Commentaire 2 4 8" xfId="26668"/>
    <cellStyle name="Commentaire 2 4 9" xfId="26669"/>
    <cellStyle name="Commentaire 2 5" xfId="26670"/>
    <cellStyle name="Commentaire 2 5 10" xfId="26671"/>
    <cellStyle name="Commentaire 2 5 2" xfId="26672"/>
    <cellStyle name="Commentaire 2 5 2 2" xfId="26673"/>
    <cellStyle name="Commentaire 2 5 2 2 2" xfId="26674"/>
    <cellStyle name="Commentaire 2 5 2 2 3" xfId="26675"/>
    <cellStyle name="Commentaire 2 5 2 2 4" xfId="26676"/>
    <cellStyle name="Commentaire 2 5 2 2 5" xfId="26677"/>
    <cellStyle name="Commentaire 2 5 2 2 6" xfId="26678"/>
    <cellStyle name="Commentaire 2 5 2 3" xfId="26679"/>
    <cellStyle name="Commentaire 2 5 2 3 2" xfId="26680"/>
    <cellStyle name="Commentaire 2 5 2 3 3" xfId="26681"/>
    <cellStyle name="Commentaire 2 5 2 3 4" xfId="26682"/>
    <cellStyle name="Commentaire 2 5 2 3 5" xfId="26683"/>
    <cellStyle name="Commentaire 2 5 2 3 6" xfId="26684"/>
    <cellStyle name="Commentaire 2 5 2 4" xfId="26685"/>
    <cellStyle name="Commentaire 2 5 2 5" xfId="26686"/>
    <cellStyle name="Commentaire 2 5 2 6" xfId="26687"/>
    <cellStyle name="Commentaire 2 5 2 7" xfId="26688"/>
    <cellStyle name="Commentaire 2 5 2 8" xfId="26689"/>
    <cellStyle name="Commentaire 2 5 3" xfId="26690"/>
    <cellStyle name="Commentaire 2 5 3 2" xfId="26691"/>
    <cellStyle name="Commentaire 2 5 3 2 2" xfId="26692"/>
    <cellStyle name="Commentaire 2 5 3 2 3" xfId="26693"/>
    <cellStyle name="Commentaire 2 5 3 2 4" xfId="26694"/>
    <cellStyle name="Commentaire 2 5 3 2 5" xfId="26695"/>
    <cellStyle name="Commentaire 2 5 3 2 6" xfId="26696"/>
    <cellStyle name="Commentaire 2 5 3 3" xfId="26697"/>
    <cellStyle name="Commentaire 2 5 3 3 2" xfId="26698"/>
    <cellStyle name="Commentaire 2 5 3 3 3" xfId="26699"/>
    <cellStyle name="Commentaire 2 5 3 3 4" xfId="26700"/>
    <cellStyle name="Commentaire 2 5 3 3 5" xfId="26701"/>
    <cellStyle name="Commentaire 2 5 3 3 6" xfId="26702"/>
    <cellStyle name="Commentaire 2 5 3 4" xfId="26703"/>
    <cellStyle name="Commentaire 2 5 3 5" xfId="26704"/>
    <cellStyle name="Commentaire 2 5 3 6" xfId="26705"/>
    <cellStyle name="Commentaire 2 5 3 7" xfId="26706"/>
    <cellStyle name="Commentaire 2 5 3 8" xfId="26707"/>
    <cellStyle name="Commentaire 2 5 4" xfId="26708"/>
    <cellStyle name="Commentaire 2 5 4 2" xfId="26709"/>
    <cellStyle name="Commentaire 2 5 4 3" xfId="26710"/>
    <cellStyle name="Commentaire 2 5 4 4" xfId="26711"/>
    <cellStyle name="Commentaire 2 5 4 5" xfId="26712"/>
    <cellStyle name="Commentaire 2 5 4 6" xfId="26713"/>
    <cellStyle name="Commentaire 2 5 5" xfId="26714"/>
    <cellStyle name="Commentaire 2 5 5 2" xfId="26715"/>
    <cellStyle name="Commentaire 2 5 5 3" xfId="26716"/>
    <cellStyle name="Commentaire 2 5 5 4" xfId="26717"/>
    <cellStyle name="Commentaire 2 5 5 5" xfId="26718"/>
    <cellStyle name="Commentaire 2 5 5 6" xfId="26719"/>
    <cellStyle name="Commentaire 2 5 6" xfId="26720"/>
    <cellStyle name="Commentaire 2 5 6 2" xfId="26721"/>
    <cellStyle name="Commentaire 2 5 6 3" xfId="26722"/>
    <cellStyle name="Commentaire 2 5 7" xfId="26723"/>
    <cellStyle name="Commentaire 2 5 7 2" xfId="26724"/>
    <cellStyle name="Commentaire 2 5 7 3" xfId="26725"/>
    <cellStyle name="Commentaire 2 5 8" xfId="26726"/>
    <cellStyle name="Commentaire 2 5 9" xfId="26727"/>
    <cellStyle name="Commentaire 2 6" xfId="26728"/>
    <cellStyle name="Commentaire 2 6 2" xfId="26729"/>
    <cellStyle name="Commentaire 2 6 2 2" xfId="26730"/>
    <cellStyle name="Commentaire 2 6 2 2 2" xfId="26731"/>
    <cellStyle name="Commentaire 2 6 2 2 3" xfId="26732"/>
    <cellStyle name="Commentaire 2 6 2 2 4" xfId="26733"/>
    <cellStyle name="Commentaire 2 6 2 2 5" xfId="26734"/>
    <cellStyle name="Commentaire 2 6 2 2 6" xfId="26735"/>
    <cellStyle name="Commentaire 2 6 2 3" xfId="26736"/>
    <cellStyle name="Commentaire 2 6 2 3 2" xfId="26737"/>
    <cellStyle name="Commentaire 2 6 2 3 3" xfId="26738"/>
    <cellStyle name="Commentaire 2 6 2 3 4" xfId="26739"/>
    <cellStyle name="Commentaire 2 6 2 3 5" xfId="26740"/>
    <cellStyle name="Commentaire 2 6 2 3 6" xfId="26741"/>
    <cellStyle name="Commentaire 2 6 2 4" xfId="26742"/>
    <cellStyle name="Commentaire 2 6 2 5" xfId="26743"/>
    <cellStyle name="Commentaire 2 6 2 6" xfId="26744"/>
    <cellStyle name="Commentaire 2 6 2 7" xfId="26745"/>
    <cellStyle name="Commentaire 2 6 2 8" xfId="26746"/>
    <cellStyle name="Commentaire 2 6 3" xfId="26747"/>
    <cellStyle name="Commentaire 2 6 3 2" xfId="26748"/>
    <cellStyle name="Commentaire 2 6 3 3" xfId="26749"/>
    <cellStyle name="Commentaire 2 6 3 4" xfId="26750"/>
    <cellStyle name="Commentaire 2 6 3 5" xfId="26751"/>
    <cellStyle name="Commentaire 2 6 3 6" xfId="26752"/>
    <cellStyle name="Commentaire 2 6 4" xfId="26753"/>
    <cellStyle name="Commentaire 2 6 4 2" xfId="26754"/>
    <cellStyle name="Commentaire 2 6 4 3" xfId="26755"/>
    <cellStyle name="Commentaire 2 6 4 4" xfId="26756"/>
    <cellStyle name="Commentaire 2 6 4 5" xfId="26757"/>
    <cellStyle name="Commentaire 2 6 4 6" xfId="26758"/>
    <cellStyle name="Commentaire 2 6 5" xfId="26759"/>
    <cellStyle name="Commentaire 2 6 5 2" xfId="26760"/>
    <cellStyle name="Commentaire 2 6 5 3" xfId="26761"/>
    <cellStyle name="Commentaire 2 6 6" xfId="26762"/>
    <cellStyle name="Commentaire 2 6 6 2" xfId="26763"/>
    <cellStyle name="Commentaire 2 6 6 3" xfId="26764"/>
    <cellStyle name="Commentaire 2 6 7" xfId="26765"/>
    <cellStyle name="Commentaire 2 6 7 2" xfId="26766"/>
    <cellStyle name="Commentaire 2 6 7 3" xfId="26767"/>
    <cellStyle name="Commentaire 2 6 8" xfId="26768"/>
    <cellStyle name="Commentaire 2 6 9" xfId="26769"/>
    <cellStyle name="Commentaire 2 7" xfId="26770"/>
    <cellStyle name="Commentaire 2 7 10" xfId="26771"/>
    <cellStyle name="Commentaire 2 7 10 2" xfId="26772"/>
    <cellStyle name="Commentaire 2 7 10 3" xfId="26773"/>
    <cellStyle name="Commentaire 2 7 11" xfId="26774"/>
    <cellStyle name="Commentaire 2 7 11 2" xfId="26775"/>
    <cellStyle name="Commentaire 2 7 11 3" xfId="26776"/>
    <cellStyle name="Commentaire 2 7 12" xfId="26777"/>
    <cellStyle name="Commentaire 2 7 12 2" xfId="26778"/>
    <cellStyle name="Commentaire 2 7 12 3" xfId="26779"/>
    <cellStyle name="Commentaire 2 7 13" xfId="26780"/>
    <cellStyle name="Commentaire 2 7 14" xfId="26781"/>
    <cellStyle name="Commentaire 2 7 2" xfId="26782"/>
    <cellStyle name="Commentaire 2 7 2 2" xfId="26783"/>
    <cellStyle name="Commentaire 2 7 2 2 2" xfId="26784"/>
    <cellStyle name="Commentaire 2 7 2 2 3" xfId="26785"/>
    <cellStyle name="Commentaire 2 7 2 2 4" xfId="26786"/>
    <cellStyle name="Commentaire 2 7 2 2 5" xfId="26787"/>
    <cellStyle name="Commentaire 2 7 2 2 6" xfId="26788"/>
    <cellStyle name="Commentaire 2 7 2 3" xfId="26789"/>
    <cellStyle name="Commentaire 2 7 2 3 2" xfId="26790"/>
    <cellStyle name="Commentaire 2 7 2 3 3" xfId="26791"/>
    <cellStyle name="Commentaire 2 7 2 3 4" xfId="26792"/>
    <cellStyle name="Commentaire 2 7 2 3 5" xfId="26793"/>
    <cellStyle name="Commentaire 2 7 2 3 6" xfId="26794"/>
    <cellStyle name="Commentaire 2 7 2 4" xfId="26795"/>
    <cellStyle name="Commentaire 2 7 2 4 2" xfId="26796"/>
    <cellStyle name="Commentaire 2 7 2 4 3" xfId="26797"/>
    <cellStyle name="Commentaire 2 7 2 5" xfId="26798"/>
    <cellStyle name="Commentaire 2 7 2 5 2" xfId="26799"/>
    <cellStyle name="Commentaire 2 7 2 5 3" xfId="26800"/>
    <cellStyle name="Commentaire 2 7 2 6" xfId="26801"/>
    <cellStyle name="Commentaire 2 7 2 6 2" xfId="26802"/>
    <cellStyle name="Commentaire 2 7 2 6 3" xfId="26803"/>
    <cellStyle name="Commentaire 2 7 2 7" xfId="26804"/>
    <cellStyle name="Commentaire 2 7 2 8" xfId="26805"/>
    <cellStyle name="Commentaire 2 7 2 9" xfId="26806"/>
    <cellStyle name="Commentaire 2 7 3" xfId="26807"/>
    <cellStyle name="Commentaire 2 7 3 2" xfId="26808"/>
    <cellStyle name="Commentaire 2 7 3 2 2" xfId="26809"/>
    <cellStyle name="Commentaire 2 7 3 2 3" xfId="26810"/>
    <cellStyle name="Commentaire 2 7 3 2 4" xfId="26811"/>
    <cellStyle name="Commentaire 2 7 3 2 5" xfId="26812"/>
    <cellStyle name="Commentaire 2 7 3 2 6" xfId="26813"/>
    <cellStyle name="Commentaire 2 7 3 3" xfId="26814"/>
    <cellStyle name="Commentaire 2 7 3 3 2" xfId="26815"/>
    <cellStyle name="Commentaire 2 7 3 3 3" xfId="26816"/>
    <cellStyle name="Commentaire 2 7 3 3 4" xfId="26817"/>
    <cellStyle name="Commentaire 2 7 3 3 5" xfId="26818"/>
    <cellStyle name="Commentaire 2 7 3 3 6" xfId="26819"/>
    <cellStyle name="Commentaire 2 7 3 4" xfId="26820"/>
    <cellStyle name="Commentaire 2 7 3 4 2" xfId="26821"/>
    <cellStyle name="Commentaire 2 7 3 4 3" xfId="26822"/>
    <cellStyle name="Commentaire 2 7 3 5" xfId="26823"/>
    <cellStyle name="Commentaire 2 7 3 5 2" xfId="26824"/>
    <cellStyle name="Commentaire 2 7 3 5 3" xfId="26825"/>
    <cellStyle name="Commentaire 2 7 3 6" xfId="26826"/>
    <cellStyle name="Commentaire 2 7 3 6 2" xfId="26827"/>
    <cellStyle name="Commentaire 2 7 3 6 3" xfId="26828"/>
    <cellStyle name="Commentaire 2 7 3 7" xfId="26829"/>
    <cellStyle name="Commentaire 2 7 3 7 2" xfId="26830"/>
    <cellStyle name="Commentaire 2 7 3 7 3" xfId="26831"/>
    <cellStyle name="Commentaire 2 7 3 8" xfId="26832"/>
    <cellStyle name="Commentaire 2 7 3 9" xfId="26833"/>
    <cellStyle name="Commentaire 2 7 4" xfId="26834"/>
    <cellStyle name="Commentaire 2 7 4 2" xfId="26835"/>
    <cellStyle name="Commentaire 2 7 4 2 2" xfId="26836"/>
    <cellStyle name="Commentaire 2 7 4 2 3" xfId="26837"/>
    <cellStyle name="Commentaire 2 7 4 3" xfId="26838"/>
    <cellStyle name="Commentaire 2 7 4 3 2" xfId="26839"/>
    <cellStyle name="Commentaire 2 7 4 3 3" xfId="26840"/>
    <cellStyle name="Commentaire 2 7 4 4" xfId="26841"/>
    <cellStyle name="Commentaire 2 7 4 4 2" xfId="26842"/>
    <cellStyle name="Commentaire 2 7 4 4 3" xfId="26843"/>
    <cellStyle name="Commentaire 2 7 4 5" xfId="26844"/>
    <cellStyle name="Commentaire 2 7 4 5 2" xfId="26845"/>
    <cellStyle name="Commentaire 2 7 4 5 3" xfId="26846"/>
    <cellStyle name="Commentaire 2 7 4 6" xfId="26847"/>
    <cellStyle name="Commentaire 2 7 4 7" xfId="26848"/>
    <cellStyle name="Commentaire 2 7 4 7 2" xfId="26849"/>
    <cellStyle name="Commentaire 2 7 4 7 3" xfId="26850"/>
    <cellStyle name="Commentaire 2 7 4 8" xfId="26851"/>
    <cellStyle name="Commentaire 2 7 4 9" xfId="26852"/>
    <cellStyle name="Commentaire 2 7 5" xfId="26853"/>
    <cellStyle name="Commentaire 2 7 5 2" xfId="26854"/>
    <cellStyle name="Commentaire 2 7 5 2 2" xfId="26855"/>
    <cellStyle name="Commentaire 2 7 5 2 3" xfId="26856"/>
    <cellStyle name="Commentaire 2 7 5 3" xfId="26857"/>
    <cellStyle name="Commentaire 2 7 5 3 2" xfId="26858"/>
    <cellStyle name="Commentaire 2 7 5 3 3" xfId="26859"/>
    <cellStyle name="Commentaire 2 7 5 4" xfId="26860"/>
    <cellStyle name="Commentaire 2 7 5 4 2" xfId="26861"/>
    <cellStyle name="Commentaire 2 7 5 4 3" xfId="26862"/>
    <cellStyle name="Commentaire 2 7 5 5" xfId="26863"/>
    <cellStyle name="Commentaire 2 7 5 5 2" xfId="26864"/>
    <cellStyle name="Commentaire 2 7 5 5 3" xfId="26865"/>
    <cellStyle name="Commentaire 2 7 5 6" xfId="26866"/>
    <cellStyle name="Commentaire 2 7 5 6 2" xfId="26867"/>
    <cellStyle name="Commentaire 2 7 5 6 3" xfId="26868"/>
    <cellStyle name="Commentaire 2 7 5 7" xfId="26869"/>
    <cellStyle name="Commentaire 2 7 5 7 2" xfId="26870"/>
    <cellStyle name="Commentaire 2 7 5 7 3" xfId="26871"/>
    <cellStyle name="Commentaire 2 7 5 8" xfId="26872"/>
    <cellStyle name="Commentaire 2 7 5 9" xfId="26873"/>
    <cellStyle name="Commentaire 2 7 6" xfId="26874"/>
    <cellStyle name="Commentaire 2 7 6 2" xfId="26875"/>
    <cellStyle name="Commentaire 2 7 6 2 2" xfId="26876"/>
    <cellStyle name="Commentaire 2 7 6 2 3" xfId="26877"/>
    <cellStyle name="Commentaire 2 7 6 3" xfId="26878"/>
    <cellStyle name="Commentaire 2 7 6 3 2" xfId="26879"/>
    <cellStyle name="Commentaire 2 7 6 3 3" xfId="26880"/>
    <cellStyle name="Commentaire 2 7 6 4" xfId="26881"/>
    <cellStyle name="Commentaire 2 7 6 4 2" xfId="26882"/>
    <cellStyle name="Commentaire 2 7 6 4 3" xfId="26883"/>
    <cellStyle name="Commentaire 2 7 6 5" xfId="26884"/>
    <cellStyle name="Commentaire 2 7 6 5 2" xfId="26885"/>
    <cellStyle name="Commentaire 2 7 6 5 3" xfId="26886"/>
    <cellStyle name="Commentaire 2 7 6 6" xfId="26887"/>
    <cellStyle name="Commentaire 2 7 6 6 2" xfId="26888"/>
    <cellStyle name="Commentaire 2 7 6 6 3" xfId="26889"/>
    <cellStyle name="Commentaire 2 7 6 7" xfId="26890"/>
    <cellStyle name="Commentaire 2 7 6 7 2" xfId="26891"/>
    <cellStyle name="Commentaire 2 7 6 7 3" xfId="26892"/>
    <cellStyle name="Commentaire 2 7 6 8" xfId="26893"/>
    <cellStyle name="Commentaire 2 7 6 9" xfId="26894"/>
    <cellStyle name="Commentaire 2 7 7" xfId="26895"/>
    <cellStyle name="Commentaire 2 7 7 2" xfId="26896"/>
    <cellStyle name="Commentaire 2 7 7 3" xfId="26897"/>
    <cellStyle name="Commentaire 2 7 8" xfId="26898"/>
    <cellStyle name="Commentaire 2 7 8 2" xfId="26899"/>
    <cellStyle name="Commentaire 2 7 8 3" xfId="26900"/>
    <cellStyle name="Commentaire 2 7 9" xfId="26901"/>
    <cellStyle name="Commentaire 2 7 9 2" xfId="26902"/>
    <cellStyle name="Commentaire 2 7 9 3" xfId="26903"/>
    <cellStyle name="Commentaire 2 8" xfId="26904"/>
    <cellStyle name="Commentaire 2 8 2" xfId="26905"/>
    <cellStyle name="Commentaire 2 8 2 2" xfId="26906"/>
    <cellStyle name="Commentaire 2 8 2 3" xfId="26907"/>
    <cellStyle name="Commentaire 2 8 2 4" xfId="26908"/>
    <cellStyle name="Commentaire 2 8 2 5" xfId="26909"/>
    <cellStyle name="Commentaire 2 8 2 6" xfId="26910"/>
    <cellStyle name="Commentaire 2 8 3" xfId="26911"/>
    <cellStyle name="Commentaire 2 8 3 2" xfId="26912"/>
    <cellStyle name="Commentaire 2 8 3 3" xfId="26913"/>
    <cellStyle name="Commentaire 2 8 3 4" xfId="26914"/>
    <cellStyle name="Commentaire 2 8 3 5" xfId="26915"/>
    <cellStyle name="Commentaire 2 8 3 6" xfId="26916"/>
    <cellStyle name="Commentaire 2 8 4" xfId="26917"/>
    <cellStyle name="Commentaire 2 8 4 2" xfId="26918"/>
    <cellStyle name="Commentaire 2 8 4 3" xfId="26919"/>
    <cellStyle name="Commentaire 2 8 5" xfId="26920"/>
    <cellStyle name="Commentaire 2 8 5 2" xfId="26921"/>
    <cellStyle name="Commentaire 2 8 5 3" xfId="26922"/>
    <cellStyle name="Commentaire 2 8 6" xfId="26923"/>
    <cellStyle name="Commentaire 2 8 6 2" xfId="26924"/>
    <cellStyle name="Commentaire 2 8 6 3" xfId="26925"/>
    <cellStyle name="Commentaire 2 8 7" xfId="26926"/>
    <cellStyle name="Commentaire 2 8 7 2" xfId="26927"/>
    <cellStyle name="Commentaire 2 8 7 3" xfId="26928"/>
    <cellStyle name="Commentaire 2 8 8" xfId="26929"/>
    <cellStyle name="Commentaire 2 8 9" xfId="26930"/>
    <cellStyle name="Commentaire 2 9" xfId="26931"/>
    <cellStyle name="Commentaire 2 9 2" xfId="26932"/>
    <cellStyle name="Commentaire 2 9 2 2" xfId="26933"/>
    <cellStyle name="Commentaire 2 9 2 3" xfId="26934"/>
    <cellStyle name="Commentaire 2 9 3" xfId="26935"/>
    <cellStyle name="Commentaire 2 9 3 2" xfId="26936"/>
    <cellStyle name="Commentaire 2 9 3 3" xfId="26937"/>
    <cellStyle name="Commentaire 2 9 4" xfId="26938"/>
    <cellStyle name="Commentaire 2 9 4 2" xfId="26939"/>
    <cellStyle name="Commentaire 2 9 4 3" xfId="26940"/>
    <cellStyle name="Commentaire 2 9 5" xfId="26941"/>
    <cellStyle name="Commentaire 2 9 5 2" xfId="26942"/>
    <cellStyle name="Commentaire 2 9 5 3" xfId="26943"/>
    <cellStyle name="Commentaire 2 9 6" xfId="26944"/>
    <cellStyle name="Commentaire 2 9 6 2" xfId="26945"/>
    <cellStyle name="Commentaire 2 9 6 3" xfId="26946"/>
    <cellStyle name="Commentaire 2 9 7" xfId="26947"/>
    <cellStyle name="Commentaire 2 9 7 2" xfId="26948"/>
    <cellStyle name="Commentaire 2 9 7 3" xfId="26949"/>
    <cellStyle name="Commentaire 2 9 8" xfId="26950"/>
    <cellStyle name="Commentaire 2 9 9" xfId="26951"/>
    <cellStyle name="Commentaire 20" xfId="26952"/>
    <cellStyle name="Commentaire 21" xfId="26953"/>
    <cellStyle name="Commentaire 22" xfId="26954"/>
    <cellStyle name="Commentaire 23" xfId="26955"/>
    <cellStyle name="Commentaire 24" xfId="26956"/>
    <cellStyle name="Commentaire 25" xfId="26957"/>
    <cellStyle name="Commentaire 26" xfId="26958"/>
    <cellStyle name="Commentaire 27" xfId="26959"/>
    <cellStyle name="Commentaire 28" xfId="26960"/>
    <cellStyle name="Commentaire 29" xfId="26961"/>
    <cellStyle name="Commentaire 3" xfId="26962"/>
    <cellStyle name="Commentaire 3 10" xfId="26963"/>
    <cellStyle name="Commentaire 3 10 2" xfId="26964"/>
    <cellStyle name="Commentaire 3 10 3" xfId="26965"/>
    <cellStyle name="Commentaire 3 11" xfId="26966"/>
    <cellStyle name="Commentaire 3 11 2" xfId="26967"/>
    <cellStyle name="Commentaire 3 11 3" xfId="26968"/>
    <cellStyle name="Commentaire 3 12" xfId="26969"/>
    <cellStyle name="Commentaire 3 12 2" xfId="26970"/>
    <cellStyle name="Commentaire 3 12 3" xfId="26971"/>
    <cellStyle name="Commentaire 3 13" xfId="26972"/>
    <cellStyle name="Commentaire 3 13 2" xfId="26973"/>
    <cellStyle name="Commentaire 3 13 3" xfId="26974"/>
    <cellStyle name="Commentaire 3 14" xfId="26975"/>
    <cellStyle name="Commentaire 3 14 2" xfId="26976"/>
    <cellStyle name="Commentaire 3 14 3" xfId="26977"/>
    <cellStyle name="Commentaire 3 15" xfId="26978"/>
    <cellStyle name="Commentaire 3 16" xfId="26979"/>
    <cellStyle name="Commentaire 3 17" xfId="26980"/>
    <cellStyle name="Commentaire 3 2" xfId="26981"/>
    <cellStyle name="Commentaire 3 2 10" xfId="26982"/>
    <cellStyle name="Commentaire 3 2 10 2" xfId="26983"/>
    <cellStyle name="Commentaire 3 2 10 3" xfId="26984"/>
    <cellStyle name="Commentaire 3 2 11" xfId="26985"/>
    <cellStyle name="Commentaire 3 2 11 2" xfId="26986"/>
    <cellStyle name="Commentaire 3 2 11 3" xfId="26987"/>
    <cellStyle name="Commentaire 3 2 12" xfId="26988"/>
    <cellStyle name="Commentaire 3 2 12 2" xfId="26989"/>
    <cellStyle name="Commentaire 3 2 12 3" xfId="26990"/>
    <cellStyle name="Commentaire 3 2 13" xfId="26991"/>
    <cellStyle name="Commentaire 3 2 14" xfId="26992"/>
    <cellStyle name="Commentaire 3 2 2" xfId="26993"/>
    <cellStyle name="Commentaire 3 2 2 2" xfId="26994"/>
    <cellStyle name="Commentaire 3 2 2 2 2" xfId="26995"/>
    <cellStyle name="Commentaire 3 2 2 2 2 2" xfId="26996"/>
    <cellStyle name="Commentaire 3 2 2 2 2 3" xfId="26997"/>
    <cellStyle name="Commentaire 3 2 2 2 2 4" xfId="26998"/>
    <cellStyle name="Commentaire 3 2 2 2 2 5" xfId="26999"/>
    <cellStyle name="Commentaire 3 2 2 2 2 6" xfId="27000"/>
    <cellStyle name="Commentaire 3 2 2 2 3" xfId="27001"/>
    <cellStyle name="Commentaire 3 2 2 2 3 2" xfId="27002"/>
    <cellStyle name="Commentaire 3 2 2 2 3 3" xfId="27003"/>
    <cellStyle name="Commentaire 3 2 2 2 3 4" xfId="27004"/>
    <cellStyle name="Commentaire 3 2 2 2 3 5" xfId="27005"/>
    <cellStyle name="Commentaire 3 2 2 2 3 6" xfId="27006"/>
    <cellStyle name="Commentaire 3 2 2 2 4" xfId="27007"/>
    <cellStyle name="Commentaire 3 2 2 2 5" xfId="27008"/>
    <cellStyle name="Commentaire 3 2 2 2 6" xfId="27009"/>
    <cellStyle name="Commentaire 3 2 2 2 7" xfId="27010"/>
    <cellStyle name="Commentaire 3 2 2 2 8" xfId="27011"/>
    <cellStyle name="Commentaire 3 2 2 3" xfId="27012"/>
    <cellStyle name="Commentaire 3 2 2 3 2" xfId="27013"/>
    <cellStyle name="Commentaire 3 2 2 3 3" xfId="27014"/>
    <cellStyle name="Commentaire 3 2 2 3 4" xfId="27015"/>
    <cellStyle name="Commentaire 3 2 2 3 5" xfId="27016"/>
    <cellStyle name="Commentaire 3 2 2 3 6" xfId="27017"/>
    <cellStyle name="Commentaire 3 2 2 4" xfId="27018"/>
    <cellStyle name="Commentaire 3 2 2 4 2" xfId="27019"/>
    <cellStyle name="Commentaire 3 2 2 4 3" xfId="27020"/>
    <cellStyle name="Commentaire 3 2 2 4 4" xfId="27021"/>
    <cellStyle name="Commentaire 3 2 2 4 5" xfId="27022"/>
    <cellStyle name="Commentaire 3 2 2 4 6" xfId="27023"/>
    <cellStyle name="Commentaire 3 2 2 5" xfId="27024"/>
    <cellStyle name="Commentaire 3 2 2 5 2" xfId="27025"/>
    <cellStyle name="Commentaire 3 2 2 5 3" xfId="27026"/>
    <cellStyle name="Commentaire 3 2 2 6" xfId="27027"/>
    <cellStyle name="Commentaire 3 2 2 6 2" xfId="27028"/>
    <cellStyle name="Commentaire 3 2 2 6 3" xfId="27029"/>
    <cellStyle name="Commentaire 3 2 2 7" xfId="27030"/>
    <cellStyle name="Commentaire 3 2 2 7 2" xfId="27031"/>
    <cellStyle name="Commentaire 3 2 2 7 3" xfId="27032"/>
    <cellStyle name="Commentaire 3 2 2 8" xfId="27033"/>
    <cellStyle name="Commentaire 3 2 2 9" xfId="27034"/>
    <cellStyle name="Commentaire 3 2 3" xfId="27035"/>
    <cellStyle name="Commentaire 3 2 3 10" xfId="27036"/>
    <cellStyle name="Commentaire 3 2 3 2" xfId="27037"/>
    <cellStyle name="Commentaire 3 2 3 2 2" xfId="27038"/>
    <cellStyle name="Commentaire 3 2 3 2 2 2" xfId="27039"/>
    <cellStyle name="Commentaire 3 2 3 2 2 3" xfId="27040"/>
    <cellStyle name="Commentaire 3 2 3 2 2 4" xfId="27041"/>
    <cellStyle name="Commentaire 3 2 3 2 2 5" xfId="27042"/>
    <cellStyle name="Commentaire 3 2 3 2 2 6" xfId="27043"/>
    <cellStyle name="Commentaire 3 2 3 2 3" xfId="27044"/>
    <cellStyle name="Commentaire 3 2 3 2 3 2" xfId="27045"/>
    <cellStyle name="Commentaire 3 2 3 2 3 3" xfId="27046"/>
    <cellStyle name="Commentaire 3 2 3 2 3 4" xfId="27047"/>
    <cellStyle name="Commentaire 3 2 3 2 3 5" xfId="27048"/>
    <cellStyle name="Commentaire 3 2 3 2 3 6" xfId="27049"/>
    <cellStyle name="Commentaire 3 2 3 2 4" xfId="27050"/>
    <cellStyle name="Commentaire 3 2 3 2 5" xfId="27051"/>
    <cellStyle name="Commentaire 3 2 3 2 6" xfId="27052"/>
    <cellStyle name="Commentaire 3 2 3 2 7" xfId="27053"/>
    <cellStyle name="Commentaire 3 2 3 2 8" xfId="27054"/>
    <cellStyle name="Commentaire 3 2 3 3" xfId="27055"/>
    <cellStyle name="Commentaire 3 2 3 3 2" xfId="27056"/>
    <cellStyle name="Commentaire 3 2 3 3 2 2" xfId="27057"/>
    <cellStyle name="Commentaire 3 2 3 3 2 3" xfId="27058"/>
    <cellStyle name="Commentaire 3 2 3 3 2 4" xfId="27059"/>
    <cellStyle name="Commentaire 3 2 3 3 2 5" xfId="27060"/>
    <cellStyle name="Commentaire 3 2 3 3 2 6" xfId="27061"/>
    <cellStyle name="Commentaire 3 2 3 3 3" xfId="27062"/>
    <cellStyle name="Commentaire 3 2 3 3 3 2" xfId="27063"/>
    <cellStyle name="Commentaire 3 2 3 3 3 3" xfId="27064"/>
    <cellStyle name="Commentaire 3 2 3 3 3 4" xfId="27065"/>
    <cellStyle name="Commentaire 3 2 3 3 3 5" xfId="27066"/>
    <cellStyle name="Commentaire 3 2 3 3 3 6" xfId="27067"/>
    <cellStyle name="Commentaire 3 2 3 3 4" xfId="27068"/>
    <cellStyle name="Commentaire 3 2 3 3 5" xfId="27069"/>
    <cellStyle name="Commentaire 3 2 3 3 6" xfId="27070"/>
    <cellStyle name="Commentaire 3 2 3 3 7" xfId="27071"/>
    <cellStyle name="Commentaire 3 2 3 3 8" xfId="27072"/>
    <cellStyle name="Commentaire 3 2 3 4" xfId="27073"/>
    <cellStyle name="Commentaire 3 2 3 4 2" xfId="27074"/>
    <cellStyle name="Commentaire 3 2 3 4 3" xfId="27075"/>
    <cellStyle name="Commentaire 3 2 3 4 4" xfId="27076"/>
    <cellStyle name="Commentaire 3 2 3 4 5" xfId="27077"/>
    <cellStyle name="Commentaire 3 2 3 4 6" xfId="27078"/>
    <cellStyle name="Commentaire 3 2 3 5" xfId="27079"/>
    <cellStyle name="Commentaire 3 2 3 5 2" xfId="27080"/>
    <cellStyle name="Commentaire 3 2 3 5 3" xfId="27081"/>
    <cellStyle name="Commentaire 3 2 3 5 4" xfId="27082"/>
    <cellStyle name="Commentaire 3 2 3 5 5" xfId="27083"/>
    <cellStyle name="Commentaire 3 2 3 5 6" xfId="27084"/>
    <cellStyle name="Commentaire 3 2 3 6" xfId="27085"/>
    <cellStyle name="Commentaire 3 2 3 6 2" xfId="27086"/>
    <cellStyle name="Commentaire 3 2 3 6 3" xfId="27087"/>
    <cellStyle name="Commentaire 3 2 3 7" xfId="27088"/>
    <cellStyle name="Commentaire 3 2 3 7 2" xfId="27089"/>
    <cellStyle name="Commentaire 3 2 3 7 3" xfId="27090"/>
    <cellStyle name="Commentaire 3 2 3 8" xfId="27091"/>
    <cellStyle name="Commentaire 3 2 3 9" xfId="27092"/>
    <cellStyle name="Commentaire 3 2 4" xfId="27093"/>
    <cellStyle name="Commentaire 3 2 4 2" xfId="27094"/>
    <cellStyle name="Commentaire 3 2 4 2 2" xfId="27095"/>
    <cellStyle name="Commentaire 3 2 4 2 3" xfId="27096"/>
    <cellStyle name="Commentaire 3 2 4 3" xfId="27097"/>
    <cellStyle name="Commentaire 3 2 4 3 2" xfId="27098"/>
    <cellStyle name="Commentaire 3 2 4 3 3" xfId="27099"/>
    <cellStyle name="Commentaire 3 2 4 4" xfId="27100"/>
    <cellStyle name="Commentaire 3 2 4 4 2" xfId="27101"/>
    <cellStyle name="Commentaire 3 2 4 4 3" xfId="27102"/>
    <cellStyle name="Commentaire 3 2 4 5" xfId="27103"/>
    <cellStyle name="Commentaire 3 2 4 5 2" xfId="27104"/>
    <cellStyle name="Commentaire 3 2 4 5 3" xfId="27105"/>
    <cellStyle name="Commentaire 3 2 4 6" xfId="27106"/>
    <cellStyle name="Commentaire 3 2 4 6 2" xfId="27107"/>
    <cellStyle name="Commentaire 3 2 4 6 3" xfId="27108"/>
    <cellStyle name="Commentaire 3 2 4 7" xfId="27109"/>
    <cellStyle name="Commentaire 3 2 4 7 2" xfId="27110"/>
    <cellStyle name="Commentaire 3 2 4 7 3" xfId="27111"/>
    <cellStyle name="Commentaire 3 2 4 8" xfId="27112"/>
    <cellStyle name="Commentaire 3 2 4 9" xfId="27113"/>
    <cellStyle name="Commentaire 3 2 5" xfId="27114"/>
    <cellStyle name="Commentaire 3 2 5 2" xfId="27115"/>
    <cellStyle name="Commentaire 3 2 5 2 2" xfId="27116"/>
    <cellStyle name="Commentaire 3 2 5 2 3" xfId="27117"/>
    <cellStyle name="Commentaire 3 2 5 3" xfId="27118"/>
    <cellStyle name="Commentaire 3 2 5 3 2" xfId="27119"/>
    <cellStyle name="Commentaire 3 2 5 3 3" xfId="27120"/>
    <cellStyle name="Commentaire 3 2 5 4" xfId="27121"/>
    <cellStyle name="Commentaire 3 2 5 4 2" xfId="27122"/>
    <cellStyle name="Commentaire 3 2 5 4 3" xfId="27123"/>
    <cellStyle name="Commentaire 3 2 5 5" xfId="27124"/>
    <cellStyle name="Commentaire 3 2 5 5 2" xfId="27125"/>
    <cellStyle name="Commentaire 3 2 5 5 3" xfId="27126"/>
    <cellStyle name="Commentaire 3 2 5 6" xfId="27127"/>
    <cellStyle name="Commentaire 3 2 5 6 2" xfId="27128"/>
    <cellStyle name="Commentaire 3 2 5 6 3" xfId="27129"/>
    <cellStyle name="Commentaire 3 2 5 7" xfId="27130"/>
    <cellStyle name="Commentaire 3 2 5 8" xfId="27131"/>
    <cellStyle name="Commentaire 3 2 5 9" xfId="27132"/>
    <cellStyle name="Commentaire 3 2 6" xfId="27133"/>
    <cellStyle name="Commentaire 3 2 6 2" xfId="27134"/>
    <cellStyle name="Commentaire 3 2 6 2 2" xfId="27135"/>
    <cellStyle name="Commentaire 3 2 6 2 3" xfId="27136"/>
    <cellStyle name="Commentaire 3 2 6 3" xfId="27137"/>
    <cellStyle name="Commentaire 3 2 6 3 2" xfId="27138"/>
    <cellStyle name="Commentaire 3 2 6 3 3" xfId="27139"/>
    <cellStyle name="Commentaire 3 2 6 4" xfId="27140"/>
    <cellStyle name="Commentaire 3 2 6 4 2" xfId="27141"/>
    <cellStyle name="Commentaire 3 2 6 4 3" xfId="27142"/>
    <cellStyle name="Commentaire 3 2 6 5" xfId="27143"/>
    <cellStyle name="Commentaire 3 2 6 5 2" xfId="27144"/>
    <cellStyle name="Commentaire 3 2 6 5 3" xfId="27145"/>
    <cellStyle name="Commentaire 3 2 6 6" xfId="27146"/>
    <cellStyle name="Commentaire 3 2 6 6 2" xfId="27147"/>
    <cellStyle name="Commentaire 3 2 6 6 3" xfId="27148"/>
    <cellStyle name="Commentaire 3 2 6 7" xfId="27149"/>
    <cellStyle name="Commentaire 3 2 6 7 2" xfId="27150"/>
    <cellStyle name="Commentaire 3 2 6 7 3" xfId="27151"/>
    <cellStyle name="Commentaire 3 2 6 8" xfId="27152"/>
    <cellStyle name="Commentaire 3 2 6 9" xfId="27153"/>
    <cellStyle name="Commentaire 3 2 7" xfId="27154"/>
    <cellStyle name="Commentaire 3 2 7 2" xfId="27155"/>
    <cellStyle name="Commentaire 3 2 7 3" xfId="27156"/>
    <cellStyle name="Commentaire 3 2 8" xfId="27157"/>
    <cellStyle name="Commentaire 3 2 8 2" xfId="27158"/>
    <cellStyle name="Commentaire 3 2 8 3" xfId="27159"/>
    <cellStyle name="Commentaire 3 2 9" xfId="27160"/>
    <cellStyle name="Commentaire 3 2 9 2" xfId="27161"/>
    <cellStyle name="Commentaire 3 2 9 3" xfId="27162"/>
    <cellStyle name="Commentaire 3 3" xfId="27163"/>
    <cellStyle name="Commentaire 3 3 10" xfId="27164"/>
    <cellStyle name="Commentaire 3 3 10 2" xfId="27165"/>
    <cellStyle name="Commentaire 3 3 10 3" xfId="27166"/>
    <cellStyle name="Commentaire 3 3 11" xfId="27167"/>
    <cellStyle name="Commentaire 3 3 11 2" xfId="27168"/>
    <cellStyle name="Commentaire 3 3 11 3" xfId="27169"/>
    <cellStyle name="Commentaire 3 3 12" xfId="27170"/>
    <cellStyle name="Commentaire 3 3 12 2" xfId="27171"/>
    <cellStyle name="Commentaire 3 3 12 3" xfId="27172"/>
    <cellStyle name="Commentaire 3 3 13" xfId="27173"/>
    <cellStyle name="Commentaire 3 3 14" xfId="27174"/>
    <cellStyle name="Commentaire 3 3 2" xfId="27175"/>
    <cellStyle name="Commentaire 3 3 2 2" xfId="27176"/>
    <cellStyle name="Commentaire 3 3 2 2 2" xfId="27177"/>
    <cellStyle name="Commentaire 3 3 2 2 2 2" xfId="27178"/>
    <cellStyle name="Commentaire 3 3 2 2 2 3" xfId="27179"/>
    <cellStyle name="Commentaire 3 3 2 2 2 4" xfId="27180"/>
    <cellStyle name="Commentaire 3 3 2 2 2 5" xfId="27181"/>
    <cellStyle name="Commentaire 3 3 2 2 2 6" xfId="27182"/>
    <cellStyle name="Commentaire 3 3 2 2 3" xfId="27183"/>
    <cellStyle name="Commentaire 3 3 2 2 3 2" xfId="27184"/>
    <cellStyle name="Commentaire 3 3 2 2 3 3" xfId="27185"/>
    <cellStyle name="Commentaire 3 3 2 2 3 4" xfId="27186"/>
    <cellStyle name="Commentaire 3 3 2 2 3 5" xfId="27187"/>
    <cellStyle name="Commentaire 3 3 2 2 3 6" xfId="27188"/>
    <cellStyle name="Commentaire 3 3 2 2 4" xfId="27189"/>
    <cellStyle name="Commentaire 3 3 2 2 5" xfId="27190"/>
    <cellStyle name="Commentaire 3 3 2 2 6" xfId="27191"/>
    <cellStyle name="Commentaire 3 3 2 2 7" xfId="27192"/>
    <cellStyle name="Commentaire 3 3 2 2 8" xfId="27193"/>
    <cellStyle name="Commentaire 3 3 2 3" xfId="27194"/>
    <cellStyle name="Commentaire 3 3 2 3 2" xfId="27195"/>
    <cellStyle name="Commentaire 3 3 2 3 3" xfId="27196"/>
    <cellStyle name="Commentaire 3 3 2 3 4" xfId="27197"/>
    <cellStyle name="Commentaire 3 3 2 3 5" xfId="27198"/>
    <cellStyle name="Commentaire 3 3 2 3 6" xfId="27199"/>
    <cellStyle name="Commentaire 3 3 2 4" xfId="27200"/>
    <cellStyle name="Commentaire 3 3 2 4 2" xfId="27201"/>
    <cellStyle name="Commentaire 3 3 2 4 3" xfId="27202"/>
    <cellStyle name="Commentaire 3 3 2 4 4" xfId="27203"/>
    <cellStyle name="Commentaire 3 3 2 4 5" xfId="27204"/>
    <cellStyle name="Commentaire 3 3 2 4 6" xfId="27205"/>
    <cellStyle name="Commentaire 3 3 2 5" xfId="27206"/>
    <cellStyle name="Commentaire 3 3 2 5 2" xfId="27207"/>
    <cellStyle name="Commentaire 3 3 2 5 3" xfId="27208"/>
    <cellStyle name="Commentaire 3 3 2 6" xfId="27209"/>
    <cellStyle name="Commentaire 3 3 2 6 2" xfId="27210"/>
    <cellStyle name="Commentaire 3 3 2 6 3" xfId="27211"/>
    <cellStyle name="Commentaire 3 3 2 7" xfId="27212"/>
    <cellStyle name="Commentaire 3 3 2 7 2" xfId="27213"/>
    <cellStyle name="Commentaire 3 3 2 7 3" xfId="27214"/>
    <cellStyle name="Commentaire 3 3 2 8" xfId="27215"/>
    <cellStyle name="Commentaire 3 3 2 9" xfId="27216"/>
    <cellStyle name="Commentaire 3 3 3" xfId="27217"/>
    <cellStyle name="Commentaire 3 3 3 10" xfId="27218"/>
    <cellStyle name="Commentaire 3 3 3 2" xfId="27219"/>
    <cellStyle name="Commentaire 3 3 3 2 2" xfId="27220"/>
    <cellStyle name="Commentaire 3 3 3 2 2 2" xfId="27221"/>
    <cellStyle name="Commentaire 3 3 3 2 2 3" xfId="27222"/>
    <cellStyle name="Commentaire 3 3 3 2 2 4" xfId="27223"/>
    <cellStyle name="Commentaire 3 3 3 2 2 5" xfId="27224"/>
    <cellStyle name="Commentaire 3 3 3 2 2 6" xfId="27225"/>
    <cellStyle name="Commentaire 3 3 3 2 3" xfId="27226"/>
    <cellStyle name="Commentaire 3 3 3 2 3 2" xfId="27227"/>
    <cellStyle name="Commentaire 3 3 3 2 3 3" xfId="27228"/>
    <cellStyle name="Commentaire 3 3 3 2 3 4" xfId="27229"/>
    <cellStyle name="Commentaire 3 3 3 2 3 5" xfId="27230"/>
    <cellStyle name="Commentaire 3 3 3 2 3 6" xfId="27231"/>
    <cellStyle name="Commentaire 3 3 3 2 4" xfId="27232"/>
    <cellStyle name="Commentaire 3 3 3 2 5" xfId="27233"/>
    <cellStyle name="Commentaire 3 3 3 2 6" xfId="27234"/>
    <cellStyle name="Commentaire 3 3 3 2 7" xfId="27235"/>
    <cellStyle name="Commentaire 3 3 3 2 8" xfId="27236"/>
    <cellStyle name="Commentaire 3 3 3 3" xfId="27237"/>
    <cellStyle name="Commentaire 3 3 3 3 2" xfId="27238"/>
    <cellStyle name="Commentaire 3 3 3 3 2 2" xfId="27239"/>
    <cellStyle name="Commentaire 3 3 3 3 2 3" xfId="27240"/>
    <cellStyle name="Commentaire 3 3 3 3 2 4" xfId="27241"/>
    <cellStyle name="Commentaire 3 3 3 3 2 5" xfId="27242"/>
    <cellStyle name="Commentaire 3 3 3 3 2 6" xfId="27243"/>
    <cellStyle name="Commentaire 3 3 3 3 3" xfId="27244"/>
    <cellStyle name="Commentaire 3 3 3 3 3 2" xfId="27245"/>
    <cellStyle name="Commentaire 3 3 3 3 3 3" xfId="27246"/>
    <cellStyle name="Commentaire 3 3 3 3 3 4" xfId="27247"/>
    <cellStyle name="Commentaire 3 3 3 3 3 5" xfId="27248"/>
    <cellStyle name="Commentaire 3 3 3 3 3 6" xfId="27249"/>
    <cellStyle name="Commentaire 3 3 3 3 4" xfId="27250"/>
    <cellStyle name="Commentaire 3 3 3 3 5" xfId="27251"/>
    <cellStyle name="Commentaire 3 3 3 3 6" xfId="27252"/>
    <cellStyle name="Commentaire 3 3 3 3 7" xfId="27253"/>
    <cellStyle name="Commentaire 3 3 3 3 8" xfId="27254"/>
    <cellStyle name="Commentaire 3 3 3 4" xfId="27255"/>
    <cellStyle name="Commentaire 3 3 3 4 2" xfId="27256"/>
    <cellStyle name="Commentaire 3 3 3 4 3" xfId="27257"/>
    <cellStyle name="Commentaire 3 3 3 4 4" xfId="27258"/>
    <cellStyle name="Commentaire 3 3 3 4 5" xfId="27259"/>
    <cellStyle name="Commentaire 3 3 3 4 6" xfId="27260"/>
    <cellStyle name="Commentaire 3 3 3 5" xfId="27261"/>
    <cellStyle name="Commentaire 3 3 3 5 2" xfId="27262"/>
    <cellStyle name="Commentaire 3 3 3 5 3" xfId="27263"/>
    <cellStyle name="Commentaire 3 3 3 5 4" xfId="27264"/>
    <cellStyle name="Commentaire 3 3 3 5 5" xfId="27265"/>
    <cellStyle name="Commentaire 3 3 3 5 6" xfId="27266"/>
    <cellStyle name="Commentaire 3 3 3 6" xfId="27267"/>
    <cellStyle name="Commentaire 3 3 3 6 2" xfId="27268"/>
    <cellStyle name="Commentaire 3 3 3 6 3" xfId="27269"/>
    <cellStyle name="Commentaire 3 3 3 7" xfId="27270"/>
    <cellStyle name="Commentaire 3 3 3 7 2" xfId="27271"/>
    <cellStyle name="Commentaire 3 3 3 7 3" xfId="27272"/>
    <cellStyle name="Commentaire 3 3 3 8" xfId="27273"/>
    <cellStyle name="Commentaire 3 3 3 9" xfId="27274"/>
    <cellStyle name="Commentaire 3 3 4" xfId="27275"/>
    <cellStyle name="Commentaire 3 3 4 2" xfId="27276"/>
    <cellStyle name="Commentaire 3 3 4 2 2" xfId="27277"/>
    <cellStyle name="Commentaire 3 3 4 2 3" xfId="27278"/>
    <cellStyle name="Commentaire 3 3 4 3" xfId="27279"/>
    <cellStyle name="Commentaire 3 3 4 3 2" xfId="27280"/>
    <cellStyle name="Commentaire 3 3 4 3 3" xfId="27281"/>
    <cellStyle name="Commentaire 3 3 4 4" xfId="27282"/>
    <cellStyle name="Commentaire 3 3 4 4 2" xfId="27283"/>
    <cellStyle name="Commentaire 3 3 4 4 3" xfId="27284"/>
    <cellStyle name="Commentaire 3 3 4 5" xfId="27285"/>
    <cellStyle name="Commentaire 3 3 4 5 2" xfId="27286"/>
    <cellStyle name="Commentaire 3 3 4 5 3" xfId="27287"/>
    <cellStyle name="Commentaire 3 3 4 6" xfId="27288"/>
    <cellStyle name="Commentaire 3 3 4 6 2" xfId="27289"/>
    <cellStyle name="Commentaire 3 3 4 6 3" xfId="27290"/>
    <cellStyle name="Commentaire 3 3 4 7" xfId="27291"/>
    <cellStyle name="Commentaire 3 3 4 7 2" xfId="27292"/>
    <cellStyle name="Commentaire 3 3 4 7 3" xfId="27293"/>
    <cellStyle name="Commentaire 3 3 4 8" xfId="27294"/>
    <cellStyle name="Commentaire 3 3 4 9" xfId="27295"/>
    <cellStyle name="Commentaire 3 3 5" xfId="27296"/>
    <cellStyle name="Commentaire 3 3 5 2" xfId="27297"/>
    <cellStyle name="Commentaire 3 3 5 2 2" xfId="27298"/>
    <cellStyle name="Commentaire 3 3 5 2 3" xfId="27299"/>
    <cellStyle name="Commentaire 3 3 5 3" xfId="27300"/>
    <cellStyle name="Commentaire 3 3 5 3 2" xfId="27301"/>
    <cellStyle name="Commentaire 3 3 5 3 3" xfId="27302"/>
    <cellStyle name="Commentaire 3 3 5 4" xfId="27303"/>
    <cellStyle name="Commentaire 3 3 5 4 2" xfId="27304"/>
    <cellStyle name="Commentaire 3 3 5 4 3" xfId="27305"/>
    <cellStyle name="Commentaire 3 3 5 5" xfId="27306"/>
    <cellStyle name="Commentaire 3 3 5 5 2" xfId="27307"/>
    <cellStyle name="Commentaire 3 3 5 5 3" xfId="27308"/>
    <cellStyle name="Commentaire 3 3 5 6" xfId="27309"/>
    <cellStyle name="Commentaire 3 3 5 6 2" xfId="27310"/>
    <cellStyle name="Commentaire 3 3 5 6 3" xfId="27311"/>
    <cellStyle name="Commentaire 3 3 5 7" xfId="27312"/>
    <cellStyle name="Commentaire 3 3 5 7 2" xfId="27313"/>
    <cellStyle name="Commentaire 3 3 5 7 3" xfId="27314"/>
    <cellStyle name="Commentaire 3 3 5 8" xfId="27315"/>
    <cellStyle name="Commentaire 3 3 5 9" xfId="27316"/>
    <cellStyle name="Commentaire 3 3 6" xfId="27317"/>
    <cellStyle name="Commentaire 3 3 6 2" xfId="27318"/>
    <cellStyle name="Commentaire 3 3 6 2 2" xfId="27319"/>
    <cellStyle name="Commentaire 3 3 6 2 3" xfId="27320"/>
    <cellStyle name="Commentaire 3 3 6 3" xfId="27321"/>
    <cellStyle name="Commentaire 3 3 6 3 2" xfId="27322"/>
    <cellStyle name="Commentaire 3 3 6 3 3" xfId="27323"/>
    <cellStyle name="Commentaire 3 3 6 4" xfId="27324"/>
    <cellStyle name="Commentaire 3 3 6 4 2" xfId="27325"/>
    <cellStyle name="Commentaire 3 3 6 4 3" xfId="27326"/>
    <cellStyle name="Commentaire 3 3 6 5" xfId="27327"/>
    <cellStyle name="Commentaire 3 3 6 5 2" xfId="27328"/>
    <cellStyle name="Commentaire 3 3 6 5 3" xfId="27329"/>
    <cellStyle name="Commentaire 3 3 6 6" xfId="27330"/>
    <cellStyle name="Commentaire 3 3 6 6 2" xfId="27331"/>
    <cellStyle name="Commentaire 3 3 6 6 3" xfId="27332"/>
    <cellStyle name="Commentaire 3 3 6 7" xfId="27333"/>
    <cellStyle name="Commentaire 3 3 6 7 2" xfId="27334"/>
    <cellStyle name="Commentaire 3 3 6 7 3" xfId="27335"/>
    <cellStyle name="Commentaire 3 3 6 8" xfId="27336"/>
    <cellStyle name="Commentaire 3 3 6 9" xfId="27337"/>
    <cellStyle name="Commentaire 3 3 7" xfId="27338"/>
    <cellStyle name="Commentaire 3 3 7 2" xfId="27339"/>
    <cellStyle name="Commentaire 3 3 7 3" xfId="27340"/>
    <cellStyle name="Commentaire 3 3 8" xfId="27341"/>
    <cellStyle name="Commentaire 3 3 8 2" xfId="27342"/>
    <cellStyle name="Commentaire 3 3 8 3" xfId="27343"/>
    <cellStyle name="Commentaire 3 3 9" xfId="27344"/>
    <cellStyle name="Commentaire 3 3 9 2" xfId="27345"/>
    <cellStyle name="Commentaire 3 3 9 3" xfId="27346"/>
    <cellStyle name="Commentaire 3 4" xfId="27347"/>
    <cellStyle name="Commentaire 3 4 10" xfId="27348"/>
    <cellStyle name="Commentaire 3 4 10 2" xfId="27349"/>
    <cellStyle name="Commentaire 3 4 10 3" xfId="27350"/>
    <cellStyle name="Commentaire 3 4 11" xfId="27351"/>
    <cellStyle name="Commentaire 3 4 11 2" xfId="27352"/>
    <cellStyle name="Commentaire 3 4 11 3" xfId="27353"/>
    <cellStyle name="Commentaire 3 4 12" xfId="27354"/>
    <cellStyle name="Commentaire 3 4 12 2" xfId="27355"/>
    <cellStyle name="Commentaire 3 4 12 3" xfId="27356"/>
    <cellStyle name="Commentaire 3 4 13" xfId="27357"/>
    <cellStyle name="Commentaire 3 4 14" xfId="27358"/>
    <cellStyle name="Commentaire 3 4 2" xfId="27359"/>
    <cellStyle name="Commentaire 3 4 2 2" xfId="27360"/>
    <cellStyle name="Commentaire 3 4 2 2 2" xfId="27361"/>
    <cellStyle name="Commentaire 3 4 2 2 3" xfId="27362"/>
    <cellStyle name="Commentaire 3 4 2 2 4" xfId="27363"/>
    <cellStyle name="Commentaire 3 4 2 2 5" xfId="27364"/>
    <cellStyle name="Commentaire 3 4 2 2 6" xfId="27365"/>
    <cellStyle name="Commentaire 3 4 2 3" xfId="27366"/>
    <cellStyle name="Commentaire 3 4 2 3 2" xfId="27367"/>
    <cellStyle name="Commentaire 3 4 2 3 3" xfId="27368"/>
    <cellStyle name="Commentaire 3 4 2 3 4" xfId="27369"/>
    <cellStyle name="Commentaire 3 4 2 3 5" xfId="27370"/>
    <cellStyle name="Commentaire 3 4 2 3 6" xfId="27371"/>
    <cellStyle name="Commentaire 3 4 2 4" xfId="27372"/>
    <cellStyle name="Commentaire 3 4 2 4 2" xfId="27373"/>
    <cellStyle name="Commentaire 3 4 2 4 3" xfId="27374"/>
    <cellStyle name="Commentaire 3 4 2 5" xfId="27375"/>
    <cellStyle name="Commentaire 3 4 2 5 2" xfId="27376"/>
    <cellStyle name="Commentaire 3 4 2 5 3" xfId="27377"/>
    <cellStyle name="Commentaire 3 4 2 6" xfId="27378"/>
    <cellStyle name="Commentaire 3 4 2 6 2" xfId="27379"/>
    <cellStyle name="Commentaire 3 4 2 6 3" xfId="27380"/>
    <cellStyle name="Commentaire 3 4 2 7" xfId="27381"/>
    <cellStyle name="Commentaire 3 4 2 7 2" xfId="27382"/>
    <cellStyle name="Commentaire 3 4 2 7 3" xfId="27383"/>
    <cellStyle name="Commentaire 3 4 2 8" xfId="27384"/>
    <cellStyle name="Commentaire 3 4 2 9" xfId="27385"/>
    <cellStyle name="Commentaire 3 4 3" xfId="27386"/>
    <cellStyle name="Commentaire 3 4 3 2" xfId="27387"/>
    <cellStyle name="Commentaire 3 4 3 2 2" xfId="27388"/>
    <cellStyle name="Commentaire 3 4 3 2 3" xfId="27389"/>
    <cellStyle name="Commentaire 3 4 3 2 4" xfId="27390"/>
    <cellStyle name="Commentaire 3 4 3 2 5" xfId="27391"/>
    <cellStyle name="Commentaire 3 4 3 2 6" xfId="27392"/>
    <cellStyle name="Commentaire 3 4 3 3" xfId="27393"/>
    <cellStyle name="Commentaire 3 4 3 3 2" xfId="27394"/>
    <cellStyle name="Commentaire 3 4 3 3 3" xfId="27395"/>
    <cellStyle name="Commentaire 3 4 3 3 4" xfId="27396"/>
    <cellStyle name="Commentaire 3 4 3 3 5" xfId="27397"/>
    <cellStyle name="Commentaire 3 4 3 3 6" xfId="27398"/>
    <cellStyle name="Commentaire 3 4 3 4" xfId="27399"/>
    <cellStyle name="Commentaire 3 4 3 4 2" xfId="27400"/>
    <cellStyle name="Commentaire 3 4 3 4 3" xfId="27401"/>
    <cellStyle name="Commentaire 3 4 3 5" xfId="27402"/>
    <cellStyle name="Commentaire 3 4 3 5 2" xfId="27403"/>
    <cellStyle name="Commentaire 3 4 3 5 3" xfId="27404"/>
    <cellStyle name="Commentaire 3 4 3 6" xfId="27405"/>
    <cellStyle name="Commentaire 3 4 3 6 2" xfId="27406"/>
    <cellStyle name="Commentaire 3 4 3 6 3" xfId="27407"/>
    <cellStyle name="Commentaire 3 4 3 7" xfId="27408"/>
    <cellStyle name="Commentaire 3 4 3 7 2" xfId="27409"/>
    <cellStyle name="Commentaire 3 4 3 7 3" xfId="27410"/>
    <cellStyle name="Commentaire 3 4 3 8" xfId="27411"/>
    <cellStyle name="Commentaire 3 4 3 9" xfId="27412"/>
    <cellStyle name="Commentaire 3 4 4" xfId="27413"/>
    <cellStyle name="Commentaire 3 4 4 2" xfId="27414"/>
    <cellStyle name="Commentaire 3 4 4 2 2" xfId="27415"/>
    <cellStyle name="Commentaire 3 4 4 2 3" xfId="27416"/>
    <cellStyle name="Commentaire 3 4 4 3" xfId="27417"/>
    <cellStyle name="Commentaire 3 4 4 3 2" xfId="27418"/>
    <cellStyle name="Commentaire 3 4 4 3 3" xfId="27419"/>
    <cellStyle name="Commentaire 3 4 4 4" xfId="27420"/>
    <cellStyle name="Commentaire 3 4 4 4 2" xfId="27421"/>
    <cellStyle name="Commentaire 3 4 4 4 3" xfId="27422"/>
    <cellStyle name="Commentaire 3 4 4 5" xfId="27423"/>
    <cellStyle name="Commentaire 3 4 4 5 2" xfId="27424"/>
    <cellStyle name="Commentaire 3 4 4 5 3" xfId="27425"/>
    <cellStyle name="Commentaire 3 4 4 6" xfId="27426"/>
    <cellStyle name="Commentaire 3 4 4 6 2" xfId="27427"/>
    <cellStyle name="Commentaire 3 4 4 6 3" xfId="27428"/>
    <cellStyle name="Commentaire 3 4 4 7" xfId="27429"/>
    <cellStyle name="Commentaire 3 4 4 7 2" xfId="27430"/>
    <cellStyle name="Commentaire 3 4 4 7 3" xfId="27431"/>
    <cellStyle name="Commentaire 3 4 4 8" xfId="27432"/>
    <cellStyle name="Commentaire 3 4 4 9" xfId="27433"/>
    <cellStyle name="Commentaire 3 4 5" xfId="27434"/>
    <cellStyle name="Commentaire 3 4 5 2" xfId="27435"/>
    <cellStyle name="Commentaire 3 4 5 2 2" xfId="27436"/>
    <cellStyle name="Commentaire 3 4 5 2 3" xfId="27437"/>
    <cellStyle name="Commentaire 3 4 5 3" xfId="27438"/>
    <cellStyle name="Commentaire 3 4 5 3 2" xfId="27439"/>
    <cellStyle name="Commentaire 3 4 5 3 3" xfId="27440"/>
    <cellStyle name="Commentaire 3 4 5 4" xfId="27441"/>
    <cellStyle name="Commentaire 3 4 5 4 2" xfId="27442"/>
    <cellStyle name="Commentaire 3 4 5 4 3" xfId="27443"/>
    <cellStyle name="Commentaire 3 4 5 5" xfId="27444"/>
    <cellStyle name="Commentaire 3 4 5 5 2" xfId="27445"/>
    <cellStyle name="Commentaire 3 4 5 5 3" xfId="27446"/>
    <cellStyle name="Commentaire 3 4 5 6" xfId="27447"/>
    <cellStyle name="Commentaire 3 4 5 6 2" xfId="27448"/>
    <cellStyle name="Commentaire 3 4 5 6 3" xfId="27449"/>
    <cellStyle name="Commentaire 3 4 5 7" xfId="27450"/>
    <cellStyle name="Commentaire 3 4 5 7 2" xfId="27451"/>
    <cellStyle name="Commentaire 3 4 5 7 3" xfId="27452"/>
    <cellStyle name="Commentaire 3 4 5 8" xfId="27453"/>
    <cellStyle name="Commentaire 3 4 5 9" xfId="27454"/>
    <cellStyle name="Commentaire 3 4 6" xfId="27455"/>
    <cellStyle name="Commentaire 3 4 6 2" xfId="27456"/>
    <cellStyle name="Commentaire 3 4 6 2 2" xfId="27457"/>
    <cellStyle name="Commentaire 3 4 6 2 3" xfId="27458"/>
    <cellStyle name="Commentaire 3 4 6 3" xfId="27459"/>
    <cellStyle name="Commentaire 3 4 6 3 2" xfId="27460"/>
    <cellStyle name="Commentaire 3 4 6 3 3" xfId="27461"/>
    <cellStyle name="Commentaire 3 4 6 4" xfId="27462"/>
    <cellStyle name="Commentaire 3 4 6 4 2" xfId="27463"/>
    <cellStyle name="Commentaire 3 4 6 4 3" xfId="27464"/>
    <cellStyle name="Commentaire 3 4 6 5" xfId="27465"/>
    <cellStyle name="Commentaire 3 4 6 5 2" xfId="27466"/>
    <cellStyle name="Commentaire 3 4 6 5 3" xfId="27467"/>
    <cellStyle name="Commentaire 3 4 6 6" xfId="27468"/>
    <cellStyle name="Commentaire 3 4 6 6 2" xfId="27469"/>
    <cellStyle name="Commentaire 3 4 6 6 3" xfId="27470"/>
    <cellStyle name="Commentaire 3 4 6 7" xfId="27471"/>
    <cellStyle name="Commentaire 3 4 6 7 2" xfId="27472"/>
    <cellStyle name="Commentaire 3 4 6 7 3" xfId="27473"/>
    <cellStyle name="Commentaire 3 4 6 8" xfId="27474"/>
    <cellStyle name="Commentaire 3 4 6 9" xfId="27475"/>
    <cellStyle name="Commentaire 3 4 7" xfId="27476"/>
    <cellStyle name="Commentaire 3 4 7 2" xfId="27477"/>
    <cellStyle name="Commentaire 3 4 7 3" xfId="27478"/>
    <cellStyle name="Commentaire 3 4 8" xfId="27479"/>
    <cellStyle name="Commentaire 3 4 8 2" xfId="27480"/>
    <cellStyle name="Commentaire 3 4 8 3" xfId="27481"/>
    <cellStyle name="Commentaire 3 4 9" xfId="27482"/>
    <cellStyle name="Commentaire 3 4 9 2" xfId="27483"/>
    <cellStyle name="Commentaire 3 4 9 3" xfId="27484"/>
    <cellStyle name="Commentaire 3 5" xfId="27485"/>
    <cellStyle name="Commentaire 3 5 2" xfId="27486"/>
    <cellStyle name="Commentaire 3 5 2 2" xfId="27487"/>
    <cellStyle name="Commentaire 3 5 2 2 2" xfId="27488"/>
    <cellStyle name="Commentaire 3 5 2 2 3" xfId="27489"/>
    <cellStyle name="Commentaire 3 5 2 2 4" xfId="27490"/>
    <cellStyle name="Commentaire 3 5 2 2 5" xfId="27491"/>
    <cellStyle name="Commentaire 3 5 2 2 6" xfId="27492"/>
    <cellStyle name="Commentaire 3 5 2 3" xfId="27493"/>
    <cellStyle name="Commentaire 3 5 2 3 2" xfId="27494"/>
    <cellStyle name="Commentaire 3 5 2 3 3" xfId="27495"/>
    <cellStyle name="Commentaire 3 5 2 3 4" xfId="27496"/>
    <cellStyle name="Commentaire 3 5 2 3 5" xfId="27497"/>
    <cellStyle name="Commentaire 3 5 2 3 6" xfId="27498"/>
    <cellStyle name="Commentaire 3 5 2 4" xfId="27499"/>
    <cellStyle name="Commentaire 3 5 2 5" xfId="27500"/>
    <cellStyle name="Commentaire 3 5 2 6" xfId="27501"/>
    <cellStyle name="Commentaire 3 5 2 7" xfId="27502"/>
    <cellStyle name="Commentaire 3 5 2 8" xfId="27503"/>
    <cellStyle name="Commentaire 3 5 3" xfId="27504"/>
    <cellStyle name="Commentaire 3 5 3 2" xfId="27505"/>
    <cellStyle name="Commentaire 3 5 3 3" xfId="27506"/>
    <cellStyle name="Commentaire 3 5 3 4" xfId="27507"/>
    <cellStyle name="Commentaire 3 5 3 5" xfId="27508"/>
    <cellStyle name="Commentaire 3 5 3 6" xfId="27509"/>
    <cellStyle name="Commentaire 3 5 4" xfId="27510"/>
    <cellStyle name="Commentaire 3 5 4 2" xfId="27511"/>
    <cellStyle name="Commentaire 3 5 4 3" xfId="27512"/>
    <cellStyle name="Commentaire 3 5 4 4" xfId="27513"/>
    <cellStyle name="Commentaire 3 5 4 5" xfId="27514"/>
    <cellStyle name="Commentaire 3 5 4 6" xfId="27515"/>
    <cellStyle name="Commentaire 3 5 5" xfId="27516"/>
    <cellStyle name="Commentaire 3 5 5 2" xfId="27517"/>
    <cellStyle name="Commentaire 3 5 5 3" xfId="27518"/>
    <cellStyle name="Commentaire 3 5 6" xfId="27519"/>
    <cellStyle name="Commentaire 3 5 6 2" xfId="27520"/>
    <cellStyle name="Commentaire 3 5 6 3" xfId="27521"/>
    <cellStyle name="Commentaire 3 5 7" xfId="27522"/>
    <cellStyle name="Commentaire 3 5 7 2" xfId="27523"/>
    <cellStyle name="Commentaire 3 5 7 3" xfId="27524"/>
    <cellStyle name="Commentaire 3 5 8" xfId="27525"/>
    <cellStyle name="Commentaire 3 5 9" xfId="27526"/>
    <cellStyle name="Commentaire 3 6" xfId="27527"/>
    <cellStyle name="Commentaire 3 6 10" xfId="27528"/>
    <cellStyle name="Commentaire 3 6 2" xfId="27529"/>
    <cellStyle name="Commentaire 3 6 2 2" xfId="27530"/>
    <cellStyle name="Commentaire 3 6 2 2 2" xfId="27531"/>
    <cellStyle name="Commentaire 3 6 2 2 3" xfId="27532"/>
    <cellStyle name="Commentaire 3 6 2 2 4" xfId="27533"/>
    <cellStyle name="Commentaire 3 6 2 2 5" xfId="27534"/>
    <cellStyle name="Commentaire 3 6 2 2 6" xfId="27535"/>
    <cellStyle name="Commentaire 3 6 2 3" xfId="27536"/>
    <cellStyle name="Commentaire 3 6 2 3 2" xfId="27537"/>
    <cellStyle name="Commentaire 3 6 2 3 3" xfId="27538"/>
    <cellStyle name="Commentaire 3 6 2 3 4" xfId="27539"/>
    <cellStyle name="Commentaire 3 6 2 3 5" xfId="27540"/>
    <cellStyle name="Commentaire 3 6 2 3 6" xfId="27541"/>
    <cellStyle name="Commentaire 3 6 2 4" xfId="27542"/>
    <cellStyle name="Commentaire 3 6 2 5" xfId="27543"/>
    <cellStyle name="Commentaire 3 6 2 6" xfId="27544"/>
    <cellStyle name="Commentaire 3 6 2 7" xfId="27545"/>
    <cellStyle name="Commentaire 3 6 2 8" xfId="27546"/>
    <cellStyle name="Commentaire 3 6 3" xfId="27547"/>
    <cellStyle name="Commentaire 3 6 3 2" xfId="27548"/>
    <cellStyle name="Commentaire 3 6 3 2 2" xfId="27549"/>
    <cellStyle name="Commentaire 3 6 3 2 3" xfId="27550"/>
    <cellStyle name="Commentaire 3 6 3 2 4" xfId="27551"/>
    <cellStyle name="Commentaire 3 6 3 2 5" xfId="27552"/>
    <cellStyle name="Commentaire 3 6 3 2 6" xfId="27553"/>
    <cellStyle name="Commentaire 3 6 3 3" xfId="27554"/>
    <cellStyle name="Commentaire 3 6 3 3 2" xfId="27555"/>
    <cellStyle name="Commentaire 3 6 3 3 3" xfId="27556"/>
    <cellStyle name="Commentaire 3 6 3 3 4" xfId="27557"/>
    <cellStyle name="Commentaire 3 6 3 3 5" xfId="27558"/>
    <cellStyle name="Commentaire 3 6 3 3 6" xfId="27559"/>
    <cellStyle name="Commentaire 3 6 3 4" xfId="27560"/>
    <cellStyle name="Commentaire 3 6 3 5" xfId="27561"/>
    <cellStyle name="Commentaire 3 6 3 6" xfId="27562"/>
    <cellStyle name="Commentaire 3 6 3 7" xfId="27563"/>
    <cellStyle name="Commentaire 3 6 3 8" xfId="27564"/>
    <cellStyle name="Commentaire 3 6 4" xfId="27565"/>
    <cellStyle name="Commentaire 3 6 4 2" xfId="27566"/>
    <cellStyle name="Commentaire 3 6 4 3" xfId="27567"/>
    <cellStyle name="Commentaire 3 6 4 4" xfId="27568"/>
    <cellStyle name="Commentaire 3 6 4 5" xfId="27569"/>
    <cellStyle name="Commentaire 3 6 4 6" xfId="27570"/>
    <cellStyle name="Commentaire 3 6 5" xfId="27571"/>
    <cellStyle name="Commentaire 3 6 5 2" xfId="27572"/>
    <cellStyle name="Commentaire 3 6 5 3" xfId="27573"/>
    <cellStyle name="Commentaire 3 6 5 4" xfId="27574"/>
    <cellStyle name="Commentaire 3 6 5 5" xfId="27575"/>
    <cellStyle name="Commentaire 3 6 5 6" xfId="27576"/>
    <cellStyle name="Commentaire 3 6 6" xfId="27577"/>
    <cellStyle name="Commentaire 3 6 6 2" xfId="27578"/>
    <cellStyle name="Commentaire 3 6 6 3" xfId="27579"/>
    <cellStyle name="Commentaire 3 6 7" xfId="27580"/>
    <cellStyle name="Commentaire 3 6 8" xfId="27581"/>
    <cellStyle name="Commentaire 3 6 9" xfId="27582"/>
    <cellStyle name="Commentaire 3 7" xfId="27583"/>
    <cellStyle name="Commentaire 3 7 2" xfId="27584"/>
    <cellStyle name="Commentaire 3 7 2 2" xfId="27585"/>
    <cellStyle name="Commentaire 3 7 2 3" xfId="27586"/>
    <cellStyle name="Commentaire 3 7 2 4" xfId="27587"/>
    <cellStyle name="Commentaire 3 7 2 5" xfId="27588"/>
    <cellStyle name="Commentaire 3 7 2 6" xfId="27589"/>
    <cellStyle name="Commentaire 3 7 3" xfId="27590"/>
    <cellStyle name="Commentaire 3 7 3 2" xfId="27591"/>
    <cellStyle name="Commentaire 3 7 3 3" xfId="27592"/>
    <cellStyle name="Commentaire 3 7 3 4" xfId="27593"/>
    <cellStyle name="Commentaire 3 7 3 5" xfId="27594"/>
    <cellStyle name="Commentaire 3 7 3 6" xfId="27595"/>
    <cellStyle name="Commentaire 3 7 4" xfId="27596"/>
    <cellStyle name="Commentaire 3 7 4 2" xfId="27597"/>
    <cellStyle name="Commentaire 3 7 4 3" xfId="27598"/>
    <cellStyle name="Commentaire 3 7 5" xfId="27599"/>
    <cellStyle name="Commentaire 3 7 5 2" xfId="27600"/>
    <cellStyle name="Commentaire 3 7 5 3" xfId="27601"/>
    <cellStyle name="Commentaire 3 7 6" xfId="27602"/>
    <cellStyle name="Commentaire 3 7 6 2" xfId="27603"/>
    <cellStyle name="Commentaire 3 7 6 3" xfId="27604"/>
    <cellStyle name="Commentaire 3 7 7" xfId="27605"/>
    <cellStyle name="Commentaire 3 7 7 2" xfId="27606"/>
    <cellStyle name="Commentaire 3 7 7 3" xfId="27607"/>
    <cellStyle name="Commentaire 3 7 8" xfId="27608"/>
    <cellStyle name="Commentaire 3 7 9" xfId="27609"/>
    <cellStyle name="Commentaire 3 8" xfId="27610"/>
    <cellStyle name="Commentaire 3 8 2" xfId="27611"/>
    <cellStyle name="Commentaire 3 8 2 2" xfId="27612"/>
    <cellStyle name="Commentaire 3 8 2 3" xfId="27613"/>
    <cellStyle name="Commentaire 3 8 3" xfId="27614"/>
    <cellStyle name="Commentaire 3 8 3 2" xfId="27615"/>
    <cellStyle name="Commentaire 3 8 3 3" xfId="27616"/>
    <cellStyle name="Commentaire 3 8 4" xfId="27617"/>
    <cellStyle name="Commentaire 3 8 4 2" xfId="27618"/>
    <cellStyle name="Commentaire 3 8 4 3" xfId="27619"/>
    <cellStyle name="Commentaire 3 8 5" xfId="27620"/>
    <cellStyle name="Commentaire 3 8 5 2" xfId="27621"/>
    <cellStyle name="Commentaire 3 8 5 3" xfId="27622"/>
    <cellStyle name="Commentaire 3 8 6" xfId="27623"/>
    <cellStyle name="Commentaire 3 8 6 2" xfId="27624"/>
    <cellStyle name="Commentaire 3 8 6 3" xfId="27625"/>
    <cellStyle name="Commentaire 3 8 7" xfId="27626"/>
    <cellStyle name="Commentaire 3 8 7 2" xfId="27627"/>
    <cellStyle name="Commentaire 3 8 7 3" xfId="27628"/>
    <cellStyle name="Commentaire 3 8 8" xfId="27629"/>
    <cellStyle name="Commentaire 3 8 9" xfId="27630"/>
    <cellStyle name="Commentaire 3 9" xfId="27631"/>
    <cellStyle name="Commentaire 3 9 2" xfId="27632"/>
    <cellStyle name="Commentaire 3 9 2 2" xfId="27633"/>
    <cellStyle name="Commentaire 3 9 2 3" xfId="27634"/>
    <cellStyle name="Commentaire 3 9 3" xfId="27635"/>
    <cellStyle name="Commentaire 3 9 3 2" xfId="27636"/>
    <cellStyle name="Commentaire 3 9 3 3" xfId="27637"/>
    <cellStyle name="Commentaire 3 9 4" xfId="27638"/>
    <cellStyle name="Commentaire 3 9 4 2" xfId="27639"/>
    <cellStyle name="Commentaire 3 9 4 3" xfId="27640"/>
    <cellStyle name="Commentaire 3 9 5" xfId="27641"/>
    <cellStyle name="Commentaire 3 9 5 2" xfId="27642"/>
    <cellStyle name="Commentaire 3 9 5 3" xfId="27643"/>
    <cellStyle name="Commentaire 3 9 6" xfId="27644"/>
    <cellStyle name="Commentaire 3 9 6 2" xfId="27645"/>
    <cellStyle name="Commentaire 3 9 6 3" xfId="27646"/>
    <cellStyle name="Commentaire 3 9 7" xfId="27647"/>
    <cellStyle name="Commentaire 3 9 7 2" xfId="27648"/>
    <cellStyle name="Commentaire 3 9 7 3" xfId="27649"/>
    <cellStyle name="Commentaire 3 9 8" xfId="27650"/>
    <cellStyle name="Commentaire 3 9 9" xfId="27651"/>
    <cellStyle name="Commentaire 30" xfId="27652"/>
    <cellStyle name="Commentaire 31" xfId="27653"/>
    <cellStyle name="Commentaire 32" xfId="27654"/>
    <cellStyle name="Commentaire 33" xfId="27655"/>
    <cellStyle name="Commentaire 4" xfId="27656"/>
    <cellStyle name="Commentaire 4 10" xfId="27657"/>
    <cellStyle name="Commentaire 4 10 2" xfId="27658"/>
    <cellStyle name="Commentaire 4 10 3" xfId="27659"/>
    <cellStyle name="Commentaire 4 11" xfId="27660"/>
    <cellStyle name="Commentaire 4 11 2" xfId="27661"/>
    <cellStyle name="Commentaire 4 11 3" xfId="27662"/>
    <cellStyle name="Commentaire 4 12" xfId="27663"/>
    <cellStyle name="Commentaire 4 12 2" xfId="27664"/>
    <cellStyle name="Commentaire 4 12 3" xfId="27665"/>
    <cellStyle name="Commentaire 4 13" xfId="27666"/>
    <cellStyle name="Commentaire 4 13 2" xfId="27667"/>
    <cellStyle name="Commentaire 4 13 3" xfId="27668"/>
    <cellStyle name="Commentaire 4 14" xfId="27669"/>
    <cellStyle name="Commentaire 4 14 2" xfId="27670"/>
    <cellStyle name="Commentaire 4 14 3" xfId="27671"/>
    <cellStyle name="Commentaire 4 15" xfId="27672"/>
    <cellStyle name="Commentaire 4 15 2" xfId="27673"/>
    <cellStyle name="Commentaire 4 15 3" xfId="27674"/>
    <cellStyle name="Commentaire 4 16" xfId="27675"/>
    <cellStyle name="Commentaire 4 17" xfId="27676"/>
    <cellStyle name="Commentaire 4 2" xfId="27677"/>
    <cellStyle name="Commentaire 4 2 10" xfId="27678"/>
    <cellStyle name="Commentaire 4 2 10 2" xfId="27679"/>
    <cellStyle name="Commentaire 4 2 10 3" xfId="27680"/>
    <cellStyle name="Commentaire 4 2 11" xfId="27681"/>
    <cellStyle name="Commentaire 4 2 11 2" xfId="27682"/>
    <cellStyle name="Commentaire 4 2 11 3" xfId="27683"/>
    <cellStyle name="Commentaire 4 2 12" xfId="27684"/>
    <cellStyle name="Commentaire 4 2 12 2" xfId="27685"/>
    <cellStyle name="Commentaire 4 2 12 3" xfId="27686"/>
    <cellStyle name="Commentaire 4 2 13" xfId="27687"/>
    <cellStyle name="Commentaire 4 2 14" xfId="27688"/>
    <cellStyle name="Commentaire 4 2 2" xfId="27689"/>
    <cellStyle name="Commentaire 4 2 2 2" xfId="27690"/>
    <cellStyle name="Commentaire 4 2 2 2 2" xfId="27691"/>
    <cellStyle name="Commentaire 4 2 2 2 3" xfId="27692"/>
    <cellStyle name="Commentaire 4 2 2 2 4" xfId="27693"/>
    <cellStyle name="Commentaire 4 2 2 2 5" xfId="27694"/>
    <cellStyle name="Commentaire 4 2 2 2 6" xfId="27695"/>
    <cellStyle name="Commentaire 4 2 2 3" xfId="27696"/>
    <cellStyle name="Commentaire 4 2 2 3 2" xfId="27697"/>
    <cellStyle name="Commentaire 4 2 2 3 3" xfId="27698"/>
    <cellStyle name="Commentaire 4 2 2 3 4" xfId="27699"/>
    <cellStyle name="Commentaire 4 2 2 3 5" xfId="27700"/>
    <cellStyle name="Commentaire 4 2 2 3 6" xfId="27701"/>
    <cellStyle name="Commentaire 4 2 2 4" xfId="27702"/>
    <cellStyle name="Commentaire 4 2 2 4 2" xfId="27703"/>
    <cellStyle name="Commentaire 4 2 2 4 3" xfId="27704"/>
    <cellStyle name="Commentaire 4 2 2 5" xfId="27705"/>
    <cellStyle name="Commentaire 4 2 2 5 2" xfId="27706"/>
    <cellStyle name="Commentaire 4 2 2 5 3" xfId="27707"/>
    <cellStyle name="Commentaire 4 2 2 6" xfId="27708"/>
    <cellStyle name="Commentaire 4 2 2 6 2" xfId="27709"/>
    <cellStyle name="Commentaire 4 2 2 6 3" xfId="27710"/>
    <cellStyle name="Commentaire 4 2 2 7" xfId="27711"/>
    <cellStyle name="Commentaire 4 2 2 7 2" xfId="27712"/>
    <cellStyle name="Commentaire 4 2 2 7 3" xfId="27713"/>
    <cellStyle name="Commentaire 4 2 2 8" xfId="27714"/>
    <cellStyle name="Commentaire 4 2 2 9" xfId="27715"/>
    <cellStyle name="Commentaire 4 2 3" xfId="27716"/>
    <cellStyle name="Commentaire 4 2 3 2" xfId="27717"/>
    <cellStyle name="Commentaire 4 2 3 2 2" xfId="27718"/>
    <cellStyle name="Commentaire 4 2 3 2 3" xfId="27719"/>
    <cellStyle name="Commentaire 4 2 3 2 4" xfId="27720"/>
    <cellStyle name="Commentaire 4 2 3 2 5" xfId="27721"/>
    <cellStyle name="Commentaire 4 2 3 2 6" xfId="27722"/>
    <cellStyle name="Commentaire 4 2 3 3" xfId="27723"/>
    <cellStyle name="Commentaire 4 2 3 3 2" xfId="27724"/>
    <cellStyle name="Commentaire 4 2 3 3 3" xfId="27725"/>
    <cellStyle name="Commentaire 4 2 3 3 4" xfId="27726"/>
    <cellStyle name="Commentaire 4 2 3 3 5" xfId="27727"/>
    <cellStyle name="Commentaire 4 2 3 3 6" xfId="27728"/>
    <cellStyle name="Commentaire 4 2 3 4" xfId="27729"/>
    <cellStyle name="Commentaire 4 2 3 4 2" xfId="27730"/>
    <cellStyle name="Commentaire 4 2 3 4 3" xfId="27731"/>
    <cellStyle name="Commentaire 4 2 3 5" xfId="27732"/>
    <cellStyle name="Commentaire 4 2 3 5 2" xfId="27733"/>
    <cellStyle name="Commentaire 4 2 3 5 3" xfId="27734"/>
    <cellStyle name="Commentaire 4 2 3 6" xfId="27735"/>
    <cellStyle name="Commentaire 4 2 3 6 2" xfId="27736"/>
    <cellStyle name="Commentaire 4 2 3 6 3" xfId="27737"/>
    <cellStyle name="Commentaire 4 2 3 7" xfId="27738"/>
    <cellStyle name="Commentaire 4 2 3 7 2" xfId="27739"/>
    <cellStyle name="Commentaire 4 2 3 7 3" xfId="27740"/>
    <cellStyle name="Commentaire 4 2 3 8" xfId="27741"/>
    <cellStyle name="Commentaire 4 2 3 9" xfId="27742"/>
    <cellStyle name="Commentaire 4 2 4" xfId="27743"/>
    <cellStyle name="Commentaire 4 2 4 2" xfId="27744"/>
    <cellStyle name="Commentaire 4 2 4 2 2" xfId="27745"/>
    <cellStyle name="Commentaire 4 2 4 2 3" xfId="27746"/>
    <cellStyle name="Commentaire 4 2 4 3" xfId="27747"/>
    <cellStyle name="Commentaire 4 2 4 3 2" xfId="27748"/>
    <cellStyle name="Commentaire 4 2 4 3 3" xfId="27749"/>
    <cellStyle name="Commentaire 4 2 4 4" xfId="27750"/>
    <cellStyle name="Commentaire 4 2 4 4 2" xfId="27751"/>
    <cellStyle name="Commentaire 4 2 4 4 3" xfId="27752"/>
    <cellStyle name="Commentaire 4 2 4 5" xfId="27753"/>
    <cellStyle name="Commentaire 4 2 4 5 2" xfId="27754"/>
    <cellStyle name="Commentaire 4 2 4 5 3" xfId="27755"/>
    <cellStyle name="Commentaire 4 2 4 6" xfId="27756"/>
    <cellStyle name="Commentaire 4 2 4 6 2" xfId="27757"/>
    <cellStyle name="Commentaire 4 2 4 6 3" xfId="27758"/>
    <cellStyle name="Commentaire 4 2 4 7" xfId="27759"/>
    <cellStyle name="Commentaire 4 2 4 7 2" xfId="27760"/>
    <cellStyle name="Commentaire 4 2 4 7 3" xfId="27761"/>
    <cellStyle name="Commentaire 4 2 4 8" xfId="27762"/>
    <cellStyle name="Commentaire 4 2 4 9" xfId="27763"/>
    <cellStyle name="Commentaire 4 2 5" xfId="27764"/>
    <cellStyle name="Commentaire 4 2 5 2" xfId="27765"/>
    <cellStyle name="Commentaire 4 2 5 2 2" xfId="27766"/>
    <cellStyle name="Commentaire 4 2 5 2 3" xfId="27767"/>
    <cellStyle name="Commentaire 4 2 5 3" xfId="27768"/>
    <cellStyle name="Commentaire 4 2 5 3 2" xfId="27769"/>
    <cellStyle name="Commentaire 4 2 5 3 3" xfId="27770"/>
    <cellStyle name="Commentaire 4 2 5 4" xfId="27771"/>
    <cellStyle name="Commentaire 4 2 5 4 2" xfId="27772"/>
    <cellStyle name="Commentaire 4 2 5 4 3" xfId="27773"/>
    <cellStyle name="Commentaire 4 2 5 5" xfId="27774"/>
    <cellStyle name="Commentaire 4 2 5 5 2" xfId="27775"/>
    <cellStyle name="Commentaire 4 2 5 5 3" xfId="27776"/>
    <cellStyle name="Commentaire 4 2 5 6" xfId="27777"/>
    <cellStyle name="Commentaire 4 2 5 6 2" xfId="27778"/>
    <cellStyle name="Commentaire 4 2 5 6 3" xfId="27779"/>
    <cellStyle name="Commentaire 4 2 5 7" xfId="27780"/>
    <cellStyle name="Commentaire 4 2 5 7 2" xfId="27781"/>
    <cellStyle name="Commentaire 4 2 5 7 3" xfId="27782"/>
    <cellStyle name="Commentaire 4 2 5 8" xfId="27783"/>
    <cellStyle name="Commentaire 4 2 5 9" xfId="27784"/>
    <cellStyle name="Commentaire 4 2 6" xfId="27785"/>
    <cellStyle name="Commentaire 4 2 6 2" xfId="27786"/>
    <cellStyle name="Commentaire 4 2 6 2 2" xfId="27787"/>
    <cellStyle name="Commentaire 4 2 6 2 3" xfId="27788"/>
    <cellStyle name="Commentaire 4 2 6 3" xfId="27789"/>
    <cellStyle name="Commentaire 4 2 6 3 2" xfId="27790"/>
    <cellStyle name="Commentaire 4 2 6 3 3" xfId="27791"/>
    <cellStyle name="Commentaire 4 2 6 4" xfId="27792"/>
    <cellStyle name="Commentaire 4 2 6 4 2" xfId="27793"/>
    <cellStyle name="Commentaire 4 2 6 4 3" xfId="27794"/>
    <cellStyle name="Commentaire 4 2 6 5" xfId="27795"/>
    <cellStyle name="Commentaire 4 2 6 5 2" xfId="27796"/>
    <cellStyle name="Commentaire 4 2 6 5 3" xfId="27797"/>
    <cellStyle name="Commentaire 4 2 6 6" xfId="27798"/>
    <cellStyle name="Commentaire 4 2 6 6 2" xfId="27799"/>
    <cellStyle name="Commentaire 4 2 6 6 3" xfId="27800"/>
    <cellStyle name="Commentaire 4 2 6 7" xfId="27801"/>
    <cellStyle name="Commentaire 4 2 6 7 2" xfId="27802"/>
    <cellStyle name="Commentaire 4 2 6 7 3" xfId="27803"/>
    <cellStyle name="Commentaire 4 2 6 8" xfId="27804"/>
    <cellStyle name="Commentaire 4 2 6 9" xfId="27805"/>
    <cellStyle name="Commentaire 4 2 7" xfId="27806"/>
    <cellStyle name="Commentaire 4 2 7 2" xfId="27807"/>
    <cellStyle name="Commentaire 4 2 7 3" xfId="27808"/>
    <cellStyle name="Commentaire 4 2 8" xfId="27809"/>
    <cellStyle name="Commentaire 4 2 8 2" xfId="27810"/>
    <cellStyle name="Commentaire 4 2 8 3" xfId="27811"/>
    <cellStyle name="Commentaire 4 2 9" xfId="27812"/>
    <cellStyle name="Commentaire 4 2 9 2" xfId="27813"/>
    <cellStyle name="Commentaire 4 2 9 3" xfId="27814"/>
    <cellStyle name="Commentaire 4 3" xfId="27815"/>
    <cellStyle name="Commentaire 4 3 10" xfId="27816"/>
    <cellStyle name="Commentaire 4 3 10 2" xfId="27817"/>
    <cellStyle name="Commentaire 4 3 10 3" xfId="27818"/>
    <cellStyle name="Commentaire 4 3 11" xfId="27819"/>
    <cellStyle name="Commentaire 4 3 11 2" xfId="27820"/>
    <cellStyle name="Commentaire 4 3 11 3" xfId="27821"/>
    <cellStyle name="Commentaire 4 3 12" xfId="27822"/>
    <cellStyle name="Commentaire 4 3 12 2" xfId="27823"/>
    <cellStyle name="Commentaire 4 3 12 3" xfId="27824"/>
    <cellStyle name="Commentaire 4 3 13" xfId="27825"/>
    <cellStyle name="Commentaire 4 3 14" xfId="27826"/>
    <cellStyle name="Commentaire 4 3 2" xfId="27827"/>
    <cellStyle name="Commentaire 4 3 2 2" xfId="27828"/>
    <cellStyle name="Commentaire 4 3 2 2 2" xfId="27829"/>
    <cellStyle name="Commentaire 4 3 2 2 3" xfId="27830"/>
    <cellStyle name="Commentaire 4 3 2 2 4" xfId="27831"/>
    <cellStyle name="Commentaire 4 3 2 2 5" xfId="27832"/>
    <cellStyle name="Commentaire 4 3 2 2 6" xfId="27833"/>
    <cellStyle name="Commentaire 4 3 2 3" xfId="27834"/>
    <cellStyle name="Commentaire 4 3 2 3 2" xfId="27835"/>
    <cellStyle name="Commentaire 4 3 2 3 3" xfId="27836"/>
    <cellStyle name="Commentaire 4 3 2 3 4" xfId="27837"/>
    <cellStyle name="Commentaire 4 3 2 3 5" xfId="27838"/>
    <cellStyle name="Commentaire 4 3 2 3 6" xfId="27839"/>
    <cellStyle name="Commentaire 4 3 2 4" xfId="27840"/>
    <cellStyle name="Commentaire 4 3 2 4 2" xfId="27841"/>
    <cellStyle name="Commentaire 4 3 2 4 3" xfId="27842"/>
    <cellStyle name="Commentaire 4 3 2 5" xfId="27843"/>
    <cellStyle name="Commentaire 4 3 2 5 2" xfId="27844"/>
    <cellStyle name="Commentaire 4 3 2 5 3" xfId="27845"/>
    <cellStyle name="Commentaire 4 3 2 6" xfId="27846"/>
    <cellStyle name="Commentaire 4 3 2 6 2" xfId="27847"/>
    <cellStyle name="Commentaire 4 3 2 6 3" xfId="27848"/>
    <cellStyle name="Commentaire 4 3 2 7" xfId="27849"/>
    <cellStyle name="Commentaire 4 3 2 7 2" xfId="27850"/>
    <cellStyle name="Commentaire 4 3 2 7 3" xfId="27851"/>
    <cellStyle name="Commentaire 4 3 2 8" xfId="27852"/>
    <cellStyle name="Commentaire 4 3 2 9" xfId="27853"/>
    <cellStyle name="Commentaire 4 3 3" xfId="27854"/>
    <cellStyle name="Commentaire 4 3 3 2" xfId="27855"/>
    <cellStyle name="Commentaire 4 3 3 2 2" xfId="27856"/>
    <cellStyle name="Commentaire 4 3 3 2 3" xfId="27857"/>
    <cellStyle name="Commentaire 4 3 3 3" xfId="27858"/>
    <cellStyle name="Commentaire 4 3 3 3 2" xfId="27859"/>
    <cellStyle name="Commentaire 4 3 3 3 3" xfId="27860"/>
    <cellStyle name="Commentaire 4 3 3 4" xfId="27861"/>
    <cellStyle name="Commentaire 4 3 3 4 2" xfId="27862"/>
    <cellStyle name="Commentaire 4 3 3 4 3" xfId="27863"/>
    <cellStyle name="Commentaire 4 3 3 5" xfId="27864"/>
    <cellStyle name="Commentaire 4 3 3 5 2" xfId="27865"/>
    <cellStyle name="Commentaire 4 3 3 5 3" xfId="27866"/>
    <cellStyle name="Commentaire 4 3 3 6" xfId="27867"/>
    <cellStyle name="Commentaire 4 3 3 6 2" xfId="27868"/>
    <cellStyle name="Commentaire 4 3 3 6 3" xfId="27869"/>
    <cellStyle name="Commentaire 4 3 3 7" xfId="27870"/>
    <cellStyle name="Commentaire 4 3 3 7 2" xfId="27871"/>
    <cellStyle name="Commentaire 4 3 3 7 3" xfId="27872"/>
    <cellStyle name="Commentaire 4 3 3 8" xfId="27873"/>
    <cellStyle name="Commentaire 4 3 3 9" xfId="27874"/>
    <cellStyle name="Commentaire 4 3 4" xfId="27875"/>
    <cellStyle name="Commentaire 4 3 4 2" xfId="27876"/>
    <cellStyle name="Commentaire 4 3 4 2 2" xfId="27877"/>
    <cellStyle name="Commentaire 4 3 4 2 3" xfId="27878"/>
    <cellStyle name="Commentaire 4 3 4 3" xfId="27879"/>
    <cellStyle name="Commentaire 4 3 4 3 2" xfId="27880"/>
    <cellStyle name="Commentaire 4 3 4 3 3" xfId="27881"/>
    <cellStyle name="Commentaire 4 3 4 4" xfId="27882"/>
    <cellStyle name="Commentaire 4 3 4 4 2" xfId="27883"/>
    <cellStyle name="Commentaire 4 3 4 4 3" xfId="27884"/>
    <cellStyle name="Commentaire 4 3 4 5" xfId="27885"/>
    <cellStyle name="Commentaire 4 3 4 5 2" xfId="27886"/>
    <cellStyle name="Commentaire 4 3 4 5 3" xfId="27887"/>
    <cellStyle name="Commentaire 4 3 4 6" xfId="27888"/>
    <cellStyle name="Commentaire 4 3 4 6 2" xfId="27889"/>
    <cellStyle name="Commentaire 4 3 4 6 3" xfId="27890"/>
    <cellStyle name="Commentaire 4 3 4 7" xfId="27891"/>
    <cellStyle name="Commentaire 4 3 4 7 2" xfId="27892"/>
    <cellStyle name="Commentaire 4 3 4 7 3" xfId="27893"/>
    <cellStyle name="Commentaire 4 3 4 8" xfId="27894"/>
    <cellStyle name="Commentaire 4 3 4 9" xfId="27895"/>
    <cellStyle name="Commentaire 4 3 5" xfId="27896"/>
    <cellStyle name="Commentaire 4 3 5 2" xfId="27897"/>
    <cellStyle name="Commentaire 4 3 5 2 2" xfId="27898"/>
    <cellStyle name="Commentaire 4 3 5 2 3" xfId="27899"/>
    <cellStyle name="Commentaire 4 3 5 3" xfId="27900"/>
    <cellStyle name="Commentaire 4 3 5 3 2" xfId="27901"/>
    <cellStyle name="Commentaire 4 3 5 3 3" xfId="27902"/>
    <cellStyle name="Commentaire 4 3 5 4" xfId="27903"/>
    <cellStyle name="Commentaire 4 3 5 4 2" xfId="27904"/>
    <cellStyle name="Commentaire 4 3 5 4 3" xfId="27905"/>
    <cellStyle name="Commentaire 4 3 5 5" xfId="27906"/>
    <cellStyle name="Commentaire 4 3 5 5 2" xfId="27907"/>
    <cellStyle name="Commentaire 4 3 5 5 3" xfId="27908"/>
    <cellStyle name="Commentaire 4 3 5 6" xfId="27909"/>
    <cellStyle name="Commentaire 4 3 5 6 2" xfId="27910"/>
    <cellStyle name="Commentaire 4 3 5 6 3" xfId="27911"/>
    <cellStyle name="Commentaire 4 3 5 7" xfId="27912"/>
    <cellStyle name="Commentaire 4 3 5 7 2" xfId="27913"/>
    <cellStyle name="Commentaire 4 3 5 7 3" xfId="27914"/>
    <cellStyle name="Commentaire 4 3 5 8" xfId="27915"/>
    <cellStyle name="Commentaire 4 3 5 9" xfId="27916"/>
    <cellStyle name="Commentaire 4 3 6" xfId="27917"/>
    <cellStyle name="Commentaire 4 3 6 2" xfId="27918"/>
    <cellStyle name="Commentaire 4 3 6 2 2" xfId="27919"/>
    <cellStyle name="Commentaire 4 3 6 2 3" xfId="27920"/>
    <cellStyle name="Commentaire 4 3 6 3" xfId="27921"/>
    <cellStyle name="Commentaire 4 3 6 3 2" xfId="27922"/>
    <cellStyle name="Commentaire 4 3 6 3 3" xfId="27923"/>
    <cellStyle name="Commentaire 4 3 6 4" xfId="27924"/>
    <cellStyle name="Commentaire 4 3 6 4 2" xfId="27925"/>
    <cellStyle name="Commentaire 4 3 6 4 3" xfId="27926"/>
    <cellStyle name="Commentaire 4 3 6 5" xfId="27927"/>
    <cellStyle name="Commentaire 4 3 6 5 2" xfId="27928"/>
    <cellStyle name="Commentaire 4 3 6 5 3" xfId="27929"/>
    <cellStyle name="Commentaire 4 3 6 6" xfId="27930"/>
    <cellStyle name="Commentaire 4 3 6 6 2" xfId="27931"/>
    <cellStyle name="Commentaire 4 3 6 6 3" xfId="27932"/>
    <cellStyle name="Commentaire 4 3 6 7" xfId="27933"/>
    <cellStyle name="Commentaire 4 3 6 7 2" xfId="27934"/>
    <cellStyle name="Commentaire 4 3 6 7 3" xfId="27935"/>
    <cellStyle name="Commentaire 4 3 6 8" xfId="27936"/>
    <cellStyle name="Commentaire 4 3 6 9" xfId="27937"/>
    <cellStyle name="Commentaire 4 3 7" xfId="27938"/>
    <cellStyle name="Commentaire 4 3 7 2" xfId="27939"/>
    <cellStyle name="Commentaire 4 3 7 3" xfId="27940"/>
    <cellStyle name="Commentaire 4 3 8" xfId="27941"/>
    <cellStyle name="Commentaire 4 3 8 2" xfId="27942"/>
    <cellStyle name="Commentaire 4 3 8 3" xfId="27943"/>
    <cellStyle name="Commentaire 4 3 9" xfId="27944"/>
    <cellStyle name="Commentaire 4 3 9 2" xfId="27945"/>
    <cellStyle name="Commentaire 4 3 9 3" xfId="27946"/>
    <cellStyle name="Commentaire 4 4" xfId="27947"/>
    <cellStyle name="Commentaire 4 4 10" xfId="27948"/>
    <cellStyle name="Commentaire 4 4 10 2" xfId="27949"/>
    <cellStyle name="Commentaire 4 4 10 3" xfId="27950"/>
    <cellStyle name="Commentaire 4 4 11" xfId="27951"/>
    <cellStyle name="Commentaire 4 4 11 2" xfId="27952"/>
    <cellStyle name="Commentaire 4 4 11 3" xfId="27953"/>
    <cellStyle name="Commentaire 4 4 12" xfId="27954"/>
    <cellStyle name="Commentaire 4 4 12 2" xfId="27955"/>
    <cellStyle name="Commentaire 4 4 12 3" xfId="27956"/>
    <cellStyle name="Commentaire 4 4 13" xfId="27957"/>
    <cellStyle name="Commentaire 4 4 14" xfId="27958"/>
    <cellStyle name="Commentaire 4 4 2" xfId="27959"/>
    <cellStyle name="Commentaire 4 4 2 2" xfId="27960"/>
    <cellStyle name="Commentaire 4 4 2 2 2" xfId="27961"/>
    <cellStyle name="Commentaire 4 4 2 2 3" xfId="27962"/>
    <cellStyle name="Commentaire 4 4 2 2 4" xfId="27963"/>
    <cellStyle name="Commentaire 4 4 2 2 5" xfId="27964"/>
    <cellStyle name="Commentaire 4 4 2 2 6" xfId="27965"/>
    <cellStyle name="Commentaire 4 4 2 3" xfId="27966"/>
    <cellStyle name="Commentaire 4 4 2 3 2" xfId="27967"/>
    <cellStyle name="Commentaire 4 4 2 3 3" xfId="27968"/>
    <cellStyle name="Commentaire 4 4 2 3 4" xfId="27969"/>
    <cellStyle name="Commentaire 4 4 2 3 5" xfId="27970"/>
    <cellStyle name="Commentaire 4 4 2 3 6" xfId="27971"/>
    <cellStyle name="Commentaire 4 4 2 4" xfId="27972"/>
    <cellStyle name="Commentaire 4 4 2 4 2" xfId="27973"/>
    <cellStyle name="Commentaire 4 4 2 4 3" xfId="27974"/>
    <cellStyle name="Commentaire 4 4 2 5" xfId="27975"/>
    <cellStyle name="Commentaire 4 4 2 5 2" xfId="27976"/>
    <cellStyle name="Commentaire 4 4 2 5 3" xfId="27977"/>
    <cellStyle name="Commentaire 4 4 2 6" xfId="27978"/>
    <cellStyle name="Commentaire 4 4 2 6 2" xfId="27979"/>
    <cellStyle name="Commentaire 4 4 2 6 3" xfId="27980"/>
    <cellStyle name="Commentaire 4 4 2 7" xfId="27981"/>
    <cellStyle name="Commentaire 4 4 2 7 2" xfId="27982"/>
    <cellStyle name="Commentaire 4 4 2 7 3" xfId="27983"/>
    <cellStyle name="Commentaire 4 4 2 8" xfId="27984"/>
    <cellStyle name="Commentaire 4 4 2 9" xfId="27985"/>
    <cellStyle name="Commentaire 4 4 3" xfId="27986"/>
    <cellStyle name="Commentaire 4 4 3 2" xfId="27987"/>
    <cellStyle name="Commentaire 4 4 3 2 2" xfId="27988"/>
    <cellStyle name="Commentaire 4 4 3 2 3" xfId="27989"/>
    <cellStyle name="Commentaire 4 4 3 2 4" xfId="27990"/>
    <cellStyle name="Commentaire 4 4 3 2 5" xfId="27991"/>
    <cellStyle name="Commentaire 4 4 3 2 6" xfId="27992"/>
    <cellStyle name="Commentaire 4 4 3 3" xfId="27993"/>
    <cellStyle name="Commentaire 4 4 3 3 2" xfId="27994"/>
    <cellStyle name="Commentaire 4 4 3 3 3" xfId="27995"/>
    <cellStyle name="Commentaire 4 4 3 3 4" xfId="27996"/>
    <cellStyle name="Commentaire 4 4 3 3 5" xfId="27997"/>
    <cellStyle name="Commentaire 4 4 3 3 6" xfId="27998"/>
    <cellStyle name="Commentaire 4 4 3 4" xfId="27999"/>
    <cellStyle name="Commentaire 4 4 3 4 2" xfId="28000"/>
    <cellStyle name="Commentaire 4 4 3 4 3" xfId="28001"/>
    <cellStyle name="Commentaire 4 4 3 5" xfId="28002"/>
    <cellStyle name="Commentaire 4 4 3 5 2" xfId="28003"/>
    <cellStyle name="Commentaire 4 4 3 5 3" xfId="28004"/>
    <cellStyle name="Commentaire 4 4 3 6" xfId="28005"/>
    <cellStyle name="Commentaire 4 4 3 6 2" xfId="28006"/>
    <cellStyle name="Commentaire 4 4 3 6 3" xfId="28007"/>
    <cellStyle name="Commentaire 4 4 3 7" xfId="28008"/>
    <cellStyle name="Commentaire 4 4 3 7 2" xfId="28009"/>
    <cellStyle name="Commentaire 4 4 3 7 3" xfId="28010"/>
    <cellStyle name="Commentaire 4 4 3 8" xfId="28011"/>
    <cellStyle name="Commentaire 4 4 3 9" xfId="28012"/>
    <cellStyle name="Commentaire 4 4 4" xfId="28013"/>
    <cellStyle name="Commentaire 4 4 4 2" xfId="28014"/>
    <cellStyle name="Commentaire 4 4 4 2 2" xfId="28015"/>
    <cellStyle name="Commentaire 4 4 4 2 3" xfId="28016"/>
    <cellStyle name="Commentaire 4 4 4 3" xfId="28017"/>
    <cellStyle name="Commentaire 4 4 4 3 2" xfId="28018"/>
    <cellStyle name="Commentaire 4 4 4 3 3" xfId="28019"/>
    <cellStyle name="Commentaire 4 4 4 4" xfId="28020"/>
    <cellStyle name="Commentaire 4 4 4 4 2" xfId="28021"/>
    <cellStyle name="Commentaire 4 4 4 4 3" xfId="28022"/>
    <cellStyle name="Commentaire 4 4 4 5" xfId="28023"/>
    <cellStyle name="Commentaire 4 4 4 5 2" xfId="28024"/>
    <cellStyle name="Commentaire 4 4 4 5 3" xfId="28025"/>
    <cellStyle name="Commentaire 4 4 4 6" xfId="28026"/>
    <cellStyle name="Commentaire 4 4 4 6 2" xfId="28027"/>
    <cellStyle name="Commentaire 4 4 4 6 3" xfId="28028"/>
    <cellStyle name="Commentaire 4 4 4 7" xfId="28029"/>
    <cellStyle name="Commentaire 4 4 4 7 2" xfId="28030"/>
    <cellStyle name="Commentaire 4 4 4 7 3" xfId="28031"/>
    <cellStyle name="Commentaire 4 4 4 8" xfId="28032"/>
    <cellStyle name="Commentaire 4 4 4 9" xfId="28033"/>
    <cellStyle name="Commentaire 4 4 5" xfId="28034"/>
    <cellStyle name="Commentaire 4 4 5 2" xfId="28035"/>
    <cellStyle name="Commentaire 4 4 5 2 2" xfId="28036"/>
    <cellStyle name="Commentaire 4 4 5 2 3" xfId="28037"/>
    <cellStyle name="Commentaire 4 4 5 3" xfId="28038"/>
    <cellStyle name="Commentaire 4 4 5 3 2" xfId="28039"/>
    <cellStyle name="Commentaire 4 4 5 3 3" xfId="28040"/>
    <cellStyle name="Commentaire 4 4 5 4" xfId="28041"/>
    <cellStyle name="Commentaire 4 4 5 4 2" xfId="28042"/>
    <cellStyle name="Commentaire 4 4 5 4 3" xfId="28043"/>
    <cellStyle name="Commentaire 4 4 5 5" xfId="28044"/>
    <cellStyle name="Commentaire 4 4 5 6" xfId="28045"/>
    <cellStyle name="Commentaire 4 4 5 6 2" xfId="28046"/>
    <cellStyle name="Commentaire 4 4 5 6 3" xfId="28047"/>
    <cellStyle name="Commentaire 4 4 5 7" xfId="28048"/>
    <cellStyle name="Commentaire 4 4 5 7 2" xfId="28049"/>
    <cellStyle name="Commentaire 4 4 5 7 3" xfId="28050"/>
    <cellStyle name="Commentaire 4 4 5 8" xfId="28051"/>
    <cellStyle name="Commentaire 4 4 5 9" xfId="28052"/>
    <cellStyle name="Commentaire 4 4 6" xfId="28053"/>
    <cellStyle name="Commentaire 4 4 6 2" xfId="28054"/>
    <cellStyle name="Commentaire 4 4 6 2 2" xfId="28055"/>
    <cellStyle name="Commentaire 4 4 6 2 3" xfId="28056"/>
    <cellStyle name="Commentaire 4 4 6 3" xfId="28057"/>
    <cellStyle name="Commentaire 4 4 6 3 2" xfId="28058"/>
    <cellStyle name="Commentaire 4 4 6 3 3" xfId="28059"/>
    <cellStyle name="Commentaire 4 4 6 4" xfId="28060"/>
    <cellStyle name="Commentaire 4 4 6 4 2" xfId="28061"/>
    <cellStyle name="Commentaire 4 4 6 4 3" xfId="28062"/>
    <cellStyle name="Commentaire 4 4 6 5" xfId="28063"/>
    <cellStyle name="Commentaire 4 4 6 5 2" xfId="28064"/>
    <cellStyle name="Commentaire 4 4 6 5 3" xfId="28065"/>
    <cellStyle name="Commentaire 4 4 6 6" xfId="28066"/>
    <cellStyle name="Commentaire 4 4 6 6 2" xfId="28067"/>
    <cellStyle name="Commentaire 4 4 6 6 3" xfId="28068"/>
    <cellStyle name="Commentaire 4 4 6 7" xfId="28069"/>
    <cellStyle name="Commentaire 4 4 6 7 2" xfId="28070"/>
    <cellStyle name="Commentaire 4 4 6 7 3" xfId="28071"/>
    <cellStyle name="Commentaire 4 4 6 8" xfId="28072"/>
    <cellStyle name="Commentaire 4 4 6 9" xfId="28073"/>
    <cellStyle name="Commentaire 4 4 7" xfId="28074"/>
    <cellStyle name="Commentaire 4 4 7 2" xfId="28075"/>
    <cellStyle name="Commentaire 4 4 7 3" xfId="28076"/>
    <cellStyle name="Commentaire 4 4 8" xfId="28077"/>
    <cellStyle name="Commentaire 4 4 8 2" xfId="28078"/>
    <cellStyle name="Commentaire 4 4 8 3" xfId="28079"/>
    <cellStyle name="Commentaire 4 4 9" xfId="28080"/>
    <cellStyle name="Commentaire 4 4 9 2" xfId="28081"/>
    <cellStyle name="Commentaire 4 4 9 3" xfId="28082"/>
    <cellStyle name="Commentaire 4 5" xfId="28083"/>
    <cellStyle name="Commentaire 4 5 2" xfId="28084"/>
    <cellStyle name="Commentaire 4 5 2 2" xfId="28085"/>
    <cellStyle name="Commentaire 4 5 2 3" xfId="28086"/>
    <cellStyle name="Commentaire 4 5 2 4" xfId="28087"/>
    <cellStyle name="Commentaire 4 5 2 5" xfId="28088"/>
    <cellStyle name="Commentaire 4 5 2 6" xfId="28089"/>
    <cellStyle name="Commentaire 4 5 3" xfId="28090"/>
    <cellStyle name="Commentaire 4 5 3 2" xfId="28091"/>
    <cellStyle name="Commentaire 4 5 3 3" xfId="28092"/>
    <cellStyle name="Commentaire 4 5 3 4" xfId="28093"/>
    <cellStyle name="Commentaire 4 5 3 5" xfId="28094"/>
    <cellStyle name="Commentaire 4 5 3 6" xfId="28095"/>
    <cellStyle name="Commentaire 4 5 4" xfId="28096"/>
    <cellStyle name="Commentaire 4 5 4 2" xfId="28097"/>
    <cellStyle name="Commentaire 4 5 4 3" xfId="28098"/>
    <cellStyle name="Commentaire 4 5 5" xfId="28099"/>
    <cellStyle name="Commentaire 4 5 5 2" xfId="28100"/>
    <cellStyle name="Commentaire 4 5 5 3" xfId="28101"/>
    <cellStyle name="Commentaire 4 5 6" xfId="28102"/>
    <cellStyle name="Commentaire 4 5 6 2" xfId="28103"/>
    <cellStyle name="Commentaire 4 5 6 3" xfId="28104"/>
    <cellStyle name="Commentaire 4 5 7" xfId="28105"/>
    <cellStyle name="Commentaire 4 5 8" xfId="28106"/>
    <cellStyle name="Commentaire 4 5 9" xfId="28107"/>
    <cellStyle name="Commentaire 4 6" xfId="28108"/>
    <cellStyle name="Commentaire 4 6 2" xfId="28109"/>
    <cellStyle name="Commentaire 4 6 2 2" xfId="28110"/>
    <cellStyle name="Commentaire 4 6 2 3" xfId="28111"/>
    <cellStyle name="Commentaire 4 6 3" xfId="28112"/>
    <cellStyle name="Commentaire 4 6 3 2" xfId="28113"/>
    <cellStyle name="Commentaire 4 6 3 3" xfId="28114"/>
    <cellStyle name="Commentaire 4 6 4" xfId="28115"/>
    <cellStyle name="Commentaire 4 6 4 2" xfId="28116"/>
    <cellStyle name="Commentaire 4 6 4 3" xfId="28117"/>
    <cellStyle name="Commentaire 4 6 5" xfId="28118"/>
    <cellStyle name="Commentaire 4 6 5 2" xfId="28119"/>
    <cellStyle name="Commentaire 4 6 5 3" xfId="28120"/>
    <cellStyle name="Commentaire 4 6 6" xfId="28121"/>
    <cellStyle name="Commentaire 4 6 6 2" xfId="28122"/>
    <cellStyle name="Commentaire 4 6 6 3" xfId="28123"/>
    <cellStyle name="Commentaire 4 6 7" xfId="28124"/>
    <cellStyle name="Commentaire 4 6 7 2" xfId="28125"/>
    <cellStyle name="Commentaire 4 6 7 3" xfId="28126"/>
    <cellStyle name="Commentaire 4 6 8" xfId="28127"/>
    <cellStyle name="Commentaire 4 6 9" xfId="28128"/>
    <cellStyle name="Commentaire 4 7" xfId="28129"/>
    <cellStyle name="Commentaire 4 7 2" xfId="28130"/>
    <cellStyle name="Commentaire 4 7 2 2" xfId="28131"/>
    <cellStyle name="Commentaire 4 7 2 3" xfId="28132"/>
    <cellStyle name="Commentaire 4 7 3" xfId="28133"/>
    <cellStyle name="Commentaire 4 7 3 2" xfId="28134"/>
    <cellStyle name="Commentaire 4 7 3 3" xfId="28135"/>
    <cellStyle name="Commentaire 4 7 4" xfId="28136"/>
    <cellStyle name="Commentaire 4 7 4 2" xfId="28137"/>
    <cellStyle name="Commentaire 4 7 4 3" xfId="28138"/>
    <cellStyle name="Commentaire 4 7 5" xfId="28139"/>
    <cellStyle name="Commentaire 4 7 5 2" xfId="28140"/>
    <cellStyle name="Commentaire 4 7 5 3" xfId="28141"/>
    <cellStyle name="Commentaire 4 7 6" xfId="28142"/>
    <cellStyle name="Commentaire 4 7 6 2" xfId="28143"/>
    <cellStyle name="Commentaire 4 7 6 3" xfId="28144"/>
    <cellStyle name="Commentaire 4 7 7" xfId="28145"/>
    <cellStyle name="Commentaire 4 7 7 2" xfId="28146"/>
    <cellStyle name="Commentaire 4 7 7 3" xfId="28147"/>
    <cellStyle name="Commentaire 4 7 8" xfId="28148"/>
    <cellStyle name="Commentaire 4 7 9" xfId="28149"/>
    <cellStyle name="Commentaire 4 8" xfId="28150"/>
    <cellStyle name="Commentaire 4 8 2" xfId="28151"/>
    <cellStyle name="Commentaire 4 8 2 2" xfId="28152"/>
    <cellStyle name="Commentaire 4 8 2 3" xfId="28153"/>
    <cellStyle name="Commentaire 4 8 3" xfId="28154"/>
    <cellStyle name="Commentaire 4 8 3 2" xfId="28155"/>
    <cellStyle name="Commentaire 4 8 3 3" xfId="28156"/>
    <cellStyle name="Commentaire 4 8 4" xfId="28157"/>
    <cellStyle name="Commentaire 4 8 4 2" xfId="28158"/>
    <cellStyle name="Commentaire 4 8 4 3" xfId="28159"/>
    <cellStyle name="Commentaire 4 8 5" xfId="28160"/>
    <cellStyle name="Commentaire 4 8 5 2" xfId="28161"/>
    <cellStyle name="Commentaire 4 8 5 3" xfId="28162"/>
    <cellStyle name="Commentaire 4 8 6" xfId="28163"/>
    <cellStyle name="Commentaire 4 8 6 2" xfId="28164"/>
    <cellStyle name="Commentaire 4 8 6 3" xfId="28165"/>
    <cellStyle name="Commentaire 4 8 7" xfId="28166"/>
    <cellStyle name="Commentaire 4 8 7 2" xfId="28167"/>
    <cellStyle name="Commentaire 4 8 7 3" xfId="28168"/>
    <cellStyle name="Commentaire 4 8 8" xfId="28169"/>
    <cellStyle name="Commentaire 4 8 9" xfId="28170"/>
    <cellStyle name="Commentaire 4 9" xfId="28171"/>
    <cellStyle name="Commentaire 4 9 2" xfId="28172"/>
    <cellStyle name="Commentaire 4 9 2 2" xfId="28173"/>
    <cellStyle name="Commentaire 4 9 2 3" xfId="28174"/>
    <cellStyle name="Commentaire 4 9 3" xfId="28175"/>
    <cellStyle name="Commentaire 4 9 3 2" xfId="28176"/>
    <cellStyle name="Commentaire 4 9 3 3" xfId="28177"/>
    <cellStyle name="Commentaire 4 9 4" xfId="28178"/>
    <cellStyle name="Commentaire 4 9 4 2" xfId="28179"/>
    <cellStyle name="Commentaire 4 9 4 3" xfId="28180"/>
    <cellStyle name="Commentaire 4 9 5" xfId="28181"/>
    <cellStyle name="Commentaire 4 9 5 2" xfId="28182"/>
    <cellStyle name="Commentaire 4 9 5 3" xfId="28183"/>
    <cellStyle name="Commentaire 4 9 6" xfId="28184"/>
    <cellStyle name="Commentaire 4 9 7" xfId="28185"/>
    <cellStyle name="Commentaire 4 9 7 2" xfId="28186"/>
    <cellStyle name="Commentaire 4 9 7 3" xfId="28187"/>
    <cellStyle name="Commentaire 4 9 8" xfId="28188"/>
    <cellStyle name="Commentaire 4 9 9" xfId="28189"/>
    <cellStyle name="Commentaire 5" xfId="28190"/>
    <cellStyle name="Commentaire 5 10" xfId="28191"/>
    <cellStyle name="Commentaire 5 10 2" xfId="28192"/>
    <cellStyle name="Commentaire 5 10 3" xfId="28193"/>
    <cellStyle name="Commentaire 5 11" xfId="28194"/>
    <cellStyle name="Commentaire 5 11 2" xfId="28195"/>
    <cellStyle name="Commentaire 5 11 3" xfId="28196"/>
    <cellStyle name="Commentaire 5 12" xfId="28197"/>
    <cellStyle name="Commentaire 5 12 2" xfId="28198"/>
    <cellStyle name="Commentaire 5 12 3" xfId="28199"/>
    <cellStyle name="Commentaire 5 13" xfId="28200"/>
    <cellStyle name="Commentaire 5 13 2" xfId="28201"/>
    <cellStyle name="Commentaire 5 13 3" xfId="28202"/>
    <cellStyle name="Commentaire 5 14" xfId="28203"/>
    <cellStyle name="Commentaire 5 14 2" xfId="28204"/>
    <cellStyle name="Commentaire 5 14 3" xfId="28205"/>
    <cellStyle name="Commentaire 5 15" xfId="28206"/>
    <cellStyle name="Commentaire 5 15 2" xfId="28207"/>
    <cellStyle name="Commentaire 5 15 3" xfId="28208"/>
    <cellStyle name="Commentaire 5 16" xfId="28209"/>
    <cellStyle name="Commentaire 5 17" xfId="28210"/>
    <cellStyle name="Commentaire 5 2" xfId="28211"/>
    <cellStyle name="Commentaire 5 2 10" xfId="28212"/>
    <cellStyle name="Commentaire 5 2 10 2" xfId="28213"/>
    <cellStyle name="Commentaire 5 2 10 3" xfId="28214"/>
    <cellStyle name="Commentaire 5 2 11" xfId="28215"/>
    <cellStyle name="Commentaire 5 2 11 2" xfId="28216"/>
    <cellStyle name="Commentaire 5 2 11 3" xfId="28217"/>
    <cellStyle name="Commentaire 5 2 12" xfId="28218"/>
    <cellStyle name="Commentaire 5 2 12 2" xfId="28219"/>
    <cellStyle name="Commentaire 5 2 12 3" xfId="28220"/>
    <cellStyle name="Commentaire 5 2 13" xfId="28221"/>
    <cellStyle name="Commentaire 5 2 14" xfId="28222"/>
    <cellStyle name="Commentaire 5 2 2" xfId="28223"/>
    <cellStyle name="Commentaire 5 2 2 2" xfId="28224"/>
    <cellStyle name="Commentaire 5 2 2 2 2" xfId="28225"/>
    <cellStyle name="Commentaire 5 2 2 2 3" xfId="28226"/>
    <cellStyle name="Commentaire 5 2 2 2 4" xfId="28227"/>
    <cellStyle name="Commentaire 5 2 2 2 5" xfId="28228"/>
    <cellStyle name="Commentaire 5 2 2 2 6" xfId="28229"/>
    <cellStyle name="Commentaire 5 2 2 3" xfId="28230"/>
    <cellStyle name="Commentaire 5 2 2 3 2" xfId="28231"/>
    <cellStyle name="Commentaire 5 2 2 3 3" xfId="28232"/>
    <cellStyle name="Commentaire 5 2 2 3 4" xfId="28233"/>
    <cellStyle name="Commentaire 5 2 2 3 5" xfId="28234"/>
    <cellStyle name="Commentaire 5 2 2 3 6" xfId="28235"/>
    <cellStyle name="Commentaire 5 2 2 4" xfId="28236"/>
    <cellStyle name="Commentaire 5 2 2 4 2" xfId="28237"/>
    <cellStyle name="Commentaire 5 2 2 4 3" xfId="28238"/>
    <cellStyle name="Commentaire 5 2 2 5" xfId="28239"/>
    <cellStyle name="Commentaire 5 2 2 5 2" xfId="28240"/>
    <cellStyle name="Commentaire 5 2 2 5 3" xfId="28241"/>
    <cellStyle name="Commentaire 5 2 2 6" xfId="28242"/>
    <cellStyle name="Commentaire 5 2 2 6 2" xfId="28243"/>
    <cellStyle name="Commentaire 5 2 2 6 3" xfId="28244"/>
    <cellStyle name="Commentaire 5 2 2 7" xfId="28245"/>
    <cellStyle name="Commentaire 5 2 2 7 2" xfId="28246"/>
    <cellStyle name="Commentaire 5 2 2 7 3" xfId="28247"/>
    <cellStyle name="Commentaire 5 2 2 8" xfId="28248"/>
    <cellStyle name="Commentaire 5 2 2 9" xfId="28249"/>
    <cellStyle name="Commentaire 5 2 3" xfId="28250"/>
    <cellStyle name="Commentaire 5 2 3 2" xfId="28251"/>
    <cellStyle name="Commentaire 5 2 3 2 2" xfId="28252"/>
    <cellStyle name="Commentaire 5 2 3 2 3" xfId="28253"/>
    <cellStyle name="Commentaire 5 2 3 2 4" xfId="28254"/>
    <cellStyle name="Commentaire 5 2 3 2 5" xfId="28255"/>
    <cellStyle name="Commentaire 5 2 3 2 6" xfId="28256"/>
    <cellStyle name="Commentaire 5 2 3 3" xfId="28257"/>
    <cellStyle name="Commentaire 5 2 3 3 2" xfId="28258"/>
    <cellStyle name="Commentaire 5 2 3 3 3" xfId="28259"/>
    <cellStyle name="Commentaire 5 2 3 3 4" xfId="28260"/>
    <cellStyle name="Commentaire 5 2 3 3 5" xfId="28261"/>
    <cellStyle name="Commentaire 5 2 3 3 6" xfId="28262"/>
    <cellStyle name="Commentaire 5 2 3 4" xfId="28263"/>
    <cellStyle name="Commentaire 5 2 3 4 2" xfId="28264"/>
    <cellStyle name="Commentaire 5 2 3 4 3" xfId="28265"/>
    <cellStyle name="Commentaire 5 2 3 5" xfId="28266"/>
    <cellStyle name="Commentaire 5 2 3 5 2" xfId="28267"/>
    <cellStyle name="Commentaire 5 2 3 5 3" xfId="28268"/>
    <cellStyle name="Commentaire 5 2 3 6" xfId="28269"/>
    <cellStyle name="Commentaire 5 2 3 6 2" xfId="28270"/>
    <cellStyle name="Commentaire 5 2 3 6 3" xfId="28271"/>
    <cellStyle name="Commentaire 5 2 3 7" xfId="28272"/>
    <cellStyle name="Commentaire 5 2 3 7 2" xfId="28273"/>
    <cellStyle name="Commentaire 5 2 3 7 3" xfId="28274"/>
    <cellStyle name="Commentaire 5 2 3 8" xfId="28275"/>
    <cellStyle name="Commentaire 5 2 3 9" xfId="28276"/>
    <cellStyle name="Commentaire 5 2 4" xfId="28277"/>
    <cellStyle name="Commentaire 5 2 4 2" xfId="28278"/>
    <cellStyle name="Commentaire 5 2 4 2 2" xfId="28279"/>
    <cellStyle name="Commentaire 5 2 4 2 3" xfId="28280"/>
    <cellStyle name="Commentaire 5 2 4 3" xfId="28281"/>
    <cellStyle name="Commentaire 5 2 4 3 2" xfId="28282"/>
    <cellStyle name="Commentaire 5 2 4 3 3" xfId="28283"/>
    <cellStyle name="Commentaire 5 2 4 4" xfId="28284"/>
    <cellStyle name="Commentaire 5 2 4 4 2" xfId="28285"/>
    <cellStyle name="Commentaire 5 2 4 4 3" xfId="28286"/>
    <cellStyle name="Commentaire 5 2 4 5" xfId="28287"/>
    <cellStyle name="Commentaire 5 2 4 5 2" xfId="28288"/>
    <cellStyle name="Commentaire 5 2 4 5 3" xfId="28289"/>
    <cellStyle name="Commentaire 5 2 4 6" xfId="28290"/>
    <cellStyle name="Commentaire 5 2 4 6 2" xfId="28291"/>
    <cellStyle name="Commentaire 5 2 4 6 3" xfId="28292"/>
    <cellStyle name="Commentaire 5 2 4 7" xfId="28293"/>
    <cellStyle name="Commentaire 5 2 4 7 2" xfId="28294"/>
    <cellStyle name="Commentaire 5 2 4 7 3" xfId="28295"/>
    <cellStyle name="Commentaire 5 2 4 8" xfId="28296"/>
    <cellStyle name="Commentaire 5 2 4 9" xfId="28297"/>
    <cellStyle name="Commentaire 5 2 5" xfId="28298"/>
    <cellStyle name="Commentaire 5 2 5 2" xfId="28299"/>
    <cellStyle name="Commentaire 5 2 5 2 2" xfId="28300"/>
    <cellStyle name="Commentaire 5 2 5 2 3" xfId="28301"/>
    <cellStyle name="Commentaire 5 2 5 3" xfId="28302"/>
    <cellStyle name="Commentaire 5 2 5 3 2" xfId="28303"/>
    <cellStyle name="Commentaire 5 2 5 3 3" xfId="28304"/>
    <cellStyle name="Commentaire 5 2 5 4" xfId="28305"/>
    <cellStyle name="Commentaire 5 2 5 4 2" xfId="28306"/>
    <cellStyle name="Commentaire 5 2 5 4 3" xfId="28307"/>
    <cellStyle name="Commentaire 5 2 5 5" xfId="28308"/>
    <cellStyle name="Commentaire 5 2 5 5 2" xfId="28309"/>
    <cellStyle name="Commentaire 5 2 5 5 3" xfId="28310"/>
    <cellStyle name="Commentaire 5 2 5 6" xfId="28311"/>
    <cellStyle name="Commentaire 5 2 5 6 2" xfId="28312"/>
    <cellStyle name="Commentaire 5 2 5 6 3" xfId="28313"/>
    <cellStyle name="Commentaire 5 2 5 7" xfId="28314"/>
    <cellStyle name="Commentaire 5 2 5 7 2" xfId="28315"/>
    <cellStyle name="Commentaire 5 2 5 7 3" xfId="28316"/>
    <cellStyle name="Commentaire 5 2 5 8" xfId="28317"/>
    <cellStyle name="Commentaire 5 2 5 9" xfId="28318"/>
    <cellStyle name="Commentaire 5 2 6" xfId="28319"/>
    <cellStyle name="Commentaire 5 2 6 2" xfId="28320"/>
    <cellStyle name="Commentaire 5 2 6 2 2" xfId="28321"/>
    <cellStyle name="Commentaire 5 2 6 2 3" xfId="28322"/>
    <cellStyle name="Commentaire 5 2 6 3" xfId="28323"/>
    <cellStyle name="Commentaire 5 2 6 3 2" xfId="28324"/>
    <cellStyle name="Commentaire 5 2 6 3 3" xfId="28325"/>
    <cellStyle name="Commentaire 5 2 6 4" xfId="28326"/>
    <cellStyle name="Commentaire 5 2 6 4 2" xfId="28327"/>
    <cellStyle name="Commentaire 5 2 6 4 3" xfId="28328"/>
    <cellStyle name="Commentaire 5 2 6 5" xfId="28329"/>
    <cellStyle name="Commentaire 5 2 6 5 2" xfId="28330"/>
    <cellStyle name="Commentaire 5 2 6 5 3" xfId="28331"/>
    <cellStyle name="Commentaire 5 2 6 6" xfId="28332"/>
    <cellStyle name="Commentaire 5 2 6 6 2" xfId="28333"/>
    <cellStyle name="Commentaire 5 2 6 6 3" xfId="28334"/>
    <cellStyle name="Commentaire 5 2 6 7" xfId="28335"/>
    <cellStyle name="Commentaire 5 2 6 7 2" xfId="28336"/>
    <cellStyle name="Commentaire 5 2 6 7 3" xfId="28337"/>
    <cellStyle name="Commentaire 5 2 6 8" xfId="28338"/>
    <cellStyle name="Commentaire 5 2 6 9" xfId="28339"/>
    <cellStyle name="Commentaire 5 2 7" xfId="28340"/>
    <cellStyle name="Commentaire 5 2 7 2" xfId="28341"/>
    <cellStyle name="Commentaire 5 2 7 3" xfId="28342"/>
    <cellStyle name="Commentaire 5 2 8" xfId="28343"/>
    <cellStyle name="Commentaire 5 2 8 2" xfId="28344"/>
    <cellStyle name="Commentaire 5 2 8 3" xfId="28345"/>
    <cellStyle name="Commentaire 5 2 9" xfId="28346"/>
    <cellStyle name="Commentaire 5 2 9 2" xfId="28347"/>
    <cellStyle name="Commentaire 5 2 9 3" xfId="28348"/>
    <cellStyle name="Commentaire 5 3" xfId="28349"/>
    <cellStyle name="Commentaire 5 3 10" xfId="28350"/>
    <cellStyle name="Commentaire 5 3 10 2" xfId="28351"/>
    <cellStyle name="Commentaire 5 3 10 3" xfId="28352"/>
    <cellStyle name="Commentaire 5 3 11" xfId="28353"/>
    <cellStyle name="Commentaire 5 3 11 2" xfId="28354"/>
    <cellStyle name="Commentaire 5 3 11 3" xfId="28355"/>
    <cellStyle name="Commentaire 5 3 12" xfId="28356"/>
    <cellStyle name="Commentaire 5 3 12 2" xfId="28357"/>
    <cellStyle name="Commentaire 5 3 12 3" xfId="28358"/>
    <cellStyle name="Commentaire 5 3 13" xfId="28359"/>
    <cellStyle name="Commentaire 5 3 14" xfId="28360"/>
    <cellStyle name="Commentaire 5 3 2" xfId="28361"/>
    <cellStyle name="Commentaire 5 3 2 2" xfId="28362"/>
    <cellStyle name="Commentaire 5 3 2 2 2" xfId="28363"/>
    <cellStyle name="Commentaire 5 3 2 2 3" xfId="28364"/>
    <cellStyle name="Commentaire 5 3 2 2 4" xfId="28365"/>
    <cellStyle name="Commentaire 5 3 2 2 5" xfId="28366"/>
    <cellStyle name="Commentaire 5 3 2 2 6" xfId="28367"/>
    <cellStyle name="Commentaire 5 3 2 3" xfId="28368"/>
    <cellStyle name="Commentaire 5 3 2 3 2" xfId="28369"/>
    <cellStyle name="Commentaire 5 3 2 3 3" xfId="28370"/>
    <cellStyle name="Commentaire 5 3 2 3 4" xfId="28371"/>
    <cellStyle name="Commentaire 5 3 2 3 5" xfId="28372"/>
    <cellStyle name="Commentaire 5 3 2 3 6" xfId="28373"/>
    <cellStyle name="Commentaire 5 3 2 4" xfId="28374"/>
    <cellStyle name="Commentaire 5 3 2 4 2" xfId="28375"/>
    <cellStyle name="Commentaire 5 3 2 4 3" xfId="28376"/>
    <cellStyle name="Commentaire 5 3 2 5" xfId="28377"/>
    <cellStyle name="Commentaire 5 3 2 5 2" xfId="28378"/>
    <cellStyle name="Commentaire 5 3 2 5 3" xfId="28379"/>
    <cellStyle name="Commentaire 5 3 2 6" xfId="28380"/>
    <cellStyle name="Commentaire 5 3 2 6 2" xfId="28381"/>
    <cellStyle name="Commentaire 5 3 2 6 3" xfId="28382"/>
    <cellStyle name="Commentaire 5 3 2 7" xfId="28383"/>
    <cellStyle name="Commentaire 5 3 2 7 2" xfId="28384"/>
    <cellStyle name="Commentaire 5 3 2 7 3" xfId="28385"/>
    <cellStyle name="Commentaire 5 3 2 8" xfId="28386"/>
    <cellStyle name="Commentaire 5 3 2 9" xfId="28387"/>
    <cellStyle name="Commentaire 5 3 3" xfId="28388"/>
    <cellStyle name="Commentaire 5 3 3 2" xfId="28389"/>
    <cellStyle name="Commentaire 5 3 3 2 2" xfId="28390"/>
    <cellStyle name="Commentaire 5 3 3 2 3" xfId="28391"/>
    <cellStyle name="Commentaire 5 3 3 3" xfId="28392"/>
    <cellStyle name="Commentaire 5 3 3 3 2" xfId="28393"/>
    <cellStyle name="Commentaire 5 3 3 3 3" xfId="28394"/>
    <cellStyle name="Commentaire 5 3 3 4" xfId="28395"/>
    <cellStyle name="Commentaire 5 3 3 4 2" xfId="28396"/>
    <cellStyle name="Commentaire 5 3 3 4 3" xfId="28397"/>
    <cellStyle name="Commentaire 5 3 3 5" xfId="28398"/>
    <cellStyle name="Commentaire 5 3 3 5 2" xfId="28399"/>
    <cellStyle name="Commentaire 5 3 3 5 3" xfId="28400"/>
    <cellStyle name="Commentaire 5 3 3 6" xfId="28401"/>
    <cellStyle name="Commentaire 5 3 3 6 2" xfId="28402"/>
    <cellStyle name="Commentaire 5 3 3 6 3" xfId="28403"/>
    <cellStyle name="Commentaire 5 3 3 7" xfId="28404"/>
    <cellStyle name="Commentaire 5 3 3 7 2" xfId="28405"/>
    <cellStyle name="Commentaire 5 3 3 7 3" xfId="28406"/>
    <cellStyle name="Commentaire 5 3 3 8" xfId="28407"/>
    <cellStyle name="Commentaire 5 3 3 9" xfId="28408"/>
    <cellStyle name="Commentaire 5 3 4" xfId="28409"/>
    <cellStyle name="Commentaire 5 3 4 2" xfId="28410"/>
    <cellStyle name="Commentaire 5 3 4 2 2" xfId="28411"/>
    <cellStyle name="Commentaire 5 3 4 2 3" xfId="28412"/>
    <cellStyle name="Commentaire 5 3 4 3" xfId="28413"/>
    <cellStyle name="Commentaire 5 3 4 3 2" xfId="28414"/>
    <cellStyle name="Commentaire 5 3 4 3 3" xfId="28415"/>
    <cellStyle name="Commentaire 5 3 4 4" xfId="28416"/>
    <cellStyle name="Commentaire 5 3 4 4 2" xfId="28417"/>
    <cellStyle name="Commentaire 5 3 4 4 3" xfId="28418"/>
    <cellStyle name="Commentaire 5 3 4 5" xfId="28419"/>
    <cellStyle name="Commentaire 5 3 4 5 2" xfId="28420"/>
    <cellStyle name="Commentaire 5 3 4 5 3" xfId="28421"/>
    <cellStyle name="Commentaire 5 3 4 6" xfId="28422"/>
    <cellStyle name="Commentaire 5 3 4 6 2" xfId="28423"/>
    <cellStyle name="Commentaire 5 3 4 6 3" xfId="28424"/>
    <cellStyle name="Commentaire 5 3 4 7" xfId="28425"/>
    <cellStyle name="Commentaire 5 3 4 7 2" xfId="28426"/>
    <cellStyle name="Commentaire 5 3 4 7 3" xfId="28427"/>
    <cellStyle name="Commentaire 5 3 4 8" xfId="28428"/>
    <cellStyle name="Commentaire 5 3 4 9" xfId="28429"/>
    <cellStyle name="Commentaire 5 3 5" xfId="28430"/>
    <cellStyle name="Commentaire 5 3 5 2" xfId="28431"/>
    <cellStyle name="Commentaire 5 3 5 2 2" xfId="28432"/>
    <cellStyle name="Commentaire 5 3 5 2 3" xfId="28433"/>
    <cellStyle name="Commentaire 5 3 5 3" xfId="28434"/>
    <cellStyle name="Commentaire 5 3 5 3 2" xfId="28435"/>
    <cellStyle name="Commentaire 5 3 5 3 3" xfId="28436"/>
    <cellStyle name="Commentaire 5 3 5 4" xfId="28437"/>
    <cellStyle name="Commentaire 5 3 5 4 2" xfId="28438"/>
    <cellStyle name="Commentaire 5 3 5 4 3" xfId="28439"/>
    <cellStyle name="Commentaire 5 3 5 5" xfId="28440"/>
    <cellStyle name="Commentaire 5 3 5 5 2" xfId="28441"/>
    <cellStyle name="Commentaire 5 3 5 5 3" xfId="28442"/>
    <cellStyle name="Commentaire 5 3 5 6" xfId="28443"/>
    <cellStyle name="Commentaire 5 3 5 6 2" xfId="28444"/>
    <cellStyle name="Commentaire 5 3 5 6 3" xfId="28445"/>
    <cellStyle name="Commentaire 5 3 5 7" xfId="28446"/>
    <cellStyle name="Commentaire 5 3 5 7 2" xfId="28447"/>
    <cellStyle name="Commentaire 5 3 5 7 3" xfId="28448"/>
    <cellStyle name="Commentaire 5 3 5 8" xfId="28449"/>
    <cellStyle name="Commentaire 5 3 5 9" xfId="28450"/>
    <cellStyle name="Commentaire 5 3 6" xfId="28451"/>
    <cellStyle name="Commentaire 5 3 6 2" xfId="28452"/>
    <cellStyle name="Commentaire 5 3 6 2 2" xfId="28453"/>
    <cellStyle name="Commentaire 5 3 6 2 3" xfId="28454"/>
    <cellStyle name="Commentaire 5 3 6 3" xfId="28455"/>
    <cellStyle name="Commentaire 5 3 6 3 2" xfId="28456"/>
    <cellStyle name="Commentaire 5 3 6 3 3" xfId="28457"/>
    <cellStyle name="Commentaire 5 3 6 4" xfId="28458"/>
    <cellStyle name="Commentaire 5 3 6 4 2" xfId="28459"/>
    <cellStyle name="Commentaire 5 3 6 4 3" xfId="28460"/>
    <cellStyle name="Commentaire 5 3 6 5" xfId="28461"/>
    <cellStyle name="Commentaire 5 3 6 5 2" xfId="28462"/>
    <cellStyle name="Commentaire 5 3 6 5 3" xfId="28463"/>
    <cellStyle name="Commentaire 5 3 6 6" xfId="28464"/>
    <cellStyle name="Commentaire 5 3 6 6 2" xfId="28465"/>
    <cellStyle name="Commentaire 5 3 6 6 3" xfId="28466"/>
    <cellStyle name="Commentaire 5 3 6 7" xfId="28467"/>
    <cellStyle name="Commentaire 5 3 6 7 2" xfId="28468"/>
    <cellStyle name="Commentaire 5 3 6 7 3" xfId="28469"/>
    <cellStyle name="Commentaire 5 3 6 8" xfId="28470"/>
    <cellStyle name="Commentaire 5 3 6 9" xfId="28471"/>
    <cellStyle name="Commentaire 5 3 7" xfId="28472"/>
    <cellStyle name="Commentaire 5 3 7 2" xfId="28473"/>
    <cellStyle name="Commentaire 5 3 7 3" xfId="28474"/>
    <cellStyle name="Commentaire 5 3 8" xfId="28475"/>
    <cellStyle name="Commentaire 5 3 8 2" xfId="28476"/>
    <cellStyle name="Commentaire 5 3 8 3" xfId="28477"/>
    <cellStyle name="Commentaire 5 3 9" xfId="28478"/>
    <cellStyle name="Commentaire 5 3 9 2" xfId="28479"/>
    <cellStyle name="Commentaire 5 3 9 3" xfId="28480"/>
    <cellStyle name="Commentaire 5 4" xfId="28481"/>
    <cellStyle name="Commentaire 5 4 10" xfId="28482"/>
    <cellStyle name="Commentaire 5 4 10 2" xfId="28483"/>
    <cellStyle name="Commentaire 5 4 10 3" xfId="28484"/>
    <cellStyle name="Commentaire 5 4 11" xfId="28485"/>
    <cellStyle name="Commentaire 5 4 11 2" xfId="28486"/>
    <cellStyle name="Commentaire 5 4 11 3" xfId="28487"/>
    <cellStyle name="Commentaire 5 4 12" xfId="28488"/>
    <cellStyle name="Commentaire 5 4 12 2" xfId="28489"/>
    <cellStyle name="Commentaire 5 4 12 3" xfId="28490"/>
    <cellStyle name="Commentaire 5 4 13" xfId="28491"/>
    <cellStyle name="Commentaire 5 4 14" xfId="28492"/>
    <cellStyle name="Commentaire 5 4 2" xfId="28493"/>
    <cellStyle name="Commentaire 5 4 2 2" xfId="28494"/>
    <cellStyle name="Commentaire 5 4 2 2 2" xfId="28495"/>
    <cellStyle name="Commentaire 5 4 2 2 3" xfId="28496"/>
    <cellStyle name="Commentaire 5 4 2 2 4" xfId="28497"/>
    <cellStyle name="Commentaire 5 4 2 2 5" xfId="28498"/>
    <cellStyle name="Commentaire 5 4 2 2 6" xfId="28499"/>
    <cellStyle name="Commentaire 5 4 2 3" xfId="28500"/>
    <cellStyle name="Commentaire 5 4 2 3 2" xfId="28501"/>
    <cellStyle name="Commentaire 5 4 2 3 3" xfId="28502"/>
    <cellStyle name="Commentaire 5 4 2 3 4" xfId="28503"/>
    <cellStyle name="Commentaire 5 4 2 3 5" xfId="28504"/>
    <cellStyle name="Commentaire 5 4 2 3 6" xfId="28505"/>
    <cellStyle name="Commentaire 5 4 2 4" xfId="28506"/>
    <cellStyle name="Commentaire 5 4 2 4 2" xfId="28507"/>
    <cellStyle name="Commentaire 5 4 2 4 3" xfId="28508"/>
    <cellStyle name="Commentaire 5 4 2 5" xfId="28509"/>
    <cellStyle name="Commentaire 5 4 2 5 2" xfId="28510"/>
    <cellStyle name="Commentaire 5 4 2 5 3" xfId="28511"/>
    <cellStyle name="Commentaire 5 4 2 6" xfId="28512"/>
    <cellStyle name="Commentaire 5 4 2 6 2" xfId="28513"/>
    <cellStyle name="Commentaire 5 4 2 6 3" xfId="28514"/>
    <cellStyle name="Commentaire 5 4 2 7" xfId="28515"/>
    <cellStyle name="Commentaire 5 4 2 7 2" xfId="28516"/>
    <cellStyle name="Commentaire 5 4 2 7 3" xfId="28517"/>
    <cellStyle name="Commentaire 5 4 2 8" xfId="28518"/>
    <cellStyle name="Commentaire 5 4 2 9" xfId="28519"/>
    <cellStyle name="Commentaire 5 4 3" xfId="28520"/>
    <cellStyle name="Commentaire 5 4 3 2" xfId="28521"/>
    <cellStyle name="Commentaire 5 4 3 2 2" xfId="28522"/>
    <cellStyle name="Commentaire 5 4 3 2 3" xfId="28523"/>
    <cellStyle name="Commentaire 5 4 3 2 4" xfId="28524"/>
    <cellStyle name="Commentaire 5 4 3 2 5" xfId="28525"/>
    <cellStyle name="Commentaire 5 4 3 2 6" xfId="28526"/>
    <cellStyle name="Commentaire 5 4 3 3" xfId="28527"/>
    <cellStyle name="Commentaire 5 4 3 3 2" xfId="28528"/>
    <cellStyle name="Commentaire 5 4 3 3 3" xfId="28529"/>
    <cellStyle name="Commentaire 5 4 3 3 4" xfId="28530"/>
    <cellStyle name="Commentaire 5 4 3 3 5" xfId="28531"/>
    <cellStyle name="Commentaire 5 4 3 3 6" xfId="28532"/>
    <cellStyle name="Commentaire 5 4 3 4" xfId="28533"/>
    <cellStyle name="Commentaire 5 4 3 4 2" xfId="28534"/>
    <cellStyle name="Commentaire 5 4 3 4 3" xfId="28535"/>
    <cellStyle name="Commentaire 5 4 3 5" xfId="28536"/>
    <cellStyle name="Commentaire 5 4 3 5 2" xfId="28537"/>
    <cellStyle name="Commentaire 5 4 3 5 3" xfId="28538"/>
    <cellStyle name="Commentaire 5 4 3 6" xfId="28539"/>
    <cellStyle name="Commentaire 5 4 3 6 2" xfId="28540"/>
    <cellStyle name="Commentaire 5 4 3 6 3" xfId="28541"/>
    <cellStyle name="Commentaire 5 4 3 7" xfId="28542"/>
    <cellStyle name="Commentaire 5 4 3 7 2" xfId="28543"/>
    <cellStyle name="Commentaire 5 4 3 7 3" xfId="28544"/>
    <cellStyle name="Commentaire 5 4 3 8" xfId="28545"/>
    <cellStyle name="Commentaire 5 4 3 9" xfId="28546"/>
    <cellStyle name="Commentaire 5 4 4" xfId="28547"/>
    <cellStyle name="Commentaire 5 4 4 2" xfId="28548"/>
    <cellStyle name="Commentaire 5 4 4 2 2" xfId="28549"/>
    <cellStyle name="Commentaire 5 4 4 2 3" xfId="28550"/>
    <cellStyle name="Commentaire 5 4 4 3" xfId="28551"/>
    <cellStyle name="Commentaire 5 4 4 3 2" xfId="28552"/>
    <cellStyle name="Commentaire 5 4 4 3 3" xfId="28553"/>
    <cellStyle name="Commentaire 5 4 4 4" xfId="28554"/>
    <cellStyle name="Commentaire 5 4 4 4 2" xfId="28555"/>
    <cellStyle name="Commentaire 5 4 4 4 3" xfId="28556"/>
    <cellStyle name="Commentaire 5 4 4 5" xfId="28557"/>
    <cellStyle name="Commentaire 5 4 4 5 2" xfId="28558"/>
    <cellStyle name="Commentaire 5 4 4 5 3" xfId="28559"/>
    <cellStyle name="Commentaire 5 4 4 6" xfId="28560"/>
    <cellStyle name="Commentaire 5 4 4 6 2" xfId="28561"/>
    <cellStyle name="Commentaire 5 4 4 6 3" xfId="28562"/>
    <cellStyle name="Commentaire 5 4 4 7" xfId="28563"/>
    <cellStyle name="Commentaire 5 4 4 7 2" xfId="28564"/>
    <cellStyle name="Commentaire 5 4 4 7 3" xfId="28565"/>
    <cellStyle name="Commentaire 5 4 4 8" xfId="28566"/>
    <cellStyle name="Commentaire 5 4 4 9" xfId="28567"/>
    <cellStyle name="Commentaire 5 4 5" xfId="28568"/>
    <cellStyle name="Commentaire 5 4 5 2" xfId="28569"/>
    <cellStyle name="Commentaire 5 4 5 2 2" xfId="28570"/>
    <cellStyle name="Commentaire 5 4 5 2 3" xfId="28571"/>
    <cellStyle name="Commentaire 5 4 5 3" xfId="28572"/>
    <cellStyle name="Commentaire 5 4 5 3 2" xfId="28573"/>
    <cellStyle name="Commentaire 5 4 5 3 3" xfId="28574"/>
    <cellStyle name="Commentaire 5 4 5 4" xfId="28575"/>
    <cellStyle name="Commentaire 5 4 5 4 2" xfId="28576"/>
    <cellStyle name="Commentaire 5 4 5 4 3" xfId="28577"/>
    <cellStyle name="Commentaire 5 4 5 5" xfId="28578"/>
    <cellStyle name="Commentaire 5 4 5 5 2" xfId="28579"/>
    <cellStyle name="Commentaire 5 4 5 5 3" xfId="28580"/>
    <cellStyle name="Commentaire 5 4 5 6" xfId="28581"/>
    <cellStyle name="Commentaire 5 4 5 6 2" xfId="28582"/>
    <cellStyle name="Commentaire 5 4 5 6 3" xfId="28583"/>
    <cellStyle name="Commentaire 5 4 5 7" xfId="28584"/>
    <cellStyle name="Commentaire 5 4 5 7 2" xfId="28585"/>
    <cellStyle name="Commentaire 5 4 5 7 3" xfId="28586"/>
    <cellStyle name="Commentaire 5 4 5 8" xfId="28587"/>
    <cellStyle name="Commentaire 5 4 5 9" xfId="28588"/>
    <cellStyle name="Commentaire 5 4 6" xfId="28589"/>
    <cellStyle name="Commentaire 5 4 6 2" xfId="28590"/>
    <cellStyle name="Commentaire 5 4 6 2 2" xfId="28591"/>
    <cellStyle name="Commentaire 5 4 6 2 3" xfId="28592"/>
    <cellStyle name="Commentaire 5 4 6 3" xfId="28593"/>
    <cellStyle name="Commentaire 5 4 6 3 2" xfId="28594"/>
    <cellStyle name="Commentaire 5 4 6 3 3" xfId="28595"/>
    <cellStyle name="Commentaire 5 4 6 4" xfId="28596"/>
    <cellStyle name="Commentaire 5 4 6 4 2" xfId="28597"/>
    <cellStyle name="Commentaire 5 4 6 4 3" xfId="28598"/>
    <cellStyle name="Commentaire 5 4 6 5" xfId="28599"/>
    <cellStyle name="Commentaire 5 4 6 5 2" xfId="28600"/>
    <cellStyle name="Commentaire 5 4 6 5 3" xfId="28601"/>
    <cellStyle name="Commentaire 5 4 6 6" xfId="28602"/>
    <cellStyle name="Commentaire 5 4 6 6 2" xfId="28603"/>
    <cellStyle name="Commentaire 5 4 6 6 3" xfId="28604"/>
    <cellStyle name="Commentaire 5 4 6 7" xfId="28605"/>
    <cellStyle name="Commentaire 5 4 6 7 2" xfId="28606"/>
    <cellStyle name="Commentaire 5 4 6 7 3" xfId="28607"/>
    <cellStyle name="Commentaire 5 4 6 8" xfId="28608"/>
    <cellStyle name="Commentaire 5 4 6 9" xfId="28609"/>
    <cellStyle name="Commentaire 5 4 7" xfId="28610"/>
    <cellStyle name="Commentaire 5 4 7 2" xfId="28611"/>
    <cellStyle name="Commentaire 5 4 7 3" xfId="28612"/>
    <cellStyle name="Commentaire 5 4 8" xfId="28613"/>
    <cellStyle name="Commentaire 5 4 8 2" xfId="28614"/>
    <cellStyle name="Commentaire 5 4 8 3" xfId="28615"/>
    <cellStyle name="Commentaire 5 4 9" xfId="28616"/>
    <cellStyle name="Commentaire 5 4 9 2" xfId="28617"/>
    <cellStyle name="Commentaire 5 4 9 3" xfId="28618"/>
    <cellStyle name="Commentaire 5 5" xfId="28619"/>
    <cellStyle name="Commentaire 5 5 2" xfId="28620"/>
    <cellStyle name="Commentaire 5 5 2 2" xfId="28621"/>
    <cellStyle name="Commentaire 5 5 2 3" xfId="28622"/>
    <cellStyle name="Commentaire 5 5 2 4" xfId="28623"/>
    <cellStyle name="Commentaire 5 5 2 5" xfId="28624"/>
    <cellStyle name="Commentaire 5 5 2 6" xfId="28625"/>
    <cellStyle name="Commentaire 5 5 3" xfId="28626"/>
    <cellStyle name="Commentaire 5 5 3 2" xfId="28627"/>
    <cellStyle name="Commentaire 5 5 3 3" xfId="28628"/>
    <cellStyle name="Commentaire 5 5 3 4" xfId="28629"/>
    <cellStyle name="Commentaire 5 5 3 5" xfId="28630"/>
    <cellStyle name="Commentaire 5 5 3 6" xfId="28631"/>
    <cellStyle name="Commentaire 5 5 4" xfId="28632"/>
    <cellStyle name="Commentaire 5 5 4 2" xfId="28633"/>
    <cellStyle name="Commentaire 5 5 4 3" xfId="28634"/>
    <cellStyle name="Commentaire 5 5 5" xfId="28635"/>
    <cellStyle name="Commentaire 5 5 5 2" xfId="28636"/>
    <cellStyle name="Commentaire 5 5 5 3" xfId="28637"/>
    <cellStyle name="Commentaire 5 5 6" xfId="28638"/>
    <cellStyle name="Commentaire 5 5 7" xfId="28639"/>
    <cellStyle name="Commentaire 5 5 7 2" xfId="28640"/>
    <cellStyle name="Commentaire 5 5 7 3" xfId="28641"/>
    <cellStyle name="Commentaire 5 5 8" xfId="28642"/>
    <cellStyle name="Commentaire 5 5 9" xfId="28643"/>
    <cellStyle name="Commentaire 5 6" xfId="28644"/>
    <cellStyle name="Commentaire 5 6 2" xfId="28645"/>
    <cellStyle name="Commentaire 5 6 2 2" xfId="28646"/>
    <cellStyle name="Commentaire 5 6 2 3" xfId="28647"/>
    <cellStyle name="Commentaire 5 6 3" xfId="28648"/>
    <cellStyle name="Commentaire 5 6 3 2" xfId="28649"/>
    <cellStyle name="Commentaire 5 6 3 3" xfId="28650"/>
    <cellStyle name="Commentaire 5 6 4" xfId="28651"/>
    <cellStyle name="Commentaire 5 6 4 2" xfId="28652"/>
    <cellStyle name="Commentaire 5 6 4 3" xfId="28653"/>
    <cellStyle name="Commentaire 5 6 5" xfId="28654"/>
    <cellStyle name="Commentaire 5 6 5 2" xfId="28655"/>
    <cellStyle name="Commentaire 5 6 5 3" xfId="28656"/>
    <cellStyle name="Commentaire 5 6 6" xfId="28657"/>
    <cellStyle name="Commentaire 5 6 6 2" xfId="28658"/>
    <cellStyle name="Commentaire 5 6 6 3" xfId="28659"/>
    <cellStyle name="Commentaire 5 6 7" xfId="28660"/>
    <cellStyle name="Commentaire 5 6 7 2" xfId="28661"/>
    <cellStyle name="Commentaire 5 6 7 3" xfId="28662"/>
    <cellStyle name="Commentaire 5 6 8" xfId="28663"/>
    <cellStyle name="Commentaire 5 6 9" xfId="28664"/>
    <cellStyle name="Commentaire 5 7" xfId="28665"/>
    <cellStyle name="Commentaire 5 7 2" xfId="28666"/>
    <cellStyle name="Commentaire 5 7 2 2" xfId="28667"/>
    <cellStyle name="Commentaire 5 7 2 3" xfId="28668"/>
    <cellStyle name="Commentaire 5 7 3" xfId="28669"/>
    <cellStyle name="Commentaire 5 7 3 2" xfId="28670"/>
    <cellStyle name="Commentaire 5 7 3 3" xfId="28671"/>
    <cellStyle name="Commentaire 5 7 4" xfId="28672"/>
    <cellStyle name="Commentaire 5 7 4 2" xfId="28673"/>
    <cellStyle name="Commentaire 5 7 4 3" xfId="28674"/>
    <cellStyle name="Commentaire 5 7 5" xfId="28675"/>
    <cellStyle name="Commentaire 5 7 5 2" xfId="28676"/>
    <cellStyle name="Commentaire 5 7 5 3" xfId="28677"/>
    <cellStyle name="Commentaire 5 7 6" xfId="28678"/>
    <cellStyle name="Commentaire 5 7 6 2" xfId="28679"/>
    <cellStyle name="Commentaire 5 7 6 3" xfId="28680"/>
    <cellStyle name="Commentaire 5 7 7" xfId="28681"/>
    <cellStyle name="Commentaire 5 7 7 2" xfId="28682"/>
    <cellStyle name="Commentaire 5 7 7 3" xfId="28683"/>
    <cellStyle name="Commentaire 5 7 8" xfId="28684"/>
    <cellStyle name="Commentaire 5 7 9" xfId="28685"/>
    <cellStyle name="Commentaire 5 8" xfId="28686"/>
    <cellStyle name="Commentaire 5 8 2" xfId="28687"/>
    <cellStyle name="Commentaire 5 8 2 2" xfId="28688"/>
    <cellStyle name="Commentaire 5 8 2 3" xfId="28689"/>
    <cellStyle name="Commentaire 5 8 3" xfId="28690"/>
    <cellStyle name="Commentaire 5 8 3 2" xfId="28691"/>
    <cellStyle name="Commentaire 5 8 3 3" xfId="28692"/>
    <cellStyle name="Commentaire 5 8 4" xfId="28693"/>
    <cellStyle name="Commentaire 5 8 4 2" xfId="28694"/>
    <cellStyle name="Commentaire 5 8 4 3" xfId="28695"/>
    <cellStyle name="Commentaire 5 8 5" xfId="28696"/>
    <cellStyle name="Commentaire 5 8 5 2" xfId="28697"/>
    <cellStyle name="Commentaire 5 8 5 3" xfId="28698"/>
    <cellStyle name="Commentaire 5 8 6" xfId="28699"/>
    <cellStyle name="Commentaire 5 8 6 2" xfId="28700"/>
    <cellStyle name="Commentaire 5 8 6 3" xfId="28701"/>
    <cellStyle name="Commentaire 5 8 7" xfId="28702"/>
    <cellStyle name="Commentaire 5 8 7 2" xfId="28703"/>
    <cellStyle name="Commentaire 5 8 7 3" xfId="28704"/>
    <cellStyle name="Commentaire 5 8 8" xfId="28705"/>
    <cellStyle name="Commentaire 5 8 9" xfId="28706"/>
    <cellStyle name="Commentaire 5 9" xfId="28707"/>
    <cellStyle name="Commentaire 5 9 2" xfId="28708"/>
    <cellStyle name="Commentaire 5 9 2 2" xfId="28709"/>
    <cellStyle name="Commentaire 5 9 2 3" xfId="28710"/>
    <cellStyle name="Commentaire 5 9 3" xfId="28711"/>
    <cellStyle name="Commentaire 5 9 3 2" xfId="28712"/>
    <cellStyle name="Commentaire 5 9 3 3" xfId="28713"/>
    <cellStyle name="Commentaire 5 9 4" xfId="28714"/>
    <cellStyle name="Commentaire 5 9 4 2" xfId="28715"/>
    <cellStyle name="Commentaire 5 9 4 3" xfId="28716"/>
    <cellStyle name="Commentaire 5 9 5" xfId="28717"/>
    <cellStyle name="Commentaire 5 9 5 2" xfId="28718"/>
    <cellStyle name="Commentaire 5 9 5 3" xfId="28719"/>
    <cellStyle name="Commentaire 5 9 6" xfId="28720"/>
    <cellStyle name="Commentaire 5 9 6 2" xfId="28721"/>
    <cellStyle name="Commentaire 5 9 6 3" xfId="28722"/>
    <cellStyle name="Commentaire 5 9 7" xfId="28723"/>
    <cellStyle name="Commentaire 5 9 7 2" xfId="28724"/>
    <cellStyle name="Commentaire 5 9 7 3" xfId="28725"/>
    <cellStyle name="Commentaire 5 9 8" xfId="28726"/>
    <cellStyle name="Commentaire 5 9 9" xfId="28727"/>
    <cellStyle name="Commentaire 6" xfId="28728"/>
    <cellStyle name="Commentaire 6 10" xfId="28729"/>
    <cellStyle name="Commentaire 6 10 2" xfId="28730"/>
    <cellStyle name="Commentaire 6 10 3" xfId="28731"/>
    <cellStyle name="Commentaire 6 11" xfId="28732"/>
    <cellStyle name="Commentaire 6 11 2" xfId="28733"/>
    <cellStyle name="Commentaire 6 11 3" xfId="28734"/>
    <cellStyle name="Commentaire 6 12" xfId="28735"/>
    <cellStyle name="Commentaire 6 12 2" xfId="28736"/>
    <cellStyle name="Commentaire 6 12 3" xfId="28737"/>
    <cellStyle name="Commentaire 6 13" xfId="28738"/>
    <cellStyle name="Commentaire 6 13 2" xfId="28739"/>
    <cellStyle name="Commentaire 6 13 3" xfId="28740"/>
    <cellStyle name="Commentaire 6 14" xfId="28741"/>
    <cellStyle name="Commentaire 6 14 2" xfId="28742"/>
    <cellStyle name="Commentaire 6 14 3" xfId="28743"/>
    <cellStyle name="Commentaire 6 15" xfId="28744"/>
    <cellStyle name="Commentaire 6 15 2" xfId="28745"/>
    <cellStyle name="Commentaire 6 15 3" xfId="28746"/>
    <cellStyle name="Commentaire 6 16" xfId="28747"/>
    <cellStyle name="Commentaire 6 17" xfId="28748"/>
    <cellStyle name="Commentaire 6 2" xfId="28749"/>
    <cellStyle name="Commentaire 6 2 10" xfId="28750"/>
    <cellStyle name="Commentaire 6 2 10 2" xfId="28751"/>
    <cellStyle name="Commentaire 6 2 10 3" xfId="28752"/>
    <cellStyle name="Commentaire 6 2 11" xfId="28753"/>
    <cellStyle name="Commentaire 6 2 11 2" xfId="28754"/>
    <cellStyle name="Commentaire 6 2 11 3" xfId="28755"/>
    <cellStyle name="Commentaire 6 2 12" xfId="28756"/>
    <cellStyle name="Commentaire 6 2 12 2" xfId="28757"/>
    <cellStyle name="Commentaire 6 2 12 3" xfId="28758"/>
    <cellStyle name="Commentaire 6 2 13" xfId="28759"/>
    <cellStyle name="Commentaire 6 2 14" xfId="28760"/>
    <cellStyle name="Commentaire 6 2 2" xfId="28761"/>
    <cellStyle name="Commentaire 6 2 2 2" xfId="28762"/>
    <cellStyle name="Commentaire 6 2 2 2 2" xfId="28763"/>
    <cellStyle name="Commentaire 6 2 2 2 3" xfId="28764"/>
    <cellStyle name="Commentaire 6 2 2 2 4" xfId="28765"/>
    <cellStyle name="Commentaire 6 2 2 2 5" xfId="28766"/>
    <cellStyle name="Commentaire 6 2 2 2 6" xfId="28767"/>
    <cellStyle name="Commentaire 6 2 2 3" xfId="28768"/>
    <cellStyle name="Commentaire 6 2 2 3 2" xfId="28769"/>
    <cellStyle name="Commentaire 6 2 2 3 3" xfId="28770"/>
    <cellStyle name="Commentaire 6 2 2 3 4" xfId="28771"/>
    <cellStyle name="Commentaire 6 2 2 3 5" xfId="28772"/>
    <cellStyle name="Commentaire 6 2 2 3 6" xfId="28773"/>
    <cellStyle name="Commentaire 6 2 2 4" xfId="28774"/>
    <cellStyle name="Commentaire 6 2 2 4 2" xfId="28775"/>
    <cellStyle name="Commentaire 6 2 2 4 3" xfId="28776"/>
    <cellStyle name="Commentaire 6 2 2 5" xfId="28777"/>
    <cellStyle name="Commentaire 6 2 2 5 2" xfId="28778"/>
    <cellStyle name="Commentaire 6 2 2 5 3" xfId="28779"/>
    <cellStyle name="Commentaire 6 2 2 6" xfId="28780"/>
    <cellStyle name="Commentaire 6 2 2 6 2" xfId="28781"/>
    <cellStyle name="Commentaire 6 2 2 6 3" xfId="28782"/>
    <cellStyle name="Commentaire 6 2 2 7" xfId="28783"/>
    <cellStyle name="Commentaire 6 2 2 7 2" xfId="28784"/>
    <cellStyle name="Commentaire 6 2 2 7 3" xfId="28785"/>
    <cellStyle name="Commentaire 6 2 2 8" xfId="28786"/>
    <cellStyle name="Commentaire 6 2 2 9" xfId="28787"/>
    <cellStyle name="Commentaire 6 2 3" xfId="28788"/>
    <cellStyle name="Commentaire 6 2 3 2" xfId="28789"/>
    <cellStyle name="Commentaire 6 2 3 2 2" xfId="28790"/>
    <cellStyle name="Commentaire 6 2 3 2 3" xfId="28791"/>
    <cellStyle name="Commentaire 6 2 3 2 4" xfId="28792"/>
    <cellStyle name="Commentaire 6 2 3 2 5" xfId="28793"/>
    <cellStyle name="Commentaire 6 2 3 2 6" xfId="28794"/>
    <cellStyle name="Commentaire 6 2 3 3" xfId="28795"/>
    <cellStyle name="Commentaire 6 2 3 3 2" xfId="28796"/>
    <cellStyle name="Commentaire 6 2 3 3 3" xfId="28797"/>
    <cellStyle name="Commentaire 6 2 3 3 4" xfId="28798"/>
    <cellStyle name="Commentaire 6 2 3 3 5" xfId="28799"/>
    <cellStyle name="Commentaire 6 2 3 3 6" xfId="28800"/>
    <cellStyle name="Commentaire 6 2 3 4" xfId="28801"/>
    <cellStyle name="Commentaire 6 2 3 4 2" xfId="28802"/>
    <cellStyle name="Commentaire 6 2 3 4 3" xfId="28803"/>
    <cellStyle name="Commentaire 6 2 3 5" xfId="28804"/>
    <cellStyle name="Commentaire 6 2 3 5 2" xfId="28805"/>
    <cellStyle name="Commentaire 6 2 3 5 3" xfId="28806"/>
    <cellStyle name="Commentaire 6 2 3 6" xfId="28807"/>
    <cellStyle name="Commentaire 6 2 3 6 2" xfId="28808"/>
    <cellStyle name="Commentaire 6 2 3 6 3" xfId="28809"/>
    <cellStyle name="Commentaire 6 2 3 7" xfId="28810"/>
    <cellStyle name="Commentaire 6 2 3 7 2" xfId="28811"/>
    <cellStyle name="Commentaire 6 2 3 7 3" xfId="28812"/>
    <cellStyle name="Commentaire 6 2 3 8" xfId="28813"/>
    <cellStyle name="Commentaire 6 2 3 9" xfId="28814"/>
    <cellStyle name="Commentaire 6 2 4" xfId="28815"/>
    <cellStyle name="Commentaire 6 2 4 2" xfId="28816"/>
    <cellStyle name="Commentaire 6 2 4 2 2" xfId="28817"/>
    <cellStyle name="Commentaire 6 2 4 2 3" xfId="28818"/>
    <cellStyle name="Commentaire 6 2 4 3" xfId="28819"/>
    <cellStyle name="Commentaire 6 2 4 3 2" xfId="28820"/>
    <cellStyle name="Commentaire 6 2 4 3 3" xfId="28821"/>
    <cellStyle name="Commentaire 6 2 4 4" xfId="28822"/>
    <cellStyle name="Commentaire 6 2 4 4 2" xfId="28823"/>
    <cellStyle name="Commentaire 6 2 4 4 3" xfId="28824"/>
    <cellStyle name="Commentaire 6 2 4 5" xfId="28825"/>
    <cellStyle name="Commentaire 6 2 4 5 2" xfId="28826"/>
    <cellStyle name="Commentaire 6 2 4 5 3" xfId="28827"/>
    <cellStyle name="Commentaire 6 2 4 6" xfId="28828"/>
    <cellStyle name="Commentaire 6 2 4 6 2" xfId="28829"/>
    <cellStyle name="Commentaire 6 2 4 6 3" xfId="28830"/>
    <cellStyle name="Commentaire 6 2 4 7" xfId="28831"/>
    <cellStyle name="Commentaire 6 2 4 8" xfId="28832"/>
    <cellStyle name="Commentaire 6 2 4 9" xfId="28833"/>
    <cellStyle name="Commentaire 6 2 5" xfId="28834"/>
    <cellStyle name="Commentaire 6 2 5 2" xfId="28835"/>
    <cellStyle name="Commentaire 6 2 5 2 2" xfId="28836"/>
    <cellStyle name="Commentaire 6 2 5 2 3" xfId="28837"/>
    <cellStyle name="Commentaire 6 2 5 3" xfId="28838"/>
    <cellStyle name="Commentaire 6 2 5 3 2" xfId="28839"/>
    <cellStyle name="Commentaire 6 2 5 3 3" xfId="28840"/>
    <cellStyle name="Commentaire 6 2 5 4" xfId="28841"/>
    <cellStyle name="Commentaire 6 2 5 4 2" xfId="28842"/>
    <cellStyle name="Commentaire 6 2 5 4 3" xfId="28843"/>
    <cellStyle name="Commentaire 6 2 5 5" xfId="28844"/>
    <cellStyle name="Commentaire 6 2 5 5 2" xfId="28845"/>
    <cellStyle name="Commentaire 6 2 5 5 3" xfId="28846"/>
    <cellStyle name="Commentaire 6 2 5 6" xfId="28847"/>
    <cellStyle name="Commentaire 6 2 5 6 2" xfId="28848"/>
    <cellStyle name="Commentaire 6 2 5 6 3" xfId="28849"/>
    <cellStyle name="Commentaire 6 2 5 7" xfId="28850"/>
    <cellStyle name="Commentaire 6 2 5 7 2" xfId="28851"/>
    <cellStyle name="Commentaire 6 2 5 7 3" xfId="28852"/>
    <cellStyle name="Commentaire 6 2 5 8" xfId="28853"/>
    <cellStyle name="Commentaire 6 2 5 9" xfId="28854"/>
    <cellStyle name="Commentaire 6 2 6" xfId="28855"/>
    <cellStyle name="Commentaire 6 2 6 2" xfId="28856"/>
    <cellStyle name="Commentaire 6 2 6 2 2" xfId="28857"/>
    <cellStyle name="Commentaire 6 2 6 2 3" xfId="28858"/>
    <cellStyle name="Commentaire 6 2 6 3" xfId="28859"/>
    <cellStyle name="Commentaire 6 2 6 3 2" xfId="28860"/>
    <cellStyle name="Commentaire 6 2 6 3 3" xfId="28861"/>
    <cellStyle name="Commentaire 6 2 6 4" xfId="28862"/>
    <cellStyle name="Commentaire 6 2 6 4 2" xfId="28863"/>
    <cellStyle name="Commentaire 6 2 6 4 3" xfId="28864"/>
    <cellStyle name="Commentaire 6 2 6 5" xfId="28865"/>
    <cellStyle name="Commentaire 6 2 6 5 2" xfId="28866"/>
    <cellStyle name="Commentaire 6 2 6 5 3" xfId="28867"/>
    <cellStyle name="Commentaire 6 2 6 6" xfId="28868"/>
    <cellStyle name="Commentaire 6 2 6 6 2" xfId="28869"/>
    <cellStyle name="Commentaire 6 2 6 6 3" xfId="28870"/>
    <cellStyle name="Commentaire 6 2 6 7" xfId="28871"/>
    <cellStyle name="Commentaire 6 2 6 7 2" xfId="28872"/>
    <cellStyle name="Commentaire 6 2 6 7 3" xfId="28873"/>
    <cellStyle name="Commentaire 6 2 6 8" xfId="28874"/>
    <cellStyle name="Commentaire 6 2 6 9" xfId="28875"/>
    <cellStyle name="Commentaire 6 2 7" xfId="28876"/>
    <cellStyle name="Commentaire 6 2 7 2" xfId="28877"/>
    <cellStyle name="Commentaire 6 2 7 3" xfId="28878"/>
    <cellStyle name="Commentaire 6 2 8" xfId="28879"/>
    <cellStyle name="Commentaire 6 2 8 2" xfId="28880"/>
    <cellStyle name="Commentaire 6 2 8 3" xfId="28881"/>
    <cellStyle name="Commentaire 6 2 9" xfId="28882"/>
    <cellStyle name="Commentaire 6 2 9 2" xfId="28883"/>
    <cellStyle name="Commentaire 6 2 9 3" xfId="28884"/>
    <cellStyle name="Commentaire 6 3" xfId="28885"/>
    <cellStyle name="Commentaire 6 3 10" xfId="28886"/>
    <cellStyle name="Commentaire 6 3 10 2" xfId="28887"/>
    <cellStyle name="Commentaire 6 3 10 3" xfId="28888"/>
    <cellStyle name="Commentaire 6 3 11" xfId="28889"/>
    <cellStyle name="Commentaire 6 3 11 2" xfId="28890"/>
    <cellStyle name="Commentaire 6 3 11 3" xfId="28891"/>
    <cellStyle name="Commentaire 6 3 12" xfId="28892"/>
    <cellStyle name="Commentaire 6 3 12 2" xfId="28893"/>
    <cellStyle name="Commentaire 6 3 12 3" xfId="28894"/>
    <cellStyle name="Commentaire 6 3 13" xfId="28895"/>
    <cellStyle name="Commentaire 6 3 14" xfId="28896"/>
    <cellStyle name="Commentaire 6 3 2" xfId="28897"/>
    <cellStyle name="Commentaire 6 3 2 2" xfId="28898"/>
    <cellStyle name="Commentaire 6 3 2 2 2" xfId="28899"/>
    <cellStyle name="Commentaire 6 3 2 2 3" xfId="28900"/>
    <cellStyle name="Commentaire 6 3 2 2 4" xfId="28901"/>
    <cellStyle name="Commentaire 6 3 2 2 5" xfId="28902"/>
    <cellStyle name="Commentaire 6 3 2 2 6" xfId="28903"/>
    <cellStyle name="Commentaire 6 3 2 3" xfId="28904"/>
    <cellStyle name="Commentaire 6 3 2 3 2" xfId="28905"/>
    <cellStyle name="Commentaire 6 3 2 3 3" xfId="28906"/>
    <cellStyle name="Commentaire 6 3 2 3 4" xfId="28907"/>
    <cellStyle name="Commentaire 6 3 2 3 5" xfId="28908"/>
    <cellStyle name="Commentaire 6 3 2 3 6" xfId="28909"/>
    <cellStyle name="Commentaire 6 3 2 4" xfId="28910"/>
    <cellStyle name="Commentaire 6 3 2 4 2" xfId="28911"/>
    <cellStyle name="Commentaire 6 3 2 4 3" xfId="28912"/>
    <cellStyle name="Commentaire 6 3 2 5" xfId="28913"/>
    <cellStyle name="Commentaire 6 3 2 5 2" xfId="28914"/>
    <cellStyle name="Commentaire 6 3 2 5 3" xfId="28915"/>
    <cellStyle name="Commentaire 6 3 2 6" xfId="28916"/>
    <cellStyle name="Commentaire 6 3 2 6 2" xfId="28917"/>
    <cellStyle name="Commentaire 6 3 2 6 3" xfId="28918"/>
    <cellStyle name="Commentaire 6 3 2 7" xfId="28919"/>
    <cellStyle name="Commentaire 6 3 2 7 2" xfId="28920"/>
    <cellStyle name="Commentaire 6 3 2 7 3" xfId="28921"/>
    <cellStyle name="Commentaire 6 3 2 8" xfId="28922"/>
    <cellStyle name="Commentaire 6 3 2 9" xfId="28923"/>
    <cellStyle name="Commentaire 6 3 3" xfId="28924"/>
    <cellStyle name="Commentaire 6 3 3 2" xfId="28925"/>
    <cellStyle name="Commentaire 6 3 3 2 2" xfId="28926"/>
    <cellStyle name="Commentaire 6 3 3 2 3" xfId="28927"/>
    <cellStyle name="Commentaire 6 3 3 3" xfId="28928"/>
    <cellStyle name="Commentaire 6 3 3 3 2" xfId="28929"/>
    <cellStyle name="Commentaire 6 3 3 3 3" xfId="28930"/>
    <cellStyle name="Commentaire 6 3 3 4" xfId="28931"/>
    <cellStyle name="Commentaire 6 3 3 4 2" xfId="28932"/>
    <cellStyle name="Commentaire 6 3 3 4 3" xfId="28933"/>
    <cellStyle name="Commentaire 6 3 3 5" xfId="28934"/>
    <cellStyle name="Commentaire 6 3 3 5 2" xfId="28935"/>
    <cellStyle name="Commentaire 6 3 3 5 3" xfId="28936"/>
    <cellStyle name="Commentaire 6 3 3 6" xfId="28937"/>
    <cellStyle name="Commentaire 6 3 3 6 2" xfId="28938"/>
    <cellStyle name="Commentaire 6 3 3 6 3" xfId="28939"/>
    <cellStyle name="Commentaire 6 3 3 7" xfId="28940"/>
    <cellStyle name="Commentaire 6 3 3 7 2" xfId="28941"/>
    <cellStyle name="Commentaire 6 3 3 7 3" xfId="28942"/>
    <cellStyle name="Commentaire 6 3 3 8" xfId="28943"/>
    <cellStyle name="Commentaire 6 3 3 9" xfId="28944"/>
    <cellStyle name="Commentaire 6 3 4" xfId="28945"/>
    <cellStyle name="Commentaire 6 3 4 2" xfId="28946"/>
    <cellStyle name="Commentaire 6 3 4 2 2" xfId="28947"/>
    <cellStyle name="Commentaire 6 3 4 2 3" xfId="28948"/>
    <cellStyle name="Commentaire 6 3 4 3" xfId="28949"/>
    <cellStyle name="Commentaire 6 3 4 3 2" xfId="28950"/>
    <cellStyle name="Commentaire 6 3 4 3 3" xfId="28951"/>
    <cellStyle name="Commentaire 6 3 4 4" xfId="28952"/>
    <cellStyle name="Commentaire 6 3 4 4 2" xfId="28953"/>
    <cellStyle name="Commentaire 6 3 4 4 3" xfId="28954"/>
    <cellStyle name="Commentaire 6 3 4 5" xfId="28955"/>
    <cellStyle name="Commentaire 6 3 4 5 2" xfId="28956"/>
    <cellStyle name="Commentaire 6 3 4 5 3" xfId="28957"/>
    <cellStyle name="Commentaire 6 3 4 6" xfId="28958"/>
    <cellStyle name="Commentaire 6 3 4 6 2" xfId="28959"/>
    <cellStyle name="Commentaire 6 3 4 6 3" xfId="28960"/>
    <cellStyle name="Commentaire 6 3 4 7" xfId="28961"/>
    <cellStyle name="Commentaire 6 3 4 7 2" xfId="28962"/>
    <cellStyle name="Commentaire 6 3 4 7 3" xfId="28963"/>
    <cellStyle name="Commentaire 6 3 4 8" xfId="28964"/>
    <cellStyle name="Commentaire 6 3 4 9" xfId="28965"/>
    <cellStyle name="Commentaire 6 3 5" xfId="28966"/>
    <cellStyle name="Commentaire 6 3 5 2" xfId="28967"/>
    <cellStyle name="Commentaire 6 3 5 2 2" xfId="28968"/>
    <cellStyle name="Commentaire 6 3 5 2 3" xfId="28969"/>
    <cellStyle name="Commentaire 6 3 5 3" xfId="28970"/>
    <cellStyle name="Commentaire 6 3 5 3 2" xfId="28971"/>
    <cellStyle name="Commentaire 6 3 5 3 3" xfId="28972"/>
    <cellStyle name="Commentaire 6 3 5 4" xfId="28973"/>
    <cellStyle name="Commentaire 6 3 5 4 2" xfId="28974"/>
    <cellStyle name="Commentaire 6 3 5 4 3" xfId="28975"/>
    <cellStyle name="Commentaire 6 3 5 5" xfId="28976"/>
    <cellStyle name="Commentaire 6 3 5 5 2" xfId="28977"/>
    <cellStyle name="Commentaire 6 3 5 5 3" xfId="28978"/>
    <cellStyle name="Commentaire 6 3 5 6" xfId="28979"/>
    <cellStyle name="Commentaire 6 3 5 6 2" xfId="28980"/>
    <cellStyle name="Commentaire 6 3 5 6 3" xfId="28981"/>
    <cellStyle name="Commentaire 6 3 5 7" xfId="28982"/>
    <cellStyle name="Commentaire 6 3 5 7 2" xfId="28983"/>
    <cellStyle name="Commentaire 6 3 5 7 3" xfId="28984"/>
    <cellStyle name="Commentaire 6 3 5 8" xfId="28985"/>
    <cellStyle name="Commentaire 6 3 5 9" xfId="28986"/>
    <cellStyle name="Commentaire 6 3 6" xfId="28987"/>
    <cellStyle name="Commentaire 6 3 6 2" xfId="28988"/>
    <cellStyle name="Commentaire 6 3 6 2 2" xfId="28989"/>
    <cellStyle name="Commentaire 6 3 6 2 3" xfId="28990"/>
    <cellStyle name="Commentaire 6 3 6 3" xfId="28991"/>
    <cellStyle name="Commentaire 6 3 6 3 2" xfId="28992"/>
    <cellStyle name="Commentaire 6 3 6 3 3" xfId="28993"/>
    <cellStyle name="Commentaire 6 3 6 4" xfId="28994"/>
    <cellStyle name="Commentaire 6 3 6 4 2" xfId="28995"/>
    <cellStyle name="Commentaire 6 3 6 4 3" xfId="28996"/>
    <cellStyle name="Commentaire 6 3 6 5" xfId="28997"/>
    <cellStyle name="Commentaire 6 3 6 5 2" xfId="28998"/>
    <cellStyle name="Commentaire 6 3 6 5 3" xfId="28999"/>
    <cellStyle name="Commentaire 6 3 6 6" xfId="29000"/>
    <cellStyle name="Commentaire 6 3 6 6 2" xfId="29001"/>
    <cellStyle name="Commentaire 6 3 6 6 3" xfId="29002"/>
    <cellStyle name="Commentaire 6 3 6 7" xfId="29003"/>
    <cellStyle name="Commentaire 6 3 6 7 2" xfId="29004"/>
    <cellStyle name="Commentaire 6 3 6 7 3" xfId="29005"/>
    <cellStyle name="Commentaire 6 3 6 8" xfId="29006"/>
    <cellStyle name="Commentaire 6 3 6 9" xfId="29007"/>
    <cellStyle name="Commentaire 6 3 7" xfId="29008"/>
    <cellStyle name="Commentaire 6 3 7 2" xfId="29009"/>
    <cellStyle name="Commentaire 6 3 7 3" xfId="29010"/>
    <cellStyle name="Commentaire 6 3 8" xfId="29011"/>
    <cellStyle name="Commentaire 6 3 8 2" xfId="29012"/>
    <cellStyle name="Commentaire 6 3 8 3" xfId="29013"/>
    <cellStyle name="Commentaire 6 3 9" xfId="29014"/>
    <cellStyle name="Commentaire 6 3 9 2" xfId="29015"/>
    <cellStyle name="Commentaire 6 3 9 3" xfId="29016"/>
    <cellStyle name="Commentaire 6 4" xfId="29017"/>
    <cellStyle name="Commentaire 6 4 10" xfId="29018"/>
    <cellStyle name="Commentaire 6 4 10 2" xfId="29019"/>
    <cellStyle name="Commentaire 6 4 10 3" xfId="29020"/>
    <cellStyle name="Commentaire 6 4 11" xfId="29021"/>
    <cellStyle name="Commentaire 6 4 11 2" xfId="29022"/>
    <cellStyle name="Commentaire 6 4 11 3" xfId="29023"/>
    <cellStyle name="Commentaire 6 4 12" xfId="29024"/>
    <cellStyle name="Commentaire 6 4 12 2" xfId="29025"/>
    <cellStyle name="Commentaire 6 4 12 3" xfId="29026"/>
    <cellStyle name="Commentaire 6 4 13" xfId="29027"/>
    <cellStyle name="Commentaire 6 4 14" xfId="29028"/>
    <cellStyle name="Commentaire 6 4 2" xfId="29029"/>
    <cellStyle name="Commentaire 6 4 2 2" xfId="29030"/>
    <cellStyle name="Commentaire 6 4 2 2 2" xfId="29031"/>
    <cellStyle name="Commentaire 6 4 2 2 3" xfId="29032"/>
    <cellStyle name="Commentaire 6 4 2 2 4" xfId="29033"/>
    <cellStyle name="Commentaire 6 4 2 2 5" xfId="29034"/>
    <cellStyle name="Commentaire 6 4 2 2 6" xfId="29035"/>
    <cellStyle name="Commentaire 6 4 2 3" xfId="29036"/>
    <cellStyle name="Commentaire 6 4 2 3 2" xfId="29037"/>
    <cellStyle name="Commentaire 6 4 2 3 3" xfId="29038"/>
    <cellStyle name="Commentaire 6 4 2 3 4" xfId="29039"/>
    <cellStyle name="Commentaire 6 4 2 3 5" xfId="29040"/>
    <cellStyle name="Commentaire 6 4 2 3 6" xfId="29041"/>
    <cellStyle name="Commentaire 6 4 2 4" xfId="29042"/>
    <cellStyle name="Commentaire 6 4 2 4 2" xfId="29043"/>
    <cellStyle name="Commentaire 6 4 2 4 3" xfId="29044"/>
    <cellStyle name="Commentaire 6 4 2 5" xfId="29045"/>
    <cellStyle name="Commentaire 6 4 2 5 2" xfId="29046"/>
    <cellStyle name="Commentaire 6 4 2 5 3" xfId="29047"/>
    <cellStyle name="Commentaire 6 4 2 6" xfId="29048"/>
    <cellStyle name="Commentaire 6 4 2 6 2" xfId="29049"/>
    <cellStyle name="Commentaire 6 4 2 6 3" xfId="29050"/>
    <cellStyle name="Commentaire 6 4 2 7" xfId="29051"/>
    <cellStyle name="Commentaire 6 4 2 7 2" xfId="29052"/>
    <cellStyle name="Commentaire 6 4 2 7 3" xfId="29053"/>
    <cellStyle name="Commentaire 6 4 2 8" xfId="29054"/>
    <cellStyle name="Commentaire 6 4 2 9" xfId="29055"/>
    <cellStyle name="Commentaire 6 4 3" xfId="29056"/>
    <cellStyle name="Commentaire 6 4 3 2" xfId="29057"/>
    <cellStyle name="Commentaire 6 4 3 2 2" xfId="29058"/>
    <cellStyle name="Commentaire 6 4 3 2 3" xfId="29059"/>
    <cellStyle name="Commentaire 6 4 3 2 4" xfId="29060"/>
    <cellStyle name="Commentaire 6 4 3 2 5" xfId="29061"/>
    <cellStyle name="Commentaire 6 4 3 2 6" xfId="29062"/>
    <cellStyle name="Commentaire 6 4 3 3" xfId="29063"/>
    <cellStyle name="Commentaire 6 4 3 3 2" xfId="29064"/>
    <cellStyle name="Commentaire 6 4 3 3 3" xfId="29065"/>
    <cellStyle name="Commentaire 6 4 3 3 4" xfId="29066"/>
    <cellStyle name="Commentaire 6 4 3 3 5" xfId="29067"/>
    <cellStyle name="Commentaire 6 4 3 3 6" xfId="29068"/>
    <cellStyle name="Commentaire 6 4 3 4" xfId="29069"/>
    <cellStyle name="Commentaire 6 4 3 4 2" xfId="29070"/>
    <cellStyle name="Commentaire 6 4 3 4 3" xfId="29071"/>
    <cellStyle name="Commentaire 6 4 3 5" xfId="29072"/>
    <cellStyle name="Commentaire 6 4 3 5 2" xfId="29073"/>
    <cellStyle name="Commentaire 6 4 3 5 3" xfId="29074"/>
    <cellStyle name="Commentaire 6 4 3 6" xfId="29075"/>
    <cellStyle name="Commentaire 6 4 3 6 2" xfId="29076"/>
    <cellStyle name="Commentaire 6 4 3 6 3" xfId="29077"/>
    <cellStyle name="Commentaire 6 4 3 7" xfId="29078"/>
    <cellStyle name="Commentaire 6 4 3 7 2" xfId="29079"/>
    <cellStyle name="Commentaire 6 4 3 7 3" xfId="29080"/>
    <cellStyle name="Commentaire 6 4 3 8" xfId="29081"/>
    <cellStyle name="Commentaire 6 4 3 9" xfId="29082"/>
    <cellStyle name="Commentaire 6 4 4" xfId="29083"/>
    <cellStyle name="Commentaire 6 4 4 2" xfId="29084"/>
    <cellStyle name="Commentaire 6 4 4 2 2" xfId="29085"/>
    <cellStyle name="Commentaire 6 4 4 2 3" xfId="29086"/>
    <cellStyle name="Commentaire 6 4 4 3" xfId="29087"/>
    <cellStyle name="Commentaire 6 4 4 3 2" xfId="29088"/>
    <cellStyle name="Commentaire 6 4 4 3 3" xfId="29089"/>
    <cellStyle name="Commentaire 6 4 4 4" xfId="29090"/>
    <cellStyle name="Commentaire 6 4 4 4 2" xfId="29091"/>
    <cellStyle name="Commentaire 6 4 4 4 3" xfId="29092"/>
    <cellStyle name="Commentaire 6 4 4 5" xfId="29093"/>
    <cellStyle name="Commentaire 6 4 4 5 2" xfId="29094"/>
    <cellStyle name="Commentaire 6 4 4 5 3" xfId="29095"/>
    <cellStyle name="Commentaire 6 4 4 6" xfId="29096"/>
    <cellStyle name="Commentaire 6 4 4 6 2" xfId="29097"/>
    <cellStyle name="Commentaire 6 4 4 6 3" xfId="29098"/>
    <cellStyle name="Commentaire 6 4 4 7" xfId="29099"/>
    <cellStyle name="Commentaire 6 4 4 7 2" xfId="29100"/>
    <cellStyle name="Commentaire 6 4 4 7 3" xfId="29101"/>
    <cellStyle name="Commentaire 6 4 4 8" xfId="29102"/>
    <cellStyle name="Commentaire 6 4 4 9" xfId="29103"/>
    <cellStyle name="Commentaire 6 4 5" xfId="29104"/>
    <cellStyle name="Commentaire 6 4 5 2" xfId="29105"/>
    <cellStyle name="Commentaire 6 4 5 2 2" xfId="29106"/>
    <cellStyle name="Commentaire 6 4 5 2 3" xfId="29107"/>
    <cellStyle name="Commentaire 6 4 5 3" xfId="29108"/>
    <cellStyle name="Commentaire 6 4 5 3 2" xfId="29109"/>
    <cellStyle name="Commentaire 6 4 5 3 3" xfId="29110"/>
    <cellStyle name="Commentaire 6 4 5 4" xfId="29111"/>
    <cellStyle name="Commentaire 6 4 5 4 2" xfId="29112"/>
    <cellStyle name="Commentaire 6 4 5 4 3" xfId="29113"/>
    <cellStyle name="Commentaire 6 4 5 5" xfId="29114"/>
    <cellStyle name="Commentaire 6 4 5 5 2" xfId="29115"/>
    <cellStyle name="Commentaire 6 4 5 5 3" xfId="29116"/>
    <cellStyle name="Commentaire 6 4 5 6" xfId="29117"/>
    <cellStyle name="Commentaire 6 4 5 6 2" xfId="29118"/>
    <cellStyle name="Commentaire 6 4 5 6 3" xfId="29119"/>
    <cellStyle name="Commentaire 6 4 5 7" xfId="29120"/>
    <cellStyle name="Commentaire 6 4 5 7 2" xfId="29121"/>
    <cellStyle name="Commentaire 6 4 5 7 3" xfId="29122"/>
    <cellStyle name="Commentaire 6 4 5 8" xfId="29123"/>
    <cellStyle name="Commentaire 6 4 5 9" xfId="29124"/>
    <cellStyle name="Commentaire 6 4 6" xfId="29125"/>
    <cellStyle name="Commentaire 6 4 6 2" xfId="29126"/>
    <cellStyle name="Commentaire 6 4 6 2 2" xfId="29127"/>
    <cellStyle name="Commentaire 6 4 6 2 3" xfId="29128"/>
    <cellStyle name="Commentaire 6 4 6 3" xfId="29129"/>
    <cellStyle name="Commentaire 6 4 6 3 2" xfId="29130"/>
    <cellStyle name="Commentaire 6 4 6 3 3" xfId="29131"/>
    <cellStyle name="Commentaire 6 4 6 4" xfId="29132"/>
    <cellStyle name="Commentaire 6 4 6 4 2" xfId="29133"/>
    <cellStyle name="Commentaire 6 4 6 4 3" xfId="29134"/>
    <cellStyle name="Commentaire 6 4 6 5" xfId="29135"/>
    <cellStyle name="Commentaire 6 4 6 5 2" xfId="29136"/>
    <cellStyle name="Commentaire 6 4 6 5 3" xfId="29137"/>
    <cellStyle name="Commentaire 6 4 6 6" xfId="29138"/>
    <cellStyle name="Commentaire 6 4 6 6 2" xfId="29139"/>
    <cellStyle name="Commentaire 6 4 6 6 3" xfId="29140"/>
    <cellStyle name="Commentaire 6 4 6 7" xfId="29141"/>
    <cellStyle name="Commentaire 6 4 6 7 2" xfId="29142"/>
    <cellStyle name="Commentaire 6 4 6 7 3" xfId="29143"/>
    <cellStyle name="Commentaire 6 4 6 8" xfId="29144"/>
    <cellStyle name="Commentaire 6 4 6 9" xfId="29145"/>
    <cellStyle name="Commentaire 6 4 7" xfId="29146"/>
    <cellStyle name="Commentaire 6 4 7 2" xfId="29147"/>
    <cellStyle name="Commentaire 6 4 7 3" xfId="29148"/>
    <cellStyle name="Commentaire 6 4 8" xfId="29149"/>
    <cellStyle name="Commentaire 6 4 8 2" xfId="29150"/>
    <cellStyle name="Commentaire 6 4 8 3" xfId="29151"/>
    <cellStyle name="Commentaire 6 4 9" xfId="29152"/>
    <cellStyle name="Commentaire 6 4 9 2" xfId="29153"/>
    <cellStyle name="Commentaire 6 4 9 3" xfId="29154"/>
    <cellStyle name="Commentaire 6 5" xfId="29155"/>
    <cellStyle name="Commentaire 6 5 2" xfId="29156"/>
    <cellStyle name="Commentaire 6 5 2 2" xfId="29157"/>
    <cellStyle name="Commentaire 6 5 2 3" xfId="29158"/>
    <cellStyle name="Commentaire 6 5 2 4" xfId="29159"/>
    <cellStyle name="Commentaire 6 5 2 5" xfId="29160"/>
    <cellStyle name="Commentaire 6 5 2 6" xfId="29161"/>
    <cellStyle name="Commentaire 6 5 3" xfId="29162"/>
    <cellStyle name="Commentaire 6 5 3 2" xfId="29163"/>
    <cellStyle name="Commentaire 6 5 3 3" xfId="29164"/>
    <cellStyle name="Commentaire 6 5 3 4" xfId="29165"/>
    <cellStyle name="Commentaire 6 5 3 5" xfId="29166"/>
    <cellStyle name="Commentaire 6 5 3 6" xfId="29167"/>
    <cellStyle name="Commentaire 6 5 4" xfId="29168"/>
    <cellStyle name="Commentaire 6 5 4 2" xfId="29169"/>
    <cellStyle name="Commentaire 6 5 4 3" xfId="29170"/>
    <cellStyle name="Commentaire 6 5 5" xfId="29171"/>
    <cellStyle name="Commentaire 6 5 5 2" xfId="29172"/>
    <cellStyle name="Commentaire 6 5 5 3" xfId="29173"/>
    <cellStyle name="Commentaire 6 5 6" xfId="29174"/>
    <cellStyle name="Commentaire 6 5 6 2" xfId="29175"/>
    <cellStyle name="Commentaire 6 5 6 3" xfId="29176"/>
    <cellStyle name="Commentaire 6 5 7" xfId="29177"/>
    <cellStyle name="Commentaire 6 5 7 2" xfId="29178"/>
    <cellStyle name="Commentaire 6 5 7 3" xfId="29179"/>
    <cellStyle name="Commentaire 6 5 8" xfId="29180"/>
    <cellStyle name="Commentaire 6 5 9" xfId="29181"/>
    <cellStyle name="Commentaire 6 6" xfId="29182"/>
    <cellStyle name="Commentaire 6 6 2" xfId="29183"/>
    <cellStyle name="Commentaire 6 6 2 2" xfId="29184"/>
    <cellStyle name="Commentaire 6 6 2 3" xfId="29185"/>
    <cellStyle name="Commentaire 6 6 3" xfId="29186"/>
    <cellStyle name="Commentaire 6 6 3 2" xfId="29187"/>
    <cellStyle name="Commentaire 6 6 3 3" xfId="29188"/>
    <cellStyle name="Commentaire 6 6 4" xfId="29189"/>
    <cellStyle name="Commentaire 6 6 4 2" xfId="29190"/>
    <cellStyle name="Commentaire 6 6 4 3" xfId="29191"/>
    <cellStyle name="Commentaire 6 6 5" xfId="29192"/>
    <cellStyle name="Commentaire 6 6 5 2" xfId="29193"/>
    <cellStyle name="Commentaire 6 6 5 3" xfId="29194"/>
    <cellStyle name="Commentaire 6 6 6" xfId="29195"/>
    <cellStyle name="Commentaire 6 6 6 2" xfId="29196"/>
    <cellStyle name="Commentaire 6 6 6 3" xfId="29197"/>
    <cellStyle name="Commentaire 6 6 7" xfId="29198"/>
    <cellStyle name="Commentaire 6 6 7 2" xfId="29199"/>
    <cellStyle name="Commentaire 6 6 7 3" xfId="29200"/>
    <cellStyle name="Commentaire 6 6 8" xfId="29201"/>
    <cellStyle name="Commentaire 6 6 9" xfId="29202"/>
    <cellStyle name="Commentaire 6 7" xfId="29203"/>
    <cellStyle name="Commentaire 6 7 2" xfId="29204"/>
    <cellStyle name="Commentaire 6 7 2 2" xfId="29205"/>
    <cellStyle name="Commentaire 6 7 2 3" xfId="29206"/>
    <cellStyle name="Commentaire 6 7 3" xfId="29207"/>
    <cellStyle name="Commentaire 6 7 3 2" xfId="29208"/>
    <cellStyle name="Commentaire 6 7 3 3" xfId="29209"/>
    <cellStyle name="Commentaire 6 7 4" xfId="29210"/>
    <cellStyle name="Commentaire 6 7 4 2" xfId="29211"/>
    <cellStyle name="Commentaire 6 7 4 3" xfId="29212"/>
    <cellStyle name="Commentaire 6 7 5" xfId="29213"/>
    <cellStyle name="Commentaire 6 7 5 2" xfId="29214"/>
    <cellStyle name="Commentaire 6 7 5 3" xfId="29215"/>
    <cellStyle name="Commentaire 6 7 6" xfId="29216"/>
    <cellStyle name="Commentaire 6 7 6 2" xfId="29217"/>
    <cellStyle name="Commentaire 6 7 6 3" xfId="29218"/>
    <cellStyle name="Commentaire 6 7 7" xfId="29219"/>
    <cellStyle name="Commentaire 6 7 7 2" xfId="29220"/>
    <cellStyle name="Commentaire 6 7 7 3" xfId="29221"/>
    <cellStyle name="Commentaire 6 7 8" xfId="29222"/>
    <cellStyle name="Commentaire 6 7 9" xfId="29223"/>
    <cellStyle name="Commentaire 6 8" xfId="29224"/>
    <cellStyle name="Commentaire 6 8 2" xfId="29225"/>
    <cellStyle name="Commentaire 6 8 2 2" xfId="29226"/>
    <cellStyle name="Commentaire 6 8 2 3" xfId="29227"/>
    <cellStyle name="Commentaire 6 8 3" xfId="29228"/>
    <cellStyle name="Commentaire 6 8 3 2" xfId="29229"/>
    <cellStyle name="Commentaire 6 8 3 3" xfId="29230"/>
    <cellStyle name="Commentaire 6 8 4" xfId="29231"/>
    <cellStyle name="Commentaire 6 8 4 2" xfId="29232"/>
    <cellStyle name="Commentaire 6 8 4 3" xfId="29233"/>
    <cellStyle name="Commentaire 6 8 5" xfId="29234"/>
    <cellStyle name="Commentaire 6 8 5 2" xfId="29235"/>
    <cellStyle name="Commentaire 6 8 5 3" xfId="29236"/>
    <cellStyle name="Commentaire 6 8 6" xfId="29237"/>
    <cellStyle name="Commentaire 6 8 6 2" xfId="29238"/>
    <cellStyle name="Commentaire 6 8 6 3" xfId="29239"/>
    <cellStyle name="Commentaire 6 8 7" xfId="29240"/>
    <cellStyle name="Commentaire 6 8 7 2" xfId="29241"/>
    <cellStyle name="Commentaire 6 8 7 3" xfId="29242"/>
    <cellStyle name="Commentaire 6 8 8" xfId="29243"/>
    <cellStyle name="Commentaire 6 8 9" xfId="29244"/>
    <cellStyle name="Commentaire 6 9" xfId="29245"/>
    <cellStyle name="Commentaire 6 9 2" xfId="29246"/>
    <cellStyle name="Commentaire 6 9 2 2" xfId="29247"/>
    <cellStyle name="Commentaire 6 9 2 3" xfId="29248"/>
    <cellStyle name="Commentaire 6 9 3" xfId="29249"/>
    <cellStyle name="Commentaire 6 9 3 2" xfId="29250"/>
    <cellStyle name="Commentaire 6 9 3 3" xfId="29251"/>
    <cellStyle name="Commentaire 6 9 4" xfId="29252"/>
    <cellStyle name="Commentaire 6 9 4 2" xfId="29253"/>
    <cellStyle name="Commentaire 6 9 4 3" xfId="29254"/>
    <cellStyle name="Commentaire 6 9 5" xfId="29255"/>
    <cellStyle name="Commentaire 6 9 5 2" xfId="29256"/>
    <cellStyle name="Commentaire 6 9 5 3" xfId="29257"/>
    <cellStyle name="Commentaire 6 9 6" xfId="29258"/>
    <cellStyle name="Commentaire 6 9 7" xfId="29259"/>
    <cellStyle name="Commentaire 6 9 7 2" xfId="29260"/>
    <cellStyle name="Commentaire 6 9 7 3" xfId="29261"/>
    <cellStyle name="Commentaire 6 9 8" xfId="29262"/>
    <cellStyle name="Commentaire 6 9 9" xfId="29263"/>
    <cellStyle name="Commentaire 7" xfId="29264"/>
    <cellStyle name="Commentaire 7 10" xfId="29265"/>
    <cellStyle name="Commentaire 7 10 2" xfId="29266"/>
    <cellStyle name="Commentaire 7 10 3" xfId="29267"/>
    <cellStyle name="Commentaire 7 11" xfId="29268"/>
    <cellStyle name="Commentaire 7 11 2" xfId="29269"/>
    <cellStyle name="Commentaire 7 11 3" xfId="29270"/>
    <cellStyle name="Commentaire 7 12" xfId="29271"/>
    <cellStyle name="Commentaire 7 12 2" xfId="29272"/>
    <cellStyle name="Commentaire 7 12 3" xfId="29273"/>
    <cellStyle name="Commentaire 7 13" xfId="29274"/>
    <cellStyle name="Commentaire 7 13 2" xfId="29275"/>
    <cellStyle name="Commentaire 7 13 3" xfId="29276"/>
    <cellStyle name="Commentaire 7 14" xfId="29277"/>
    <cellStyle name="Commentaire 7 14 2" xfId="29278"/>
    <cellStyle name="Commentaire 7 14 3" xfId="29279"/>
    <cellStyle name="Commentaire 7 15" xfId="29280"/>
    <cellStyle name="Commentaire 7 15 2" xfId="29281"/>
    <cellStyle name="Commentaire 7 15 3" xfId="29282"/>
    <cellStyle name="Commentaire 7 16" xfId="29283"/>
    <cellStyle name="Commentaire 7 17" xfId="29284"/>
    <cellStyle name="Commentaire 7 2" xfId="29285"/>
    <cellStyle name="Commentaire 7 2 10" xfId="29286"/>
    <cellStyle name="Commentaire 7 2 10 2" xfId="29287"/>
    <cellStyle name="Commentaire 7 2 10 3" xfId="29288"/>
    <cellStyle name="Commentaire 7 2 11" xfId="29289"/>
    <cellStyle name="Commentaire 7 2 11 2" xfId="29290"/>
    <cellStyle name="Commentaire 7 2 11 3" xfId="29291"/>
    <cellStyle name="Commentaire 7 2 12" xfId="29292"/>
    <cellStyle name="Commentaire 7 2 12 2" xfId="29293"/>
    <cellStyle name="Commentaire 7 2 12 3" xfId="29294"/>
    <cellStyle name="Commentaire 7 2 13" xfId="29295"/>
    <cellStyle name="Commentaire 7 2 14" xfId="29296"/>
    <cellStyle name="Commentaire 7 2 2" xfId="29297"/>
    <cellStyle name="Commentaire 7 2 2 2" xfId="29298"/>
    <cellStyle name="Commentaire 7 2 2 2 2" xfId="29299"/>
    <cellStyle name="Commentaire 7 2 2 2 3" xfId="29300"/>
    <cellStyle name="Commentaire 7 2 2 2 4" xfId="29301"/>
    <cellStyle name="Commentaire 7 2 2 2 5" xfId="29302"/>
    <cellStyle name="Commentaire 7 2 2 2 6" xfId="29303"/>
    <cellStyle name="Commentaire 7 2 2 3" xfId="29304"/>
    <cellStyle name="Commentaire 7 2 2 3 2" xfId="29305"/>
    <cellStyle name="Commentaire 7 2 2 3 3" xfId="29306"/>
    <cellStyle name="Commentaire 7 2 2 3 4" xfId="29307"/>
    <cellStyle name="Commentaire 7 2 2 3 5" xfId="29308"/>
    <cellStyle name="Commentaire 7 2 2 3 6" xfId="29309"/>
    <cellStyle name="Commentaire 7 2 2 4" xfId="29310"/>
    <cellStyle name="Commentaire 7 2 2 4 2" xfId="29311"/>
    <cellStyle name="Commentaire 7 2 2 4 3" xfId="29312"/>
    <cellStyle name="Commentaire 7 2 2 5" xfId="29313"/>
    <cellStyle name="Commentaire 7 2 2 5 2" xfId="29314"/>
    <cellStyle name="Commentaire 7 2 2 5 3" xfId="29315"/>
    <cellStyle name="Commentaire 7 2 2 6" xfId="29316"/>
    <cellStyle name="Commentaire 7 2 2 6 2" xfId="29317"/>
    <cellStyle name="Commentaire 7 2 2 6 3" xfId="29318"/>
    <cellStyle name="Commentaire 7 2 2 7" xfId="29319"/>
    <cellStyle name="Commentaire 7 2 2 7 2" xfId="29320"/>
    <cellStyle name="Commentaire 7 2 2 7 3" xfId="29321"/>
    <cellStyle name="Commentaire 7 2 2 8" xfId="29322"/>
    <cellStyle name="Commentaire 7 2 2 9" xfId="29323"/>
    <cellStyle name="Commentaire 7 2 3" xfId="29324"/>
    <cellStyle name="Commentaire 7 2 3 2" xfId="29325"/>
    <cellStyle name="Commentaire 7 2 3 2 2" xfId="29326"/>
    <cellStyle name="Commentaire 7 2 3 2 3" xfId="29327"/>
    <cellStyle name="Commentaire 7 2 3 2 4" xfId="29328"/>
    <cellStyle name="Commentaire 7 2 3 2 5" xfId="29329"/>
    <cellStyle name="Commentaire 7 2 3 2 6" xfId="29330"/>
    <cellStyle name="Commentaire 7 2 3 3" xfId="29331"/>
    <cellStyle name="Commentaire 7 2 3 3 2" xfId="29332"/>
    <cellStyle name="Commentaire 7 2 3 3 3" xfId="29333"/>
    <cellStyle name="Commentaire 7 2 3 3 4" xfId="29334"/>
    <cellStyle name="Commentaire 7 2 3 3 5" xfId="29335"/>
    <cellStyle name="Commentaire 7 2 3 3 6" xfId="29336"/>
    <cellStyle name="Commentaire 7 2 3 4" xfId="29337"/>
    <cellStyle name="Commentaire 7 2 3 4 2" xfId="29338"/>
    <cellStyle name="Commentaire 7 2 3 4 3" xfId="29339"/>
    <cellStyle name="Commentaire 7 2 3 5" xfId="29340"/>
    <cellStyle name="Commentaire 7 2 3 5 2" xfId="29341"/>
    <cellStyle name="Commentaire 7 2 3 5 3" xfId="29342"/>
    <cellStyle name="Commentaire 7 2 3 6" xfId="29343"/>
    <cellStyle name="Commentaire 7 2 3 6 2" xfId="29344"/>
    <cellStyle name="Commentaire 7 2 3 6 3" xfId="29345"/>
    <cellStyle name="Commentaire 7 2 3 7" xfId="29346"/>
    <cellStyle name="Commentaire 7 2 3 7 2" xfId="29347"/>
    <cellStyle name="Commentaire 7 2 3 7 3" xfId="29348"/>
    <cellStyle name="Commentaire 7 2 3 8" xfId="29349"/>
    <cellStyle name="Commentaire 7 2 3 9" xfId="29350"/>
    <cellStyle name="Commentaire 7 2 4" xfId="29351"/>
    <cellStyle name="Commentaire 7 2 4 2" xfId="29352"/>
    <cellStyle name="Commentaire 7 2 4 2 2" xfId="29353"/>
    <cellStyle name="Commentaire 7 2 4 2 3" xfId="29354"/>
    <cellStyle name="Commentaire 7 2 4 3" xfId="29355"/>
    <cellStyle name="Commentaire 7 2 4 3 2" xfId="29356"/>
    <cellStyle name="Commentaire 7 2 4 3 3" xfId="29357"/>
    <cellStyle name="Commentaire 7 2 4 4" xfId="29358"/>
    <cellStyle name="Commentaire 7 2 4 4 2" xfId="29359"/>
    <cellStyle name="Commentaire 7 2 4 4 3" xfId="29360"/>
    <cellStyle name="Commentaire 7 2 4 5" xfId="29361"/>
    <cellStyle name="Commentaire 7 2 4 5 2" xfId="29362"/>
    <cellStyle name="Commentaire 7 2 4 5 3" xfId="29363"/>
    <cellStyle name="Commentaire 7 2 4 6" xfId="29364"/>
    <cellStyle name="Commentaire 7 2 4 6 2" xfId="29365"/>
    <cellStyle name="Commentaire 7 2 4 6 3" xfId="29366"/>
    <cellStyle name="Commentaire 7 2 4 7" xfId="29367"/>
    <cellStyle name="Commentaire 7 2 4 7 2" xfId="29368"/>
    <cellStyle name="Commentaire 7 2 4 7 3" xfId="29369"/>
    <cellStyle name="Commentaire 7 2 4 8" xfId="29370"/>
    <cellStyle name="Commentaire 7 2 4 9" xfId="29371"/>
    <cellStyle name="Commentaire 7 2 5" xfId="29372"/>
    <cellStyle name="Commentaire 7 2 5 2" xfId="29373"/>
    <cellStyle name="Commentaire 7 2 5 2 2" xfId="29374"/>
    <cellStyle name="Commentaire 7 2 5 2 3" xfId="29375"/>
    <cellStyle name="Commentaire 7 2 5 3" xfId="29376"/>
    <cellStyle name="Commentaire 7 2 5 3 2" xfId="29377"/>
    <cellStyle name="Commentaire 7 2 5 3 3" xfId="29378"/>
    <cellStyle name="Commentaire 7 2 5 4" xfId="29379"/>
    <cellStyle name="Commentaire 7 2 5 4 2" xfId="29380"/>
    <cellStyle name="Commentaire 7 2 5 4 3" xfId="29381"/>
    <cellStyle name="Commentaire 7 2 5 5" xfId="29382"/>
    <cellStyle name="Commentaire 7 2 5 5 2" xfId="29383"/>
    <cellStyle name="Commentaire 7 2 5 5 3" xfId="29384"/>
    <cellStyle name="Commentaire 7 2 5 6" xfId="29385"/>
    <cellStyle name="Commentaire 7 2 5 6 2" xfId="29386"/>
    <cellStyle name="Commentaire 7 2 5 6 3" xfId="29387"/>
    <cellStyle name="Commentaire 7 2 5 7" xfId="29388"/>
    <cellStyle name="Commentaire 7 2 5 7 2" xfId="29389"/>
    <cellStyle name="Commentaire 7 2 5 7 3" xfId="29390"/>
    <cellStyle name="Commentaire 7 2 5 8" xfId="29391"/>
    <cellStyle name="Commentaire 7 2 5 9" xfId="29392"/>
    <cellStyle name="Commentaire 7 2 6" xfId="29393"/>
    <cellStyle name="Commentaire 7 2 6 2" xfId="29394"/>
    <cellStyle name="Commentaire 7 2 6 2 2" xfId="29395"/>
    <cellStyle name="Commentaire 7 2 6 2 3" xfId="29396"/>
    <cellStyle name="Commentaire 7 2 6 3" xfId="29397"/>
    <cellStyle name="Commentaire 7 2 6 3 2" xfId="29398"/>
    <cellStyle name="Commentaire 7 2 6 3 3" xfId="29399"/>
    <cellStyle name="Commentaire 7 2 6 4" xfId="29400"/>
    <cellStyle name="Commentaire 7 2 6 4 2" xfId="29401"/>
    <cellStyle name="Commentaire 7 2 6 4 3" xfId="29402"/>
    <cellStyle name="Commentaire 7 2 6 5" xfId="29403"/>
    <cellStyle name="Commentaire 7 2 6 5 2" xfId="29404"/>
    <cellStyle name="Commentaire 7 2 6 5 3" xfId="29405"/>
    <cellStyle name="Commentaire 7 2 6 6" xfId="29406"/>
    <cellStyle name="Commentaire 7 2 6 6 2" xfId="29407"/>
    <cellStyle name="Commentaire 7 2 6 6 3" xfId="29408"/>
    <cellStyle name="Commentaire 7 2 6 7" xfId="29409"/>
    <cellStyle name="Commentaire 7 2 6 7 2" xfId="29410"/>
    <cellStyle name="Commentaire 7 2 6 7 3" xfId="29411"/>
    <cellStyle name="Commentaire 7 2 6 8" xfId="29412"/>
    <cellStyle name="Commentaire 7 2 6 9" xfId="29413"/>
    <cellStyle name="Commentaire 7 2 7" xfId="29414"/>
    <cellStyle name="Commentaire 7 2 7 2" xfId="29415"/>
    <cellStyle name="Commentaire 7 2 7 3" xfId="29416"/>
    <cellStyle name="Commentaire 7 2 8" xfId="29417"/>
    <cellStyle name="Commentaire 7 2 8 2" xfId="29418"/>
    <cellStyle name="Commentaire 7 2 8 3" xfId="29419"/>
    <cellStyle name="Commentaire 7 2 9" xfId="29420"/>
    <cellStyle name="Commentaire 7 2 9 2" xfId="29421"/>
    <cellStyle name="Commentaire 7 2 9 3" xfId="29422"/>
    <cellStyle name="Commentaire 7 3" xfId="29423"/>
    <cellStyle name="Commentaire 7 3 10" xfId="29424"/>
    <cellStyle name="Commentaire 7 3 10 2" xfId="29425"/>
    <cellStyle name="Commentaire 7 3 10 3" xfId="29426"/>
    <cellStyle name="Commentaire 7 3 11" xfId="29427"/>
    <cellStyle name="Commentaire 7 3 11 2" xfId="29428"/>
    <cellStyle name="Commentaire 7 3 11 3" xfId="29429"/>
    <cellStyle name="Commentaire 7 3 12" xfId="29430"/>
    <cellStyle name="Commentaire 7 3 12 2" xfId="29431"/>
    <cellStyle name="Commentaire 7 3 12 3" xfId="29432"/>
    <cellStyle name="Commentaire 7 3 13" xfId="29433"/>
    <cellStyle name="Commentaire 7 3 14" xfId="29434"/>
    <cellStyle name="Commentaire 7 3 2" xfId="29435"/>
    <cellStyle name="Commentaire 7 3 2 2" xfId="29436"/>
    <cellStyle name="Commentaire 7 3 2 2 2" xfId="29437"/>
    <cellStyle name="Commentaire 7 3 2 2 3" xfId="29438"/>
    <cellStyle name="Commentaire 7 3 2 2 4" xfId="29439"/>
    <cellStyle name="Commentaire 7 3 2 2 5" xfId="29440"/>
    <cellStyle name="Commentaire 7 3 2 2 6" xfId="29441"/>
    <cellStyle name="Commentaire 7 3 2 3" xfId="29442"/>
    <cellStyle name="Commentaire 7 3 2 3 2" xfId="29443"/>
    <cellStyle name="Commentaire 7 3 2 3 3" xfId="29444"/>
    <cellStyle name="Commentaire 7 3 2 3 4" xfId="29445"/>
    <cellStyle name="Commentaire 7 3 2 3 5" xfId="29446"/>
    <cellStyle name="Commentaire 7 3 2 3 6" xfId="29447"/>
    <cellStyle name="Commentaire 7 3 2 4" xfId="29448"/>
    <cellStyle name="Commentaire 7 3 2 4 2" xfId="29449"/>
    <cellStyle name="Commentaire 7 3 2 4 3" xfId="29450"/>
    <cellStyle name="Commentaire 7 3 2 5" xfId="29451"/>
    <cellStyle name="Commentaire 7 3 2 5 2" xfId="29452"/>
    <cellStyle name="Commentaire 7 3 2 5 3" xfId="29453"/>
    <cellStyle name="Commentaire 7 3 2 6" xfId="29454"/>
    <cellStyle name="Commentaire 7 3 2 6 2" xfId="29455"/>
    <cellStyle name="Commentaire 7 3 2 6 3" xfId="29456"/>
    <cellStyle name="Commentaire 7 3 2 7" xfId="29457"/>
    <cellStyle name="Commentaire 7 3 2 7 2" xfId="29458"/>
    <cellStyle name="Commentaire 7 3 2 7 3" xfId="29459"/>
    <cellStyle name="Commentaire 7 3 2 8" xfId="29460"/>
    <cellStyle name="Commentaire 7 3 2 9" xfId="29461"/>
    <cellStyle name="Commentaire 7 3 3" xfId="29462"/>
    <cellStyle name="Commentaire 7 3 3 2" xfId="29463"/>
    <cellStyle name="Commentaire 7 3 3 2 2" xfId="29464"/>
    <cellStyle name="Commentaire 7 3 3 2 3" xfId="29465"/>
    <cellStyle name="Commentaire 7 3 3 3" xfId="29466"/>
    <cellStyle name="Commentaire 7 3 3 3 2" xfId="29467"/>
    <cellStyle name="Commentaire 7 3 3 3 3" xfId="29468"/>
    <cellStyle name="Commentaire 7 3 3 4" xfId="29469"/>
    <cellStyle name="Commentaire 7 3 3 4 2" xfId="29470"/>
    <cellStyle name="Commentaire 7 3 3 4 3" xfId="29471"/>
    <cellStyle name="Commentaire 7 3 3 5" xfId="29472"/>
    <cellStyle name="Commentaire 7 3 3 5 2" xfId="29473"/>
    <cellStyle name="Commentaire 7 3 3 5 3" xfId="29474"/>
    <cellStyle name="Commentaire 7 3 3 6" xfId="29475"/>
    <cellStyle name="Commentaire 7 3 3 6 2" xfId="29476"/>
    <cellStyle name="Commentaire 7 3 3 6 3" xfId="29477"/>
    <cellStyle name="Commentaire 7 3 3 7" xfId="29478"/>
    <cellStyle name="Commentaire 7 3 3 7 2" xfId="29479"/>
    <cellStyle name="Commentaire 7 3 3 7 3" xfId="29480"/>
    <cellStyle name="Commentaire 7 3 3 8" xfId="29481"/>
    <cellStyle name="Commentaire 7 3 3 9" xfId="29482"/>
    <cellStyle name="Commentaire 7 3 4" xfId="29483"/>
    <cellStyle name="Commentaire 7 3 4 2" xfId="29484"/>
    <cellStyle name="Commentaire 7 3 4 2 2" xfId="29485"/>
    <cellStyle name="Commentaire 7 3 4 2 3" xfId="29486"/>
    <cellStyle name="Commentaire 7 3 4 3" xfId="29487"/>
    <cellStyle name="Commentaire 7 3 4 3 2" xfId="29488"/>
    <cellStyle name="Commentaire 7 3 4 3 3" xfId="29489"/>
    <cellStyle name="Commentaire 7 3 4 4" xfId="29490"/>
    <cellStyle name="Commentaire 7 3 4 4 2" xfId="29491"/>
    <cellStyle name="Commentaire 7 3 4 4 3" xfId="29492"/>
    <cellStyle name="Commentaire 7 3 4 5" xfId="29493"/>
    <cellStyle name="Commentaire 7 3 4 5 2" xfId="29494"/>
    <cellStyle name="Commentaire 7 3 4 5 3" xfId="29495"/>
    <cellStyle name="Commentaire 7 3 4 6" xfId="29496"/>
    <cellStyle name="Commentaire 7 3 4 7" xfId="29497"/>
    <cellStyle name="Commentaire 7 3 4 7 2" xfId="29498"/>
    <cellStyle name="Commentaire 7 3 4 7 3" xfId="29499"/>
    <cellStyle name="Commentaire 7 3 4 8" xfId="29500"/>
    <cellStyle name="Commentaire 7 3 4 9" xfId="29501"/>
    <cellStyle name="Commentaire 7 3 5" xfId="29502"/>
    <cellStyle name="Commentaire 7 3 5 2" xfId="29503"/>
    <cellStyle name="Commentaire 7 3 5 2 2" xfId="29504"/>
    <cellStyle name="Commentaire 7 3 5 2 3" xfId="29505"/>
    <cellStyle name="Commentaire 7 3 5 3" xfId="29506"/>
    <cellStyle name="Commentaire 7 3 5 3 2" xfId="29507"/>
    <cellStyle name="Commentaire 7 3 5 3 3" xfId="29508"/>
    <cellStyle name="Commentaire 7 3 5 4" xfId="29509"/>
    <cellStyle name="Commentaire 7 3 5 4 2" xfId="29510"/>
    <cellStyle name="Commentaire 7 3 5 4 3" xfId="29511"/>
    <cellStyle name="Commentaire 7 3 5 5" xfId="29512"/>
    <cellStyle name="Commentaire 7 3 5 5 2" xfId="29513"/>
    <cellStyle name="Commentaire 7 3 5 5 3" xfId="29514"/>
    <cellStyle name="Commentaire 7 3 5 6" xfId="29515"/>
    <cellStyle name="Commentaire 7 3 5 6 2" xfId="29516"/>
    <cellStyle name="Commentaire 7 3 5 6 3" xfId="29517"/>
    <cellStyle name="Commentaire 7 3 5 7" xfId="29518"/>
    <cellStyle name="Commentaire 7 3 5 7 2" xfId="29519"/>
    <cellStyle name="Commentaire 7 3 5 7 3" xfId="29520"/>
    <cellStyle name="Commentaire 7 3 5 8" xfId="29521"/>
    <cellStyle name="Commentaire 7 3 5 9" xfId="29522"/>
    <cellStyle name="Commentaire 7 3 6" xfId="29523"/>
    <cellStyle name="Commentaire 7 3 6 2" xfId="29524"/>
    <cellStyle name="Commentaire 7 3 6 2 2" xfId="29525"/>
    <cellStyle name="Commentaire 7 3 6 2 3" xfId="29526"/>
    <cellStyle name="Commentaire 7 3 6 3" xfId="29527"/>
    <cellStyle name="Commentaire 7 3 6 3 2" xfId="29528"/>
    <cellStyle name="Commentaire 7 3 6 3 3" xfId="29529"/>
    <cellStyle name="Commentaire 7 3 6 4" xfId="29530"/>
    <cellStyle name="Commentaire 7 3 6 4 2" xfId="29531"/>
    <cellStyle name="Commentaire 7 3 6 4 3" xfId="29532"/>
    <cellStyle name="Commentaire 7 3 6 5" xfId="29533"/>
    <cellStyle name="Commentaire 7 3 6 5 2" xfId="29534"/>
    <cellStyle name="Commentaire 7 3 6 5 3" xfId="29535"/>
    <cellStyle name="Commentaire 7 3 6 6" xfId="29536"/>
    <cellStyle name="Commentaire 7 3 6 6 2" xfId="29537"/>
    <cellStyle name="Commentaire 7 3 6 6 3" xfId="29538"/>
    <cellStyle name="Commentaire 7 3 6 7" xfId="29539"/>
    <cellStyle name="Commentaire 7 3 6 7 2" xfId="29540"/>
    <cellStyle name="Commentaire 7 3 6 7 3" xfId="29541"/>
    <cellStyle name="Commentaire 7 3 6 8" xfId="29542"/>
    <cellStyle name="Commentaire 7 3 6 9" xfId="29543"/>
    <cellStyle name="Commentaire 7 3 7" xfId="29544"/>
    <cellStyle name="Commentaire 7 3 7 2" xfId="29545"/>
    <cellStyle name="Commentaire 7 3 7 3" xfId="29546"/>
    <cellStyle name="Commentaire 7 3 8" xfId="29547"/>
    <cellStyle name="Commentaire 7 3 8 2" xfId="29548"/>
    <cellStyle name="Commentaire 7 3 8 3" xfId="29549"/>
    <cellStyle name="Commentaire 7 3 9" xfId="29550"/>
    <cellStyle name="Commentaire 7 3 9 2" xfId="29551"/>
    <cellStyle name="Commentaire 7 3 9 3" xfId="29552"/>
    <cellStyle name="Commentaire 7 4" xfId="29553"/>
    <cellStyle name="Commentaire 7 4 10" xfId="29554"/>
    <cellStyle name="Commentaire 7 4 10 2" xfId="29555"/>
    <cellStyle name="Commentaire 7 4 10 3" xfId="29556"/>
    <cellStyle name="Commentaire 7 4 11" xfId="29557"/>
    <cellStyle name="Commentaire 7 4 11 2" xfId="29558"/>
    <cellStyle name="Commentaire 7 4 11 3" xfId="29559"/>
    <cellStyle name="Commentaire 7 4 12" xfId="29560"/>
    <cellStyle name="Commentaire 7 4 12 2" xfId="29561"/>
    <cellStyle name="Commentaire 7 4 12 3" xfId="29562"/>
    <cellStyle name="Commentaire 7 4 13" xfId="29563"/>
    <cellStyle name="Commentaire 7 4 14" xfId="29564"/>
    <cellStyle name="Commentaire 7 4 2" xfId="29565"/>
    <cellStyle name="Commentaire 7 4 2 2" xfId="29566"/>
    <cellStyle name="Commentaire 7 4 2 2 2" xfId="29567"/>
    <cellStyle name="Commentaire 7 4 2 2 3" xfId="29568"/>
    <cellStyle name="Commentaire 7 4 2 2 4" xfId="29569"/>
    <cellStyle name="Commentaire 7 4 2 2 5" xfId="29570"/>
    <cellStyle name="Commentaire 7 4 2 2 6" xfId="29571"/>
    <cellStyle name="Commentaire 7 4 2 3" xfId="29572"/>
    <cellStyle name="Commentaire 7 4 2 3 2" xfId="29573"/>
    <cellStyle name="Commentaire 7 4 2 3 3" xfId="29574"/>
    <cellStyle name="Commentaire 7 4 2 3 4" xfId="29575"/>
    <cellStyle name="Commentaire 7 4 2 3 5" xfId="29576"/>
    <cellStyle name="Commentaire 7 4 2 3 6" xfId="29577"/>
    <cellStyle name="Commentaire 7 4 2 4" xfId="29578"/>
    <cellStyle name="Commentaire 7 4 2 4 2" xfId="29579"/>
    <cellStyle name="Commentaire 7 4 2 4 3" xfId="29580"/>
    <cellStyle name="Commentaire 7 4 2 5" xfId="29581"/>
    <cellStyle name="Commentaire 7 4 2 5 2" xfId="29582"/>
    <cellStyle name="Commentaire 7 4 2 5 3" xfId="29583"/>
    <cellStyle name="Commentaire 7 4 2 6" xfId="29584"/>
    <cellStyle name="Commentaire 7 4 2 6 2" xfId="29585"/>
    <cellStyle name="Commentaire 7 4 2 6 3" xfId="29586"/>
    <cellStyle name="Commentaire 7 4 2 7" xfId="29587"/>
    <cellStyle name="Commentaire 7 4 2 8" xfId="29588"/>
    <cellStyle name="Commentaire 7 4 2 9" xfId="29589"/>
    <cellStyle name="Commentaire 7 4 3" xfId="29590"/>
    <cellStyle name="Commentaire 7 4 3 2" xfId="29591"/>
    <cellStyle name="Commentaire 7 4 3 2 2" xfId="29592"/>
    <cellStyle name="Commentaire 7 4 3 2 3" xfId="29593"/>
    <cellStyle name="Commentaire 7 4 3 2 4" xfId="29594"/>
    <cellStyle name="Commentaire 7 4 3 2 5" xfId="29595"/>
    <cellStyle name="Commentaire 7 4 3 2 6" xfId="29596"/>
    <cellStyle name="Commentaire 7 4 3 3" xfId="29597"/>
    <cellStyle name="Commentaire 7 4 3 3 2" xfId="29598"/>
    <cellStyle name="Commentaire 7 4 3 3 3" xfId="29599"/>
    <cellStyle name="Commentaire 7 4 3 3 4" xfId="29600"/>
    <cellStyle name="Commentaire 7 4 3 3 5" xfId="29601"/>
    <cellStyle name="Commentaire 7 4 3 3 6" xfId="29602"/>
    <cellStyle name="Commentaire 7 4 3 4" xfId="29603"/>
    <cellStyle name="Commentaire 7 4 3 4 2" xfId="29604"/>
    <cellStyle name="Commentaire 7 4 3 4 3" xfId="29605"/>
    <cellStyle name="Commentaire 7 4 3 5" xfId="29606"/>
    <cellStyle name="Commentaire 7 4 3 5 2" xfId="29607"/>
    <cellStyle name="Commentaire 7 4 3 5 3" xfId="29608"/>
    <cellStyle name="Commentaire 7 4 3 6" xfId="29609"/>
    <cellStyle name="Commentaire 7 4 3 7" xfId="29610"/>
    <cellStyle name="Commentaire 7 4 3 7 2" xfId="29611"/>
    <cellStyle name="Commentaire 7 4 3 7 3" xfId="29612"/>
    <cellStyle name="Commentaire 7 4 3 8" xfId="29613"/>
    <cellStyle name="Commentaire 7 4 3 9" xfId="29614"/>
    <cellStyle name="Commentaire 7 4 4" xfId="29615"/>
    <cellStyle name="Commentaire 7 4 4 2" xfId="29616"/>
    <cellStyle name="Commentaire 7 4 4 2 2" xfId="29617"/>
    <cellStyle name="Commentaire 7 4 4 2 3" xfId="29618"/>
    <cellStyle name="Commentaire 7 4 4 3" xfId="29619"/>
    <cellStyle name="Commentaire 7 4 4 3 2" xfId="29620"/>
    <cellStyle name="Commentaire 7 4 4 3 3" xfId="29621"/>
    <cellStyle name="Commentaire 7 4 4 4" xfId="29622"/>
    <cellStyle name="Commentaire 7 4 4 4 2" xfId="29623"/>
    <cellStyle name="Commentaire 7 4 4 4 3" xfId="29624"/>
    <cellStyle name="Commentaire 7 4 4 5" xfId="29625"/>
    <cellStyle name="Commentaire 7 4 4 5 2" xfId="29626"/>
    <cellStyle name="Commentaire 7 4 4 5 3" xfId="29627"/>
    <cellStyle name="Commentaire 7 4 4 6" xfId="29628"/>
    <cellStyle name="Commentaire 7 4 4 6 2" xfId="29629"/>
    <cellStyle name="Commentaire 7 4 4 6 3" xfId="29630"/>
    <cellStyle name="Commentaire 7 4 4 7" xfId="29631"/>
    <cellStyle name="Commentaire 7 4 4 7 2" xfId="29632"/>
    <cellStyle name="Commentaire 7 4 4 7 3" xfId="29633"/>
    <cellStyle name="Commentaire 7 4 4 8" xfId="29634"/>
    <cellStyle name="Commentaire 7 4 4 9" xfId="29635"/>
    <cellStyle name="Commentaire 7 4 5" xfId="29636"/>
    <cellStyle name="Commentaire 7 4 5 2" xfId="29637"/>
    <cellStyle name="Commentaire 7 4 5 2 2" xfId="29638"/>
    <cellStyle name="Commentaire 7 4 5 2 3" xfId="29639"/>
    <cellStyle name="Commentaire 7 4 5 3" xfId="29640"/>
    <cellStyle name="Commentaire 7 4 5 3 2" xfId="29641"/>
    <cellStyle name="Commentaire 7 4 5 3 3" xfId="29642"/>
    <cellStyle name="Commentaire 7 4 5 4" xfId="29643"/>
    <cellStyle name="Commentaire 7 4 5 4 2" xfId="29644"/>
    <cellStyle name="Commentaire 7 4 5 4 3" xfId="29645"/>
    <cellStyle name="Commentaire 7 4 5 5" xfId="29646"/>
    <cellStyle name="Commentaire 7 4 5 5 2" xfId="29647"/>
    <cellStyle name="Commentaire 7 4 5 5 3" xfId="29648"/>
    <cellStyle name="Commentaire 7 4 5 6" xfId="29649"/>
    <cellStyle name="Commentaire 7 4 5 6 2" xfId="29650"/>
    <cellStyle name="Commentaire 7 4 5 6 3" xfId="29651"/>
    <cellStyle name="Commentaire 7 4 5 7" xfId="29652"/>
    <cellStyle name="Commentaire 7 4 5 7 2" xfId="29653"/>
    <cellStyle name="Commentaire 7 4 5 7 3" xfId="29654"/>
    <cellStyle name="Commentaire 7 4 5 8" xfId="29655"/>
    <cellStyle name="Commentaire 7 4 5 9" xfId="29656"/>
    <cellStyle name="Commentaire 7 4 6" xfId="29657"/>
    <cellStyle name="Commentaire 7 4 6 2" xfId="29658"/>
    <cellStyle name="Commentaire 7 4 6 2 2" xfId="29659"/>
    <cellStyle name="Commentaire 7 4 6 2 3" xfId="29660"/>
    <cellStyle name="Commentaire 7 4 6 3" xfId="29661"/>
    <cellStyle name="Commentaire 7 4 6 3 2" xfId="29662"/>
    <cellStyle name="Commentaire 7 4 6 3 3" xfId="29663"/>
    <cellStyle name="Commentaire 7 4 6 4" xfId="29664"/>
    <cellStyle name="Commentaire 7 4 6 4 2" xfId="29665"/>
    <cellStyle name="Commentaire 7 4 6 4 3" xfId="29666"/>
    <cellStyle name="Commentaire 7 4 6 5" xfId="29667"/>
    <cellStyle name="Commentaire 7 4 6 5 2" xfId="29668"/>
    <cellStyle name="Commentaire 7 4 6 5 3" xfId="29669"/>
    <cellStyle name="Commentaire 7 4 6 6" xfId="29670"/>
    <cellStyle name="Commentaire 7 4 6 6 2" xfId="29671"/>
    <cellStyle name="Commentaire 7 4 6 6 3" xfId="29672"/>
    <cellStyle name="Commentaire 7 4 6 7" xfId="29673"/>
    <cellStyle name="Commentaire 7 4 6 7 2" xfId="29674"/>
    <cellStyle name="Commentaire 7 4 6 7 3" xfId="29675"/>
    <cellStyle name="Commentaire 7 4 6 8" xfId="29676"/>
    <cellStyle name="Commentaire 7 4 6 9" xfId="29677"/>
    <cellStyle name="Commentaire 7 4 7" xfId="29678"/>
    <cellStyle name="Commentaire 7 4 7 2" xfId="29679"/>
    <cellStyle name="Commentaire 7 4 7 3" xfId="29680"/>
    <cellStyle name="Commentaire 7 4 8" xfId="29681"/>
    <cellStyle name="Commentaire 7 4 8 2" xfId="29682"/>
    <cellStyle name="Commentaire 7 4 8 3" xfId="29683"/>
    <cellStyle name="Commentaire 7 4 9" xfId="29684"/>
    <cellStyle name="Commentaire 7 4 9 2" xfId="29685"/>
    <cellStyle name="Commentaire 7 4 9 3" xfId="29686"/>
    <cellStyle name="Commentaire 7 5" xfId="29687"/>
    <cellStyle name="Commentaire 7 5 2" xfId="29688"/>
    <cellStyle name="Commentaire 7 5 2 2" xfId="29689"/>
    <cellStyle name="Commentaire 7 5 2 3" xfId="29690"/>
    <cellStyle name="Commentaire 7 5 2 4" xfId="29691"/>
    <cellStyle name="Commentaire 7 5 2 5" xfId="29692"/>
    <cellStyle name="Commentaire 7 5 2 6" xfId="29693"/>
    <cellStyle name="Commentaire 7 5 3" xfId="29694"/>
    <cellStyle name="Commentaire 7 5 3 2" xfId="29695"/>
    <cellStyle name="Commentaire 7 5 3 3" xfId="29696"/>
    <cellStyle name="Commentaire 7 5 3 4" xfId="29697"/>
    <cellStyle name="Commentaire 7 5 3 5" xfId="29698"/>
    <cellStyle name="Commentaire 7 5 3 6" xfId="29699"/>
    <cellStyle name="Commentaire 7 5 4" xfId="29700"/>
    <cellStyle name="Commentaire 7 5 4 2" xfId="29701"/>
    <cellStyle name="Commentaire 7 5 4 3" xfId="29702"/>
    <cellStyle name="Commentaire 7 5 5" xfId="29703"/>
    <cellStyle name="Commentaire 7 5 5 2" xfId="29704"/>
    <cellStyle name="Commentaire 7 5 5 3" xfId="29705"/>
    <cellStyle name="Commentaire 7 5 6" xfId="29706"/>
    <cellStyle name="Commentaire 7 5 6 2" xfId="29707"/>
    <cellStyle name="Commentaire 7 5 6 3" xfId="29708"/>
    <cellStyle name="Commentaire 7 5 7" xfId="29709"/>
    <cellStyle name="Commentaire 7 5 7 2" xfId="29710"/>
    <cellStyle name="Commentaire 7 5 7 3" xfId="29711"/>
    <cellStyle name="Commentaire 7 5 8" xfId="29712"/>
    <cellStyle name="Commentaire 7 5 9" xfId="29713"/>
    <cellStyle name="Commentaire 7 6" xfId="29714"/>
    <cellStyle name="Commentaire 7 6 2" xfId="29715"/>
    <cellStyle name="Commentaire 7 6 2 2" xfId="29716"/>
    <cellStyle name="Commentaire 7 6 2 3" xfId="29717"/>
    <cellStyle name="Commentaire 7 6 3" xfId="29718"/>
    <cellStyle name="Commentaire 7 6 3 2" xfId="29719"/>
    <cellStyle name="Commentaire 7 6 3 3" xfId="29720"/>
    <cellStyle name="Commentaire 7 6 4" xfId="29721"/>
    <cellStyle name="Commentaire 7 6 4 2" xfId="29722"/>
    <cellStyle name="Commentaire 7 6 4 3" xfId="29723"/>
    <cellStyle name="Commentaire 7 6 5" xfId="29724"/>
    <cellStyle name="Commentaire 7 6 5 2" xfId="29725"/>
    <cellStyle name="Commentaire 7 6 5 3" xfId="29726"/>
    <cellStyle name="Commentaire 7 6 6" xfId="29727"/>
    <cellStyle name="Commentaire 7 6 6 2" xfId="29728"/>
    <cellStyle name="Commentaire 7 6 6 3" xfId="29729"/>
    <cellStyle name="Commentaire 7 6 7" xfId="29730"/>
    <cellStyle name="Commentaire 7 6 7 2" xfId="29731"/>
    <cellStyle name="Commentaire 7 6 7 3" xfId="29732"/>
    <cellStyle name="Commentaire 7 6 8" xfId="29733"/>
    <cellStyle name="Commentaire 7 6 9" xfId="29734"/>
    <cellStyle name="Commentaire 7 7" xfId="29735"/>
    <cellStyle name="Commentaire 7 7 2" xfId="29736"/>
    <cellStyle name="Commentaire 7 7 2 2" xfId="29737"/>
    <cellStyle name="Commentaire 7 7 2 3" xfId="29738"/>
    <cellStyle name="Commentaire 7 7 3" xfId="29739"/>
    <cellStyle name="Commentaire 7 7 3 2" xfId="29740"/>
    <cellStyle name="Commentaire 7 7 3 3" xfId="29741"/>
    <cellStyle name="Commentaire 7 7 4" xfId="29742"/>
    <cellStyle name="Commentaire 7 7 4 2" xfId="29743"/>
    <cellStyle name="Commentaire 7 7 4 3" xfId="29744"/>
    <cellStyle name="Commentaire 7 7 5" xfId="29745"/>
    <cellStyle name="Commentaire 7 7 5 2" xfId="29746"/>
    <cellStyle name="Commentaire 7 7 5 3" xfId="29747"/>
    <cellStyle name="Commentaire 7 7 6" xfId="29748"/>
    <cellStyle name="Commentaire 7 7 6 2" xfId="29749"/>
    <cellStyle name="Commentaire 7 7 6 3" xfId="29750"/>
    <cellStyle name="Commentaire 7 7 7" xfId="29751"/>
    <cellStyle name="Commentaire 7 7 7 2" xfId="29752"/>
    <cellStyle name="Commentaire 7 7 7 3" xfId="29753"/>
    <cellStyle name="Commentaire 7 7 8" xfId="29754"/>
    <cellStyle name="Commentaire 7 7 9" xfId="29755"/>
    <cellStyle name="Commentaire 7 8" xfId="29756"/>
    <cellStyle name="Commentaire 7 8 2" xfId="29757"/>
    <cellStyle name="Commentaire 7 8 2 2" xfId="29758"/>
    <cellStyle name="Commentaire 7 8 2 3" xfId="29759"/>
    <cellStyle name="Commentaire 7 8 3" xfId="29760"/>
    <cellStyle name="Commentaire 7 8 3 2" xfId="29761"/>
    <cellStyle name="Commentaire 7 8 3 3" xfId="29762"/>
    <cellStyle name="Commentaire 7 8 4" xfId="29763"/>
    <cellStyle name="Commentaire 7 8 4 2" xfId="29764"/>
    <cellStyle name="Commentaire 7 8 4 3" xfId="29765"/>
    <cellStyle name="Commentaire 7 8 5" xfId="29766"/>
    <cellStyle name="Commentaire 7 8 5 2" xfId="29767"/>
    <cellStyle name="Commentaire 7 8 5 3" xfId="29768"/>
    <cellStyle name="Commentaire 7 8 6" xfId="29769"/>
    <cellStyle name="Commentaire 7 8 6 2" xfId="29770"/>
    <cellStyle name="Commentaire 7 8 6 3" xfId="29771"/>
    <cellStyle name="Commentaire 7 8 7" xfId="29772"/>
    <cellStyle name="Commentaire 7 8 7 2" xfId="29773"/>
    <cellStyle name="Commentaire 7 8 7 3" xfId="29774"/>
    <cellStyle name="Commentaire 7 8 8" xfId="29775"/>
    <cellStyle name="Commentaire 7 8 9" xfId="29776"/>
    <cellStyle name="Commentaire 7 9" xfId="29777"/>
    <cellStyle name="Commentaire 7 9 2" xfId="29778"/>
    <cellStyle name="Commentaire 7 9 2 2" xfId="29779"/>
    <cellStyle name="Commentaire 7 9 2 3" xfId="29780"/>
    <cellStyle name="Commentaire 7 9 3" xfId="29781"/>
    <cellStyle name="Commentaire 7 9 3 2" xfId="29782"/>
    <cellStyle name="Commentaire 7 9 3 3" xfId="29783"/>
    <cellStyle name="Commentaire 7 9 4" xfId="29784"/>
    <cellStyle name="Commentaire 7 9 4 2" xfId="29785"/>
    <cellStyle name="Commentaire 7 9 4 3" xfId="29786"/>
    <cellStyle name="Commentaire 7 9 5" xfId="29787"/>
    <cellStyle name="Commentaire 7 9 5 2" xfId="29788"/>
    <cellStyle name="Commentaire 7 9 5 3" xfId="29789"/>
    <cellStyle name="Commentaire 7 9 6" xfId="29790"/>
    <cellStyle name="Commentaire 7 9 6 2" xfId="29791"/>
    <cellStyle name="Commentaire 7 9 6 3" xfId="29792"/>
    <cellStyle name="Commentaire 7 9 7" xfId="29793"/>
    <cellStyle name="Commentaire 7 9 7 2" xfId="29794"/>
    <cellStyle name="Commentaire 7 9 7 3" xfId="29795"/>
    <cellStyle name="Commentaire 7 9 8" xfId="29796"/>
    <cellStyle name="Commentaire 7 9 9" xfId="29797"/>
    <cellStyle name="Commentaire 8" xfId="29798"/>
    <cellStyle name="Commentaire 8 10" xfId="29799"/>
    <cellStyle name="Commentaire 8 10 2" xfId="29800"/>
    <cellStyle name="Commentaire 8 10 3" xfId="29801"/>
    <cellStyle name="Commentaire 8 11" xfId="29802"/>
    <cellStyle name="Commentaire 8 11 2" xfId="29803"/>
    <cellStyle name="Commentaire 8 11 3" xfId="29804"/>
    <cellStyle name="Commentaire 8 12" xfId="29805"/>
    <cellStyle name="Commentaire 8 12 2" xfId="29806"/>
    <cellStyle name="Commentaire 8 12 3" xfId="29807"/>
    <cellStyle name="Commentaire 8 13" xfId="29808"/>
    <cellStyle name="Commentaire 8 13 2" xfId="29809"/>
    <cellStyle name="Commentaire 8 13 3" xfId="29810"/>
    <cellStyle name="Commentaire 8 14" xfId="29811"/>
    <cellStyle name="Commentaire 8 14 2" xfId="29812"/>
    <cellStyle name="Commentaire 8 14 3" xfId="29813"/>
    <cellStyle name="Commentaire 8 15" xfId="29814"/>
    <cellStyle name="Commentaire 8 15 2" xfId="29815"/>
    <cellStyle name="Commentaire 8 15 3" xfId="29816"/>
    <cellStyle name="Commentaire 8 16" xfId="29817"/>
    <cellStyle name="Commentaire 8 17" xfId="29818"/>
    <cellStyle name="Commentaire 8 2" xfId="29819"/>
    <cellStyle name="Commentaire 8 2 10" xfId="29820"/>
    <cellStyle name="Commentaire 8 2 10 2" xfId="29821"/>
    <cellStyle name="Commentaire 8 2 10 3" xfId="29822"/>
    <cellStyle name="Commentaire 8 2 11" xfId="29823"/>
    <cellStyle name="Commentaire 8 2 11 2" xfId="29824"/>
    <cellStyle name="Commentaire 8 2 11 3" xfId="29825"/>
    <cellStyle name="Commentaire 8 2 12" xfId="29826"/>
    <cellStyle name="Commentaire 8 2 12 2" xfId="29827"/>
    <cellStyle name="Commentaire 8 2 12 3" xfId="29828"/>
    <cellStyle name="Commentaire 8 2 13" xfId="29829"/>
    <cellStyle name="Commentaire 8 2 14" xfId="29830"/>
    <cellStyle name="Commentaire 8 2 2" xfId="29831"/>
    <cellStyle name="Commentaire 8 2 2 2" xfId="29832"/>
    <cellStyle name="Commentaire 8 2 2 2 2" xfId="29833"/>
    <cellStyle name="Commentaire 8 2 2 2 3" xfId="29834"/>
    <cellStyle name="Commentaire 8 2 2 2 4" xfId="29835"/>
    <cellStyle name="Commentaire 8 2 2 2 5" xfId="29836"/>
    <cellStyle name="Commentaire 8 2 2 2 6" xfId="29837"/>
    <cellStyle name="Commentaire 8 2 2 3" xfId="29838"/>
    <cellStyle name="Commentaire 8 2 2 3 2" xfId="29839"/>
    <cellStyle name="Commentaire 8 2 2 3 3" xfId="29840"/>
    <cellStyle name="Commentaire 8 2 2 3 4" xfId="29841"/>
    <cellStyle name="Commentaire 8 2 2 3 5" xfId="29842"/>
    <cellStyle name="Commentaire 8 2 2 3 6" xfId="29843"/>
    <cellStyle name="Commentaire 8 2 2 4" xfId="29844"/>
    <cellStyle name="Commentaire 8 2 2 4 2" xfId="29845"/>
    <cellStyle name="Commentaire 8 2 2 4 3" xfId="29846"/>
    <cellStyle name="Commentaire 8 2 2 5" xfId="29847"/>
    <cellStyle name="Commentaire 8 2 2 5 2" xfId="29848"/>
    <cellStyle name="Commentaire 8 2 2 5 3" xfId="29849"/>
    <cellStyle name="Commentaire 8 2 2 6" xfId="29850"/>
    <cellStyle name="Commentaire 8 2 2 6 2" xfId="29851"/>
    <cellStyle name="Commentaire 8 2 2 6 3" xfId="29852"/>
    <cellStyle name="Commentaire 8 2 2 7" xfId="29853"/>
    <cellStyle name="Commentaire 8 2 2 7 2" xfId="29854"/>
    <cellStyle name="Commentaire 8 2 2 7 3" xfId="29855"/>
    <cellStyle name="Commentaire 8 2 2 8" xfId="29856"/>
    <cellStyle name="Commentaire 8 2 2 9" xfId="29857"/>
    <cellStyle name="Commentaire 8 2 3" xfId="29858"/>
    <cellStyle name="Commentaire 8 2 3 2" xfId="29859"/>
    <cellStyle name="Commentaire 8 2 3 2 2" xfId="29860"/>
    <cellStyle name="Commentaire 8 2 3 2 3" xfId="29861"/>
    <cellStyle name="Commentaire 8 2 3 2 4" xfId="29862"/>
    <cellStyle name="Commentaire 8 2 3 2 5" xfId="29863"/>
    <cellStyle name="Commentaire 8 2 3 2 6" xfId="29864"/>
    <cellStyle name="Commentaire 8 2 3 3" xfId="29865"/>
    <cellStyle name="Commentaire 8 2 3 3 2" xfId="29866"/>
    <cellStyle name="Commentaire 8 2 3 3 3" xfId="29867"/>
    <cellStyle name="Commentaire 8 2 3 3 4" xfId="29868"/>
    <cellStyle name="Commentaire 8 2 3 3 5" xfId="29869"/>
    <cellStyle name="Commentaire 8 2 3 3 6" xfId="29870"/>
    <cellStyle name="Commentaire 8 2 3 4" xfId="29871"/>
    <cellStyle name="Commentaire 8 2 3 4 2" xfId="29872"/>
    <cellStyle name="Commentaire 8 2 3 4 3" xfId="29873"/>
    <cellStyle name="Commentaire 8 2 3 5" xfId="29874"/>
    <cellStyle name="Commentaire 8 2 3 5 2" xfId="29875"/>
    <cellStyle name="Commentaire 8 2 3 5 3" xfId="29876"/>
    <cellStyle name="Commentaire 8 2 3 6" xfId="29877"/>
    <cellStyle name="Commentaire 8 2 3 6 2" xfId="29878"/>
    <cellStyle name="Commentaire 8 2 3 6 3" xfId="29879"/>
    <cellStyle name="Commentaire 8 2 3 7" xfId="29880"/>
    <cellStyle name="Commentaire 8 2 3 7 2" xfId="29881"/>
    <cellStyle name="Commentaire 8 2 3 7 3" xfId="29882"/>
    <cellStyle name="Commentaire 8 2 3 8" xfId="29883"/>
    <cellStyle name="Commentaire 8 2 3 9" xfId="29884"/>
    <cellStyle name="Commentaire 8 2 4" xfId="29885"/>
    <cellStyle name="Commentaire 8 2 4 2" xfId="29886"/>
    <cellStyle name="Commentaire 8 2 4 2 2" xfId="29887"/>
    <cellStyle name="Commentaire 8 2 4 2 3" xfId="29888"/>
    <cellStyle name="Commentaire 8 2 4 3" xfId="29889"/>
    <cellStyle name="Commentaire 8 2 4 3 2" xfId="29890"/>
    <cellStyle name="Commentaire 8 2 4 3 3" xfId="29891"/>
    <cellStyle name="Commentaire 8 2 4 4" xfId="29892"/>
    <cellStyle name="Commentaire 8 2 4 4 2" xfId="29893"/>
    <cellStyle name="Commentaire 8 2 4 4 3" xfId="29894"/>
    <cellStyle name="Commentaire 8 2 4 5" xfId="29895"/>
    <cellStyle name="Commentaire 8 2 4 5 2" xfId="29896"/>
    <cellStyle name="Commentaire 8 2 4 5 3" xfId="29897"/>
    <cellStyle name="Commentaire 8 2 4 6" xfId="29898"/>
    <cellStyle name="Commentaire 8 2 4 6 2" xfId="29899"/>
    <cellStyle name="Commentaire 8 2 4 6 3" xfId="29900"/>
    <cellStyle name="Commentaire 8 2 4 7" xfId="29901"/>
    <cellStyle name="Commentaire 8 2 4 7 2" xfId="29902"/>
    <cellStyle name="Commentaire 8 2 4 7 3" xfId="29903"/>
    <cellStyle name="Commentaire 8 2 4 8" xfId="29904"/>
    <cellStyle name="Commentaire 8 2 4 9" xfId="29905"/>
    <cellStyle name="Commentaire 8 2 5" xfId="29906"/>
    <cellStyle name="Commentaire 8 2 5 2" xfId="29907"/>
    <cellStyle name="Commentaire 8 2 5 2 2" xfId="29908"/>
    <cellStyle name="Commentaire 8 2 5 2 3" xfId="29909"/>
    <cellStyle name="Commentaire 8 2 5 3" xfId="29910"/>
    <cellStyle name="Commentaire 8 2 5 3 2" xfId="29911"/>
    <cellStyle name="Commentaire 8 2 5 3 3" xfId="29912"/>
    <cellStyle name="Commentaire 8 2 5 4" xfId="29913"/>
    <cellStyle name="Commentaire 8 2 5 4 2" xfId="29914"/>
    <cellStyle name="Commentaire 8 2 5 4 3" xfId="29915"/>
    <cellStyle name="Commentaire 8 2 5 5" xfId="29916"/>
    <cellStyle name="Commentaire 8 2 5 5 2" xfId="29917"/>
    <cellStyle name="Commentaire 8 2 5 5 3" xfId="29918"/>
    <cellStyle name="Commentaire 8 2 5 6" xfId="29919"/>
    <cellStyle name="Commentaire 8 2 5 6 2" xfId="29920"/>
    <cellStyle name="Commentaire 8 2 5 6 3" xfId="29921"/>
    <cellStyle name="Commentaire 8 2 5 7" xfId="29922"/>
    <cellStyle name="Commentaire 8 2 5 7 2" xfId="29923"/>
    <cellStyle name="Commentaire 8 2 5 7 3" xfId="29924"/>
    <cellStyle name="Commentaire 8 2 5 8" xfId="29925"/>
    <cellStyle name="Commentaire 8 2 5 9" xfId="29926"/>
    <cellStyle name="Commentaire 8 2 6" xfId="29927"/>
    <cellStyle name="Commentaire 8 2 6 2" xfId="29928"/>
    <cellStyle name="Commentaire 8 2 6 2 2" xfId="29929"/>
    <cellStyle name="Commentaire 8 2 6 2 3" xfId="29930"/>
    <cellStyle name="Commentaire 8 2 6 3" xfId="29931"/>
    <cellStyle name="Commentaire 8 2 6 3 2" xfId="29932"/>
    <cellStyle name="Commentaire 8 2 6 3 3" xfId="29933"/>
    <cellStyle name="Commentaire 8 2 6 4" xfId="29934"/>
    <cellStyle name="Commentaire 8 2 6 4 2" xfId="29935"/>
    <cellStyle name="Commentaire 8 2 6 4 3" xfId="29936"/>
    <cellStyle name="Commentaire 8 2 6 5" xfId="29937"/>
    <cellStyle name="Commentaire 8 2 6 5 2" xfId="29938"/>
    <cellStyle name="Commentaire 8 2 6 5 3" xfId="29939"/>
    <cellStyle name="Commentaire 8 2 6 6" xfId="29940"/>
    <cellStyle name="Commentaire 8 2 6 6 2" xfId="29941"/>
    <cellStyle name="Commentaire 8 2 6 6 3" xfId="29942"/>
    <cellStyle name="Commentaire 8 2 6 7" xfId="29943"/>
    <cellStyle name="Commentaire 8 2 6 7 2" xfId="29944"/>
    <cellStyle name="Commentaire 8 2 6 7 3" xfId="29945"/>
    <cellStyle name="Commentaire 8 2 6 8" xfId="29946"/>
    <cellStyle name="Commentaire 8 2 6 9" xfId="29947"/>
    <cellStyle name="Commentaire 8 2 7" xfId="29948"/>
    <cellStyle name="Commentaire 8 2 7 2" xfId="29949"/>
    <cellStyle name="Commentaire 8 2 7 3" xfId="29950"/>
    <cellStyle name="Commentaire 8 2 8" xfId="29951"/>
    <cellStyle name="Commentaire 8 2 8 2" xfId="29952"/>
    <cellStyle name="Commentaire 8 2 8 3" xfId="29953"/>
    <cellStyle name="Commentaire 8 2 9" xfId="29954"/>
    <cellStyle name="Commentaire 8 2 9 2" xfId="29955"/>
    <cellStyle name="Commentaire 8 2 9 3" xfId="29956"/>
    <cellStyle name="Commentaire 8 3" xfId="29957"/>
    <cellStyle name="Commentaire 8 3 10" xfId="29958"/>
    <cellStyle name="Commentaire 8 3 10 2" xfId="29959"/>
    <cellStyle name="Commentaire 8 3 10 3" xfId="29960"/>
    <cellStyle name="Commentaire 8 3 11" xfId="29961"/>
    <cellStyle name="Commentaire 8 3 11 2" xfId="29962"/>
    <cellStyle name="Commentaire 8 3 11 3" xfId="29963"/>
    <cellStyle name="Commentaire 8 3 12" xfId="29964"/>
    <cellStyle name="Commentaire 8 3 12 2" xfId="29965"/>
    <cellStyle name="Commentaire 8 3 12 3" xfId="29966"/>
    <cellStyle name="Commentaire 8 3 13" xfId="29967"/>
    <cellStyle name="Commentaire 8 3 14" xfId="29968"/>
    <cellStyle name="Commentaire 8 3 2" xfId="29969"/>
    <cellStyle name="Commentaire 8 3 2 2" xfId="29970"/>
    <cellStyle name="Commentaire 8 3 2 2 2" xfId="29971"/>
    <cellStyle name="Commentaire 8 3 2 2 3" xfId="29972"/>
    <cellStyle name="Commentaire 8 3 2 2 4" xfId="29973"/>
    <cellStyle name="Commentaire 8 3 2 2 5" xfId="29974"/>
    <cellStyle name="Commentaire 8 3 2 2 6" xfId="29975"/>
    <cellStyle name="Commentaire 8 3 2 3" xfId="29976"/>
    <cellStyle name="Commentaire 8 3 2 3 2" xfId="29977"/>
    <cellStyle name="Commentaire 8 3 2 3 3" xfId="29978"/>
    <cellStyle name="Commentaire 8 3 2 3 4" xfId="29979"/>
    <cellStyle name="Commentaire 8 3 2 3 5" xfId="29980"/>
    <cellStyle name="Commentaire 8 3 2 3 6" xfId="29981"/>
    <cellStyle name="Commentaire 8 3 2 4" xfId="29982"/>
    <cellStyle name="Commentaire 8 3 2 4 2" xfId="29983"/>
    <cellStyle name="Commentaire 8 3 2 4 3" xfId="29984"/>
    <cellStyle name="Commentaire 8 3 2 5" xfId="29985"/>
    <cellStyle name="Commentaire 8 3 2 5 2" xfId="29986"/>
    <cellStyle name="Commentaire 8 3 2 5 3" xfId="29987"/>
    <cellStyle name="Commentaire 8 3 2 6" xfId="29988"/>
    <cellStyle name="Commentaire 8 3 2 6 2" xfId="29989"/>
    <cellStyle name="Commentaire 8 3 2 6 3" xfId="29990"/>
    <cellStyle name="Commentaire 8 3 2 7" xfId="29991"/>
    <cellStyle name="Commentaire 8 3 2 7 2" xfId="29992"/>
    <cellStyle name="Commentaire 8 3 2 7 3" xfId="29993"/>
    <cellStyle name="Commentaire 8 3 2 8" xfId="29994"/>
    <cellStyle name="Commentaire 8 3 2 9" xfId="29995"/>
    <cellStyle name="Commentaire 8 3 3" xfId="29996"/>
    <cellStyle name="Commentaire 8 3 3 2" xfId="29997"/>
    <cellStyle name="Commentaire 8 3 3 2 2" xfId="29998"/>
    <cellStyle name="Commentaire 8 3 3 2 3" xfId="29999"/>
    <cellStyle name="Commentaire 8 3 3 3" xfId="30000"/>
    <cellStyle name="Commentaire 8 3 3 3 2" xfId="30001"/>
    <cellStyle name="Commentaire 8 3 3 3 3" xfId="30002"/>
    <cellStyle name="Commentaire 8 3 3 4" xfId="30003"/>
    <cellStyle name="Commentaire 8 3 3 4 2" xfId="30004"/>
    <cellStyle name="Commentaire 8 3 3 4 3" xfId="30005"/>
    <cellStyle name="Commentaire 8 3 3 5" xfId="30006"/>
    <cellStyle name="Commentaire 8 3 3 5 2" xfId="30007"/>
    <cellStyle name="Commentaire 8 3 3 5 3" xfId="30008"/>
    <cellStyle name="Commentaire 8 3 3 6" xfId="30009"/>
    <cellStyle name="Commentaire 8 3 3 6 2" xfId="30010"/>
    <cellStyle name="Commentaire 8 3 3 6 3" xfId="30011"/>
    <cellStyle name="Commentaire 8 3 3 7" xfId="30012"/>
    <cellStyle name="Commentaire 8 3 3 7 2" xfId="30013"/>
    <cellStyle name="Commentaire 8 3 3 7 3" xfId="30014"/>
    <cellStyle name="Commentaire 8 3 3 8" xfId="30015"/>
    <cellStyle name="Commentaire 8 3 3 9" xfId="30016"/>
    <cellStyle name="Commentaire 8 3 4" xfId="30017"/>
    <cellStyle name="Commentaire 8 3 4 2" xfId="30018"/>
    <cellStyle name="Commentaire 8 3 4 2 2" xfId="30019"/>
    <cellStyle name="Commentaire 8 3 4 2 3" xfId="30020"/>
    <cellStyle name="Commentaire 8 3 4 3" xfId="30021"/>
    <cellStyle name="Commentaire 8 3 4 3 2" xfId="30022"/>
    <cellStyle name="Commentaire 8 3 4 3 3" xfId="30023"/>
    <cellStyle name="Commentaire 8 3 4 4" xfId="30024"/>
    <cellStyle name="Commentaire 8 3 4 4 2" xfId="30025"/>
    <cellStyle name="Commentaire 8 3 4 4 3" xfId="30026"/>
    <cellStyle name="Commentaire 8 3 4 5" xfId="30027"/>
    <cellStyle name="Commentaire 8 3 4 5 2" xfId="30028"/>
    <cellStyle name="Commentaire 8 3 4 5 3" xfId="30029"/>
    <cellStyle name="Commentaire 8 3 4 6" xfId="30030"/>
    <cellStyle name="Commentaire 8 3 4 6 2" xfId="30031"/>
    <cellStyle name="Commentaire 8 3 4 6 3" xfId="30032"/>
    <cellStyle name="Commentaire 8 3 4 7" xfId="30033"/>
    <cellStyle name="Commentaire 8 3 4 7 2" xfId="30034"/>
    <cellStyle name="Commentaire 8 3 4 7 3" xfId="30035"/>
    <cellStyle name="Commentaire 8 3 4 8" xfId="30036"/>
    <cellStyle name="Commentaire 8 3 4 9" xfId="30037"/>
    <cellStyle name="Commentaire 8 3 5" xfId="30038"/>
    <cellStyle name="Commentaire 8 3 5 2" xfId="30039"/>
    <cellStyle name="Commentaire 8 3 5 2 2" xfId="30040"/>
    <cellStyle name="Commentaire 8 3 5 2 3" xfId="30041"/>
    <cellStyle name="Commentaire 8 3 5 3" xfId="30042"/>
    <cellStyle name="Commentaire 8 3 5 3 2" xfId="30043"/>
    <cellStyle name="Commentaire 8 3 5 3 3" xfId="30044"/>
    <cellStyle name="Commentaire 8 3 5 4" xfId="30045"/>
    <cellStyle name="Commentaire 8 3 5 4 2" xfId="30046"/>
    <cellStyle name="Commentaire 8 3 5 4 3" xfId="30047"/>
    <cellStyle name="Commentaire 8 3 5 5" xfId="30048"/>
    <cellStyle name="Commentaire 8 3 5 5 2" xfId="30049"/>
    <cellStyle name="Commentaire 8 3 5 5 3" xfId="30050"/>
    <cellStyle name="Commentaire 8 3 5 6" xfId="30051"/>
    <cellStyle name="Commentaire 8 3 5 6 2" xfId="30052"/>
    <cellStyle name="Commentaire 8 3 5 6 3" xfId="30053"/>
    <cellStyle name="Commentaire 8 3 5 7" xfId="30054"/>
    <cellStyle name="Commentaire 8 3 5 7 2" xfId="30055"/>
    <cellStyle name="Commentaire 8 3 5 7 3" xfId="30056"/>
    <cellStyle name="Commentaire 8 3 5 8" xfId="30057"/>
    <cellStyle name="Commentaire 8 3 5 9" xfId="30058"/>
    <cellStyle name="Commentaire 8 3 6" xfId="30059"/>
    <cellStyle name="Commentaire 8 3 6 2" xfId="30060"/>
    <cellStyle name="Commentaire 8 3 6 2 2" xfId="30061"/>
    <cellStyle name="Commentaire 8 3 6 2 3" xfId="30062"/>
    <cellStyle name="Commentaire 8 3 6 3" xfId="30063"/>
    <cellStyle name="Commentaire 8 3 6 3 2" xfId="30064"/>
    <cellStyle name="Commentaire 8 3 6 3 3" xfId="30065"/>
    <cellStyle name="Commentaire 8 3 6 4" xfId="30066"/>
    <cellStyle name="Commentaire 8 3 6 4 2" xfId="30067"/>
    <cellStyle name="Commentaire 8 3 6 4 3" xfId="30068"/>
    <cellStyle name="Commentaire 8 3 6 5" xfId="30069"/>
    <cellStyle name="Commentaire 8 3 6 5 2" xfId="30070"/>
    <cellStyle name="Commentaire 8 3 6 5 3" xfId="30071"/>
    <cellStyle name="Commentaire 8 3 6 6" xfId="30072"/>
    <cellStyle name="Commentaire 8 3 6 6 2" xfId="30073"/>
    <cellStyle name="Commentaire 8 3 6 6 3" xfId="30074"/>
    <cellStyle name="Commentaire 8 3 6 7" xfId="30075"/>
    <cellStyle name="Commentaire 8 3 6 7 2" xfId="30076"/>
    <cellStyle name="Commentaire 8 3 6 7 3" xfId="30077"/>
    <cellStyle name="Commentaire 8 3 6 8" xfId="30078"/>
    <cellStyle name="Commentaire 8 3 6 9" xfId="30079"/>
    <cellStyle name="Commentaire 8 3 7" xfId="30080"/>
    <cellStyle name="Commentaire 8 3 7 2" xfId="30081"/>
    <cellStyle name="Commentaire 8 3 7 3" xfId="30082"/>
    <cellStyle name="Commentaire 8 3 8" xfId="30083"/>
    <cellStyle name="Commentaire 8 3 8 2" xfId="30084"/>
    <cellStyle name="Commentaire 8 3 8 3" xfId="30085"/>
    <cellStyle name="Commentaire 8 3 9" xfId="30086"/>
    <cellStyle name="Commentaire 8 3 9 2" xfId="30087"/>
    <cellStyle name="Commentaire 8 3 9 3" xfId="30088"/>
    <cellStyle name="Commentaire 8 4" xfId="30089"/>
    <cellStyle name="Commentaire 8 4 10" xfId="30090"/>
    <cellStyle name="Commentaire 8 4 10 2" xfId="30091"/>
    <cellStyle name="Commentaire 8 4 10 3" xfId="30092"/>
    <cellStyle name="Commentaire 8 4 11" xfId="30093"/>
    <cellStyle name="Commentaire 8 4 12" xfId="30094"/>
    <cellStyle name="Commentaire 8 4 12 2" xfId="30095"/>
    <cellStyle name="Commentaire 8 4 12 3" xfId="30096"/>
    <cellStyle name="Commentaire 8 4 13" xfId="30097"/>
    <cellStyle name="Commentaire 8 4 14" xfId="30098"/>
    <cellStyle name="Commentaire 8 4 2" xfId="30099"/>
    <cellStyle name="Commentaire 8 4 2 2" xfId="30100"/>
    <cellStyle name="Commentaire 8 4 2 2 2" xfId="30101"/>
    <cellStyle name="Commentaire 8 4 2 2 3" xfId="30102"/>
    <cellStyle name="Commentaire 8 4 2 2 4" xfId="30103"/>
    <cellStyle name="Commentaire 8 4 2 2 5" xfId="30104"/>
    <cellStyle name="Commentaire 8 4 2 2 6" xfId="30105"/>
    <cellStyle name="Commentaire 8 4 2 3" xfId="30106"/>
    <cellStyle name="Commentaire 8 4 2 3 2" xfId="30107"/>
    <cellStyle name="Commentaire 8 4 2 3 3" xfId="30108"/>
    <cellStyle name="Commentaire 8 4 2 3 4" xfId="30109"/>
    <cellStyle name="Commentaire 8 4 2 3 5" xfId="30110"/>
    <cellStyle name="Commentaire 8 4 2 3 6" xfId="30111"/>
    <cellStyle name="Commentaire 8 4 2 4" xfId="30112"/>
    <cellStyle name="Commentaire 8 4 2 4 2" xfId="30113"/>
    <cellStyle name="Commentaire 8 4 2 4 3" xfId="30114"/>
    <cellStyle name="Commentaire 8 4 2 5" xfId="30115"/>
    <cellStyle name="Commentaire 8 4 2 5 2" xfId="30116"/>
    <cellStyle name="Commentaire 8 4 2 5 3" xfId="30117"/>
    <cellStyle name="Commentaire 8 4 2 6" xfId="30118"/>
    <cellStyle name="Commentaire 8 4 2 6 2" xfId="30119"/>
    <cellStyle name="Commentaire 8 4 2 6 3" xfId="30120"/>
    <cellStyle name="Commentaire 8 4 2 7" xfId="30121"/>
    <cellStyle name="Commentaire 8 4 2 7 2" xfId="30122"/>
    <cellStyle name="Commentaire 8 4 2 7 3" xfId="30123"/>
    <cellStyle name="Commentaire 8 4 2 8" xfId="30124"/>
    <cellStyle name="Commentaire 8 4 2 9" xfId="30125"/>
    <cellStyle name="Commentaire 8 4 3" xfId="30126"/>
    <cellStyle name="Commentaire 8 4 3 2" xfId="30127"/>
    <cellStyle name="Commentaire 8 4 3 2 2" xfId="30128"/>
    <cellStyle name="Commentaire 8 4 3 2 3" xfId="30129"/>
    <cellStyle name="Commentaire 8 4 3 2 4" xfId="30130"/>
    <cellStyle name="Commentaire 8 4 3 2 5" xfId="30131"/>
    <cellStyle name="Commentaire 8 4 3 2 6" xfId="30132"/>
    <cellStyle name="Commentaire 8 4 3 3" xfId="30133"/>
    <cellStyle name="Commentaire 8 4 3 3 2" xfId="30134"/>
    <cellStyle name="Commentaire 8 4 3 3 3" xfId="30135"/>
    <cellStyle name="Commentaire 8 4 3 3 4" xfId="30136"/>
    <cellStyle name="Commentaire 8 4 3 3 5" xfId="30137"/>
    <cellStyle name="Commentaire 8 4 3 3 6" xfId="30138"/>
    <cellStyle name="Commentaire 8 4 3 4" xfId="30139"/>
    <cellStyle name="Commentaire 8 4 3 4 2" xfId="30140"/>
    <cellStyle name="Commentaire 8 4 3 4 3" xfId="30141"/>
    <cellStyle name="Commentaire 8 4 3 5" xfId="30142"/>
    <cellStyle name="Commentaire 8 4 3 5 2" xfId="30143"/>
    <cellStyle name="Commentaire 8 4 3 5 3" xfId="30144"/>
    <cellStyle name="Commentaire 8 4 3 6" xfId="30145"/>
    <cellStyle name="Commentaire 8 4 3 6 2" xfId="30146"/>
    <cellStyle name="Commentaire 8 4 3 6 3" xfId="30147"/>
    <cellStyle name="Commentaire 8 4 3 7" xfId="30148"/>
    <cellStyle name="Commentaire 8 4 3 7 2" xfId="30149"/>
    <cellStyle name="Commentaire 8 4 3 7 3" xfId="30150"/>
    <cellStyle name="Commentaire 8 4 3 8" xfId="30151"/>
    <cellStyle name="Commentaire 8 4 3 9" xfId="30152"/>
    <cellStyle name="Commentaire 8 4 4" xfId="30153"/>
    <cellStyle name="Commentaire 8 4 4 2" xfId="30154"/>
    <cellStyle name="Commentaire 8 4 4 2 2" xfId="30155"/>
    <cellStyle name="Commentaire 8 4 4 2 3" xfId="30156"/>
    <cellStyle name="Commentaire 8 4 4 3" xfId="30157"/>
    <cellStyle name="Commentaire 8 4 4 3 2" xfId="30158"/>
    <cellStyle name="Commentaire 8 4 4 3 3" xfId="30159"/>
    <cellStyle name="Commentaire 8 4 4 4" xfId="30160"/>
    <cellStyle name="Commentaire 8 4 4 4 2" xfId="30161"/>
    <cellStyle name="Commentaire 8 4 4 4 3" xfId="30162"/>
    <cellStyle name="Commentaire 8 4 4 5" xfId="30163"/>
    <cellStyle name="Commentaire 8 4 4 5 2" xfId="30164"/>
    <cellStyle name="Commentaire 8 4 4 5 3" xfId="30165"/>
    <cellStyle name="Commentaire 8 4 4 6" xfId="30166"/>
    <cellStyle name="Commentaire 8 4 4 6 2" xfId="30167"/>
    <cellStyle name="Commentaire 8 4 4 6 3" xfId="30168"/>
    <cellStyle name="Commentaire 8 4 4 7" xfId="30169"/>
    <cellStyle name="Commentaire 8 4 4 7 2" xfId="30170"/>
    <cellStyle name="Commentaire 8 4 4 7 3" xfId="30171"/>
    <cellStyle name="Commentaire 8 4 4 8" xfId="30172"/>
    <cellStyle name="Commentaire 8 4 4 9" xfId="30173"/>
    <cellStyle name="Commentaire 8 4 5" xfId="30174"/>
    <cellStyle name="Commentaire 8 4 5 2" xfId="30175"/>
    <cellStyle name="Commentaire 8 4 5 2 2" xfId="30176"/>
    <cellStyle name="Commentaire 8 4 5 2 3" xfId="30177"/>
    <cellStyle name="Commentaire 8 4 5 3" xfId="30178"/>
    <cellStyle name="Commentaire 8 4 5 3 2" xfId="30179"/>
    <cellStyle name="Commentaire 8 4 5 3 3" xfId="30180"/>
    <cellStyle name="Commentaire 8 4 5 4" xfId="30181"/>
    <cellStyle name="Commentaire 8 4 5 4 2" xfId="30182"/>
    <cellStyle name="Commentaire 8 4 5 4 3" xfId="30183"/>
    <cellStyle name="Commentaire 8 4 5 5" xfId="30184"/>
    <cellStyle name="Commentaire 8 4 5 5 2" xfId="30185"/>
    <cellStyle name="Commentaire 8 4 5 5 3" xfId="30186"/>
    <cellStyle name="Commentaire 8 4 5 6" xfId="30187"/>
    <cellStyle name="Commentaire 8 4 5 6 2" xfId="30188"/>
    <cellStyle name="Commentaire 8 4 5 6 3" xfId="30189"/>
    <cellStyle name="Commentaire 8 4 5 7" xfId="30190"/>
    <cellStyle name="Commentaire 8 4 5 7 2" xfId="30191"/>
    <cellStyle name="Commentaire 8 4 5 7 3" xfId="30192"/>
    <cellStyle name="Commentaire 8 4 5 8" xfId="30193"/>
    <cellStyle name="Commentaire 8 4 5 9" xfId="30194"/>
    <cellStyle name="Commentaire 8 4 6" xfId="30195"/>
    <cellStyle name="Commentaire 8 4 6 2" xfId="30196"/>
    <cellStyle name="Commentaire 8 4 6 2 2" xfId="30197"/>
    <cellStyle name="Commentaire 8 4 6 2 3" xfId="30198"/>
    <cellStyle name="Commentaire 8 4 6 3" xfId="30199"/>
    <cellStyle name="Commentaire 8 4 6 3 2" xfId="30200"/>
    <cellStyle name="Commentaire 8 4 6 3 3" xfId="30201"/>
    <cellStyle name="Commentaire 8 4 6 4" xfId="30202"/>
    <cellStyle name="Commentaire 8 4 6 4 2" xfId="30203"/>
    <cellStyle name="Commentaire 8 4 6 4 3" xfId="30204"/>
    <cellStyle name="Commentaire 8 4 6 5" xfId="30205"/>
    <cellStyle name="Commentaire 8 4 6 5 2" xfId="30206"/>
    <cellStyle name="Commentaire 8 4 6 5 3" xfId="30207"/>
    <cellStyle name="Commentaire 8 4 6 6" xfId="30208"/>
    <cellStyle name="Commentaire 8 4 6 6 2" xfId="30209"/>
    <cellStyle name="Commentaire 8 4 6 6 3" xfId="30210"/>
    <cellStyle name="Commentaire 8 4 6 7" xfId="30211"/>
    <cellStyle name="Commentaire 8 4 6 7 2" xfId="30212"/>
    <cellStyle name="Commentaire 8 4 6 7 3" xfId="30213"/>
    <cellStyle name="Commentaire 8 4 6 8" xfId="30214"/>
    <cellStyle name="Commentaire 8 4 6 9" xfId="30215"/>
    <cellStyle name="Commentaire 8 4 7" xfId="30216"/>
    <cellStyle name="Commentaire 8 4 7 2" xfId="30217"/>
    <cellStyle name="Commentaire 8 4 7 3" xfId="30218"/>
    <cellStyle name="Commentaire 8 4 8" xfId="30219"/>
    <cellStyle name="Commentaire 8 4 8 2" xfId="30220"/>
    <cellStyle name="Commentaire 8 4 8 3" xfId="30221"/>
    <cellStyle name="Commentaire 8 4 9" xfId="30222"/>
    <cellStyle name="Commentaire 8 4 9 2" xfId="30223"/>
    <cellStyle name="Commentaire 8 4 9 3" xfId="30224"/>
    <cellStyle name="Commentaire 8 5" xfId="30225"/>
    <cellStyle name="Commentaire 8 5 2" xfId="30226"/>
    <cellStyle name="Commentaire 8 5 2 2" xfId="30227"/>
    <cellStyle name="Commentaire 8 5 2 3" xfId="30228"/>
    <cellStyle name="Commentaire 8 5 2 4" xfId="30229"/>
    <cellStyle name="Commentaire 8 5 2 5" xfId="30230"/>
    <cellStyle name="Commentaire 8 5 2 6" xfId="30231"/>
    <cellStyle name="Commentaire 8 5 3" xfId="30232"/>
    <cellStyle name="Commentaire 8 5 3 2" xfId="30233"/>
    <cellStyle name="Commentaire 8 5 3 3" xfId="30234"/>
    <cellStyle name="Commentaire 8 5 3 4" xfId="30235"/>
    <cellStyle name="Commentaire 8 5 3 5" xfId="30236"/>
    <cellStyle name="Commentaire 8 5 3 6" xfId="30237"/>
    <cellStyle name="Commentaire 8 5 4" xfId="30238"/>
    <cellStyle name="Commentaire 8 5 4 2" xfId="30239"/>
    <cellStyle name="Commentaire 8 5 4 3" xfId="30240"/>
    <cellStyle name="Commentaire 8 5 5" xfId="30241"/>
    <cellStyle name="Commentaire 8 5 5 2" xfId="30242"/>
    <cellStyle name="Commentaire 8 5 5 3" xfId="30243"/>
    <cellStyle name="Commentaire 8 5 6" xfId="30244"/>
    <cellStyle name="Commentaire 8 5 6 2" xfId="30245"/>
    <cellStyle name="Commentaire 8 5 6 3" xfId="30246"/>
    <cellStyle name="Commentaire 8 5 7" xfId="30247"/>
    <cellStyle name="Commentaire 8 5 7 2" xfId="30248"/>
    <cellStyle name="Commentaire 8 5 7 3" xfId="30249"/>
    <cellStyle name="Commentaire 8 5 8" xfId="30250"/>
    <cellStyle name="Commentaire 8 5 9" xfId="30251"/>
    <cellStyle name="Commentaire 8 6" xfId="30252"/>
    <cellStyle name="Commentaire 8 6 2" xfId="30253"/>
    <cellStyle name="Commentaire 8 6 2 2" xfId="30254"/>
    <cellStyle name="Commentaire 8 6 2 3" xfId="30255"/>
    <cellStyle name="Commentaire 8 6 3" xfId="30256"/>
    <cellStyle name="Commentaire 8 6 3 2" xfId="30257"/>
    <cellStyle name="Commentaire 8 6 3 3" xfId="30258"/>
    <cellStyle name="Commentaire 8 6 4" xfId="30259"/>
    <cellStyle name="Commentaire 8 6 4 2" xfId="30260"/>
    <cellStyle name="Commentaire 8 6 4 3" xfId="30261"/>
    <cellStyle name="Commentaire 8 6 5" xfId="30262"/>
    <cellStyle name="Commentaire 8 6 5 2" xfId="30263"/>
    <cellStyle name="Commentaire 8 6 5 3" xfId="30264"/>
    <cellStyle name="Commentaire 8 6 6" xfId="30265"/>
    <cellStyle name="Commentaire 8 6 6 2" xfId="30266"/>
    <cellStyle name="Commentaire 8 6 6 3" xfId="30267"/>
    <cellStyle name="Commentaire 8 6 7" xfId="30268"/>
    <cellStyle name="Commentaire 8 6 7 2" xfId="30269"/>
    <cellStyle name="Commentaire 8 6 7 3" xfId="30270"/>
    <cellStyle name="Commentaire 8 6 8" xfId="30271"/>
    <cellStyle name="Commentaire 8 6 9" xfId="30272"/>
    <cellStyle name="Commentaire 8 7" xfId="30273"/>
    <cellStyle name="Commentaire 8 7 2" xfId="30274"/>
    <cellStyle name="Commentaire 8 7 2 2" xfId="30275"/>
    <cellStyle name="Commentaire 8 7 2 3" xfId="30276"/>
    <cellStyle name="Commentaire 8 7 3" xfId="30277"/>
    <cellStyle name="Commentaire 8 7 3 2" xfId="30278"/>
    <cellStyle name="Commentaire 8 7 3 3" xfId="30279"/>
    <cellStyle name="Commentaire 8 7 4" xfId="30280"/>
    <cellStyle name="Commentaire 8 7 4 2" xfId="30281"/>
    <cellStyle name="Commentaire 8 7 4 3" xfId="30282"/>
    <cellStyle name="Commentaire 8 7 5" xfId="30283"/>
    <cellStyle name="Commentaire 8 7 5 2" xfId="30284"/>
    <cellStyle name="Commentaire 8 7 5 3" xfId="30285"/>
    <cellStyle name="Commentaire 8 7 6" xfId="30286"/>
    <cellStyle name="Commentaire 8 7 6 2" xfId="30287"/>
    <cellStyle name="Commentaire 8 7 6 3" xfId="30288"/>
    <cellStyle name="Commentaire 8 7 7" xfId="30289"/>
    <cellStyle name="Commentaire 8 7 7 2" xfId="30290"/>
    <cellStyle name="Commentaire 8 7 7 3" xfId="30291"/>
    <cellStyle name="Commentaire 8 7 8" xfId="30292"/>
    <cellStyle name="Commentaire 8 7 9" xfId="30293"/>
    <cellStyle name="Commentaire 8 8" xfId="30294"/>
    <cellStyle name="Commentaire 8 8 2" xfId="30295"/>
    <cellStyle name="Commentaire 8 8 2 2" xfId="30296"/>
    <cellStyle name="Commentaire 8 8 2 3" xfId="30297"/>
    <cellStyle name="Commentaire 8 8 3" xfId="30298"/>
    <cellStyle name="Commentaire 8 8 3 2" xfId="30299"/>
    <cellStyle name="Commentaire 8 8 3 3" xfId="30300"/>
    <cellStyle name="Commentaire 8 8 4" xfId="30301"/>
    <cellStyle name="Commentaire 8 8 4 2" xfId="30302"/>
    <cellStyle name="Commentaire 8 8 4 3" xfId="30303"/>
    <cellStyle name="Commentaire 8 8 5" xfId="30304"/>
    <cellStyle name="Commentaire 8 8 5 2" xfId="30305"/>
    <cellStyle name="Commentaire 8 8 5 3" xfId="30306"/>
    <cellStyle name="Commentaire 8 8 6" xfId="30307"/>
    <cellStyle name="Commentaire 8 8 6 2" xfId="30308"/>
    <cellStyle name="Commentaire 8 8 6 3" xfId="30309"/>
    <cellStyle name="Commentaire 8 8 7" xfId="30310"/>
    <cellStyle name="Commentaire 8 8 7 2" xfId="30311"/>
    <cellStyle name="Commentaire 8 8 7 3" xfId="30312"/>
    <cellStyle name="Commentaire 8 8 8" xfId="30313"/>
    <cellStyle name="Commentaire 8 8 9" xfId="30314"/>
    <cellStyle name="Commentaire 8 9" xfId="30315"/>
    <cellStyle name="Commentaire 8 9 2" xfId="30316"/>
    <cellStyle name="Commentaire 8 9 2 2" xfId="30317"/>
    <cellStyle name="Commentaire 8 9 2 3" xfId="30318"/>
    <cellStyle name="Commentaire 8 9 3" xfId="30319"/>
    <cellStyle name="Commentaire 8 9 3 2" xfId="30320"/>
    <cellStyle name="Commentaire 8 9 3 3" xfId="30321"/>
    <cellStyle name="Commentaire 8 9 4" xfId="30322"/>
    <cellStyle name="Commentaire 8 9 4 2" xfId="30323"/>
    <cellStyle name="Commentaire 8 9 4 3" xfId="30324"/>
    <cellStyle name="Commentaire 8 9 5" xfId="30325"/>
    <cellStyle name="Commentaire 8 9 5 2" xfId="30326"/>
    <cellStyle name="Commentaire 8 9 5 3" xfId="30327"/>
    <cellStyle name="Commentaire 8 9 6" xfId="30328"/>
    <cellStyle name="Commentaire 8 9 6 2" xfId="30329"/>
    <cellStyle name="Commentaire 8 9 6 3" xfId="30330"/>
    <cellStyle name="Commentaire 8 9 7" xfId="30331"/>
    <cellStyle name="Commentaire 8 9 7 2" xfId="30332"/>
    <cellStyle name="Commentaire 8 9 7 3" xfId="30333"/>
    <cellStyle name="Commentaire 8 9 8" xfId="30334"/>
    <cellStyle name="Commentaire 8 9 9" xfId="30335"/>
    <cellStyle name="Commentaire 9" xfId="30336"/>
    <cellStyle name="Currency 2" xfId="73"/>
    <cellStyle name="Currency 2 10" xfId="30337"/>
    <cellStyle name="Currency 2 10 2" xfId="30338"/>
    <cellStyle name="Currency 2 10 3" xfId="30339"/>
    <cellStyle name="Currency 2 10 4" xfId="30340"/>
    <cellStyle name="Currency 2 10 5" xfId="30341"/>
    <cellStyle name="Currency 2 10 6" xfId="30342"/>
    <cellStyle name="Currency 2 10 7" xfId="30343"/>
    <cellStyle name="Currency 2 11" xfId="30344"/>
    <cellStyle name="Currency 2 11 2" xfId="30345"/>
    <cellStyle name="Currency 2 11 3" xfId="30346"/>
    <cellStyle name="Currency 2 11 4" xfId="30347"/>
    <cellStyle name="Currency 2 11 5" xfId="30348"/>
    <cellStyle name="Currency 2 11 6" xfId="30349"/>
    <cellStyle name="Currency 2 11 7" xfId="30350"/>
    <cellStyle name="Currency 2 12" xfId="30351"/>
    <cellStyle name="Currency 2 12 2" xfId="30352"/>
    <cellStyle name="Currency 2 12 3" xfId="30353"/>
    <cellStyle name="Currency 2 12 4" xfId="30354"/>
    <cellStyle name="Currency 2 12 5" xfId="30355"/>
    <cellStyle name="Currency 2 12 6" xfId="30356"/>
    <cellStyle name="Currency 2 12 7" xfId="30357"/>
    <cellStyle name="Currency 2 13" xfId="30358"/>
    <cellStyle name="Currency 2 13 2" xfId="30359"/>
    <cellStyle name="Currency 2 13 3" xfId="30360"/>
    <cellStyle name="Currency 2 13 4" xfId="30361"/>
    <cellStyle name="Currency 2 13 5" xfId="30362"/>
    <cellStyle name="Currency 2 13 6" xfId="30363"/>
    <cellStyle name="Currency 2 13 7" xfId="30364"/>
    <cellStyle name="Currency 2 14" xfId="30365"/>
    <cellStyle name="Currency 2 14 2" xfId="30366"/>
    <cellStyle name="Currency 2 14 3" xfId="30367"/>
    <cellStyle name="Currency 2 14 4" xfId="30368"/>
    <cellStyle name="Currency 2 14 5" xfId="30369"/>
    <cellStyle name="Currency 2 14 6" xfId="30370"/>
    <cellStyle name="Currency 2 14 7" xfId="30371"/>
    <cellStyle name="Currency 2 15" xfId="30372"/>
    <cellStyle name="Currency 2 15 2" xfId="30373"/>
    <cellStyle name="Currency 2 15 3" xfId="30374"/>
    <cellStyle name="Currency 2 15 4" xfId="30375"/>
    <cellStyle name="Currency 2 15 5" xfId="30376"/>
    <cellStyle name="Currency 2 15 6" xfId="30377"/>
    <cellStyle name="Currency 2 15 7" xfId="30378"/>
    <cellStyle name="Currency 2 16" xfId="30379"/>
    <cellStyle name="Currency 2 17" xfId="120"/>
    <cellStyle name="Currency 2 17 2" xfId="224"/>
    <cellStyle name="Currency 2 2" xfId="30380"/>
    <cellStyle name="Currency 2 2 10" xfId="30381"/>
    <cellStyle name="Currency 2 2 11" xfId="30382"/>
    <cellStyle name="Currency 2 2 12" xfId="30383"/>
    <cellStyle name="Currency 2 2 13" xfId="30384"/>
    <cellStyle name="Currency 2 2 14" xfId="30385"/>
    <cellStyle name="Currency 2 2 15" xfId="30386"/>
    <cellStyle name="Currency 2 2 2" xfId="30387"/>
    <cellStyle name="Currency 2 2 2 10" xfId="30388"/>
    <cellStyle name="Currency 2 2 2 11" xfId="30389"/>
    <cellStyle name="Currency 2 2 2 12" xfId="30390"/>
    <cellStyle name="Currency 2 2 2 2" xfId="30391"/>
    <cellStyle name="Currency 2 2 2 3" xfId="30392"/>
    <cellStyle name="Currency 2 2 2 4" xfId="30393"/>
    <cellStyle name="Currency 2 2 2 5" xfId="30394"/>
    <cellStyle name="Currency 2 2 2 6" xfId="30395"/>
    <cellStyle name="Currency 2 2 2 7" xfId="30396"/>
    <cellStyle name="Currency 2 2 2 8" xfId="30397"/>
    <cellStyle name="Currency 2 2 2 9" xfId="30398"/>
    <cellStyle name="Currency 2 2 3" xfId="30399"/>
    <cellStyle name="Currency 2 2 3 10" xfId="30400"/>
    <cellStyle name="Currency 2 2 3 11" xfId="30401"/>
    <cellStyle name="Currency 2 2 3 12" xfId="30402"/>
    <cellStyle name="Currency 2 2 3 2" xfId="30403"/>
    <cellStyle name="Currency 2 2 3 3" xfId="30404"/>
    <cellStyle name="Currency 2 2 3 4" xfId="30405"/>
    <cellStyle name="Currency 2 2 3 5" xfId="30406"/>
    <cellStyle name="Currency 2 2 3 6" xfId="30407"/>
    <cellStyle name="Currency 2 2 3 7" xfId="30408"/>
    <cellStyle name="Currency 2 2 3 8" xfId="30409"/>
    <cellStyle name="Currency 2 2 3 9" xfId="30410"/>
    <cellStyle name="Currency 2 2 4" xfId="30411"/>
    <cellStyle name="Currency 2 2 4 10" xfId="30412"/>
    <cellStyle name="Currency 2 2 4 11" xfId="30413"/>
    <cellStyle name="Currency 2 2 4 12" xfId="30414"/>
    <cellStyle name="Currency 2 2 4 2" xfId="30415"/>
    <cellStyle name="Currency 2 2 4 3" xfId="30416"/>
    <cellStyle name="Currency 2 2 4 4" xfId="30417"/>
    <cellStyle name="Currency 2 2 4 5" xfId="30418"/>
    <cellStyle name="Currency 2 2 4 6" xfId="30419"/>
    <cellStyle name="Currency 2 2 4 7" xfId="30420"/>
    <cellStyle name="Currency 2 2 4 8" xfId="30421"/>
    <cellStyle name="Currency 2 2 4 9" xfId="30422"/>
    <cellStyle name="Currency 2 2 5" xfId="30423"/>
    <cellStyle name="Currency 2 2 6" xfId="30424"/>
    <cellStyle name="Currency 2 2 7" xfId="30425"/>
    <cellStyle name="Currency 2 2 8" xfId="30426"/>
    <cellStyle name="Currency 2 2 9" xfId="30427"/>
    <cellStyle name="Currency 2 3" xfId="30428"/>
    <cellStyle name="Currency 2 3 2" xfId="30429"/>
    <cellStyle name="Currency 2 3 2 2" xfId="30430"/>
    <cellStyle name="Currency 2 3 3" xfId="30431"/>
    <cellStyle name="Currency 2 3 4" xfId="30432"/>
    <cellStyle name="Currency 2 3 5" xfId="30433"/>
    <cellStyle name="Currency 2 3 6" xfId="30434"/>
    <cellStyle name="Currency 2 3 7" xfId="30435"/>
    <cellStyle name="Currency 2 4" xfId="30436"/>
    <cellStyle name="Currency 2 4 2" xfId="30437"/>
    <cellStyle name="Currency 2 4 3" xfId="30438"/>
    <cellStyle name="Currency 2 4 4" xfId="30439"/>
    <cellStyle name="Currency 2 4 5" xfId="30440"/>
    <cellStyle name="Currency 2 4 6" xfId="30441"/>
    <cellStyle name="Currency 2 4 7" xfId="30442"/>
    <cellStyle name="Currency 2 5" xfId="30443"/>
    <cellStyle name="Currency 2 5 10" xfId="30444"/>
    <cellStyle name="Currency 2 5 11" xfId="30445"/>
    <cellStyle name="Currency 2 5 12" xfId="30446"/>
    <cellStyle name="Currency 2 5 2" xfId="30447"/>
    <cellStyle name="Currency 2 5 3" xfId="30448"/>
    <cellStyle name="Currency 2 5 4" xfId="30449"/>
    <cellStyle name="Currency 2 5 5" xfId="30450"/>
    <cellStyle name="Currency 2 5 6" xfId="30451"/>
    <cellStyle name="Currency 2 5 7" xfId="30452"/>
    <cellStyle name="Currency 2 5 8" xfId="30453"/>
    <cellStyle name="Currency 2 5 9" xfId="30454"/>
    <cellStyle name="Currency 2 6" xfId="30455"/>
    <cellStyle name="Currency 2 6 10" xfId="30456"/>
    <cellStyle name="Currency 2 6 11" xfId="30457"/>
    <cellStyle name="Currency 2 6 12" xfId="30458"/>
    <cellStyle name="Currency 2 6 2" xfId="30459"/>
    <cellStyle name="Currency 2 6 3" xfId="30460"/>
    <cellStyle name="Currency 2 6 4" xfId="30461"/>
    <cellStyle name="Currency 2 6 5" xfId="30462"/>
    <cellStyle name="Currency 2 6 6" xfId="30463"/>
    <cellStyle name="Currency 2 6 7" xfId="30464"/>
    <cellStyle name="Currency 2 6 8" xfId="30465"/>
    <cellStyle name="Currency 2 6 9" xfId="30466"/>
    <cellStyle name="Currency 2 7" xfId="30467"/>
    <cellStyle name="Currency 2 7 10" xfId="30468"/>
    <cellStyle name="Currency 2 7 11" xfId="30469"/>
    <cellStyle name="Currency 2 7 12" xfId="30470"/>
    <cellStyle name="Currency 2 7 2" xfId="30471"/>
    <cellStyle name="Currency 2 7 3" xfId="30472"/>
    <cellStyle name="Currency 2 7 4" xfId="30473"/>
    <cellStyle name="Currency 2 7 5" xfId="30474"/>
    <cellStyle name="Currency 2 7 6" xfId="30475"/>
    <cellStyle name="Currency 2 7 7" xfId="30476"/>
    <cellStyle name="Currency 2 7 8" xfId="30477"/>
    <cellStyle name="Currency 2 7 9" xfId="30478"/>
    <cellStyle name="Currency 2 8" xfId="30479"/>
    <cellStyle name="Currency 2 8 2" xfId="30480"/>
    <cellStyle name="Currency 2 8 3" xfId="30481"/>
    <cellStyle name="Currency 2 8 4" xfId="30482"/>
    <cellStyle name="Currency 2 8 5" xfId="30483"/>
    <cellStyle name="Currency 2 8 6" xfId="30484"/>
    <cellStyle name="Currency 2 8 7" xfId="30485"/>
    <cellStyle name="Currency 2 9" xfId="30486"/>
    <cellStyle name="Currency 2 9 2" xfId="30487"/>
    <cellStyle name="Currency 2 9 3" xfId="30488"/>
    <cellStyle name="Currency 2 9 4" xfId="30489"/>
    <cellStyle name="Currency 2 9 5" xfId="30490"/>
    <cellStyle name="Currency 2 9 6" xfId="30491"/>
    <cellStyle name="Currency 2 9 7" xfId="30492"/>
    <cellStyle name="Currency 3" xfId="30493"/>
    <cellStyle name="Currency 3 2" xfId="30494"/>
    <cellStyle name="Currency 3 3" xfId="30495"/>
    <cellStyle name="Currency 4" xfId="30496"/>
    <cellStyle name="Currency 4 2" xfId="30497"/>
    <cellStyle name="Currency 4 3" xfId="30498"/>
    <cellStyle name="Currency 4 4" xfId="30499"/>
    <cellStyle name="Currency 4 5" xfId="30500"/>
    <cellStyle name="Currency 4 6" xfId="30501"/>
    <cellStyle name="Currency 4 7" xfId="30502"/>
    <cellStyle name="Currency 4 7 2" xfId="30503"/>
    <cellStyle name="Currency 4 7 2 2" xfId="30504"/>
    <cellStyle name="Currency 4 7 2 2 2" xfId="30505"/>
    <cellStyle name="Currency 4 7 2 2 3" xfId="30506"/>
    <cellStyle name="Currency 4 7 2 2 4" xfId="30507"/>
    <cellStyle name="Currency 4 7 2 2 5" xfId="30508"/>
    <cellStyle name="Currency 4 7 2 2 6" xfId="30509"/>
    <cellStyle name="Currency 4 7 2 3" xfId="30510"/>
    <cellStyle name="Currency 4 7 2 4" xfId="30511"/>
    <cellStyle name="Currency 4 7 2 5" xfId="30512"/>
    <cellStyle name="Currency 4 7 2 6" xfId="30513"/>
    <cellStyle name="Currency 4 7 2 7" xfId="30514"/>
    <cellStyle name="Currency 4 7 3" xfId="30515"/>
    <cellStyle name="Currency 4 7 3 2" xfId="30516"/>
    <cellStyle name="Currency 4 7 3 3" xfId="30517"/>
    <cellStyle name="Currency 4 7 3 4" xfId="30518"/>
    <cellStyle name="Currency 4 7 3 5" xfId="30519"/>
    <cellStyle name="Currency 4 7 3 6" xfId="30520"/>
    <cellStyle name="Currency 4 7 4" xfId="30521"/>
    <cellStyle name="Currency 4 7 5" xfId="30522"/>
    <cellStyle name="Currency 4 7 6" xfId="30523"/>
    <cellStyle name="Currency 4 7 7" xfId="30524"/>
    <cellStyle name="Currency 4 7 8" xfId="30525"/>
    <cellStyle name="Currency 4 8" xfId="30526"/>
    <cellStyle name="Currency 4 8 2" xfId="30527"/>
    <cellStyle name="Currency 4 8 2 2" xfId="30528"/>
    <cellStyle name="Currency 4 8 2 2 2" xfId="30529"/>
    <cellStyle name="Currency 4 8 2 2 3" xfId="30530"/>
    <cellStyle name="Currency 4 8 2 2 4" xfId="30531"/>
    <cellStyle name="Currency 4 8 2 2 5" xfId="30532"/>
    <cellStyle name="Currency 4 8 2 2 6" xfId="30533"/>
    <cellStyle name="Currency 4 8 2 3" xfId="30534"/>
    <cellStyle name="Currency 4 8 2 4" xfId="30535"/>
    <cellStyle name="Currency 4 8 2 5" xfId="30536"/>
    <cellStyle name="Currency 4 8 2 6" xfId="30537"/>
    <cellStyle name="Currency 4 8 2 7" xfId="30538"/>
    <cellStyle name="Currency 4 8 3" xfId="30539"/>
    <cellStyle name="Currency 4 8 3 2" xfId="30540"/>
    <cellStyle name="Currency 4 8 3 3" xfId="30541"/>
    <cellStyle name="Currency 4 8 3 4" xfId="30542"/>
    <cellStyle name="Currency 4 8 3 5" xfId="30543"/>
    <cellStyle name="Currency 4 8 3 6" xfId="30544"/>
    <cellStyle name="Currency 4 8 4" xfId="30545"/>
    <cellStyle name="Currency 4 8 5" xfId="30546"/>
    <cellStyle name="Currency 4 8 6" xfId="30547"/>
    <cellStyle name="Currency 4 8 7" xfId="30548"/>
    <cellStyle name="Currency 4 8 8" xfId="30549"/>
    <cellStyle name="Currency 4 9" xfId="30550"/>
    <cellStyle name="Currency 4 9 2" xfId="30551"/>
    <cellStyle name="Currency 4 9 2 2" xfId="30552"/>
    <cellStyle name="Currency 4 9 2 3" xfId="30553"/>
    <cellStyle name="Currency 4 9 2 4" xfId="30554"/>
    <cellStyle name="Currency 4 9 2 5" xfId="30555"/>
    <cellStyle name="Currency 4 9 2 6" xfId="30556"/>
    <cellStyle name="Currency 4 9 3" xfId="30557"/>
    <cellStyle name="Currency 4 9 4" xfId="30558"/>
    <cellStyle name="Currency 4 9 5" xfId="30559"/>
    <cellStyle name="Currency 4 9 6" xfId="30560"/>
    <cellStyle name="Currency 4 9 7" xfId="30561"/>
    <cellStyle name="Currency 5" xfId="30562"/>
    <cellStyle name="Currency 5 2" xfId="30563"/>
    <cellStyle name="Currency 6" xfId="30564"/>
    <cellStyle name="Currency 6 2" xfId="30565"/>
    <cellStyle name="Currency 6 2 2" xfId="30566"/>
    <cellStyle name="Currency 6 2 2 2" xfId="30567"/>
    <cellStyle name="Currency 6 2 2 2 2" xfId="30568"/>
    <cellStyle name="Currency 6 2 2 2 2 2" xfId="30569"/>
    <cellStyle name="Currency 6 2 2 2 2 3" xfId="30570"/>
    <cellStyle name="Currency 6 2 2 2 2 4" xfId="30571"/>
    <cellStyle name="Currency 6 2 2 2 2 5" xfId="30572"/>
    <cellStyle name="Currency 6 2 2 2 2 6" xfId="30573"/>
    <cellStyle name="Currency 6 2 2 2 3" xfId="30574"/>
    <cellStyle name="Currency 6 2 2 2 4" xfId="30575"/>
    <cellStyle name="Currency 6 2 2 2 5" xfId="30576"/>
    <cellStyle name="Currency 6 2 2 2 6" xfId="30577"/>
    <cellStyle name="Currency 6 2 2 2 7" xfId="30578"/>
    <cellStyle name="Currency 6 2 2 3" xfId="30579"/>
    <cellStyle name="Currency 6 2 2 3 2" xfId="30580"/>
    <cellStyle name="Currency 6 2 2 3 3" xfId="30581"/>
    <cellStyle name="Currency 6 2 2 3 4" xfId="30582"/>
    <cellStyle name="Currency 6 2 2 3 5" xfId="30583"/>
    <cellStyle name="Currency 6 2 2 3 6" xfId="30584"/>
    <cellStyle name="Currency 6 2 3" xfId="30585"/>
    <cellStyle name="Currency 6 2 3 2" xfId="30586"/>
    <cellStyle name="Currency 6 2 3 2 2" xfId="30587"/>
    <cellStyle name="Currency 6 2 3 2 2 2" xfId="30588"/>
    <cellStyle name="Currency 6 2 3 2 2 3" xfId="30589"/>
    <cellStyle name="Currency 6 2 3 2 2 4" xfId="30590"/>
    <cellStyle name="Currency 6 2 3 2 2 5" xfId="30591"/>
    <cellStyle name="Currency 6 2 3 2 2 6" xfId="30592"/>
    <cellStyle name="Currency 6 2 3 2 3" xfId="30593"/>
    <cellStyle name="Currency 6 2 3 2 4" xfId="30594"/>
    <cellStyle name="Currency 6 2 3 2 5" xfId="30595"/>
    <cellStyle name="Currency 6 2 3 2 6" xfId="30596"/>
    <cellStyle name="Currency 6 2 3 2 7" xfId="30597"/>
    <cellStyle name="Currency 6 2 3 3" xfId="30598"/>
    <cellStyle name="Currency 6 2 3 3 2" xfId="30599"/>
    <cellStyle name="Currency 6 2 3 3 3" xfId="30600"/>
    <cellStyle name="Currency 6 2 3 3 4" xfId="30601"/>
    <cellStyle name="Currency 6 2 3 3 5" xfId="30602"/>
    <cellStyle name="Currency 6 2 3 3 6" xfId="30603"/>
    <cellStyle name="Currency 6 2 4" xfId="30604"/>
    <cellStyle name="Currency 6 2 4 2" xfId="30605"/>
    <cellStyle name="Currency 6 2 4 2 2" xfId="30606"/>
    <cellStyle name="Currency 6 2 4 2 2 2" xfId="30607"/>
    <cellStyle name="Currency 6 2 4 2 2 3" xfId="30608"/>
    <cellStyle name="Currency 6 2 4 2 2 4" xfId="30609"/>
    <cellStyle name="Currency 6 2 4 2 2 5" xfId="30610"/>
    <cellStyle name="Currency 6 2 4 2 2 6" xfId="30611"/>
    <cellStyle name="Currency 6 2 4 2 3" xfId="30612"/>
    <cellStyle name="Currency 6 2 4 2 4" xfId="30613"/>
    <cellStyle name="Currency 6 2 4 2 5" xfId="30614"/>
    <cellStyle name="Currency 6 2 4 2 6" xfId="30615"/>
    <cellStyle name="Currency 6 2 4 2 7" xfId="30616"/>
    <cellStyle name="Currency 6 2 4 3" xfId="30617"/>
    <cellStyle name="Currency 6 2 4 3 2" xfId="30618"/>
    <cellStyle name="Currency 6 2 4 3 3" xfId="30619"/>
    <cellStyle name="Currency 6 2 4 3 4" xfId="30620"/>
    <cellStyle name="Currency 6 2 4 3 5" xfId="30621"/>
    <cellStyle name="Currency 6 2 4 3 6" xfId="30622"/>
    <cellStyle name="Currency 6 2 4 4" xfId="30623"/>
    <cellStyle name="Currency 6 2 4 5" xfId="30624"/>
    <cellStyle name="Currency 6 2 4 6" xfId="30625"/>
    <cellStyle name="Currency 6 2 4 7" xfId="30626"/>
    <cellStyle name="Currency 6 2 4 8" xfId="30627"/>
    <cellStyle name="Currency 6 2 5" xfId="30628"/>
    <cellStyle name="Currency 6 2 5 2" xfId="30629"/>
    <cellStyle name="Currency 6 2 5 2 2" xfId="30630"/>
    <cellStyle name="Currency 6 2 5 2 2 2" xfId="30631"/>
    <cellStyle name="Currency 6 2 5 2 2 3" xfId="30632"/>
    <cellStyle name="Currency 6 2 5 2 2 4" xfId="30633"/>
    <cellStyle name="Currency 6 2 5 2 2 5" xfId="30634"/>
    <cellStyle name="Currency 6 2 5 2 2 6" xfId="30635"/>
    <cellStyle name="Currency 6 2 5 2 3" xfId="30636"/>
    <cellStyle name="Currency 6 2 5 2 4" xfId="30637"/>
    <cellStyle name="Currency 6 2 5 2 5" xfId="30638"/>
    <cellStyle name="Currency 6 2 5 2 6" xfId="30639"/>
    <cellStyle name="Currency 6 2 5 2 7" xfId="30640"/>
    <cellStyle name="Currency 6 2 5 3" xfId="30641"/>
    <cellStyle name="Currency 6 2 5 3 2" xfId="30642"/>
    <cellStyle name="Currency 6 2 5 3 3" xfId="30643"/>
    <cellStyle name="Currency 6 2 5 3 4" xfId="30644"/>
    <cellStyle name="Currency 6 2 5 3 5" xfId="30645"/>
    <cellStyle name="Currency 6 2 5 3 6" xfId="30646"/>
    <cellStyle name="Currency 6 2 5 4" xfId="30647"/>
    <cellStyle name="Currency 6 2 5 5" xfId="30648"/>
    <cellStyle name="Currency 6 2 5 6" xfId="30649"/>
    <cellStyle name="Currency 6 2 5 7" xfId="30650"/>
    <cellStyle name="Currency 6 2 5 8" xfId="30651"/>
    <cellStyle name="Currency 6 2 6" xfId="30652"/>
    <cellStyle name="Currency 6 2 6 2" xfId="30653"/>
    <cellStyle name="Currency 6 2 6 2 2" xfId="30654"/>
    <cellStyle name="Currency 6 2 6 2 3" xfId="30655"/>
    <cellStyle name="Currency 6 2 6 2 4" xfId="30656"/>
    <cellStyle name="Currency 6 2 6 2 5" xfId="30657"/>
    <cellStyle name="Currency 6 2 6 2 6" xfId="30658"/>
    <cellStyle name="Currency 6 2 6 3" xfId="30659"/>
    <cellStyle name="Currency 6 2 6 4" xfId="30660"/>
    <cellStyle name="Currency 6 2 6 5" xfId="30661"/>
    <cellStyle name="Currency 6 2 6 6" xfId="30662"/>
    <cellStyle name="Currency 6 2 6 7" xfId="30663"/>
    <cellStyle name="Currency 6 2 7" xfId="30664"/>
    <cellStyle name="Currency 6 2 7 2" xfId="30665"/>
    <cellStyle name="Currency 6 2 7 3" xfId="30666"/>
    <cellStyle name="Currency 6 2 7 4" xfId="30667"/>
    <cellStyle name="Currency 6 2 7 5" xfId="30668"/>
    <cellStyle name="Currency 6 2 7 6" xfId="30669"/>
    <cellStyle name="Currency 6 3" xfId="30670"/>
    <cellStyle name="Currency 6 3 2" xfId="30671"/>
    <cellStyle name="Currency 6 3 2 2" xfId="30672"/>
    <cellStyle name="Currency 6 3 2 2 2" xfId="30673"/>
    <cellStyle name="Currency 6 3 2 2 3" xfId="30674"/>
    <cellStyle name="Currency 6 3 2 2 4" xfId="30675"/>
    <cellStyle name="Currency 6 3 2 2 5" xfId="30676"/>
    <cellStyle name="Currency 6 3 2 2 6" xfId="30677"/>
    <cellStyle name="Currency 6 3 2 3" xfId="30678"/>
    <cellStyle name="Currency 6 3 2 4" xfId="30679"/>
    <cellStyle name="Currency 6 3 2 5" xfId="30680"/>
    <cellStyle name="Currency 6 3 2 6" xfId="30681"/>
    <cellStyle name="Currency 6 3 2 7" xfId="30682"/>
    <cellStyle name="Currency 6 3 3" xfId="30683"/>
    <cellStyle name="Currency 6 3 3 2" xfId="30684"/>
    <cellStyle name="Currency 6 3 3 3" xfId="30685"/>
    <cellStyle name="Currency 6 3 3 4" xfId="30686"/>
    <cellStyle name="Currency 6 3 3 5" xfId="30687"/>
    <cellStyle name="Currency 6 3 3 6" xfId="30688"/>
    <cellStyle name="Currency 6 4" xfId="30689"/>
    <cellStyle name="Currency 6 4 2" xfId="30690"/>
    <cellStyle name="Currency 6 4 2 2" xfId="30691"/>
    <cellStyle name="Currency 6 4 2 2 2" xfId="30692"/>
    <cellStyle name="Currency 6 4 2 2 3" xfId="30693"/>
    <cellStyle name="Currency 6 4 2 2 4" xfId="30694"/>
    <cellStyle name="Currency 6 4 2 2 5" xfId="30695"/>
    <cellStyle name="Currency 6 4 2 2 6" xfId="30696"/>
    <cellStyle name="Currency 6 4 2 3" xfId="30697"/>
    <cellStyle name="Currency 6 4 2 4" xfId="30698"/>
    <cellStyle name="Currency 6 4 2 5" xfId="30699"/>
    <cellStyle name="Currency 6 4 2 6" xfId="30700"/>
    <cellStyle name="Currency 6 4 2 7" xfId="30701"/>
    <cellStyle name="Currency 6 4 3" xfId="30702"/>
    <cellStyle name="Currency 6 4 3 2" xfId="30703"/>
    <cellStyle name="Currency 6 4 3 3" xfId="30704"/>
    <cellStyle name="Currency 6 4 3 4" xfId="30705"/>
    <cellStyle name="Currency 6 4 3 5" xfId="30706"/>
    <cellStyle name="Currency 6 4 3 6" xfId="30707"/>
    <cellStyle name="Currency 6 5" xfId="30708"/>
    <cellStyle name="Currency 6 5 2" xfId="30709"/>
    <cellStyle name="Currency 6 5 2 2" xfId="30710"/>
    <cellStyle name="Currency 6 5 2 2 2" xfId="30711"/>
    <cellStyle name="Currency 6 5 2 2 3" xfId="30712"/>
    <cellStyle name="Currency 6 5 2 2 4" xfId="30713"/>
    <cellStyle name="Currency 6 5 2 2 5" xfId="30714"/>
    <cellStyle name="Currency 6 5 2 2 6" xfId="30715"/>
    <cellStyle name="Currency 6 5 2 3" xfId="30716"/>
    <cellStyle name="Currency 6 5 2 4" xfId="30717"/>
    <cellStyle name="Currency 6 5 2 5" xfId="30718"/>
    <cellStyle name="Currency 6 5 2 6" xfId="30719"/>
    <cellStyle name="Currency 6 5 2 7" xfId="30720"/>
    <cellStyle name="Currency 6 5 3" xfId="30721"/>
    <cellStyle name="Currency 6 5 3 2" xfId="30722"/>
    <cellStyle name="Currency 6 5 3 3" xfId="30723"/>
    <cellStyle name="Currency 6 5 3 4" xfId="30724"/>
    <cellStyle name="Currency 6 5 3 5" xfId="30725"/>
    <cellStyle name="Currency 6 5 3 6" xfId="30726"/>
    <cellStyle name="Currency 6 5 4" xfId="30727"/>
    <cellStyle name="Currency 6 5 5" xfId="30728"/>
    <cellStyle name="Currency 6 5 6" xfId="30729"/>
    <cellStyle name="Currency 6 5 7" xfId="30730"/>
    <cellStyle name="Currency 6 5 8" xfId="30731"/>
    <cellStyle name="Currency 6 6" xfId="30732"/>
    <cellStyle name="Currency 6 6 2" xfId="30733"/>
    <cellStyle name="Currency 6 6 2 2" xfId="30734"/>
    <cellStyle name="Currency 6 6 2 2 2" xfId="30735"/>
    <cellStyle name="Currency 6 6 2 2 3" xfId="30736"/>
    <cellStyle name="Currency 6 6 2 2 4" xfId="30737"/>
    <cellStyle name="Currency 6 6 2 2 5" xfId="30738"/>
    <cellStyle name="Currency 6 6 2 2 6" xfId="30739"/>
    <cellStyle name="Currency 6 6 2 3" xfId="30740"/>
    <cellStyle name="Currency 6 6 2 4" xfId="30741"/>
    <cellStyle name="Currency 6 6 2 5" xfId="30742"/>
    <cellStyle name="Currency 6 6 2 6" xfId="30743"/>
    <cellStyle name="Currency 6 6 2 7" xfId="30744"/>
    <cellStyle name="Currency 6 6 3" xfId="30745"/>
    <cellStyle name="Currency 6 6 3 2" xfId="30746"/>
    <cellStyle name="Currency 6 6 3 3" xfId="30747"/>
    <cellStyle name="Currency 6 6 3 4" xfId="30748"/>
    <cellStyle name="Currency 6 6 3 5" xfId="30749"/>
    <cellStyle name="Currency 6 6 3 6" xfId="30750"/>
    <cellStyle name="Currency 6 6 4" xfId="30751"/>
    <cellStyle name="Currency 6 6 5" xfId="30752"/>
    <cellStyle name="Currency 6 6 6" xfId="30753"/>
    <cellStyle name="Currency 6 6 7" xfId="30754"/>
    <cellStyle name="Currency 6 6 8" xfId="30755"/>
    <cellStyle name="Currency 6 7" xfId="30756"/>
    <cellStyle name="Currency 6 7 2" xfId="30757"/>
    <cellStyle name="Currency 6 7 2 2" xfId="30758"/>
    <cellStyle name="Currency 6 7 2 3" xfId="30759"/>
    <cellStyle name="Currency 6 7 2 4" xfId="30760"/>
    <cellStyle name="Currency 6 7 2 5" xfId="30761"/>
    <cellStyle name="Currency 6 7 2 6" xfId="30762"/>
    <cellStyle name="Currency 6 7 3" xfId="30763"/>
    <cellStyle name="Currency 6 7 4" xfId="30764"/>
    <cellStyle name="Currency 6 7 5" xfId="30765"/>
    <cellStyle name="Currency 6 7 6" xfId="30766"/>
    <cellStyle name="Currency 6 7 7" xfId="30767"/>
    <cellStyle name="Currency 6 8" xfId="30768"/>
    <cellStyle name="Currency 6 8 2" xfId="30769"/>
    <cellStyle name="Currency 6 8 3" xfId="30770"/>
    <cellStyle name="Currency 6 8 4" xfId="30771"/>
    <cellStyle name="Currency 6 8 5" xfId="30772"/>
    <cellStyle name="Currency 6 8 6" xfId="30773"/>
    <cellStyle name="Currency 7" xfId="30774"/>
    <cellStyle name="Currency 7 2" xfId="30775"/>
    <cellStyle name="Currency 7 2 2" xfId="30776"/>
    <cellStyle name="Currency 7 2 2 2" xfId="30777"/>
    <cellStyle name="Currency 7 2 2 2 2" xfId="30778"/>
    <cellStyle name="Currency 7 2 2 2 2 2" xfId="30779"/>
    <cellStyle name="Currency 7 2 2 2 2 3" xfId="30780"/>
    <cellStyle name="Currency 7 2 2 2 2 4" xfId="30781"/>
    <cellStyle name="Currency 7 2 2 2 2 5" xfId="30782"/>
    <cellStyle name="Currency 7 2 2 2 2 6" xfId="30783"/>
    <cellStyle name="Currency 7 2 2 2 3" xfId="30784"/>
    <cellStyle name="Currency 7 2 2 2 4" xfId="30785"/>
    <cellStyle name="Currency 7 2 2 2 5" xfId="30786"/>
    <cellStyle name="Currency 7 2 2 2 6" xfId="30787"/>
    <cellStyle name="Currency 7 2 2 2 7" xfId="30788"/>
    <cellStyle name="Currency 7 2 2 3" xfId="30789"/>
    <cellStyle name="Currency 7 2 2 3 2" xfId="30790"/>
    <cellStyle name="Currency 7 2 2 3 3" xfId="30791"/>
    <cellStyle name="Currency 7 2 2 3 4" xfId="30792"/>
    <cellStyle name="Currency 7 2 2 3 5" xfId="30793"/>
    <cellStyle name="Currency 7 2 2 3 6" xfId="30794"/>
    <cellStyle name="Currency 7 2 3" xfId="30795"/>
    <cellStyle name="Currency 7 2 3 2" xfId="30796"/>
    <cellStyle name="Currency 7 2 3 2 2" xfId="30797"/>
    <cellStyle name="Currency 7 2 3 2 2 2" xfId="30798"/>
    <cellStyle name="Currency 7 2 3 2 2 3" xfId="30799"/>
    <cellStyle name="Currency 7 2 3 2 2 4" xfId="30800"/>
    <cellStyle name="Currency 7 2 3 2 2 5" xfId="30801"/>
    <cellStyle name="Currency 7 2 3 2 2 6" xfId="30802"/>
    <cellStyle name="Currency 7 2 3 2 3" xfId="30803"/>
    <cellStyle name="Currency 7 2 3 2 4" xfId="30804"/>
    <cellStyle name="Currency 7 2 3 2 5" xfId="30805"/>
    <cellStyle name="Currency 7 2 3 2 6" xfId="30806"/>
    <cellStyle name="Currency 7 2 3 2 7" xfId="30807"/>
    <cellStyle name="Currency 7 2 3 3" xfId="30808"/>
    <cellStyle name="Currency 7 2 3 3 2" xfId="30809"/>
    <cellStyle name="Currency 7 2 3 3 3" xfId="30810"/>
    <cellStyle name="Currency 7 2 3 3 4" xfId="30811"/>
    <cellStyle name="Currency 7 2 3 3 5" xfId="30812"/>
    <cellStyle name="Currency 7 2 3 3 6" xfId="30813"/>
    <cellStyle name="Currency 7 2 4" xfId="30814"/>
    <cellStyle name="Currency 7 2 4 2" xfId="30815"/>
    <cellStyle name="Currency 7 2 4 2 2" xfId="30816"/>
    <cellStyle name="Currency 7 2 4 2 2 2" xfId="30817"/>
    <cellStyle name="Currency 7 2 4 2 2 3" xfId="30818"/>
    <cellStyle name="Currency 7 2 4 2 2 4" xfId="30819"/>
    <cellStyle name="Currency 7 2 4 2 2 5" xfId="30820"/>
    <cellStyle name="Currency 7 2 4 2 2 6" xfId="30821"/>
    <cellStyle name="Currency 7 2 4 2 3" xfId="30822"/>
    <cellStyle name="Currency 7 2 4 2 4" xfId="30823"/>
    <cellStyle name="Currency 7 2 4 2 5" xfId="30824"/>
    <cellStyle name="Currency 7 2 4 2 6" xfId="30825"/>
    <cellStyle name="Currency 7 2 4 2 7" xfId="30826"/>
    <cellStyle name="Currency 7 2 4 3" xfId="30827"/>
    <cellStyle name="Currency 7 2 4 3 2" xfId="30828"/>
    <cellStyle name="Currency 7 2 4 3 3" xfId="30829"/>
    <cellStyle name="Currency 7 2 4 3 4" xfId="30830"/>
    <cellStyle name="Currency 7 2 4 3 5" xfId="30831"/>
    <cellStyle name="Currency 7 2 4 3 6" xfId="30832"/>
    <cellStyle name="Currency 7 2 4 4" xfId="30833"/>
    <cellStyle name="Currency 7 2 4 5" xfId="30834"/>
    <cellStyle name="Currency 7 2 4 6" xfId="30835"/>
    <cellStyle name="Currency 7 2 4 7" xfId="30836"/>
    <cellStyle name="Currency 7 2 4 8" xfId="30837"/>
    <cellStyle name="Currency 7 2 5" xfId="30838"/>
    <cellStyle name="Currency 7 2 5 2" xfId="30839"/>
    <cellStyle name="Currency 7 2 5 2 2" xfId="30840"/>
    <cellStyle name="Currency 7 2 5 2 2 2" xfId="30841"/>
    <cellStyle name="Currency 7 2 5 2 2 3" xfId="30842"/>
    <cellStyle name="Currency 7 2 5 2 2 4" xfId="30843"/>
    <cellStyle name="Currency 7 2 5 2 2 5" xfId="30844"/>
    <cellStyle name="Currency 7 2 5 2 2 6" xfId="30845"/>
    <cellStyle name="Currency 7 2 5 2 3" xfId="30846"/>
    <cellStyle name="Currency 7 2 5 2 4" xfId="30847"/>
    <cellStyle name="Currency 7 2 5 2 5" xfId="30848"/>
    <cellStyle name="Currency 7 2 5 2 6" xfId="30849"/>
    <cellStyle name="Currency 7 2 5 2 7" xfId="30850"/>
    <cellStyle name="Currency 7 2 5 3" xfId="30851"/>
    <cellStyle name="Currency 7 2 5 3 2" xfId="30852"/>
    <cellStyle name="Currency 7 2 5 3 3" xfId="30853"/>
    <cellStyle name="Currency 7 2 5 3 4" xfId="30854"/>
    <cellStyle name="Currency 7 2 5 3 5" xfId="30855"/>
    <cellStyle name="Currency 7 2 5 3 6" xfId="30856"/>
    <cellStyle name="Currency 7 2 5 4" xfId="30857"/>
    <cellStyle name="Currency 7 2 5 5" xfId="30858"/>
    <cellStyle name="Currency 7 2 5 6" xfId="30859"/>
    <cellStyle name="Currency 7 2 5 7" xfId="30860"/>
    <cellStyle name="Currency 7 2 5 8" xfId="30861"/>
    <cellStyle name="Currency 7 2 6" xfId="30862"/>
    <cellStyle name="Currency 7 2 6 2" xfId="30863"/>
    <cellStyle name="Currency 7 2 6 2 2" xfId="30864"/>
    <cellStyle name="Currency 7 2 6 2 3" xfId="30865"/>
    <cellStyle name="Currency 7 2 6 2 4" xfId="30866"/>
    <cellStyle name="Currency 7 2 6 2 5" xfId="30867"/>
    <cellStyle name="Currency 7 2 6 2 6" xfId="30868"/>
    <cellStyle name="Currency 7 2 6 3" xfId="30869"/>
    <cellStyle name="Currency 7 2 6 4" xfId="30870"/>
    <cellStyle name="Currency 7 2 6 5" xfId="30871"/>
    <cellStyle name="Currency 7 2 6 6" xfId="30872"/>
    <cellStyle name="Currency 7 2 6 7" xfId="30873"/>
    <cellStyle name="Currency 7 2 7" xfId="30874"/>
    <cellStyle name="Currency 7 2 7 2" xfId="30875"/>
    <cellStyle name="Currency 7 2 7 3" xfId="30876"/>
    <cellStyle name="Currency 7 2 7 4" xfId="30877"/>
    <cellStyle name="Currency 7 2 7 5" xfId="30878"/>
    <cellStyle name="Currency 7 2 7 6" xfId="30879"/>
    <cellStyle name="Currency 7 3" xfId="30880"/>
    <cellStyle name="Currency 7 3 2" xfId="30881"/>
    <cellStyle name="Currency 7 3 2 2" xfId="30882"/>
    <cellStyle name="Currency 7 3 2 2 2" xfId="30883"/>
    <cellStyle name="Currency 7 3 2 2 3" xfId="30884"/>
    <cellStyle name="Currency 7 3 2 2 4" xfId="30885"/>
    <cellStyle name="Currency 7 3 2 2 5" xfId="30886"/>
    <cellStyle name="Currency 7 3 2 2 6" xfId="30887"/>
    <cellStyle name="Currency 7 3 2 3" xfId="30888"/>
    <cellStyle name="Currency 7 3 2 4" xfId="30889"/>
    <cellStyle name="Currency 7 3 2 5" xfId="30890"/>
    <cellStyle name="Currency 7 3 2 6" xfId="30891"/>
    <cellStyle name="Currency 7 3 2 7" xfId="30892"/>
    <cellStyle name="Currency 7 3 3" xfId="30893"/>
    <cellStyle name="Currency 7 3 3 2" xfId="30894"/>
    <cellStyle name="Currency 7 3 3 3" xfId="30895"/>
    <cellStyle name="Currency 7 3 3 4" xfId="30896"/>
    <cellStyle name="Currency 7 3 3 5" xfId="30897"/>
    <cellStyle name="Currency 7 3 3 6" xfId="30898"/>
    <cellStyle name="Currency 7 4" xfId="30899"/>
    <cellStyle name="Currency 7 4 2" xfId="30900"/>
    <cellStyle name="Currency 7 4 2 2" xfId="30901"/>
    <cellStyle name="Currency 7 4 2 2 2" xfId="30902"/>
    <cellStyle name="Currency 7 4 2 2 3" xfId="30903"/>
    <cellStyle name="Currency 7 4 2 2 4" xfId="30904"/>
    <cellStyle name="Currency 7 4 2 2 5" xfId="30905"/>
    <cellStyle name="Currency 7 4 2 2 6" xfId="30906"/>
    <cellStyle name="Currency 7 4 2 3" xfId="30907"/>
    <cellStyle name="Currency 7 4 2 4" xfId="30908"/>
    <cellStyle name="Currency 7 4 2 5" xfId="30909"/>
    <cellStyle name="Currency 7 4 2 6" xfId="30910"/>
    <cellStyle name="Currency 7 4 2 7" xfId="30911"/>
    <cellStyle name="Currency 7 4 3" xfId="30912"/>
    <cellStyle name="Currency 7 4 3 2" xfId="30913"/>
    <cellStyle name="Currency 7 4 3 3" xfId="30914"/>
    <cellStyle name="Currency 7 4 3 4" xfId="30915"/>
    <cellStyle name="Currency 7 4 3 5" xfId="30916"/>
    <cellStyle name="Currency 7 4 3 6" xfId="30917"/>
    <cellStyle name="Currency 7 5" xfId="30918"/>
    <cellStyle name="Currency 7 5 2" xfId="30919"/>
    <cellStyle name="Currency 7 5 2 2" xfId="30920"/>
    <cellStyle name="Currency 7 5 2 2 2" xfId="30921"/>
    <cellStyle name="Currency 7 5 2 2 3" xfId="30922"/>
    <cellStyle name="Currency 7 5 2 2 4" xfId="30923"/>
    <cellStyle name="Currency 7 5 2 2 5" xfId="30924"/>
    <cellStyle name="Currency 7 5 2 2 6" xfId="30925"/>
    <cellStyle name="Currency 7 5 2 3" xfId="30926"/>
    <cellStyle name="Currency 7 5 2 4" xfId="30927"/>
    <cellStyle name="Currency 7 5 2 5" xfId="30928"/>
    <cellStyle name="Currency 7 5 2 6" xfId="30929"/>
    <cellStyle name="Currency 7 5 2 7" xfId="30930"/>
    <cellStyle name="Currency 7 5 3" xfId="30931"/>
    <cellStyle name="Currency 7 5 3 2" xfId="30932"/>
    <cellStyle name="Currency 7 5 3 3" xfId="30933"/>
    <cellStyle name="Currency 7 5 3 4" xfId="30934"/>
    <cellStyle name="Currency 7 5 3 5" xfId="30935"/>
    <cellStyle name="Currency 7 5 3 6" xfId="30936"/>
    <cellStyle name="Currency 7 5 4" xfId="30937"/>
    <cellStyle name="Currency 7 5 5" xfId="30938"/>
    <cellStyle name="Currency 7 5 6" xfId="30939"/>
    <cellStyle name="Currency 7 5 7" xfId="30940"/>
    <cellStyle name="Currency 7 5 8" xfId="30941"/>
    <cellStyle name="Currency 7 6" xfId="30942"/>
    <cellStyle name="Currency 7 6 2" xfId="30943"/>
    <cellStyle name="Currency 7 6 2 2" xfId="30944"/>
    <cellStyle name="Currency 7 6 2 2 2" xfId="30945"/>
    <cellStyle name="Currency 7 6 2 2 3" xfId="30946"/>
    <cellStyle name="Currency 7 6 2 2 4" xfId="30947"/>
    <cellStyle name="Currency 7 6 2 2 5" xfId="30948"/>
    <cellStyle name="Currency 7 6 2 2 6" xfId="30949"/>
    <cellStyle name="Currency 7 6 2 3" xfId="30950"/>
    <cellStyle name="Currency 7 6 2 4" xfId="30951"/>
    <cellStyle name="Currency 7 6 2 5" xfId="30952"/>
    <cellStyle name="Currency 7 6 2 6" xfId="30953"/>
    <cellStyle name="Currency 7 6 2 7" xfId="30954"/>
    <cellStyle name="Currency 7 6 3" xfId="30955"/>
    <cellStyle name="Currency 7 6 3 2" xfId="30956"/>
    <cellStyle name="Currency 7 6 3 3" xfId="30957"/>
    <cellStyle name="Currency 7 6 3 4" xfId="30958"/>
    <cellStyle name="Currency 7 6 3 5" xfId="30959"/>
    <cellStyle name="Currency 7 6 3 6" xfId="30960"/>
    <cellStyle name="Currency 7 6 4" xfId="30961"/>
    <cellStyle name="Currency 7 6 5" xfId="30962"/>
    <cellStyle name="Currency 7 6 6" xfId="30963"/>
    <cellStyle name="Currency 7 6 7" xfId="30964"/>
    <cellStyle name="Currency 7 6 8" xfId="30965"/>
    <cellStyle name="Currency 7 7" xfId="30966"/>
    <cellStyle name="Currency 7 7 2" xfId="30967"/>
    <cellStyle name="Currency 7 7 2 2" xfId="30968"/>
    <cellStyle name="Currency 7 7 2 3" xfId="30969"/>
    <cellStyle name="Currency 7 7 2 4" xfId="30970"/>
    <cellStyle name="Currency 7 7 2 5" xfId="30971"/>
    <cellStyle name="Currency 7 7 2 6" xfId="30972"/>
    <cellStyle name="Currency 7 7 3" xfId="30973"/>
    <cellStyle name="Currency 7 7 4" xfId="30974"/>
    <cellStyle name="Currency 7 7 5" xfId="30975"/>
    <cellStyle name="Currency 7 7 6" xfId="30976"/>
    <cellStyle name="Currency 7 7 7" xfId="30977"/>
    <cellStyle name="Currency 7 8" xfId="30978"/>
    <cellStyle name="Currency 7 8 2" xfId="30979"/>
    <cellStyle name="Currency 7 8 3" xfId="30980"/>
    <cellStyle name="Currency 7 8 4" xfId="30981"/>
    <cellStyle name="Currency 7 8 5" xfId="30982"/>
    <cellStyle name="Currency 7 8 6" xfId="30983"/>
    <cellStyle name="Currency 8" xfId="30984"/>
    <cellStyle name="Currency 9" xfId="30985"/>
    <cellStyle name="Date" xfId="30986"/>
    <cellStyle name="Entrée 10" xfId="30987"/>
    <cellStyle name="Entrée 11" xfId="30988"/>
    <cellStyle name="Entrée 12" xfId="30989"/>
    <cellStyle name="Entrée 13" xfId="30990"/>
    <cellStyle name="Entrée 14" xfId="30991"/>
    <cellStyle name="Entrée 15" xfId="30992"/>
    <cellStyle name="Entrée 16" xfId="30993"/>
    <cellStyle name="Entrée 17" xfId="30994"/>
    <cellStyle name="Entrée 18" xfId="30995"/>
    <cellStyle name="Entrée 19" xfId="30996"/>
    <cellStyle name="Entrée 2" xfId="30997"/>
    <cellStyle name="Entrée 2 10" xfId="30998"/>
    <cellStyle name="Entrée 2 11" xfId="30999"/>
    <cellStyle name="Entrée 2 12" xfId="31000"/>
    <cellStyle name="Entrée 2 13" xfId="31001"/>
    <cellStyle name="Entrée 2 2" xfId="31002"/>
    <cellStyle name="Entrée 2 2 10" xfId="31003"/>
    <cellStyle name="Entrée 2 2 2" xfId="31004"/>
    <cellStyle name="Entrée 2 2 2 2" xfId="31005"/>
    <cellStyle name="Entrée 2 2 2 2 2" xfId="31006"/>
    <cellStyle name="Entrée 2 2 2 2 2 2" xfId="31007"/>
    <cellStyle name="Entrée 2 2 2 2 2 3" xfId="31008"/>
    <cellStyle name="Entrée 2 2 2 2 2 4" xfId="31009"/>
    <cellStyle name="Entrée 2 2 2 2 2 5" xfId="31010"/>
    <cellStyle name="Entrée 2 2 2 2 2 6" xfId="31011"/>
    <cellStyle name="Entrée 2 2 2 2 3" xfId="31012"/>
    <cellStyle name="Entrée 2 2 2 2 3 2" xfId="31013"/>
    <cellStyle name="Entrée 2 2 2 2 3 3" xfId="31014"/>
    <cellStyle name="Entrée 2 2 2 2 3 4" xfId="31015"/>
    <cellStyle name="Entrée 2 2 2 2 3 5" xfId="31016"/>
    <cellStyle name="Entrée 2 2 2 2 3 6" xfId="31017"/>
    <cellStyle name="Entrée 2 2 2 2 4" xfId="31018"/>
    <cellStyle name="Entrée 2 2 2 2 5" xfId="31019"/>
    <cellStyle name="Entrée 2 2 2 2 6" xfId="31020"/>
    <cellStyle name="Entrée 2 2 2 2 7" xfId="31021"/>
    <cellStyle name="Entrée 2 2 2 2 8" xfId="31022"/>
    <cellStyle name="Entrée 2 2 2 3" xfId="31023"/>
    <cellStyle name="Entrée 2 2 2 3 2" xfId="31024"/>
    <cellStyle name="Entrée 2 2 2 3 3" xfId="31025"/>
    <cellStyle name="Entrée 2 2 2 3 4" xfId="31026"/>
    <cellStyle name="Entrée 2 2 2 3 5" xfId="31027"/>
    <cellStyle name="Entrée 2 2 2 3 6" xfId="31028"/>
    <cellStyle name="Entrée 2 2 2 4" xfId="31029"/>
    <cellStyle name="Entrée 2 2 2 4 2" xfId="31030"/>
    <cellStyle name="Entrée 2 2 2 4 3" xfId="31031"/>
    <cellStyle name="Entrée 2 2 2 4 4" xfId="31032"/>
    <cellStyle name="Entrée 2 2 2 4 5" xfId="31033"/>
    <cellStyle name="Entrée 2 2 2 4 6" xfId="31034"/>
    <cellStyle name="Entrée 2 2 2 5" xfId="31035"/>
    <cellStyle name="Entrée 2 2 2 6" xfId="31036"/>
    <cellStyle name="Entrée 2 2 2 7" xfId="31037"/>
    <cellStyle name="Entrée 2 2 2 8" xfId="31038"/>
    <cellStyle name="Entrée 2 2 2 9" xfId="31039"/>
    <cellStyle name="Entrée 2 2 3" xfId="31040"/>
    <cellStyle name="Entrée 2 2 3 10" xfId="31041"/>
    <cellStyle name="Entrée 2 2 3 2" xfId="31042"/>
    <cellStyle name="Entrée 2 2 3 2 2" xfId="31043"/>
    <cellStyle name="Entrée 2 2 3 2 2 2" xfId="31044"/>
    <cellStyle name="Entrée 2 2 3 2 2 3" xfId="31045"/>
    <cellStyle name="Entrée 2 2 3 2 2 4" xfId="31046"/>
    <cellStyle name="Entrée 2 2 3 2 2 5" xfId="31047"/>
    <cellStyle name="Entrée 2 2 3 2 2 6" xfId="31048"/>
    <cellStyle name="Entrée 2 2 3 2 3" xfId="31049"/>
    <cellStyle name="Entrée 2 2 3 2 3 2" xfId="31050"/>
    <cellStyle name="Entrée 2 2 3 2 3 3" xfId="31051"/>
    <cellStyle name="Entrée 2 2 3 2 3 4" xfId="31052"/>
    <cellStyle name="Entrée 2 2 3 2 3 5" xfId="31053"/>
    <cellStyle name="Entrée 2 2 3 2 3 6" xfId="31054"/>
    <cellStyle name="Entrée 2 2 3 2 4" xfId="31055"/>
    <cellStyle name="Entrée 2 2 3 2 5" xfId="31056"/>
    <cellStyle name="Entrée 2 2 3 2 6" xfId="31057"/>
    <cellStyle name="Entrée 2 2 3 2 7" xfId="31058"/>
    <cellStyle name="Entrée 2 2 3 2 8" xfId="31059"/>
    <cellStyle name="Entrée 2 2 3 3" xfId="31060"/>
    <cellStyle name="Entrée 2 2 3 3 2" xfId="31061"/>
    <cellStyle name="Entrée 2 2 3 3 2 2" xfId="31062"/>
    <cellStyle name="Entrée 2 2 3 3 2 3" xfId="31063"/>
    <cellStyle name="Entrée 2 2 3 3 2 4" xfId="31064"/>
    <cellStyle name="Entrée 2 2 3 3 2 5" xfId="31065"/>
    <cellStyle name="Entrée 2 2 3 3 2 6" xfId="31066"/>
    <cellStyle name="Entrée 2 2 3 3 3" xfId="31067"/>
    <cellStyle name="Entrée 2 2 3 3 3 2" xfId="31068"/>
    <cellStyle name="Entrée 2 2 3 3 3 3" xfId="31069"/>
    <cellStyle name="Entrée 2 2 3 3 3 4" xfId="31070"/>
    <cellStyle name="Entrée 2 2 3 3 3 5" xfId="31071"/>
    <cellStyle name="Entrée 2 2 3 3 3 6" xfId="31072"/>
    <cellStyle name="Entrée 2 2 3 3 4" xfId="31073"/>
    <cellStyle name="Entrée 2 2 3 3 5" xfId="31074"/>
    <cellStyle name="Entrée 2 2 3 3 6" xfId="31075"/>
    <cellStyle name="Entrée 2 2 3 3 7" xfId="31076"/>
    <cellStyle name="Entrée 2 2 3 3 8" xfId="31077"/>
    <cellStyle name="Entrée 2 2 3 4" xfId="31078"/>
    <cellStyle name="Entrée 2 2 3 4 2" xfId="31079"/>
    <cellStyle name="Entrée 2 2 3 4 3" xfId="31080"/>
    <cellStyle name="Entrée 2 2 3 4 4" xfId="31081"/>
    <cellStyle name="Entrée 2 2 3 4 5" xfId="31082"/>
    <cellStyle name="Entrée 2 2 3 4 6" xfId="31083"/>
    <cellStyle name="Entrée 2 2 3 5" xfId="31084"/>
    <cellStyle name="Entrée 2 2 3 5 2" xfId="31085"/>
    <cellStyle name="Entrée 2 2 3 5 3" xfId="31086"/>
    <cellStyle name="Entrée 2 2 3 5 4" xfId="31087"/>
    <cellStyle name="Entrée 2 2 3 5 5" xfId="31088"/>
    <cellStyle name="Entrée 2 2 3 5 6" xfId="31089"/>
    <cellStyle name="Entrée 2 2 3 6" xfId="31090"/>
    <cellStyle name="Entrée 2 2 3 7" xfId="31091"/>
    <cellStyle name="Entrée 2 2 3 8" xfId="31092"/>
    <cellStyle name="Entrée 2 2 3 9" xfId="31093"/>
    <cellStyle name="Entrée 2 2 4" xfId="31094"/>
    <cellStyle name="Entrée 2 2 4 2" xfId="31095"/>
    <cellStyle name="Entrée 2 2 4 3" xfId="31096"/>
    <cellStyle name="Entrée 2 2 4 4" xfId="31097"/>
    <cellStyle name="Entrée 2 2 4 5" xfId="31098"/>
    <cellStyle name="Entrée 2 2 4 6" xfId="31099"/>
    <cellStyle name="Entrée 2 2 5" xfId="31100"/>
    <cellStyle name="Entrée 2 2 5 2" xfId="31101"/>
    <cellStyle name="Entrée 2 2 5 3" xfId="31102"/>
    <cellStyle name="Entrée 2 2 5 4" xfId="31103"/>
    <cellStyle name="Entrée 2 2 5 5" xfId="31104"/>
    <cellStyle name="Entrée 2 2 5 6" xfId="31105"/>
    <cellStyle name="Entrée 2 2 6" xfId="31106"/>
    <cellStyle name="Entrée 2 2 7" xfId="31107"/>
    <cellStyle name="Entrée 2 2 8" xfId="31108"/>
    <cellStyle name="Entrée 2 2 9" xfId="31109"/>
    <cellStyle name="Entrée 2 3" xfId="31110"/>
    <cellStyle name="Entrée 2 3 10" xfId="31111"/>
    <cellStyle name="Entrée 2 3 2" xfId="31112"/>
    <cellStyle name="Entrée 2 3 2 2" xfId="31113"/>
    <cellStyle name="Entrée 2 3 2 2 2" xfId="31114"/>
    <cellStyle name="Entrée 2 3 2 2 2 2" xfId="31115"/>
    <cellStyle name="Entrée 2 3 2 2 2 3" xfId="31116"/>
    <cellStyle name="Entrée 2 3 2 2 2 4" xfId="31117"/>
    <cellStyle name="Entrée 2 3 2 2 2 5" xfId="31118"/>
    <cellStyle name="Entrée 2 3 2 2 2 6" xfId="31119"/>
    <cellStyle name="Entrée 2 3 2 2 3" xfId="31120"/>
    <cellStyle name="Entrée 2 3 2 2 3 2" xfId="31121"/>
    <cellStyle name="Entrée 2 3 2 2 3 3" xfId="31122"/>
    <cellStyle name="Entrée 2 3 2 2 3 4" xfId="31123"/>
    <cellStyle name="Entrée 2 3 2 2 3 5" xfId="31124"/>
    <cellStyle name="Entrée 2 3 2 2 3 6" xfId="31125"/>
    <cellStyle name="Entrée 2 3 2 2 4" xfId="31126"/>
    <cellStyle name="Entrée 2 3 2 2 5" xfId="31127"/>
    <cellStyle name="Entrée 2 3 2 2 6" xfId="31128"/>
    <cellStyle name="Entrée 2 3 2 2 7" xfId="31129"/>
    <cellStyle name="Entrée 2 3 2 2 8" xfId="31130"/>
    <cellStyle name="Entrée 2 3 2 3" xfId="31131"/>
    <cellStyle name="Entrée 2 3 2 3 2" xfId="31132"/>
    <cellStyle name="Entrée 2 3 2 3 3" xfId="31133"/>
    <cellStyle name="Entrée 2 3 2 3 4" xfId="31134"/>
    <cellStyle name="Entrée 2 3 2 3 5" xfId="31135"/>
    <cellStyle name="Entrée 2 3 2 3 6" xfId="31136"/>
    <cellStyle name="Entrée 2 3 2 4" xfId="31137"/>
    <cellStyle name="Entrée 2 3 2 4 2" xfId="31138"/>
    <cellStyle name="Entrée 2 3 2 4 3" xfId="31139"/>
    <cellStyle name="Entrée 2 3 2 4 4" xfId="31140"/>
    <cellStyle name="Entrée 2 3 2 4 5" xfId="31141"/>
    <cellStyle name="Entrée 2 3 2 4 6" xfId="31142"/>
    <cellStyle name="Entrée 2 3 2 5" xfId="31143"/>
    <cellStyle name="Entrée 2 3 2 6" xfId="31144"/>
    <cellStyle name="Entrée 2 3 2 7" xfId="31145"/>
    <cellStyle name="Entrée 2 3 2 8" xfId="31146"/>
    <cellStyle name="Entrée 2 3 2 9" xfId="31147"/>
    <cellStyle name="Entrée 2 3 3" xfId="31148"/>
    <cellStyle name="Entrée 2 3 3 10" xfId="31149"/>
    <cellStyle name="Entrée 2 3 3 2" xfId="31150"/>
    <cellStyle name="Entrée 2 3 3 2 2" xfId="31151"/>
    <cellStyle name="Entrée 2 3 3 2 2 2" xfId="31152"/>
    <cellStyle name="Entrée 2 3 3 2 2 3" xfId="31153"/>
    <cellStyle name="Entrée 2 3 3 2 2 4" xfId="31154"/>
    <cellStyle name="Entrée 2 3 3 2 2 5" xfId="31155"/>
    <cellStyle name="Entrée 2 3 3 2 2 6" xfId="31156"/>
    <cellStyle name="Entrée 2 3 3 2 3" xfId="31157"/>
    <cellStyle name="Entrée 2 3 3 2 3 2" xfId="31158"/>
    <cellStyle name="Entrée 2 3 3 2 3 3" xfId="31159"/>
    <cellStyle name="Entrée 2 3 3 2 3 4" xfId="31160"/>
    <cellStyle name="Entrée 2 3 3 2 3 5" xfId="31161"/>
    <cellStyle name="Entrée 2 3 3 2 3 6" xfId="31162"/>
    <cellStyle name="Entrée 2 3 3 2 4" xfId="31163"/>
    <cellStyle name="Entrée 2 3 3 2 5" xfId="31164"/>
    <cellStyle name="Entrée 2 3 3 2 6" xfId="31165"/>
    <cellStyle name="Entrée 2 3 3 2 7" xfId="31166"/>
    <cellStyle name="Entrée 2 3 3 2 8" xfId="31167"/>
    <cellStyle name="Entrée 2 3 3 3" xfId="31168"/>
    <cellStyle name="Entrée 2 3 3 3 2" xfId="31169"/>
    <cellStyle name="Entrée 2 3 3 3 2 2" xfId="31170"/>
    <cellStyle name="Entrée 2 3 3 3 2 3" xfId="31171"/>
    <cellStyle name="Entrée 2 3 3 3 2 4" xfId="31172"/>
    <cellStyle name="Entrée 2 3 3 3 2 5" xfId="31173"/>
    <cellStyle name="Entrée 2 3 3 3 2 6" xfId="31174"/>
    <cellStyle name="Entrée 2 3 3 3 3" xfId="31175"/>
    <cellStyle name="Entrée 2 3 3 3 3 2" xfId="31176"/>
    <cellStyle name="Entrée 2 3 3 3 3 3" xfId="31177"/>
    <cellStyle name="Entrée 2 3 3 3 3 4" xfId="31178"/>
    <cellStyle name="Entrée 2 3 3 3 3 5" xfId="31179"/>
    <cellStyle name="Entrée 2 3 3 3 3 6" xfId="31180"/>
    <cellStyle name="Entrée 2 3 3 3 4" xfId="31181"/>
    <cellStyle name="Entrée 2 3 3 3 5" xfId="31182"/>
    <cellStyle name="Entrée 2 3 3 3 6" xfId="31183"/>
    <cellStyle name="Entrée 2 3 3 3 7" xfId="31184"/>
    <cellStyle name="Entrée 2 3 3 3 8" xfId="31185"/>
    <cellStyle name="Entrée 2 3 3 4" xfId="31186"/>
    <cellStyle name="Entrée 2 3 3 4 2" xfId="31187"/>
    <cellStyle name="Entrée 2 3 3 4 3" xfId="31188"/>
    <cellStyle name="Entrée 2 3 3 4 4" xfId="31189"/>
    <cellStyle name="Entrée 2 3 3 4 5" xfId="31190"/>
    <cellStyle name="Entrée 2 3 3 4 6" xfId="31191"/>
    <cellStyle name="Entrée 2 3 3 5" xfId="31192"/>
    <cellStyle name="Entrée 2 3 3 5 2" xfId="31193"/>
    <cellStyle name="Entrée 2 3 3 5 3" xfId="31194"/>
    <cellStyle name="Entrée 2 3 3 5 4" xfId="31195"/>
    <cellStyle name="Entrée 2 3 3 5 5" xfId="31196"/>
    <cellStyle name="Entrée 2 3 3 5 6" xfId="31197"/>
    <cellStyle name="Entrée 2 3 3 6" xfId="31198"/>
    <cellStyle name="Entrée 2 3 3 7" xfId="31199"/>
    <cellStyle name="Entrée 2 3 3 8" xfId="31200"/>
    <cellStyle name="Entrée 2 3 3 9" xfId="31201"/>
    <cellStyle name="Entrée 2 3 4" xfId="31202"/>
    <cellStyle name="Entrée 2 3 4 2" xfId="31203"/>
    <cellStyle name="Entrée 2 3 4 3" xfId="31204"/>
    <cellStyle name="Entrée 2 3 4 4" xfId="31205"/>
    <cellStyle name="Entrée 2 3 4 5" xfId="31206"/>
    <cellStyle name="Entrée 2 3 4 6" xfId="31207"/>
    <cellStyle name="Entrée 2 3 5" xfId="31208"/>
    <cellStyle name="Entrée 2 3 5 2" xfId="31209"/>
    <cellStyle name="Entrée 2 3 5 3" xfId="31210"/>
    <cellStyle name="Entrée 2 3 5 4" xfId="31211"/>
    <cellStyle name="Entrée 2 3 5 5" xfId="31212"/>
    <cellStyle name="Entrée 2 3 5 6" xfId="31213"/>
    <cellStyle name="Entrée 2 3 6" xfId="31214"/>
    <cellStyle name="Entrée 2 3 7" xfId="31215"/>
    <cellStyle name="Entrée 2 3 8" xfId="31216"/>
    <cellStyle name="Entrée 2 3 9" xfId="31217"/>
    <cellStyle name="Entrée 2 4" xfId="31218"/>
    <cellStyle name="Entrée 2 4 2" xfId="31219"/>
    <cellStyle name="Entrée 2 4 2 2" xfId="31220"/>
    <cellStyle name="Entrée 2 4 2 2 2" xfId="31221"/>
    <cellStyle name="Entrée 2 4 2 2 3" xfId="31222"/>
    <cellStyle name="Entrée 2 4 2 2 4" xfId="31223"/>
    <cellStyle name="Entrée 2 4 2 2 5" xfId="31224"/>
    <cellStyle name="Entrée 2 4 2 2 6" xfId="31225"/>
    <cellStyle name="Entrée 2 4 2 3" xfId="31226"/>
    <cellStyle name="Entrée 2 4 2 3 2" xfId="31227"/>
    <cellStyle name="Entrée 2 4 2 3 3" xfId="31228"/>
    <cellStyle name="Entrée 2 4 2 3 4" xfId="31229"/>
    <cellStyle name="Entrée 2 4 2 3 5" xfId="31230"/>
    <cellStyle name="Entrée 2 4 2 3 6" xfId="31231"/>
    <cellStyle name="Entrée 2 4 2 4" xfId="31232"/>
    <cellStyle name="Entrée 2 4 2 5" xfId="31233"/>
    <cellStyle name="Entrée 2 4 2 6" xfId="31234"/>
    <cellStyle name="Entrée 2 4 2 7" xfId="31235"/>
    <cellStyle name="Entrée 2 4 2 8" xfId="31236"/>
    <cellStyle name="Entrée 2 4 3" xfId="31237"/>
    <cellStyle name="Entrée 2 4 3 2" xfId="31238"/>
    <cellStyle name="Entrée 2 4 3 3" xfId="31239"/>
    <cellStyle name="Entrée 2 4 3 4" xfId="31240"/>
    <cellStyle name="Entrée 2 4 3 5" xfId="31241"/>
    <cellStyle name="Entrée 2 4 3 6" xfId="31242"/>
    <cellStyle name="Entrée 2 4 4" xfId="31243"/>
    <cellStyle name="Entrée 2 4 4 2" xfId="31244"/>
    <cellStyle name="Entrée 2 4 4 3" xfId="31245"/>
    <cellStyle name="Entrée 2 4 4 4" xfId="31246"/>
    <cellStyle name="Entrée 2 4 4 5" xfId="31247"/>
    <cellStyle name="Entrée 2 4 4 6" xfId="31248"/>
    <cellStyle name="Entrée 2 4 5" xfId="31249"/>
    <cellStyle name="Entrée 2 4 6" xfId="31250"/>
    <cellStyle name="Entrée 2 4 7" xfId="31251"/>
    <cellStyle name="Entrée 2 4 8" xfId="31252"/>
    <cellStyle name="Entrée 2 4 9" xfId="31253"/>
    <cellStyle name="Entrée 2 5" xfId="31254"/>
    <cellStyle name="Entrée 2 5 10" xfId="31255"/>
    <cellStyle name="Entrée 2 5 2" xfId="31256"/>
    <cellStyle name="Entrée 2 5 2 2" xfId="31257"/>
    <cellStyle name="Entrée 2 5 2 2 2" xfId="31258"/>
    <cellStyle name="Entrée 2 5 2 2 3" xfId="31259"/>
    <cellStyle name="Entrée 2 5 2 2 4" xfId="31260"/>
    <cellStyle name="Entrée 2 5 2 2 5" xfId="31261"/>
    <cellStyle name="Entrée 2 5 2 2 6" xfId="31262"/>
    <cellStyle name="Entrée 2 5 2 3" xfId="31263"/>
    <cellStyle name="Entrée 2 5 2 3 2" xfId="31264"/>
    <cellStyle name="Entrée 2 5 2 3 3" xfId="31265"/>
    <cellStyle name="Entrée 2 5 2 3 4" xfId="31266"/>
    <cellStyle name="Entrée 2 5 2 3 5" xfId="31267"/>
    <cellStyle name="Entrée 2 5 2 3 6" xfId="31268"/>
    <cellStyle name="Entrée 2 5 2 4" xfId="31269"/>
    <cellStyle name="Entrée 2 5 2 5" xfId="31270"/>
    <cellStyle name="Entrée 2 5 2 6" xfId="31271"/>
    <cellStyle name="Entrée 2 5 2 7" xfId="31272"/>
    <cellStyle name="Entrée 2 5 2 8" xfId="31273"/>
    <cellStyle name="Entrée 2 5 3" xfId="31274"/>
    <cellStyle name="Entrée 2 5 3 2" xfId="31275"/>
    <cellStyle name="Entrée 2 5 3 2 2" xfId="31276"/>
    <cellStyle name="Entrée 2 5 3 2 3" xfId="31277"/>
    <cellStyle name="Entrée 2 5 3 2 4" xfId="31278"/>
    <cellStyle name="Entrée 2 5 3 2 5" xfId="31279"/>
    <cellStyle name="Entrée 2 5 3 2 6" xfId="31280"/>
    <cellStyle name="Entrée 2 5 3 3" xfId="31281"/>
    <cellStyle name="Entrée 2 5 3 3 2" xfId="31282"/>
    <cellStyle name="Entrée 2 5 3 3 3" xfId="31283"/>
    <cellStyle name="Entrée 2 5 3 3 4" xfId="31284"/>
    <cellStyle name="Entrée 2 5 3 3 5" xfId="31285"/>
    <cellStyle name="Entrée 2 5 3 3 6" xfId="31286"/>
    <cellStyle name="Entrée 2 5 3 4" xfId="31287"/>
    <cellStyle name="Entrée 2 5 3 5" xfId="31288"/>
    <cellStyle name="Entrée 2 5 3 6" xfId="31289"/>
    <cellStyle name="Entrée 2 5 3 7" xfId="31290"/>
    <cellStyle name="Entrée 2 5 3 8" xfId="31291"/>
    <cellStyle name="Entrée 2 5 4" xfId="31292"/>
    <cellStyle name="Entrée 2 5 4 2" xfId="31293"/>
    <cellStyle name="Entrée 2 5 4 3" xfId="31294"/>
    <cellStyle name="Entrée 2 5 4 4" xfId="31295"/>
    <cellStyle name="Entrée 2 5 4 5" xfId="31296"/>
    <cellStyle name="Entrée 2 5 4 6" xfId="31297"/>
    <cellStyle name="Entrée 2 5 5" xfId="31298"/>
    <cellStyle name="Entrée 2 5 5 2" xfId="31299"/>
    <cellStyle name="Entrée 2 5 5 3" xfId="31300"/>
    <cellStyle name="Entrée 2 5 5 4" xfId="31301"/>
    <cellStyle name="Entrée 2 5 5 5" xfId="31302"/>
    <cellStyle name="Entrée 2 5 5 6" xfId="31303"/>
    <cellStyle name="Entrée 2 5 6" xfId="31304"/>
    <cellStyle name="Entrée 2 5 7" xfId="31305"/>
    <cellStyle name="Entrée 2 5 8" xfId="31306"/>
    <cellStyle name="Entrée 2 5 9" xfId="31307"/>
    <cellStyle name="Entrée 2 6" xfId="31308"/>
    <cellStyle name="Entrée 2 6 2" xfId="31309"/>
    <cellStyle name="Entrée 2 6 2 2" xfId="31310"/>
    <cellStyle name="Entrée 2 6 2 3" xfId="31311"/>
    <cellStyle name="Entrée 2 6 2 4" xfId="31312"/>
    <cellStyle name="Entrée 2 6 2 5" xfId="31313"/>
    <cellStyle name="Entrée 2 6 2 6" xfId="31314"/>
    <cellStyle name="Entrée 2 6 3" xfId="31315"/>
    <cellStyle name="Entrée 2 6 3 2" xfId="31316"/>
    <cellStyle name="Entrée 2 6 3 3" xfId="31317"/>
    <cellStyle name="Entrée 2 6 3 4" xfId="31318"/>
    <cellStyle name="Entrée 2 6 3 5" xfId="31319"/>
    <cellStyle name="Entrée 2 6 3 6" xfId="31320"/>
    <cellStyle name="Entrée 2 6 4" xfId="31321"/>
    <cellStyle name="Entrée 2 6 5" xfId="31322"/>
    <cellStyle name="Entrée 2 6 6" xfId="31323"/>
    <cellStyle name="Entrée 2 6 7" xfId="31324"/>
    <cellStyle name="Entrée 2 6 8" xfId="31325"/>
    <cellStyle name="Entrée 2 7" xfId="31326"/>
    <cellStyle name="Entrée 2 7 2" xfId="31327"/>
    <cellStyle name="Entrée 2 7 3" xfId="31328"/>
    <cellStyle name="Entrée 2 7 4" xfId="31329"/>
    <cellStyle name="Entrée 2 7 5" xfId="31330"/>
    <cellStyle name="Entrée 2 7 6" xfId="31331"/>
    <cellStyle name="Entrée 2 8" xfId="31332"/>
    <cellStyle name="Entrée 2 8 2" xfId="31333"/>
    <cellStyle name="Entrée 2 8 3" xfId="31334"/>
    <cellStyle name="Entrée 2 8 4" xfId="31335"/>
    <cellStyle name="Entrée 2 8 5" xfId="31336"/>
    <cellStyle name="Entrée 2 8 6" xfId="31337"/>
    <cellStyle name="Entrée 2 9" xfId="31338"/>
    <cellStyle name="Entrée 2 9 2" xfId="31339"/>
    <cellStyle name="Entrée 2 9 3" xfId="31340"/>
    <cellStyle name="Entrée 20" xfId="31341"/>
    <cellStyle name="Entrée 21" xfId="31342"/>
    <cellStyle name="Entrée 22" xfId="31343"/>
    <cellStyle name="Entrée 23" xfId="31344"/>
    <cellStyle name="Entrée 24" xfId="31345"/>
    <cellStyle name="Entrée 25" xfId="31346"/>
    <cellStyle name="Entrée 26" xfId="31347"/>
    <cellStyle name="Entrée 27" xfId="31348"/>
    <cellStyle name="Entrée 28" xfId="31349"/>
    <cellStyle name="Entrée 29" xfId="31350"/>
    <cellStyle name="Entrée 3" xfId="31351"/>
    <cellStyle name="Entrée 3 10" xfId="31352"/>
    <cellStyle name="Entrée 3 11" xfId="31353"/>
    <cellStyle name="Entrée 3 12" xfId="31354"/>
    <cellStyle name="Entrée 3 2" xfId="31355"/>
    <cellStyle name="Entrée 3 2 10" xfId="31356"/>
    <cellStyle name="Entrée 3 2 2" xfId="31357"/>
    <cellStyle name="Entrée 3 2 2 2" xfId="31358"/>
    <cellStyle name="Entrée 3 2 2 2 2" xfId="31359"/>
    <cellStyle name="Entrée 3 2 2 2 3" xfId="31360"/>
    <cellStyle name="Entrée 3 2 2 2 4" xfId="31361"/>
    <cellStyle name="Entrée 3 2 2 2 5" xfId="31362"/>
    <cellStyle name="Entrée 3 2 2 2 6" xfId="31363"/>
    <cellStyle name="Entrée 3 2 2 3" xfId="31364"/>
    <cellStyle name="Entrée 3 2 2 3 2" xfId="31365"/>
    <cellStyle name="Entrée 3 2 2 3 3" xfId="31366"/>
    <cellStyle name="Entrée 3 2 2 3 4" xfId="31367"/>
    <cellStyle name="Entrée 3 2 2 3 5" xfId="31368"/>
    <cellStyle name="Entrée 3 2 2 3 6" xfId="31369"/>
    <cellStyle name="Entrée 3 2 2 4" xfId="31370"/>
    <cellStyle name="Entrée 3 2 2 5" xfId="31371"/>
    <cellStyle name="Entrée 3 2 2 6" xfId="31372"/>
    <cellStyle name="Entrée 3 2 2 7" xfId="31373"/>
    <cellStyle name="Entrée 3 2 2 8" xfId="31374"/>
    <cellStyle name="Entrée 3 2 3" xfId="31375"/>
    <cellStyle name="Entrée 3 2 3 2" xfId="31376"/>
    <cellStyle name="Entrée 3 2 3 2 2" xfId="31377"/>
    <cellStyle name="Entrée 3 2 3 2 3" xfId="31378"/>
    <cellStyle name="Entrée 3 2 3 2 4" xfId="31379"/>
    <cellStyle name="Entrée 3 2 3 2 5" xfId="31380"/>
    <cellStyle name="Entrée 3 2 3 2 6" xfId="31381"/>
    <cellStyle name="Entrée 3 2 3 3" xfId="31382"/>
    <cellStyle name="Entrée 3 2 3 3 2" xfId="31383"/>
    <cellStyle name="Entrée 3 2 3 3 3" xfId="31384"/>
    <cellStyle name="Entrée 3 2 3 3 4" xfId="31385"/>
    <cellStyle name="Entrée 3 2 3 3 5" xfId="31386"/>
    <cellStyle name="Entrée 3 2 3 3 6" xfId="31387"/>
    <cellStyle name="Entrée 3 2 3 4" xfId="31388"/>
    <cellStyle name="Entrée 3 2 3 5" xfId="31389"/>
    <cellStyle name="Entrée 3 2 3 6" xfId="31390"/>
    <cellStyle name="Entrée 3 2 3 7" xfId="31391"/>
    <cellStyle name="Entrée 3 2 3 8" xfId="31392"/>
    <cellStyle name="Entrée 3 2 4" xfId="31393"/>
    <cellStyle name="Entrée 3 2 4 2" xfId="31394"/>
    <cellStyle name="Entrée 3 2 4 3" xfId="31395"/>
    <cellStyle name="Entrée 3 2 4 4" xfId="31396"/>
    <cellStyle name="Entrée 3 2 4 5" xfId="31397"/>
    <cellStyle name="Entrée 3 2 4 6" xfId="31398"/>
    <cellStyle name="Entrée 3 2 5" xfId="31399"/>
    <cellStyle name="Entrée 3 2 5 2" xfId="31400"/>
    <cellStyle name="Entrée 3 2 5 3" xfId="31401"/>
    <cellStyle name="Entrée 3 2 5 4" xfId="31402"/>
    <cellStyle name="Entrée 3 2 5 5" xfId="31403"/>
    <cellStyle name="Entrée 3 2 5 6" xfId="31404"/>
    <cellStyle name="Entrée 3 2 6" xfId="31405"/>
    <cellStyle name="Entrée 3 2 7" xfId="31406"/>
    <cellStyle name="Entrée 3 2 8" xfId="31407"/>
    <cellStyle name="Entrée 3 2 9" xfId="31408"/>
    <cellStyle name="Entrée 3 3" xfId="31409"/>
    <cellStyle name="Entrée 3 3 2" xfId="31410"/>
    <cellStyle name="Entrée 3 3 2 2" xfId="31411"/>
    <cellStyle name="Entrée 3 3 2 2 2" xfId="31412"/>
    <cellStyle name="Entrée 3 3 2 2 3" xfId="31413"/>
    <cellStyle name="Entrée 3 3 2 2 4" xfId="31414"/>
    <cellStyle name="Entrée 3 3 2 2 5" xfId="31415"/>
    <cellStyle name="Entrée 3 3 2 2 6" xfId="31416"/>
    <cellStyle name="Entrée 3 3 2 3" xfId="31417"/>
    <cellStyle name="Entrée 3 3 2 3 2" xfId="31418"/>
    <cellStyle name="Entrée 3 3 2 3 3" xfId="31419"/>
    <cellStyle name="Entrée 3 3 2 3 4" xfId="31420"/>
    <cellStyle name="Entrée 3 3 2 3 5" xfId="31421"/>
    <cellStyle name="Entrée 3 3 2 3 6" xfId="31422"/>
    <cellStyle name="Entrée 3 3 2 4" xfId="31423"/>
    <cellStyle name="Entrée 3 3 2 5" xfId="31424"/>
    <cellStyle name="Entrée 3 3 2 6" xfId="31425"/>
    <cellStyle name="Entrée 3 3 2 7" xfId="31426"/>
    <cellStyle name="Entrée 3 3 2 8" xfId="31427"/>
    <cellStyle name="Entrée 3 3 3" xfId="31428"/>
    <cellStyle name="Entrée 3 3 3 2" xfId="31429"/>
    <cellStyle name="Entrée 3 3 3 3" xfId="31430"/>
    <cellStyle name="Entrée 3 3 3 4" xfId="31431"/>
    <cellStyle name="Entrée 3 3 3 5" xfId="31432"/>
    <cellStyle name="Entrée 3 3 3 6" xfId="31433"/>
    <cellStyle name="Entrée 3 3 4" xfId="31434"/>
    <cellStyle name="Entrée 3 3 4 2" xfId="31435"/>
    <cellStyle name="Entrée 3 3 4 3" xfId="31436"/>
    <cellStyle name="Entrée 3 3 4 4" xfId="31437"/>
    <cellStyle name="Entrée 3 3 4 5" xfId="31438"/>
    <cellStyle name="Entrée 3 3 4 6" xfId="31439"/>
    <cellStyle name="Entrée 3 3 5" xfId="31440"/>
    <cellStyle name="Entrée 3 3 6" xfId="31441"/>
    <cellStyle name="Entrée 3 3 7" xfId="31442"/>
    <cellStyle name="Entrée 3 3 8" xfId="31443"/>
    <cellStyle name="Entrée 3 3 9" xfId="31444"/>
    <cellStyle name="Entrée 3 4" xfId="31445"/>
    <cellStyle name="Entrée 3 4 10" xfId="31446"/>
    <cellStyle name="Entrée 3 4 2" xfId="31447"/>
    <cellStyle name="Entrée 3 4 2 2" xfId="31448"/>
    <cellStyle name="Entrée 3 4 2 2 2" xfId="31449"/>
    <cellStyle name="Entrée 3 4 2 2 3" xfId="31450"/>
    <cellStyle name="Entrée 3 4 2 2 4" xfId="31451"/>
    <cellStyle name="Entrée 3 4 2 2 5" xfId="31452"/>
    <cellStyle name="Entrée 3 4 2 2 6" xfId="31453"/>
    <cellStyle name="Entrée 3 4 2 3" xfId="31454"/>
    <cellStyle name="Entrée 3 4 2 3 2" xfId="31455"/>
    <cellStyle name="Entrée 3 4 2 3 3" xfId="31456"/>
    <cellStyle name="Entrée 3 4 2 3 4" xfId="31457"/>
    <cellStyle name="Entrée 3 4 2 3 5" xfId="31458"/>
    <cellStyle name="Entrée 3 4 2 3 6" xfId="31459"/>
    <cellStyle name="Entrée 3 4 2 4" xfId="31460"/>
    <cellStyle name="Entrée 3 4 2 5" xfId="31461"/>
    <cellStyle name="Entrée 3 4 2 6" xfId="31462"/>
    <cellStyle name="Entrée 3 4 2 7" xfId="31463"/>
    <cellStyle name="Entrée 3 4 2 8" xfId="31464"/>
    <cellStyle name="Entrée 3 4 3" xfId="31465"/>
    <cellStyle name="Entrée 3 4 3 2" xfId="31466"/>
    <cellStyle name="Entrée 3 4 3 2 2" xfId="31467"/>
    <cellStyle name="Entrée 3 4 3 2 3" xfId="31468"/>
    <cellStyle name="Entrée 3 4 3 2 4" xfId="31469"/>
    <cellStyle name="Entrée 3 4 3 2 5" xfId="31470"/>
    <cellStyle name="Entrée 3 4 3 2 6" xfId="31471"/>
    <cellStyle name="Entrée 3 4 3 3" xfId="31472"/>
    <cellStyle name="Entrée 3 4 3 3 2" xfId="31473"/>
    <cellStyle name="Entrée 3 4 3 3 3" xfId="31474"/>
    <cellStyle name="Entrée 3 4 3 3 4" xfId="31475"/>
    <cellStyle name="Entrée 3 4 3 3 5" xfId="31476"/>
    <cellStyle name="Entrée 3 4 3 3 6" xfId="31477"/>
    <cellStyle name="Entrée 3 4 3 4" xfId="31478"/>
    <cellStyle name="Entrée 3 4 3 5" xfId="31479"/>
    <cellStyle name="Entrée 3 4 3 6" xfId="31480"/>
    <cellStyle name="Entrée 3 4 3 7" xfId="31481"/>
    <cellStyle name="Entrée 3 4 3 8" xfId="31482"/>
    <cellStyle name="Entrée 3 4 4" xfId="31483"/>
    <cellStyle name="Entrée 3 4 4 2" xfId="31484"/>
    <cellStyle name="Entrée 3 4 4 3" xfId="31485"/>
    <cellStyle name="Entrée 3 4 4 4" xfId="31486"/>
    <cellStyle name="Entrée 3 4 4 5" xfId="31487"/>
    <cellStyle name="Entrée 3 4 4 6" xfId="31488"/>
    <cellStyle name="Entrée 3 4 5" xfId="31489"/>
    <cellStyle name="Entrée 3 4 5 2" xfId="31490"/>
    <cellStyle name="Entrée 3 4 5 3" xfId="31491"/>
    <cellStyle name="Entrée 3 4 5 4" xfId="31492"/>
    <cellStyle name="Entrée 3 4 5 5" xfId="31493"/>
    <cellStyle name="Entrée 3 4 5 6" xfId="31494"/>
    <cellStyle name="Entrée 3 4 6" xfId="31495"/>
    <cellStyle name="Entrée 3 4 7" xfId="31496"/>
    <cellStyle name="Entrée 3 4 8" xfId="31497"/>
    <cellStyle name="Entrée 3 4 9" xfId="31498"/>
    <cellStyle name="Entrée 3 5" xfId="31499"/>
    <cellStyle name="Entrée 3 5 2" xfId="31500"/>
    <cellStyle name="Entrée 3 5 2 2" xfId="31501"/>
    <cellStyle name="Entrée 3 5 2 3" xfId="31502"/>
    <cellStyle name="Entrée 3 5 2 4" xfId="31503"/>
    <cellStyle name="Entrée 3 5 2 5" xfId="31504"/>
    <cellStyle name="Entrée 3 5 2 6" xfId="31505"/>
    <cellStyle name="Entrée 3 5 3" xfId="31506"/>
    <cellStyle name="Entrée 3 5 3 2" xfId="31507"/>
    <cellStyle name="Entrée 3 5 3 3" xfId="31508"/>
    <cellStyle name="Entrée 3 5 3 4" xfId="31509"/>
    <cellStyle name="Entrée 3 5 3 5" xfId="31510"/>
    <cellStyle name="Entrée 3 5 3 6" xfId="31511"/>
    <cellStyle name="Entrée 3 5 4" xfId="31512"/>
    <cellStyle name="Entrée 3 5 5" xfId="31513"/>
    <cellStyle name="Entrée 3 5 6" xfId="31514"/>
    <cellStyle name="Entrée 3 5 7" xfId="31515"/>
    <cellStyle name="Entrée 3 5 8" xfId="31516"/>
    <cellStyle name="Entrée 3 6" xfId="31517"/>
    <cellStyle name="Entrée 3 6 2" xfId="31518"/>
    <cellStyle name="Entrée 3 6 3" xfId="31519"/>
    <cellStyle name="Entrée 3 6 4" xfId="31520"/>
    <cellStyle name="Entrée 3 6 5" xfId="31521"/>
    <cellStyle name="Entrée 3 6 6" xfId="31522"/>
    <cellStyle name="Entrée 3 7" xfId="31523"/>
    <cellStyle name="Entrée 3 7 2" xfId="31524"/>
    <cellStyle name="Entrée 3 7 3" xfId="31525"/>
    <cellStyle name="Entrée 3 7 4" xfId="31526"/>
    <cellStyle name="Entrée 3 7 5" xfId="31527"/>
    <cellStyle name="Entrée 3 7 6" xfId="31528"/>
    <cellStyle name="Entrée 3 8" xfId="31529"/>
    <cellStyle name="Entrée 3 9" xfId="31530"/>
    <cellStyle name="Entrée 30" xfId="31531"/>
    <cellStyle name="Entrée 31" xfId="31532"/>
    <cellStyle name="Entrée 32" xfId="31533"/>
    <cellStyle name="Entrée 33" xfId="31534"/>
    <cellStyle name="Entrée 4" xfId="31535"/>
    <cellStyle name="Entrée 4 10" xfId="31536"/>
    <cellStyle name="Entrée 4 11" xfId="31537"/>
    <cellStyle name="Entrée 4 12" xfId="31538"/>
    <cellStyle name="Entrée 4 2" xfId="31539"/>
    <cellStyle name="Entrée 4 2 10" xfId="31540"/>
    <cellStyle name="Entrée 4 2 2" xfId="31541"/>
    <cellStyle name="Entrée 4 2 2 2" xfId="31542"/>
    <cellStyle name="Entrée 4 2 2 2 2" xfId="31543"/>
    <cellStyle name="Entrée 4 2 2 2 3" xfId="31544"/>
    <cellStyle name="Entrée 4 2 2 2 4" xfId="31545"/>
    <cellStyle name="Entrée 4 2 2 2 5" xfId="31546"/>
    <cellStyle name="Entrée 4 2 2 2 6" xfId="31547"/>
    <cellStyle name="Entrée 4 2 2 3" xfId="31548"/>
    <cellStyle name="Entrée 4 2 2 3 2" xfId="31549"/>
    <cellStyle name="Entrée 4 2 2 3 3" xfId="31550"/>
    <cellStyle name="Entrée 4 2 2 3 4" xfId="31551"/>
    <cellStyle name="Entrée 4 2 2 3 5" xfId="31552"/>
    <cellStyle name="Entrée 4 2 2 3 6" xfId="31553"/>
    <cellStyle name="Entrée 4 2 2 4" xfId="31554"/>
    <cellStyle name="Entrée 4 2 2 5" xfId="31555"/>
    <cellStyle name="Entrée 4 2 2 6" xfId="31556"/>
    <cellStyle name="Entrée 4 2 2 7" xfId="31557"/>
    <cellStyle name="Entrée 4 2 2 8" xfId="31558"/>
    <cellStyle name="Entrée 4 2 3" xfId="31559"/>
    <cellStyle name="Entrée 4 2 3 2" xfId="31560"/>
    <cellStyle name="Entrée 4 2 3 2 2" xfId="31561"/>
    <cellStyle name="Entrée 4 2 3 2 3" xfId="31562"/>
    <cellStyle name="Entrée 4 2 3 2 4" xfId="31563"/>
    <cellStyle name="Entrée 4 2 3 2 5" xfId="31564"/>
    <cellStyle name="Entrée 4 2 3 2 6" xfId="31565"/>
    <cellStyle name="Entrée 4 2 3 3" xfId="31566"/>
    <cellStyle name="Entrée 4 2 3 3 2" xfId="31567"/>
    <cellStyle name="Entrée 4 2 3 3 3" xfId="31568"/>
    <cellStyle name="Entrée 4 2 3 3 4" xfId="31569"/>
    <cellStyle name="Entrée 4 2 3 3 5" xfId="31570"/>
    <cellStyle name="Entrée 4 2 3 3 6" xfId="31571"/>
    <cellStyle name="Entrée 4 2 3 4" xfId="31572"/>
    <cellStyle name="Entrée 4 2 3 5" xfId="31573"/>
    <cellStyle name="Entrée 4 2 3 6" xfId="31574"/>
    <cellStyle name="Entrée 4 2 3 7" xfId="31575"/>
    <cellStyle name="Entrée 4 2 3 8" xfId="31576"/>
    <cellStyle name="Entrée 4 2 4" xfId="31577"/>
    <cellStyle name="Entrée 4 2 4 2" xfId="31578"/>
    <cellStyle name="Entrée 4 2 4 3" xfId="31579"/>
    <cellStyle name="Entrée 4 2 4 4" xfId="31580"/>
    <cellStyle name="Entrée 4 2 4 5" xfId="31581"/>
    <cellStyle name="Entrée 4 2 4 6" xfId="31582"/>
    <cellStyle name="Entrée 4 2 5" xfId="31583"/>
    <cellStyle name="Entrée 4 2 5 2" xfId="31584"/>
    <cellStyle name="Entrée 4 2 5 3" xfId="31585"/>
    <cellStyle name="Entrée 4 2 5 4" xfId="31586"/>
    <cellStyle name="Entrée 4 2 5 5" xfId="31587"/>
    <cellStyle name="Entrée 4 2 5 6" xfId="31588"/>
    <cellStyle name="Entrée 4 2 6" xfId="31589"/>
    <cellStyle name="Entrée 4 2 7" xfId="31590"/>
    <cellStyle name="Entrée 4 2 8" xfId="31591"/>
    <cellStyle name="Entrée 4 2 9" xfId="31592"/>
    <cellStyle name="Entrée 4 3" xfId="31593"/>
    <cellStyle name="Entrée 4 3 2" xfId="31594"/>
    <cellStyle name="Entrée 4 3 2 2" xfId="31595"/>
    <cellStyle name="Entrée 4 3 2 2 2" xfId="31596"/>
    <cellStyle name="Entrée 4 3 2 2 3" xfId="31597"/>
    <cellStyle name="Entrée 4 3 2 2 4" xfId="31598"/>
    <cellStyle name="Entrée 4 3 2 2 5" xfId="31599"/>
    <cellStyle name="Entrée 4 3 2 2 6" xfId="31600"/>
    <cellStyle name="Entrée 4 3 2 3" xfId="31601"/>
    <cellStyle name="Entrée 4 3 2 3 2" xfId="31602"/>
    <cellStyle name="Entrée 4 3 2 3 3" xfId="31603"/>
    <cellStyle name="Entrée 4 3 2 3 4" xfId="31604"/>
    <cellStyle name="Entrée 4 3 2 3 5" xfId="31605"/>
    <cellStyle name="Entrée 4 3 2 3 6" xfId="31606"/>
    <cellStyle name="Entrée 4 3 2 4" xfId="31607"/>
    <cellStyle name="Entrée 4 3 2 5" xfId="31608"/>
    <cellStyle name="Entrée 4 3 2 6" xfId="31609"/>
    <cellStyle name="Entrée 4 3 2 7" xfId="31610"/>
    <cellStyle name="Entrée 4 3 2 8" xfId="31611"/>
    <cellStyle name="Entrée 4 3 3" xfId="31612"/>
    <cellStyle name="Entrée 4 3 3 2" xfId="31613"/>
    <cellStyle name="Entrée 4 3 3 3" xfId="31614"/>
    <cellStyle name="Entrée 4 3 3 4" xfId="31615"/>
    <cellStyle name="Entrée 4 3 3 5" xfId="31616"/>
    <cellStyle name="Entrée 4 3 3 6" xfId="31617"/>
    <cellStyle name="Entrée 4 3 4" xfId="31618"/>
    <cellStyle name="Entrée 4 3 4 2" xfId="31619"/>
    <cellStyle name="Entrée 4 3 4 3" xfId="31620"/>
    <cellStyle name="Entrée 4 3 4 4" xfId="31621"/>
    <cellStyle name="Entrée 4 3 4 5" xfId="31622"/>
    <cellStyle name="Entrée 4 3 4 6" xfId="31623"/>
    <cellStyle name="Entrée 4 3 5" xfId="31624"/>
    <cellStyle name="Entrée 4 3 6" xfId="31625"/>
    <cellStyle name="Entrée 4 3 7" xfId="31626"/>
    <cellStyle name="Entrée 4 3 8" xfId="31627"/>
    <cellStyle name="Entrée 4 3 9" xfId="31628"/>
    <cellStyle name="Entrée 4 4" xfId="31629"/>
    <cellStyle name="Entrée 4 4 10" xfId="31630"/>
    <cellStyle name="Entrée 4 4 2" xfId="31631"/>
    <cellStyle name="Entrée 4 4 2 2" xfId="31632"/>
    <cellStyle name="Entrée 4 4 2 2 2" xfId="31633"/>
    <cellStyle name="Entrée 4 4 2 2 3" xfId="31634"/>
    <cellStyle name="Entrée 4 4 2 2 4" xfId="31635"/>
    <cellStyle name="Entrée 4 4 2 2 5" xfId="31636"/>
    <cellStyle name="Entrée 4 4 2 2 6" xfId="31637"/>
    <cellStyle name="Entrée 4 4 2 3" xfId="31638"/>
    <cellStyle name="Entrée 4 4 2 3 2" xfId="31639"/>
    <cellStyle name="Entrée 4 4 2 3 3" xfId="31640"/>
    <cellStyle name="Entrée 4 4 2 3 4" xfId="31641"/>
    <cellStyle name="Entrée 4 4 2 3 5" xfId="31642"/>
    <cellStyle name="Entrée 4 4 2 3 6" xfId="31643"/>
    <cellStyle name="Entrée 4 4 2 4" xfId="31644"/>
    <cellStyle name="Entrée 4 4 2 5" xfId="31645"/>
    <cellStyle name="Entrée 4 4 2 6" xfId="31646"/>
    <cellStyle name="Entrée 4 4 2 7" xfId="31647"/>
    <cellStyle name="Entrée 4 4 2 8" xfId="31648"/>
    <cellStyle name="Entrée 4 4 3" xfId="31649"/>
    <cellStyle name="Entrée 4 4 3 2" xfId="31650"/>
    <cellStyle name="Entrée 4 4 3 2 2" xfId="31651"/>
    <cellStyle name="Entrée 4 4 3 2 3" xfId="31652"/>
    <cellStyle name="Entrée 4 4 3 2 4" xfId="31653"/>
    <cellStyle name="Entrée 4 4 3 2 5" xfId="31654"/>
    <cellStyle name="Entrée 4 4 3 2 6" xfId="31655"/>
    <cellStyle name="Entrée 4 4 3 3" xfId="31656"/>
    <cellStyle name="Entrée 4 4 3 3 2" xfId="31657"/>
    <cellStyle name="Entrée 4 4 3 3 3" xfId="31658"/>
    <cellStyle name="Entrée 4 4 3 3 4" xfId="31659"/>
    <cellStyle name="Entrée 4 4 3 3 5" xfId="31660"/>
    <cellStyle name="Entrée 4 4 3 3 6" xfId="31661"/>
    <cellStyle name="Entrée 4 4 3 4" xfId="31662"/>
    <cellStyle name="Entrée 4 4 3 5" xfId="31663"/>
    <cellStyle name="Entrée 4 4 3 6" xfId="31664"/>
    <cellStyle name="Entrée 4 4 3 7" xfId="31665"/>
    <cellStyle name="Entrée 4 4 3 8" xfId="31666"/>
    <cellStyle name="Entrée 4 4 4" xfId="31667"/>
    <cellStyle name="Entrée 4 4 4 2" xfId="31668"/>
    <cellStyle name="Entrée 4 4 4 3" xfId="31669"/>
    <cellStyle name="Entrée 4 4 4 4" xfId="31670"/>
    <cellStyle name="Entrée 4 4 4 5" xfId="31671"/>
    <cellStyle name="Entrée 4 4 4 6" xfId="31672"/>
    <cellStyle name="Entrée 4 4 5" xfId="31673"/>
    <cellStyle name="Entrée 4 4 5 2" xfId="31674"/>
    <cellStyle name="Entrée 4 4 5 3" xfId="31675"/>
    <cellStyle name="Entrée 4 4 5 4" xfId="31676"/>
    <cellStyle name="Entrée 4 4 5 5" xfId="31677"/>
    <cellStyle name="Entrée 4 4 5 6" xfId="31678"/>
    <cellStyle name="Entrée 4 4 6" xfId="31679"/>
    <cellStyle name="Entrée 4 4 7" xfId="31680"/>
    <cellStyle name="Entrée 4 4 8" xfId="31681"/>
    <cellStyle name="Entrée 4 4 9" xfId="31682"/>
    <cellStyle name="Entrée 4 5" xfId="31683"/>
    <cellStyle name="Entrée 4 5 2" xfId="31684"/>
    <cellStyle name="Entrée 4 5 2 2" xfId="31685"/>
    <cellStyle name="Entrée 4 5 2 3" xfId="31686"/>
    <cellStyle name="Entrée 4 5 2 4" xfId="31687"/>
    <cellStyle name="Entrée 4 5 2 5" xfId="31688"/>
    <cellStyle name="Entrée 4 5 2 6" xfId="31689"/>
    <cellStyle name="Entrée 4 5 3" xfId="31690"/>
    <cellStyle name="Entrée 4 5 3 2" xfId="31691"/>
    <cellStyle name="Entrée 4 5 3 3" xfId="31692"/>
    <cellStyle name="Entrée 4 5 3 4" xfId="31693"/>
    <cellStyle name="Entrée 4 5 3 5" xfId="31694"/>
    <cellStyle name="Entrée 4 5 3 6" xfId="31695"/>
    <cellStyle name="Entrée 4 5 4" xfId="31696"/>
    <cellStyle name="Entrée 4 5 5" xfId="31697"/>
    <cellStyle name="Entrée 4 5 6" xfId="31698"/>
    <cellStyle name="Entrée 4 5 7" xfId="31699"/>
    <cellStyle name="Entrée 4 5 8" xfId="31700"/>
    <cellStyle name="Entrée 4 6" xfId="31701"/>
    <cellStyle name="Entrée 4 6 2" xfId="31702"/>
    <cellStyle name="Entrée 4 6 3" xfId="31703"/>
    <cellStyle name="Entrée 4 6 4" xfId="31704"/>
    <cellStyle name="Entrée 4 6 5" xfId="31705"/>
    <cellStyle name="Entrée 4 6 6" xfId="31706"/>
    <cellStyle name="Entrée 4 7" xfId="31707"/>
    <cellStyle name="Entrée 4 7 2" xfId="31708"/>
    <cellStyle name="Entrée 4 7 3" xfId="31709"/>
    <cellStyle name="Entrée 4 7 4" xfId="31710"/>
    <cellStyle name="Entrée 4 7 5" xfId="31711"/>
    <cellStyle name="Entrée 4 7 6" xfId="31712"/>
    <cellStyle name="Entrée 4 8" xfId="31713"/>
    <cellStyle name="Entrée 4 9" xfId="31714"/>
    <cellStyle name="Entrée 5" xfId="31715"/>
    <cellStyle name="Entrée 5 10" xfId="31716"/>
    <cellStyle name="Entrée 5 11" xfId="31717"/>
    <cellStyle name="Entrée 5 12" xfId="31718"/>
    <cellStyle name="Entrée 5 2" xfId="31719"/>
    <cellStyle name="Entrée 5 2 10" xfId="31720"/>
    <cellStyle name="Entrée 5 2 2" xfId="31721"/>
    <cellStyle name="Entrée 5 2 2 2" xfId="31722"/>
    <cellStyle name="Entrée 5 2 2 2 2" xfId="31723"/>
    <cellStyle name="Entrée 5 2 2 2 3" xfId="31724"/>
    <cellStyle name="Entrée 5 2 2 2 4" xfId="31725"/>
    <cellStyle name="Entrée 5 2 2 2 5" xfId="31726"/>
    <cellStyle name="Entrée 5 2 2 2 6" xfId="31727"/>
    <cellStyle name="Entrée 5 2 2 3" xfId="31728"/>
    <cellStyle name="Entrée 5 2 2 3 2" xfId="31729"/>
    <cellStyle name="Entrée 5 2 2 3 3" xfId="31730"/>
    <cellStyle name="Entrée 5 2 2 3 4" xfId="31731"/>
    <cellStyle name="Entrée 5 2 2 3 5" xfId="31732"/>
    <cellStyle name="Entrée 5 2 2 3 6" xfId="31733"/>
    <cellStyle name="Entrée 5 2 2 4" xfId="31734"/>
    <cellStyle name="Entrée 5 2 2 5" xfId="31735"/>
    <cellStyle name="Entrée 5 2 2 6" xfId="31736"/>
    <cellStyle name="Entrée 5 2 2 7" xfId="31737"/>
    <cellStyle name="Entrée 5 2 2 8" xfId="31738"/>
    <cellStyle name="Entrée 5 2 3" xfId="31739"/>
    <cellStyle name="Entrée 5 2 3 2" xfId="31740"/>
    <cellStyle name="Entrée 5 2 3 2 2" xfId="31741"/>
    <cellStyle name="Entrée 5 2 3 2 3" xfId="31742"/>
    <cellStyle name="Entrée 5 2 3 2 4" xfId="31743"/>
    <cellStyle name="Entrée 5 2 3 2 5" xfId="31744"/>
    <cellStyle name="Entrée 5 2 3 2 6" xfId="31745"/>
    <cellStyle name="Entrée 5 2 3 3" xfId="31746"/>
    <cellStyle name="Entrée 5 2 3 3 2" xfId="31747"/>
    <cellStyle name="Entrée 5 2 3 3 3" xfId="31748"/>
    <cellStyle name="Entrée 5 2 3 3 4" xfId="31749"/>
    <cellStyle name="Entrée 5 2 3 3 5" xfId="31750"/>
    <cellStyle name="Entrée 5 2 3 3 6" xfId="31751"/>
    <cellStyle name="Entrée 5 2 3 4" xfId="31752"/>
    <cellStyle name="Entrée 5 2 3 5" xfId="31753"/>
    <cellStyle name="Entrée 5 2 3 6" xfId="31754"/>
    <cellStyle name="Entrée 5 2 3 7" xfId="31755"/>
    <cellStyle name="Entrée 5 2 3 8" xfId="31756"/>
    <cellStyle name="Entrée 5 2 4" xfId="31757"/>
    <cellStyle name="Entrée 5 2 4 2" xfId="31758"/>
    <cellStyle name="Entrée 5 2 4 3" xfId="31759"/>
    <cellStyle name="Entrée 5 2 4 4" xfId="31760"/>
    <cellStyle name="Entrée 5 2 4 5" xfId="31761"/>
    <cellStyle name="Entrée 5 2 4 6" xfId="31762"/>
    <cellStyle name="Entrée 5 2 5" xfId="31763"/>
    <cellStyle name="Entrée 5 2 5 2" xfId="31764"/>
    <cellStyle name="Entrée 5 2 5 3" xfId="31765"/>
    <cellStyle name="Entrée 5 2 5 4" xfId="31766"/>
    <cellStyle name="Entrée 5 2 5 5" xfId="31767"/>
    <cellStyle name="Entrée 5 2 5 6" xfId="31768"/>
    <cellStyle name="Entrée 5 2 6" xfId="31769"/>
    <cellStyle name="Entrée 5 2 7" xfId="31770"/>
    <cellStyle name="Entrée 5 2 8" xfId="31771"/>
    <cellStyle name="Entrée 5 2 9" xfId="31772"/>
    <cellStyle name="Entrée 5 3" xfId="31773"/>
    <cellStyle name="Entrée 5 3 2" xfId="31774"/>
    <cellStyle name="Entrée 5 3 2 2" xfId="31775"/>
    <cellStyle name="Entrée 5 3 2 2 2" xfId="31776"/>
    <cellStyle name="Entrée 5 3 2 2 3" xfId="31777"/>
    <cellStyle name="Entrée 5 3 2 2 4" xfId="31778"/>
    <cellStyle name="Entrée 5 3 2 2 5" xfId="31779"/>
    <cellStyle name="Entrée 5 3 2 2 6" xfId="31780"/>
    <cellStyle name="Entrée 5 3 2 3" xfId="31781"/>
    <cellStyle name="Entrée 5 3 2 3 2" xfId="31782"/>
    <cellStyle name="Entrée 5 3 2 3 3" xfId="31783"/>
    <cellStyle name="Entrée 5 3 2 3 4" xfId="31784"/>
    <cellStyle name="Entrée 5 3 2 3 5" xfId="31785"/>
    <cellStyle name="Entrée 5 3 2 3 6" xfId="31786"/>
    <cellStyle name="Entrée 5 3 2 4" xfId="31787"/>
    <cellStyle name="Entrée 5 3 2 5" xfId="31788"/>
    <cellStyle name="Entrée 5 3 2 6" xfId="31789"/>
    <cellStyle name="Entrée 5 3 2 7" xfId="31790"/>
    <cellStyle name="Entrée 5 3 2 8" xfId="31791"/>
    <cellStyle name="Entrée 5 3 3" xfId="31792"/>
    <cellStyle name="Entrée 5 3 3 2" xfId="31793"/>
    <cellStyle name="Entrée 5 3 3 3" xfId="31794"/>
    <cellStyle name="Entrée 5 3 3 4" xfId="31795"/>
    <cellStyle name="Entrée 5 3 3 5" xfId="31796"/>
    <cellStyle name="Entrée 5 3 3 6" xfId="31797"/>
    <cellStyle name="Entrée 5 3 4" xfId="31798"/>
    <cellStyle name="Entrée 5 3 4 2" xfId="31799"/>
    <cellStyle name="Entrée 5 3 4 3" xfId="31800"/>
    <cellStyle name="Entrée 5 3 4 4" xfId="31801"/>
    <cellStyle name="Entrée 5 3 4 5" xfId="31802"/>
    <cellStyle name="Entrée 5 3 4 6" xfId="31803"/>
    <cellStyle name="Entrée 5 3 5" xfId="31804"/>
    <cellStyle name="Entrée 5 3 6" xfId="31805"/>
    <cellStyle name="Entrée 5 3 7" xfId="31806"/>
    <cellStyle name="Entrée 5 3 8" xfId="31807"/>
    <cellStyle name="Entrée 5 3 9" xfId="31808"/>
    <cellStyle name="Entrée 5 4" xfId="31809"/>
    <cellStyle name="Entrée 5 4 10" xfId="31810"/>
    <cellStyle name="Entrée 5 4 2" xfId="31811"/>
    <cellStyle name="Entrée 5 4 2 2" xfId="31812"/>
    <cellStyle name="Entrée 5 4 2 2 2" xfId="31813"/>
    <cellStyle name="Entrée 5 4 2 2 3" xfId="31814"/>
    <cellStyle name="Entrée 5 4 2 2 4" xfId="31815"/>
    <cellStyle name="Entrée 5 4 2 2 5" xfId="31816"/>
    <cellStyle name="Entrée 5 4 2 2 6" xfId="31817"/>
    <cellStyle name="Entrée 5 4 2 3" xfId="31818"/>
    <cellStyle name="Entrée 5 4 2 3 2" xfId="31819"/>
    <cellStyle name="Entrée 5 4 2 3 3" xfId="31820"/>
    <cellStyle name="Entrée 5 4 2 3 4" xfId="31821"/>
    <cellStyle name="Entrée 5 4 2 3 5" xfId="31822"/>
    <cellStyle name="Entrée 5 4 2 3 6" xfId="31823"/>
    <cellStyle name="Entrée 5 4 2 4" xfId="31824"/>
    <cellStyle name="Entrée 5 4 2 5" xfId="31825"/>
    <cellStyle name="Entrée 5 4 2 6" xfId="31826"/>
    <cellStyle name="Entrée 5 4 2 7" xfId="31827"/>
    <cellStyle name="Entrée 5 4 2 8" xfId="31828"/>
    <cellStyle name="Entrée 5 4 3" xfId="31829"/>
    <cellStyle name="Entrée 5 4 3 2" xfId="31830"/>
    <cellStyle name="Entrée 5 4 3 2 2" xfId="31831"/>
    <cellStyle name="Entrée 5 4 3 2 3" xfId="31832"/>
    <cellStyle name="Entrée 5 4 3 2 4" xfId="31833"/>
    <cellStyle name="Entrée 5 4 3 2 5" xfId="31834"/>
    <cellStyle name="Entrée 5 4 3 2 6" xfId="31835"/>
    <cellStyle name="Entrée 5 4 3 3" xfId="31836"/>
    <cellStyle name="Entrée 5 4 3 3 2" xfId="31837"/>
    <cellStyle name="Entrée 5 4 3 3 3" xfId="31838"/>
    <cellStyle name="Entrée 5 4 3 3 4" xfId="31839"/>
    <cellStyle name="Entrée 5 4 3 3 5" xfId="31840"/>
    <cellStyle name="Entrée 5 4 3 3 6" xfId="31841"/>
    <cellStyle name="Entrée 5 4 3 4" xfId="31842"/>
    <cellStyle name="Entrée 5 4 3 5" xfId="31843"/>
    <cellStyle name="Entrée 5 4 3 6" xfId="31844"/>
    <cellStyle name="Entrée 5 4 3 7" xfId="31845"/>
    <cellStyle name="Entrée 5 4 3 8" xfId="31846"/>
    <cellStyle name="Entrée 5 4 4" xfId="31847"/>
    <cellStyle name="Entrée 5 4 4 2" xfId="31848"/>
    <cellStyle name="Entrée 5 4 4 3" xfId="31849"/>
    <cellStyle name="Entrée 5 4 4 4" xfId="31850"/>
    <cellStyle name="Entrée 5 4 4 5" xfId="31851"/>
    <cellStyle name="Entrée 5 4 4 6" xfId="31852"/>
    <cellStyle name="Entrée 5 4 5" xfId="31853"/>
    <cellStyle name="Entrée 5 4 5 2" xfId="31854"/>
    <cellStyle name="Entrée 5 4 5 3" xfId="31855"/>
    <cellStyle name="Entrée 5 4 5 4" xfId="31856"/>
    <cellStyle name="Entrée 5 4 5 5" xfId="31857"/>
    <cellStyle name="Entrée 5 4 5 6" xfId="31858"/>
    <cellStyle name="Entrée 5 4 6" xfId="31859"/>
    <cellStyle name="Entrée 5 4 7" xfId="31860"/>
    <cellStyle name="Entrée 5 4 8" xfId="31861"/>
    <cellStyle name="Entrée 5 4 9" xfId="31862"/>
    <cellStyle name="Entrée 5 5" xfId="31863"/>
    <cellStyle name="Entrée 5 5 2" xfId="31864"/>
    <cellStyle name="Entrée 5 5 2 2" xfId="31865"/>
    <cellStyle name="Entrée 5 5 2 3" xfId="31866"/>
    <cellStyle name="Entrée 5 5 2 4" xfId="31867"/>
    <cellStyle name="Entrée 5 5 2 5" xfId="31868"/>
    <cellStyle name="Entrée 5 5 2 6" xfId="31869"/>
    <cellStyle name="Entrée 5 5 3" xfId="31870"/>
    <cellStyle name="Entrée 5 5 3 2" xfId="31871"/>
    <cellStyle name="Entrée 5 5 3 3" xfId="31872"/>
    <cellStyle name="Entrée 5 5 3 4" xfId="31873"/>
    <cellStyle name="Entrée 5 5 3 5" xfId="31874"/>
    <cellStyle name="Entrée 5 5 3 6" xfId="31875"/>
    <cellStyle name="Entrée 5 5 4" xfId="31876"/>
    <cellStyle name="Entrée 5 5 5" xfId="31877"/>
    <cellStyle name="Entrée 5 5 6" xfId="31878"/>
    <cellStyle name="Entrée 5 5 7" xfId="31879"/>
    <cellStyle name="Entrée 5 5 8" xfId="31880"/>
    <cellStyle name="Entrée 5 6" xfId="31881"/>
    <cellStyle name="Entrée 5 6 2" xfId="31882"/>
    <cellStyle name="Entrée 5 6 3" xfId="31883"/>
    <cellStyle name="Entrée 5 6 4" xfId="31884"/>
    <cellStyle name="Entrée 5 6 5" xfId="31885"/>
    <cellStyle name="Entrée 5 6 6" xfId="31886"/>
    <cellStyle name="Entrée 5 7" xfId="31887"/>
    <cellStyle name="Entrée 5 7 2" xfId="31888"/>
    <cellStyle name="Entrée 5 7 3" xfId="31889"/>
    <cellStyle name="Entrée 5 7 4" xfId="31890"/>
    <cellStyle name="Entrée 5 7 5" xfId="31891"/>
    <cellStyle name="Entrée 5 7 6" xfId="31892"/>
    <cellStyle name="Entrée 5 8" xfId="31893"/>
    <cellStyle name="Entrée 5 9" xfId="31894"/>
    <cellStyle name="Entrée 6" xfId="31895"/>
    <cellStyle name="Entrée 6 10" xfId="31896"/>
    <cellStyle name="Entrée 6 11" xfId="31897"/>
    <cellStyle name="Entrée 6 12" xfId="31898"/>
    <cellStyle name="Entrée 6 2" xfId="31899"/>
    <cellStyle name="Entrée 6 2 10" xfId="31900"/>
    <cellStyle name="Entrée 6 2 2" xfId="31901"/>
    <cellStyle name="Entrée 6 2 2 2" xfId="31902"/>
    <cellStyle name="Entrée 6 2 2 2 2" xfId="31903"/>
    <cellStyle name="Entrée 6 2 2 2 3" xfId="31904"/>
    <cellStyle name="Entrée 6 2 2 2 4" xfId="31905"/>
    <cellStyle name="Entrée 6 2 2 2 5" xfId="31906"/>
    <cellStyle name="Entrée 6 2 2 2 6" xfId="31907"/>
    <cellStyle name="Entrée 6 2 2 3" xfId="31908"/>
    <cellStyle name="Entrée 6 2 2 3 2" xfId="31909"/>
    <cellStyle name="Entrée 6 2 2 3 3" xfId="31910"/>
    <cellStyle name="Entrée 6 2 2 3 4" xfId="31911"/>
    <cellStyle name="Entrée 6 2 2 3 5" xfId="31912"/>
    <cellStyle name="Entrée 6 2 2 3 6" xfId="31913"/>
    <cellStyle name="Entrée 6 2 2 4" xfId="31914"/>
    <cellStyle name="Entrée 6 2 2 5" xfId="31915"/>
    <cellStyle name="Entrée 6 2 2 6" xfId="31916"/>
    <cellStyle name="Entrée 6 2 2 7" xfId="31917"/>
    <cellStyle name="Entrée 6 2 2 8" xfId="31918"/>
    <cellStyle name="Entrée 6 2 3" xfId="31919"/>
    <cellStyle name="Entrée 6 2 3 2" xfId="31920"/>
    <cellStyle name="Entrée 6 2 3 2 2" xfId="31921"/>
    <cellStyle name="Entrée 6 2 3 2 3" xfId="31922"/>
    <cellStyle name="Entrée 6 2 3 2 4" xfId="31923"/>
    <cellStyle name="Entrée 6 2 3 2 5" xfId="31924"/>
    <cellStyle name="Entrée 6 2 3 2 6" xfId="31925"/>
    <cellStyle name="Entrée 6 2 3 3" xfId="31926"/>
    <cellStyle name="Entrée 6 2 3 3 2" xfId="31927"/>
    <cellStyle name="Entrée 6 2 3 3 3" xfId="31928"/>
    <cellStyle name="Entrée 6 2 3 3 4" xfId="31929"/>
    <cellStyle name="Entrée 6 2 3 3 5" xfId="31930"/>
    <cellStyle name="Entrée 6 2 3 3 6" xfId="31931"/>
    <cellStyle name="Entrée 6 2 3 4" xfId="31932"/>
    <cellStyle name="Entrée 6 2 3 5" xfId="31933"/>
    <cellStyle name="Entrée 6 2 3 6" xfId="31934"/>
    <cellStyle name="Entrée 6 2 3 7" xfId="31935"/>
    <cellStyle name="Entrée 6 2 3 8" xfId="31936"/>
    <cellStyle name="Entrée 6 2 4" xfId="31937"/>
    <cellStyle name="Entrée 6 2 4 2" xfId="31938"/>
    <cellStyle name="Entrée 6 2 4 3" xfId="31939"/>
    <cellStyle name="Entrée 6 2 4 4" xfId="31940"/>
    <cellStyle name="Entrée 6 2 4 5" xfId="31941"/>
    <cellStyle name="Entrée 6 2 4 6" xfId="31942"/>
    <cellStyle name="Entrée 6 2 5" xfId="31943"/>
    <cellStyle name="Entrée 6 2 5 2" xfId="31944"/>
    <cellStyle name="Entrée 6 2 5 3" xfId="31945"/>
    <cellStyle name="Entrée 6 2 5 4" xfId="31946"/>
    <cellStyle name="Entrée 6 2 5 5" xfId="31947"/>
    <cellStyle name="Entrée 6 2 5 6" xfId="31948"/>
    <cellStyle name="Entrée 6 2 6" xfId="31949"/>
    <cellStyle name="Entrée 6 2 7" xfId="31950"/>
    <cellStyle name="Entrée 6 2 8" xfId="31951"/>
    <cellStyle name="Entrée 6 2 9" xfId="31952"/>
    <cellStyle name="Entrée 6 3" xfId="31953"/>
    <cellStyle name="Entrée 6 3 2" xfId="31954"/>
    <cellStyle name="Entrée 6 3 2 2" xfId="31955"/>
    <cellStyle name="Entrée 6 3 2 2 2" xfId="31956"/>
    <cellStyle name="Entrée 6 3 2 2 3" xfId="31957"/>
    <cellStyle name="Entrée 6 3 2 2 4" xfId="31958"/>
    <cellStyle name="Entrée 6 3 2 2 5" xfId="31959"/>
    <cellStyle name="Entrée 6 3 2 2 6" xfId="31960"/>
    <cellStyle name="Entrée 6 3 2 3" xfId="31961"/>
    <cellStyle name="Entrée 6 3 2 3 2" xfId="31962"/>
    <cellStyle name="Entrée 6 3 2 3 3" xfId="31963"/>
    <cellStyle name="Entrée 6 3 2 3 4" xfId="31964"/>
    <cellStyle name="Entrée 6 3 2 3 5" xfId="31965"/>
    <cellStyle name="Entrée 6 3 2 3 6" xfId="31966"/>
    <cellStyle name="Entrée 6 3 2 4" xfId="31967"/>
    <cellStyle name="Entrée 6 3 2 5" xfId="31968"/>
    <cellStyle name="Entrée 6 3 2 6" xfId="31969"/>
    <cellStyle name="Entrée 6 3 2 7" xfId="31970"/>
    <cellStyle name="Entrée 6 3 2 8" xfId="31971"/>
    <cellStyle name="Entrée 6 3 3" xfId="31972"/>
    <cellStyle name="Entrée 6 3 3 2" xfId="31973"/>
    <cellStyle name="Entrée 6 3 3 3" xfId="31974"/>
    <cellStyle name="Entrée 6 3 3 4" xfId="31975"/>
    <cellStyle name="Entrée 6 3 3 5" xfId="31976"/>
    <cellStyle name="Entrée 6 3 3 6" xfId="31977"/>
    <cellStyle name="Entrée 6 3 4" xfId="31978"/>
    <cellStyle name="Entrée 6 3 4 2" xfId="31979"/>
    <cellStyle name="Entrée 6 3 4 3" xfId="31980"/>
    <cellStyle name="Entrée 6 3 4 4" xfId="31981"/>
    <cellStyle name="Entrée 6 3 4 5" xfId="31982"/>
    <cellStyle name="Entrée 6 3 4 6" xfId="31983"/>
    <cellStyle name="Entrée 6 3 5" xfId="31984"/>
    <cellStyle name="Entrée 6 3 6" xfId="31985"/>
    <cellStyle name="Entrée 6 3 7" xfId="31986"/>
    <cellStyle name="Entrée 6 3 8" xfId="31987"/>
    <cellStyle name="Entrée 6 3 9" xfId="31988"/>
    <cellStyle name="Entrée 6 4" xfId="31989"/>
    <cellStyle name="Entrée 6 4 10" xfId="31990"/>
    <cellStyle name="Entrée 6 4 2" xfId="31991"/>
    <cellStyle name="Entrée 6 4 2 2" xfId="31992"/>
    <cellStyle name="Entrée 6 4 2 2 2" xfId="31993"/>
    <cellStyle name="Entrée 6 4 2 2 3" xfId="31994"/>
    <cellStyle name="Entrée 6 4 2 2 4" xfId="31995"/>
    <cellStyle name="Entrée 6 4 2 2 5" xfId="31996"/>
    <cellStyle name="Entrée 6 4 2 2 6" xfId="31997"/>
    <cellStyle name="Entrée 6 4 2 3" xfId="31998"/>
    <cellStyle name="Entrée 6 4 2 3 2" xfId="31999"/>
    <cellStyle name="Entrée 6 4 2 3 3" xfId="32000"/>
    <cellStyle name="Entrée 6 4 2 3 4" xfId="32001"/>
    <cellStyle name="Entrée 6 4 2 3 5" xfId="32002"/>
    <cellStyle name="Entrée 6 4 2 3 6" xfId="32003"/>
    <cellStyle name="Entrée 6 4 2 4" xfId="32004"/>
    <cellStyle name="Entrée 6 4 2 5" xfId="32005"/>
    <cellStyle name="Entrée 6 4 2 6" xfId="32006"/>
    <cellStyle name="Entrée 6 4 2 7" xfId="32007"/>
    <cellStyle name="Entrée 6 4 2 8" xfId="32008"/>
    <cellStyle name="Entrée 6 4 3" xfId="32009"/>
    <cellStyle name="Entrée 6 4 3 2" xfId="32010"/>
    <cellStyle name="Entrée 6 4 3 2 2" xfId="32011"/>
    <cellStyle name="Entrée 6 4 3 2 3" xfId="32012"/>
    <cellStyle name="Entrée 6 4 3 2 4" xfId="32013"/>
    <cellStyle name="Entrée 6 4 3 2 5" xfId="32014"/>
    <cellStyle name="Entrée 6 4 3 2 6" xfId="32015"/>
    <cellStyle name="Entrée 6 4 3 3" xfId="32016"/>
    <cellStyle name="Entrée 6 4 3 3 2" xfId="32017"/>
    <cellStyle name="Entrée 6 4 3 3 3" xfId="32018"/>
    <cellStyle name="Entrée 6 4 3 3 4" xfId="32019"/>
    <cellStyle name="Entrée 6 4 3 3 5" xfId="32020"/>
    <cellStyle name="Entrée 6 4 3 3 6" xfId="32021"/>
    <cellStyle name="Entrée 6 4 3 4" xfId="32022"/>
    <cellStyle name="Entrée 6 4 3 5" xfId="32023"/>
    <cellStyle name="Entrée 6 4 3 6" xfId="32024"/>
    <cellStyle name="Entrée 6 4 3 7" xfId="32025"/>
    <cellStyle name="Entrée 6 4 3 8" xfId="32026"/>
    <cellStyle name="Entrée 6 4 4" xfId="32027"/>
    <cellStyle name="Entrée 6 4 4 2" xfId="32028"/>
    <cellStyle name="Entrée 6 4 4 3" xfId="32029"/>
    <cellStyle name="Entrée 6 4 4 4" xfId="32030"/>
    <cellStyle name="Entrée 6 4 4 5" xfId="32031"/>
    <cellStyle name="Entrée 6 4 4 6" xfId="32032"/>
    <cellStyle name="Entrée 6 4 5" xfId="32033"/>
    <cellStyle name="Entrée 6 4 5 2" xfId="32034"/>
    <cellStyle name="Entrée 6 4 5 3" xfId="32035"/>
    <cellStyle name="Entrée 6 4 5 4" xfId="32036"/>
    <cellStyle name="Entrée 6 4 5 5" xfId="32037"/>
    <cellStyle name="Entrée 6 4 5 6" xfId="32038"/>
    <cellStyle name="Entrée 6 4 6" xfId="32039"/>
    <cellStyle name="Entrée 6 4 7" xfId="32040"/>
    <cellStyle name="Entrée 6 4 8" xfId="32041"/>
    <cellStyle name="Entrée 6 4 9" xfId="32042"/>
    <cellStyle name="Entrée 6 5" xfId="32043"/>
    <cellStyle name="Entrée 6 5 2" xfId="32044"/>
    <cellStyle name="Entrée 6 5 2 2" xfId="32045"/>
    <cellStyle name="Entrée 6 5 2 3" xfId="32046"/>
    <cellStyle name="Entrée 6 5 2 4" xfId="32047"/>
    <cellStyle name="Entrée 6 5 2 5" xfId="32048"/>
    <cellStyle name="Entrée 6 5 2 6" xfId="32049"/>
    <cellStyle name="Entrée 6 5 3" xfId="32050"/>
    <cellStyle name="Entrée 6 5 3 2" xfId="32051"/>
    <cellStyle name="Entrée 6 5 3 3" xfId="32052"/>
    <cellStyle name="Entrée 6 5 3 4" xfId="32053"/>
    <cellStyle name="Entrée 6 5 3 5" xfId="32054"/>
    <cellStyle name="Entrée 6 5 3 6" xfId="32055"/>
    <cellStyle name="Entrée 6 5 4" xfId="32056"/>
    <cellStyle name="Entrée 6 5 5" xfId="32057"/>
    <cellStyle name="Entrée 6 5 6" xfId="32058"/>
    <cellStyle name="Entrée 6 5 7" xfId="32059"/>
    <cellStyle name="Entrée 6 5 8" xfId="32060"/>
    <cellStyle name="Entrée 6 6" xfId="32061"/>
    <cellStyle name="Entrée 6 6 2" xfId="32062"/>
    <cellStyle name="Entrée 6 6 3" xfId="32063"/>
    <cellStyle name="Entrée 6 6 4" xfId="32064"/>
    <cellStyle name="Entrée 6 6 5" xfId="32065"/>
    <cellStyle name="Entrée 6 6 6" xfId="32066"/>
    <cellStyle name="Entrée 6 7" xfId="32067"/>
    <cellStyle name="Entrée 6 7 2" xfId="32068"/>
    <cellStyle name="Entrée 6 7 3" xfId="32069"/>
    <cellStyle name="Entrée 6 7 4" xfId="32070"/>
    <cellStyle name="Entrée 6 7 5" xfId="32071"/>
    <cellStyle name="Entrée 6 7 6" xfId="32072"/>
    <cellStyle name="Entrée 6 8" xfId="32073"/>
    <cellStyle name="Entrée 6 9" xfId="32074"/>
    <cellStyle name="Entrée 7" xfId="32075"/>
    <cellStyle name="Entrée 7 10" xfId="32076"/>
    <cellStyle name="Entrée 7 11" xfId="32077"/>
    <cellStyle name="Entrée 7 12" xfId="32078"/>
    <cellStyle name="Entrée 7 2" xfId="32079"/>
    <cellStyle name="Entrée 7 2 10" xfId="32080"/>
    <cellStyle name="Entrée 7 2 2" xfId="32081"/>
    <cellStyle name="Entrée 7 2 2 2" xfId="32082"/>
    <cellStyle name="Entrée 7 2 2 2 2" xfId="32083"/>
    <cellStyle name="Entrée 7 2 2 2 3" xfId="32084"/>
    <cellStyle name="Entrée 7 2 2 2 4" xfId="32085"/>
    <cellStyle name="Entrée 7 2 2 2 5" xfId="32086"/>
    <cellStyle name="Entrée 7 2 2 2 6" xfId="32087"/>
    <cellStyle name="Entrée 7 2 2 3" xfId="32088"/>
    <cellStyle name="Entrée 7 2 2 3 2" xfId="32089"/>
    <cellStyle name="Entrée 7 2 2 3 3" xfId="32090"/>
    <cellStyle name="Entrée 7 2 2 3 4" xfId="32091"/>
    <cellStyle name="Entrée 7 2 2 3 5" xfId="32092"/>
    <cellStyle name="Entrée 7 2 2 3 6" xfId="32093"/>
    <cellStyle name="Entrée 7 2 2 4" xfId="32094"/>
    <cellStyle name="Entrée 7 2 2 5" xfId="32095"/>
    <cellStyle name="Entrée 7 2 2 6" xfId="32096"/>
    <cellStyle name="Entrée 7 2 2 7" xfId="32097"/>
    <cellStyle name="Entrée 7 2 2 8" xfId="32098"/>
    <cellStyle name="Entrée 7 2 3" xfId="32099"/>
    <cellStyle name="Entrée 7 2 3 2" xfId="32100"/>
    <cellStyle name="Entrée 7 2 3 2 2" xfId="32101"/>
    <cellStyle name="Entrée 7 2 3 2 3" xfId="32102"/>
    <cellStyle name="Entrée 7 2 3 2 4" xfId="32103"/>
    <cellStyle name="Entrée 7 2 3 2 5" xfId="32104"/>
    <cellStyle name="Entrée 7 2 3 2 6" xfId="32105"/>
    <cellStyle name="Entrée 7 2 3 3" xfId="32106"/>
    <cellStyle name="Entrée 7 2 3 3 2" xfId="32107"/>
    <cellStyle name="Entrée 7 2 3 3 3" xfId="32108"/>
    <cellStyle name="Entrée 7 2 3 3 4" xfId="32109"/>
    <cellStyle name="Entrée 7 2 3 3 5" xfId="32110"/>
    <cellStyle name="Entrée 7 2 3 3 6" xfId="32111"/>
    <cellStyle name="Entrée 7 2 3 4" xfId="32112"/>
    <cellStyle name="Entrée 7 2 3 5" xfId="32113"/>
    <cellStyle name="Entrée 7 2 3 6" xfId="32114"/>
    <cellStyle name="Entrée 7 2 3 7" xfId="32115"/>
    <cellStyle name="Entrée 7 2 3 8" xfId="32116"/>
    <cellStyle name="Entrée 7 2 4" xfId="32117"/>
    <cellStyle name="Entrée 7 2 4 2" xfId="32118"/>
    <cellStyle name="Entrée 7 2 4 3" xfId="32119"/>
    <cellStyle name="Entrée 7 2 4 4" xfId="32120"/>
    <cellStyle name="Entrée 7 2 4 5" xfId="32121"/>
    <cellStyle name="Entrée 7 2 4 6" xfId="32122"/>
    <cellStyle name="Entrée 7 2 5" xfId="32123"/>
    <cellStyle name="Entrée 7 2 5 2" xfId="32124"/>
    <cellStyle name="Entrée 7 2 5 3" xfId="32125"/>
    <cellStyle name="Entrée 7 2 5 4" xfId="32126"/>
    <cellStyle name="Entrée 7 2 5 5" xfId="32127"/>
    <cellStyle name="Entrée 7 2 5 6" xfId="32128"/>
    <cellStyle name="Entrée 7 2 6" xfId="32129"/>
    <cellStyle name="Entrée 7 2 7" xfId="32130"/>
    <cellStyle name="Entrée 7 2 8" xfId="32131"/>
    <cellStyle name="Entrée 7 2 9" xfId="32132"/>
    <cellStyle name="Entrée 7 3" xfId="32133"/>
    <cellStyle name="Entrée 7 3 2" xfId="32134"/>
    <cellStyle name="Entrée 7 3 2 2" xfId="32135"/>
    <cellStyle name="Entrée 7 3 2 2 2" xfId="32136"/>
    <cellStyle name="Entrée 7 3 2 2 3" xfId="32137"/>
    <cellStyle name="Entrée 7 3 2 2 4" xfId="32138"/>
    <cellStyle name="Entrée 7 3 2 2 5" xfId="32139"/>
    <cellStyle name="Entrée 7 3 2 2 6" xfId="32140"/>
    <cellStyle name="Entrée 7 3 2 3" xfId="32141"/>
    <cellStyle name="Entrée 7 3 2 3 2" xfId="32142"/>
    <cellStyle name="Entrée 7 3 2 3 3" xfId="32143"/>
    <cellStyle name="Entrée 7 3 2 3 4" xfId="32144"/>
    <cellStyle name="Entrée 7 3 2 3 5" xfId="32145"/>
    <cellStyle name="Entrée 7 3 2 3 6" xfId="32146"/>
    <cellStyle name="Entrée 7 3 2 4" xfId="32147"/>
    <cellStyle name="Entrée 7 3 2 5" xfId="32148"/>
    <cellStyle name="Entrée 7 3 2 6" xfId="32149"/>
    <cellStyle name="Entrée 7 3 2 7" xfId="32150"/>
    <cellStyle name="Entrée 7 3 2 8" xfId="32151"/>
    <cellStyle name="Entrée 7 3 3" xfId="32152"/>
    <cellStyle name="Entrée 7 3 3 2" xfId="32153"/>
    <cellStyle name="Entrée 7 3 3 3" xfId="32154"/>
    <cellStyle name="Entrée 7 3 3 4" xfId="32155"/>
    <cellStyle name="Entrée 7 3 3 5" xfId="32156"/>
    <cellStyle name="Entrée 7 3 3 6" xfId="32157"/>
    <cellStyle name="Entrée 7 3 4" xfId="32158"/>
    <cellStyle name="Entrée 7 3 4 2" xfId="32159"/>
    <cellStyle name="Entrée 7 3 4 3" xfId="32160"/>
    <cellStyle name="Entrée 7 3 4 4" xfId="32161"/>
    <cellStyle name="Entrée 7 3 4 5" xfId="32162"/>
    <cellStyle name="Entrée 7 3 4 6" xfId="32163"/>
    <cellStyle name="Entrée 7 3 5" xfId="32164"/>
    <cellStyle name="Entrée 7 3 6" xfId="32165"/>
    <cellStyle name="Entrée 7 3 7" xfId="32166"/>
    <cellStyle name="Entrée 7 3 8" xfId="32167"/>
    <cellStyle name="Entrée 7 3 9" xfId="32168"/>
    <cellStyle name="Entrée 7 4" xfId="32169"/>
    <cellStyle name="Entrée 7 4 10" xfId="32170"/>
    <cellStyle name="Entrée 7 4 2" xfId="32171"/>
    <cellStyle name="Entrée 7 4 2 2" xfId="32172"/>
    <cellStyle name="Entrée 7 4 2 2 2" xfId="32173"/>
    <cellStyle name="Entrée 7 4 2 2 3" xfId="32174"/>
    <cellStyle name="Entrée 7 4 2 2 4" xfId="32175"/>
    <cellStyle name="Entrée 7 4 2 2 5" xfId="32176"/>
    <cellStyle name="Entrée 7 4 2 2 6" xfId="32177"/>
    <cellStyle name="Entrée 7 4 2 3" xfId="32178"/>
    <cellStyle name="Entrée 7 4 2 3 2" xfId="32179"/>
    <cellStyle name="Entrée 7 4 2 3 3" xfId="32180"/>
    <cellStyle name="Entrée 7 4 2 3 4" xfId="32181"/>
    <cellStyle name="Entrée 7 4 2 3 5" xfId="32182"/>
    <cellStyle name="Entrée 7 4 2 3 6" xfId="32183"/>
    <cellStyle name="Entrée 7 4 2 4" xfId="32184"/>
    <cellStyle name="Entrée 7 4 2 5" xfId="32185"/>
    <cellStyle name="Entrée 7 4 2 6" xfId="32186"/>
    <cellStyle name="Entrée 7 4 2 7" xfId="32187"/>
    <cellStyle name="Entrée 7 4 2 8" xfId="32188"/>
    <cellStyle name="Entrée 7 4 3" xfId="32189"/>
    <cellStyle name="Entrée 7 4 3 2" xfId="32190"/>
    <cellStyle name="Entrée 7 4 3 2 2" xfId="32191"/>
    <cellStyle name="Entrée 7 4 3 2 3" xfId="32192"/>
    <cellStyle name="Entrée 7 4 3 2 4" xfId="32193"/>
    <cellStyle name="Entrée 7 4 3 2 5" xfId="32194"/>
    <cellStyle name="Entrée 7 4 3 2 6" xfId="32195"/>
    <cellStyle name="Entrée 7 4 3 3" xfId="32196"/>
    <cellStyle name="Entrée 7 4 3 3 2" xfId="32197"/>
    <cellStyle name="Entrée 7 4 3 3 3" xfId="32198"/>
    <cellStyle name="Entrée 7 4 3 3 4" xfId="32199"/>
    <cellStyle name="Entrée 7 4 3 3 5" xfId="32200"/>
    <cellStyle name="Entrée 7 4 3 3 6" xfId="32201"/>
    <cellStyle name="Entrée 7 4 3 4" xfId="32202"/>
    <cellStyle name="Entrée 7 4 3 5" xfId="32203"/>
    <cellStyle name="Entrée 7 4 3 6" xfId="32204"/>
    <cellStyle name="Entrée 7 4 3 7" xfId="32205"/>
    <cellStyle name="Entrée 7 4 3 8" xfId="32206"/>
    <cellStyle name="Entrée 7 4 4" xfId="32207"/>
    <cellStyle name="Entrée 7 4 4 2" xfId="32208"/>
    <cellStyle name="Entrée 7 4 4 3" xfId="32209"/>
    <cellStyle name="Entrée 7 4 4 4" xfId="32210"/>
    <cellStyle name="Entrée 7 4 4 5" xfId="32211"/>
    <cellStyle name="Entrée 7 4 4 6" xfId="32212"/>
    <cellStyle name="Entrée 7 4 5" xfId="32213"/>
    <cellStyle name="Entrée 7 4 5 2" xfId="32214"/>
    <cellStyle name="Entrée 7 4 5 3" xfId="32215"/>
    <cellStyle name="Entrée 7 4 5 4" xfId="32216"/>
    <cellStyle name="Entrée 7 4 5 5" xfId="32217"/>
    <cellStyle name="Entrée 7 4 5 6" xfId="32218"/>
    <cellStyle name="Entrée 7 4 6" xfId="32219"/>
    <cellStyle name="Entrée 7 4 7" xfId="32220"/>
    <cellStyle name="Entrée 7 4 8" xfId="32221"/>
    <cellStyle name="Entrée 7 4 9" xfId="32222"/>
    <cellStyle name="Entrée 7 5" xfId="32223"/>
    <cellStyle name="Entrée 7 5 2" xfId="32224"/>
    <cellStyle name="Entrée 7 5 2 2" xfId="32225"/>
    <cellStyle name="Entrée 7 5 2 3" xfId="32226"/>
    <cellStyle name="Entrée 7 5 2 4" xfId="32227"/>
    <cellStyle name="Entrée 7 5 2 5" xfId="32228"/>
    <cellStyle name="Entrée 7 5 2 6" xfId="32229"/>
    <cellStyle name="Entrée 7 5 3" xfId="32230"/>
    <cellStyle name="Entrée 7 5 3 2" xfId="32231"/>
    <cellStyle name="Entrée 7 5 3 3" xfId="32232"/>
    <cellStyle name="Entrée 7 5 3 4" xfId="32233"/>
    <cellStyle name="Entrée 7 5 3 5" xfId="32234"/>
    <cellStyle name="Entrée 7 5 3 6" xfId="32235"/>
    <cellStyle name="Entrée 7 5 4" xfId="32236"/>
    <cellStyle name="Entrée 7 5 5" xfId="32237"/>
    <cellStyle name="Entrée 7 5 6" xfId="32238"/>
    <cellStyle name="Entrée 7 5 7" xfId="32239"/>
    <cellStyle name="Entrée 7 5 8" xfId="32240"/>
    <cellStyle name="Entrée 7 6" xfId="32241"/>
    <cellStyle name="Entrée 7 6 2" xfId="32242"/>
    <cellStyle name="Entrée 7 6 3" xfId="32243"/>
    <cellStyle name="Entrée 7 6 4" xfId="32244"/>
    <cellStyle name="Entrée 7 6 5" xfId="32245"/>
    <cellStyle name="Entrée 7 6 6" xfId="32246"/>
    <cellStyle name="Entrée 7 7" xfId="32247"/>
    <cellStyle name="Entrée 7 7 2" xfId="32248"/>
    <cellStyle name="Entrée 7 7 3" xfId="32249"/>
    <cellStyle name="Entrée 7 7 4" xfId="32250"/>
    <cellStyle name="Entrée 7 7 5" xfId="32251"/>
    <cellStyle name="Entrée 7 7 6" xfId="32252"/>
    <cellStyle name="Entrée 7 8" xfId="32253"/>
    <cellStyle name="Entrée 7 9" xfId="32254"/>
    <cellStyle name="Entrée 8" xfId="32255"/>
    <cellStyle name="Entrée 8 10" xfId="32256"/>
    <cellStyle name="Entrée 8 11" xfId="32257"/>
    <cellStyle name="Entrée 8 12" xfId="32258"/>
    <cellStyle name="Entrée 8 2" xfId="32259"/>
    <cellStyle name="Entrée 8 2 10" xfId="32260"/>
    <cellStyle name="Entrée 8 2 2" xfId="32261"/>
    <cellStyle name="Entrée 8 2 2 2" xfId="32262"/>
    <cellStyle name="Entrée 8 2 2 2 2" xfId="32263"/>
    <cellStyle name="Entrée 8 2 2 2 3" xfId="32264"/>
    <cellStyle name="Entrée 8 2 2 2 4" xfId="32265"/>
    <cellStyle name="Entrée 8 2 2 2 5" xfId="32266"/>
    <cellStyle name="Entrée 8 2 2 2 6" xfId="32267"/>
    <cellStyle name="Entrée 8 2 2 3" xfId="32268"/>
    <cellStyle name="Entrée 8 2 2 3 2" xfId="32269"/>
    <cellStyle name="Entrée 8 2 2 3 3" xfId="32270"/>
    <cellStyle name="Entrée 8 2 2 3 4" xfId="32271"/>
    <cellStyle name="Entrée 8 2 2 3 5" xfId="32272"/>
    <cellStyle name="Entrée 8 2 2 3 6" xfId="32273"/>
    <cellStyle name="Entrée 8 2 2 4" xfId="32274"/>
    <cellStyle name="Entrée 8 2 2 5" xfId="32275"/>
    <cellStyle name="Entrée 8 2 2 6" xfId="32276"/>
    <cellStyle name="Entrée 8 2 2 7" xfId="32277"/>
    <cellStyle name="Entrée 8 2 2 8" xfId="32278"/>
    <cellStyle name="Entrée 8 2 3" xfId="32279"/>
    <cellStyle name="Entrée 8 2 3 2" xfId="32280"/>
    <cellStyle name="Entrée 8 2 3 2 2" xfId="32281"/>
    <cellStyle name="Entrée 8 2 3 2 3" xfId="32282"/>
    <cellStyle name="Entrée 8 2 3 2 4" xfId="32283"/>
    <cellStyle name="Entrée 8 2 3 2 5" xfId="32284"/>
    <cellStyle name="Entrée 8 2 3 2 6" xfId="32285"/>
    <cellStyle name="Entrée 8 2 3 3" xfId="32286"/>
    <cellStyle name="Entrée 8 2 3 3 2" xfId="32287"/>
    <cellStyle name="Entrée 8 2 3 3 3" xfId="32288"/>
    <cellStyle name="Entrée 8 2 3 3 4" xfId="32289"/>
    <cellStyle name="Entrée 8 2 3 3 5" xfId="32290"/>
    <cellStyle name="Entrée 8 2 3 3 6" xfId="32291"/>
    <cellStyle name="Entrée 8 2 3 4" xfId="32292"/>
    <cellStyle name="Entrée 8 2 3 5" xfId="32293"/>
    <cellStyle name="Entrée 8 2 3 6" xfId="32294"/>
    <cellStyle name="Entrée 8 2 3 7" xfId="32295"/>
    <cellStyle name="Entrée 8 2 3 8" xfId="32296"/>
    <cellStyle name="Entrée 8 2 4" xfId="32297"/>
    <cellStyle name="Entrée 8 2 4 2" xfId="32298"/>
    <cellStyle name="Entrée 8 2 4 3" xfId="32299"/>
    <cellStyle name="Entrée 8 2 4 4" xfId="32300"/>
    <cellStyle name="Entrée 8 2 4 5" xfId="32301"/>
    <cellStyle name="Entrée 8 2 4 6" xfId="32302"/>
    <cellStyle name="Entrée 8 2 5" xfId="32303"/>
    <cellStyle name="Entrée 8 2 5 2" xfId="32304"/>
    <cellStyle name="Entrée 8 2 5 3" xfId="32305"/>
    <cellStyle name="Entrée 8 2 5 4" xfId="32306"/>
    <cellStyle name="Entrée 8 2 5 5" xfId="32307"/>
    <cellStyle name="Entrée 8 2 5 6" xfId="32308"/>
    <cellStyle name="Entrée 8 2 6" xfId="32309"/>
    <cellStyle name="Entrée 8 2 7" xfId="32310"/>
    <cellStyle name="Entrée 8 2 8" xfId="32311"/>
    <cellStyle name="Entrée 8 2 9" xfId="32312"/>
    <cellStyle name="Entrée 8 3" xfId="32313"/>
    <cellStyle name="Entrée 8 3 2" xfId="32314"/>
    <cellStyle name="Entrée 8 3 2 2" xfId="32315"/>
    <cellStyle name="Entrée 8 3 2 2 2" xfId="32316"/>
    <cellStyle name="Entrée 8 3 2 2 3" xfId="32317"/>
    <cellStyle name="Entrée 8 3 2 2 4" xfId="32318"/>
    <cellStyle name="Entrée 8 3 2 2 5" xfId="32319"/>
    <cellStyle name="Entrée 8 3 2 2 6" xfId="32320"/>
    <cellStyle name="Entrée 8 3 2 3" xfId="32321"/>
    <cellStyle name="Entrée 8 3 2 3 2" xfId="32322"/>
    <cellStyle name="Entrée 8 3 2 3 3" xfId="32323"/>
    <cellStyle name="Entrée 8 3 2 3 4" xfId="32324"/>
    <cellStyle name="Entrée 8 3 2 3 5" xfId="32325"/>
    <cellStyle name="Entrée 8 3 2 3 6" xfId="32326"/>
    <cellStyle name="Entrée 8 3 2 4" xfId="32327"/>
    <cellStyle name="Entrée 8 3 2 5" xfId="32328"/>
    <cellStyle name="Entrée 8 3 2 6" xfId="32329"/>
    <cellStyle name="Entrée 8 3 2 7" xfId="32330"/>
    <cellStyle name="Entrée 8 3 2 8" xfId="32331"/>
    <cellStyle name="Entrée 8 3 3" xfId="32332"/>
    <cellStyle name="Entrée 8 3 3 2" xfId="32333"/>
    <cellStyle name="Entrée 8 3 3 3" xfId="32334"/>
    <cellStyle name="Entrée 8 3 3 4" xfId="32335"/>
    <cellStyle name="Entrée 8 3 3 5" xfId="32336"/>
    <cellStyle name="Entrée 8 3 3 6" xfId="32337"/>
    <cellStyle name="Entrée 8 3 4" xfId="32338"/>
    <cellStyle name="Entrée 8 3 4 2" xfId="32339"/>
    <cellStyle name="Entrée 8 3 4 3" xfId="32340"/>
    <cellStyle name="Entrée 8 3 4 4" xfId="32341"/>
    <cellStyle name="Entrée 8 3 4 5" xfId="32342"/>
    <cellStyle name="Entrée 8 3 4 6" xfId="32343"/>
    <cellStyle name="Entrée 8 3 5" xfId="32344"/>
    <cellStyle name="Entrée 8 3 6" xfId="32345"/>
    <cellStyle name="Entrée 8 3 7" xfId="32346"/>
    <cellStyle name="Entrée 8 3 8" xfId="32347"/>
    <cellStyle name="Entrée 8 3 9" xfId="32348"/>
    <cellStyle name="Entrée 8 4" xfId="32349"/>
    <cellStyle name="Entrée 8 4 10" xfId="32350"/>
    <cellStyle name="Entrée 8 4 2" xfId="32351"/>
    <cellStyle name="Entrée 8 4 2 2" xfId="32352"/>
    <cellStyle name="Entrée 8 4 2 2 2" xfId="32353"/>
    <cellStyle name="Entrée 8 4 2 2 3" xfId="32354"/>
    <cellStyle name="Entrée 8 4 2 2 4" xfId="32355"/>
    <cellStyle name="Entrée 8 4 2 2 5" xfId="32356"/>
    <cellStyle name="Entrée 8 4 2 2 6" xfId="32357"/>
    <cellStyle name="Entrée 8 4 2 3" xfId="32358"/>
    <cellStyle name="Entrée 8 4 2 3 2" xfId="32359"/>
    <cellStyle name="Entrée 8 4 2 3 3" xfId="32360"/>
    <cellStyle name="Entrée 8 4 2 3 4" xfId="32361"/>
    <cellStyle name="Entrée 8 4 2 3 5" xfId="32362"/>
    <cellStyle name="Entrée 8 4 2 3 6" xfId="32363"/>
    <cellStyle name="Entrée 8 4 2 4" xfId="32364"/>
    <cellStyle name="Entrée 8 4 2 5" xfId="32365"/>
    <cellStyle name="Entrée 8 4 2 6" xfId="32366"/>
    <cellStyle name="Entrée 8 4 2 7" xfId="32367"/>
    <cellStyle name="Entrée 8 4 2 8" xfId="32368"/>
    <cellStyle name="Entrée 8 4 3" xfId="32369"/>
    <cellStyle name="Entrée 8 4 3 2" xfId="32370"/>
    <cellStyle name="Entrée 8 4 3 2 2" xfId="32371"/>
    <cellStyle name="Entrée 8 4 3 2 3" xfId="32372"/>
    <cellStyle name="Entrée 8 4 3 2 4" xfId="32373"/>
    <cellStyle name="Entrée 8 4 3 2 5" xfId="32374"/>
    <cellStyle name="Entrée 8 4 3 2 6" xfId="32375"/>
    <cellStyle name="Entrée 8 4 3 3" xfId="32376"/>
    <cellStyle name="Entrée 8 4 3 3 2" xfId="32377"/>
    <cellStyle name="Entrée 8 4 3 3 3" xfId="32378"/>
    <cellStyle name="Entrée 8 4 3 3 4" xfId="32379"/>
    <cellStyle name="Entrée 8 4 3 3 5" xfId="32380"/>
    <cellStyle name="Entrée 8 4 3 3 6" xfId="32381"/>
    <cellStyle name="Entrée 8 4 3 4" xfId="32382"/>
    <cellStyle name="Entrée 8 4 3 5" xfId="32383"/>
    <cellStyle name="Entrée 8 4 3 6" xfId="32384"/>
    <cellStyle name="Entrée 8 4 3 7" xfId="32385"/>
    <cellStyle name="Entrée 8 4 3 8" xfId="32386"/>
    <cellStyle name="Entrée 8 4 4" xfId="32387"/>
    <cellStyle name="Entrée 8 4 4 2" xfId="32388"/>
    <cellStyle name="Entrée 8 4 4 3" xfId="32389"/>
    <cellStyle name="Entrée 8 4 4 4" xfId="32390"/>
    <cellStyle name="Entrée 8 4 4 5" xfId="32391"/>
    <cellStyle name="Entrée 8 4 4 6" xfId="32392"/>
    <cellStyle name="Entrée 8 4 5" xfId="32393"/>
    <cellStyle name="Entrée 8 4 5 2" xfId="32394"/>
    <cellStyle name="Entrée 8 4 5 3" xfId="32395"/>
    <cellStyle name="Entrée 8 4 5 4" xfId="32396"/>
    <cellStyle name="Entrée 8 4 5 5" xfId="32397"/>
    <cellStyle name="Entrée 8 4 5 6" xfId="32398"/>
    <cellStyle name="Entrée 8 4 6" xfId="32399"/>
    <cellStyle name="Entrée 8 4 7" xfId="32400"/>
    <cellStyle name="Entrée 8 4 8" xfId="32401"/>
    <cellStyle name="Entrée 8 4 9" xfId="32402"/>
    <cellStyle name="Entrée 8 5" xfId="32403"/>
    <cellStyle name="Entrée 8 5 2" xfId="32404"/>
    <cellStyle name="Entrée 8 5 2 2" xfId="32405"/>
    <cellStyle name="Entrée 8 5 2 3" xfId="32406"/>
    <cellStyle name="Entrée 8 5 2 4" xfId="32407"/>
    <cellStyle name="Entrée 8 5 2 5" xfId="32408"/>
    <cellStyle name="Entrée 8 5 2 6" xfId="32409"/>
    <cellStyle name="Entrée 8 5 3" xfId="32410"/>
    <cellStyle name="Entrée 8 5 3 2" xfId="32411"/>
    <cellStyle name="Entrée 8 5 3 3" xfId="32412"/>
    <cellStyle name="Entrée 8 5 3 4" xfId="32413"/>
    <cellStyle name="Entrée 8 5 3 5" xfId="32414"/>
    <cellStyle name="Entrée 8 5 3 6" xfId="32415"/>
    <cellStyle name="Entrée 8 5 4" xfId="32416"/>
    <cellStyle name="Entrée 8 5 5" xfId="32417"/>
    <cellStyle name="Entrée 8 5 6" xfId="32418"/>
    <cellStyle name="Entrée 8 5 7" xfId="32419"/>
    <cellStyle name="Entrée 8 5 8" xfId="32420"/>
    <cellStyle name="Entrée 8 6" xfId="32421"/>
    <cellStyle name="Entrée 8 6 2" xfId="32422"/>
    <cellStyle name="Entrée 8 6 3" xfId="32423"/>
    <cellStyle name="Entrée 8 6 4" xfId="32424"/>
    <cellStyle name="Entrée 8 6 5" xfId="32425"/>
    <cellStyle name="Entrée 8 6 6" xfId="32426"/>
    <cellStyle name="Entrée 8 7" xfId="32427"/>
    <cellStyle name="Entrée 8 7 2" xfId="32428"/>
    <cellStyle name="Entrée 8 7 3" xfId="32429"/>
    <cellStyle name="Entrée 8 7 4" xfId="32430"/>
    <cellStyle name="Entrée 8 7 5" xfId="32431"/>
    <cellStyle name="Entrée 8 7 6" xfId="32432"/>
    <cellStyle name="Entrée 8 8" xfId="32433"/>
    <cellStyle name="Entrée 8 9" xfId="32434"/>
    <cellStyle name="Entrée 9" xfId="32435"/>
    <cellStyle name="Euro" xfId="32436"/>
    <cellStyle name="Euro 10" xfId="32437"/>
    <cellStyle name="Euro 10 2" xfId="32438"/>
    <cellStyle name="Euro 10 3" xfId="32439"/>
    <cellStyle name="Euro 10 4" xfId="32440"/>
    <cellStyle name="Euro 10 5" xfId="32441"/>
    <cellStyle name="Euro 10 6" xfId="32442"/>
    <cellStyle name="Euro 10 7" xfId="32443"/>
    <cellStyle name="Euro 10 8" xfId="32444"/>
    <cellStyle name="Euro 11" xfId="32445"/>
    <cellStyle name="Euro 11 2" xfId="32446"/>
    <cellStyle name="Euro 11 3" xfId="32447"/>
    <cellStyle name="Euro 11 4" xfId="32448"/>
    <cellStyle name="Euro 11 5" xfId="32449"/>
    <cellStyle name="Euro 11 6" xfId="32450"/>
    <cellStyle name="Euro 11 7" xfId="32451"/>
    <cellStyle name="Euro 12" xfId="32452"/>
    <cellStyle name="Euro 12 2" xfId="32453"/>
    <cellStyle name="Euro 12 3" xfId="32454"/>
    <cellStyle name="Euro 12 4" xfId="32455"/>
    <cellStyle name="Euro 12 5" xfId="32456"/>
    <cellStyle name="Euro 12 6" xfId="32457"/>
    <cellStyle name="Euro 12 7" xfId="32458"/>
    <cellStyle name="Euro 13" xfId="32459"/>
    <cellStyle name="Euro 13 2" xfId="32460"/>
    <cellStyle name="Euro 13 3" xfId="32461"/>
    <cellStyle name="Euro 13 4" xfId="32462"/>
    <cellStyle name="Euro 13 5" xfId="32463"/>
    <cellStyle name="Euro 13 6" xfId="32464"/>
    <cellStyle name="Euro 13 7" xfId="32465"/>
    <cellStyle name="Euro 14" xfId="32466"/>
    <cellStyle name="Euro 14 2" xfId="32467"/>
    <cellStyle name="Euro 14 3" xfId="32468"/>
    <cellStyle name="Euro 14 4" xfId="32469"/>
    <cellStyle name="Euro 14 5" xfId="32470"/>
    <cellStyle name="Euro 14 6" xfId="32471"/>
    <cellStyle name="Euro 14 7" xfId="32472"/>
    <cellStyle name="Euro 15" xfId="32473"/>
    <cellStyle name="Euro 15 2" xfId="32474"/>
    <cellStyle name="Euro 15 3" xfId="32475"/>
    <cellStyle name="Euro 15 4" xfId="32476"/>
    <cellStyle name="Euro 15 5" xfId="32477"/>
    <cellStyle name="Euro 15 6" xfId="32478"/>
    <cellStyle name="Euro 15 7" xfId="32479"/>
    <cellStyle name="Euro 16" xfId="32480"/>
    <cellStyle name="Euro 16 2" xfId="32481"/>
    <cellStyle name="Euro 16 3" xfId="32482"/>
    <cellStyle name="Euro 16 4" xfId="32483"/>
    <cellStyle name="Euro 16 5" xfId="32484"/>
    <cellStyle name="Euro 16 6" xfId="32485"/>
    <cellStyle name="Euro 16 7" xfId="32486"/>
    <cellStyle name="Euro 17" xfId="32487"/>
    <cellStyle name="Euro 17 2" xfId="32488"/>
    <cellStyle name="Euro 17 3" xfId="32489"/>
    <cellStyle name="Euro 17 4" xfId="32490"/>
    <cellStyle name="Euro 17 5" xfId="32491"/>
    <cellStyle name="Euro 17 6" xfId="32492"/>
    <cellStyle name="Euro 17 7" xfId="32493"/>
    <cellStyle name="Euro 18" xfId="32494"/>
    <cellStyle name="Euro 18 2" xfId="32495"/>
    <cellStyle name="Euro 18 3" xfId="32496"/>
    <cellStyle name="Euro 18 4" xfId="32497"/>
    <cellStyle name="Euro 18 5" xfId="32498"/>
    <cellStyle name="Euro 18 6" xfId="32499"/>
    <cellStyle name="Euro 18 7" xfId="32500"/>
    <cellStyle name="Euro 19" xfId="32501"/>
    <cellStyle name="Euro 19 2" xfId="32502"/>
    <cellStyle name="Euro 19 3" xfId="32503"/>
    <cellStyle name="Euro 19 4" xfId="32504"/>
    <cellStyle name="Euro 19 5" xfId="32505"/>
    <cellStyle name="Euro 19 6" xfId="32506"/>
    <cellStyle name="Euro 19 7" xfId="32507"/>
    <cellStyle name="Euro 2" xfId="32508"/>
    <cellStyle name="Euro 2 10" xfId="32509"/>
    <cellStyle name="Euro 2 10 2" xfId="32510"/>
    <cellStyle name="Euro 2 10 3" xfId="32511"/>
    <cellStyle name="Euro 2 10 4" xfId="32512"/>
    <cellStyle name="Euro 2 10 5" xfId="32513"/>
    <cellStyle name="Euro 2 10 6" xfId="32514"/>
    <cellStyle name="Euro 2 10 7" xfId="32515"/>
    <cellStyle name="Euro 2 11" xfId="32516"/>
    <cellStyle name="Euro 2 11 2" xfId="32517"/>
    <cellStyle name="Euro 2 11 3" xfId="32518"/>
    <cellStyle name="Euro 2 11 4" xfId="32519"/>
    <cellStyle name="Euro 2 11 5" xfId="32520"/>
    <cellStyle name="Euro 2 11 6" xfId="32521"/>
    <cellStyle name="Euro 2 11 7" xfId="32522"/>
    <cellStyle name="Euro 2 12" xfId="32523"/>
    <cellStyle name="Euro 2 12 2" xfId="32524"/>
    <cellStyle name="Euro 2 12 3" xfId="32525"/>
    <cellStyle name="Euro 2 12 4" xfId="32526"/>
    <cellStyle name="Euro 2 12 5" xfId="32527"/>
    <cellStyle name="Euro 2 12 6" xfId="32528"/>
    <cellStyle name="Euro 2 12 7" xfId="32529"/>
    <cellStyle name="Euro 2 13" xfId="32530"/>
    <cellStyle name="Euro 2 13 2" xfId="32531"/>
    <cellStyle name="Euro 2 13 3" xfId="32532"/>
    <cellStyle name="Euro 2 13 4" xfId="32533"/>
    <cellStyle name="Euro 2 13 5" xfId="32534"/>
    <cellStyle name="Euro 2 13 6" xfId="32535"/>
    <cellStyle name="Euro 2 13 7" xfId="32536"/>
    <cellStyle name="Euro 2 14" xfId="32537"/>
    <cellStyle name="Euro 2 14 2" xfId="32538"/>
    <cellStyle name="Euro 2 14 3" xfId="32539"/>
    <cellStyle name="Euro 2 14 4" xfId="32540"/>
    <cellStyle name="Euro 2 14 5" xfId="32541"/>
    <cellStyle name="Euro 2 14 6" xfId="32542"/>
    <cellStyle name="Euro 2 14 7" xfId="32543"/>
    <cellStyle name="Euro 2 15" xfId="32544"/>
    <cellStyle name="Euro 2 15 2" xfId="32545"/>
    <cellStyle name="Euro 2 15 3" xfId="32546"/>
    <cellStyle name="Euro 2 15 4" xfId="32547"/>
    <cellStyle name="Euro 2 15 5" xfId="32548"/>
    <cellStyle name="Euro 2 15 6" xfId="32549"/>
    <cellStyle name="Euro 2 15 7" xfId="32550"/>
    <cellStyle name="Euro 2 16" xfId="32551"/>
    <cellStyle name="Euro 2 16 2" xfId="32552"/>
    <cellStyle name="Euro 2 16 3" xfId="32553"/>
    <cellStyle name="Euro 2 16 4" xfId="32554"/>
    <cellStyle name="Euro 2 16 5" xfId="32555"/>
    <cellStyle name="Euro 2 16 6" xfId="32556"/>
    <cellStyle name="Euro 2 16 7" xfId="32557"/>
    <cellStyle name="Euro 2 17" xfId="32558"/>
    <cellStyle name="Euro 2 17 2" xfId="32559"/>
    <cellStyle name="Euro 2 17 3" xfId="32560"/>
    <cellStyle name="Euro 2 17 4" xfId="32561"/>
    <cellStyle name="Euro 2 17 5" xfId="32562"/>
    <cellStyle name="Euro 2 17 6" xfId="32563"/>
    <cellStyle name="Euro 2 17 7" xfId="32564"/>
    <cellStyle name="Euro 2 18" xfId="32565"/>
    <cellStyle name="Euro 2 18 2" xfId="32566"/>
    <cellStyle name="Euro 2 18 3" xfId="32567"/>
    <cellStyle name="Euro 2 18 4" xfId="32568"/>
    <cellStyle name="Euro 2 18 5" xfId="32569"/>
    <cellStyle name="Euro 2 18 6" xfId="32570"/>
    <cellStyle name="Euro 2 18 7" xfId="32571"/>
    <cellStyle name="Euro 2 19" xfId="32572"/>
    <cellStyle name="Euro 2 19 2" xfId="32573"/>
    <cellStyle name="Euro 2 19 3" xfId="32574"/>
    <cellStyle name="Euro 2 19 4" xfId="32575"/>
    <cellStyle name="Euro 2 19 5" xfId="32576"/>
    <cellStyle name="Euro 2 19 6" xfId="32577"/>
    <cellStyle name="Euro 2 19 7" xfId="32578"/>
    <cellStyle name="Euro 2 2" xfId="32579"/>
    <cellStyle name="Euro 2 2 2" xfId="32580"/>
    <cellStyle name="Euro 2 2 3" xfId="32581"/>
    <cellStyle name="Euro 2 2 4" xfId="32582"/>
    <cellStyle name="Euro 2 2 5" xfId="32583"/>
    <cellStyle name="Euro 2 2 6" xfId="32584"/>
    <cellStyle name="Euro 2 2 7" xfId="32585"/>
    <cellStyle name="Euro 2 2 8" xfId="32586"/>
    <cellStyle name="Euro 2 20" xfId="32587"/>
    <cellStyle name="Euro 2 20 2" xfId="32588"/>
    <cellStyle name="Euro 2 20 3" xfId="32589"/>
    <cellStyle name="Euro 2 20 4" xfId="32590"/>
    <cellStyle name="Euro 2 20 5" xfId="32591"/>
    <cellStyle name="Euro 2 20 6" xfId="32592"/>
    <cellStyle name="Euro 2 20 7" xfId="32593"/>
    <cellStyle name="Euro 2 21" xfId="32594"/>
    <cellStyle name="Euro 2 21 2" xfId="32595"/>
    <cellStyle name="Euro 2 21 3" xfId="32596"/>
    <cellStyle name="Euro 2 21 4" xfId="32597"/>
    <cellStyle name="Euro 2 21 5" xfId="32598"/>
    <cellStyle name="Euro 2 21 6" xfId="32599"/>
    <cellStyle name="Euro 2 21 7" xfId="32600"/>
    <cellStyle name="Euro 2 22" xfId="32601"/>
    <cellStyle name="Euro 2 22 2" xfId="32602"/>
    <cellStyle name="Euro 2 22 3" xfId="32603"/>
    <cellStyle name="Euro 2 22 4" xfId="32604"/>
    <cellStyle name="Euro 2 22 5" xfId="32605"/>
    <cellStyle name="Euro 2 22 6" xfId="32606"/>
    <cellStyle name="Euro 2 22 7" xfId="32607"/>
    <cellStyle name="Euro 2 23" xfId="32608"/>
    <cellStyle name="Euro 2 23 2" xfId="32609"/>
    <cellStyle name="Euro 2 23 3" xfId="32610"/>
    <cellStyle name="Euro 2 23 4" xfId="32611"/>
    <cellStyle name="Euro 2 23 5" xfId="32612"/>
    <cellStyle name="Euro 2 23 6" xfId="32613"/>
    <cellStyle name="Euro 2 23 7" xfId="32614"/>
    <cellStyle name="Euro 2 24" xfId="32615"/>
    <cellStyle name="Euro 2 24 2" xfId="32616"/>
    <cellStyle name="Euro 2 24 3" xfId="32617"/>
    <cellStyle name="Euro 2 24 4" xfId="32618"/>
    <cellStyle name="Euro 2 24 5" xfId="32619"/>
    <cellStyle name="Euro 2 24 6" xfId="32620"/>
    <cellStyle name="Euro 2 24 7" xfId="32621"/>
    <cellStyle name="Euro 2 25" xfId="32622"/>
    <cellStyle name="Euro 2 25 2" xfId="32623"/>
    <cellStyle name="Euro 2 25 3" xfId="32624"/>
    <cellStyle name="Euro 2 25 4" xfId="32625"/>
    <cellStyle name="Euro 2 25 5" xfId="32626"/>
    <cellStyle name="Euro 2 25 6" xfId="32627"/>
    <cellStyle name="Euro 2 25 7" xfId="32628"/>
    <cellStyle name="Euro 2 3" xfId="32629"/>
    <cellStyle name="Euro 2 3 2" xfId="32630"/>
    <cellStyle name="Euro 2 3 3" xfId="32631"/>
    <cellStyle name="Euro 2 3 4" xfId="32632"/>
    <cellStyle name="Euro 2 3 5" xfId="32633"/>
    <cellStyle name="Euro 2 3 6" xfId="32634"/>
    <cellStyle name="Euro 2 3 7" xfId="32635"/>
    <cellStyle name="Euro 2 4" xfId="32636"/>
    <cellStyle name="Euro 2 4 2" xfId="32637"/>
    <cellStyle name="Euro 2 4 3" xfId="32638"/>
    <cellStyle name="Euro 2 4 4" xfId="32639"/>
    <cellStyle name="Euro 2 4 5" xfId="32640"/>
    <cellStyle name="Euro 2 4 6" xfId="32641"/>
    <cellStyle name="Euro 2 4 7" xfId="32642"/>
    <cellStyle name="Euro 2 5" xfId="32643"/>
    <cellStyle name="Euro 2 5 2" xfId="32644"/>
    <cellStyle name="Euro 2 5 3" xfId="32645"/>
    <cellStyle name="Euro 2 5 4" xfId="32646"/>
    <cellStyle name="Euro 2 5 5" xfId="32647"/>
    <cellStyle name="Euro 2 5 6" xfId="32648"/>
    <cellStyle name="Euro 2 5 7" xfId="32649"/>
    <cellStyle name="Euro 2 5 8" xfId="32650"/>
    <cellStyle name="Euro 2 6" xfId="32651"/>
    <cellStyle name="Euro 2 6 2" xfId="32652"/>
    <cellStyle name="Euro 2 6 3" xfId="32653"/>
    <cellStyle name="Euro 2 6 4" xfId="32654"/>
    <cellStyle name="Euro 2 6 5" xfId="32655"/>
    <cellStyle name="Euro 2 6 6" xfId="32656"/>
    <cellStyle name="Euro 2 6 7" xfId="32657"/>
    <cellStyle name="Euro 2 6 8" xfId="32658"/>
    <cellStyle name="Euro 2 7" xfId="32659"/>
    <cellStyle name="Euro 2 7 2" xfId="32660"/>
    <cellStyle name="Euro 2 7 3" xfId="32661"/>
    <cellStyle name="Euro 2 7 4" xfId="32662"/>
    <cellStyle name="Euro 2 7 5" xfId="32663"/>
    <cellStyle name="Euro 2 7 6" xfId="32664"/>
    <cellStyle name="Euro 2 7 7" xfId="32665"/>
    <cellStyle name="Euro 2 7 8" xfId="32666"/>
    <cellStyle name="Euro 2 8" xfId="32667"/>
    <cellStyle name="Euro 2 8 2" xfId="32668"/>
    <cellStyle name="Euro 2 8 3" xfId="32669"/>
    <cellStyle name="Euro 2 8 4" xfId="32670"/>
    <cellStyle name="Euro 2 8 5" xfId="32671"/>
    <cellStyle name="Euro 2 8 6" xfId="32672"/>
    <cellStyle name="Euro 2 8 7" xfId="32673"/>
    <cellStyle name="Euro 2 9" xfId="32674"/>
    <cellStyle name="Euro 2 9 2" xfId="32675"/>
    <cellStyle name="Euro 2 9 3" xfId="32676"/>
    <cellStyle name="Euro 2 9 4" xfId="32677"/>
    <cellStyle name="Euro 2 9 5" xfId="32678"/>
    <cellStyle name="Euro 2 9 6" xfId="32679"/>
    <cellStyle name="Euro 2 9 7" xfId="32680"/>
    <cellStyle name="Euro 20" xfId="32681"/>
    <cellStyle name="Euro 20 2" xfId="32682"/>
    <cellStyle name="Euro 20 3" xfId="32683"/>
    <cellStyle name="Euro 20 4" xfId="32684"/>
    <cellStyle name="Euro 20 5" xfId="32685"/>
    <cellStyle name="Euro 20 6" xfId="32686"/>
    <cellStyle name="Euro 20 7" xfId="32687"/>
    <cellStyle name="Euro 21" xfId="32688"/>
    <cellStyle name="Euro 21 2" xfId="32689"/>
    <cellStyle name="Euro 21 3" xfId="32690"/>
    <cellStyle name="Euro 21 4" xfId="32691"/>
    <cellStyle name="Euro 21 5" xfId="32692"/>
    <cellStyle name="Euro 21 6" xfId="32693"/>
    <cellStyle name="Euro 21 7" xfId="32694"/>
    <cellStyle name="Euro 22" xfId="32695"/>
    <cellStyle name="Euro 22 2" xfId="32696"/>
    <cellStyle name="Euro 22 3" xfId="32697"/>
    <cellStyle name="Euro 22 4" xfId="32698"/>
    <cellStyle name="Euro 22 5" xfId="32699"/>
    <cellStyle name="Euro 22 6" xfId="32700"/>
    <cellStyle name="Euro 22 7" xfId="32701"/>
    <cellStyle name="Euro 23" xfId="32702"/>
    <cellStyle name="Euro 23 2" xfId="32703"/>
    <cellStyle name="Euro 23 3" xfId="32704"/>
    <cellStyle name="Euro 23 4" xfId="32705"/>
    <cellStyle name="Euro 23 5" xfId="32706"/>
    <cellStyle name="Euro 23 6" xfId="32707"/>
    <cellStyle name="Euro 23 7" xfId="32708"/>
    <cellStyle name="Euro 24" xfId="32709"/>
    <cellStyle name="Euro 24 2" xfId="32710"/>
    <cellStyle name="Euro 24 3" xfId="32711"/>
    <cellStyle name="Euro 24 4" xfId="32712"/>
    <cellStyle name="Euro 24 5" xfId="32713"/>
    <cellStyle name="Euro 24 6" xfId="32714"/>
    <cellStyle name="Euro 24 7" xfId="32715"/>
    <cellStyle name="Euro 25" xfId="32716"/>
    <cellStyle name="Euro 25 2" xfId="32717"/>
    <cellStyle name="Euro 25 3" xfId="32718"/>
    <cellStyle name="Euro 25 4" xfId="32719"/>
    <cellStyle name="Euro 25 5" xfId="32720"/>
    <cellStyle name="Euro 25 6" xfId="32721"/>
    <cellStyle name="Euro 25 7" xfId="32722"/>
    <cellStyle name="Euro 26" xfId="32723"/>
    <cellStyle name="Euro 26 2" xfId="32724"/>
    <cellStyle name="Euro 26 3" xfId="32725"/>
    <cellStyle name="Euro 26 4" xfId="32726"/>
    <cellStyle name="Euro 26 5" xfId="32727"/>
    <cellStyle name="Euro 26 6" xfId="32728"/>
    <cellStyle name="Euro 26 7" xfId="32729"/>
    <cellStyle name="Euro 27" xfId="32730"/>
    <cellStyle name="Euro 27 2" xfId="32731"/>
    <cellStyle name="Euro 27 3" xfId="32732"/>
    <cellStyle name="Euro 27 4" xfId="32733"/>
    <cellStyle name="Euro 27 5" xfId="32734"/>
    <cellStyle name="Euro 27 6" xfId="32735"/>
    <cellStyle name="Euro 27 7" xfId="32736"/>
    <cellStyle name="Euro 28" xfId="32737"/>
    <cellStyle name="Euro 28 2" xfId="32738"/>
    <cellStyle name="Euro 28 3" xfId="32739"/>
    <cellStyle name="Euro 28 4" xfId="32740"/>
    <cellStyle name="Euro 28 5" xfId="32741"/>
    <cellStyle name="Euro 28 6" xfId="32742"/>
    <cellStyle name="Euro 28 7" xfId="32743"/>
    <cellStyle name="Euro 29" xfId="32744"/>
    <cellStyle name="Euro 29 2" xfId="32745"/>
    <cellStyle name="Euro 29 3" xfId="32746"/>
    <cellStyle name="Euro 29 4" xfId="32747"/>
    <cellStyle name="Euro 29 5" xfId="32748"/>
    <cellStyle name="Euro 29 6" xfId="32749"/>
    <cellStyle name="Euro 29 7" xfId="32750"/>
    <cellStyle name="Euro 3" xfId="32751"/>
    <cellStyle name="Euro 3 10" xfId="32752"/>
    <cellStyle name="Euro 3 10 2" xfId="32753"/>
    <cellStyle name="Euro 3 10 3" xfId="32754"/>
    <cellStyle name="Euro 3 10 4" xfId="32755"/>
    <cellStyle name="Euro 3 10 5" xfId="32756"/>
    <cellStyle name="Euro 3 10 6" xfId="32757"/>
    <cellStyle name="Euro 3 10 7" xfId="32758"/>
    <cellStyle name="Euro 3 11" xfId="32759"/>
    <cellStyle name="Euro 3 11 2" xfId="32760"/>
    <cellStyle name="Euro 3 11 3" xfId="32761"/>
    <cellStyle name="Euro 3 11 4" xfId="32762"/>
    <cellStyle name="Euro 3 11 5" xfId="32763"/>
    <cellStyle name="Euro 3 11 6" xfId="32764"/>
    <cellStyle name="Euro 3 11 7" xfId="32765"/>
    <cellStyle name="Euro 3 12" xfId="32766"/>
    <cellStyle name="Euro 3 12 2" xfId="32767"/>
    <cellStyle name="Euro 3 12 3" xfId="32768"/>
    <cellStyle name="Euro 3 12 4" xfId="32769"/>
    <cellStyle name="Euro 3 12 5" xfId="32770"/>
    <cellStyle name="Euro 3 12 6" xfId="32771"/>
    <cellStyle name="Euro 3 12 7" xfId="32772"/>
    <cellStyle name="Euro 3 13" xfId="32773"/>
    <cellStyle name="Euro 3 13 2" xfId="32774"/>
    <cellStyle name="Euro 3 13 3" xfId="32775"/>
    <cellStyle name="Euro 3 13 4" xfId="32776"/>
    <cellStyle name="Euro 3 13 5" xfId="32777"/>
    <cellStyle name="Euro 3 13 6" xfId="32778"/>
    <cellStyle name="Euro 3 13 7" xfId="32779"/>
    <cellStyle name="Euro 3 14" xfId="32780"/>
    <cellStyle name="Euro 3 14 2" xfId="32781"/>
    <cellStyle name="Euro 3 14 3" xfId="32782"/>
    <cellStyle name="Euro 3 14 4" xfId="32783"/>
    <cellStyle name="Euro 3 14 5" xfId="32784"/>
    <cellStyle name="Euro 3 14 6" xfId="32785"/>
    <cellStyle name="Euro 3 14 7" xfId="32786"/>
    <cellStyle name="Euro 3 2" xfId="32787"/>
    <cellStyle name="Euro 3 2 2" xfId="32788"/>
    <cellStyle name="Euro 3 2 3" xfId="32789"/>
    <cellStyle name="Euro 3 2 4" xfId="32790"/>
    <cellStyle name="Euro 3 2 5" xfId="32791"/>
    <cellStyle name="Euro 3 2 6" xfId="32792"/>
    <cellStyle name="Euro 3 2 7" xfId="32793"/>
    <cellStyle name="Euro 3 3" xfId="32794"/>
    <cellStyle name="Euro 3 3 2" xfId="32795"/>
    <cellStyle name="Euro 3 3 3" xfId="32796"/>
    <cellStyle name="Euro 3 3 4" xfId="32797"/>
    <cellStyle name="Euro 3 3 5" xfId="32798"/>
    <cellStyle name="Euro 3 3 6" xfId="32799"/>
    <cellStyle name="Euro 3 3 7" xfId="32800"/>
    <cellStyle name="Euro 3 4" xfId="32801"/>
    <cellStyle name="Euro 3 4 2" xfId="32802"/>
    <cellStyle name="Euro 3 4 3" xfId="32803"/>
    <cellStyle name="Euro 3 4 4" xfId="32804"/>
    <cellStyle name="Euro 3 4 5" xfId="32805"/>
    <cellStyle name="Euro 3 4 6" xfId="32806"/>
    <cellStyle name="Euro 3 4 7" xfId="32807"/>
    <cellStyle name="Euro 3 5" xfId="32808"/>
    <cellStyle name="Euro 3 5 2" xfId="32809"/>
    <cellStyle name="Euro 3 5 3" xfId="32810"/>
    <cellStyle name="Euro 3 5 4" xfId="32811"/>
    <cellStyle name="Euro 3 5 5" xfId="32812"/>
    <cellStyle name="Euro 3 5 6" xfId="32813"/>
    <cellStyle name="Euro 3 5 7" xfId="32814"/>
    <cellStyle name="Euro 3 6" xfId="32815"/>
    <cellStyle name="Euro 3 6 2" xfId="32816"/>
    <cellStyle name="Euro 3 6 3" xfId="32817"/>
    <cellStyle name="Euro 3 6 4" xfId="32818"/>
    <cellStyle name="Euro 3 6 5" xfId="32819"/>
    <cellStyle name="Euro 3 6 6" xfId="32820"/>
    <cellStyle name="Euro 3 6 7" xfId="32821"/>
    <cellStyle name="Euro 3 7" xfId="32822"/>
    <cellStyle name="Euro 3 7 2" xfId="32823"/>
    <cellStyle name="Euro 3 7 3" xfId="32824"/>
    <cellStyle name="Euro 3 7 4" xfId="32825"/>
    <cellStyle name="Euro 3 7 5" xfId="32826"/>
    <cellStyle name="Euro 3 7 6" xfId="32827"/>
    <cellStyle name="Euro 3 7 7" xfId="32828"/>
    <cellStyle name="Euro 3 7 8" xfId="32829"/>
    <cellStyle name="Euro 3 8" xfId="32830"/>
    <cellStyle name="Euro 3 8 2" xfId="32831"/>
    <cellStyle name="Euro 3 8 3" xfId="32832"/>
    <cellStyle name="Euro 3 8 4" xfId="32833"/>
    <cellStyle name="Euro 3 8 5" xfId="32834"/>
    <cellStyle name="Euro 3 8 6" xfId="32835"/>
    <cellStyle name="Euro 3 8 7" xfId="32836"/>
    <cellStyle name="Euro 3 9" xfId="32837"/>
    <cellStyle name="Euro 3 9 2" xfId="32838"/>
    <cellStyle name="Euro 3 9 3" xfId="32839"/>
    <cellStyle name="Euro 3 9 4" xfId="32840"/>
    <cellStyle name="Euro 3 9 5" xfId="32841"/>
    <cellStyle name="Euro 3 9 6" xfId="32842"/>
    <cellStyle name="Euro 3 9 7" xfId="32843"/>
    <cellStyle name="Euro 30" xfId="32844"/>
    <cellStyle name="Euro 4" xfId="32845"/>
    <cellStyle name="Euro 4 10" xfId="32846"/>
    <cellStyle name="Euro 4 10 2" xfId="32847"/>
    <cellStyle name="Euro 4 10 3" xfId="32848"/>
    <cellStyle name="Euro 4 10 4" xfId="32849"/>
    <cellStyle name="Euro 4 10 5" xfId="32850"/>
    <cellStyle name="Euro 4 10 6" xfId="32851"/>
    <cellStyle name="Euro 4 10 7" xfId="32852"/>
    <cellStyle name="Euro 4 11" xfId="32853"/>
    <cellStyle name="Euro 4 11 2" xfId="32854"/>
    <cellStyle name="Euro 4 11 3" xfId="32855"/>
    <cellStyle name="Euro 4 11 4" xfId="32856"/>
    <cellStyle name="Euro 4 11 5" xfId="32857"/>
    <cellStyle name="Euro 4 11 6" xfId="32858"/>
    <cellStyle name="Euro 4 11 7" xfId="32859"/>
    <cellStyle name="Euro 4 12" xfId="32860"/>
    <cellStyle name="Euro 4 12 2" xfId="32861"/>
    <cellStyle name="Euro 4 12 3" xfId="32862"/>
    <cellStyle name="Euro 4 12 4" xfId="32863"/>
    <cellStyle name="Euro 4 12 5" xfId="32864"/>
    <cellStyle name="Euro 4 12 6" xfId="32865"/>
    <cellStyle name="Euro 4 12 7" xfId="32866"/>
    <cellStyle name="Euro 4 13" xfId="32867"/>
    <cellStyle name="Euro 4 13 2" xfId="32868"/>
    <cellStyle name="Euro 4 13 3" xfId="32869"/>
    <cellStyle name="Euro 4 13 4" xfId="32870"/>
    <cellStyle name="Euro 4 13 5" xfId="32871"/>
    <cellStyle name="Euro 4 13 6" xfId="32872"/>
    <cellStyle name="Euro 4 13 7" xfId="32873"/>
    <cellStyle name="Euro 4 14" xfId="32874"/>
    <cellStyle name="Euro 4 14 2" xfId="32875"/>
    <cellStyle name="Euro 4 14 3" xfId="32876"/>
    <cellStyle name="Euro 4 14 4" xfId="32877"/>
    <cellStyle name="Euro 4 14 5" xfId="32878"/>
    <cellStyle name="Euro 4 14 6" xfId="32879"/>
    <cellStyle name="Euro 4 14 7" xfId="32880"/>
    <cellStyle name="Euro 4 15" xfId="32881"/>
    <cellStyle name="Euro 4 2" xfId="32882"/>
    <cellStyle name="Euro 4 2 2" xfId="32883"/>
    <cellStyle name="Euro 4 2 3" xfId="32884"/>
    <cellStyle name="Euro 4 2 4" xfId="32885"/>
    <cellStyle name="Euro 4 2 5" xfId="32886"/>
    <cellStyle name="Euro 4 2 6" xfId="32887"/>
    <cellStyle name="Euro 4 2 7" xfId="32888"/>
    <cellStyle name="Euro 4 3" xfId="32889"/>
    <cellStyle name="Euro 4 3 2" xfId="32890"/>
    <cellStyle name="Euro 4 3 3" xfId="32891"/>
    <cellStyle name="Euro 4 3 4" xfId="32892"/>
    <cellStyle name="Euro 4 3 5" xfId="32893"/>
    <cellStyle name="Euro 4 3 6" xfId="32894"/>
    <cellStyle name="Euro 4 3 7" xfId="32895"/>
    <cellStyle name="Euro 4 4" xfId="32896"/>
    <cellStyle name="Euro 4 4 2" xfId="32897"/>
    <cellStyle name="Euro 4 4 3" xfId="32898"/>
    <cellStyle name="Euro 4 4 4" xfId="32899"/>
    <cellStyle name="Euro 4 4 5" xfId="32900"/>
    <cellStyle name="Euro 4 4 6" xfId="32901"/>
    <cellStyle name="Euro 4 4 7" xfId="32902"/>
    <cellStyle name="Euro 4 5" xfId="32903"/>
    <cellStyle name="Euro 4 5 2" xfId="32904"/>
    <cellStyle name="Euro 4 5 3" xfId="32905"/>
    <cellStyle name="Euro 4 5 4" xfId="32906"/>
    <cellStyle name="Euro 4 5 5" xfId="32907"/>
    <cellStyle name="Euro 4 5 6" xfId="32908"/>
    <cellStyle name="Euro 4 5 7" xfId="32909"/>
    <cellStyle name="Euro 4 6" xfId="32910"/>
    <cellStyle name="Euro 4 6 2" xfId="32911"/>
    <cellStyle name="Euro 4 6 3" xfId="32912"/>
    <cellStyle name="Euro 4 6 4" xfId="32913"/>
    <cellStyle name="Euro 4 6 5" xfId="32914"/>
    <cellStyle name="Euro 4 6 6" xfId="32915"/>
    <cellStyle name="Euro 4 6 7" xfId="32916"/>
    <cellStyle name="Euro 4 7" xfId="32917"/>
    <cellStyle name="Euro 4 7 2" xfId="32918"/>
    <cellStyle name="Euro 4 7 3" xfId="32919"/>
    <cellStyle name="Euro 4 7 4" xfId="32920"/>
    <cellStyle name="Euro 4 7 5" xfId="32921"/>
    <cellStyle name="Euro 4 7 6" xfId="32922"/>
    <cellStyle name="Euro 4 7 7" xfId="32923"/>
    <cellStyle name="Euro 4 8" xfId="32924"/>
    <cellStyle name="Euro 4 8 2" xfId="32925"/>
    <cellStyle name="Euro 4 8 3" xfId="32926"/>
    <cellStyle name="Euro 4 8 4" xfId="32927"/>
    <cellStyle name="Euro 4 8 5" xfId="32928"/>
    <cellStyle name="Euro 4 8 6" xfId="32929"/>
    <cellStyle name="Euro 4 8 7" xfId="32930"/>
    <cellStyle name="Euro 4 9" xfId="32931"/>
    <cellStyle name="Euro 4 9 2" xfId="32932"/>
    <cellStyle name="Euro 4 9 3" xfId="32933"/>
    <cellStyle name="Euro 4 9 4" xfId="32934"/>
    <cellStyle name="Euro 4 9 5" xfId="32935"/>
    <cellStyle name="Euro 4 9 6" xfId="32936"/>
    <cellStyle name="Euro 4 9 7" xfId="32937"/>
    <cellStyle name="Euro 5" xfId="32938"/>
    <cellStyle name="Euro 5 2" xfId="32939"/>
    <cellStyle name="Euro 5 2 2" xfId="32940"/>
    <cellStyle name="Euro 5 2 3" xfId="32941"/>
    <cellStyle name="Euro 5 2 4" xfId="32942"/>
    <cellStyle name="Euro 5 2 5" xfId="32943"/>
    <cellStyle name="Euro 5 2 6" xfId="32944"/>
    <cellStyle name="Euro 5 2 7" xfId="32945"/>
    <cellStyle name="Euro 5 3" xfId="32946"/>
    <cellStyle name="Euro 5 3 2" xfId="32947"/>
    <cellStyle name="Euro 5 3 3" xfId="32948"/>
    <cellStyle name="Euro 5 3 4" xfId="32949"/>
    <cellStyle name="Euro 5 3 5" xfId="32950"/>
    <cellStyle name="Euro 5 3 6" xfId="32951"/>
    <cellStyle name="Euro 5 3 7" xfId="32952"/>
    <cellStyle name="Euro 5 4" xfId="32953"/>
    <cellStyle name="Euro 5 4 2" xfId="32954"/>
    <cellStyle name="Euro 5 4 3" xfId="32955"/>
    <cellStyle name="Euro 5 4 4" xfId="32956"/>
    <cellStyle name="Euro 5 4 5" xfId="32957"/>
    <cellStyle name="Euro 5 4 6" xfId="32958"/>
    <cellStyle name="Euro 5 4 7" xfId="32959"/>
    <cellStyle name="Euro 5 5" xfId="32960"/>
    <cellStyle name="Euro 5 5 2" xfId="32961"/>
    <cellStyle name="Euro 5 5 3" xfId="32962"/>
    <cellStyle name="Euro 5 5 4" xfId="32963"/>
    <cellStyle name="Euro 5 5 5" xfId="32964"/>
    <cellStyle name="Euro 5 5 6" xfId="32965"/>
    <cellStyle name="Euro 5 5 7" xfId="32966"/>
    <cellStyle name="Euro 5 6" xfId="32967"/>
    <cellStyle name="Euro 6" xfId="32968"/>
    <cellStyle name="Euro 6 2" xfId="32969"/>
    <cellStyle name="Euro 6 3" xfId="32970"/>
    <cellStyle name="Euro 6 4" xfId="32971"/>
    <cellStyle name="Euro 6 5" xfId="32972"/>
    <cellStyle name="Euro 6 6" xfId="32973"/>
    <cellStyle name="Euro 6 7" xfId="32974"/>
    <cellStyle name="Euro 6 8" xfId="32975"/>
    <cellStyle name="Euro 7" xfId="32976"/>
    <cellStyle name="Euro 7 2" xfId="32977"/>
    <cellStyle name="Euro 7 3" xfId="32978"/>
    <cellStyle name="Euro 7 4" xfId="32979"/>
    <cellStyle name="Euro 7 5" xfId="32980"/>
    <cellStyle name="Euro 7 6" xfId="32981"/>
    <cellStyle name="Euro 7 7" xfId="32982"/>
    <cellStyle name="Euro 8" xfId="32983"/>
    <cellStyle name="Euro 8 2" xfId="32984"/>
    <cellStyle name="Euro 8 3" xfId="32985"/>
    <cellStyle name="Euro 8 4" xfId="32986"/>
    <cellStyle name="Euro 8 5" xfId="32987"/>
    <cellStyle name="Euro 8 6" xfId="32988"/>
    <cellStyle name="Euro 8 7" xfId="32989"/>
    <cellStyle name="Euro 9" xfId="32990"/>
    <cellStyle name="Euro 9 2" xfId="32991"/>
    <cellStyle name="Euro 9 3" xfId="32992"/>
    <cellStyle name="Euro 9 4" xfId="32993"/>
    <cellStyle name="Euro 9 5" xfId="32994"/>
    <cellStyle name="Euro 9 6" xfId="32995"/>
    <cellStyle name="Euro 9 7" xfId="32996"/>
    <cellStyle name="Euro 9 8" xfId="32997"/>
    <cellStyle name="Euro_budget PMU Round 7version 2 mai" xfId="32998"/>
    <cellStyle name="Excel Built-in Normal" xfId="32999"/>
    <cellStyle name="Explanatory Text" xfId="33000"/>
    <cellStyle name="Explanatory Text 10" xfId="33001"/>
    <cellStyle name="Explanatory Text 2" xfId="74"/>
    <cellStyle name="Explanatory Text 2 2" xfId="33002"/>
    <cellStyle name="Explanatory Text 3" xfId="33003"/>
    <cellStyle name="Explanatory Text 3 2" xfId="33004"/>
    <cellStyle name="Explanatory Text 4" xfId="33005"/>
    <cellStyle name="Explanatory Text 4 2" xfId="33006"/>
    <cellStyle name="Explanatory Text 5" xfId="33007"/>
    <cellStyle name="Explanatory Text 5 2" xfId="33008"/>
    <cellStyle name="Explanatory Text 6" xfId="33009"/>
    <cellStyle name="Explanatory Text 6 2" xfId="33010"/>
    <cellStyle name="Explanatory Text 7" xfId="33011"/>
    <cellStyle name="Explanatory Text 7 2" xfId="33012"/>
    <cellStyle name="Explanatory Text 8" xfId="33013"/>
    <cellStyle name="Explanatory Text 8 2" xfId="33014"/>
    <cellStyle name="Explanatory Text 9" xfId="33015"/>
    <cellStyle name="Explanatory Text 9 2" xfId="33016"/>
    <cellStyle name="Good" xfId="33017"/>
    <cellStyle name="Good 10" xfId="33018"/>
    <cellStyle name="Good 2" xfId="75"/>
    <cellStyle name="Good 2 2" xfId="33019"/>
    <cellStyle name="Good 3" xfId="33020"/>
    <cellStyle name="Good 3 2" xfId="33021"/>
    <cellStyle name="Good 4" xfId="33022"/>
    <cellStyle name="Good 4 2" xfId="33023"/>
    <cellStyle name="Good 5" xfId="33024"/>
    <cellStyle name="Good 5 2" xfId="33025"/>
    <cellStyle name="Good 6" xfId="33026"/>
    <cellStyle name="Good 6 2" xfId="33027"/>
    <cellStyle name="Good 7" xfId="33028"/>
    <cellStyle name="Good 7 2" xfId="33029"/>
    <cellStyle name="Good 8" xfId="33030"/>
    <cellStyle name="Good 8 2" xfId="33031"/>
    <cellStyle name="Good 9" xfId="33032"/>
    <cellStyle name="Good 9 2" xfId="33033"/>
    <cellStyle name="Good_PMU revise 110110 (version 1)" xfId="33034"/>
    <cellStyle name="HeaderNeutral" xfId="33035"/>
    <cellStyle name="HeaderStrong" xfId="33036"/>
    <cellStyle name="Heading 1" xfId="33037"/>
    <cellStyle name="Heading 1 10" xfId="33038"/>
    <cellStyle name="Heading 1 2" xfId="76"/>
    <cellStyle name="Heading 1 2 2" xfId="33039"/>
    <cellStyle name="Heading 1 3" xfId="33040"/>
    <cellStyle name="Heading 1 3 2" xfId="33041"/>
    <cellStyle name="Heading 1 4" xfId="33042"/>
    <cellStyle name="Heading 1 4 2" xfId="33043"/>
    <cellStyle name="Heading 1 5" xfId="33044"/>
    <cellStyle name="Heading 1 5 2" xfId="33045"/>
    <cellStyle name="Heading 1 6" xfId="33046"/>
    <cellStyle name="Heading 1 6 2" xfId="33047"/>
    <cellStyle name="Heading 1 7" xfId="33048"/>
    <cellStyle name="Heading 1 7 2" xfId="33049"/>
    <cellStyle name="Heading 1 8" xfId="33050"/>
    <cellStyle name="Heading 1 8 2" xfId="33051"/>
    <cellStyle name="Heading 1 9" xfId="33052"/>
    <cellStyle name="Heading 1 9 2" xfId="33053"/>
    <cellStyle name="Heading 1_PMU revise 110110 (version 1)" xfId="33054"/>
    <cellStyle name="Heading 2" xfId="33055"/>
    <cellStyle name="Heading 2 10" xfId="33056"/>
    <cellStyle name="Heading 2 2" xfId="77"/>
    <cellStyle name="Heading 2 2 2" xfId="33057"/>
    <cellStyle name="Heading 2 3" xfId="33058"/>
    <cellStyle name="Heading 2 3 2" xfId="33059"/>
    <cellStyle name="Heading 2 4" xfId="33060"/>
    <cellStyle name="Heading 2 4 2" xfId="33061"/>
    <cellStyle name="Heading 2 5" xfId="33062"/>
    <cellStyle name="Heading 2 5 2" xfId="33063"/>
    <cellStyle name="Heading 2 6" xfId="33064"/>
    <cellStyle name="Heading 2 6 2" xfId="33065"/>
    <cellStyle name="Heading 2 7" xfId="33066"/>
    <cellStyle name="Heading 2 7 2" xfId="33067"/>
    <cellStyle name="Heading 2 8" xfId="33068"/>
    <cellStyle name="Heading 2 8 2" xfId="33069"/>
    <cellStyle name="Heading 2 9" xfId="33070"/>
    <cellStyle name="Heading 2 9 2" xfId="33071"/>
    <cellStyle name="Heading 2_PMU revise 110110 (version 1)" xfId="33072"/>
    <cellStyle name="Heading 3" xfId="33073"/>
    <cellStyle name="Heading 3 10" xfId="33074"/>
    <cellStyle name="Heading 3 2" xfId="78"/>
    <cellStyle name="Heading 3 2 2" xfId="33075"/>
    <cellStyle name="Heading 3 3" xfId="33076"/>
    <cellStyle name="Heading 3 3 2" xfId="33077"/>
    <cellStyle name="Heading 3 4" xfId="33078"/>
    <cellStyle name="Heading 3 4 2" xfId="33079"/>
    <cellStyle name="Heading 3 5" xfId="33080"/>
    <cellStyle name="Heading 3 5 2" xfId="33081"/>
    <cellStyle name="Heading 3 6" xfId="33082"/>
    <cellStyle name="Heading 3 6 2" xfId="33083"/>
    <cellStyle name="Heading 3 7" xfId="33084"/>
    <cellStyle name="Heading 3 7 2" xfId="33085"/>
    <cellStyle name="Heading 3 8" xfId="33086"/>
    <cellStyle name="Heading 3 8 2" xfId="33087"/>
    <cellStyle name="Heading 3 9" xfId="33088"/>
    <cellStyle name="Heading 3 9 2" xfId="33089"/>
    <cellStyle name="Heading 3_PMU revise 110110 (version 1)" xfId="33090"/>
    <cellStyle name="Heading 4" xfId="33091"/>
    <cellStyle name="Heading 4 10" xfId="33092"/>
    <cellStyle name="Heading 4 2" xfId="79"/>
    <cellStyle name="Heading 4 2 2" xfId="33093"/>
    <cellStyle name="Heading 4 3" xfId="33094"/>
    <cellStyle name="Heading 4 3 2" xfId="33095"/>
    <cellStyle name="Heading 4 4" xfId="33096"/>
    <cellStyle name="Heading 4 4 2" xfId="33097"/>
    <cellStyle name="Heading 4 5" xfId="33098"/>
    <cellStyle name="Heading 4 5 2" xfId="33099"/>
    <cellStyle name="Heading 4 6" xfId="33100"/>
    <cellStyle name="Heading 4 6 2" xfId="33101"/>
    <cellStyle name="Heading 4 7" xfId="33102"/>
    <cellStyle name="Heading 4 7 2" xfId="33103"/>
    <cellStyle name="Heading 4 8" xfId="33104"/>
    <cellStyle name="Heading 4 8 2" xfId="33105"/>
    <cellStyle name="Heading 4 9" xfId="33106"/>
    <cellStyle name="Heading 4 9 2" xfId="33107"/>
    <cellStyle name="Heading 4_PMU revise 110110 (version 1)" xfId="33108"/>
    <cellStyle name="Hidden" xfId="33109"/>
    <cellStyle name="Hyperlink 2" xfId="33110"/>
    <cellStyle name="Hyperlink 2 2" xfId="33111"/>
    <cellStyle name="Hyperlink_Rnd9-Budget-Toolkit-Partial_en1" xfId="113"/>
    <cellStyle name="Index1 NoWrap" xfId="33112"/>
    <cellStyle name="Index1 NoWrap 2" xfId="33113"/>
    <cellStyle name="Input" xfId="33114"/>
    <cellStyle name="Input 10" xfId="33115"/>
    <cellStyle name="Input 10 2" xfId="33116"/>
    <cellStyle name="Input 10 3" xfId="33117"/>
    <cellStyle name="Input 11" xfId="33118"/>
    <cellStyle name="Input 11 2" xfId="33119"/>
    <cellStyle name="Input 11 3" xfId="33120"/>
    <cellStyle name="Input 12" xfId="33121"/>
    <cellStyle name="Input 13" xfId="33122"/>
    <cellStyle name="Input 14" xfId="33123"/>
    <cellStyle name="Input 2" xfId="80"/>
    <cellStyle name="Input 2 10" xfId="33124"/>
    <cellStyle name="Input 2 11" xfId="33125"/>
    <cellStyle name="Input 2 12" xfId="33126"/>
    <cellStyle name="Input 2 2" xfId="33127"/>
    <cellStyle name="Input 2 2 10" xfId="33128"/>
    <cellStyle name="Input 2 2 2" xfId="33129"/>
    <cellStyle name="Input 2 2 2 2" xfId="33130"/>
    <cellStyle name="Input 2 2 2 2 2" xfId="33131"/>
    <cellStyle name="Input 2 2 2 2 2 2" xfId="33132"/>
    <cellStyle name="Input 2 2 2 2 2 3" xfId="33133"/>
    <cellStyle name="Input 2 2 2 2 2 4" xfId="33134"/>
    <cellStyle name="Input 2 2 2 2 2 5" xfId="33135"/>
    <cellStyle name="Input 2 2 2 2 2 6" xfId="33136"/>
    <cellStyle name="Input 2 2 2 2 3" xfId="33137"/>
    <cellStyle name="Input 2 2 2 2 3 2" xfId="33138"/>
    <cellStyle name="Input 2 2 2 2 3 3" xfId="33139"/>
    <cellStyle name="Input 2 2 2 2 3 4" xfId="33140"/>
    <cellStyle name="Input 2 2 2 2 3 5" xfId="33141"/>
    <cellStyle name="Input 2 2 2 2 3 6" xfId="33142"/>
    <cellStyle name="Input 2 2 2 2 4" xfId="33143"/>
    <cellStyle name="Input 2 2 2 2 5" xfId="33144"/>
    <cellStyle name="Input 2 2 2 2 6" xfId="33145"/>
    <cellStyle name="Input 2 2 2 2 7" xfId="33146"/>
    <cellStyle name="Input 2 2 2 2 8" xfId="33147"/>
    <cellStyle name="Input 2 2 2 3" xfId="33148"/>
    <cellStyle name="Input 2 2 2 3 2" xfId="33149"/>
    <cellStyle name="Input 2 2 2 3 3" xfId="33150"/>
    <cellStyle name="Input 2 2 2 3 4" xfId="33151"/>
    <cellStyle name="Input 2 2 2 3 5" xfId="33152"/>
    <cellStyle name="Input 2 2 2 3 6" xfId="33153"/>
    <cellStyle name="Input 2 2 2 4" xfId="33154"/>
    <cellStyle name="Input 2 2 2 4 2" xfId="33155"/>
    <cellStyle name="Input 2 2 2 4 3" xfId="33156"/>
    <cellStyle name="Input 2 2 2 4 4" xfId="33157"/>
    <cellStyle name="Input 2 2 2 4 5" xfId="33158"/>
    <cellStyle name="Input 2 2 2 4 6" xfId="33159"/>
    <cellStyle name="Input 2 2 2 5" xfId="33160"/>
    <cellStyle name="Input 2 2 2 6" xfId="33161"/>
    <cellStyle name="Input 2 2 2 7" xfId="33162"/>
    <cellStyle name="Input 2 2 2 8" xfId="33163"/>
    <cellStyle name="Input 2 2 2 9" xfId="33164"/>
    <cellStyle name="Input 2 2 3" xfId="33165"/>
    <cellStyle name="Input 2 2 3 10" xfId="33166"/>
    <cellStyle name="Input 2 2 3 2" xfId="33167"/>
    <cellStyle name="Input 2 2 3 2 2" xfId="33168"/>
    <cellStyle name="Input 2 2 3 2 2 2" xfId="33169"/>
    <cellStyle name="Input 2 2 3 2 2 3" xfId="33170"/>
    <cellStyle name="Input 2 2 3 2 2 4" xfId="33171"/>
    <cellStyle name="Input 2 2 3 2 2 5" xfId="33172"/>
    <cellStyle name="Input 2 2 3 2 2 6" xfId="33173"/>
    <cellStyle name="Input 2 2 3 2 3" xfId="33174"/>
    <cellStyle name="Input 2 2 3 2 3 2" xfId="33175"/>
    <cellStyle name="Input 2 2 3 2 3 3" xfId="33176"/>
    <cellStyle name="Input 2 2 3 2 3 4" xfId="33177"/>
    <cellStyle name="Input 2 2 3 2 3 5" xfId="33178"/>
    <cellStyle name="Input 2 2 3 2 3 6" xfId="33179"/>
    <cellStyle name="Input 2 2 3 2 4" xfId="33180"/>
    <cellStyle name="Input 2 2 3 2 5" xfId="33181"/>
    <cellStyle name="Input 2 2 3 2 6" xfId="33182"/>
    <cellStyle name="Input 2 2 3 2 7" xfId="33183"/>
    <cellStyle name="Input 2 2 3 2 8" xfId="33184"/>
    <cellStyle name="Input 2 2 3 3" xfId="33185"/>
    <cellStyle name="Input 2 2 3 3 2" xfId="33186"/>
    <cellStyle name="Input 2 2 3 3 2 2" xfId="33187"/>
    <cellStyle name="Input 2 2 3 3 2 3" xfId="33188"/>
    <cellStyle name="Input 2 2 3 3 2 4" xfId="33189"/>
    <cellStyle name="Input 2 2 3 3 2 5" xfId="33190"/>
    <cellStyle name="Input 2 2 3 3 2 6" xfId="33191"/>
    <cellStyle name="Input 2 2 3 3 3" xfId="33192"/>
    <cellStyle name="Input 2 2 3 3 3 2" xfId="33193"/>
    <cellStyle name="Input 2 2 3 3 3 3" xfId="33194"/>
    <cellStyle name="Input 2 2 3 3 3 4" xfId="33195"/>
    <cellStyle name="Input 2 2 3 3 3 5" xfId="33196"/>
    <cellStyle name="Input 2 2 3 3 3 6" xfId="33197"/>
    <cellStyle name="Input 2 2 3 3 4" xfId="33198"/>
    <cellStyle name="Input 2 2 3 3 5" xfId="33199"/>
    <cellStyle name="Input 2 2 3 3 6" xfId="33200"/>
    <cellStyle name="Input 2 2 3 3 7" xfId="33201"/>
    <cellStyle name="Input 2 2 3 3 8" xfId="33202"/>
    <cellStyle name="Input 2 2 3 4" xfId="33203"/>
    <cellStyle name="Input 2 2 3 4 2" xfId="33204"/>
    <cellStyle name="Input 2 2 3 4 3" xfId="33205"/>
    <cellStyle name="Input 2 2 3 4 4" xfId="33206"/>
    <cellStyle name="Input 2 2 3 4 5" xfId="33207"/>
    <cellStyle name="Input 2 2 3 4 6" xfId="33208"/>
    <cellStyle name="Input 2 2 3 5" xfId="33209"/>
    <cellStyle name="Input 2 2 3 5 2" xfId="33210"/>
    <cellStyle name="Input 2 2 3 5 3" xfId="33211"/>
    <cellStyle name="Input 2 2 3 5 4" xfId="33212"/>
    <cellStyle name="Input 2 2 3 5 5" xfId="33213"/>
    <cellStyle name="Input 2 2 3 5 6" xfId="33214"/>
    <cellStyle name="Input 2 2 3 6" xfId="33215"/>
    <cellStyle name="Input 2 2 3 7" xfId="33216"/>
    <cellStyle name="Input 2 2 3 8" xfId="33217"/>
    <cellStyle name="Input 2 2 3 9" xfId="33218"/>
    <cellStyle name="Input 2 2 4" xfId="33219"/>
    <cellStyle name="Input 2 2 4 2" xfId="33220"/>
    <cellStyle name="Input 2 2 4 3" xfId="33221"/>
    <cellStyle name="Input 2 2 4 4" xfId="33222"/>
    <cellStyle name="Input 2 2 4 5" xfId="33223"/>
    <cellStyle name="Input 2 2 4 6" xfId="33224"/>
    <cellStyle name="Input 2 2 5" xfId="33225"/>
    <cellStyle name="Input 2 2 5 2" xfId="33226"/>
    <cellStyle name="Input 2 2 5 3" xfId="33227"/>
    <cellStyle name="Input 2 2 5 4" xfId="33228"/>
    <cellStyle name="Input 2 2 5 5" xfId="33229"/>
    <cellStyle name="Input 2 2 5 6" xfId="33230"/>
    <cellStyle name="Input 2 2 6" xfId="33231"/>
    <cellStyle name="Input 2 2 7" xfId="33232"/>
    <cellStyle name="Input 2 2 8" xfId="33233"/>
    <cellStyle name="Input 2 2 9" xfId="33234"/>
    <cellStyle name="Input 2 3" xfId="33235"/>
    <cellStyle name="Input 2 3 10" xfId="33236"/>
    <cellStyle name="Input 2 3 2" xfId="33237"/>
    <cellStyle name="Input 2 3 2 2" xfId="33238"/>
    <cellStyle name="Input 2 3 2 2 2" xfId="33239"/>
    <cellStyle name="Input 2 3 2 2 2 2" xfId="33240"/>
    <cellStyle name="Input 2 3 2 2 2 3" xfId="33241"/>
    <cellStyle name="Input 2 3 2 2 2 4" xfId="33242"/>
    <cellStyle name="Input 2 3 2 2 2 5" xfId="33243"/>
    <cellStyle name="Input 2 3 2 2 2 6" xfId="33244"/>
    <cellStyle name="Input 2 3 2 2 3" xfId="33245"/>
    <cellStyle name="Input 2 3 2 2 3 2" xfId="33246"/>
    <cellStyle name="Input 2 3 2 2 3 3" xfId="33247"/>
    <cellStyle name="Input 2 3 2 2 3 4" xfId="33248"/>
    <cellStyle name="Input 2 3 2 2 3 5" xfId="33249"/>
    <cellStyle name="Input 2 3 2 2 3 6" xfId="33250"/>
    <cellStyle name="Input 2 3 2 2 4" xfId="33251"/>
    <cellStyle name="Input 2 3 2 2 5" xfId="33252"/>
    <cellStyle name="Input 2 3 2 2 6" xfId="33253"/>
    <cellStyle name="Input 2 3 2 2 7" xfId="33254"/>
    <cellStyle name="Input 2 3 2 2 8" xfId="33255"/>
    <cellStyle name="Input 2 3 2 3" xfId="33256"/>
    <cellStyle name="Input 2 3 2 3 2" xfId="33257"/>
    <cellStyle name="Input 2 3 2 3 3" xfId="33258"/>
    <cellStyle name="Input 2 3 2 3 4" xfId="33259"/>
    <cellStyle name="Input 2 3 2 3 5" xfId="33260"/>
    <cellStyle name="Input 2 3 2 3 6" xfId="33261"/>
    <cellStyle name="Input 2 3 2 4" xfId="33262"/>
    <cellStyle name="Input 2 3 2 4 2" xfId="33263"/>
    <cellStyle name="Input 2 3 2 4 3" xfId="33264"/>
    <cellStyle name="Input 2 3 2 4 4" xfId="33265"/>
    <cellStyle name="Input 2 3 2 4 5" xfId="33266"/>
    <cellStyle name="Input 2 3 2 4 6" xfId="33267"/>
    <cellStyle name="Input 2 3 2 5" xfId="33268"/>
    <cellStyle name="Input 2 3 2 6" xfId="33269"/>
    <cellStyle name="Input 2 3 2 7" xfId="33270"/>
    <cellStyle name="Input 2 3 2 8" xfId="33271"/>
    <cellStyle name="Input 2 3 2 9" xfId="33272"/>
    <cellStyle name="Input 2 3 3" xfId="33273"/>
    <cellStyle name="Input 2 3 3 10" xfId="33274"/>
    <cellStyle name="Input 2 3 3 2" xfId="33275"/>
    <cellStyle name="Input 2 3 3 2 2" xfId="33276"/>
    <cellStyle name="Input 2 3 3 2 2 2" xfId="33277"/>
    <cellStyle name="Input 2 3 3 2 2 3" xfId="33278"/>
    <cellStyle name="Input 2 3 3 2 2 4" xfId="33279"/>
    <cellStyle name="Input 2 3 3 2 2 5" xfId="33280"/>
    <cellStyle name="Input 2 3 3 2 2 6" xfId="33281"/>
    <cellStyle name="Input 2 3 3 2 3" xfId="33282"/>
    <cellStyle name="Input 2 3 3 2 3 2" xfId="33283"/>
    <cellStyle name="Input 2 3 3 2 3 3" xfId="33284"/>
    <cellStyle name="Input 2 3 3 2 3 4" xfId="33285"/>
    <cellStyle name="Input 2 3 3 2 3 5" xfId="33286"/>
    <cellStyle name="Input 2 3 3 2 3 6" xfId="33287"/>
    <cellStyle name="Input 2 3 3 2 4" xfId="33288"/>
    <cellStyle name="Input 2 3 3 2 5" xfId="33289"/>
    <cellStyle name="Input 2 3 3 2 6" xfId="33290"/>
    <cellStyle name="Input 2 3 3 2 7" xfId="33291"/>
    <cellStyle name="Input 2 3 3 2 8" xfId="33292"/>
    <cellStyle name="Input 2 3 3 3" xfId="33293"/>
    <cellStyle name="Input 2 3 3 3 2" xfId="33294"/>
    <cellStyle name="Input 2 3 3 3 2 2" xfId="33295"/>
    <cellStyle name="Input 2 3 3 3 2 3" xfId="33296"/>
    <cellStyle name="Input 2 3 3 3 2 4" xfId="33297"/>
    <cellStyle name="Input 2 3 3 3 2 5" xfId="33298"/>
    <cellStyle name="Input 2 3 3 3 2 6" xfId="33299"/>
    <cellStyle name="Input 2 3 3 3 3" xfId="33300"/>
    <cellStyle name="Input 2 3 3 3 3 2" xfId="33301"/>
    <cellStyle name="Input 2 3 3 3 3 3" xfId="33302"/>
    <cellStyle name="Input 2 3 3 3 3 4" xfId="33303"/>
    <cellStyle name="Input 2 3 3 3 3 5" xfId="33304"/>
    <cellStyle name="Input 2 3 3 3 3 6" xfId="33305"/>
    <cellStyle name="Input 2 3 3 3 4" xfId="33306"/>
    <cellStyle name="Input 2 3 3 3 5" xfId="33307"/>
    <cellStyle name="Input 2 3 3 3 6" xfId="33308"/>
    <cellStyle name="Input 2 3 3 3 7" xfId="33309"/>
    <cellStyle name="Input 2 3 3 3 8" xfId="33310"/>
    <cellStyle name="Input 2 3 3 4" xfId="33311"/>
    <cellStyle name="Input 2 3 3 4 2" xfId="33312"/>
    <cellStyle name="Input 2 3 3 4 3" xfId="33313"/>
    <cellStyle name="Input 2 3 3 4 4" xfId="33314"/>
    <cellStyle name="Input 2 3 3 4 5" xfId="33315"/>
    <cellStyle name="Input 2 3 3 4 6" xfId="33316"/>
    <cellStyle name="Input 2 3 3 5" xfId="33317"/>
    <cellStyle name="Input 2 3 3 5 2" xfId="33318"/>
    <cellStyle name="Input 2 3 3 5 3" xfId="33319"/>
    <cellStyle name="Input 2 3 3 5 4" xfId="33320"/>
    <cellStyle name="Input 2 3 3 5 5" xfId="33321"/>
    <cellStyle name="Input 2 3 3 5 6" xfId="33322"/>
    <cellStyle name="Input 2 3 3 6" xfId="33323"/>
    <cellStyle name="Input 2 3 3 7" xfId="33324"/>
    <cellStyle name="Input 2 3 3 8" xfId="33325"/>
    <cellStyle name="Input 2 3 3 9" xfId="33326"/>
    <cellStyle name="Input 2 3 4" xfId="33327"/>
    <cellStyle name="Input 2 3 4 2" xfId="33328"/>
    <cellStyle name="Input 2 3 4 3" xfId="33329"/>
    <cellStyle name="Input 2 3 4 4" xfId="33330"/>
    <cellStyle name="Input 2 3 4 5" xfId="33331"/>
    <cellStyle name="Input 2 3 4 6" xfId="33332"/>
    <cellStyle name="Input 2 3 5" xfId="33333"/>
    <cellStyle name="Input 2 3 5 2" xfId="33334"/>
    <cellStyle name="Input 2 3 5 3" xfId="33335"/>
    <cellStyle name="Input 2 3 5 4" xfId="33336"/>
    <cellStyle name="Input 2 3 5 5" xfId="33337"/>
    <cellStyle name="Input 2 3 5 6" xfId="33338"/>
    <cellStyle name="Input 2 3 6" xfId="33339"/>
    <cellStyle name="Input 2 3 7" xfId="33340"/>
    <cellStyle name="Input 2 3 8" xfId="33341"/>
    <cellStyle name="Input 2 3 9" xfId="33342"/>
    <cellStyle name="Input 2 4" xfId="33343"/>
    <cellStyle name="Input 2 4 2" xfId="33344"/>
    <cellStyle name="Input 2 4 2 2" xfId="33345"/>
    <cellStyle name="Input 2 4 2 2 2" xfId="33346"/>
    <cellStyle name="Input 2 4 2 2 3" xfId="33347"/>
    <cellStyle name="Input 2 4 2 2 4" xfId="33348"/>
    <cellStyle name="Input 2 4 2 2 5" xfId="33349"/>
    <cellStyle name="Input 2 4 2 2 6" xfId="33350"/>
    <cellStyle name="Input 2 4 2 3" xfId="33351"/>
    <cellStyle name="Input 2 4 2 3 2" xfId="33352"/>
    <cellStyle name="Input 2 4 2 3 3" xfId="33353"/>
    <cellStyle name="Input 2 4 2 3 4" xfId="33354"/>
    <cellStyle name="Input 2 4 2 3 5" xfId="33355"/>
    <cellStyle name="Input 2 4 2 3 6" xfId="33356"/>
    <cellStyle name="Input 2 4 2 4" xfId="33357"/>
    <cellStyle name="Input 2 4 2 5" xfId="33358"/>
    <cellStyle name="Input 2 4 2 6" xfId="33359"/>
    <cellStyle name="Input 2 4 2 7" xfId="33360"/>
    <cellStyle name="Input 2 4 2 8" xfId="33361"/>
    <cellStyle name="Input 2 4 3" xfId="33362"/>
    <cellStyle name="Input 2 4 3 2" xfId="33363"/>
    <cellStyle name="Input 2 4 3 3" xfId="33364"/>
    <cellStyle name="Input 2 4 3 4" xfId="33365"/>
    <cellStyle name="Input 2 4 3 5" xfId="33366"/>
    <cellStyle name="Input 2 4 3 6" xfId="33367"/>
    <cellStyle name="Input 2 4 4" xfId="33368"/>
    <cellStyle name="Input 2 4 4 2" xfId="33369"/>
    <cellStyle name="Input 2 4 4 3" xfId="33370"/>
    <cellStyle name="Input 2 4 4 4" xfId="33371"/>
    <cellStyle name="Input 2 4 4 5" xfId="33372"/>
    <cellStyle name="Input 2 4 4 6" xfId="33373"/>
    <cellStyle name="Input 2 4 5" xfId="33374"/>
    <cellStyle name="Input 2 4 6" xfId="33375"/>
    <cellStyle name="Input 2 4 7" xfId="33376"/>
    <cellStyle name="Input 2 4 8" xfId="33377"/>
    <cellStyle name="Input 2 4 9" xfId="33378"/>
    <cellStyle name="Input 2 5" xfId="33379"/>
    <cellStyle name="Input 2 5 10" xfId="33380"/>
    <cellStyle name="Input 2 5 2" xfId="33381"/>
    <cellStyle name="Input 2 5 2 2" xfId="33382"/>
    <cellStyle name="Input 2 5 2 2 2" xfId="33383"/>
    <cellStyle name="Input 2 5 2 2 3" xfId="33384"/>
    <cellStyle name="Input 2 5 2 2 4" xfId="33385"/>
    <cellStyle name="Input 2 5 2 2 5" xfId="33386"/>
    <cellStyle name="Input 2 5 2 2 6" xfId="33387"/>
    <cellStyle name="Input 2 5 2 3" xfId="33388"/>
    <cellStyle name="Input 2 5 2 3 2" xfId="33389"/>
    <cellStyle name="Input 2 5 2 3 3" xfId="33390"/>
    <cellStyle name="Input 2 5 2 3 4" xfId="33391"/>
    <cellStyle name="Input 2 5 2 3 5" xfId="33392"/>
    <cellStyle name="Input 2 5 2 3 6" xfId="33393"/>
    <cellStyle name="Input 2 5 2 4" xfId="33394"/>
    <cellStyle name="Input 2 5 2 5" xfId="33395"/>
    <cellStyle name="Input 2 5 2 6" xfId="33396"/>
    <cellStyle name="Input 2 5 2 7" xfId="33397"/>
    <cellStyle name="Input 2 5 2 8" xfId="33398"/>
    <cellStyle name="Input 2 5 3" xfId="33399"/>
    <cellStyle name="Input 2 5 3 2" xfId="33400"/>
    <cellStyle name="Input 2 5 3 2 2" xfId="33401"/>
    <cellStyle name="Input 2 5 3 2 3" xfId="33402"/>
    <cellStyle name="Input 2 5 3 2 4" xfId="33403"/>
    <cellStyle name="Input 2 5 3 2 5" xfId="33404"/>
    <cellStyle name="Input 2 5 3 2 6" xfId="33405"/>
    <cellStyle name="Input 2 5 3 3" xfId="33406"/>
    <cellStyle name="Input 2 5 3 3 2" xfId="33407"/>
    <cellStyle name="Input 2 5 3 3 3" xfId="33408"/>
    <cellStyle name="Input 2 5 3 3 4" xfId="33409"/>
    <cellStyle name="Input 2 5 3 3 5" xfId="33410"/>
    <cellStyle name="Input 2 5 3 3 6" xfId="33411"/>
    <cellStyle name="Input 2 5 3 4" xfId="33412"/>
    <cellStyle name="Input 2 5 3 5" xfId="33413"/>
    <cellStyle name="Input 2 5 3 6" xfId="33414"/>
    <cellStyle name="Input 2 5 3 7" xfId="33415"/>
    <cellStyle name="Input 2 5 3 8" xfId="33416"/>
    <cellStyle name="Input 2 5 4" xfId="33417"/>
    <cellStyle name="Input 2 5 4 2" xfId="33418"/>
    <cellStyle name="Input 2 5 4 3" xfId="33419"/>
    <cellStyle name="Input 2 5 4 4" xfId="33420"/>
    <cellStyle name="Input 2 5 4 5" xfId="33421"/>
    <cellStyle name="Input 2 5 4 6" xfId="33422"/>
    <cellStyle name="Input 2 5 5" xfId="33423"/>
    <cellStyle name="Input 2 5 5 2" xfId="33424"/>
    <cellStyle name="Input 2 5 5 3" xfId="33425"/>
    <cellStyle name="Input 2 5 5 4" xfId="33426"/>
    <cellStyle name="Input 2 5 5 5" xfId="33427"/>
    <cellStyle name="Input 2 5 5 6" xfId="33428"/>
    <cellStyle name="Input 2 5 6" xfId="33429"/>
    <cellStyle name="Input 2 5 7" xfId="33430"/>
    <cellStyle name="Input 2 5 8" xfId="33431"/>
    <cellStyle name="Input 2 5 9" xfId="33432"/>
    <cellStyle name="Input 2 6" xfId="33433"/>
    <cellStyle name="Input 2 6 2" xfId="33434"/>
    <cellStyle name="Input 2 6 3" xfId="33435"/>
    <cellStyle name="Input 2 6 4" xfId="33436"/>
    <cellStyle name="Input 2 6 5" xfId="33437"/>
    <cellStyle name="Input 2 6 6" xfId="33438"/>
    <cellStyle name="Input 2 7" xfId="33439"/>
    <cellStyle name="Input 2 7 2" xfId="33440"/>
    <cellStyle name="Input 2 7 3" xfId="33441"/>
    <cellStyle name="Input 2 7 4" xfId="33442"/>
    <cellStyle name="Input 2 7 5" xfId="33443"/>
    <cellStyle name="Input 2 7 6" xfId="33444"/>
    <cellStyle name="Input 2 8" xfId="33445"/>
    <cellStyle name="Input 2 8 2" xfId="33446"/>
    <cellStyle name="Input 2 8 3" xfId="33447"/>
    <cellStyle name="Input 2 9" xfId="33448"/>
    <cellStyle name="Input 2 9 2" xfId="33449"/>
    <cellStyle name="Input 2 9 3" xfId="33450"/>
    <cellStyle name="Input 3" xfId="33451"/>
    <cellStyle name="Input 3 10" xfId="33452"/>
    <cellStyle name="Input 3 2" xfId="33453"/>
    <cellStyle name="Input 3 2 2" xfId="33454"/>
    <cellStyle name="Input 3 2 2 2" xfId="33455"/>
    <cellStyle name="Input 3 2 2 2 2" xfId="33456"/>
    <cellStyle name="Input 3 2 2 2 3" xfId="33457"/>
    <cellStyle name="Input 3 2 2 2 4" xfId="33458"/>
    <cellStyle name="Input 3 2 2 2 5" xfId="33459"/>
    <cellStyle name="Input 3 2 2 2 6" xfId="33460"/>
    <cellStyle name="Input 3 2 2 3" xfId="33461"/>
    <cellStyle name="Input 3 2 2 3 2" xfId="33462"/>
    <cellStyle name="Input 3 2 2 3 3" xfId="33463"/>
    <cellStyle name="Input 3 2 2 3 4" xfId="33464"/>
    <cellStyle name="Input 3 2 2 3 5" xfId="33465"/>
    <cellStyle name="Input 3 2 2 3 6" xfId="33466"/>
    <cellStyle name="Input 3 2 2 4" xfId="33467"/>
    <cellStyle name="Input 3 2 2 5" xfId="33468"/>
    <cellStyle name="Input 3 2 2 6" xfId="33469"/>
    <cellStyle name="Input 3 2 2 7" xfId="33470"/>
    <cellStyle name="Input 3 2 2 8" xfId="33471"/>
    <cellStyle name="Input 3 2 3" xfId="33472"/>
    <cellStyle name="Input 3 2 3 2" xfId="33473"/>
    <cellStyle name="Input 3 2 3 3" xfId="33474"/>
    <cellStyle name="Input 3 2 3 4" xfId="33475"/>
    <cellStyle name="Input 3 2 3 5" xfId="33476"/>
    <cellStyle name="Input 3 2 3 6" xfId="33477"/>
    <cellStyle name="Input 3 2 4" xfId="33478"/>
    <cellStyle name="Input 3 2 4 2" xfId="33479"/>
    <cellStyle name="Input 3 2 4 3" xfId="33480"/>
    <cellStyle name="Input 3 2 4 4" xfId="33481"/>
    <cellStyle name="Input 3 2 4 5" xfId="33482"/>
    <cellStyle name="Input 3 2 4 6" xfId="33483"/>
    <cellStyle name="Input 3 2 5" xfId="33484"/>
    <cellStyle name="Input 3 2 6" xfId="33485"/>
    <cellStyle name="Input 3 2 7" xfId="33486"/>
    <cellStyle name="Input 3 2 8" xfId="33487"/>
    <cellStyle name="Input 3 2 9" xfId="33488"/>
    <cellStyle name="Input 3 3" xfId="33489"/>
    <cellStyle name="Input 3 3 10" xfId="33490"/>
    <cellStyle name="Input 3 3 2" xfId="33491"/>
    <cellStyle name="Input 3 3 2 2" xfId="33492"/>
    <cellStyle name="Input 3 3 2 2 2" xfId="33493"/>
    <cellStyle name="Input 3 3 2 2 3" xfId="33494"/>
    <cellStyle name="Input 3 3 2 2 4" xfId="33495"/>
    <cellStyle name="Input 3 3 2 2 5" xfId="33496"/>
    <cellStyle name="Input 3 3 2 2 6" xfId="33497"/>
    <cellStyle name="Input 3 3 2 3" xfId="33498"/>
    <cellStyle name="Input 3 3 2 3 2" xfId="33499"/>
    <cellStyle name="Input 3 3 2 3 3" xfId="33500"/>
    <cellStyle name="Input 3 3 2 3 4" xfId="33501"/>
    <cellStyle name="Input 3 3 2 3 5" xfId="33502"/>
    <cellStyle name="Input 3 3 2 3 6" xfId="33503"/>
    <cellStyle name="Input 3 3 2 4" xfId="33504"/>
    <cellStyle name="Input 3 3 2 5" xfId="33505"/>
    <cellStyle name="Input 3 3 2 6" xfId="33506"/>
    <cellStyle name="Input 3 3 2 7" xfId="33507"/>
    <cellStyle name="Input 3 3 2 8" xfId="33508"/>
    <cellStyle name="Input 3 3 3" xfId="33509"/>
    <cellStyle name="Input 3 3 3 2" xfId="33510"/>
    <cellStyle name="Input 3 3 3 2 2" xfId="33511"/>
    <cellStyle name="Input 3 3 3 2 3" xfId="33512"/>
    <cellStyle name="Input 3 3 3 2 4" xfId="33513"/>
    <cellStyle name="Input 3 3 3 2 5" xfId="33514"/>
    <cellStyle name="Input 3 3 3 2 6" xfId="33515"/>
    <cellStyle name="Input 3 3 3 3" xfId="33516"/>
    <cellStyle name="Input 3 3 3 3 2" xfId="33517"/>
    <cellStyle name="Input 3 3 3 3 3" xfId="33518"/>
    <cellStyle name="Input 3 3 3 3 4" xfId="33519"/>
    <cellStyle name="Input 3 3 3 3 5" xfId="33520"/>
    <cellStyle name="Input 3 3 3 3 6" xfId="33521"/>
    <cellStyle name="Input 3 3 3 4" xfId="33522"/>
    <cellStyle name="Input 3 3 3 5" xfId="33523"/>
    <cellStyle name="Input 3 3 3 6" xfId="33524"/>
    <cellStyle name="Input 3 3 3 7" xfId="33525"/>
    <cellStyle name="Input 3 3 3 8" xfId="33526"/>
    <cellStyle name="Input 3 3 4" xfId="33527"/>
    <cellStyle name="Input 3 3 4 2" xfId="33528"/>
    <cellStyle name="Input 3 3 4 3" xfId="33529"/>
    <cellStyle name="Input 3 3 4 4" xfId="33530"/>
    <cellStyle name="Input 3 3 4 5" xfId="33531"/>
    <cellStyle name="Input 3 3 4 6" xfId="33532"/>
    <cellStyle name="Input 3 3 5" xfId="33533"/>
    <cellStyle name="Input 3 3 5 2" xfId="33534"/>
    <cellStyle name="Input 3 3 5 3" xfId="33535"/>
    <cellStyle name="Input 3 3 5 4" xfId="33536"/>
    <cellStyle name="Input 3 3 5 5" xfId="33537"/>
    <cellStyle name="Input 3 3 5 6" xfId="33538"/>
    <cellStyle name="Input 3 3 6" xfId="33539"/>
    <cellStyle name="Input 3 3 7" xfId="33540"/>
    <cellStyle name="Input 3 3 8" xfId="33541"/>
    <cellStyle name="Input 3 3 9" xfId="33542"/>
    <cellStyle name="Input 3 4" xfId="33543"/>
    <cellStyle name="Input 3 4 2" xfId="33544"/>
    <cellStyle name="Input 3 4 3" xfId="33545"/>
    <cellStyle name="Input 3 4 4" xfId="33546"/>
    <cellStyle name="Input 3 4 5" xfId="33547"/>
    <cellStyle name="Input 3 4 6" xfId="33548"/>
    <cellStyle name="Input 3 5" xfId="33549"/>
    <cellStyle name="Input 3 5 2" xfId="33550"/>
    <cellStyle name="Input 3 5 3" xfId="33551"/>
    <cellStyle name="Input 3 5 4" xfId="33552"/>
    <cellStyle name="Input 3 5 5" xfId="33553"/>
    <cellStyle name="Input 3 5 6" xfId="33554"/>
    <cellStyle name="Input 3 6" xfId="33555"/>
    <cellStyle name="Input 3 6 2" xfId="33556"/>
    <cellStyle name="Input 3 6 3" xfId="33557"/>
    <cellStyle name="Input 3 7" xfId="33558"/>
    <cellStyle name="Input 3 7 2" xfId="33559"/>
    <cellStyle name="Input 3 7 3" xfId="33560"/>
    <cellStyle name="Input 3 8" xfId="33561"/>
    <cellStyle name="Input 3 9" xfId="33562"/>
    <cellStyle name="Input 4" xfId="33563"/>
    <cellStyle name="Input 4 10" xfId="33564"/>
    <cellStyle name="Input 4 2" xfId="33565"/>
    <cellStyle name="Input 4 2 2" xfId="33566"/>
    <cellStyle name="Input 4 2 2 2" xfId="33567"/>
    <cellStyle name="Input 4 2 2 2 2" xfId="33568"/>
    <cellStyle name="Input 4 2 2 2 3" xfId="33569"/>
    <cellStyle name="Input 4 2 2 2 4" xfId="33570"/>
    <cellStyle name="Input 4 2 2 2 5" xfId="33571"/>
    <cellStyle name="Input 4 2 2 2 6" xfId="33572"/>
    <cellStyle name="Input 4 2 2 3" xfId="33573"/>
    <cellStyle name="Input 4 2 2 3 2" xfId="33574"/>
    <cellStyle name="Input 4 2 2 3 3" xfId="33575"/>
    <cellStyle name="Input 4 2 2 3 4" xfId="33576"/>
    <cellStyle name="Input 4 2 2 3 5" xfId="33577"/>
    <cellStyle name="Input 4 2 2 3 6" xfId="33578"/>
    <cellStyle name="Input 4 2 2 4" xfId="33579"/>
    <cellStyle name="Input 4 2 2 5" xfId="33580"/>
    <cellStyle name="Input 4 2 2 6" xfId="33581"/>
    <cellStyle name="Input 4 2 2 7" xfId="33582"/>
    <cellStyle name="Input 4 2 2 8" xfId="33583"/>
    <cellStyle name="Input 4 2 3" xfId="33584"/>
    <cellStyle name="Input 4 2 3 2" xfId="33585"/>
    <cellStyle name="Input 4 2 3 3" xfId="33586"/>
    <cellStyle name="Input 4 2 3 4" xfId="33587"/>
    <cellStyle name="Input 4 2 3 5" xfId="33588"/>
    <cellStyle name="Input 4 2 3 6" xfId="33589"/>
    <cellStyle name="Input 4 2 4" xfId="33590"/>
    <cellStyle name="Input 4 2 4 2" xfId="33591"/>
    <cellStyle name="Input 4 2 4 3" xfId="33592"/>
    <cellStyle name="Input 4 2 4 4" xfId="33593"/>
    <cellStyle name="Input 4 2 4 5" xfId="33594"/>
    <cellStyle name="Input 4 2 4 6" xfId="33595"/>
    <cellStyle name="Input 4 2 5" xfId="33596"/>
    <cellStyle name="Input 4 2 6" xfId="33597"/>
    <cellStyle name="Input 4 2 7" xfId="33598"/>
    <cellStyle name="Input 4 2 8" xfId="33599"/>
    <cellStyle name="Input 4 2 9" xfId="33600"/>
    <cellStyle name="Input 4 3" xfId="33601"/>
    <cellStyle name="Input 4 3 10" xfId="33602"/>
    <cellStyle name="Input 4 3 2" xfId="33603"/>
    <cellStyle name="Input 4 3 2 2" xfId="33604"/>
    <cellStyle name="Input 4 3 2 2 2" xfId="33605"/>
    <cellStyle name="Input 4 3 2 2 3" xfId="33606"/>
    <cellStyle name="Input 4 3 2 2 4" xfId="33607"/>
    <cellStyle name="Input 4 3 2 2 5" xfId="33608"/>
    <cellStyle name="Input 4 3 2 2 6" xfId="33609"/>
    <cellStyle name="Input 4 3 2 3" xfId="33610"/>
    <cellStyle name="Input 4 3 2 3 2" xfId="33611"/>
    <cellStyle name="Input 4 3 2 3 3" xfId="33612"/>
    <cellStyle name="Input 4 3 2 3 4" xfId="33613"/>
    <cellStyle name="Input 4 3 2 3 5" xfId="33614"/>
    <cellStyle name="Input 4 3 2 3 6" xfId="33615"/>
    <cellStyle name="Input 4 3 2 4" xfId="33616"/>
    <cellStyle name="Input 4 3 2 5" xfId="33617"/>
    <cellStyle name="Input 4 3 2 6" xfId="33618"/>
    <cellStyle name="Input 4 3 2 7" xfId="33619"/>
    <cellStyle name="Input 4 3 2 8" xfId="33620"/>
    <cellStyle name="Input 4 3 3" xfId="33621"/>
    <cellStyle name="Input 4 3 3 2" xfId="33622"/>
    <cellStyle name="Input 4 3 3 2 2" xfId="33623"/>
    <cellStyle name="Input 4 3 3 2 3" xfId="33624"/>
    <cellStyle name="Input 4 3 3 2 4" xfId="33625"/>
    <cellStyle name="Input 4 3 3 2 5" xfId="33626"/>
    <cellStyle name="Input 4 3 3 2 6" xfId="33627"/>
    <cellStyle name="Input 4 3 3 3" xfId="33628"/>
    <cellStyle name="Input 4 3 3 3 2" xfId="33629"/>
    <cellStyle name="Input 4 3 3 3 3" xfId="33630"/>
    <cellStyle name="Input 4 3 3 3 4" xfId="33631"/>
    <cellStyle name="Input 4 3 3 3 5" xfId="33632"/>
    <cellStyle name="Input 4 3 3 3 6" xfId="33633"/>
    <cellStyle name="Input 4 3 3 4" xfId="33634"/>
    <cellStyle name="Input 4 3 3 5" xfId="33635"/>
    <cellStyle name="Input 4 3 3 6" xfId="33636"/>
    <cellStyle name="Input 4 3 3 7" xfId="33637"/>
    <cellStyle name="Input 4 3 3 8" xfId="33638"/>
    <cellStyle name="Input 4 3 4" xfId="33639"/>
    <cellStyle name="Input 4 3 4 2" xfId="33640"/>
    <cellStyle name="Input 4 3 4 3" xfId="33641"/>
    <cellStyle name="Input 4 3 4 4" xfId="33642"/>
    <cellStyle name="Input 4 3 4 5" xfId="33643"/>
    <cellStyle name="Input 4 3 4 6" xfId="33644"/>
    <cellStyle name="Input 4 3 5" xfId="33645"/>
    <cellStyle name="Input 4 3 5 2" xfId="33646"/>
    <cellStyle name="Input 4 3 5 3" xfId="33647"/>
    <cellStyle name="Input 4 3 5 4" xfId="33648"/>
    <cellStyle name="Input 4 3 5 5" xfId="33649"/>
    <cellStyle name="Input 4 3 5 6" xfId="33650"/>
    <cellStyle name="Input 4 3 6" xfId="33651"/>
    <cellStyle name="Input 4 3 7" xfId="33652"/>
    <cellStyle name="Input 4 3 8" xfId="33653"/>
    <cellStyle name="Input 4 3 9" xfId="33654"/>
    <cellStyle name="Input 4 4" xfId="33655"/>
    <cellStyle name="Input 4 4 2" xfId="33656"/>
    <cellStyle name="Input 4 4 3" xfId="33657"/>
    <cellStyle name="Input 4 4 4" xfId="33658"/>
    <cellStyle name="Input 4 4 5" xfId="33659"/>
    <cellStyle name="Input 4 4 6" xfId="33660"/>
    <cellStyle name="Input 4 5" xfId="33661"/>
    <cellStyle name="Input 4 5 2" xfId="33662"/>
    <cellStyle name="Input 4 5 3" xfId="33663"/>
    <cellStyle name="Input 4 5 4" xfId="33664"/>
    <cellStyle name="Input 4 5 5" xfId="33665"/>
    <cellStyle name="Input 4 5 6" xfId="33666"/>
    <cellStyle name="Input 4 6" xfId="33667"/>
    <cellStyle name="Input 4 6 2" xfId="33668"/>
    <cellStyle name="Input 4 6 3" xfId="33669"/>
    <cellStyle name="Input 4 7" xfId="33670"/>
    <cellStyle name="Input 4 7 2" xfId="33671"/>
    <cellStyle name="Input 4 7 3" xfId="33672"/>
    <cellStyle name="Input 4 8" xfId="33673"/>
    <cellStyle name="Input 4 9" xfId="33674"/>
    <cellStyle name="Input 5" xfId="33675"/>
    <cellStyle name="Input 5 10" xfId="33676"/>
    <cellStyle name="Input 5 2" xfId="33677"/>
    <cellStyle name="Input 5 2 2" xfId="33678"/>
    <cellStyle name="Input 5 2 2 2" xfId="33679"/>
    <cellStyle name="Input 5 2 2 2 2" xfId="33680"/>
    <cellStyle name="Input 5 2 2 2 3" xfId="33681"/>
    <cellStyle name="Input 5 2 2 2 4" xfId="33682"/>
    <cellStyle name="Input 5 2 2 2 5" xfId="33683"/>
    <cellStyle name="Input 5 2 2 2 6" xfId="33684"/>
    <cellStyle name="Input 5 2 2 3" xfId="33685"/>
    <cellStyle name="Input 5 2 2 3 2" xfId="33686"/>
    <cellStyle name="Input 5 2 2 3 3" xfId="33687"/>
    <cellStyle name="Input 5 2 2 3 4" xfId="33688"/>
    <cellStyle name="Input 5 2 2 3 5" xfId="33689"/>
    <cellStyle name="Input 5 2 2 3 6" xfId="33690"/>
    <cellStyle name="Input 5 2 2 4" xfId="33691"/>
    <cellStyle name="Input 5 2 2 5" xfId="33692"/>
    <cellStyle name="Input 5 2 2 6" xfId="33693"/>
    <cellStyle name="Input 5 2 2 7" xfId="33694"/>
    <cellStyle name="Input 5 2 2 8" xfId="33695"/>
    <cellStyle name="Input 5 2 3" xfId="33696"/>
    <cellStyle name="Input 5 2 3 2" xfId="33697"/>
    <cellStyle name="Input 5 2 3 3" xfId="33698"/>
    <cellStyle name="Input 5 2 3 4" xfId="33699"/>
    <cellStyle name="Input 5 2 3 5" xfId="33700"/>
    <cellStyle name="Input 5 2 3 6" xfId="33701"/>
    <cellStyle name="Input 5 2 4" xfId="33702"/>
    <cellStyle name="Input 5 2 4 2" xfId="33703"/>
    <cellStyle name="Input 5 2 4 3" xfId="33704"/>
    <cellStyle name="Input 5 2 4 4" xfId="33705"/>
    <cellStyle name="Input 5 2 4 5" xfId="33706"/>
    <cellStyle name="Input 5 2 4 6" xfId="33707"/>
    <cellStyle name="Input 5 2 5" xfId="33708"/>
    <cellStyle name="Input 5 2 6" xfId="33709"/>
    <cellStyle name="Input 5 2 7" xfId="33710"/>
    <cellStyle name="Input 5 2 8" xfId="33711"/>
    <cellStyle name="Input 5 2 9" xfId="33712"/>
    <cellStyle name="Input 5 3" xfId="33713"/>
    <cellStyle name="Input 5 3 10" xfId="33714"/>
    <cellStyle name="Input 5 3 2" xfId="33715"/>
    <cellStyle name="Input 5 3 2 2" xfId="33716"/>
    <cellStyle name="Input 5 3 2 2 2" xfId="33717"/>
    <cellStyle name="Input 5 3 2 2 3" xfId="33718"/>
    <cellStyle name="Input 5 3 2 2 4" xfId="33719"/>
    <cellStyle name="Input 5 3 2 2 5" xfId="33720"/>
    <cellStyle name="Input 5 3 2 2 6" xfId="33721"/>
    <cellStyle name="Input 5 3 2 3" xfId="33722"/>
    <cellStyle name="Input 5 3 2 3 2" xfId="33723"/>
    <cellStyle name="Input 5 3 2 3 3" xfId="33724"/>
    <cellStyle name="Input 5 3 2 3 4" xfId="33725"/>
    <cellStyle name="Input 5 3 2 3 5" xfId="33726"/>
    <cellStyle name="Input 5 3 2 3 6" xfId="33727"/>
    <cellStyle name="Input 5 3 2 4" xfId="33728"/>
    <cellStyle name="Input 5 3 2 5" xfId="33729"/>
    <cellStyle name="Input 5 3 2 6" xfId="33730"/>
    <cellStyle name="Input 5 3 2 7" xfId="33731"/>
    <cellStyle name="Input 5 3 2 8" xfId="33732"/>
    <cellStyle name="Input 5 3 3" xfId="33733"/>
    <cellStyle name="Input 5 3 3 2" xfId="33734"/>
    <cellStyle name="Input 5 3 3 2 2" xfId="33735"/>
    <cellStyle name="Input 5 3 3 2 3" xfId="33736"/>
    <cellStyle name="Input 5 3 3 2 4" xfId="33737"/>
    <cellStyle name="Input 5 3 3 2 5" xfId="33738"/>
    <cellStyle name="Input 5 3 3 2 6" xfId="33739"/>
    <cellStyle name="Input 5 3 3 3" xfId="33740"/>
    <cellStyle name="Input 5 3 3 3 2" xfId="33741"/>
    <cellStyle name="Input 5 3 3 3 3" xfId="33742"/>
    <cellStyle name="Input 5 3 3 3 4" xfId="33743"/>
    <cellStyle name="Input 5 3 3 3 5" xfId="33744"/>
    <cellStyle name="Input 5 3 3 3 6" xfId="33745"/>
    <cellStyle name="Input 5 3 3 4" xfId="33746"/>
    <cellStyle name="Input 5 3 3 5" xfId="33747"/>
    <cellStyle name="Input 5 3 3 6" xfId="33748"/>
    <cellStyle name="Input 5 3 3 7" xfId="33749"/>
    <cellStyle name="Input 5 3 3 8" xfId="33750"/>
    <cellStyle name="Input 5 3 4" xfId="33751"/>
    <cellStyle name="Input 5 3 4 2" xfId="33752"/>
    <cellStyle name="Input 5 3 4 3" xfId="33753"/>
    <cellStyle name="Input 5 3 4 4" xfId="33754"/>
    <cellStyle name="Input 5 3 4 5" xfId="33755"/>
    <cellStyle name="Input 5 3 4 6" xfId="33756"/>
    <cellStyle name="Input 5 3 5" xfId="33757"/>
    <cellStyle name="Input 5 3 5 2" xfId="33758"/>
    <cellStyle name="Input 5 3 5 3" xfId="33759"/>
    <cellStyle name="Input 5 3 5 4" xfId="33760"/>
    <cellStyle name="Input 5 3 5 5" xfId="33761"/>
    <cellStyle name="Input 5 3 5 6" xfId="33762"/>
    <cellStyle name="Input 5 3 6" xfId="33763"/>
    <cellStyle name="Input 5 3 7" xfId="33764"/>
    <cellStyle name="Input 5 3 8" xfId="33765"/>
    <cellStyle name="Input 5 3 9" xfId="33766"/>
    <cellStyle name="Input 5 4" xfId="33767"/>
    <cellStyle name="Input 5 4 2" xfId="33768"/>
    <cellStyle name="Input 5 4 3" xfId="33769"/>
    <cellStyle name="Input 5 4 4" xfId="33770"/>
    <cellStyle name="Input 5 4 5" xfId="33771"/>
    <cellStyle name="Input 5 4 6" xfId="33772"/>
    <cellStyle name="Input 5 5" xfId="33773"/>
    <cellStyle name="Input 5 5 2" xfId="33774"/>
    <cellStyle name="Input 5 5 3" xfId="33775"/>
    <cellStyle name="Input 5 5 4" xfId="33776"/>
    <cellStyle name="Input 5 5 5" xfId="33777"/>
    <cellStyle name="Input 5 5 6" xfId="33778"/>
    <cellStyle name="Input 5 6" xfId="33779"/>
    <cellStyle name="Input 5 7" xfId="33780"/>
    <cellStyle name="Input 5 8" xfId="33781"/>
    <cellStyle name="Input 5 9" xfId="33782"/>
    <cellStyle name="Input 6" xfId="33783"/>
    <cellStyle name="Input 6 2" xfId="33784"/>
    <cellStyle name="Input 6 2 2" xfId="33785"/>
    <cellStyle name="Input 6 2 2 2" xfId="33786"/>
    <cellStyle name="Input 6 2 2 3" xfId="33787"/>
    <cellStyle name="Input 6 2 2 4" xfId="33788"/>
    <cellStyle name="Input 6 2 2 5" xfId="33789"/>
    <cellStyle name="Input 6 2 2 6" xfId="33790"/>
    <cellStyle name="Input 6 2 3" xfId="33791"/>
    <cellStyle name="Input 6 2 3 2" xfId="33792"/>
    <cellStyle name="Input 6 2 3 3" xfId="33793"/>
    <cellStyle name="Input 6 2 3 4" xfId="33794"/>
    <cellStyle name="Input 6 2 3 5" xfId="33795"/>
    <cellStyle name="Input 6 2 3 6" xfId="33796"/>
    <cellStyle name="Input 6 2 4" xfId="33797"/>
    <cellStyle name="Input 6 2 5" xfId="33798"/>
    <cellStyle name="Input 6 2 6" xfId="33799"/>
    <cellStyle name="Input 6 2 7" xfId="33800"/>
    <cellStyle name="Input 6 2 8" xfId="33801"/>
    <cellStyle name="Input 6 3" xfId="33802"/>
    <cellStyle name="Input 6 3 2" xfId="33803"/>
    <cellStyle name="Input 6 3 3" xfId="33804"/>
    <cellStyle name="Input 6 3 4" xfId="33805"/>
    <cellStyle name="Input 6 3 5" xfId="33806"/>
    <cellStyle name="Input 6 3 6" xfId="33807"/>
    <cellStyle name="Input 6 4" xfId="33808"/>
    <cellStyle name="Input 6 4 2" xfId="33809"/>
    <cellStyle name="Input 6 4 3" xfId="33810"/>
    <cellStyle name="Input 6 4 4" xfId="33811"/>
    <cellStyle name="Input 6 4 5" xfId="33812"/>
    <cellStyle name="Input 6 4 6" xfId="33813"/>
    <cellStyle name="Input 6 5" xfId="33814"/>
    <cellStyle name="Input 6 6" xfId="33815"/>
    <cellStyle name="Input 6 7" xfId="33816"/>
    <cellStyle name="Input 6 8" xfId="33817"/>
    <cellStyle name="Input 6 9" xfId="33818"/>
    <cellStyle name="Input 7" xfId="33819"/>
    <cellStyle name="Input 7 10" xfId="33820"/>
    <cellStyle name="Input 7 2" xfId="33821"/>
    <cellStyle name="Input 7 2 2" xfId="33822"/>
    <cellStyle name="Input 7 2 2 2" xfId="33823"/>
    <cellStyle name="Input 7 2 2 3" xfId="33824"/>
    <cellStyle name="Input 7 2 2 4" xfId="33825"/>
    <cellStyle name="Input 7 2 2 5" xfId="33826"/>
    <cellStyle name="Input 7 2 2 6" xfId="33827"/>
    <cellStyle name="Input 7 2 3" xfId="33828"/>
    <cellStyle name="Input 7 2 3 2" xfId="33829"/>
    <cellStyle name="Input 7 2 3 3" xfId="33830"/>
    <cellStyle name="Input 7 2 3 4" xfId="33831"/>
    <cellStyle name="Input 7 2 3 5" xfId="33832"/>
    <cellStyle name="Input 7 2 3 6" xfId="33833"/>
    <cellStyle name="Input 7 2 4" xfId="33834"/>
    <cellStyle name="Input 7 2 5" xfId="33835"/>
    <cellStyle name="Input 7 2 6" xfId="33836"/>
    <cellStyle name="Input 7 2 7" xfId="33837"/>
    <cellStyle name="Input 7 2 8" xfId="33838"/>
    <cellStyle name="Input 7 3" xfId="33839"/>
    <cellStyle name="Input 7 3 2" xfId="33840"/>
    <cellStyle name="Input 7 3 2 2" xfId="33841"/>
    <cellStyle name="Input 7 3 2 3" xfId="33842"/>
    <cellStyle name="Input 7 3 2 4" xfId="33843"/>
    <cellStyle name="Input 7 3 2 5" xfId="33844"/>
    <cellStyle name="Input 7 3 2 6" xfId="33845"/>
    <cellStyle name="Input 7 3 3" xfId="33846"/>
    <cellStyle name="Input 7 3 3 2" xfId="33847"/>
    <cellStyle name="Input 7 3 3 3" xfId="33848"/>
    <cellStyle name="Input 7 3 3 4" xfId="33849"/>
    <cellStyle name="Input 7 3 3 5" xfId="33850"/>
    <cellStyle name="Input 7 3 3 6" xfId="33851"/>
    <cellStyle name="Input 7 3 4" xfId="33852"/>
    <cellStyle name="Input 7 3 5" xfId="33853"/>
    <cellStyle name="Input 7 3 6" xfId="33854"/>
    <cellStyle name="Input 7 3 7" xfId="33855"/>
    <cellStyle name="Input 7 3 8" xfId="33856"/>
    <cellStyle name="Input 7 4" xfId="33857"/>
    <cellStyle name="Input 7 4 2" xfId="33858"/>
    <cellStyle name="Input 7 4 3" xfId="33859"/>
    <cellStyle name="Input 7 4 4" xfId="33860"/>
    <cellStyle name="Input 7 4 5" xfId="33861"/>
    <cellStyle name="Input 7 4 6" xfId="33862"/>
    <cellStyle name="Input 7 5" xfId="33863"/>
    <cellStyle name="Input 7 5 2" xfId="33864"/>
    <cellStyle name="Input 7 5 3" xfId="33865"/>
    <cellStyle name="Input 7 5 4" xfId="33866"/>
    <cellStyle name="Input 7 5 5" xfId="33867"/>
    <cellStyle name="Input 7 5 6" xfId="33868"/>
    <cellStyle name="Input 7 6" xfId="33869"/>
    <cellStyle name="Input 7 7" xfId="33870"/>
    <cellStyle name="Input 7 8" xfId="33871"/>
    <cellStyle name="Input 7 9" xfId="33872"/>
    <cellStyle name="Input 8" xfId="33873"/>
    <cellStyle name="Input 8 2" xfId="33874"/>
    <cellStyle name="Input 8 3" xfId="33875"/>
    <cellStyle name="Input 8 4" xfId="33876"/>
    <cellStyle name="Input 8 5" xfId="33877"/>
    <cellStyle name="Input 8 6" xfId="33878"/>
    <cellStyle name="Input 9" xfId="33879"/>
    <cellStyle name="Input 9 2" xfId="33880"/>
    <cellStyle name="Input 9 3" xfId="33881"/>
    <cellStyle name="Input 9 4" xfId="33882"/>
    <cellStyle name="Input 9 5" xfId="33883"/>
    <cellStyle name="Input 9 6" xfId="33884"/>
    <cellStyle name="Insatisfaisant 10" xfId="33885"/>
    <cellStyle name="Insatisfaisant 11" xfId="33886"/>
    <cellStyle name="Insatisfaisant 12" xfId="33887"/>
    <cellStyle name="Insatisfaisant 13" xfId="33888"/>
    <cellStyle name="Insatisfaisant 14" xfId="33889"/>
    <cellStyle name="Insatisfaisant 15" xfId="33890"/>
    <cellStyle name="Insatisfaisant 16" xfId="33891"/>
    <cellStyle name="Insatisfaisant 17" xfId="33892"/>
    <cellStyle name="Insatisfaisant 18" xfId="33893"/>
    <cellStyle name="Insatisfaisant 19" xfId="33894"/>
    <cellStyle name="Insatisfaisant 2" xfId="33895"/>
    <cellStyle name="Insatisfaisant 2 2" xfId="33896"/>
    <cellStyle name="Insatisfaisant 20" xfId="33897"/>
    <cellStyle name="Insatisfaisant 21" xfId="33898"/>
    <cellStyle name="Insatisfaisant 22" xfId="33899"/>
    <cellStyle name="Insatisfaisant 23" xfId="33900"/>
    <cellStyle name="Insatisfaisant 24" xfId="33901"/>
    <cellStyle name="Insatisfaisant 25" xfId="33902"/>
    <cellStyle name="Insatisfaisant 26" xfId="33903"/>
    <cellStyle name="Insatisfaisant 27" xfId="33904"/>
    <cellStyle name="Insatisfaisant 28" xfId="33905"/>
    <cellStyle name="Insatisfaisant 29" xfId="33906"/>
    <cellStyle name="Insatisfaisant 3" xfId="33907"/>
    <cellStyle name="Insatisfaisant 3 2" xfId="33908"/>
    <cellStyle name="Insatisfaisant 30" xfId="33909"/>
    <cellStyle name="Insatisfaisant 31" xfId="33910"/>
    <cellStyle name="Insatisfaisant 32" xfId="33911"/>
    <cellStyle name="Insatisfaisant 33" xfId="33912"/>
    <cellStyle name="Insatisfaisant 4" xfId="33913"/>
    <cellStyle name="Insatisfaisant 4 2" xfId="33914"/>
    <cellStyle name="Insatisfaisant 5" xfId="33915"/>
    <cellStyle name="Insatisfaisant 5 2" xfId="33916"/>
    <cellStyle name="Insatisfaisant 6" xfId="33917"/>
    <cellStyle name="Insatisfaisant 6 2" xfId="33918"/>
    <cellStyle name="Insatisfaisant 7" xfId="33919"/>
    <cellStyle name="Insatisfaisant 8" xfId="33920"/>
    <cellStyle name="Insatisfaisant 9" xfId="33921"/>
    <cellStyle name="Įprastas 2" xfId="2"/>
    <cellStyle name="Lien hypertexte 10" xfId="33922"/>
    <cellStyle name="Lien hypertexte 10 2" xfId="33923"/>
    <cellStyle name="Lien hypertexte 11" xfId="33924"/>
    <cellStyle name="Lien hypertexte 11 2" xfId="33925"/>
    <cellStyle name="Lien hypertexte 2" xfId="33926"/>
    <cellStyle name="Lien hypertexte 2 10" xfId="33927"/>
    <cellStyle name="Lien hypertexte 2 10 2" xfId="33928"/>
    <cellStyle name="Lien hypertexte 2 11" xfId="33929"/>
    <cellStyle name="Lien hypertexte 2 11 2" xfId="33930"/>
    <cellStyle name="Lien hypertexte 2 12" xfId="33931"/>
    <cellStyle name="Lien hypertexte 2 12 2" xfId="33932"/>
    <cellStyle name="Lien hypertexte 2 13" xfId="33933"/>
    <cellStyle name="Lien hypertexte 2 13 2" xfId="33934"/>
    <cellStyle name="Lien hypertexte 2 14" xfId="33935"/>
    <cellStyle name="Lien hypertexte 2 14 2" xfId="33936"/>
    <cellStyle name="Lien hypertexte 2 15" xfId="33937"/>
    <cellStyle name="Lien hypertexte 2 15 2" xfId="33938"/>
    <cellStyle name="Lien hypertexte 2 16" xfId="33939"/>
    <cellStyle name="Lien hypertexte 2 16 2" xfId="33940"/>
    <cellStyle name="Lien hypertexte 2 17" xfId="33941"/>
    <cellStyle name="Lien hypertexte 2 17 2" xfId="33942"/>
    <cellStyle name="Lien hypertexte 2 18" xfId="33943"/>
    <cellStyle name="Lien hypertexte 2 18 2" xfId="33944"/>
    <cellStyle name="Lien hypertexte 2 19" xfId="33945"/>
    <cellStyle name="Lien hypertexte 2 2" xfId="33946"/>
    <cellStyle name="Lien hypertexte 2 2 2" xfId="33947"/>
    <cellStyle name="Lien hypertexte 2 3" xfId="33948"/>
    <cellStyle name="Lien hypertexte 2 3 2" xfId="33949"/>
    <cellStyle name="Lien hypertexte 2 4" xfId="33950"/>
    <cellStyle name="Lien hypertexte 2 4 2" xfId="33951"/>
    <cellStyle name="Lien hypertexte 2 5" xfId="33952"/>
    <cellStyle name="Lien hypertexte 2 5 2" xfId="33953"/>
    <cellStyle name="Lien hypertexte 2 6" xfId="33954"/>
    <cellStyle name="Lien hypertexte 2 6 2" xfId="33955"/>
    <cellStyle name="Lien hypertexte 2 7" xfId="33956"/>
    <cellStyle name="Lien hypertexte 2 7 2" xfId="33957"/>
    <cellStyle name="Lien hypertexte 2 8" xfId="33958"/>
    <cellStyle name="Lien hypertexte 2 8 2" xfId="33959"/>
    <cellStyle name="Lien hypertexte 2 9" xfId="33960"/>
    <cellStyle name="Lien hypertexte 2 9 2" xfId="33961"/>
    <cellStyle name="Lien hypertexte 3" xfId="33962"/>
    <cellStyle name="Lien hypertexte 3 2" xfId="33963"/>
    <cellStyle name="Lien hypertexte 3 2 2" xfId="33964"/>
    <cellStyle name="Lien hypertexte 3 3" xfId="33965"/>
    <cellStyle name="Lien hypertexte 3 3 2" xfId="33966"/>
    <cellStyle name="Lien hypertexte 3 4" xfId="33967"/>
    <cellStyle name="Lien hypertexte 3 4 2" xfId="33968"/>
    <cellStyle name="Lien hypertexte 3 5" xfId="33969"/>
    <cellStyle name="Lien hypertexte 4" xfId="33970"/>
    <cellStyle name="Lien hypertexte 4 2" xfId="33971"/>
    <cellStyle name="Lien hypertexte 5" xfId="33972"/>
    <cellStyle name="Lien hypertexte 5 2" xfId="33973"/>
    <cellStyle name="Lien hypertexte 6" xfId="33974"/>
    <cellStyle name="Lien hypertexte 6 2" xfId="33975"/>
    <cellStyle name="Lien hypertexte 7" xfId="33976"/>
    <cellStyle name="Lien hypertexte 7 2" xfId="33977"/>
    <cellStyle name="Lien hypertexte 8" xfId="33978"/>
    <cellStyle name="Lien hypertexte 8 2" xfId="33979"/>
    <cellStyle name="Lien hypertexte 9" xfId="33980"/>
    <cellStyle name="Lien hypertexte 9 2" xfId="33981"/>
    <cellStyle name="Linked Cell" xfId="33982"/>
    <cellStyle name="Linked Cell 10" xfId="33983"/>
    <cellStyle name="Linked Cell 11" xfId="33984"/>
    <cellStyle name="Linked Cell 12" xfId="33985"/>
    <cellStyle name="Linked Cell 13" xfId="33986"/>
    <cellStyle name="Linked Cell 14" xfId="33987"/>
    <cellStyle name="Linked Cell 15" xfId="33988"/>
    <cellStyle name="Linked Cell 16" xfId="33989"/>
    <cellStyle name="Linked Cell 17" xfId="33990"/>
    <cellStyle name="Linked Cell 18" xfId="33991"/>
    <cellStyle name="Linked Cell 19" xfId="33992"/>
    <cellStyle name="Linked Cell 2" xfId="81"/>
    <cellStyle name="Linked Cell 2 2" xfId="33993"/>
    <cellStyle name="Linked Cell 20" xfId="33994"/>
    <cellStyle name="Linked Cell 21" xfId="33995"/>
    <cellStyle name="Linked Cell 3" xfId="33996"/>
    <cellStyle name="Linked Cell 4" xfId="33997"/>
    <cellStyle name="Linked Cell 5" xfId="33998"/>
    <cellStyle name="Linked Cell 6" xfId="33999"/>
    <cellStyle name="Linked Cell 7" xfId="34000"/>
    <cellStyle name="Linked Cell 8" xfId="34001"/>
    <cellStyle name="Linked Cell 9" xfId="34002"/>
    <cellStyle name="Locked" xfId="34003"/>
    <cellStyle name="Locked 2" xfId="34004"/>
    <cellStyle name="Milliers" xfId="1" builtinId="3"/>
    <cellStyle name="Milliers [0] 2" xfId="34005"/>
    <cellStyle name="Milliers 10" xfId="34006"/>
    <cellStyle name="Milliers 10 10" xfId="34007"/>
    <cellStyle name="Milliers 10 10 2" xfId="34008"/>
    <cellStyle name="Milliers 10 10 3" xfId="34009"/>
    <cellStyle name="Milliers 10 10 4" xfId="34010"/>
    <cellStyle name="Milliers 10 10 5" xfId="34011"/>
    <cellStyle name="Milliers 10 10 6" xfId="34012"/>
    <cellStyle name="Milliers 10 10 7" xfId="34013"/>
    <cellStyle name="Milliers 10 11" xfId="34014"/>
    <cellStyle name="Milliers 10 11 2" xfId="34015"/>
    <cellStyle name="Milliers 10 11 3" xfId="34016"/>
    <cellStyle name="Milliers 10 11 4" xfId="34017"/>
    <cellStyle name="Milliers 10 11 5" xfId="34018"/>
    <cellStyle name="Milliers 10 11 6" xfId="34019"/>
    <cellStyle name="Milliers 10 11 7" xfId="34020"/>
    <cellStyle name="Milliers 10 12" xfId="34021"/>
    <cellStyle name="Milliers 10 12 2" xfId="34022"/>
    <cellStyle name="Milliers 10 12 3" xfId="34023"/>
    <cellStyle name="Milliers 10 12 4" xfId="34024"/>
    <cellStyle name="Milliers 10 12 5" xfId="34025"/>
    <cellStyle name="Milliers 10 12 6" xfId="34026"/>
    <cellStyle name="Milliers 10 12 7" xfId="34027"/>
    <cellStyle name="Milliers 10 13" xfId="34028"/>
    <cellStyle name="Milliers 10 13 2" xfId="34029"/>
    <cellStyle name="Milliers 10 13 3" xfId="34030"/>
    <cellStyle name="Milliers 10 13 4" xfId="34031"/>
    <cellStyle name="Milliers 10 13 5" xfId="34032"/>
    <cellStyle name="Milliers 10 13 6" xfId="34033"/>
    <cellStyle name="Milliers 10 13 7" xfId="34034"/>
    <cellStyle name="Milliers 10 14" xfId="34035"/>
    <cellStyle name="Milliers 10 14 2" xfId="34036"/>
    <cellStyle name="Milliers 10 14 3" xfId="34037"/>
    <cellStyle name="Milliers 10 14 4" xfId="34038"/>
    <cellStyle name="Milliers 10 14 5" xfId="34039"/>
    <cellStyle name="Milliers 10 14 6" xfId="34040"/>
    <cellStyle name="Milliers 10 14 7" xfId="34041"/>
    <cellStyle name="Milliers 10 15" xfId="34042"/>
    <cellStyle name="Milliers 10 15 2" xfId="34043"/>
    <cellStyle name="Milliers 10 15 3" xfId="34044"/>
    <cellStyle name="Milliers 10 15 4" xfId="34045"/>
    <cellStyle name="Milliers 10 15 5" xfId="34046"/>
    <cellStyle name="Milliers 10 15 6" xfId="34047"/>
    <cellStyle name="Milliers 10 15 7" xfId="34048"/>
    <cellStyle name="Milliers 10 16" xfId="34049"/>
    <cellStyle name="Milliers 10 16 2" xfId="34050"/>
    <cellStyle name="Milliers 10 16 3" xfId="34051"/>
    <cellStyle name="Milliers 10 16 4" xfId="34052"/>
    <cellStyle name="Milliers 10 16 5" xfId="34053"/>
    <cellStyle name="Milliers 10 16 6" xfId="34054"/>
    <cellStyle name="Milliers 10 16 7" xfId="34055"/>
    <cellStyle name="Milliers 10 17" xfId="34056"/>
    <cellStyle name="Milliers 10 17 2" xfId="34057"/>
    <cellStyle name="Milliers 10 17 3" xfId="34058"/>
    <cellStyle name="Milliers 10 17 4" xfId="34059"/>
    <cellStyle name="Milliers 10 17 5" xfId="34060"/>
    <cellStyle name="Milliers 10 17 6" xfId="34061"/>
    <cellStyle name="Milliers 10 17 7" xfId="34062"/>
    <cellStyle name="Milliers 10 18" xfId="34063"/>
    <cellStyle name="Milliers 10 18 10" xfId="34064"/>
    <cellStyle name="Milliers 10 18 11" xfId="34065"/>
    <cellStyle name="Milliers 10 18 12" xfId="34066"/>
    <cellStyle name="Milliers 10 18 2" xfId="34067"/>
    <cellStyle name="Milliers 10 18 3" xfId="34068"/>
    <cellStyle name="Milliers 10 18 4" xfId="34069"/>
    <cellStyle name="Milliers 10 18 5" xfId="34070"/>
    <cellStyle name="Milliers 10 18 6" xfId="34071"/>
    <cellStyle name="Milliers 10 18 7" xfId="34072"/>
    <cellStyle name="Milliers 10 18 8" xfId="34073"/>
    <cellStyle name="Milliers 10 18 9" xfId="34074"/>
    <cellStyle name="Milliers 10 19" xfId="34075"/>
    <cellStyle name="Milliers 10 19 2" xfId="34076"/>
    <cellStyle name="Milliers 10 19 3" xfId="34077"/>
    <cellStyle name="Milliers 10 19 4" xfId="34078"/>
    <cellStyle name="Milliers 10 19 5" xfId="34079"/>
    <cellStyle name="Milliers 10 19 6" xfId="34080"/>
    <cellStyle name="Milliers 10 19 7" xfId="34081"/>
    <cellStyle name="Milliers 10 2" xfId="157"/>
    <cellStyle name="Milliers 10 2 2" xfId="34082"/>
    <cellStyle name="Milliers 10 2 2 2" xfId="34083"/>
    <cellStyle name="Milliers 10 2 3" xfId="34084"/>
    <cellStyle name="Milliers 10 2 4" xfId="34085"/>
    <cellStyle name="Milliers 10 2 5" xfId="34086"/>
    <cellStyle name="Milliers 10 2 6" xfId="34087"/>
    <cellStyle name="Milliers 10 2 7" xfId="34088"/>
    <cellStyle name="Milliers 10 2 8" xfId="34089"/>
    <cellStyle name="Milliers 10 20" xfId="34090"/>
    <cellStyle name="Milliers 10 20 2" xfId="34091"/>
    <cellStyle name="Milliers 10 20 3" xfId="34092"/>
    <cellStyle name="Milliers 10 20 4" xfId="34093"/>
    <cellStyle name="Milliers 10 20 5" xfId="34094"/>
    <cellStyle name="Milliers 10 20 6" xfId="34095"/>
    <cellStyle name="Milliers 10 20 7" xfId="34096"/>
    <cellStyle name="Milliers 10 21" xfId="34097"/>
    <cellStyle name="Milliers 10 21 2" xfId="34098"/>
    <cellStyle name="Milliers 10 21 3" xfId="34099"/>
    <cellStyle name="Milliers 10 21 4" xfId="34100"/>
    <cellStyle name="Milliers 10 21 5" xfId="34101"/>
    <cellStyle name="Milliers 10 21 6" xfId="34102"/>
    <cellStyle name="Milliers 10 21 7" xfId="34103"/>
    <cellStyle name="Milliers 10 22" xfId="34104"/>
    <cellStyle name="Milliers 10 23" xfId="34105"/>
    <cellStyle name="Milliers 10 24" xfId="34106"/>
    <cellStyle name="Milliers 10 25" xfId="34107"/>
    <cellStyle name="Milliers 10 26" xfId="34108"/>
    <cellStyle name="Milliers 10 27" xfId="34109"/>
    <cellStyle name="Milliers 10 28" xfId="34110"/>
    <cellStyle name="Milliers 10 29" xfId="34111"/>
    <cellStyle name="Milliers 10 3" xfId="34112"/>
    <cellStyle name="Milliers 10 3 10" xfId="34113"/>
    <cellStyle name="Milliers 10 3 11" xfId="34114"/>
    <cellStyle name="Milliers 10 3 12" xfId="34115"/>
    <cellStyle name="Milliers 10 3 2" xfId="34116"/>
    <cellStyle name="Milliers 10 3 3" xfId="34117"/>
    <cellStyle name="Milliers 10 3 4" xfId="34118"/>
    <cellStyle name="Milliers 10 3 5" xfId="34119"/>
    <cellStyle name="Milliers 10 3 6" xfId="34120"/>
    <cellStyle name="Milliers 10 3 7" xfId="34121"/>
    <cellStyle name="Milliers 10 3 8" xfId="34122"/>
    <cellStyle name="Milliers 10 3 9" xfId="34123"/>
    <cellStyle name="Milliers 10 30" xfId="34124"/>
    <cellStyle name="Milliers 10 31" xfId="34125"/>
    <cellStyle name="Milliers 10 32" xfId="34126"/>
    <cellStyle name="Milliers 10 33" xfId="34127"/>
    <cellStyle name="Milliers 10 4" xfId="34128"/>
    <cellStyle name="Milliers 10 4 10" xfId="34129"/>
    <cellStyle name="Milliers 10 4 11" xfId="34130"/>
    <cellStyle name="Milliers 10 4 12" xfId="34131"/>
    <cellStyle name="Milliers 10 4 2" xfId="34132"/>
    <cellStyle name="Milliers 10 4 3" xfId="34133"/>
    <cellStyle name="Milliers 10 4 4" xfId="34134"/>
    <cellStyle name="Milliers 10 4 5" xfId="34135"/>
    <cellStyle name="Milliers 10 4 6" xfId="34136"/>
    <cellStyle name="Milliers 10 4 7" xfId="34137"/>
    <cellStyle name="Milliers 10 4 8" xfId="34138"/>
    <cellStyle name="Milliers 10 4 9" xfId="34139"/>
    <cellStyle name="Milliers 10 5" xfId="34140"/>
    <cellStyle name="Milliers 10 5 2" xfId="34141"/>
    <cellStyle name="Milliers 10 5 3" xfId="34142"/>
    <cellStyle name="Milliers 10 5 4" xfId="34143"/>
    <cellStyle name="Milliers 10 5 5" xfId="34144"/>
    <cellStyle name="Milliers 10 5 6" xfId="34145"/>
    <cellStyle name="Milliers 10 5 7" xfId="34146"/>
    <cellStyle name="Milliers 10 6" xfId="34147"/>
    <cellStyle name="Milliers 10 6 2" xfId="34148"/>
    <cellStyle name="Milliers 10 6 3" xfId="34149"/>
    <cellStyle name="Milliers 10 6 4" xfId="34150"/>
    <cellStyle name="Milliers 10 6 5" xfId="34151"/>
    <cellStyle name="Milliers 10 6 6" xfId="34152"/>
    <cellStyle name="Milliers 10 6 7" xfId="34153"/>
    <cellStyle name="Milliers 10 7" xfId="34154"/>
    <cellStyle name="Milliers 10 7 2" xfId="34155"/>
    <cellStyle name="Milliers 10 7 3" xfId="34156"/>
    <cellStyle name="Milliers 10 7 4" xfId="34157"/>
    <cellStyle name="Milliers 10 7 5" xfId="34158"/>
    <cellStyle name="Milliers 10 7 6" xfId="34159"/>
    <cellStyle name="Milliers 10 7 7" xfId="34160"/>
    <cellStyle name="Milliers 10 8" xfId="34161"/>
    <cellStyle name="Milliers 10 8 2" xfId="34162"/>
    <cellStyle name="Milliers 10 8 3" xfId="34163"/>
    <cellStyle name="Milliers 10 8 4" xfId="34164"/>
    <cellStyle name="Milliers 10 8 5" xfId="34165"/>
    <cellStyle name="Milliers 10 8 6" xfId="34166"/>
    <cellStyle name="Milliers 10 8 7" xfId="34167"/>
    <cellStyle name="Milliers 10 9" xfId="34168"/>
    <cellStyle name="Milliers 10 9 2" xfId="34169"/>
    <cellStyle name="Milliers 10 9 3" xfId="34170"/>
    <cellStyle name="Milliers 10 9 4" xfId="34171"/>
    <cellStyle name="Milliers 10 9 5" xfId="34172"/>
    <cellStyle name="Milliers 10 9 6" xfId="34173"/>
    <cellStyle name="Milliers 10 9 7" xfId="34174"/>
    <cellStyle name="Milliers 11" xfId="34175"/>
    <cellStyle name="Milliers 11 10" xfId="34176"/>
    <cellStyle name="Milliers 11 10 2" xfId="34177"/>
    <cellStyle name="Milliers 11 10 3" xfId="34178"/>
    <cellStyle name="Milliers 11 10 4" xfId="34179"/>
    <cellStyle name="Milliers 11 10 5" xfId="34180"/>
    <cellStyle name="Milliers 11 10 6" xfId="34181"/>
    <cellStyle name="Milliers 11 10 7" xfId="34182"/>
    <cellStyle name="Milliers 11 11" xfId="34183"/>
    <cellStyle name="Milliers 11 11 2" xfId="34184"/>
    <cellStyle name="Milliers 11 11 3" xfId="34185"/>
    <cellStyle name="Milliers 11 11 4" xfId="34186"/>
    <cellStyle name="Milliers 11 11 5" xfId="34187"/>
    <cellStyle name="Milliers 11 11 6" xfId="34188"/>
    <cellStyle name="Milliers 11 11 7" xfId="34189"/>
    <cellStyle name="Milliers 11 12" xfId="34190"/>
    <cellStyle name="Milliers 11 12 2" xfId="34191"/>
    <cellStyle name="Milliers 11 12 3" xfId="34192"/>
    <cellStyle name="Milliers 11 12 4" xfId="34193"/>
    <cellStyle name="Milliers 11 12 5" xfId="34194"/>
    <cellStyle name="Milliers 11 12 6" xfId="34195"/>
    <cellStyle name="Milliers 11 12 7" xfId="34196"/>
    <cellStyle name="Milliers 11 13" xfId="34197"/>
    <cellStyle name="Milliers 11 13 2" xfId="34198"/>
    <cellStyle name="Milliers 11 13 3" xfId="34199"/>
    <cellStyle name="Milliers 11 13 4" xfId="34200"/>
    <cellStyle name="Milliers 11 13 5" xfId="34201"/>
    <cellStyle name="Milliers 11 13 6" xfId="34202"/>
    <cellStyle name="Milliers 11 13 7" xfId="34203"/>
    <cellStyle name="Milliers 11 14" xfId="34204"/>
    <cellStyle name="Milliers 11 14 2" xfId="34205"/>
    <cellStyle name="Milliers 11 14 3" xfId="34206"/>
    <cellStyle name="Milliers 11 14 4" xfId="34207"/>
    <cellStyle name="Milliers 11 14 5" xfId="34208"/>
    <cellStyle name="Milliers 11 14 6" xfId="34209"/>
    <cellStyle name="Milliers 11 14 7" xfId="34210"/>
    <cellStyle name="Milliers 11 15" xfId="34211"/>
    <cellStyle name="Milliers 11 15 2" xfId="34212"/>
    <cellStyle name="Milliers 11 15 3" xfId="34213"/>
    <cellStyle name="Milliers 11 15 4" xfId="34214"/>
    <cellStyle name="Milliers 11 15 5" xfId="34215"/>
    <cellStyle name="Milliers 11 15 6" xfId="34216"/>
    <cellStyle name="Milliers 11 15 7" xfId="34217"/>
    <cellStyle name="Milliers 11 16" xfId="34218"/>
    <cellStyle name="Milliers 11 16 2" xfId="34219"/>
    <cellStyle name="Milliers 11 16 3" xfId="34220"/>
    <cellStyle name="Milliers 11 16 4" xfId="34221"/>
    <cellStyle name="Milliers 11 16 5" xfId="34222"/>
    <cellStyle name="Milliers 11 16 6" xfId="34223"/>
    <cellStyle name="Milliers 11 16 7" xfId="34224"/>
    <cellStyle name="Milliers 11 17" xfId="34225"/>
    <cellStyle name="Milliers 11 17 2" xfId="34226"/>
    <cellStyle name="Milliers 11 17 3" xfId="34227"/>
    <cellStyle name="Milliers 11 17 4" xfId="34228"/>
    <cellStyle name="Milliers 11 17 5" xfId="34229"/>
    <cellStyle name="Milliers 11 17 6" xfId="34230"/>
    <cellStyle name="Milliers 11 17 7" xfId="34231"/>
    <cellStyle name="Milliers 11 18" xfId="34232"/>
    <cellStyle name="Milliers 11 18 2" xfId="34233"/>
    <cellStyle name="Milliers 11 18 3" xfId="34234"/>
    <cellStyle name="Milliers 11 18 4" xfId="34235"/>
    <cellStyle name="Milliers 11 18 5" xfId="34236"/>
    <cellStyle name="Milliers 11 18 6" xfId="34237"/>
    <cellStyle name="Milliers 11 18 7" xfId="34238"/>
    <cellStyle name="Milliers 11 19" xfId="34239"/>
    <cellStyle name="Milliers 11 19 2" xfId="34240"/>
    <cellStyle name="Milliers 11 19 3" xfId="34241"/>
    <cellStyle name="Milliers 11 19 4" xfId="34242"/>
    <cellStyle name="Milliers 11 19 5" xfId="34243"/>
    <cellStyle name="Milliers 11 19 6" xfId="34244"/>
    <cellStyle name="Milliers 11 19 7" xfId="34245"/>
    <cellStyle name="Milliers 11 2" xfId="34246"/>
    <cellStyle name="Milliers 11 2 10" xfId="34247"/>
    <cellStyle name="Milliers 11 2 10 2" xfId="34248"/>
    <cellStyle name="Milliers 11 2 10 3" xfId="34249"/>
    <cellStyle name="Milliers 11 2 10 4" xfId="34250"/>
    <cellStyle name="Milliers 11 2 10 5" xfId="34251"/>
    <cellStyle name="Milliers 11 2 10 6" xfId="34252"/>
    <cellStyle name="Milliers 11 2 10 7" xfId="34253"/>
    <cellStyle name="Milliers 11 2 11" xfId="34254"/>
    <cellStyle name="Milliers 11 2 11 2" xfId="34255"/>
    <cellStyle name="Milliers 11 2 11 3" xfId="34256"/>
    <cellStyle name="Milliers 11 2 11 4" xfId="34257"/>
    <cellStyle name="Milliers 11 2 11 5" xfId="34258"/>
    <cellStyle name="Milliers 11 2 11 6" xfId="34259"/>
    <cellStyle name="Milliers 11 2 11 7" xfId="34260"/>
    <cellStyle name="Milliers 11 2 12" xfId="34261"/>
    <cellStyle name="Milliers 11 2 2" xfId="34262"/>
    <cellStyle name="Milliers 11 2 2 10" xfId="34263"/>
    <cellStyle name="Milliers 11 2 2 11" xfId="34264"/>
    <cellStyle name="Milliers 11 2 2 12" xfId="34265"/>
    <cellStyle name="Milliers 11 2 2 2" xfId="34266"/>
    <cellStyle name="Milliers 11 2 2 3" xfId="34267"/>
    <cellStyle name="Milliers 11 2 2 4" xfId="34268"/>
    <cellStyle name="Milliers 11 2 2 5" xfId="34269"/>
    <cellStyle name="Milliers 11 2 2 6" xfId="34270"/>
    <cellStyle name="Milliers 11 2 2 7" xfId="34271"/>
    <cellStyle name="Milliers 11 2 2 8" xfId="34272"/>
    <cellStyle name="Milliers 11 2 2 9" xfId="34273"/>
    <cellStyle name="Milliers 11 2 3" xfId="34274"/>
    <cellStyle name="Milliers 11 2 3 10" xfId="34275"/>
    <cellStyle name="Milliers 11 2 3 11" xfId="34276"/>
    <cellStyle name="Milliers 11 2 3 12" xfId="34277"/>
    <cellStyle name="Milliers 11 2 3 2" xfId="34278"/>
    <cellStyle name="Milliers 11 2 3 3" xfId="34279"/>
    <cellStyle name="Milliers 11 2 3 4" xfId="34280"/>
    <cellStyle name="Milliers 11 2 3 5" xfId="34281"/>
    <cellStyle name="Milliers 11 2 3 6" xfId="34282"/>
    <cellStyle name="Milliers 11 2 3 7" xfId="34283"/>
    <cellStyle name="Milliers 11 2 3 8" xfId="34284"/>
    <cellStyle name="Milliers 11 2 3 9" xfId="34285"/>
    <cellStyle name="Milliers 11 2 4" xfId="34286"/>
    <cellStyle name="Milliers 11 2 4 2" xfId="34287"/>
    <cellStyle name="Milliers 11 2 4 3" xfId="34288"/>
    <cellStyle name="Milliers 11 2 4 4" xfId="34289"/>
    <cellStyle name="Milliers 11 2 4 5" xfId="34290"/>
    <cellStyle name="Milliers 11 2 4 6" xfId="34291"/>
    <cellStyle name="Milliers 11 2 4 7" xfId="34292"/>
    <cellStyle name="Milliers 11 2 5" xfId="34293"/>
    <cellStyle name="Milliers 11 2 5 2" xfId="34294"/>
    <cellStyle name="Milliers 11 2 5 3" xfId="34295"/>
    <cellStyle name="Milliers 11 2 5 4" xfId="34296"/>
    <cellStyle name="Milliers 11 2 5 5" xfId="34297"/>
    <cellStyle name="Milliers 11 2 5 6" xfId="34298"/>
    <cellStyle name="Milliers 11 2 5 7" xfId="34299"/>
    <cellStyle name="Milliers 11 2 6" xfId="34300"/>
    <cellStyle name="Milliers 11 2 6 2" xfId="34301"/>
    <cellStyle name="Milliers 11 2 6 3" xfId="34302"/>
    <cellStyle name="Milliers 11 2 6 4" xfId="34303"/>
    <cellStyle name="Milliers 11 2 6 5" xfId="34304"/>
    <cellStyle name="Milliers 11 2 6 6" xfId="34305"/>
    <cellStyle name="Milliers 11 2 6 7" xfId="34306"/>
    <cellStyle name="Milliers 11 2 7" xfId="34307"/>
    <cellStyle name="Milliers 11 2 7 2" xfId="34308"/>
    <cellStyle name="Milliers 11 2 7 3" xfId="34309"/>
    <cellStyle name="Milliers 11 2 7 4" xfId="34310"/>
    <cellStyle name="Milliers 11 2 7 5" xfId="34311"/>
    <cellStyle name="Milliers 11 2 7 6" xfId="34312"/>
    <cellStyle name="Milliers 11 2 7 7" xfId="34313"/>
    <cellStyle name="Milliers 11 2 8" xfId="34314"/>
    <cellStyle name="Milliers 11 2 8 2" xfId="34315"/>
    <cellStyle name="Milliers 11 2 8 3" xfId="34316"/>
    <cellStyle name="Milliers 11 2 8 4" xfId="34317"/>
    <cellStyle name="Milliers 11 2 8 5" xfId="34318"/>
    <cellStyle name="Milliers 11 2 8 6" xfId="34319"/>
    <cellStyle name="Milliers 11 2 8 7" xfId="34320"/>
    <cellStyle name="Milliers 11 2 9" xfId="34321"/>
    <cellStyle name="Milliers 11 2 9 2" xfId="34322"/>
    <cellStyle name="Milliers 11 2 9 3" xfId="34323"/>
    <cellStyle name="Milliers 11 2 9 4" xfId="34324"/>
    <cellStyle name="Milliers 11 2 9 5" xfId="34325"/>
    <cellStyle name="Milliers 11 2 9 6" xfId="34326"/>
    <cellStyle name="Milliers 11 2 9 7" xfId="34327"/>
    <cellStyle name="Milliers 11 20" xfId="34328"/>
    <cellStyle name="Milliers 11 20 2" xfId="34329"/>
    <cellStyle name="Milliers 11 20 3" xfId="34330"/>
    <cellStyle name="Milliers 11 20 4" xfId="34331"/>
    <cellStyle name="Milliers 11 20 5" xfId="34332"/>
    <cellStyle name="Milliers 11 20 6" xfId="34333"/>
    <cellStyle name="Milliers 11 20 7" xfId="34334"/>
    <cellStyle name="Milliers 11 21" xfId="34335"/>
    <cellStyle name="Milliers 11 21 2" xfId="34336"/>
    <cellStyle name="Milliers 11 21 3" xfId="34337"/>
    <cellStyle name="Milliers 11 21 4" xfId="34338"/>
    <cellStyle name="Milliers 11 21 5" xfId="34339"/>
    <cellStyle name="Milliers 11 21 6" xfId="34340"/>
    <cellStyle name="Milliers 11 21 7" xfId="34341"/>
    <cellStyle name="Milliers 11 22" xfId="34342"/>
    <cellStyle name="Milliers 11 22 10" xfId="34343"/>
    <cellStyle name="Milliers 11 22 11" xfId="34344"/>
    <cellStyle name="Milliers 11 22 12" xfId="34345"/>
    <cellStyle name="Milliers 11 22 2" xfId="34346"/>
    <cellStyle name="Milliers 11 22 3" xfId="34347"/>
    <cellStyle name="Milliers 11 22 4" xfId="34348"/>
    <cellStyle name="Milliers 11 22 5" xfId="34349"/>
    <cellStyle name="Milliers 11 22 6" xfId="34350"/>
    <cellStyle name="Milliers 11 22 7" xfId="34351"/>
    <cellStyle name="Milliers 11 22 8" xfId="34352"/>
    <cellStyle name="Milliers 11 22 9" xfId="34353"/>
    <cellStyle name="Milliers 11 23" xfId="34354"/>
    <cellStyle name="Milliers 11 23 2" xfId="34355"/>
    <cellStyle name="Milliers 11 23 3" xfId="34356"/>
    <cellStyle name="Milliers 11 23 4" xfId="34357"/>
    <cellStyle name="Milliers 11 23 5" xfId="34358"/>
    <cellStyle name="Milliers 11 23 6" xfId="34359"/>
    <cellStyle name="Milliers 11 23 7" xfId="34360"/>
    <cellStyle name="Milliers 11 24" xfId="34361"/>
    <cellStyle name="Milliers 11 24 2" xfId="34362"/>
    <cellStyle name="Milliers 11 24 3" xfId="34363"/>
    <cellStyle name="Milliers 11 24 4" xfId="34364"/>
    <cellStyle name="Milliers 11 24 5" xfId="34365"/>
    <cellStyle name="Milliers 11 24 6" xfId="34366"/>
    <cellStyle name="Milliers 11 24 7" xfId="34367"/>
    <cellStyle name="Milliers 11 25" xfId="34368"/>
    <cellStyle name="Milliers 11 25 2" xfId="34369"/>
    <cellStyle name="Milliers 11 25 3" xfId="34370"/>
    <cellStyle name="Milliers 11 25 4" xfId="34371"/>
    <cellStyle name="Milliers 11 25 5" xfId="34372"/>
    <cellStyle name="Milliers 11 25 6" xfId="34373"/>
    <cellStyle name="Milliers 11 25 7" xfId="34374"/>
    <cellStyle name="Milliers 11 26" xfId="34375"/>
    <cellStyle name="Milliers 11 27" xfId="34376"/>
    <cellStyle name="Milliers 11 28" xfId="34377"/>
    <cellStyle name="Milliers 11 29" xfId="34378"/>
    <cellStyle name="Milliers 11 3" xfId="34379"/>
    <cellStyle name="Milliers 11 3 10" xfId="34380"/>
    <cellStyle name="Milliers 11 3 2" xfId="34381"/>
    <cellStyle name="Milliers 11 3 2 10" xfId="34382"/>
    <cellStyle name="Milliers 11 3 2 11" xfId="34383"/>
    <cellStyle name="Milliers 11 3 2 12" xfId="34384"/>
    <cellStyle name="Milliers 11 3 2 2" xfId="34385"/>
    <cellStyle name="Milliers 11 3 2 3" xfId="34386"/>
    <cellStyle name="Milliers 11 3 2 4" xfId="34387"/>
    <cellStyle name="Milliers 11 3 2 5" xfId="34388"/>
    <cellStyle name="Milliers 11 3 2 6" xfId="34389"/>
    <cellStyle name="Milliers 11 3 2 7" xfId="34390"/>
    <cellStyle name="Milliers 11 3 2 8" xfId="34391"/>
    <cellStyle name="Milliers 11 3 2 9" xfId="34392"/>
    <cellStyle name="Milliers 11 3 3" xfId="34393"/>
    <cellStyle name="Milliers 11 3 3 10" xfId="34394"/>
    <cellStyle name="Milliers 11 3 3 11" xfId="34395"/>
    <cellStyle name="Milliers 11 3 3 12" xfId="34396"/>
    <cellStyle name="Milliers 11 3 3 2" xfId="34397"/>
    <cellStyle name="Milliers 11 3 3 3" xfId="34398"/>
    <cellStyle name="Milliers 11 3 3 4" xfId="34399"/>
    <cellStyle name="Milliers 11 3 3 5" xfId="34400"/>
    <cellStyle name="Milliers 11 3 3 6" xfId="34401"/>
    <cellStyle name="Milliers 11 3 3 7" xfId="34402"/>
    <cellStyle name="Milliers 11 3 3 8" xfId="34403"/>
    <cellStyle name="Milliers 11 3 3 9" xfId="34404"/>
    <cellStyle name="Milliers 11 3 4" xfId="34405"/>
    <cellStyle name="Milliers 11 3 5" xfId="34406"/>
    <cellStyle name="Milliers 11 3 6" xfId="34407"/>
    <cellStyle name="Milliers 11 3 7" xfId="34408"/>
    <cellStyle name="Milliers 11 3 8" xfId="34409"/>
    <cellStyle name="Milliers 11 3 9" xfId="34410"/>
    <cellStyle name="Milliers 11 30" xfId="34411"/>
    <cellStyle name="Milliers 11 31" xfId="34412"/>
    <cellStyle name="Milliers 11 32" xfId="34413"/>
    <cellStyle name="Milliers 11 33" xfId="34414"/>
    <cellStyle name="Milliers 11 34" xfId="34415"/>
    <cellStyle name="Milliers 11 35" xfId="34416"/>
    <cellStyle name="Milliers 11 36" xfId="34417"/>
    <cellStyle name="Milliers 11 4" xfId="34418"/>
    <cellStyle name="Milliers 11 4 10" xfId="34419"/>
    <cellStyle name="Milliers 11 4 11" xfId="34420"/>
    <cellStyle name="Milliers 11 4 12" xfId="34421"/>
    <cellStyle name="Milliers 11 4 13" xfId="34422"/>
    <cellStyle name="Milliers 11 4 14" xfId="34423"/>
    <cellStyle name="Milliers 11 4 15" xfId="34424"/>
    <cellStyle name="Milliers 11 4 2" xfId="34425"/>
    <cellStyle name="Milliers 11 4 2 10" xfId="34426"/>
    <cellStyle name="Milliers 11 4 2 11" xfId="34427"/>
    <cellStyle name="Milliers 11 4 2 12" xfId="34428"/>
    <cellStyle name="Milliers 11 4 2 2" xfId="34429"/>
    <cellStyle name="Milliers 11 4 2 3" xfId="34430"/>
    <cellStyle name="Milliers 11 4 2 4" xfId="34431"/>
    <cellStyle name="Milliers 11 4 2 5" xfId="34432"/>
    <cellStyle name="Milliers 11 4 2 6" xfId="34433"/>
    <cellStyle name="Milliers 11 4 2 7" xfId="34434"/>
    <cellStyle name="Milliers 11 4 2 8" xfId="34435"/>
    <cellStyle name="Milliers 11 4 2 9" xfId="34436"/>
    <cellStyle name="Milliers 11 4 3" xfId="34437"/>
    <cellStyle name="Milliers 11 4 3 10" xfId="34438"/>
    <cellStyle name="Milliers 11 4 3 11" xfId="34439"/>
    <cellStyle name="Milliers 11 4 3 12" xfId="34440"/>
    <cellStyle name="Milliers 11 4 3 2" xfId="34441"/>
    <cellStyle name="Milliers 11 4 3 3" xfId="34442"/>
    <cellStyle name="Milliers 11 4 3 4" xfId="34443"/>
    <cellStyle name="Milliers 11 4 3 5" xfId="34444"/>
    <cellStyle name="Milliers 11 4 3 6" xfId="34445"/>
    <cellStyle name="Milliers 11 4 3 7" xfId="34446"/>
    <cellStyle name="Milliers 11 4 3 8" xfId="34447"/>
    <cellStyle name="Milliers 11 4 3 9" xfId="34448"/>
    <cellStyle name="Milliers 11 4 4" xfId="34449"/>
    <cellStyle name="Milliers 11 4 5" xfId="34450"/>
    <cellStyle name="Milliers 11 4 6" xfId="34451"/>
    <cellStyle name="Milliers 11 4 7" xfId="34452"/>
    <cellStyle name="Milliers 11 4 8" xfId="34453"/>
    <cellStyle name="Milliers 11 4 9" xfId="34454"/>
    <cellStyle name="Milliers 11 5" xfId="34455"/>
    <cellStyle name="Milliers 11 5 10" xfId="34456"/>
    <cellStyle name="Milliers 11 5 11" xfId="34457"/>
    <cellStyle name="Milliers 11 5 12" xfId="34458"/>
    <cellStyle name="Milliers 11 5 2" xfId="34459"/>
    <cellStyle name="Milliers 11 5 3" xfId="34460"/>
    <cellStyle name="Milliers 11 5 4" xfId="34461"/>
    <cellStyle name="Milliers 11 5 5" xfId="34462"/>
    <cellStyle name="Milliers 11 5 6" xfId="34463"/>
    <cellStyle name="Milliers 11 5 7" xfId="34464"/>
    <cellStyle name="Milliers 11 5 8" xfId="34465"/>
    <cellStyle name="Milliers 11 5 9" xfId="34466"/>
    <cellStyle name="Milliers 11 6" xfId="34467"/>
    <cellStyle name="Milliers 11 6 10" xfId="34468"/>
    <cellStyle name="Milliers 11 6 11" xfId="34469"/>
    <cellStyle name="Milliers 11 6 12" xfId="34470"/>
    <cellStyle name="Milliers 11 6 2" xfId="34471"/>
    <cellStyle name="Milliers 11 6 3" xfId="34472"/>
    <cellStyle name="Milliers 11 6 4" xfId="34473"/>
    <cellStyle name="Milliers 11 6 5" xfId="34474"/>
    <cellStyle name="Milliers 11 6 6" xfId="34475"/>
    <cellStyle name="Milliers 11 6 7" xfId="34476"/>
    <cellStyle name="Milliers 11 6 8" xfId="34477"/>
    <cellStyle name="Milliers 11 6 9" xfId="34478"/>
    <cellStyle name="Milliers 11 7" xfId="34479"/>
    <cellStyle name="Milliers 11 7 10" xfId="34480"/>
    <cellStyle name="Milliers 11 7 11" xfId="34481"/>
    <cellStyle name="Milliers 11 7 12" xfId="34482"/>
    <cellStyle name="Milliers 11 7 2" xfId="34483"/>
    <cellStyle name="Milliers 11 7 3" xfId="34484"/>
    <cellStyle name="Milliers 11 7 4" xfId="34485"/>
    <cellStyle name="Milliers 11 7 5" xfId="34486"/>
    <cellStyle name="Milliers 11 7 6" xfId="34487"/>
    <cellStyle name="Milliers 11 7 7" xfId="34488"/>
    <cellStyle name="Milliers 11 7 8" xfId="34489"/>
    <cellStyle name="Milliers 11 7 9" xfId="34490"/>
    <cellStyle name="Milliers 11 8" xfId="34491"/>
    <cellStyle name="Milliers 11 8 10" xfId="34492"/>
    <cellStyle name="Milliers 11 8 11" xfId="34493"/>
    <cellStyle name="Milliers 11 8 12" xfId="34494"/>
    <cellStyle name="Milliers 11 8 2" xfId="34495"/>
    <cellStyle name="Milliers 11 8 3" xfId="34496"/>
    <cellStyle name="Milliers 11 8 4" xfId="34497"/>
    <cellStyle name="Milliers 11 8 5" xfId="34498"/>
    <cellStyle name="Milliers 11 8 6" xfId="34499"/>
    <cellStyle name="Milliers 11 8 7" xfId="34500"/>
    <cellStyle name="Milliers 11 8 8" xfId="34501"/>
    <cellStyle name="Milliers 11 8 9" xfId="34502"/>
    <cellStyle name="Milliers 11 9" xfId="34503"/>
    <cellStyle name="Milliers 11 9 2" xfId="34504"/>
    <cellStyle name="Milliers 11 9 3" xfId="34505"/>
    <cellStyle name="Milliers 11 9 4" xfId="34506"/>
    <cellStyle name="Milliers 11 9 5" xfId="34507"/>
    <cellStyle name="Milliers 11 9 6" xfId="34508"/>
    <cellStyle name="Milliers 11 9 7" xfId="34509"/>
    <cellStyle name="Milliers 12" xfId="34510"/>
    <cellStyle name="Milliers 12 10" xfId="34511"/>
    <cellStyle name="Milliers 12 10 10" xfId="34512"/>
    <cellStyle name="Milliers 12 10 11" xfId="34513"/>
    <cellStyle name="Milliers 12 10 12" xfId="34514"/>
    <cellStyle name="Milliers 12 10 13" xfId="34515"/>
    <cellStyle name="Milliers 12 10 2" xfId="34516"/>
    <cellStyle name="Milliers 12 10 2 10" xfId="34517"/>
    <cellStyle name="Milliers 12 10 2 11" xfId="34518"/>
    <cellStyle name="Milliers 12 10 2 12" xfId="34519"/>
    <cellStyle name="Milliers 12 10 2 2" xfId="34520"/>
    <cellStyle name="Milliers 12 10 2 3" xfId="34521"/>
    <cellStyle name="Milliers 12 10 2 4" xfId="34522"/>
    <cellStyle name="Milliers 12 10 2 5" xfId="34523"/>
    <cellStyle name="Milliers 12 10 2 6" xfId="34524"/>
    <cellStyle name="Milliers 12 10 2 7" xfId="34525"/>
    <cellStyle name="Milliers 12 10 2 8" xfId="34526"/>
    <cellStyle name="Milliers 12 10 2 9" xfId="34527"/>
    <cellStyle name="Milliers 12 10 3" xfId="34528"/>
    <cellStyle name="Milliers 12 10 4" xfId="34529"/>
    <cellStyle name="Milliers 12 10 5" xfId="34530"/>
    <cellStyle name="Milliers 12 10 6" xfId="34531"/>
    <cellStyle name="Milliers 12 10 7" xfId="34532"/>
    <cellStyle name="Milliers 12 10 8" xfId="34533"/>
    <cellStyle name="Milliers 12 10 9" xfId="34534"/>
    <cellStyle name="Milliers 12 11" xfId="34535"/>
    <cellStyle name="Milliers 12 11 10" xfId="34536"/>
    <cellStyle name="Milliers 12 11 11" xfId="34537"/>
    <cellStyle name="Milliers 12 11 12" xfId="34538"/>
    <cellStyle name="Milliers 12 11 13" xfId="34539"/>
    <cellStyle name="Milliers 12 11 2" xfId="34540"/>
    <cellStyle name="Milliers 12 11 2 10" xfId="34541"/>
    <cellStyle name="Milliers 12 11 2 11" xfId="34542"/>
    <cellStyle name="Milliers 12 11 2 12" xfId="34543"/>
    <cellStyle name="Milliers 12 11 2 2" xfId="34544"/>
    <cellStyle name="Milliers 12 11 2 3" xfId="34545"/>
    <cellStyle name="Milliers 12 11 2 4" xfId="34546"/>
    <cellStyle name="Milliers 12 11 2 5" xfId="34547"/>
    <cellStyle name="Milliers 12 11 2 6" xfId="34548"/>
    <cellStyle name="Milliers 12 11 2 7" xfId="34549"/>
    <cellStyle name="Milliers 12 11 2 8" xfId="34550"/>
    <cellStyle name="Milliers 12 11 2 9" xfId="34551"/>
    <cellStyle name="Milliers 12 11 3" xfId="34552"/>
    <cellStyle name="Milliers 12 11 4" xfId="34553"/>
    <cellStyle name="Milliers 12 11 5" xfId="34554"/>
    <cellStyle name="Milliers 12 11 6" xfId="34555"/>
    <cellStyle name="Milliers 12 11 7" xfId="34556"/>
    <cellStyle name="Milliers 12 11 8" xfId="34557"/>
    <cellStyle name="Milliers 12 11 9" xfId="34558"/>
    <cellStyle name="Milliers 12 12" xfId="34559"/>
    <cellStyle name="Milliers 12 12 10" xfId="34560"/>
    <cellStyle name="Milliers 12 12 11" xfId="34561"/>
    <cellStyle name="Milliers 12 12 12" xfId="34562"/>
    <cellStyle name="Milliers 12 12 13" xfId="34563"/>
    <cellStyle name="Milliers 12 12 2" xfId="34564"/>
    <cellStyle name="Milliers 12 12 2 10" xfId="34565"/>
    <cellStyle name="Milliers 12 12 2 11" xfId="34566"/>
    <cellStyle name="Milliers 12 12 2 12" xfId="34567"/>
    <cellStyle name="Milliers 12 12 2 2" xfId="34568"/>
    <cellStyle name="Milliers 12 12 2 3" xfId="34569"/>
    <cellStyle name="Milliers 12 12 2 4" xfId="34570"/>
    <cellStyle name="Milliers 12 12 2 5" xfId="34571"/>
    <cellStyle name="Milliers 12 12 2 6" xfId="34572"/>
    <cellStyle name="Milliers 12 12 2 7" xfId="34573"/>
    <cellStyle name="Milliers 12 12 2 8" xfId="34574"/>
    <cellStyle name="Milliers 12 12 2 9" xfId="34575"/>
    <cellStyle name="Milliers 12 12 3" xfId="34576"/>
    <cellStyle name="Milliers 12 12 4" xfId="34577"/>
    <cellStyle name="Milliers 12 12 5" xfId="34578"/>
    <cellStyle name="Milliers 12 12 6" xfId="34579"/>
    <cellStyle name="Milliers 12 12 7" xfId="34580"/>
    <cellStyle name="Milliers 12 12 8" xfId="34581"/>
    <cellStyle name="Milliers 12 12 9" xfId="34582"/>
    <cellStyle name="Milliers 12 13" xfId="34583"/>
    <cellStyle name="Milliers 12 13 10" xfId="34584"/>
    <cellStyle name="Milliers 12 13 11" xfId="34585"/>
    <cellStyle name="Milliers 12 13 12" xfId="34586"/>
    <cellStyle name="Milliers 12 13 2" xfId="34587"/>
    <cellStyle name="Milliers 12 13 3" xfId="34588"/>
    <cellStyle name="Milliers 12 13 4" xfId="34589"/>
    <cellStyle name="Milliers 12 13 5" xfId="34590"/>
    <cellStyle name="Milliers 12 13 6" xfId="34591"/>
    <cellStyle name="Milliers 12 13 7" xfId="34592"/>
    <cellStyle name="Milliers 12 13 8" xfId="34593"/>
    <cellStyle name="Milliers 12 13 9" xfId="34594"/>
    <cellStyle name="Milliers 12 14" xfId="34595"/>
    <cellStyle name="Milliers 12 14 10" xfId="34596"/>
    <cellStyle name="Milliers 12 14 11" xfId="34597"/>
    <cellStyle name="Milliers 12 14 12" xfId="34598"/>
    <cellStyle name="Milliers 12 14 2" xfId="34599"/>
    <cellStyle name="Milliers 12 14 3" xfId="34600"/>
    <cellStyle name="Milliers 12 14 4" xfId="34601"/>
    <cellStyle name="Milliers 12 14 5" xfId="34602"/>
    <cellStyle name="Milliers 12 14 6" xfId="34603"/>
    <cellStyle name="Milliers 12 14 7" xfId="34604"/>
    <cellStyle name="Milliers 12 14 8" xfId="34605"/>
    <cellStyle name="Milliers 12 14 9" xfId="34606"/>
    <cellStyle name="Milliers 12 15" xfId="34607"/>
    <cellStyle name="Milliers 12 15 10" xfId="34608"/>
    <cellStyle name="Milliers 12 15 11" xfId="34609"/>
    <cellStyle name="Milliers 12 15 12" xfId="34610"/>
    <cellStyle name="Milliers 12 15 2" xfId="34611"/>
    <cellStyle name="Milliers 12 15 3" xfId="34612"/>
    <cellStyle name="Milliers 12 15 4" xfId="34613"/>
    <cellStyle name="Milliers 12 15 5" xfId="34614"/>
    <cellStyle name="Milliers 12 15 6" xfId="34615"/>
    <cellStyle name="Milliers 12 15 7" xfId="34616"/>
    <cellStyle name="Milliers 12 15 8" xfId="34617"/>
    <cellStyle name="Milliers 12 15 9" xfId="34618"/>
    <cellStyle name="Milliers 12 16" xfId="34619"/>
    <cellStyle name="Milliers 12 16 10" xfId="34620"/>
    <cellStyle name="Milliers 12 16 11" xfId="34621"/>
    <cellStyle name="Milliers 12 16 12" xfId="34622"/>
    <cellStyle name="Milliers 12 16 2" xfId="34623"/>
    <cellStyle name="Milliers 12 16 3" xfId="34624"/>
    <cellStyle name="Milliers 12 16 4" xfId="34625"/>
    <cellStyle name="Milliers 12 16 5" xfId="34626"/>
    <cellStyle name="Milliers 12 16 6" xfId="34627"/>
    <cellStyle name="Milliers 12 16 7" xfId="34628"/>
    <cellStyle name="Milliers 12 16 8" xfId="34629"/>
    <cellStyle name="Milliers 12 16 9" xfId="34630"/>
    <cellStyle name="Milliers 12 17" xfId="34631"/>
    <cellStyle name="Milliers 12 18" xfId="34632"/>
    <cellStyle name="Milliers 12 19" xfId="34633"/>
    <cellStyle name="Milliers 12 2" xfId="34634"/>
    <cellStyle name="Milliers 12 2 10" xfId="34635"/>
    <cellStyle name="Milliers 12 2 11" xfId="34636"/>
    <cellStyle name="Milliers 12 2 12" xfId="34637"/>
    <cellStyle name="Milliers 12 2 13" xfId="34638"/>
    <cellStyle name="Milliers 12 2 14" xfId="34639"/>
    <cellStyle name="Milliers 12 2 15" xfId="34640"/>
    <cellStyle name="Milliers 12 2 2" xfId="34641"/>
    <cellStyle name="Milliers 12 2 2 10" xfId="34642"/>
    <cellStyle name="Milliers 12 2 2 11" xfId="34643"/>
    <cellStyle name="Milliers 12 2 2 12" xfId="34644"/>
    <cellStyle name="Milliers 12 2 2 2" xfId="34645"/>
    <cellStyle name="Milliers 12 2 2 3" xfId="34646"/>
    <cellStyle name="Milliers 12 2 2 4" xfId="34647"/>
    <cellStyle name="Milliers 12 2 2 5" xfId="34648"/>
    <cellStyle name="Milliers 12 2 2 6" xfId="34649"/>
    <cellStyle name="Milliers 12 2 2 7" xfId="34650"/>
    <cellStyle name="Milliers 12 2 2 8" xfId="34651"/>
    <cellStyle name="Milliers 12 2 2 9" xfId="34652"/>
    <cellStyle name="Milliers 12 2 3" xfId="34653"/>
    <cellStyle name="Milliers 12 2 3 10" xfId="34654"/>
    <cellStyle name="Milliers 12 2 3 11" xfId="34655"/>
    <cellStyle name="Milliers 12 2 3 12" xfId="34656"/>
    <cellStyle name="Milliers 12 2 3 2" xfId="34657"/>
    <cellStyle name="Milliers 12 2 3 3" xfId="34658"/>
    <cellStyle name="Milliers 12 2 3 4" xfId="34659"/>
    <cellStyle name="Milliers 12 2 3 5" xfId="34660"/>
    <cellStyle name="Milliers 12 2 3 6" xfId="34661"/>
    <cellStyle name="Milliers 12 2 3 7" xfId="34662"/>
    <cellStyle name="Milliers 12 2 3 8" xfId="34663"/>
    <cellStyle name="Milliers 12 2 3 9" xfId="34664"/>
    <cellStyle name="Milliers 12 2 4" xfId="34665"/>
    <cellStyle name="Milliers 12 2 5" xfId="34666"/>
    <cellStyle name="Milliers 12 2 6" xfId="34667"/>
    <cellStyle name="Milliers 12 2 7" xfId="34668"/>
    <cellStyle name="Milliers 12 2 8" xfId="34669"/>
    <cellStyle name="Milliers 12 2 9" xfId="34670"/>
    <cellStyle name="Milliers 12 20" xfId="34671"/>
    <cellStyle name="Milliers 12 21" xfId="34672"/>
    <cellStyle name="Milliers 12 22" xfId="34673"/>
    <cellStyle name="Milliers 12 23" xfId="34674"/>
    <cellStyle name="Milliers 12 24" xfId="34675"/>
    <cellStyle name="Milliers 12 25" xfId="34676"/>
    <cellStyle name="Milliers 12 26" xfId="34677"/>
    <cellStyle name="Milliers 12 27" xfId="34678"/>
    <cellStyle name="Milliers 12 28" xfId="34679"/>
    <cellStyle name="Milliers 12 29" xfId="34680"/>
    <cellStyle name="Milliers 12 3" xfId="34681"/>
    <cellStyle name="Milliers 12 3 10" xfId="34682"/>
    <cellStyle name="Milliers 12 3 11" xfId="34683"/>
    <cellStyle name="Milliers 12 3 12" xfId="34684"/>
    <cellStyle name="Milliers 12 3 2" xfId="34685"/>
    <cellStyle name="Milliers 12 3 3" xfId="34686"/>
    <cellStyle name="Milliers 12 3 4" xfId="34687"/>
    <cellStyle name="Milliers 12 3 5" xfId="34688"/>
    <cellStyle name="Milliers 12 3 6" xfId="34689"/>
    <cellStyle name="Milliers 12 3 7" xfId="34690"/>
    <cellStyle name="Milliers 12 3 8" xfId="34691"/>
    <cellStyle name="Milliers 12 3 9" xfId="34692"/>
    <cellStyle name="Milliers 12 4" xfId="34693"/>
    <cellStyle name="Milliers 12 4 10" xfId="34694"/>
    <cellStyle name="Milliers 12 4 11" xfId="34695"/>
    <cellStyle name="Milliers 12 4 12" xfId="34696"/>
    <cellStyle name="Milliers 12 4 2" xfId="34697"/>
    <cellStyle name="Milliers 12 4 3" xfId="34698"/>
    <cellStyle name="Milliers 12 4 4" xfId="34699"/>
    <cellStyle name="Milliers 12 4 5" xfId="34700"/>
    <cellStyle name="Milliers 12 4 6" xfId="34701"/>
    <cellStyle name="Milliers 12 4 7" xfId="34702"/>
    <cellStyle name="Milliers 12 4 8" xfId="34703"/>
    <cellStyle name="Milliers 12 4 9" xfId="34704"/>
    <cellStyle name="Milliers 12 5" xfId="34705"/>
    <cellStyle name="Milliers 12 5 10" xfId="34706"/>
    <cellStyle name="Milliers 12 5 11" xfId="34707"/>
    <cellStyle name="Milliers 12 5 12" xfId="34708"/>
    <cellStyle name="Milliers 12 5 2" xfId="34709"/>
    <cellStyle name="Milliers 12 5 3" xfId="34710"/>
    <cellStyle name="Milliers 12 5 4" xfId="34711"/>
    <cellStyle name="Milliers 12 5 5" xfId="34712"/>
    <cellStyle name="Milliers 12 5 6" xfId="34713"/>
    <cellStyle name="Milliers 12 5 7" xfId="34714"/>
    <cellStyle name="Milliers 12 5 8" xfId="34715"/>
    <cellStyle name="Milliers 12 5 9" xfId="34716"/>
    <cellStyle name="Milliers 12 6" xfId="34717"/>
    <cellStyle name="Milliers 12 6 10" xfId="34718"/>
    <cellStyle name="Milliers 12 6 11" xfId="34719"/>
    <cellStyle name="Milliers 12 6 12" xfId="34720"/>
    <cellStyle name="Milliers 12 6 2" xfId="34721"/>
    <cellStyle name="Milliers 12 6 3" xfId="34722"/>
    <cellStyle name="Milliers 12 6 4" xfId="34723"/>
    <cellStyle name="Milliers 12 6 5" xfId="34724"/>
    <cellStyle name="Milliers 12 6 6" xfId="34725"/>
    <cellStyle name="Milliers 12 6 7" xfId="34726"/>
    <cellStyle name="Milliers 12 6 8" xfId="34727"/>
    <cellStyle name="Milliers 12 6 9" xfId="34728"/>
    <cellStyle name="Milliers 12 7" xfId="155"/>
    <cellStyle name="Milliers 12 7 10" xfId="34729"/>
    <cellStyle name="Milliers 12 7 11" xfId="34730"/>
    <cellStyle name="Milliers 12 7 12" xfId="34731"/>
    <cellStyle name="Milliers 12 7 2" xfId="34732"/>
    <cellStyle name="Milliers 12 7 3" xfId="34733"/>
    <cellStyle name="Milliers 12 7 4" xfId="34734"/>
    <cellStyle name="Milliers 12 7 5" xfId="34735"/>
    <cellStyle name="Milliers 12 7 6" xfId="34736"/>
    <cellStyle name="Milliers 12 7 7" xfId="34737"/>
    <cellStyle name="Milliers 12 7 8" xfId="34738"/>
    <cellStyle name="Milliers 12 7 9" xfId="34739"/>
    <cellStyle name="Milliers 12 8" xfId="34740"/>
    <cellStyle name="Milliers 12 8 10" xfId="34741"/>
    <cellStyle name="Milliers 12 8 11" xfId="34742"/>
    <cellStyle name="Milliers 12 8 12" xfId="34743"/>
    <cellStyle name="Milliers 12 8 2" xfId="34744"/>
    <cellStyle name="Milliers 12 8 3" xfId="34745"/>
    <cellStyle name="Milliers 12 8 4" xfId="34746"/>
    <cellStyle name="Milliers 12 8 5" xfId="34747"/>
    <cellStyle name="Milliers 12 8 6" xfId="34748"/>
    <cellStyle name="Milliers 12 8 7" xfId="34749"/>
    <cellStyle name="Milliers 12 8 8" xfId="34750"/>
    <cellStyle name="Milliers 12 8 9" xfId="34751"/>
    <cellStyle name="Milliers 12 9" xfId="140"/>
    <cellStyle name="Milliers 12 9 10" xfId="34752"/>
    <cellStyle name="Milliers 12 9 11" xfId="34753"/>
    <cellStyle name="Milliers 12 9 12" xfId="34754"/>
    <cellStyle name="Milliers 12 9 13" xfId="34755"/>
    <cellStyle name="Milliers 12 9 2" xfId="34756"/>
    <cellStyle name="Milliers 12 9 2 2" xfId="34757"/>
    <cellStyle name="Milliers 12 9 3" xfId="34758"/>
    <cellStyle name="Milliers 12 9 4" xfId="34759"/>
    <cellStyle name="Milliers 12 9 5" xfId="34760"/>
    <cellStyle name="Milliers 12 9 6" xfId="34761"/>
    <cellStyle name="Milliers 12 9 7" xfId="34762"/>
    <cellStyle name="Milliers 12 9 8" xfId="34763"/>
    <cellStyle name="Milliers 12 9 9" xfId="34764"/>
    <cellStyle name="Milliers 13" xfId="34765"/>
    <cellStyle name="Milliers 13 10" xfId="34766"/>
    <cellStyle name="Milliers 13 10 10" xfId="34767"/>
    <cellStyle name="Milliers 13 10 11" xfId="34768"/>
    <cellStyle name="Milliers 13 10 12" xfId="34769"/>
    <cellStyle name="Milliers 13 10 13" xfId="34770"/>
    <cellStyle name="Milliers 13 10 2" xfId="34771"/>
    <cellStyle name="Milliers 13 10 2 10" xfId="34772"/>
    <cellStyle name="Milliers 13 10 2 11" xfId="34773"/>
    <cellStyle name="Milliers 13 10 2 12" xfId="34774"/>
    <cellStyle name="Milliers 13 10 2 2" xfId="34775"/>
    <cellStyle name="Milliers 13 10 2 3" xfId="34776"/>
    <cellStyle name="Milliers 13 10 2 4" xfId="34777"/>
    <cellStyle name="Milliers 13 10 2 5" xfId="34778"/>
    <cellStyle name="Milliers 13 10 2 6" xfId="34779"/>
    <cellStyle name="Milliers 13 10 2 7" xfId="34780"/>
    <cellStyle name="Milliers 13 10 2 8" xfId="34781"/>
    <cellStyle name="Milliers 13 10 2 9" xfId="34782"/>
    <cellStyle name="Milliers 13 10 3" xfId="34783"/>
    <cellStyle name="Milliers 13 10 4" xfId="34784"/>
    <cellStyle name="Milliers 13 10 5" xfId="34785"/>
    <cellStyle name="Milliers 13 10 6" xfId="34786"/>
    <cellStyle name="Milliers 13 10 7" xfId="34787"/>
    <cellStyle name="Milliers 13 10 8" xfId="34788"/>
    <cellStyle name="Milliers 13 10 9" xfId="34789"/>
    <cellStyle name="Milliers 13 11" xfId="34790"/>
    <cellStyle name="Milliers 13 11 2" xfId="34791"/>
    <cellStyle name="Milliers 13 11 3" xfId="34792"/>
    <cellStyle name="Milliers 13 11 4" xfId="34793"/>
    <cellStyle name="Milliers 13 11 5" xfId="34794"/>
    <cellStyle name="Milliers 13 11 6" xfId="34795"/>
    <cellStyle name="Milliers 13 11 7" xfId="34796"/>
    <cellStyle name="Milliers 13 12" xfId="34797"/>
    <cellStyle name="Milliers 13 12 10" xfId="34798"/>
    <cellStyle name="Milliers 13 12 11" xfId="34799"/>
    <cellStyle name="Milliers 13 12 12" xfId="34800"/>
    <cellStyle name="Milliers 13 12 2" xfId="34801"/>
    <cellStyle name="Milliers 13 12 3" xfId="34802"/>
    <cellStyle name="Milliers 13 12 4" xfId="34803"/>
    <cellStyle name="Milliers 13 12 5" xfId="34804"/>
    <cellStyle name="Milliers 13 12 6" xfId="34805"/>
    <cellStyle name="Milliers 13 12 7" xfId="34806"/>
    <cellStyle name="Milliers 13 12 8" xfId="34807"/>
    <cellStyle name="Milliers 13 12 9" xfId="34808"/>
    <cellStyle name="Milliers 13 13" xfId="34809"/>
    <cellStyle name="Milliers 13 13 10" xfId="34810"/>
    <cellStyle name="Milliers 13 13 11" xfId="34811"/>
    <cellStyle name="Milliers 13 13 12" xfId="34812"/>
    <cellStyle name="Milliers 13 13 2" xfId="34813"/>
    <cellStyle name="Milliers 13 13 3" xfId="34814"/>
    <cellStyle name="Milliers 13 13 4" xfId="34815"/>
    <cellStyle name="Milliers 13 13 5" xfId="34816"/>
    <cellStyle name="Milliers 13 13 6" xfId="34817"/>
    <cellStyle name="Milliers 13 13 7" xfId="34818"/>
    <cellStyle name="Milliers 13 13 8" xfId="34819"/>
    <cellStyle name="Milliers 13 13 9" xfId="34820"/>
    <cellStyle name="Milliers 13 14" xfId="34821"/>
    <cellStyle name="Milliers 13 14 10" xfId="34822"/>
    <cellStyle name="Milliers 13 14 11" xfId="34823"/>
    <cellStyle name="Milliers 13 14 12" xfId="34824"/>
    <cellStyle name="Milliers 13 14 2" xfId="34825"/>
    <cellStyle name="Milliers 13 14 3" xfId="34826"/>
    <cellStyle name="Milliers 13 14 4" xfId="34827"/>
    <cellStyle name="Milliers 13 14 5" xfId="34828"/>
    <cellStyle name="Milliers 13 14 6" xfId="34829"/>
    <cellStyle name="Milliers 13 14 7" xfId="34830"/>
    <cellStyle name="Milliers 13 14 8" xfId="34831"/>
    <cellStyle name="Milliers 13 14 9" xfId="34832"/>
    <cellStyle name="Milliers 13 15" xfId="34833"/>
    <cellStyle name="Milliers 13 15 2" xfId="34834"/>
    <cellStyle name="Milliers 13 15 3" xfId="34835"/>
    <cellStyle name="Milliers 13 15 4" xfId="34836"/>
    <cellStyle name="Milliers 13 15 5" xfId="34837"/>
    <cellStyle name="Milliers 13 15 6" xfId="34838"/>
    <cellStyle name="Milliers 13 15 7" xfId="34839"/>
    <cellStyle name="Milliers 13 16" xfId="34840"/>
    <cellStyle name="Milliers 13 2" xfId="34841"/>
    <cellStyle name="Milliers 13 2 2" xfId="34842"/>
    <cellStyle name="Milliers 13 2 2 2" xfId="34843"/>
    <cellStyle name="Milliers 13 2 2 3" xfId="34844"/>
    <cellStyle name="Milliers 13 2 2 4" xfId="34845"/>
    <cellStyle name="Milliers 13 2 2 5" xfId="34846"/>
    <cellStyle name="Milliers 13 2 2 6" xfId="34847"/>
    <cellStyle name="Milliers 13 2 2 7" xfId="34848"/>
    <cellStyle name="Milliers 13 2 3" xfId="34849"/>
    <cellStyle name="Milliers 13 2 3 2" xfId="34850"/>
    <cellStyle name="Milliers 13 2 3 3" xfId="34851"/>
    <cellStyle name="Milliers 13 2 3 4" xfId="34852"/>
    <cellStyle name="Milliers 13 2 3 5" xfId="34853"/>
    <cellStyle name="Milliers 13 2 3 6" xfId="34854"/>
    <cellStyle name="Milliers 13 2 3 7" xfId="34855"/>
    <cellStyle name="Milliers 13 2 4" xfId="34856"/>
    <cellStyle name="Milliers 13 2 4 2" xfId="34857"/>
    <cellStyle name="Milliers 13 2 4 3" xfId="34858"/>
    <cellStyle name="Milliers 13 2 4 4" xfId="34859"/>
    <cellStyle name="Milliers 13 2 4 5" xfId="34860"/>
    <cellStyle name="Milliers 13 2 4 6" xfId="34861"/>
    <cellStyle name="Milliers 13 2 4 7" xfId="34862"/>
    <cellStyle name="Milliers 13 2 5" xfId="34863"/>
    <cellStyle name="Milliers 13 2 5 2" xfId="34864"/>
    <cellStyle name="Milliers 13 2 5 3" xfId="34865"/>
    <cellStyle name="Milliers 13 2 5 4" xfId="34866"/>
    <cellStyle name="Milliers 13 2 5 5" xfId="34867"/>
    <cellStyle name="Milliers 13 2 5 6" xfId="34868"/>
    <cellStyle name="Milliers 13 2 5 7" xfId="34869"/>
    <cellStyle name="Milliers 13 2 6" xfId="34870"/>
    <cellStyle name="Milliers 13 3" xfId="34871"/>
    <cellStyle name="Milliers 13 3 2" xfId="34872"/>
    <cellStyle name="Milliers 13 3 2 2" xfId="34873"/>
    <cellStyle name="Milliers 13 3 2 3" xfId="34874"/>
    <cellStyle name="Milliers 13 3 2 4" xfId="34875"/>
    <cellStyle name="Milliers 13 3 2 5" xfId="34876"/>
    <cellStyle name="Milliers 13 3 2 6" xfId="34877"/>
    <cellStyle name="Milliers 13 3 2 7" xfId="34878"/>
    <cellStyle name="Milliers 13 3 3" xfId="34879"/>
    <cellStyle name="Milliers 13 3 3 2" xfId="34880"/>
    <cellStyle name="Milliers 13 3 3 3" xfId="34881"/>
    <cellStyle name="Milliers 13 3 3 4" xfId="34882"/>
    <cellStyle name="Milliers 13 3 3 5" xfId="34883"/>
    <cellStyle name="Milliers 13 3 3 6" xfId="34884"/>
    <cellStyle name="Milliers 13 3 3 7" xfId="34885"/>
    <cellStyle name="Milliers 13 3 4" xfId="34886"/>
    <cellStyle name="Milliers 13 4" xfId="34887"/>
    <cellStyle name="Milliers 13 4 2" xfId="34888"/>
    <cellStyle name="Milliers 13 4 2 2" xfId="34889"/>
    <cellStyle name="Milliers 13 4 2 3" xfId="34890"/>
    <cellStyle name="Milliers 13 4 2 4" xfId="34891"/>
    <cellStyle name="Milliers 13 4 2 5" xfId="34892"/>
    <cellStyle name="Milliers 13 4 2 6" xfId="34893"/>
    <cellStyle name="Milliers 13 4 2 7" xfId="34894"/>
    <cellStyle name="Milliers 13 4 3" xfId="34895"/>
    <cellStyle name="Milliers 13 4 3 2" xfId="34896"/>
    <cellStyle name="Milliers 13 4 3 3" xfId="34897"/>
    <cellStyle name="Milliers 13 4 3 4" xfId="34898"/>
    <cellStyle name="Milliers 13 4 3 5" xfId="34899"/>
    <cellStyle name="Milliers 13 4 3 6" xfId="34900"/>
    <cellStyle name="Milliers 13 4 3 7" xfId="34901"/>
    <cellStyle name="Milliers 13 4 4" xfId="34902"/>
    <cellStyle name="Milliers 13 5" xfId="34903"/>
    <cellStyle name="Milliers 13 5 2" xfId="34904"/>
    <cellStyle name="Milliers 13 5 2 2" xfId="34905"/>
    <cellStyle name="Milliers 13 5 2 3" xfId="34906"/>
    <cellStyle name="Milliers 13 5 2 4" xfId="34907"/>
    <cellStyle name="Milliers 13 5 2 5" xfId="34908"/>
    <cellStyle name="Milliers 13 5 2 6" xfId="34909"/>
    <cellStyle name="Milliers 13 5 2 7" xfId="34910"/>
    <cellStyle name="Milliers 13 5 3" xfId="34911"/>
    <cellStyle name="Milliers 13 5 3 2" xfId="34912"/>
    <cellStyle name="Milliers 13 5 3 3" xfId="34913"/>
    <cellStyle name="Milliers 13 5 3 4" xfId="34914"/>
    <cellStyle name="Milliers 13 5 3 5" xfId="34915"/>
    <cellStyle name="Milliers 13 5 3 6" xfId="34916"/>
    <cellStyle name="Milliers 13 5 3 7" xfId="34917"/>
    <cellStyle name="Milliers 13 5 4" xfId="34918"/>
    <cellStyle name="Milliers 13 6" xfId="34919"/>
    <cellStyle name="Milliers 13 6 2" xfId="34920"/>
    <cellStyle name="Milliers 13 6 3" xfId="34921"/>
    <cellStyle name="Milliers 13 6 4" xfId="34922"/>
    <cellStyle name="Milliers 13 6 5" xfId="34923"/>
    <cellStyle name="Milliers 13 6 6" xfId="34924"/>
    <cellStyle name="Milliers 13 6 7" xfId="34925"/>
    <cellStyle name="Milliers 13 7" xfId="34926"/>
    <cellStyle name="Milliers 13 7 2" xfId="34927"/>
    <cellStyle name="Milliers 13 7 3" xfId="34928"/>
    <cellStyle name="Milliers 13 7 4" xfId="34929"/>
    <cellStyle name="Milliers 13 7 5" xfId="34930"/>
    <cellStyle name="Milliers 13 7 6" xfId="34931"/>
    <cellStyle name="Milliers 13 7 7" xfId="34932"/>
    <cellStyle name="Milliers 13 8" xfId="34933"/>
    <cellStyle name="Milliers 13 8 10" xfId="34934"/>
    <cellStyle name="Milliers 13 8 11" xfId="34935"/>
    <cellStyle name="Milliers 13 8 12" xfId="34936"/>
    <cellStyle name="Milliers 13 8 13" xfId="34937"/>
    <cellStyle name="Milliers 13 8 2" xfId="34938"/>
    <cellStyle name="Milliers 13 8 2 10" xfId="34939"/>
    <cellStyle name="Milliers 13 8 2 11" xfId="34940"/>
    <cellStyle name="Milliers 13 8 2 12" xfId="34941"/>
    <cellStyle name="Milliers 13 8 2 2" xfId="34942"/>
    <cellStyle name="Milliers 13 8 2 3" xfId="34943"/>
    <cellStyle name="Milliers 13 8 2 4" xfId="34944"/>
    <cellStyle name="Milliers 13 8 2 5" xfId="34945"/>
    <cellStyle name="Milliers 13 8 2 6" xfId="34946"/>
    <cellStyle name="Milliers 13 8 2 7" xfId="34947"/>
    <cellStyle name="Milliers 13 8 2 8" xfId="34948"/>
    <cellStyle name="Milliers 13 8 2 9" xfId="34949"/>
    <cellStyle name="Milliers 13 8 3" xfId="34950"/>
    <cellStyle name="Milliers 13 8 4" xfId="34951"/>
    <cellStyle name="Milliers 13 8 5" xfId="34952"/>
    <cellStyle name="Milliers 13 8 6" xfId="34953"/>
    <cellStyle name="Milliers 13 8 7" xfId="34954"/>
    <cellStyle name="Milliers 13 8 8" xfId="34955"/>
    <cellStyle name="Milliers 13 8 9" xfId="34956"/>
    <cellStyle name="Milliers 13 9" xfId="34957"/>
    <cellStyle name="Milliers 13 9 10" xfId="34958"/>
    <cellStyle name="Milliers 13 9 11" xfId="34959"/>
    <cellStyle name="Milliers 13 9 12" xfId="34960"/>
    <cellStyle name="Milliers 13 9 13" xfId="34961"/>
    <cellStyle name="Milliers 13 9 2" xfId="34962"/>
    <cellStyle name="Milliers 13 9 2 10" xfId="34963"/>
    <cellStyle name="Milliers 13 9 2 11" xfId="34964"/>
    <cellStyle name="Milliers 13 9 2 12" xfId="34965"/>
    <cellStyle name="Milliers 13 9 2 2" xfId="34966"/>
    <cellStyle name="Milliers 13 9 2 3" xfId="34967"/>
    <cellStyle name="Milliers 13 9 2 4" xfId="34968"/>
    <cellStyle name="Milliers 13 9 2 5" xfId="34969"/>
    <cellStyle name="Milliers 13 9 2 6" xfId="34970"/>
    <cellStyle name="Milliers 13 9 2 7" xfId="34971"/>
    <cellStyle name="Milliers 13 9 2 8" xfId="34972"/>
    <cellStyle name="Milliers 13 9 2 9" xfId="34973"/>
    <cellStyle name="Milliers 13 9 3" xfId="34974"/>
    <cellStyle name="Milliers 13 9 4" xfId="34975"/>
    <cellStyle name="Milliers 13 9 5" xfId="34976"/>
    <cellStyle name="Milliers 13 9 6" xfId="34977"/>
    <cellStyle name="Milliers 13 9 7" xfId="34978"/>
    <cellStyle name="Milliers 13 9 8" xfId="34979"/>
    <cellStyle name="Milliers 13 9 9" xfId="34980"/>
    <cellStyle name="Milliers 14" xfId="108"/>
    <cellStyle name="Milliers 14 10" xfId="34981"/>
    <cellStyle name="Milliers 14 10 10" xfId="34982"/>
    <cellStyle name="Milliers 14 10 11" xfId="34983"/>
    <cellStyle name="Milliers 14 10 12" xfId="34984"/>
    <cellStyle name="Milliers 14 10 2" xfId="34985"/>
    <cellStyle name="Milliers 14 10 3" xfId="34986"/>
    <cellStyle name="Milliers 14 10 4" xfId="34987"/>
    <cellStyle name="Milliers 14 10 5" xfId="34988"/>
    <cellStyle name="Milliers 14 10 6" xfId="34989"/>
    <cellStyle name="Milliers 14 10 7" xfId="34990"/>
    <cellStyle name="Milliers 14 10 8" xfId="34991"/>
    <cellStyle name="Milliers 14 10 9" xfId="34992"/>
    <cellStyle name="Milliers 14 11" xfId="34993"/>
    <cellStyle name="Milliers 14 11 2" xfId="34994"/>
    <cellStyle name="Milliers 14 11 3" xfId="34995"/>
    <cellStyle name="Milliers 14 11 4" xfId="34996"/>
    <cellStyle name="Milliers 14 11 5" xfId="34997"/>
    <cellStyle name="Milliers 14 11 6" xfId="34998"/>
    <cellStyle name="Milliers 14 11 7" xfId="34999"/>
    <cellStyle name="Milliers 14 12" xfId="35000"/>
    <cellStyle name="Milliers 14 2" xfId="35001"/>
    <cellStyle name="Milliers 14 2 10" xfId="35002"/>
    <cellStyle name="Milliers 14 2 11" xfId="35003"/>
    <cellStyle name="Milliers 14 2 12" xfId="35004"/>
    <cellStyle name="Milliers 14 2 2" xfId="35005"/>
    <cellStyle name="Milliers 14 2 3" xfId="35006"/>
    <cellStyle name="Milliers 14 2 4" xfId="35007"/>
    <cellStyle name="Milliers 14 2 5" xfId="35008"/>
    <cellStyle name="Milliers 14 2 6" xfId="35009"/>
    <cellStyle name="Milliers 14 2 7" xfId="35010"/>
    <cellStyle name="Milliers 14 2 8" xfId="35011"/>
    <cellStyle name="Milliers 14 2 9" xfId="35012"/>
    <cellStyle name="Milliers 14 3" xfId="35013"/>
    <cellStyle name="Milliers 14 3 10" xfId="35014"/>
    <cellStyle name="Milliers 14 3 11" xfId="35015"/>
    <cellStyle name="Milliers 14 3 12" xfId="35016"/>
    <cellStyle name="Milliers 14 3 2" xfId="35017"/>
    <cellStyle name="Milliers 14 3 3" xfId="35018"/>
    <cellStyle name="Milliers 14 3 4" xfId="35019"/>
    <cellStyle name="Milliers 14 3 5" xfId="35020"/>
    <cellStyle name="Milliers 14 3 6" xfId="35021"/>
    <cellStyle name="Milliers 14 3 7" xfId="35022"/>
    <cellStyle name="Milliers 14 3 8" xfId="35023"/>
    <cellStyle name="Milliers 14 3 9" xfId="35024"/>
    <cellStyle name="Milliers 14 4" xfId="35025"/>
    <cellStyle name="Milliers 14 4 10" xfId="35026"/>
    <cellStyle name="Milliers 14 4 11" xfId="35027"/>
    <cellStyle name="Milliers 14 4 12" xfId="35028"/>
    <cellStyle name="Milliers 14 4 2" xfId="35029"/>
    <cellStyle name="Milliers 14 4 3" xfId="35030"/>
    <cellStyle name="Milliers 14 4 4" xfId="35031"/>
    <cellStyle name="Milliers 14 4 5" xfId="35032"/>
    <cellStyle name="Milliers 14 4 6" xfId="35033"/>
    <cellStyle name="Milliers 14 4 7" xfId="35034"/>
    <cellStyle name="Milliers 14 4 8" xfId="35035"/>
    <cellStyle name="Milliers 14 4 9" xfId="35036"/>
    <cellStyle name="Milliers 14 5" xfId="35037"/>
    <cellStyle name="Milliers 14 5 10" xfId="35038"/>
    <cellStyle name="Milliers 14 5 11" xfId="35039"/>
    <cellStyle name="Milliers 14 5 12" xfId="35040"/>
    <cellStyle name="Milliers 14 5 2" xfId="35041"/>
    <cellStyle name="Milliers 14 5 3" xfId="35042"/>
    <cellStyle name="Milliers 14 5 4" xfId="35043"/>
    <cellStyle name="Milliers 14 5 5" xfId="35044"/>
    <cellStyle name="Milliers 14 5 6" xfId="35045"/>
    <cellStyle name="Milliers 14 5 7" xfId="35046"/>
    <cellStyle name="Milliers 14 5 8" xfId="35047"/>
    <cellStyle name="Milliers 14 5 9" xfId="35048"/>
    <cellStyle name="Milliers 14 6" xfId="35049"/>
    <cellStyle name="Milliers 14 6 10" xfId="35050"/>
    <cellStyle name="Milliers 14 6 11" xfId="35051"/>
    <cellStyle name="Milliers 14 6 12" xfId="35052"/>
    <cellStyle name="Milliers 14 6 2" xfId="35053"/>
    <cellStyle name="Milliers 14 6 3" xfId="35054"/>
    <cellStyle name="Milliers 14 6 4" xfId="35055"/>
    <cellStyle name="Milliers 14 6 5" xfId="35056"/>
    <cellStyle name="Milliers 14 6 6" xfId="35057"/>
    <cellStyle name="Milliers 14 6 7" xfId="35058"/>
    <cellStyle name="Milliers 14 6 8" xfId="35059"/>
    <cellStyle name="Milliers 14 6 9" xfId="35060"/>
    <cellStyle name="Milliers 14 7" xfId="35061"/>
    <cellStyle name="Milliers 14 7 2" xfId="35062"/>
    <cellStyle name="Milliers 14 7 3" xfId="35063"/>
    <cellStyle name="Milliers 14 7 4" xfId="35064"/>
    <cellStyle name="Milliers 14 7 5" xfId="35065"/>
    <cellStyle name="Milliers 14 7 6" xfId="35066"/>
    <cellStyle name="Milliers 14 7 7" xfId="35067"/>
    <cellStyle name="Milliers 14 8" xfId="35068"/>
    <cellStyle name="Milliers 14 8 10" xfId="35069"/>
    <cellStyle name="Milliers 14 8 11" xfId="35070"/>
    <cellStyle name="Milliers 14 8 12" xfId="35071"/>
    <cellStyle name="Milliers 14 8 2" xfId="35072"/>
    <cellStyle name="Milliers 14 8 3" xfId="35073"/>
    <cellStyle name="Milliers 14 8 4" xfId="35074"/>
    <cellStyle name="Milliers 14 8 5" xfId="35075"/>
    <cellStyle name="Milliers 14 8 6" xfId="35076"/>
    <cellStyle name="Milliers 14 8 7" xfId="35077"/>
    <cellStyle name="Milliers 14 8 8" xfId="35078"/>
    <cellStyle name="Milliers 14 8 9" xfId="35079"/>
    <cellStyle name="Milliers 14 9" xfId="35080"/>
    <cellStyle name="Milliers 14 9 10" xfId="35081"/>
    <cellStyle name="Milliers 14 9 11" xfId="35082"/>
    <cellStyle name="Milliers 14 9 12" xfId="35083"/>
    <cellStyle name="Milliers 14 9 2" xfId="35084"/>
    <cellStyle name="Milliers 14 9 3" xfId="35085"/>
    <cellStyle name="Milliers 14 9 4" xfId="35086"/>
    <cellStyle name="Milliers 14 9 5" xfId="35087"/>
    <cellStyle name="Milliers 14 9 6" xfId="35088"/>
    <cellStyle name="Milliers 14 9 7" xfId="35089"/>
    <cellStyle name="Milliers 14 9 8" xfId="35090"/>
    <cellStyle name="Milliers 14 9 9" xfId="35091"/>
    <cellStyle name="Milliers 15" xfId="35092"/>
    <cellStyle name="Milliers 15 10" xfId="35093"/>
    <cellStyle name="Milliers 15 11" xfId="35094"/>
    <cellStyle name="Milliers 15 12" xfId="35095"/>
    <cellStyle name="Milliers 15 13" xfId="35096"/>
    <cellStyle name="Milliers 15 14" xfId="35097"/>
    <cellStyle name="Milliers 15 15" xfId="35098"/>
    <cellStyle name="Milliers 15 16" xfId="35099"/>
    <cellStyle name="Milliers 15 17" xfId="35100"/>
    <cellStyle name="Milliers 15 18" xfId="35101"/>
    <cellStyle name="Milliers 15 19" xfId="35102"/>
    <cellStyle name="Milliers 15 2" xfId="35103"/>
    <cellStyle name="Milliers 15 2 2" xfId="35104"/>
    <cellStyle name="Milliers 15 2 3" xfId="35105"/>
    <cellStyle name="Milliers 15 2 4" xfId="35106"/>
    <cellStyle name="Milliers 15 2 5" xfId="35107"/>
    <cellStyle name="Milliers 15 2 6" xfId="35108"/>
    <cellStyle name="Milliers 15 2 7" xfId="35109"/>
    <cellStyle name="Milliers 15 3" xfId="35110"/>
    <cellStyle name="Milliers 15 3 2" xfId="35111"/>
    <cellStyle name="Milliers 15 3 3" xfId="35112"/>
    <cellStyle name="Milliers 15 3 4" xfId="35113"/>
    <cellStyle name="Milliers 15 3 5" xfId="35114"/>
    <cellStyle name="Milliers 15 3 6" xfId="35115"/>
    <cellStyle name="Milliers 15 3 7" xfId="35116"/>
    <cellStyle name="Milliers 15 4" xfId="35117"/>
    <cellStyle name="Milliers 15 4 2" xfId="35118"/>
    <cellStyle name="Milliers 15 4 3" xfId="35119"/>
    <cellStyle name="Milliers 15 4 4" xfId="35120"/>
    <cellStyle name="Milliers 15 4 5" xfId="35121"/>
    <cellStyle name="Milliers 15 4 6" xfId="35122"/>
    <cellStyle name="Milliers 15 4 7" xfId="35123"/>
    <cellStyle name="Milliers 15 5" xfId="35124"/>
    <cellStyle name="Milliers 15 5 10" xfId="35125"/>
    <cellStyle name="Milliers 15 5 11" xfId="35126"/>
    <cellStyle name="Milliers 15 5 12" xfId="35127"/>
    <cellStyle name="Milliers 15 5 2" xfId="35128"/>
    <cellStyle name="Milliers 15 5 3" xfId="35129"/>
    <cellStyle name="Milliers 15 5 4" xfId="35130"/>
    <cellStyle name="Milliers 15 5 5" xfId="35131"/>
    <cellStyle name="Milliers 15 5 6" xfId="35132"/>
    <cellStyle name="Milliers 15 5 7" xfId="35133"/>
    <cellStyle name="Milliers 15 5 8" xfId="35134"/>
    <cellStyle name="Milliers 15 5 9" xfId="35135"/>
    <cellStyle name="Milliers 15 6" xfId="35136"/>
    <cellStyle name="Milliers 15 6 2" xfId="35137"/>
    <cellStyle name="Milliers 15 6 3" xfId="35138"/>
    <cellStyle name="Milliers 15 6 4" xfId="35139"/>
    <cellStyle name="Milliers 15 6 5" xfId="35140"/>
    <cellStyle name="Milliers 15 6 6" xfId="35141"/>
    <cellStyle name="Milliers 15 6 7" xfId="35142"/>
    <cellStyle name="Milliers 15 7" xfId="35143"/>
    <cellStyle name="Milliers 15 7 2" xfId="35144"/>
    <cellStyle name="Milliers 15 7 3" xfId="35145"/>
    <cellStyle name="Milliers 15 7 4" xfId="35146"/>
    <cellStyle name="Milliers 15 7 5" xfId="35147"/>
    <cellStyle name="Milliers 15 7 6" xfId="35148"/>
    <cellStyle name="Milliers 15 7 7" xfId="35149"/>
    <cellStyle name="Milliers 15 8" xfId="35150"/>
    <cellStyle name="Milliers 15 8 2" xfId="35151"/>
    <cellStyle name="Milliers 15 8 3" xfId="35152"/>
    <cellStyle name="Milliers 15 8 4" xfId="35153"/>
    <cellStyle name="Milliers 15 8 5" xfId="35154"/>
    <cellStyle name="Milliers 15 8 6" xfId="35155"/>
    <cellStyle name="Milliers 15 8 7" xfId="35156"/>
    <cellStyle name="Milliers 15 9" xfId="35157"/>
    <cellStyle name="Milliers 16" xfId="35158"/>
    <cellStyle name="Milliers 16 10" xfId="35159"/>
    <cellStyle name="Milliers 16 11" xfId="35160"/>
    <cellStyle name="Milliers 16 12" xfId="35161"/>
    <cellStyle name="Milliers 16 13" xfId="35162"/>
    <cellStyle name="Milliers 16 14" xfId="35163"/>
    <cellStyle name="Milliers 16 15" xfId="35164"/>
    <cellStyle name="Milliers 16 16" xfId="35165"/>
    <cellStyle name="Milliers 16 17" xfId="35166"/>
    <cellStyle name="Milliers 16 18" xfId="35167"/>
    <cellStyle name="Milliers 16 2" xfId="35168"/>
    <cellStyle name="Milliers 16 2 10" xfId="35169"/>
    <cellStyle name="Milliers 16 2 11" xfId="35170"/>
    <cellStyle name="Milliers 16 2 12" xfId="35171"/>
    <cellStyle name="Milliers 16 2 13" xfId="35172"/>
    <cellStyle name="Milliers 16 2 2" xfId="35173"/>
    <cellStyle name="Milliers 16 2 2 10" xfId="35174"/>
    <cellStyle name="Milliers 16 2 2 11" xfId="35175"/>
    <cellStyle name="Milliers 16 2 2 12" xfId="35176"/>
    <cellStyle name="Milliers 16 2 2 13" xfId="35177"/>
    <cellStyle name="Milliers 16 2 2 2" xfId="35178"/>
    <cellStyle name="Milliers 16 2 2 2 2" xfId="35179"/>
    <cellStyle name="Milliers 16 2 2 2 2 2" xfId="35180"/>
    <cellStyle name="Milliers 16 2 2 2 2 3" xfId="35181"/>
    <cellStyle name="Milliers 16 2 2 2 2 4" xfId="35182"/>
    <cellStyle name="Milliers 16 2 2 2 2 5" xfId="35183"/>
    <cellStyle name="Milliers 16 2 2 2 2 6" xfId="35184"/>
    <cellStyle name="Milliers 16 2 2 2 3" xfId="35185"/>
    <cellStyle name="Milliers 16 2 2 2 4" xfId="118"/>
    <cellStyle name="Milliers 16 2 2 2 4 2" xfId="223"/>
    <cellStyle name="Milliers 16 2 2 2 5" xfId="35186"/>
    <cellStyle name="Milliers 16 2 2 2 6" xfId="35187"/>
    <cellStyle name="Milliers 16 2 2 2 7" xfId="35188"/>
    <cellStyle name="Milliers 16 2 2 3" xfId="35189"/>
    <cellStyle name="Milliers 16 2 2 3 2" xfId="35190"/>
    <cellStyle name="Milliers 16 2 2 3 3" xfId="35191"/>
    <cellStyle name="Milliers 16 2 2 3 4" xfId="35192"/>
    <cellStyle name="Milliers 16 2 2 3 5" xfId="35193"/>
    <cellStyle name="Milliers 16 2 2 3 6" xfId="35194"/>
    <cellStyle name="Milliers 16 2 2 4" xfId="35195"/>
    <cellStyle name="Milliers 16 2 2 5" xfId="35196"/>
    <cellStyle name="Milliers 16 2 2 6" xfId="35197"/>
    <cellStyle name="Milliers 16 2 2 7" xfId="35198"/>
    <cellStyle name="Milliers 16 2 2 8" xfId="35199"/>
    <cellStyle name="Milliers 16 2 2 9" xfId="35200"/>
    <cellStyle name="Milliers 16 2 3" xfId="35201"/>
    <cellStyle name="Milliers 16 2 3 2" xfId="35202"/>
    <cellStyle name="Milliers 16 2 3 2 2" xfId="35203"/>
    <cellStyle name="Milliers 16 2 3 2 3" xfId="35204"/>
    <cellStyle name="Milliers 16 2 3 2 4" xfId="35205"/>
    <cellStyle name="Milliers 16 2 3 2 5" xfId="35206"/>
    <cellStyle name="Milliers 16 2 3 2 6" xfId="35207"/>
    <cellStyle name="Milliers 16 2 3 3" xfId="35208"/>
    <cellStyle name="Milliers 16 2 3 4" xfId="35209"/>
    <cellStyle name="Milliers 16 2 3 5" xfId="35210"/>
    <cellStyle name="Milliers 16 2 3 6" xfId="35211"/>
    <cellStyle name="Milliers 16 2 3 7" xfId="35212"/>
    <cellStyle name="Milliers 16 2 4" xfId="35213"/>
    <cellStyle name="Milliers 16 2 4 2" xfId="35214"/>
    <cellStyle name="Milliers 16 2 4 3" xfId="35215"/>
    <cellStyle name="Milliers 16 2 4 4" xfId="35216"/>
    <cellStyle name="Milliers 16 2 4 5" xfId="35217"/>
    <cellStyle name="Milliers 16 2 4 6" xfId="35218"/>
    <cellStyle name="Milliers 16 2 5" xfId="35219"/>
    <cellStyle name="Milliers 16 2 6" xfId="35220"/>
    <cellStyle name="Milliers 16 2 7" xfId="35221"/>
    <cellStyle name="Milliers 16 2 8" xfId="35222"/>
    <cellStyle name="Milliers 16 2 9" xfId="35223"/>
    <cellStyle name="Milliers 16 3" xfId="35224"/>
    <cellStyle name="Milliers 16 3 10" xfId="35225"/>
    <cellStyle name="Milliers 16 3 11" xfId="35226"/>
    <cellStyle name="Milliers 16 3 12" xfId="35227"/>
    <cellStyle name="Milliers 16 3 13" xfId="35228"/>
    <cellStyle name="Milliers 16 3 2" xfId="35229"/>
    <cellStyle name="Milliers 16 3 2 10" xfId="35230"/>
    <cellStyle name="Milliers 16 3 2 11" xfId="35231"/>
    <cellStyle name="Milliers 16 3 2 12" xfId="35232"/>
    <cellStyle name="Milliers 16 3 2 2" xfId="35233"/>
    <cellStyle name="Milliers 16 3 2 2 2" xfId="35234"/>
    <cellStyle name="Milliers 16 3 2 2 3" xfId="35235"/>
    <cellStyle name="Milliers 16 3 2 2 4" xfId="35236"/>
    <cellStyle name="Milliers 16 3 2 2 5" xfId="35237"/>
    <cellStyle name="Milliers 16 3 2 2 6" xfId="35238"/>
    <cellStyle name="Milliers 16 3 2 3" xfId="35239"/>
    <cellStyle name="Milliers 16 3 2 4" xfId="35240"/>
    <cellStyle name="Milliers 16 3 2 5" xfId="35241"/>
    <cellStyle name="Milliers 16 3 2 6" xfId="35242"/>
    <cellStyle name="Milliers 16 3 2 7" xfId="35243"/>
    <cellStyle name="Milliers 16 3 2 8" xfId="35244"/>
    <cellStyle name="Milliers 16 3 2 9" xfId="35245"/>
    <cellStyle name="Milliers 16 3 3" xfId="35246"/>
    <cellStyle name="Milliers 16 3 3 2" xfId="35247"/>
    <cellStyle name="Milliers 16 3 3 3" xfId="35248"/>
    <cellStyle name="Milliers 16 3 3 4" xfId="35249"/>
    <cellStyle name="Milliers 16 3 3 5" xfId="35250"/>
    <cellStyle name="Milliers 16 3 3 6" xfId="35251"/>
    <cellStyle name="Milliers 16 3 4" xfId="35252"/>
    <cellStyle name="Milliers 16 3 5" xfId="35253"/>
    <cellStyle name="Milliers 16 3 6" xfId="35254"/>
    <cellStyle name="Milliers 16 3 7" xfId="35255"/>
    <cellStyle name="Milliers 16 3 8" xfId="35256"/>
    <cellStyle name="Milliers 16 3 9" xfId="35257"/>
    <cellStyle name="Milliers 16 4" xfId="35258"/>
    <cellStyle name="Milliers 16 4 10" xfId="35259"/>
    <cellStyle name="Milliers 16 4 11" xfId="35260"/>
    <cellStyle name="Milliers 16 4 12" xfId="35261"/>
    <cellStyle name="Milliers 16 4 13" xfId="35262"/>
    <cellStyle name="Milliers 16 4 2" xfId="35263"/>
    <cellStyle name="Milliers 16 4 2 10" xfId="35264"/>
    <cellStyle name="Milliers 16 4 2 11" xfId="35265"/>
    <cellStyle name="Milliers 16 4 2 12" xfId="35266"/>
    <cellStyle name="Milliers 16 4 2 2" xfId="35267"/>
    <cellStyle name="Milliers 16 4 2 2 2" xfId="35268"/>
    <cellStyle name="Milliers 16 4 2 2 3" xfId="35269"/>
    <cellStyle name="Milliers 16 4 2 2 4" xfId="35270"/>
    <cellStyle name="Milliers 16 4 2 2 5" xfId="35271"/>
    <cellStyle name="Milliers 16 4 2 2 6" xfId="35272"/>
    <cellStyle name="Milliers 16 4 2 3" xfId="35273"/>
    <cellStyle name="Milliers 16 4 2 4" xfId="35274"/>
    <cellStyle name="Milliers 16 4 2 5" xfId="35275"/>
    <cellStyle name="Milliers 16 4 2 6" xfId="35276"/>
    <cellStyle name="Milliers 16 4 2 7" xfId="35277"/>
    <cellStyle name="Milliers 16 4 2 8" xfId="35278"/>
    <cellStyle name="Milliers 16 4 2 9" xfId="35279"/>
    <cellStyle name="Milliers 16 4 3" xfId="35280"/>
    <cellStyle name="Milliers 16 4 3 2" xfId="35281"/>
    <cellStyle name="Milliers 16 4 3 3" xfId="35282"/>
    <cellStyle name="Milliers 16 4 3 4" xfId="35283"/>
    <cellStyle name="Milliers 16 4 3 5" xfId="35284"/>
    <cellStyle name="Milliers 16 4 3 6" xfId="35285"/>
    <cellStyle name="Milliers 16 4 4" xfId="35286"/>
    <cellStyle name="Milliers 16 4 5" xfId="35287"/>
    <cellStyle name="Milliers 16 4 6" xfId="35288"/>
    <cellStyle name="Milliers 16 4 7" xfId="35289"/>
    <cellStyle name="Milliers 16 4 8" xfId="35290"/>
    <cellStyle name="Milliers 16 4 9" xfId="35291"/>
    <cellStyle name="Milliers 16 5" xfId="35292"/>
    <cellStyle name="Milliers 16 5 10" xfId="35293"/>
    <cellStyle name="Milliers 16 5 11" xfId="35294"/>
    <cellStyle name="Milliers 16 5 12" xfId="35295"/>
    <cellStyle name="Milliers 16 5 2" xfId="35296"/>
    <cellStyle name="Milliers 16 5 2 2" xfId="35297"/>
    <cellStyle name="Milliers 16 5 2 2 2" xfId="35298"/>
    <cellStyle name="Milliers 16 5 2 2 3" xfId="35299"/>
    <cellStyle name="Milliers 16 5 2 2 4" xfId="35300"/>
    <cellStyle name="Milliers 16 5 2 2 5" xfId="35301"/>
    <cellStyle name="Milliers 16 5 2 2 6" xfId="35302"/>
    <cellStyle name="Milliers 16 5 2 3" xfId="35303"/>
    <cellStyle name="Milliers 16 5 2 4" xfId="35304"/>
    <cellStyle name="Milliers 16 5 2 5" xfId="35305"/>
    <cellStyle name="Milliers 16 5 2 6" xfId="35306"/>
    <cellStyle name="Milliers 16 5 2 7" xfId="35307"/>
    <cellStyle name="Milliers 16 5 3" xfId="35308"/>
    <cellStyle name="Milliers 16 5 3 2" xfId="35309"/>
    <cellStyle name="Milliers 16 5 3 3" xfId="35310"/>
    <cellStyle name="Milliers 16 5 3 4" xfId="35311"/>
    <cellStyle name="Milliers 16 5 3 5" xfId="35312"/>
    <cellStyle name="Milliers 16 5 3 6" xfId="35313"/>
    <cellStyle name="Milliers 16 5 4" xfId="35314"/>
    <cellStyle name="Milliers 16 5 5" xfId="35315"/>
    <cellStyle name="Milliers 16 5 6" xfId="35316"/>
    <cellStyle name="Milliers 16 5 7" xfId="35317"/>
    <cellStyle name="Milliers 16 5 8" xfId="35318"/>
    <cellStyle name="Milliers 16 5 9" xfId="35319"/>
    <cellStyle name="Milliers 16 6" xfId="35320"/>
    <cellStyle name="Milliers 16 6 10" xfId="35321"/>
    <cellStyle name="Milliers 16 6 11" xfId="35322"/>
    <cellStyle name="Milliers 16 6 12" xfId="35323"/>
    <cellStyle name="Milliers 16 6 2" xfId="35324"/>
    <cellStyle name="Milliers 16 6 2 2" xfId="35325"/>
    <cellStyle name="Milliers 16 6 2 3" xfId="35326"/>
    <cellStyle name="Milliers 16 6 2 4" xfId="35327"/>
    <cellStyle name="Milliers 16 6 2 5" xfId="35328"/>
    <cellStyle name="Milliers 16 6 2 6" xfId="35329"/>
    <cellStyle name="Milliers 16 6 3" xfId="35330"/>
    <cellStyle name="Milliers 16 6 4" xfId="35331"/>
    <cellStyle name="Milliers 16 6 5" xfId="35332"/>
    <cellStyle name="Milliers 16 6 6" xfId="35333"/>
    <cellStyle name="Milliers 16 6 7" xfId="35334"/>
    <cellStyle name="Milliers 16 6 8" xfId="35335"/>
    <cellStyle name="Milliers 16 6 9" xfId="35336"/>
    <cellStyle name="Milliers 16 7" xfId="35337"/>
    <cellStyle name="Milliers 16 7 10" xfId="35338"/>
    <cellStyle name="Milliers 16 7 11" xfId="35339"/>
    <cellStyle name="Milliers 16 7 12" xfId="35340"/>
    <cellStyle name="Milliers 16 7 2" xfId="35341"/>
    <cellStyle name="Milliers 16 7 3" xfId="35342"/>
    <cellStyle name="Milliers 16 7 4" xfId="35343"/>
    <cellStyle name="Milliers 16 7 5" xfId="35344"/>
    <cellStyle name="Milliers 16 7 6" xfId="35345"/>
    <cellStyle name="Milliers 16 7 7" xfId="35346"/>
    <cellStyle name="Milliers 16 7 8" xfId="35347"/>
    <cellStyle name="Milliers 16 7 9" xfId="35348"/>
    <cellStyle name="Milliers 16 8" xfId="35349"/>
    <cellStyle name="Milliers 16 9" xfId="35350"/>
    <cellStyle name="Milliers 17" xfId="35351"/>
    <cellStyle name="Milliers 17 2" xfId="35352"/>
    <cellStyle name="Milliers 17 2 2" xfId="35353"/>
    <cellStyle name="Milliers 17 3" xfId="35354"/>
    <cellStyle name="Milliers 18" xfId="35355"/>
    <cellStyle name="Milliers 18 2" xfId="35356"/>
    <cellStyle name="Milliers 19" xfId="35357"/>
    <cellStyle name="Milliers 19 2" xfId="35358"/>
    <cellStyle name="Milliers 19 2 2" xfId="35359"/>
    <cellStyle name="Milliers 19 3" xfId="35360"/>
    <cellStyle name="Milliers 2" xfId="260"/>
    <cellStyle name="Milliers 2 10" xfId="35361"/>
    <cellStyle name="Milliers 2 10 10" xfId="35362"/>
    <cellStyle name="Milliers 2 10 10 10" xfId="35363"/>
    <cellStyle name="Milliers 2 10 10 11" xfId="35364"/>
    <cellStyle name="Milliers 2 10 10 12" xfId="35365"/>
    <cellStyle name="Milliers 2 10 10 2" xfId="35366"/>
    <cellStyle name="Milliers 2 10 10 3" xfId="35367"/>
    <cellStyle name="Milliers 2 10 10 4" xfId="35368"/>
    <cellStyle name="Milliers 2 10 10 5" xfId="35369"/>
    <cellStyle name="Milliers 2 10 10 6" xfId="35370"/>
    <cellStyle name="Milliers 2 10 10 7" xfId="35371"/>
    <cellStyle name="Milliers 2 10 10 8" xfId="35372"/>
    <cellStyle name="Milliers 2 10 10 9" xfId="35373"/>
    <cellStyle name="Milliers 2 10 11" xfId="35374"/>
    <cellStyle name="Milliers 2 10 11 10" xfId="35375"/>
    <cellStyle name="Milliers 2 10 11 11" xfId="35376"/>
    <cellStyle name="Milliers 2 10 11 12" xfId="35377"/>
    <cellStyle name="Milliers 2 10 11 2" xfId="35378"/>
    <cellStyle name="Milliers 2 10 11 3" xfId="35379"/>
    <cellStyle name="Milliers 2 10 11 4" xfId="35380"/>
    <cellStyle name="Milliers 2 10 11 5" xfId="35381"/>
    <cellStyle name="Milliers 2 10 11 6" xfId="35382"/>
    <cellStyle name="Milliers 2 10 11 7" xfId="35383"/>
    <cellStyle name="Milliers 2 10 11 8" xfId="35384"/>
    <cellStyle name="Milliers 2 10 11 9" xfId="35385"/>
    <cellStyle name="Milliers 2 10 12" xfId="35386"/>
    <cellStyle name="Milliers 2 10 12 10" xfId="35387"/>
    <cellStyle name="Milliers 2 10 12 11" xfId="35388"/>
    <cellStyle name="Milliers 2 10 12 12" xfId="35389"/>
    <cellStyle name="Milliers 2 10 12 2" xfId="35390"/>
    <cellStyle name="Milliers 2 10 12 3" xfId="35391"/>
    <cellStyle name="Milliers 2 10 12 4" xfId="35392"/>
    <cellStyle name="Milliers 2 10 12 5" xfId="35393"/>
    <cellStyle name="Milliers 2 10 12 6" xfId="35394"/>
    <cellStyle name="Milliers 2 10 12 7" xfId="35395"/>
    <cellStyle name="Milliers 2 10 12 8" xfId="35396"/>
    <cellStyle name="Milliers 2 10 12 9" xfId="35397"/>
    <cellStyle name="Milliers 2 10 13" xfId="35398"/>
    <cellStyle name="Milliers 2 10 14" xfId="35399"/>
    <cellStyle name="Milliers 2 10 15" xfId="35400"/>
    <cellStyle name="Milliers 2 10 16" xfId="35401"/>
    <cellStyle name="Milliers 2 10 17" xfId="35402"/>
    <cellStyle name="Milliers 2 10 18" xfId="35403"/>
    <cellStyle name="Milliers 2 10 19" xfId="35404"/>
    <cellStyle name="Milliers 2 10 2" xfId="35405"/>
    <cellStyle name="Milliers 2 10 2 10" xfId="35406"/>
    <cellStyle name="Milliers 2 10 2 11" xfId="35407"/>
    <cellStyle name="Milliers 2 10 2 12" xfId="35408"/>
    <cellStyle name="Milliers 2 10 2 13" xfId="35409"/>
    <cellStyle name="Milliers 2 10 2 14" xfId="35410"/>
    <cellStyle name="Milliers 2 10 2 15" xfId="35411"/>
    <cellStyle name="Milliers 2 10 2 16" xfId="35412"/>
    <cellStyle name="Milliers 2 10 2 2" xfId="35413"/>
    <cellStyle name="Milliers 2 10 2 2 10" xfId="35414"/>
    <cellStyle name="Milliers 2 10 2 2 11" xfId="35415"/>
    <cellStyle name="Milliers 2 10 2 2 12" xfId="35416"/>
    <cellStyle name="Milliers 2 10 2 2 2" xfId="35417"/>
    <cellStyle name="Milliers 2 10 2 2 3" xfId="35418"/>
    <cellStyle name="Milliers 2 10 2 2 4" xfId="35419"/>
    <cellStyle name="Milliers 2 10 2 2 5" xfId="35420"/>
    <cellStyle name="Milliers 2 10 2 2 6" xfId="35421"/>
    <cellStyle name="Milliers 2 10 2 2 7" xfId="35422"/>
    <cellStyle name="Milliers 2 10 2 2 8" xfId="35423"/>
    <cellStyle name="Milliers 2 10 2 2 9" xfId="35424"/>
    <cellStyle name="Milliers 2 10 2 3" xfId="35425"/>
    <cellStyle name="Milliers 2 10 2 3 10" xfId="35426"/>
    <cellStyle name="Milliers 2 10 2 3 11" xfId="35427"/>
    <cellStyle name="Milliers 2 10 2 3 12" xfId="35428"/>
    <cellStyle name="Milliers 2 10 2 3 2" xfId="35429"/>
    <cellStyle name="Milliers 2 10 2 3 3" xfId="35430"/>
    <cellStyle name="Milliers 2 10 2 3 4" xfId="35431"/>
    <cellStyle name="Milliers 2 10 2 3 5" xfId="35432"/>
    <cellStyle name="Milliers 2 10 2 3 6" xfId="35433"/>
    <cellStyle name="Milliers 2 10 2 3 7" xfId="35434"/>
    <cellStyle name="Milliers 2 10 2 3 8" xfId="35435"/>
    <cellStyle name="Milliers 2 10 2 3 9" xfId="35436"/>
    <cellStyle name="Milliers 2 10 2 4" xfId="35437"/>
    <cellStyle name="Milliers 2 10 2 4 10" xfId="35438"/>
    <cellStyle name="Milliers 2 10 2 4 11" xfId="35439"/>
    <cellStyle name="Milliers 2 10 2 4 12" xfId="35440"/>
    <cellStyle name="Milliers 2 10 2 4 2" xfId="35441"/>
    <cellStyle name="Milliers 2 10 2 4 3" xfId="35442"/>
    <cellStyle name="Milliers 2 10 2 4 4" xfId="35443"/>
    <cellStyle name="Milliers 2 10 2 4 5" xfId="35444"/>
    <cellStyle name="Milliers 2 10 2 4 6" xfId="35445"/>
    <cellStyle name="Milliers 2 10 2 4 7" xfId="35446"/>
    <cellStyle name="Milliers 2 10 2 4 8" xfId="35447"/>
    <cellStyle name="Milliers 2 10 2 4 9" xfId="35448"/>
    <cellStyle name="Milliers 2 10 2 5" xfId="35449"/>
    <cellStyle name="Milliers 2 10 2 6" xfId="35450"/>
    <cellStyle name="Milliers 2 10 2 7" xfId="35451"/>
    <cellStyle name="Milliers 2 10 2 8" xfId="35452"/>
    <cellStyle name="Milliers 2 10 2 9" xfId="35453"/>
    <cellStyle name="Milliers 2 10 20" xfId="35454"/>
    <cellStyle name="Milliers 2 10 21" xfId="35455"/>
    <cellStyle name="Milliers 2 10 22" xfId="35456"/>
    <cellStyle name="Milliers 2 10 23" xfId="35457"/>
    <cellStyle name="Milliers 2 10 3" xfId="35458"/>
    <cellStyle name="Milliers 2 10 3 10" xfId="35459"/>
    <cellStyle name="Milliers 2 10 3 11" xfId="35460"/>
    <cellStyle name="Milliers 2 10 3 12" xfId="35461"/>
    <cellStyle name="Milliers 2 10 3 13" xfId="35462"/>
    <cellStyle name="Milliers 2 10 3 14" xfId="35463"/>
    <cellStyle name="Milliers 2 10 3 15" xfId="35464"/>
    <cellStyle name="Milliers 2 10 3 16" xfId="35465"/>
    <cellStyle name="Milliers 2 10 3 2" xfId="35466"/>
    <cellStyle name="Milliers 2 10 3 2 10" xfId="35467"/>
    <cellStyle name="Milliers 2 10 3 2 11" xfId="35468"/>
    <cellStyle name="Milliers 2 10 3 2 12" xfId="35469"/>
    <cellStyle name="Milliers 2 10 3 2 2" xfId="35470"/>
    <cellStyle name="Milliers 2 10 3 2 3" xfId="35471"/>
    <cellStyle name="Milliers 2 10 3 2 4" xfId="35472"/>
    <cellStyle name="Milliers 2 10 3 2 5" xfId="35473"/>
    <cellStyle name="Milliers 2 10 3 2 6" xfId="35474"/>
    <cellStyle name="Milliers 2 10 3 2 7" xfId="35475"/>
    <cellStyle name="Milliers 2 10 3 2 8" xfId="35476"/>
    <cellStyle name="Milliers 2 10 3 2 9" xfId="35477"/>
    <cellStyle name="Milliers 2 10 3 3" xfId="35478"/>
    <cellStyle name="Milliers 2 10 3 3 10" xfId="35479"/>
    <cellStyle name="Milliers 2 10 3 3 11" xfId="35480"/>
    <cellStyle name="Milliers 2 10 3 3 12" xfId="35481"/>
    <cellStyle name="Milliers 2 10 3 3 2" xfId="35482"/>
    <cellStyle name="Milliers 2 10 3 3 3" xfId="35483"/>
    <cellStyle name="Milliers 2 10 3 3 4" xfId="35484"/>
    <cellStyle name="Milliers 2 10 3 3 5" xfId="35485"/>
    <cellStyle name="Milliers 2 10 3 3 6" xfId="35486"/>
    <cellStyle name="Milliers 2 10 3 3 7" xfId="35487"/>
    <cellStyle name="Milliers 2 10 3 3 8" xfId="35488"/>
    <cellStyle name="Milliers 2 10 3 3 9" xfId="35489"/>
    <cellStyle name="Milliers 2 10 3 4" xfId="35490"/>
    <cellStyle name="Milliers 2 10 3 4 10" xfId="35491"/>
    <cellStyle name="Milliers 2 10 3 4 11" xfId="35492"/>
    <cellStyle name="Milliers 2 10 3 4 12" xfId="35493"/>
    <cellStyle name="Milliers 2 10 3 4 2" xfId="35494"/>
    <cellStyle name="Milliers 2 10 3 4 3" xfId="35495"/>
    <cellStyle name="Milliers 2 10 3 4 4" xfId="35496"/>
    <cellStyle name="Milliers 2 10 3 4 5" xfId="35497"/>
    <cellStyle name="Milliers 2 10 3 4 6" xfId="35498"/>
    <cellStyle name="Milliers 2 10 3 4 7" xfId="35499"/>
    <cellStyle name="Milliers 2 10 3 4 8" xfId="35500"/>
    <cellStyle name="Milliers 2 10 3 4 9" xfId="35501"/>
    <cellStyle name="Milliers 2 10 3 5" xfId="35502"/>
    <cellStyle name="Milliers 2 10 3 6" xfId="35503"/>
    <cellStyle name="Milliers 2 10 3 7" xfId="35504"/>
    <cellStyle name="Milliers 2 10 3 8" xfId="35505"/>
    <cellStyle name="Milliers 2 10 3 9" xfId="35506"/>
    <cellStyle name="Milliers 2 10 4" xfId="35507"/>
    <cellStyle name="Milliers 2 10 4 10" xfId="35508"/>
    <cellStyle name="Milliers 2 10 4 11" xfId="35509"/>
    <cellStyle name="Milliers 2 10 4 12" xfId="35510"/>
    <cellStyle name="Milliers 2 10 4 13" xfId="35511"/>
    <cellStyle name="Milliers 2 10 4 14" xfId="35512"/>
    <cellStyle name="Milliers 2 10 4 15" xfId="35513"/>
    <cellStyle name="Milliers 2 10 4 2" xfId="35514"/>
    <cellStyle name="Milliers 2 10 4 2 10" xfId="35515"/>
    <cellStyle name="Milliers 2 10 4 2 11" xfId="35516"/>
    <cellStyle name="Milliers 2 10 4 2 12" xfId="35517"/>
    <cellStyle name="Milliers 2 10 4 2 2" xfId="35518"/>
    <cellStyle name="Milliers 2 10 4 2 3" xfId="35519"/>
    <cellStyle name="Milliers 2 10 4 2 4" xfId="35520"/>
    <cellStyle name="Milliers 2 10 4 2 5" xfId="35521"/>
    <cellStyle name="Milliers 2 10 4 2 6" xfId="35522"/>
    <cellStyle name="Milliers 2 10 4 2 7" xfId="35523"/>
    <cellStyle name="Milliers 2 10 4 2 8" xfId="35524"/>
    <cellStyle name="Milliers 2 10 4 2 9" xfId="35525"/>
    <cellStyle name="Milliers 2 10 4 3" xfId="35526"/>
    <cellStyle name="Milliers 2 10 4 3 10" xfId="35527"/>
    <cellStyle name="Milliers 2 10 4 3 11" xfId="35528"/>
    <cellStyle name="Milliers 2 10 4 3 12" xfId="35529"/>
    <cellStyle name="Milliers 2 10 4 3 2" xfId="35530"/>
    <cellStyle name="Milliers 2 10 4 3 3" xfId="35531"/>
    <cellStyle name="Milliers 2 10 4 3 4" xfId="35532"/>
    <cellStyle name="Milliers 2 10 4 3 5" xfId="35533"/>
    <cellStyle name="Milliers 2 10 4 3 6" xfId="35534"/>
    <cellStyle name="Milliers 2 10 4 3 7" xfId="35535"/>
    <cellStyle name="Milliers 2 10 4 3 8" xfId="35536"/>
    <cellStyle name="Milliers 2 10 4 3 9" xfId="35537"/>
    <cellStyle name="Milliers 2 10 4 4" xfId="35538"/>
    <cellStyle name="Milliers 2 10 4 5" xfId="35539"/>
    <cellStyle name="Milliers 2 10 4 6" xfId="35540"/>
    <cellStyle name="Milliers 2 10 4 7" xfId="35541"/>
    <cellStyle name="Milliers 2 10 4 8" xfId="35542"/>
    <cellStyle name="Milliers 2 10 4 9" xfId="35543"/>
    <cellStyle name="Milliers 2 10 5" xfId="35544"/>
    <cellStyle name="Milliers 2 10 5 10" xfId="35545"/>
    <cellStyle name="Milliers 2 10 5 11" xfId="35546"/>
    <cellStyle name="Milliers 2 10 5 12" xfId="35547"/>
    <cellStyle name="Milliers 2 10 5 2" xfId="35548"/>
    <cellStyle name="Milliers 2 10 5 3" xfId="35549"/>
    <cellStyle name="Milliers 2 10 5 4" xfId="35550"/>
    <cellStyle name="Milliers 2 10 5 5" xfId="35551"/>
    <cellStyle name="Milliers 2 10 5 6" xfId="35552"/>
    <cellStyle name="Milliers 2 10 5 7" xfId="35553"/>
    <cellStyle name="Milliers 2 10 5 8" xfId="35554"/>
    <cellStyle name="Milliers 2 10 5 9" xfId="35555"/>
    <cellStyle name="Milliers 2 10 6" xfId="35556"/>
    <cellStyle name="Milliers 2 10 6 10" xfId="35557"/>
    <cellStyle name="Milliers 2 10 6 11" xfId="35558"/>
    <cellStyle name="Milliers 2 10 6 12" xfId="35559"/>
    <cellStyle name="Milliers 2 10 6 2" xfId="35560"/>
    <cellStyle name="Milliers 2 10 6 3" xfId="35561"/>
    <cellStyle name="Milliers 2 10 6 4" xfId="35562"/>
    <cellStyle name="Milliers 2 10 6 5" xfId="35563"/>
    <cellStyle name="Milliers 2 10 6 6" xfId="35564"/>
    <cellStyle name="Milliers 2 10 6 7" xfId="35565"/>
    <cellStyle name="Milliers 2 10 6 8" xfId="35566"/>
    <cellStyle name="Milliers 2 10 6 9" xfId="35567"/>
    <cellStyle name="Milliers 2 10 7" xfId="35568"/>
    <cellStyle name="Milliers 2 10 7 10" xfId="35569"/>
    <cellStyle name="Milliers 2 10 7 11" xfId="35570"/>
    <cellStyle name="Milliers 2 10 7 12" xfId="35571"/>
    <cellStyle name="Milliers 2 10 7 2" xfId="35572"/>
    <cellStyle name="Milliers 2 10 7 3" xfId="35573"/>
    <cellStyle name="Milliers 2 10 7 4" xfId="35574"/>
    <cellStyle name="Milliers 2 10 7 5" xfId="35575"/>
    <cellStyle name="Milliers 2 10 7 6" xfId="35576"/>
    <cellStyle name="Milliers 2 10 7 7" xfId="35577"/>
    <cellStyle name="Milliers 2 10 7 8" xfId="35578"/>
    <cellStyle name="Milliers 2 10 7 9" xfId="35579"/>
    <cellStyle name="Milliers 2 10 8" xfId="35580"/>
    <cellStyle name="Milliers 2 10 8 10" xfId="35581"/>
    <cellStyle name="Milliers 2 10 8 11" xfId="35582"/>
    <cellStyle name="Milliers 2 10 8 12" xfId="35583"/>
    <cellStyle name="Milliers 2 10 8 2" xfId="35584"/>
    <cellStyle name="Milliers 2 10 8 3" xfId="35585"/>
    <cellStyle name="Milliers 2 10 8 4" xfId="35586"/>
    <cellStyle name="Milliers 2 10 8 5" xfId="35587"/>
    <cellStyle name="Milliers 2 10 8 6" xfId="35588"/>
    <cellStyle name="Milliers 2 10 8 7" xfId="35589"/>
    <cellStyle name="Milliers 2 10 8 8" xfId="35590"/>
    <cellStyle name="Milliers 2 10 8 9" xfId="35591"/>
    <cellStyle name="Milliers 2 10 9" xfId="35592"/>
    <cellStyle name="Milliers 2 10 9 10" xfId="35593"/>
    <cellStyle name="Milliers 2 10 9 11" xfId="35594"/>
    <cellStyle name="Milliers 2 10 9 12" xfId="35595"/>
    <cellStyle name="Milliers 2 10 9 2" xfId="35596"/>
    <cellStyle name="Milliers 2 10 9 3" xfId="35597"/>
    <cellStyle name="Milliers 2 10 9 4" xfId="35598"/>
    <cellStyle name="Milliers 2 10 9 5" xfId="35599"/>
    <cellStyle name="Milliers 2 10 9 6" xfId="35600"/>
    <cellStyle name="Milliers 2 10 9 7" xfId="35601"/>
    <cellStyle name="Milliers 2 10 9 8" xfId="35602"/>
    <cellStyle name="Milliers 2 10 9 9" xfId="35603"/>
    <cellStyle name="Milliers 2 11" xfId="35604"/>
    <cellStyle name="Milliers 2 11 10" xfId="35605"/>
    <cellStyle name="Milliers 2 11 11" xfId="35606"/>
    <cellStyle name="Milliers 2 11 12" xfId="35607"/>
    <cellStyle name="Milliers 2 11 13" xfId="35608"/>
    <cellStyle name="Milliers 2 11 14" xfId="35609"/>
    <cellStyle name="Milliers 2 11 15" xfId="35610"/>
    <cellStyle name="Milliers 2 11 2" xfId="35611"/>
    <cellStyle name="Milliers 2 11 2 10" xfId="35612"/>
    <cellStyle name="Milliers 2 11 2 11" xfId="35613"/>
    <cellStyle name="Milliers 2 11 2 12" xfId="35614"/>
    <cellStyle name="Milliers 2 11 2 2" xfId="35615"/>
    <cellStyle name="Milliers 2 11 2 3" xfId="35616"/>
    <cellStyle name="Milliers 2 11 2 4" xfId="35617"/>
    <cellStyle name="Milliers 2 11 2 5" xfId="35618"/>
    <cellStyle name="Milliers 2 11 2 6" xfId="35619"/>
    <cellStyle name="Milliers 2 11 2 7" xfId="35620"/>
    <cellStyle name="Milliers 2 11 2 8" xfId="35621"/>
    <cellStyle name="Milliers 2 11 2 9" xfId="35622"/>
    <cellStyle name="Milliers 2 11 3" xfId="35623"/>
    <cellStyle name="Milliers 2 11 3 10" xfId="35624"/>
    <cellStyle name="Milliers 2 11 3 11" xfId="35625"/>
    <cellStyle name="Milliers 2 11 3 12" xfId="35626"/>
    <cellStyle name="Milliers 2 11 3 2" xfId="35627"/>
    <cellStyle name="Milliers 2 11 3 3" xfId="35628"/>
    <cellStyle name="Milliers 2 11 3 4" xfId="35629"/>
    <cellStyle name="Milliers 2 11 3 5" xfId="35630"/>
    <cellStyle name="Milliers 2 11 3 6" xfId="35631"/>
    <cellStyle name="Milliers 2 11 3 7" xfId="35632"/>
    <cellStyle name="Milliers 2 11 3 8" xfId="35633"/>
    <cellStyle name="Milliers 2 11 3 9" xfId="35634"/>
    <cellStyle name="Milliers 2 11 4" xfId="35635"/>
    <cellStyle name="Milliers 2 11 4 10" xfId="35636"/>
    <cellStyle name="Milliers 2 11 4 11" xfId="35637"/>
    <cellStyle name="Milliers 2 11 4 12" xfId="35638"/>
    <cellStyle name="Milliers 2 11 4 2" xfId="35639"/>
    <cellStyle name="Milliers 2 11 4 3" xfId="35640"/>
    <cellStyle name="Milliers 2 11 4 4" xfId="35641"/>
    <cellStyle name="Milliers 2 11 4 5" xfId="35642"/>
    <cellStyle name="Milliers 2 11 4 6" xfId="35643"/>
    <cellStyle name="Milliers 2 11 4 7" xfId="35644"/>
    <cellStyle name="Milliers 2 11 4 8" xfId="35645"/>
    <cellStyle name="Milliers 2 11 4 9" xfId="35646"/>
    <cellStyle name="Milliers 2 11 5" xfId="35647"/>
    <cellStyle name="Milliers 2 11 6" xfId="35648"/>
    <cellStyle name="Milliers 2 11 7" xfId="35649"/>
    <cellStyle name="Milliers 2 11 8" xfId="35650"/>
    <cellStyle name="Milliers 2 11 9" xfId="35651"/>
    <cellStyle name="Milliers 2 12" xfId="142"/>
    <cellStyle name="Milliers 2 12 10" xfId="35652"/>
    <cellStyle name="Milliers 2 12 11" xfId="35653"/>
    <cellStyle name="Milliers 2 12 12" xfId="35654"/>
    <cellStyle name="Milliers 2 12 13" xfId="35655"/>
    <cellStyle name="Milliers 2 12 14" xfId="35656"/>
    <cellStyle name="Milliers 2 12 15" xfId="35657"/>
    <cellStyle name="Milliers 2 12 16" xfId="35658"/>
    <cellStyle name="Milliers 2 12 17" xfId="35659"/>
    <cellStyle name="Milliers 2 12 2" xfId="35660"/>
    <cellStyle name="Milliers 2 12 2 10" xfId="35661"/>
    <cellStyle name="Milliers 2 12 2 11" xfId="35662"/>
    <cellStyle name="Milliers 2 12 2 12" xfId="35663"/>
    <cellStyle name="Milliers 2 12 2 13" xfId="35664"/>
    <cellStyle name="Milliers 2 12 2 14" xfId="35665"/>
    <cellStyle name="Milliers 2 12 2 15" xfId="35666"/>
    <cellStyle name="Milliers 2 12 2 2" xfId="35667"/>
    <cellStyle name="Milliers 2 12 2 2 10" xfId="35668"/>
    <cellStyle name="Milliers 2 12 2 2 11" xfId="35669"/>
    <cellStyle name="Milliers 2 12 2 2 12" xfId="35670"/>
    <cellStyle name="Milliers 2 12 2 2 2" xfId="35671"/>
    <cellStyle name="Milliers 2 12 2 2 3" xfId="35672"/>
    <cellStyle name="Milliers 2 12 2 2 4" xfId="35673"/>
    <cellStyle name="Milliers 2 12 2 2 5" xfId="35674"/>
    <cellStyle name="Milliers 2 12 2 2 6" xfId="35675"/>
    <cellStyle name="Milliers 2 12 2 2 7" xfId="35676"/>
    <cellStyle name="Milliers 2 12 2 2 8" xfId="35677"/>
    <cellStyle name="Milliers 2 12 2 2 9" xfId="35678"/>
    <cellStyle name="Milliers 2 12 2 3" xfId="35679"/>
    <cellStyle name="Milliers 2 12 2 3 10" xfId="35680"/>
    <cellStyle name="Milliers 2 12 2 3 11" xfId="35681"/>
    <cellStyle name="Milliers 2 12 2 3 12" xfId="35682"/>
    <cellStyle name="Milliers 2 12 2 3 2" xfId="35683"/>
    <cellStyle name="Milliers 2 12 2 3 3" xfId="35684"/>
    <cellStyle name="Milliers 2 12 2 3 4" xfId="35685"/>
    <cellStyle name="Milliers 2 12 2 3 5" xfId="35686"/>
    <cellStyle name="Milliers 2 12 2 3 6" xfId="35687"/>
    <cellStyle name="Milliers 2 12 2 3 7" xfId="35688"/>
    <cellStyle name="Milliers 2 12 2 3 8" xfId="35689"/>
    <cellStyle name="Milliers 2 12 2 3 9" xfId="35690"/>
    <cellStyle name="Milliers 2 12 2 4" xfId="35691"/>
    <cellStyle name="Milliers 2 12 2 5" xfId="35692"/>
    <cellStyle name="Milliers 2 12 2 6" xfId="35693"/>
    <cellStyle name="Milliers 2 12 2 7" xfId="35694"/>
    <cellStyle name="Milliers 2 12 2 8" xfId="35695"/>
    <cellStyle name="Milliers 2 12 2 9" xfId="35696"/>
    <cellStyle name="Milliers 2 12 3" xfId="35697"/>
    <cellStyle name="Milliers 2 12 3 10" xfId="35698"/>
    <cellStyle name="Milliers 2 12 3 11" xfId="35699"/>
    <cellStyle name="Milliers 2 12 3 12" xfId="35700"/>
    <cellStyle name="Milliers 2 12 3 2" xfId="35701"/>
    <cellStyle name="Milliers 2 12 3 3" xfId="35702"/>
    <cellStyle name="Milliers 2 12 3 4" xfId="35703"/>
    <cellStyle name="Milliers 2 12 3 5" xfId="35704"/>
    <cellStyle name="Milliers 2 12 3 6" xfId="35705"/>
    <cellStyle name="Milliers 2 12 3 7" xfId="35706"/>
    <cellStyle name="Milliers 2 12 3 8" xfId="35707"/>
    <cellStyle name="Milliers 2 12 3 9" xfId="35708"/>
    <cellStyle name="Milliers 2 12 4" xfId="35709"/>
    <cellStyle name="Milliers 2 12 4 10" xfId="35710"/>
    <cellStyle name="Milliers 2 12 4 11" xfId="35711"/>
    <cellStyle name="Milliers 2 12 4 12" xfId="35712"/>
    <cellStyle name="Milliers 2 12 4 2" xfId="35713"/>
    <cellStyle name="Milliers 2 12 4 3" xfId="35714"/>
    <cellStyle name="Milliers 2 12 4 4" xfId="35715"/>
    <cellStyle name="Milliers 2 12 4 5" xfId="35716"/>
    <cellStyle name="Milliers 2 12 4 6" xfId="35717"/>
    <cellStyle name="Milliers 2 12 4 7" xfId="35718"/>
    <cellStyle name="Milliers 2 12 4 8" xfId="35719"/>
    <cellStyle name="Milliers 2 12 4 9" xfId="35720"/>
    <cellStyle name="Milliers 2 12 5" xfId="35721"/>
    <cellStyle name="Milliers 2 12 5 10" xfId="35722"/>
    <cellStyle name="Milliers 2 12 5 11" xfId="35723"/>
    <cellStyle name="Milliers 2 12 5 12" xfId="35724"/>
    <cellStyle name="Milliers 2 12 5 2" xfId="35725"/>
    <cellStyle name="Milliers 2 12 5 3" xfId="35726"/>
    <cellStyle name="Milliers 2 12 5 4" xfId="35727"/>
    <cellStyle name="Milliers 2 12 5 5" xfId="35728"/>
    <cellStyle name="Milliers 2 12 5 6" xfId="35729"/>
    <cellStyle name="Milliers 2 12 5 7" xfId="35730"/>
    <cellStyle name="Milliers 2 12 5 8" xfId="35731"/>
    <cellStyle name="Milliers 2 12 5 9" xfId="35732"/>
    <cellStyle name="Milliers 2 12 6" xfId="35733"/>
    <cellStyle name="Milliers 2 12 7" xfId="35734"/>
    <cellStyle name="Milliers 2 12 8" xfId="35735"/>
    <cellStyle name="Milliers 2 12 9" xfId="35736"/>
    <cellStyle name="Milliers 2 13" xfId="35737"/>
    <cellStyle name="Milliers 2 13 10" xfId="35738"/>
    <cellStyle name="Milliers 2 13 10 2" xfId="35739"/>
    <cellStyle name="Milliers 2 13 10 3" xfId="35740"/>
    <cellStyle name="Milliers 2 13 10 4" xfId="35741"/>
    <cellStyle name="Milliers 2 13 10 5" xfId="35742"/>
    <cellStyle name="Milliers 2 13 10 6" xfId="35743"/>
    <cellStyle name="Milliers 2 13 11" xfId="35744"/>
    <cellStyle name="Milliers 2 13 12" xfId="35745"/>
    <cellStyle name="Milliers 2 13 13" xfId="35746"/>
    <cellStyle name="Milliers 2 13 2" xfId="134"/>
    <cellStyle name="Milliers 2 13 2 10" xfId="35747"/>
    <cellStyle name="Milliers 2 13 2 11" xfId="35748"/>
    <cellStyle name="Milliers 2 13 2 12" xfId="35749"/>
    <cellStyle name="Milliers 2 13 2 2" xfId="234"/>
    <cellStyle name="Milliers 2 13 2 2 2" xfId="35750"/>
    <cellStyle name="Milliers 2 13 2 2 2 2" xfId="35751"/>
    <cellStyle name="Milliers 2 13 2 2 2 2 2" xfId="35752"/>
    <cellStyle name="Milliers 2 13 2 2 2 2 3" xfId="35753"/>
    <cellStyle name="Milliers 2 13 2 2 2 2 4" xfId="35754"/>
    <cellStyle name="Milliers 2 13 2 2 2 2 5" xfId="35755"/>
    <cellStyle name="Milliers 2 13 2 2 2 2 6" xfId="35756"/>
    <cellStyle name="Milliers 2 13 2 2 2 3" xfId="35757"/>
    <cellStyle name="Milliers 2 13 2 2 2 4" xfId="35758"/>
    <cellStyle name="Milliers 2 13 2 2 2 5" xfId="35759"/>
    <cellStyle name="Milliers 2 13 2 2 2 6" xfId="35760"/>
    <cellStyle name="Milliers 2 13 2 2 2 7" xfId="35761"/>
    <cellStyle name="Milliers 2 13 2 2 3" xfId="35762"/>
    <cellStyle name="Milliers 2 13 2 2 3 2" xfId="35763"/>
    <cellStyle name="Milliers 2 13 2 2 3 3" xfId="35764"/>
    <cellStyle name="Milliers 2 13 2 2 3 4" xfId="35765"/>
    <cellStyle name="Milliers 2 13 2 2 3 5" xfId="35766"/>
    <cellStyle name="Milliers 2 13 2 2 3 6" xfId="35767"/>
    <cellStyle name="Milliers 2 13 2 2 4" xfId="35768"/>
    <cellStyle name="Milliers 2 13 2 3" xfId="35769"/>
    <cellStyle name="Milliers 2 13 2 3 2" xfId="35770"/>
    <cellStyle name="Milliers 2 13 2 3 2 2" xfId="35771"/>
    <cellStyle name="Milliers 2 13 2 3 2 2 2" xfId="35772"/>
    <cellStyle name="Milliers 2 13 2 3 2 2 3" xfId="35773"/>
    <cellStyle name="Milliers 2 13 2 3 2 2 4" xfId="35774"/>
    <cellStyle name="Milliers 2 13 2 3 2 2 5" xfId="35775"/>
    <cellStyle name="Milliers 2 13 2 3 2 2 6" xfId="35776"/>
    <cellStyle name="Milliers 2 13 2 3 2 3" xfId="35777"/>
    <cellStyle name="Milliers 2 13 2 3 2 4" xfId="35778"/>
    <cellStyle name="Milliers 2 13 2 3 2 5" xfId="35779"/>
    <cellStyle name="Milliers 2 13 2 3 2 6" xfId="35780"/>
    <cellStyle name="Milliers 2 13 2 3 2 7" xfId="35781"/>
    <cellStyle name="Milliers 2 13 2 3 3" xfId="35782"/>
    <cellStyle name="Milliers 2 13 2 3 3 2" xfId="35783"/>
    <cellStyle name="Milliers 2 13 2 3 3 3" xfId="35784"/>
    <cellStyle name="Milliers 2 13 2 3 3 4" xfId="35785"/>
    <cellStyle name="Milliers 2 13 2 3 3 5" xfId="35786"/>
    <cellStyle name="Milliers 2 13 2 3 3 6" xfId="35787"/>
    <cellStyle name="Milliers 2 13 2 4" xfId="35788"/>
    <cellStyle name="Milliers 2 13 2 4 2" xfId="35789"/>
    <cellStyle name="Milliers 2 13 2 4 2 2" xfId="35790"/>
    <cellStyle name="Milliers 2 13 2 4 2 2 2" xfId="35791"/>
    <cellStyle name="Milliers 2 13 2 4 2 2 3" xfId="35792"/>
    <cellStyle name="Milliers 2 13 2 4 2 2 4" xfId="35793"/>
    <cellStyle name="Milliers 2 13 2 4 2 2 5" xfId="35794"/>
    <cellStyle name="Milliers 2 13 2 4 2 2 6" xfId="35795"/>
    <cellStyle name="Milliers 2 13 2 4 2 3" xfId="35796"/>
    <cellStyle name="Milliers 2 13 2 4 2 4" xfId="35797"/>
    <cellStyle name="Milliers 2 13 2 4 2 5" xfId="35798"/>
    <cellStyle name="Milliers 2 13 2 4 2 6" xfId="35799"/>
    <cellStyle name="Milliers 2 13 2 4 2 7" xfId="35800"/>
    <cellStyle name="Milliers 2 13 2 4 3" xfId="35801"/>
    <cellStyle name="Milliers 2 13 2 4 3 2" xfId="35802"/>
    <cellStyle name="Milliers 2 13 2 4 3 3" xfId="35803"/>
    <cellStyle name="Milliers 2 13 2 4 3 4" xfId="35804"/>
    <cellStyle name="Milliers 2 13 2 4 3 5" xfId="35805"/>
    <cellStyle name="Milliers 2 13 2 4 3 6" xfId="35806"/>
    <cellStyle name="Milliers 2 13 2 4 4" xfId="35807"/>
    <cellStyle name="Milliers 2 13 2 5" xfId="35808"/>
    <cellStyle name="Milliers 2 13 2 5 2" xfId="35809"/>
    <cellStyle name="Milliers 2 13 2 5 2 2" xfId="35810"/>
    <cellStyle name="Milliers 2 13 2 5 2 2 2" xfId="35811"/>
    <cellStyle name="Milliers 2 13 2 5 2 2 3" xfId="35812"/>
    <cellStyle name="Milliers 2 13 2 5 2 2 4" xfId="35813"/>
    <cellStyle name="Milliers 2 13 2 5 2 2 5" xfId="35814"/>
    <cellStyle name="Milliers 2 13 2 5 2 2 6" xfId="35815"/>
    <cellStyle name="Milliers 2 13 2 5 2 3" xfId="35816"/>
    <cellStyle name="Milliers 2 13 2 5 2 4" xfId="35817"/>
    <cellStyle name="Milliers 2 13 2 5 2 5" xfId="35818"/>
    <cellStyle name="Milliers 2 13 2 5 2 6" xfId="35819"/>
    <cellStyle name="Milliers 2 13 2 5 2 7" xfId="35820"/>
    <cellStyle name="Milliers 2 13 2 5 3" xfId="35821"/>
    <cellStyle name="Milliers 2 13 2 5 3 2" xfId="35822"/>
    <cellStyle name="Milliers 2 13 2 5 3 3" xfId="35823"/>
    <cellStyle name="Milliers 2 13 2 5 3 4" xfId="35824"/>
    <cellStyle name="Milliers 2 13 2 5 3 5" xfId="35825"/>
    <cellStyle name="Milliers 2 13 2 5 3 6" xfId="35826"/>
    <cellStyle name="Milliers 2 13 2 5 4" xfId="35827"/>
    <cellStyle name="Milliers 2 13 2 5 5" xfId="35828"/>
    <cellStyle name="Milliers 2 13 2 5 6" xfId="35829"/>
    <cellStyle name="Milliers 2 13 2 5 7" xfId="35830"/>
    <cellStyle name="Milliers 2 13 2 5 8" xfId="35831"/>
    <cellStyle name="Milliers 2 13 2 6" xfId="35832"/>
    <cellStyle name="Milliers 2 13 2 6 2" xfId="35833"/>
    <cellStyle name="Milliers 2 13 2 6 2 2" xfId="35834"/>
    <cellStyle name="Milliers 2 13 2 6 2 3" xfId="35835"/>
    <cellStyle name="Milliers 2 13 2 6 2 4" xfId="35836"/>
    <cellStyle name="Milliers 2 13 2 6 2 5" xfId="35837"/>
    <cellStyle name="Milliers 2 13 2 6 2 6" xfId="35838"/>
    <cellStyle name="Milliers 2 13 2 6 3" xfId="35839"/>
    <cellStyle name="Milliers 2 13 2 6 4" xfId="35840"/>
    <cellStyle name="Milliers 2 13 2 6 5" xfId="35841"/>
    <cellStyle name="Milliers 2 13 2 6 6" xfId="35842"/>
    <cellStyle name="Milliers 2 13 2 6 7" xfId="35843"/>
    <cellStyle name="Milliers 2 13 2 7" xfId="35844"/>
    <cellStyle name="Milliers 2 13 2 7 2" xfId="35845"/>
    <cellStyle name="Milliers 2 13 2 7 3" xfId="35846"/>
    <cellStyle name="Milliers 2 13 2 7 4" xfId="35847"/>
    <cellStyle name="Milliers 2 13 2 7 5" xfId="35848"/>
    <cellStyle name="Milliers 2 13 2 7 6" xfId="35849"/>
    <cellStyle name="Milliers 2 13 2 8" xfId="35850"/>
    <cellStyle name="Milliers 2 13 2 9" xfId="35851"/>
    <cellStyle name="Milliers 2 13 3" xfId="35852"/>
    <cellStyle name="Milliers 2 13 3 10" xfId="35853"/>
    <cellStyle name="Milliers 2 13 3 11" xfId="35854"/>
    <cellStyle name="Milliers 2 13 3 12" xfId="35855"/>
    <cellStyle name="Milliers 2 13 3 2" xfId="35856"/>
    <cellStyle name="Milliers 2 13 3 2 2" xfId="35857"/>
    <cellStyle name="Milliers 2 13 3 2 2 2" xfId="35858"/>
    <cellStyle name="Milliers 2 13 3 2 2 2 2" xfId="35859"/>
    <cellStyle name="Milliers 2 13 3 2 2 2 3" xfId="35860"/>
    <cellStyle name="Milliers 2 13 3 2 2 2 4" xfId="35861"/>
    <cellStyle name="Milliers 2 13 3 2 2 2 5" xfId="35862"/>
    <cellStyle name="Milliers 2 13 3 2 2 2 6" xfId="35863"/>
    <cellStyle name="Milliers 2 13 3 2 2 3" xfId="35864"/>
    <cellStyle name="Milliers 2 13 3 2 2 4" xfId="35865"/>
    <cellStyle name="Milliers 2 13 3 2 2 5" xfId="35866"/>
    <cellStyle name="Milliers 2 13 3 2 2 6" xfId="35867"/>
    <cellStyle name="Milliers 2 13 3 2 2 7" xfId="35868"/>
    <cellStyle name="Milliers 2 13 3 2 3" xfId="35869"/>
    <cellStyle name="Milliers 2 13 3 2 3 2" xfId="35870"/>
    <cellStyle name="Milliers 2 13 3 2 3 3" xfId="35871"/>
    <cellStyle name="Milliers 2 13 3 2 3 4" xfId="35872"/>
    <cellStyle name="Milliers 2 13 3 2 3 5" xfId="35873"/>
    <cellStyle name="Milliers 2 13 3 2 3 6" xfId="35874"/>
    <cellStyle name="Milliers 2 13 3 2 4" xfId="35875"/>
    <cellStyle name="Milliers 2 13 3 3" xfId="35876"/>
    <cellStyle name="Milliers 2 13 3 3 2" xfId="35877"/>
    <cellStyle name="Milliers 2 13 3 3 2 2" xfId="35878"/>
    <cellStyle name="Milliers 2 13 3 3 2 2 2" xfId="35879"/>
    <cellStyle name="Milliers 2 13 3 3 2 2 3" xfId="35880"/>
    <cellStyle name="Milliers 2 13 3 3 2 2 4" xfId="35881"/>
    <cellStyle name="Milliers 2 13 3 3 2 2 5" xfId="35882"/>
    <cellStyle name="Milliers 2 13 3 3 2 2 6" xfId="35883"/>
    <cellStyle name="Milliers 2 13 3 3 2 3" xfId="35884"/>
    <cellStyle name="Milliers 2 13 3 3 2 4" xfId="35885"/>
    <cellStyle name="Milliers 2 13 3 3 2 5" xfId="35886"/>
    <cellStyle name="Milliers 2 13 3 3 2 6" xfId="35887"/>
    <cellStyle name="Milliers 2 13 3 3 2 7" xfId="35888"/>
    <cellStyle name="Milliers 2 13 3 3 3" xfId="35889"/>
    <cellStyle name="Milliers 2 13 3 3 3 2" xfId="35890"/>
    <cellStyle name="Milliers 2 13 3 3 3 3" xfId="35891"/>
    <cellStyle name="Milliers 2 13 3 3 3 4" xfId="35892"/>
    <cellStyle name="Milliers 2 13 3 3 3 5" xfId="35893"/>
    <cellStyle name="Milliers 2 13 3 3 3 6" xfId="35894"/>
    <cellStyle name="Milliers 2 13 3 4" xfId="35895"/>
    <cellStyle name="Milliers 2 13 3 4 2" xfId="35896"/>
    <cellStyle name="Milliers 2 13 3 4 2 2" xfId="35897"/>
    <cellStyle name="Milliers 2 13 3 4 2 2 2" xfId="35898"/>
    <cellStyle name="Milliers 2 13 3 4 2 2 3" xfId="35899"/>
    <cellStyle name="Milliers 2 13 3 4 2 2 4" xfId="35900"/>
    <cellStyle name="Milliers 2 13 3 4 2 2 5" xfId="35901"/>
    <cellStyle name="Milliers 2 13 3 4 2 2 6" xfId="35902"/>
    <cellStyle name="Milliers 2 13 3 4 2 3" xfId="35903"/>
    <cellStyle name="Milliers 2 13 3 4 2 4" xfId="35904"/>
    <cellStyle name="Milliers 2 13 3 4 2 5" xfId="35905"/>
    <cellStyle name="Milliers 2 13 3 4 2 6" xfId="35906"/>
    <cellStyle name="Milliers 2 13 3 4 2 7" xfId="35907"/>
    <cellStyle name="Milliers 2 13 3 4 3" xfId="35908"/>
    <cellStyle name="Milliers 2 13 3 4 3 2" xfId="35909"/>
    <cellStyle name="Milliers 2 13 3 4 3 3" xfId="35910"/>
    <cellStyle name="Milliers 2 13 3 4 3 4" xfId="35911"/>
    <cellStyle name="Milliers 2 13 3 4 3 5" xfId="35912"/>
    <cellStyle name="Milliers 2 13 3 4 3 6" xfId="35913"/>
    <cellStyle name="Milliers 2 13 3 4 4" xfId="35914"/>
    <cellStyle name="Milliers 2 13 3 5" xfId="35915"/>
    <cellStyle name="Milliers 2 13 3 5 2" xfId="35916"/>
    <cellStyle name="Milliers 2 13 3 5 2 2" xfId="35917"/>
    <cellStyle name="Milliers 2 13 3 5 2 2 2" xfId="35918"/>
    <cellStyle name="Milliers 2 13 3 5 2 2 3" xfId="35919"/>
    <cellStyle name="Milliers 2 13 3 5 2 2 4" xfId="35920"/>
    <cellStyle name="Milliers 2 13 3 5 2 2 5" xfId="35921"/>
    <cellStyle name="Milliers 2 13 3 5 2 2 6" xfId="35922"/>
    <cellStyle name="Milliers 2 13 3 5 2 3" xfId="35923"/>
    <cellStyle name="Milliers 2 13 3 5 2 4" xfId="35924"/>
    <cellStyle name="Milliers 2 13 3 5 2 5" xfId="35925"/>
    <cellStyle name="Milliers 2 13 3 5 2 6" xfId="35926"/>
    <cellStyle name="Milliers 2 13 3 5 2 7" xfId="35927"/>
    <cellStyle name="Milliers 2 13 3 5 3" xfId="35928"/>
    <cellStyle name="Milliers 2 13 3 5 3 2" xfId="35929"/>
    <cellStyle name="Milliers 2 13 3 5 3 3" xfId="35930"/>
    <cellStyle name="Milliers 2 13 3 5 3 4" xfId="35931"/>
    <cellStyle name="Milliers 2 13 3 5 3 5" xfId="35932"/>
    <cellStyle name="Milliers 2 13 3 5 3 6" xfId="35933"/>
    <cellStyle name="Milliers 2 13 3 5 4" xfId="35934"/>
    <cellStyle name="Milliers 2 13 3 5 5" xfId="35935"/>
    <cellStyle name="Milliers 2 13 3 5 6" xfId="35936"/>
    <cellStyle name="Milliers 2 13 3 5 7" xfId="35937"/>
    <cellStyle name="Milliers 2 13 3 5 8" xfId="35938"/>
    <cellStyle name="Milliers 2 13 3 6" xfId="35939"/>
    <cellStyle name="Milliers 2 13 3 6 2" xfId="35940"/>
    <cellStyle name="Milliers 2 13 3 6 2 2" xfId="35941"/>
    <cellStyle name="Milliers 2 13 3 6 2 3" xfId="35942"/>
    <cellStyle name="Milliers 2 13 3 6 2 4" xfId="35943"/>
    <cellStyle name="Milliers 2 13 3 6 2 5" xfId="35944"/>
    <cellStyle name="Milliers 2 13 3 6 2 6" xfId="35945"/>
    <cellStyle name="Milliers 2 13 3 6 3" xfId="35946"/>
    <cellStyle name="Milliers 2 13 3 6 4" xfId="35947"/>
    <cellStyle name="Milliers 2 13 3 6 5" xfId="35948"/>
    <cellStyle name="Milliers 2 13 3 6 6" xfId="35949"/>
    <cellStyle name="Milliers 2 13 3 6 7" xfId="35950"/>
    <cellStyle name="Milliers 2 13 3 7" xfId="35951"/>
    <cellStyle name="Milliers 2 13 3 7 2" xfId="35952"/>
    <cellStyle name="Milliers 2 13 3 7 3" xfId="35953"/>
    <cellStyle name="Milliers 2 13 3 7 4" xfId="35954"/>
    <cellStyle name="Milliers 2 13 3 7 5" xfId="35955"/>
    <cellStyle name="Milliers 2 13 3 7 6" xfId="35956"/>
    <cellStyle name="Milliers 2 13 3 8" xfId="35957"/>
    <cellStyle name="Milliers 2 13 3 9" xfId="35958"/>
    <cellStyle name="Milliers 2 13 4" xfId="35959"/>
    <cellStyle name="Milliers 2 13 4 10" xfId="35960"/>
    <cellStyle name="Milliers 2 13 4 11" xfId="35961"/>
    <cellStyle name="Milliers 2 13 4 12" xfId="35962"/>
    <cellStyle name="Milliers 2 13 4 2" xfId="35963"/>
    <cellStyle name="Milliers 2 13 4 2 2" xfId="35964"/>
    <cellStyle name="Milliers 2 13 4 2 2 2" xfId="35965"/>
    <cellStyle name="Milliers 2 13 4 2 2 2 2" xfId="35966"/>
    <cellStyle name="Milliers 2 13 4 2 2 2 3" xfId="35967"/>
    <cellStyle name="Milliers 2 13 4 2 2 2 4" xfId="35968"/>
    <cellStyle name="Milliers 2 13 4 2 2 2 5" xfId="35969"/>
    <cellStyle name="Milliers 2 13 4 2 2 2 6" xfId="35970"/>
    <cellStyle name="Milliers 2 13 4 2 2 3" xfId="35971"/>
    <cellStyle name="Milliers 2 13 4 2 2 4" xfId="35972"/>
    <cellStyle name="Milliers 2 13 4 2 2 5" xfId="35973"/>
    <cellStyle name="Milliers 2 13 4 2 2 6" xfId="35974"/>
    <cellStyle name="Milliers 2 13 4 2 2 7" xfId="35975"/>
    <cellStyle name="Milliers 2 13 4 2 3" xfId="35976"/>
    <cellStyle name="Milliers 2 13 4 2 3 2" xfId="35977"/>
    <cellStyle name="Milliers 2 13 4 2 3 3" xfId="35978"/>
    <cellStyle name="Milliers 2 13 4 2 3 4" xfId="35979"/>
    <cellStyle name="Milliers 2 13 4 2 3 5" xfId="35980"/>
    <cellStyle name="Milliers 2 13 4 2 3 6" xfId="35981"/>
    <cellStyle name="Milliers 2 13 4 2 4" xfId="35982"/>
    <cellStyle name="Milliers 2 13 4 3" xfId="35983"/>
    <cellStyle name="Milliers 2 13 4 3 2" xfId="35984"/>
    <cellStyle name="Milliers 2 13 4 3 2 2" xfId="35985"/>
    <cellStyle name="Milliers 2 13 4 3 2 2 2" xfId="35986"/>
    <cellStyle name="Milliers 2 13 4 3 2 2 3" xfId="35987"/>
    <cellStyle name="Milliers 2 13 4 3 2 2 4" xfId="35988"/>
    <cellStyle name="Milliers 2 13 4 3 2 2 5" xfId="35989"/>
    <cellStyle name="Milliers 2 13 4 3 2 2 6" xfId="35990"/>
    <cellStyle name="Milliers 2 13 4 3 2 3" xfId="35991"/>
    <cellStyle name="Milliers 2 13 4 3 2 4" xfId="35992"/>
    <cellStyle name="Milliers 2 13 4 3 2 5" xfId="35993"/>
    <cellStyle name="Milliers 2 13 4 3 2 6" xfId="35994"/>
    <cellStyle name="Milliers 2 13 4 3 2 7" xfId="35995"/>
    <cellStyle name="Milliers 2 13 4 3 3" xfId="35996"/>
    <cellStyle name="Milliers 2 13 4 3 3 2" xfId="35997"/>
    <cellStyle name="Milliers 2 13 4 3 3 3" xfId="35998"/>
    <cellStyle name="Milliers 2 13 4 3 3 4" xfId="35999"/>
    <cellStyle name="Milliers 2 13 4 3 3 5" xfId="36000"/>
    <cellStyle name="Milliers 2 13 4 3 3 6" xfId="36001"/>
    <cellStyle name="Milliers 2 13 4 4" xfId="36002"/>
    <cellStyle name="Milliers 2 13 4 4 2" xfId="36003"/>
    <cellStyle name="Milliers 2 13 4 4 2 2" xfId="36004"/>
    <cellStyle name="Milliers 2 13 4 4 2 2 2" xfId="36005"/>
    <cellStyle name="Milliers 2 13 4 4 2 2 3" xfId="36006"/>
    <cellStyle name="Milliers 2 13 4 4 2 2 4" xfId="36007"/>
    <cellStyle name="Milliers 2 13 4 4 2 2 5" xfId="36008"/>
    <cellStyle name="Milliers 2 13 4 4 2 2 6" xfId="36009"/>
    <cellStyle name="Milliers 2 13 4 4 2 3" xfId="36010"/>
    <cellStyle name="Milliers 2 13 4 4 2 4" xfId="36011"/>
    <cellStyle name="Milliers 2 13 4 4 2 5" xfId="36012"/>
    <cellStyle name="Milliers 2 13 4 4 2 6" xfId="36013"/>
    <cellStyle name="Milliers 2 13 4 4 2 7" xfId="36014"/>
    <cellStyle name="Milliers 2 13 4 4 3" xfId="36015"/>
    <cellStyle name="Milliers 2 13 4 4 3 2" xfId="36016"/>
    <cellStyle name="Milliers 2 13 4 4 3 3" xfId="36017"/>
    <cellStyle name="Milliers 2 13 4 4 3 4" xfId="36018"/>
    <cellStyle name="Milliers 2 13 4 4 3 5" xfId="36019"/>
    <cellStyle name="Milliers 2 13 4 4 3 6" xfId="36020"/>
    <cellStyle name="Milliers 2 13 4 4 4" xfId="36021"/>
    <cellStyle name="Milliers 2 13 4 5" xfId="36022"/>
    <cellStyle name="Milliers 2 13 4 5 2" xfId="36023"/>
    <cellStyle name="Milliers 2 13 4 5 2 2" xfId="36024"/>
    <cellStyle name="Milliers 2 13 4 5 2 2 2" xfId="36025"/>
    <cellStyle name="Milliers 2 13 4 5 2 2 3" xfId="36026"/>
    <cellStyle name="Milliers 2 13 4 5 2 2 4" xfId="36027"/>
    <cellStyle name="Milliers 2 13 4 5 2 2 5" xfId="36028"/>
    <cellStyle name="Milliers 2 13 4 5 2 2 6" xfId="36029"/>
    <cellStyle name="Milliers 2 13 4 5 2 3" xfId="36030"/>
    <cellStyle name="Milliers 2 13 4 5 2 4" xfId="36031"/>
    <cellStyle name="Milliers 2 13 4 5 2 5" xfId="36032"/>
    <cellStyle name="Milliers 2 13 4 5 2 6" xfId="36033"/>
    <cellStyle name="Milliers 2 13 4 5 2 7" xfId="36034"/>
    <cellStyle name="Milliers 2 13 4 5 3" xfId="36035"/>
    <cellStyle name="Milliers 2 13 4 5 3 2" xfId="36036"/>
    <cellStyle name="Milliers 2 13 4 5 3 3" xfId="36037"/>
    <cellStyle name="Milliers 2 13 4 5 3 4" xfId="36038"/>
    <cellStyle name="Milliers 2 13 4 5 3 5" xfId="36039"/>
    <cellStyle name="Milliers 2 13 4 5 3 6" xfId="36040"/>
    <cellStyle name="Milliers 2 13 4 5 4" xfId="36041"/>
    <cellStyle name="Milliers 2 13 4 5 5" xfId="36042"/>
    <cellStyle name="Milliers 2 13 4 5 6" xfId="36043"/>
    <cellStyle name="Milliers 2 13 4 5 7" xfId="36044"/>
    <cellStyle name="Milliers 2 13 4 5 8" xfId="36045"/>
    <cellStyle name="Milliers 2 13 4 6" xfId="36046"/>
    <cellStyle name="Milliers 2 13 4 6 2" xfId="36047"/>
    <cellStyle name="Milliers 2 13 4 6 2 2" xfId="36048"/>
    <cellStyle name="Milliers 2 13 4 6 2 3" xfId="36049"/>
    <cellStyle name="Milliers 2 13 4 6 2 4" xfId="36050"/>
    <cellStyle name="Milliers 2 13 4 6 2 5" xfId="36051"/>
    <cellStyle name="Milliers 2 13 4 6 2 6" xfId="36052"/>
    <cellStyle name="Milliers 2 13 4 6 3" xfId="36053"/>
    <cellStyle name="Milliers 2 13 4 6 4" xfId="36054"/>
    <cellStyle name="Milliers 2 13 4 6 5" xfId="36055"/>
    <cellStyle name="Milliers 2 13 4 6 6" xfId="36056"/>
    <cellStyle name="Milliers 2 13 4 6 7" xfId="36057"/>
    <cellStyle name="Milliers 2 13 4 7" xfId="36058"/>
    <cellStyle name="Milliers 2 13 4 7 2" xfId="36059"/>
    <cellStyle name="Milliers 2 13 4 7 3" xfId="36060"/>
    <cellStyle name="Milliers 2 13 4 7 4" xfId="36061"/>
    <cellStyle name="Milliers 2 13 4 7 5" xfId="36062"/>
    <cellStyle name="Milliers 2 13 4 7 6" xfId="36063"/>
    <cellStyle name="Milliers 2 13 4 8" xfId="36064"/>
    <cellStyle name="Milliers 2 13 4 9" xfId="36065"/>
    <cellStyle name="Milliers 2 13 5" xfId="36066"/>
    <cellStyle name="Milliers 2 13 5 2" xfId="36067"/>
    <cellStyle name="Milliers 2 13 5 2 2" xfId="36068"/>
    <cellStyle name="Milliers 2 13 5 2 2 2" xfId="36069"/>
    <cellStyle name="Milliers 2 13 5 2 2 3" xfId="36070"/>
    <cellStyle name="Milliers 2 13 5 2 2 4" xfId="36071"/>
    <cellStyle name="Milliers 2 13 5 2 2 5" xfId="36072"/>
    <cellStyle name="Milliers 2 13 5 2 2 6" xfId="36073"/>
    <cellStyle name="Milliers 2 13 5 2 3" xfId="36074"/>
    <cellStyle name="Milliers 2 13 5 2 4" xfId="36075"/>
    <cellStyle name="Milliers 2 13 5 2 5" xfId="36076"/>
    <cellStyle name="Milliers 2 13 5 2 6" xfId="36077"/>
    <cellStyle name="Milliers 2 13 5 2 7" xfId="36078"/>
    <cellStyle name="Milliers 2 13 5 3" xfId="36079"/>
    <cellStyle name="Milliers 2 13 5 3 2" xfId="36080"/>
    <cellStyle name="Milliers 2 13 5 3 3" xfId="36081"/>
    <cellStyle name="Milliers 2 13 5 3 4" xfId="36082"/>
    <cellStyle name="Milliers 2 13 5 3 5" xfId="36083"/>
    <cellStyle name="Milliers 2 13 5 3 6" xfId="36084"/>
    <cellStyle name="Milliers 2 13 5 4" xfId="36085"/>
    <cellStyle name="Milliers 2 13 6" xfId="36086"/>
    <cellStyle name="Milliers 2 13 6 2" xfId="36087"/>
    <cellStyle name="Milliers 2 13 6 2 2" xfId="36088"/>
    <cellStyle name="Milliers 2 13 6 2 2 2" xfId="36089"/>
    <cellStyle name="Milliers 2 13 6 2 2 3" xfId="36090"/>
    <cellStyle name="Milliers 2 13 6 2 2 4" xfId="36091"/>
    <cellStyle name="Milliers 2 13 6 2 2 5" xfId="36092"/>
    <cellStyle name="Milliers 2 13 6 2 2 6" xfId="36093"/>
    <cellStyle name="Milliers 2 13 6 2 3" xfId="36094"/>
    <cellStyle name="Milliers 2 13 6 2 4" xfId="36095"/>
    <cellStyle name="Milliers 2 13 6 2 5" xfId="36096"/>
    <cellStyle name="Milliers 2 13 6 2 6" xfId="36097"/>
    <cellStyle name="Milliers 2 13 6 2 7" xfId="36098"/>
    <cellStyle name="Milliers 2 13 6 3" xfId="36099"/>
    <cellStyle name="Milliers 2 13 6 3 2" xfId="36100"/>
    <cellStyle name="Milliers 2 13 6 3 3" xfId="36101"/>
    <cellStyle name="Milliers 2 13 6 3 4" xfId="36102"/>
    <cellStyle name="Milliers 2 13 6 3 5" xfId="36103"/>
    <cellStyle name="Milliers 2 13 6 3 6" xfId="36104"/>
    <cellStyle name="Milliers 2 13 7" xfId="36105"/>
    <cellStyle name="Milliers 2 13 7 2" xfId="36106"/>
    <cellStyle name="Milliers 2 13 7 2 2" xfId="36107"/>
    <cellStyle name="Milliers 2 13 7 2 2 2" xfId="36108"/>
    <cellStyle name="Milliers 2 13 7 2 2 3" xfId="36109"/>
    <cellStyle name="Milliers 2 13 7 2 2 4" xfId="36110"/>
    <cellStyle name="Milliers 2 13 7 2 2 5" xfId="36111"/>
    <cellStyle name="Milliers 2 13 7 2 2 6" xfId="36112"/>
    <cellStyle name="Milliers 2 13 7 2 3" xfId="36113"/>
    <cellStyle name="Milliers 2 13 7 2 4" xfId="36114"/>
    <cellStyle name="Milliers 2 13 7 2 5" xfId="36115"/>
    <cellStyle name="Milliers 2 13 7 2 6" xfId="36116"/>
    <cellStyle name="Milliers 2 13 7 2 7" xfId="36117"/>
    <cellStyle name="Milliers 2 13 7 3" xfId="36118"/>
    <cellStyle name="Milliers 2 13 7 3 2" xfId="36119"/>
    <cellStyle name="Milliers 2 13 7 3 3" xfId="36120"/>
    <cellStyle name="Milliers 2 13 7 3 4" xfId="36121"/>
    <cellStyle name="Milliers 2 13 7 3 5" xfId="36122"/>
    <cellStyle name="Milliers 2 13 7 3 6" xfId="36123"/>
    <cellStyle name="Milliers 2 13 7 4" xfId="36124"/>
    <cellStyle name="Milliers 2 13 7 4 2" xfId="36125"/>
    <cellStyle name="Milliers 2 13 7 4 3" xfId="36126"/>
    <cellStyle name="Milliers 2 13 7 4 4" xfId="36127"/>
    <cellStyle name="Milliers 2 13 7 4 5" xfId="36128"/>
    <cellStyle name="Milliers 2 13 7 4 6" xfId="36129"/>
    <cellStyle name="Milliers 2 13 8" xfId="36130"/>
    <cellStyle name="Milliers 2 13 8 2" xfId="36131"/>
    <cellStyle name="Milliers 2 13 8 2 2" xfId="36132"/>
    <cellStyle name="Milliers 2 13 8 2 2 2" xfId="36133"/>
    <cellStyle name="Milliers 2 13 8 2 2 3" xfId="36134"/>
    <cellStyle name="Milliers 2 13 8 2 2 4" xfId="36135"/>
    <cellStyle name="Milliers 2 13 8 2 2 5" xfId="36136"/>
    <cellStyle name="Milliers 2 13 8 2 2 6" xfId="36137"/>
    <cellStyle name="Milliers 2 13 8 2 3" xfId="36138"/>
    <cellStyle name="Milliers 2 13 8 2 4" xfId="36139"/>
    <cellStyle name="Milliers 2 13 8 2 5" xfId="36140"/>
    <cellStyle name="Milliers 2 13 8 2 6" xfId="36141"/>
    <cellStyle name="Milliers 2 13 8 2 7" xfId="36142"/>
    <cellStyle name="Milliers 2 13 8 3" xfId="36143"/>
    <cellStyle name="Milliers 2 13 8 3 2" xfId="36144"/>
    <cellStyle name="Milliers 2 13 8 3 3" xfId="36145"/>
    <cellStyle name="Milliers 2 13 8 3 4" xfId="36146"/>
    <cellStyle name="Milliers 2 13 8 3 5" xfId="36147"/>
    <cellStyle name="Milliers 2 13 8 3 6" xfId="36148"/>
    <cellStyle name="Milliers 2 13 8 4" xfId="36149"/>
    <cellStyle name="Milliers 2 13 8 5" xfId="36150"/>
    <cellStyle name="Milliers 2 13 8 6" xfId="36151"/>
    <cellStyle name="Milliers 2 13 8 7" xfId="36152"/>
    <cellStyle name="Milliers 2 13 8 8" xfId="36153"/>
    <cellStyle name="Milliers 2 13 9" xfId="36154"/>
    <cellStyle name="Milliers 2 13 9 2" xfId="36155"/>
    <cellStyle name="Milliers 2 13 9 2 2" xfId="36156"/>
    <cellStyle name="Milliers 2 13 9 2 3" xfId="36157"/>
    <cellStyle name="Milliers 2 13 9 2 4" xfId="36158"/>
    <cellStyle name="Milliers 2 13 9 2 5" xfId="36159"/>
    <cellStyle name="Milliers 2 13 9 2 6" xfId="36160"/>
    <cellStyle name="Milliers 2 13 9 3" xfId="36161"/>
    <cellStyle name="Milliers 2 13 9 4" xfId="36162"/>
    <cellStyle name="Milliers 2 13 9 5" xfId="36163"/>
    <cellStyle name="Milliers 2 13 9 6" xfId="36164"/>
    <cellStyle name="Milliers 2 13 9 7" xfId="36165"/>
    <cellStyle name="Milliers 2 14" xfId="36166"/>
    <cellStyle name="Milliers 2 14 2" xfId="36167"/>
    <cellStyle name="Milliers 2 14 2 2" xfId="36168"/>
    <cellStyle name="Milliers 2 14 2 2 2" xfId="36169"/>
    <cellStyle name="Milliers 2 14 2 2 2 2" xfId="36170"/>
    <cellStyle name="Milliers 2 14 2 2 2 3" xfId="36171"/>
    <cellStyle name="Milliers 2 14 2 2 2 4" xfId="36172"/>
    <cellStyle name="Milliers 2 14 2 2 2 5" xfId="36173"/>
    <cellStyle name="Milliers 2 14 2 2 2 6" xfId="36174"/>
    <cellStyle name="Milliers 2 14 2 2 3" xfId="36175"/>
    <cellStyle name="Milliers 2 14 2 2 4" xfId="36176"/>
    <cellStyle name="Milliers 2 14 2 2 5" xfId="36177"/>
    <cellStyle name="Milliers 2 14 2 2 6" xfId="36178"/>
    <cellStyle name="Milliers 2 14 2 2 7" xfId="36179"/>
    <cellStyle name="Milliers 2 14 2 3" xfId="36180"/>
    <cellStyle name="Milliers 2 14 2 3 2" xfId="36181"/>
    <cellStyle name="Milliers 2 14 2 3 3" xfId="36182"/>
    <cellStyle name="Milliers 2 14 2 3 4" xfId="36183"/>
    <cellStyle name="Milliers 2 14 2 3 5" xfId="36184"/>
    <cellStyle name="Milliers 2 14 2 3 6" xfId="36185"/>
    <cellStyle name="Milliers 2 14 2 4" xfId="36186"/>
    <cellStyle name="Milliers 2 14 3" xfId="36187"/>
    <cellStyle name="Milliers 2 14 3 2" xfId="36188"/>
    <cellStyle name="Milliers 2 14 3 2 2" xfId="36189"/>
    <cellStyle name="Milliers 2 14 3 2 2 2" xfId="36190"/>
    <cellStyle name="Milliers 2 14 3 2 2 3" xfId="36191"/>
    <cellStyle name="Milliers 2 14 3 2 2 4" xfId="36192"/>
    <cellStyle name="Milliers 2 14 3 2 2 5" xfId="36193"/>
    <cellStyle name="Milliers 2 14 3 2 2 6" xfId="36194"/>
    <cellStyle name="Milliers 2 14 3 2 3" xfId="36195"/>
    <cellStyle name="Milliers 2 14 3 2 4" xfId="36196"/>
    <cellStyle name="Milliers 2 14 3 2 5" xfId="36197"/>
    <cellStyle name="Milliers 2 14 3 2 6" xfId="36198"/>
    <cellStyle name="Milliers 2 14 3 2 7" xfId="36199"/>
    <cellStyle name="Milliers 2 14 3 3" xfId="36200"/>
    <cellStyle name="Milliers 2 14 3 3 2" xfId="36201"/>
    <cellStyle name="Milliers 2 14 3 3 3" xfId="36202"/>
    <cellStyle name="Milliers 2 14 3 3 4" xfId="36203"/>
    <cellStyle name="Milliers 2 14 3 3 5" xfId="36204"/>
    <cellStyle name="Milliers 2 14 3 3 6" xfId="36205"/>
    <cellStyle name="Milliers 2 14 4" xfId="36206"/>
    <cellStyle name="Milliers 2 14 4 2" xfId="36207"/>
    <cellStyle name="Milliers 2 14 4 2 2" xfId="36208"/>
    <cellStyle name="Milliers 2 14 4 2 2 2" xfId="36209"/>
    <cellStyle name="Milliers 2 14 4 2 2 3" xfId="36210"/>
    <cellStyle name="Milliers 2 14 4 2 2 4" xfId="36211"/>
    <cellStyle name="Milliers 2 14 4 2 2 5" xfId="36212"/>
    <cellStyle name="Milliers 2 14 4 2 2 6" xfId="36213"/>
    <cellStyle name="Milliers 2 14 4 2 3" xfId="36214"/>
    <cellStyle name="Milliers 2 14 4 2 4" xfId="36215"/>
    <cellStyle name="Milliers 2 14 4 2 5" xfId="36216"/>
    <cellStyle name="Milliers 2 14 4 2 6" xfId="36217"/>
    <cellStyle name="Milliers 2 14 4 2 7" xfId="36218"/>
    <cellStyle name="Milliers 2 14 4 3" xfId="36219"/>
    <cellStyle name="Milliers 2 14 4 3 2" xfId="36220"/>
    <cellStyle name="Milliers 2 14 4 3 3" xfId="36221"/>
    <cellStyle name="Milliers 2 14 4 3 4" xfId="36222"/>
    <cellStyle name="Milliers 2 14 4 3 5" xfId="36223"/>
    <cellStyle name="Milliers 2 14 4 3 6" xfId="36224"/>
    <cellStyle name="Milliers 2 14 4 4" xfId="36225"/>
    <cellStyle name="Milliers 2 14 5" xfId="36226"/>
    <cellStyle name="Milliers 2 14 5 2" xfId="36227"/>
    <cellStyle name="Milliers 2 14 5 2 2" xfId="36228"/>
    <cellStyle name="Milliers 2 14 5 2 2 2" xfId="36229"/>
    <cellStyle name="Milliers 2 14 5 2 2 3" xfId="36230"/>
    <cellStyle name="Milliers 2 14 5 2 2 4" xfId="36231"/>
    <cellStyle name="Milliers 2 14 5 2 2 5" xfId="36232"/>
    <cellStyle name="Milliers 2 14 5 2 2 6" xfId="36233"/>
    <cellStyle name="Milliers 2 14 5 2 3" xfId="36234"/>
    <cellStyle name="Milliers 2 14 5 2 4" xfId="36235"/>
    <cellStyle name="Milliers 2 14 5 2 5" xfId="36236"/>
    <cellStyle name="Milliers 2 14 5 2 6" xfId="36237"/>
    <cellStyle name="Milliers 2 14 5 2 7" xfId="36238"/>
    <cellStyle name="Milliers 2 14 5 3" xfId="36239"/>
    <cellStyle name="Milliers 2 14 5 3 2" xfId="36240"/>
    <cellStyle name="Milliers 2 14 5 3 3" xfId="36241"/>
    <cellStyle name="Milliers 2 14 5 3 4" xfId="36242"/>
    <cellStyle name="Milliers 2 14 5 3 5" xfId="36243"/>
    <cellStyle name="Milliers 2 14 5 3 6" xfId="36244"/>
    <cellStyle name="Milliers 2 14 5 4" xfId="36245"/>
    <cellStyle name="Milliers 2 14 5 5" xfId="36246"/>
    <cellStyle name="Milliers 2 14 5 6" xfId="36247"/>
    <cellStyle name="Milliers 2 14 5 7" xfId="36248"/>
    <cellStyle name="Milliers 2 14 5 8" xfId="36249"/>
    <cellStyle name="Milliers 2 14 6" xfId="36250"/>
    <cellStyle name="Milliers 2 14 6 2" xfId="36251"/>
    <cellStyle name="Milliers 2 14 6 2 2" xfId="36252"/>
    <cellStyle name="Milliers 2 14 6 2 3" xfId="36253"/>
    <cellStyle name="Milliers 2 14 6 2 4" xfId="36254"/>
    <cellStyle name="Milliers 2 14 6 2 5" xfId="36255"/>
    <cellStyle name="Milliers 2 14 6 2 6" xfId="36256"/>
    <cellStyle name="Milliers 2 14 6 3" xfId="36257"/>
    <cellStyle name="Milliers 2 14 6 4" xfId="36258"/>
    <cellStyle name="Milliers 2 14 6 5" xfId="36259"/>
    <cellStyle name="Milliers 2 14 6 6" xfId="36260"/>
    <cellStyle name="Milliers 2 14 6 7" xfId="36261"/>
    <cellStyle name="Milliers 2 14 7" xfId="36262"/>
    <cellStyle name="Milliers 2 14 7 2" xfId="36263"/>
    <cellStyle name="Milliers 2 14 7 3" xfId="36264"/>
    <cellStyle name="Milliers 2 14 7 4" xfId="36265"/>
    <cellStyle name="Milliers 2 14 7 5" xfId="36266"/>
    <cellStyle name="Milliers 2 14 7 6" xfId="36267"/>
    <cellStyle name="Milliers 2 15" xfId="36268"/>
    <cellStyle name="Milliers 2 15 2" xfId="36269"/>
    <cellStyle name="Milliers 2 15 3" xfId="36270"/>
    <cellStyle name="Milliers 2 15 4" xfId="36271"/>
    <cellStyle name="Milliers 2 15 5" xfId="36272"/>
    <cellStyle name="Milliers 2 15 6" xfId="36273"/>
    <cellStyle name="Milliers 2 15 7" xfId="36274"/>
    <cellStyle name="Milliers 2 16" xfId="36275"/>
    <cellStyle name="Milliers 2 16 10" xfId="36276"/>
    <cellStyle name="Milliers 2 16 11" xfId="36277"/>
    <cellStyle name="Milliers 2 16 12" xfId="36278"/>
    <cellStyle name="Milliers 2 16 2" xfId="36279"/>
    <cellStyle name="Milliers 2 16 3" xfId="36280"/>
    <cellStyle name="Milliers 2 16 4" xfId="36281"/>
    <cellStyle name="Milliers 2 16 5" xfId="36282"/>
    <cellStyle name="Milliers 2 16 6" xfId="36283"/>
    <cellStyle name="Milliers 2 16 7" xfId="36284"/>
    <cellStyle name="Milliers 2 16 8" xfId="36285"/>
    <cellStyle name="Milliers 2 16 9" xfId="36286"/>
    <cellStyle name="Milliers 2 17" xfId="36287"/>
    <cellStyle name="Milliers 2 17 10" xfId="36288"/>
    <cellStyle name="Milliers 2 17 11" xfId="36289"/>
    <cellStyle name="Milliers 2 17 12" xfId="36290"/>
    <cellStyle name="Milliers 2 17 2" xfId="36291"/>
    <cellStyle name="Milliers 2 17 3" xfId="36292"/>
    <cellStyle name="Milliers 2 17 4" xfId="36293"/>
    <cellStyle name="Milliers 2 17 5" xfId="36294"/>
    <cellStyle name="Milliers 2 17 6" xfId="36295"/>
    <cellStyle name="Milliers 2 17 7" xfId="36296"/>
    <cellStyle name="Milliers 2 17 8" xfId="36297"/>
    <cellStyle name="Milliers 2 17 9" xfId="36298"/>
    <cellStyle name="Milliers 2 18" xfId="36299"/>
    <cellStyle name="Milliers 2 18 10" xfId="36300"/>
    <cellStyle name="Milliers 2 18 11" xfId="36301"/>
    <cellStyle name="Milliers 2 18 12" xfId="36302"/>
    <cellStyle name="Milliers 2 18 2" xfId="36303"/>
    <cellStyle name="Milliers 2 18 3" xfId="36304"/>
    <cellStyle name="Milliers 2 18 4" xfId="36305"/>
    <cellStyle name="Milliers 2 18 5" xfId="36306"/>
    <cellStyle name="Milliers 2 18 6" xfId="36307"/>
    <cellStyle name="Milliers 2 18 7" xfId="36308"/>
    <cellStyle name="Milliers 2 18 8" xfId="36309"/>
    <cellStyle name="Milliers 2 18 9" xfId="36310"/>
    <cellStyle name="Milliers 2 19" xfId="36311"/>
    <cellStyle name="Milliers 2 19 10" xfId="36312"/>
    <cellStyle name="Milliers 2 19 11" xfId="36313"/>
    <cellStyle name="Milliers 2 19 12" xfId="36314"/>
    <cellStyle name="Milliers 2 19 2" xfId="36315"/>
    <cellStyle name="Milliers 2 19 3" xfId="36316"/>
    <cellStyle name="Milliers 2 19 4" xfId="36317"/>
    <cellStyle name="Milliers 2 19 5" xfId="36318"/>
    <cellStyle name="Milliers 2 19 6" xfId="36319"/>
    <cellStyle name="Milliers 2 19 7" xfId="36320"/>
    <cellStyle name="Milliers 2 19 8" xfId="36321"/>
    <cellStyle name="Milliers 2 19 9" xfId="36322"/>
    <cellStyle name="Milliers 2 2" xfId="36323"/>
    <cellStyle name="Milliers 2 2 10" xfId="36324"/>
    <cellStyle name="Milliers 2 2 10 2" xfId="36325"/>
    <cellStyle name="Milliers 2 2 10 3" xfId="36326"/>
    <cellStyle name="Milliers 2 2 10 4" xfId="36327"/>
    <cellStyle name="Milliers 2 2 10 5" xfId="36328"/>
    <cellStyle name="Milliers 2 2 10 6" xfId="36329"/>
    <cellStyle name="Milliers 2 2 10 7" xfId="36330"/>
    <cellStyle name="Milliers 2 2 11" xfId="36331"/>
    <cellStyle name="Milliers 2 2 11 2" xfId="36332"/>
    <cellStyle name="Milliers 2 2 11 3" xfId="36333"/>
    <cellStyle name="Milliers 2 2 11 4" xfId="36334"/>
    <cellStyle name="Milliers 2 2 11 5" xfId="36335"/>
    <cellStyle name="Milliers 2 2 11 6" xfId="36336"/>
    <cellStyle name="Milliers 2 2 11 7" xfId="36337"/>
    <cellStyle name="Milliers 2 2 12" xfId="36338"/>
    <cellStyle name="Milliers 2 2 12 2" xfId="36339"/>
    <cellStyle name="Milliers 2 2 12 3" xfId="36340"/>
    <cellStyle name="Milliers 2 2 12 4" xfId="36341"/>
    <cellStyle name="Milliers 2 2 12 5" xfId="36342"/>
    <cellStyle name="Milliers 2 2 12 6" xfId="36343"/>
    <cellStyle name="Milliers 2 2 12 7" xfId="36344"/>
    <cellStyle name="Milliers 2 2 13" xfId="36345"/>
    <cellStyle name="Milliers 2 2 13 2" xfId="36346"/>
    <cellStyle name="Milliers 2 2 13 3" xfId="36347"/>
    <cellStyle name="Milliers 2 2 13 4" xfId="36348"/>
    <cellStyle name="Milliers 2 2 13 5" xfId="36349"/>
    <cellStyle name="Milliers 2 2 13 6" xfId="36350"/>
    <cellStyle name="Milliers 2 2 13 7" xfId="36351"/>
    <cellStyle name="Milliers 2 2 14" xfId="36352"/>
    <cellStyle name="Milliers 2 2 14 2" xfId="36353"/>
    <cellStyle name="Milliers 2 2 14 3" xfId="36354"/>
    <cellStyle name="Milliers 2 2 14 4" xfId="36355"/>
    <cellStyle name="Milliers 2 2 14 5" xfId="36356"/>
    <cellStyle name="Milliers 2 2 14 6" xfId="36357"/>
    <cellStyle name="Milliers 2 2 14 7" xfId="36358"/>
    <cellStyle name="Milliers 2 2 15" xfId="36359"/>
    <cellStyle name="Milliers 2 2 15 2" xfId="36360"/>
    <cellStyle name="Milliers 2 2 15 3" xfId="36361"/>
    <cellStyle name="Milliers 2 2 15 4" xfId="36362"/>
    <cellStyle name="Milliers 2 2 15 5" xfId="36363"/>
    <cellStyle name="Milliers 2 2 15 6" xfId="36364"/>
    <cellStyle name="Milliers 2 2 15 7" xfId="36365"/>
    <cellStyle name="Milliers 2 2 16" xfId="36366"/>
    <cellStyle name="Milliers 2 2 16 2" xfId="36367"/>
    <cellStyle name="Milliers 2 2 16 3" xfId="36368"/>
    <cellStyle name="Milliers 2 2 16 4" xfId="36369"/>
    <cellStyle name="Milliers 2 2 16 5" xfId="36370"/>
    <cellStyle name="Milliers 2 2 16 6" xfId="36371"/>
    <cellStyle name="Milliers 2 2 16 7" xfId="36372"/>
    <cellStyle name="Milliers 2 2 17" xfId="36373"/>
    <cellStyle name="Milliers 2 2 17 2" xfId="36374"/>
    <cellStyle name="Milliers 2 2 17 3" xfId="36375"/>
    <cellStyle name="Milliers 2 2 17 4" xfId="36376"/>
    <cellStyle name="Milliers 2 2 17 5" xfId="36377"/>
    <cellStyle name="Milliers 2 2 17 6" xfId="36378"/>
    <cellStyle name="Milliers 2 2 17 7" xfId="36379"/>
    <cellStyle name="Milliers 2 2 18" xfId="36380"/>
    <cellStyle name="Milliers 2 2 18 2" xfId="36381"/>
    <cellStyle name="Milliers 2 2 18 3" xfId="36382"/>
    <cellStyle name="Milliers 2 2 18 4" xfId="36383"/>
    <cellStyle name="Milliers 2 2 18 5" xfId="36384"/>
    <cellStyle name="Milliers 2 2 18 6" xfId="36385"/>
    <cellStyle name="Milliers 2 2 18 7" xfId="36386"/>
    <cellStyle name="Milliers 2 2 19" xfId="36387"/>
    <cellStyle name="Milliers 2 2 19 2" xfId="36388"/>
    <cellStyle name="Milliers 2 2 19 3" xfId="36389"/>
    <cellStyle name="Milliers 2 2 19 4" xfId="36390"/>
    <cellStyle name="Milliers 2 2 19 5" xfId="36391"/>
    <cellStyle name="Milliers 2 2 19 6" xfId="36392"/>
    <cellStyle name="Milliers 2 2 19 7" xfId="36393"/>
    <cellStyle name="Milliers 2 2 2" xfId="36394"/>
    <cellStyle name="Milliers 2 2 2 10" xfId="36395"/>
    <cellStyle name="Milliers 2 2 2 11" xfId="36396"/>
    <cellStyle name="Milliers 2 2 2 12" xfId="36397"/>
    <cellStyle name="Milliers 2 2 2 12 2" xfId="36398"/>
    <cellStyle name="Milliers 2 2 2 12 3" xfId="36399"/>
    <cellStyle name="Milliers 2 2 2 12 4" xfId="36400"/>
    <cellStyle name="Milliers 2 2 2 12 5" xfId="36401"/>
    <cellStyle name="Milliers 2 2 2 12 6" xfId="36402"/>
    <cellStyle name="Milliers 2 2 2 12 7" xfId="36403"/>
    <cellStyle name="Milliers 2 2 2 13" xfId="36404"/>
    <cellStyle name="Milliers 2 2 2 14" xfId="36405"/>
    <cellStyle name="Milliers 2 2 2 15" xfId="36406"/>
    <cellStyle name="Milliers 2 2 2 16" xfId="36407"/>
    <cellStyle name="Milliers 2 2 2 17" xfId="36408"/>
    <cellStyle name="Milliers 2 2 2 18" xfId="36409"/>
    <cellStyle name="Milliers 2 2 2 2" xfId="36410"/>
    <cellStyle name="Milliers 2 2 2 2 10" xfId="36411"/>
    <cellStyle name="Milliers 2 2 2 2 11" xfId="36412"/>
    <cellStyle name="Milliers 2 2 2 2 12" xfId="36413"/>
    <cellStyle name="Milliers 2 2 2 2 12 2" xfId="36414"/>
    <cellStyle name="Milliers 2 2 2 2 12 3" xfId="36415"/>
    <cellStyle name="Milliers 2 2 2 2 12 4" xfId="36416"/>
    <cellStyle name="Milliers 2 2 2 2 12 5" xfId="36417"/>
    <cellStyle name="Milliers 2 2 2 2 12 6" xfId="36418"/>
    <cellStyle name="Milliers 2 2 2 2 12 7" xfId="36419"/>
    <cellStyle name="Milliers 2 2 2 2 13" xfId="36420"/>
    <cellStyle name="Milliers 2 2 2 2 14" xfId="36421"/>
    <cellStyle name="Milliers 2 2 2 2 15" xfId="36422"/>
    <cellStyle name="Milliers 2 2 2 2 16" xfId="36423"/>
    <cellStyle name="Milliers 2 2 2 2 17" xfId="36424"/>
    <cellStyle name="Milliers 2 2 2 2 2" xfId="36425"/>
    <cellStyle name="Milliers 2 2 2 2 2 2" xfId="36426"/>
    <cellStyle name="Milliers 2 2 2 2 2 2 2" xfId="36427"/>
    <cellStyle name="Milliers 2 2 2 2 2 2 3" xfId="36428"/>
    <cellStyle name="Milliers 2 2 2 2 2 2 4" xfId="36429"/>
    <cellStyle name="Milliers 2 2 2 2 2 2 5" xfId="36430"/>
    <cellStyle name="Milliers 2 2 2 2 2 2 6" xfId="36431"/>
    <cellStyle name="Milliers 2 2 2 2 2 2 7" xfId="36432"/>
    <cellStyle name="Milliers 2 2 2 2 2 3" xfId="36433"/>
    <cellStyle name="Milliers 2 2 2 2 2 4" xfId="36434"/>
    <cellStyle name="Milliers 2 2 2 2 2 5" xfId="36435"/>
    <cellStyle name="Milliers 2 2 2 2 2 6" xfId="36436"/>
    <cellStyle name="Milliers 2 2 2 2 2 7" xfId="36437"/>
    <cellStyle name="Milliers 2 2 2 2 2 8" xfId="36438"/>
    <cellStyle name="Milliers 2 2 2 2 3" xfId="36439"/>
    <cellStyle name="Milliers 2 2 2 2 4" xfId="36440"/>
    <cellStyle name="Milliers 2 2 2 2 5" xfId="36441"/>
    <cellStyle name="Milliers 2 2 2 2 6" xfId="36442"/>
    <cellStyle name="Milliers 2 2 2 2 7" xfId="36443"/>
    <cellStyle name="Milliers 2 2 2 2 8" xfId="36444"/>
    <cellStyle name="Milliers 2 2 2 2 9" xfId="36445"/>
    <cellStyle name="Milliers 2 2 2 2_ACAMS" xfId="36446"/>
    <cellStyle name="Milliers 2 2 2 3" xfId="36447"/>
    <cellStyle name="Milliers 2 2 2 3 2" xfId="36448"/>
    <cellStyle name="Milliers 2 2 2 3 3" xfId="36449"/>
    <cellStyle name="Milliers 2 2 2 3 4" xfId="36450"/>
    <cellStyle name="Milliers 2 2 2 3 5" xfId="36451"/>
    <cellStyle name="Milliers 2 2 2 3 6" xfId="36452"/>
    <cellStyle name="Milliers 2 2 2 3 7" xfId="36453"/>
    <cellStyle name="Milliers 2 2 2 4" xfId="36454"/>
    <cellStyle name="Milliers 2 2 2 4 2" xfId="36455"/>
    <cellStyle name="Milliers 2 2 2 4 3" xfId="36456"/>
    <cellStyle name="Milliers 2 2 2 4 4" xfId="36457"/>
    <cellStyle name="Milliers 2 2 2 4 5" xfId="36458"/>
    <cellStyle name="Milliers 2 2 2 4 6" xfId="36459"/>
    <cellStyle name="Milliers 2 2 2 4 7" xfId="36460"/>
    <cellStyle name="Milliers 2 2 2 5" xfId="36461"/>
    <cellStyle name="Milliers 2 2 2 6" xfId="36462"/>
    <cellStyle name="Milliers 2 2 2 7" xfId="36463"/>
    <cellStyle name="Milliers 2 2 2 8" xfId="36464"/>
    <cellStyle name="Milliers 2 2 2 9" xfId="36465"/>
    <cellStyle name="Milliers 2 2 2_ACAMS" xfId="36466"/>
    <cellStyle name="Milliers 2 2 20" xfId="36467"/>
    <cellStyle name="Milliers 2 2 20 2" xfId="36468"/>
    <cellStyle name="Milliers 2 2 20 3" xfId="36469"/>
    <cellStyle name="Milliers 2 2 20 4" xfId="36470"/>
    <cellStyle name="Milliers 2 2 20 5" xfId="36471"/>
    <cellStyle name="Milliers 2 2 20 6" xfId="36472"/>
    <cellStyle name="Milliers 2 2 20 7" xfId="36473"/>
    <cellStyle name="Milliers 2 2 21" xfId="36474"/>
    <cellStyle name="Milliers 2 2 21 2" xfId="36475"/>
    <cellStyle name="Milliers 2 2 21 3" xfId="36476"/>
    <cellStyle name="Milliers 2 2 21 4" xfId="36477"/>
    <cellStyle name="Milliers 2 2 21 5" xfId="36478"/>
    <cellStyle name="Milliers 2 2 21 6" xfId="36479"/>
    <cellStyle name="Milliers 2 2 21 7" xfId="36480"/>
    <cellStyle name="Milliers 2 2 22" xfId="36481"/>
    <cellStyle name="Milliers 2 2 22 2" xfId="36482"/>
    <cellStyle name="Milliers 2 2 22 3" xfId="36483"/>
    <cellStyle name="Milliers 2 2 22 4" xfId="36484"/>
    <cellStyle name="Milliers 2 2 22 5" xfId="36485"/>
    <cellStyle name="Milliers 2 2 22 6" xfId="36486"/>
    <cellStyle name="Milliers 2 2 22 7" xfId="36487"/>
    <cellStyle name="Milliers 2 2 23" xfId="36488"/>
    <cellStyle name="Milliers 2 2 23 2" xfId="36489"/>
    <cellStyle name="Milliers 2 2 23 3" xfId="36490"/>
    <cellStyle name="Milliers 2 2 23 4" xfId="36491"/>
    <cellStyle name="Milliers 2 2 23 5" xfId="36492"/>
    <cellStyle name="Milliers 2 2 23 6" xfId="36493"/>
    <cellStyle name="Milliers 2 2 23 7" xfId="36494"/>
    <cellStyle name="Milliers 2 2 24" xfId="36495"/>
    <cellStyle name="Milliers 2 2 24 2" xfId="36496"/>
    <cellStyle name="Milliers 2 2 24 3" xfId="36497"/>
    <cellStyle name="Milliers 2 2 24 4" xfId="36498"/>
    <cellStyle name="Milliers 2 2 24 5" xfId="36499"/>
    <cellStyle name="Milliers 2 2 24 6" xfId="36500"/>
    <cellStyle name="Milliers 2 2 24 7" xfId="36501"/>
    <cellStyle name="Milliers 2 2 25" xfId="36502"/>
    <cellStyle name="Milliers 2 2 25 2" xfId="36503"/>
    <cellStyle name="Milliers 2 2 25 2 2" xfId="36504"/>
    <cellStyle name="Milliers 2 2 25 2 3" xfId="36505"/>
    <cellStyle name="Milliers 2 2 25 2 4" xfId="36506"/>
    <cellStyle name="Milliers 2 2 25 2 5" xfId="36507"/>
    <cellStyle name="Milliers 2 2 25 2 6" xfId="36508"/>
    <cellStyle name="Milliers 2 2 25 2 7" xfId="36509"/>
    <cellStyle name="Milliers 2 2 25 3" xfId="36510"/>
    <cellStyle name="Milliers 2 2 25 4" xfId="36511"/>
    <cellStyle name="Milliers 2 2 25 5" xfId="36512"/>
    <cellStyle name="Milliers 2 2 25 6" xfId="36513"/>
    <cellStyle name="Milliers 2 2 25 7" xfId="36514"/>
    <cellStyle name="Milliers 2 2 25 8" xfId="36515"/>
    <cellStyle name="Milliers 2 2 26" xfId="36516"/>
    <cellStyle name="Milliers 2 2 26 2" xfId="36517"/>
    <cellStyle name="Milliers 2 2 26 3" xfId="36518"/>
    <cellStyle name="Milliers 2 2 26 4" xfId="36519"/>
    <cellStyle name="Milliers 2 2 26 5" xfId="36520"/>
    <cellStyle name="Milliers 2 2 26 6" xfId="36521"/>
    <cellStyle name="Milliers 2 2 26 7" xfId="36522"/>
    <cellStyle name="Milliers 2 2 27" xfId="36523"/>
    <cellStyle name="Milliers 2 2 28" xfId="36524"/>
    <cellStyle name="Milliers 2 2 29" xfId="36525"/>
    <cellStyle name="Milliers 2 2 3" xfId="36526"/>
    <cellStyle name="Milliers 2 2 3 2" xfId="36527"/>
    <cellStyle name="Milliers 2 2 3 3" xfId="36528"/>
    <cellStyle name="Milliers 2 2 3 4" xfId="36529"/>
    <cellStyle name="Milliers 2 2 3 5" xfId="36530"/>
    <cellStyle name="Milliers 2 2 3 6" xfId="36531"/>
    <cellStyle name="Milliers 2 2 3 7" xfId="36532"/>
    <cellStyle name="Milliers 2 2 30" xfId="36533"/>
    <cellStyle name="Milliers 2 2 31" xfId="36534"/>
    <cellStyle name="Milliers 2 2 32" xfId="36535"/>
    <cellStyle name="Milliers 2 2 33" xfId="36536"/>
    <cellStyle name="Milliers 2 2 34" xfId="36537"/>
    <cellStyle name="Milliers 2 2 35" xfId="36538"/>
    <cellStyle name="Milliers 2 2 36" xfId="36539"/>
    <cellStyle name="Milliers 2 2 37" xfId="36540"/>
    <cellStyle name="Milliers 2 2 38" xfId="36541"/>
    <cellStyle name="Milliers 2 2 39" xfId="36542"/>
    <cellStyle name="Milliers 2 2 4" xfId="36543"/>
    <cellStyle name="Milliers 2 2 4 2" xfId="36544"/>
    <cellStyle name="Milliers 2 2 4 3" xfId="36545"/>
    <cellStyle name="Milliers 2 2 4 4" xfId="36546"/>
    <cellStyle name="Milliers 2 2 4 5" xfId="36547"/>
    <cellStyle name="Milliers 2 2 4 6" xfId="36548"/>
    <cellStyle name="Milliers 2 2 4 7" xfId="36549"/>
    <cellStyle name="Milliers 2 2 40" xfId="36550"/>
    <cellStyle name="Milliers 2 2 41" xfId="36551"/>
    <cellStyle name="Milliers 2 2 42" xfId="36552"/>
    <cellStyle name="Milliers 2 2 43" xfId="36553"/>
    <cellStyle name="Milliers 2 2 43 2" xfId="36554"/>
    <cellStyle name="Milliers 2 2 43 3" xfId="36555"/>
    <cellStyle name="Milliers 2 2 43 4" xfId="36556"/>
    <cellStyle name="Milliers 2 2 43 5" xfId="36557"/>
    <cellStyle name="Milliers 2 2 43 6" xfId="36558"/>
    <cellStyle name="Milliers 2 2 43 7" xfId="36559"/>
    <cellStyle name="Milliers 2 2 44" xfId="36560"/>
    <cellStyle name="Milliers 2 2 45" xfId="36561"/>
    <cellStyle name="Milliers 2 2 46" xfId="36562"/>
    <cellStyle name="Milliers 2 2 47" xfId="36563"/>
    <cellStyle name="Milliers 2 2 48" xfId="36564"/>
    <cellStyle name="Milliers 2 2 49" xfId="36565"/>
    <cellStyle name="Milliers 2 2 5" xfId="36566"/>
    <cellStyle name="Milliers 2 2 5 2" xfId="36567"/>
    <cellStyle name="Milliers 2 2 5 3" xfId="36568"/>
    <cellStyle name="Milliers 2 2 5 4" xfId="36569"/>
    <cellStyle name="Milliers 2 2 5 5" xfId="36570"/>
    <cellStyle name="Milliers 2 2 5 6" xfId="36571"/>
    <cellStyle name="Milliers 2 2 5 7" xfId="36572"/>
    <cellStyle name="Milliers 2 2 5 8" xfId="36573"/>
    <cellStyle name="Milliers 2 2 50" xfId="36574"/>
    <cellStyle name="Milliers 2 2 51" xfId="36575"/>
    <cellStyle name="Milliers 2 2 52" xfId="36576"/>
    <cellStyle name="Milliers 2 2 6" xfId="36577"/>
    <cellStyle name="Milliers 2 2 6 2" xfId="36578"/>
    <cellStyle name="Milliers 2 2 6 3" xfId="36579"/>
    <cellStyle name="Milliers 2 2 6 4" xfId="36580"/>
    <cellStyle name="Milliers 2 2 6 5" xfId="36581"/>
    <cellStyle name="Milliers 2 2 6 6" xfId="36582"/>
    <cellStyle name="Milliers 2 2 6 7" xfId="36583"/>
    <cellStyle name="Milliers 2 2 6 8" xfId="36584"/>
    <cellStyle name="Milliers 2 2 7" xfId="36585"/>
    <cellStyle name="Milliers 2 2 7 2" xfId="36586"/>
    <cellStyle name="Milliers 2 2 7 3" xfId="36587"/>
    <cellStyle name="Milliers 2 2 7 4" xfId="36588"/>
    <cellStyle name="Milliers 2 2 7 5" xfId="36589"/>
    <cellStyle name="Milliers 2 2 7 6" xfId="36590"/>
    <cellStyle name="Milliers 2 2 7 7" xfId="36591"/>
    <cellStyle name="Milliers 2 2 7 8" xfId="36592"/>
    <cellStyle name="Milliers 2 2 8" xfId="36593"/>
    <cellStyle name="Milliers 2 2 8 2" xfId="36594"/>
    <cellStyle name="Milliers 2 2 8 3" xfId="36595"/>
    <cellStyle name="Milliers 2 2 8 4" xfId="36596"/>
    <cellStyle name="Milliers 2 2 8 5" xfId="36597"/>
    <cellStyle name="Milliers 2 2 8 6" xfId="36598"/>
    <cellStyle name="Milliers 2 2 8 7" xfId="36599"/>
    <cellStyle name="Milliers 2 2 9" xfId="36600"/>
    <cellStyle name="Milliers 2 2 9 2" xfId="36601"/>
    <cellStyle name="Milliers 2 2 9 3" xfId="36602"/>
    <cellStyle name="Milliers 2 2 9 4" xfId="36603"/>
    <cellStyle name="Milliers 2 2 9 5" xfId="36604"/>
    <cellStyle name="Milliers 2 2 9 6" xfId="36605"/>
    <cellStyle name="Milliers 2 2 9 7" xfId="36606"/>
    <cellStyle name="Milliers 2 2_ACAMS" xfId="36607"/>
    <cellStyle name="Milliers 2 20" xfId="36608"/>
    <cellStyle name="Milliers 2 20 10" xfId="36609"/>
    <cellStyle name="Milliers 2 20 11" xfId="36610"/>
    <cellStyle name="Milliers 2 20 12" xfId="36611"/>
    <cellStyle name="Milliers 2 20 2" xfId="36612"/>
    <cellStyle name="Milliers 2 20 3" xfId="36613"/>
    <cellStyle name="Milliers 2 20 4" xfId="36614"/>
    <cellStyle name="Milliers 2 20 5" xfId="36615"/>
    <cellStyle name="Milliers 2 20 6" xfId="36616"/>
    <cellStyle name="Milliers 2 20 7" xfId="36617"/>
    <cellStyle name="Milliers 2 20 8" xfId="36618"/>
    <cellStyle name="Milliers 2 20 9" xfId="36619"/>
    <cellStyle name="Milliers 2 21" xfId="36620"/>
    <cellStyle name="Milliers 2 21 10" xfId="36621"/>
    <cellStyle name="Milliers 2 21 11" xfId="36622"/>
    <cellStyle name="Milliers 2 21 12" xfId="36623"/>
    <cellStyle name="Milliers 2 21 2" xfId="36624"/>
    <cellStyle name="Milliers 2 21 3" xfId="36625"/>
    <cellStyle name="Milliers 2 21 4" xfId="36626"/>
    <cellStyle name="Milliers 2 21 5" xfId="36627"/>
    <cellStyle name="Milliers 2 21 6" xfId="36628"/>
    <cellStyle name="Milliers 2 21 7" xfId="36629"/>
    <cellStyle name="Milliers 2 21 8" xfId="36630"/>
    <cellStyle name="Milliers 2 21 9" xfId="36631"/>
    <cellStyle name="Milliers 2 22" xfId="36632"/>
    <cellStyle name="Milliers 2 22 10" xfId="36633"/>
    <cellStyle name="Milliers 2 22 11" xfId="36634"/>
    <cellStyle name="Milliers 2 22 12" xfId="36635"/>
    <cellStyle name="Milliers 2 22 2" xfId="36636"/>
    <cellStyle name="Milliers 2 22 3" xfId="36637"/>
    <cellStyle name="Milliers 2 22 4" xfId="36638"/>
    <cellStyle name="Milliers 2 22 5" xfId="36639"/>
    <cellStyle name="Milliers 2 22 6" xfId="36640"/>
    <cellStyle name="Milliers 2 22 7" xfId="36641"/>
    <cellStyle name="Milliers 2 22 8" xfId="36642"/>
    <cellStyle name="Milliers 2 22 9" xfId="36643"/>
    <cellStyle name="Milliers 2 23" xfId="36644"/>
    <cellStyle name="Milliers 2 23 10" xfId="36645"/>
    <cellStyle name="Milliers 2 23 11" xfId="36646"/>
    <cellStyle name="Milliers 2 23 12" xfId="36647"/>
    <cellStyle name="Milliers 2 23 2" xfId="36648"/>
    <cellStyle name="Milliers 2 23 3" xfId="36649"/>
    <cellStyle name="Milliers 2 23 4" xfId="36650"/>
    <cellStyle name="Milliers 2 23 5" xfId="36651"/>
    <cellStyle name="Milliers 2 23 6" xfId="36652"/>
    <cellStyle name="Milliers 2 23 7" xfId="36653"/>
    <cellStyle name="Milliers 2 23 8" xfId="36654"/>
    <cellStyle name="Milliers 2 23 9" xfId="36655"/>
    <cellStyle name="Milliers 2 24" xfId="36656"/>
    <cellStyle name="Milliers 2 24 10" xfId="36657"/>
    <cellStyle name="Milliers 2 24 11" xfId="36658"/>
    <cellStyle name="Milliers 2 24 12" xfId="36659"/>
    <cellStyle name="Milliers 2 24 2" xfId="36660"/>
    <cellStyle name="Milliers 2 24 3" xfId="36661"/>
    <cellStyle name="Milliers 2 24 4" xfId="36662"/>
    <cellStyle name="Milliers 2 24 5" xfId="36663"/>
    <cellStyle name="Milliers 2 24 6" xfId="36664"/>
    <cellStyle name="Milliers 2 24 7" xfId="36665"/>
    <cellStyle name="Milliers 2 24 8" xfId="36666"/>
    <cellStyle name="Milliers 2 24 9" xfId="36667"/>
    <cellStyle name="Milliers 2 25" xfId="36668"/>
    <cellStyle name="Milliers 2 25 10" xfId="36669"/>
    <cellStyle name="Milliers 2 25 11" xfId="36670"/>
    <cellStyle name="Milliers 2 25 12" xfId="36671"/>
    <cellStyle name="Milliers 2 25 2" xfId="36672"/>
    <cellStyle name="Milliers 2 25 3" xfId="36673"/>
    <cellStyle name="Milliers 2 25 4" xfId="36674"/>
    <cellStyle name="Milliers 2 25 5" xfId="36675"/>
    <cellStyle name="Milliers 2 25 6" xfId="36676"/>
    <cellStyle name="Milliers 2 25 7" xfId="36677"/>
    <cellStyle name="Milliers 2 25 8" xfId="36678"/>
    <cellStyle name="Milliers 2 25 9" xfId="36679"/>
    <cellStyle name="Milliers 2 26" xfId="36680"/>
    <cellStyle name="Milliers 2 26 10" xfId="36681"/>
    <cellStyle name="Milliers 2 26 11" xfId="36682"/>
    <cellStyle name="Milliers 2 26 12" xfId="36683"/>
    <cellStyle name="Milliers 2 26 2" xfId="36684"/>
    <cellStyle name="Milliers 2 26 3" xfId="36685"/>
    <cellStyle name="Milliers 2 26 4" xfId="36686"/>
    <cellStyle name="Milliers 2 26 5" xfId="36687"/>
    <cellStyle name="Milliers 2 26 6" xfId="36688"/>
    <cellStyle name="Milliers 2 26 7" xfId="36689"/>
    <cellStyle name="Milliers 2 26 8" xfId="36690"/>
    <cellStyle name="Milliers 2 26 9" xfId="36691"/>
    <cellStyle name="Milliers 2 27" xfId="36692"/>
    <cellStyle name="Milliers 2 27 10" xfId="36693"/>
    <cellStyle name="Milliers 2 27 11" xfId="36694"/>
    <cellStyle name="Milliers 2 27 12" xfId="36695"/>
    <cellStyle name="Milliers 2 27 2" xfId="36696"/>
    <cellStyle name="Milliers 2 27 2 2" xfId="36697"/>
    <cellStyle name="Milliers 2 27 2 2 2" xfId="36698"/>
    <cellStyle name="Milliers 2 27 2 2 2 2" xfId="36699"/>
    <cellStyle name="Milliers 2 27 2 2 2 3" xfId="36700"/>
    <cellStyle name="Milliers 2 27 2 2 2 4" xfId="36701"/>
    <cellStyle name="Milliers 2 27 2 2 2 5" xfId="36702"/>
    <cellStyle name="Milliers 2 27 2 2 2 6" xfId="36703"/>
    <cellStyle name="Milliers 2 27 2 2 3" xfId="36704"/>
    <cellStyle name="Milliers 2 27 2 2 4" xfId="36705"/>
    <cellStyle name="Milliers 2 27 2 2 5" xfId="36706"/>
    <cellStyle name="Milliers 2 27 2 2 6" xfId="36707"/>
    <cellStyle name="Milliers 2 27 2 2 7" xfId="36708"/>
    <cellStyle name="Milliers 2 27 2 3" xfId="36709"/>
    <cellStyle name="Milliers 2 27 2 3 2" xfId="36710"/>
    <cellStyle name="Milliers 2 27 2 3 3" xfId="36711"/>
    <cellStyle name="Milliers 2 27 2 3 4" xfId="36712"/>
    <cellStyle name="Milliers 2 27 2 3 5" xfId="36713"/>
    <cellStyle name="Milliers 2 27 2 3 6" xfId="36714"/>
    <cellStyle name="Milliers 2 27 3" xfId="36715"/>
    <cellStyle name="Milliers 2 27 3 2" xfId="36716"/>
    <cellStyle name="Milliers 2 27 3 2 2" xfId="36717"/>
    <cellStyle name="Milliers 2 27 3 2 2 2" xfId="36718"/>
    <cellStyle name="Milliers 2 27 3 2 2 3" xfId="36719"/>
    <cellStyle name="Milliers 2 27 3 2 2 4" xfId="36720"/>
    <cellStyle name="Milliers 2 27 3 2 2 5" xfId="36721"/>
    <cellStyle name="Milliers 2 27 3 2 2 6" xfId="36722"/>
    <cellStyle name="Milliers 2 27 3 2 3" xfId="36723"/>
    <cellStyle name="Milliers 2 27 3 2 4" xfId="36724"/>
    <cellStyle name="Milliers 2 27 3 2 5" xfId="36725"/>
    <cellStyle name="Milliers 2 27 3 2 6" xfId="36726"/>
    <cellStyle name="Milliers 2 27 3 2 7" xfId="36727"/>
    <cellStyle name="Milliers 2 27 3 3" xfId="36728"/>
    <cellStyle name="Milliers 2 27 3 3 2" xfId="36729"/>
    <cellStyle name="Milliers 2 27 3 3 3" xfId="36730"/>
    <cellStyle name="Milliers 2 27 3 3 4" xfId="36731"/>
    <cellStyle name="Milliers 2 27 3 3 5" xfId="36732"/>
    <cellStyle name="Milliers 2 27 3 3 6" xfId="36733"/>
    <cellStyle name="Milliers 2 27 4" xfId="36734"/>
    <cellStyle name="Milliers 2 27 4 2" xfId="36735"/>
    <cellStyle name="Milliers 2 27 4 2 2" xfId="36736"/>
    <cellStyle name="Milliers 2 27 4 2 2 2" xfId="36737"/>
    <cellStyle name="Milliers 2 27 4 2 2 3" xfId="36738"/>
    <cellStyle name="Milliers 2 27 4 2 2 4" xfId="36739"/>
    <cellStyle name="Milliers 2 27 4 2 2 5" xfId="36740"/>
    <cellStyle name="Milliers 2 27 4 2 2 6" xfId="36741"/>
    <cellStyle name="Milliers 2 27 4 2 3" xfId="36742"/>
    <cellStyle name="Milliers 2 27 4 2 4" xfId="36743"/>
    <cellStyle name="Milliers 2 27 4 2 5" xfId="36744"/>
    <cellStyle name="Milliers 2 27 4 2 6" xfId="36745"/>
    <cellStyle name="Milliers 2 27 4 2 7" xfId="36746"/>
    <cellStyle name="Milliers 2 27 4 3" xfId="36747"/>
    <cellStyle name="Milliers 2 27 4 3 2" xfId="36748"/>
    <cellStyle name="Milliers 2 27 4 3 3" xfId="36749"/>
    <cellStyle name="Milliers 2 27 4 3 4" xfId="36750"/>
    <cellStyle name="Milliers 2 27 4 3 5" xfId="36751"/>
    <cellStyle name="Milliers 2 27 4 3 6" xfId="36752"/>
    <cellStyle name="Milliers 2 27 5" xfId="36753"/>
    <cellStyle name="Milliers 2 27 5 2" xfId="36754"/>
    <cellStyle name="Milliers 2 27 5 2 2" xfId="36755"/>
    <cellStyle name="Milliers 2 27 5 2 2 2" xfId="36756"/>
    <cellStyle name="Milliers 2 27 5 2 2 3" xfId="36757"/>
    <cellStyle name="Milliers 2 27 5 2 2 4" xfId="36758"/>
    <cellStyle name="Milliers 2 27 5 2 2 5" xfId="36759"/>
    <cellStyle name="Milliers 2 27 5 2 2 6" xfId="36760"/>
    <cellStyle name="Milliers 2 27 5 2 3" xfId="36761"/>
    <cellStyle name="Milliers 2 27 5 2 4" xfId="36762"/>
    <cellStyle name="Milliers 2 27 5 2 5" xfId="36763"/>
    <cellStyle name="Milliers 2 27 5 2 6" xfId="36764"/>
    <cellStyle name="Milliers 2 27 5 2 7" xfId="36765"/>
    <cellStyle name="Milliers 2 27 5 3" xfId="36766"/>
    <cellStyle name="Milliers 2 27 5 3 2" xfId="36767"/>
    <cellStyle name="Milliers 2 27 5 3 3" xfId="36768"/>
    <cellStyle name="Milliers 2 27 5 3 4" xfId="36769"/>
    <cellStyle name="Milliers 2 27 5 3 5" xfId="36770"/>
    <cellStyle name="Milliers 2 27 5 3 6" xfId="36771"/>
    <cellStyle name="Milliers 2 27 5 4" xfId="36772"/>
    <cellStyle name="Milliers 2 27 5 5" xfId="36773"/>
    <cellStyle name="Milliers 2 27 5 6" xfId="36774"/>
    <cellStyle name="Milliers 2 27 5 7" xfId="36775"/>
    <cellStyle name="Milliers 2 27 5 8" xfId="36776"/>
    <cellStyle name="Milliers 2 27 6" xfId="36777"/>
    <cellStyle name="Milliers 2 27 6 2" xfId="36778"/>
    <cellStyle name="Milliers 2 27 6 2 2" xfId="36779"/>
    <cellStyle name="Milliers 2 27 6 2 3" xfId="36780"/>
    <cellStyle name="Milliers 2 27 6 2 4" xfId="36781"/>
    <cellStyle name="Milliers 2 27 6 2 5" xfId="36782"/>
    <cellStyle name="Milliers 2 27 6 2 6" xfId="36783"/>
    <cellStyle name="Milliers 2 27 6 3" xfId="36784"/>
    <cellStyle name="Milliers 2 27 6 4" xfId="36785"/>
    <cellStyle name="Milliers 2 27 6 5" xfId="36786"/>
    <cellStyle name="Milliers 2 27 6 6" xfId="36787"/>
    <cellStyle name="Milliers 2 27 6 7" xfId="36788"/>
    <cellStyle name="Milliers 2 27 7" xfId="36789"/>
    <cellStyle name="Milliers 2 27 7 2" xfId="36790"/>
    <cellStyle name="Milliers 2 27 7 3" xfId="36791"/>
    <cellStyle name="Milliers 2 27 7 4" xfId="36792"/>
    <cellStyle name="Milliers 2 27 7 5" xfId="36793"/>
    <cellStyle name="Milliers 2 27 7 6" xfId="36794"/>
    <cellStyle name="Milliers 2 27 8" xfId="36795"/>
    <cellStyle name="Milliers 2 27 9" xfId="36796"/>
    <cellStyle name="Milliers 2 28" xfId="36797"/>
    <cellStyle name="Milliers 2 28 10" xfId="36798"/>
    <cellStyle name="Milliers 2 28 11" xfId="36799"/>
    <cellStyle name="Milliers 2 28 12" xfId="36800"/>
    <cellStyle name="Milliers 2 28 2" xfId="36801"/>
    <cellStyle name="Milliers 2 28 3" xfId="36802"/>
    <cellStyle name="Milliers 2 28 4" xfId="36803"/>
    <cellStyle name="Milliers 2 28 5" xfId="36804"/>
    <cellStyle name="Milliers 2 28 6" xfId="36805"/>
    <cellStyle name="Milliers 2 28 7" xfId="36806"/>
    <cellStyle name="Milliers 2 28 8" xfId="36807"/>
    <cellStyle name="Milliers 2 28 9" xfId="36808"/>
    <cellStyle name="Milliers 2 29" xfId="36809"/>
    <cellStyle name="Milliers 2 29 10" xfId="36810"/>
    <cellStyle name="Milliers 2 29 11" xfId="36811"/>
    <cellStyle name="Milliers 2 29 12" xfId="36812"/>
    <cellStyle name="Milliers 2 29 2" xfId="36813"/>
    <cellStyle name="Milliers 2 29 3" xfId="36814"/>
    <cellStyle name="Milliers 2 29 4" xfId="36815"/>
    <cellStyle name="Milliers 2 29 5" xfId="36816"/>
    <cellStyle name="Milliers 2 29 6" xfId="36817"/>
    <cellStyle name="Milliers 2 29 7" xfId="36818"/>
    <cellStyle name="Milliers 2 29 8" xfId="36819"/>
    <cellStyle name="Milliers 2 29 9" xfId="36820"/>
    <cellStyle name="Milliers 2 3" xfId="36821"/>
    <cellStyle name="Milliers 2 3 10" xfId="36822"/>
    <cellStyle name="Milliers 2 3 10 2" xfId="36823"/>
    <cellStyle name="Milliers 2 3 10 3" xfId="36824"/>
    <cellStyle name="Milliers 2 3 10 4" xfId="36825"/>
    <cellStyle name="Milliers 2 3 10 5" xfId="36826"/>
    <cellStyle name="Milliers 2 3 10 6" xfId="36827"/>
    <cellStyle name="Milliers 2 3 10 7" xfId="36828"/>
    <cellStyle name="Milliers 2 3 11" xfId="36829"/>
    <cellStyle name="Milliers 2 3 11 2" xfId="36830"/>
    <cellStyle name="Milliers 2 3 11 3" xfId="36831"/>
    <cellStyle name="Milliers 2 3 11 4" xfId="36832"/>
    <cellStyle name="Milliers 2 3 11 5" xfId="36833"/>
    <cellStyle name="Milliers 2 3 11 6" xfId="36834"/>
    <cellStyle name="Milliers 2 3 11 7" xfId="36835"/>
    <cellStyle name="Milliers 2 3 12" xfId="36836"/>
    <cellStyle name="Milliers 2 3 12 2" xfId="36837"/>
    <cellStyle name="Milliers 2 3 12 3" xfId="36838"/>
    <cellStyle name="Milliers 2 3 12 4" xfId="36839"/>
    <cellStyle name="Milliers 2 3 12 5" xfId="36840"/>
    <cellStyle name="Milliers 2 3 12 6" xfId="36841"/>
    <cellStyle name="Milliers 2 3 12 7" xfId="36842"/>
    <cellStyle name="Milliers 2 3 13" xfId="36843"/>
    <cellStyle name="Milliers 2 3 13 2" xfId="36844"/>
    <cellStyle name="Milliers 2 3 13 3" xfId="36845"/>
    <cellStyle name="Milliers 2 3 13 4" xfId="36846"/>
    <cellStyle name="Milliers 2 3 13 5" xfId="36847"/>
    <cellStyle name="Milliers 2 3 13 6" xfId="36848"/>
    <cellStyle name="Milliers 2 3 13 7" xfId="36849"/>
    <cellStyle name="Milliers 2 3 14" xfId="36850"/>
    <cellStyle name="Milliers 2 3 14 2" xfId="36851"/>
    <cellStyle name="Milliers 2 3 14 3" xfId="36852"/>
    <cellStyle name="Milliers 2 3 14 4" xfId="36853"/>
    <cellStyle name="Milliers 2 3 14 5" xfId="36854"/>
    <cellStyle name="Milliers 2 3 14 6" xfId="36855"/>
    <cellStyle name="Milliers 2 3 14 7" xfId="36856"/>
    <cellStyle name="Milliers 2 3 15" xfId="36857"/>
    <cellStyle name="Milliers 2 3 15 2" xfId="36858"/>
    <cellStyle name="Milliers 2 3 15 3" xfId="36859"/>
    <cellStyle name="Milliers 2 3 15 4" xfId="36860"/>
    <cellStyle name="Milliers 2 3 15 5" xfId="36861"/>
    <cellStyle name="Milliers 2 3 15 6" xfId="36862"/>
    <cellStyle name="Milliers 2 3 15 7" xfId="36863"/>
    <cellStyle name="Milliers 2 3 16" xfId="36864"/>
    <cellStyle name="Milliers 2 3 16 2" xfId="36865"/>
    <cellStyle name="Milliers 2 3 16 3" xfId="36866"/>
    <cellStyle name="Milliers 2 3 16 4" xfId="36867"/>
    <cellStyle name="Milliers 2 3 16 5" xfId="36868"/>
    <cellStyle name="Milliers 2 3 16 6" xfId="36869"/>
    <cellStyle name="Milliers 2 3 16 7" xfId="36870"/>
    <cellStyle name="Milliers 2 3 17" xfId="36871"/>
    <cellStyle name="Milliers 2 3 17 2" xfId="36872"/>
    <cellStyle name="Milliers 2 3 17 3" xfId="36873"/>
    <cellStyle name="Milliers 2 3 17 4" xfId="36874"/>
    <cellStyle name="Milliers 2 3 17 5" xfId="36875"/>
    <cellStyle name="Milliers 2 3 17 6" xfId="36876"/>
    <cellStyle name="Milliers 2 3 17 7" xfId="36877"/>
    <cellStyle name="Milliers 2 3 18" xfId="36878"/>
    <cellStyle name="Milliers 2 3 18 2" xfId="36879"/>
    <cellStyle name="Milliers 2 3 18 3" xfId="36880"/>
    <cellStyle name="Milliers 2 3 18 4" xfId="36881"/>
    <cellStyle name="Milliers 2 3 18 5" xfId="36882"/>
    <cellStyle name="Milliers 2 3 18 6" xfId="36883"/>
    <cellStyle name="Milliers 2 3 18 7" xfId="36884"/>
    <cellStyle name="Milliers 2 3 19" xfId="36885"/>
    <cellStyle name="Milliers 2 3 19 2" xfId="36886"/>
    <cellStyle name="Milliers 2 3 19 3" xfId="36887"/>
    <cellStyle name="Milliers 2 3 19 4" xfId="36888"/>
    <cellStyle name="Milliers 2 3 19 5" xfId="36889"/>
    <cellStyle name="Milliers 2 3 19 6" xfId="36890"/>
    <cellStyle name="Milliers 2 3 19 7" xfId="36891"/>
    <cellStyle name="Milliers 2 3 2" xfId="36892"/>
    <cellStyle name="Milliers 2 3 2 2" xfId="36893"/>
    <cellStyle name="Milliers 2 3 2 3" xfId="36894"/>
    <cellStyle name="Milliers 2 3 2 4" xfId="36895"/>
    <cellStyle name="Milliers 2 3 2 5" xfId="36896"/>
    <cellStyle name="Milliers 2 3 2 6" xfId="36897"/>
    <cellStyle name="Milliers 2 3 2 7" xfId="36898"/>
    <cellStyle name="Milliers 2 3 20" xfId="36899"/>
    <cellStyle name="Milliers 2 3 20 2" xfId="36900"/>
    <cellStyle name="Milliers 2 3 20 3" xfId="36901"/>
    <cellStyle name="Milliers 2 3 20 4" xfId="36902"/>
    <cellStyle name="Milliers 2 3 20 5" xfId="36903"/>
    <cellStyle name="Milliers 2 3 20 6" xfId="36904"/>
    <cellStyle name="Milliers 2 3 20 7" xfId="36905"/>
    <cellStyle name="Milliers 2 3 21" xfId="36906"/>
    <cellStyle name="Milliers 2 3 21 2" xfId="36907"/>
    <cellStyle name="Milliers 2 3 21 3" xfId="36908"/>
    <cellStyle name="Milliers 2 3 21 4" xfId="36909"/>
    <cellStyle name="Milliers 2 3 21 5" xfId="36910"/>
    <cellStyle name="Milliers 2 3 21 6" xfId="36911"/>
    <cellStyle name="Milliers 2 3 21 7" xfId="36912"/>
    <cellStyle name="Milliers 2 3 22" xfId="36913"/>
    <cellStyle name="Milliers 2 3 22 2" xfId="36914"/>
    <cellStyle name="Milliers 2 3 22 3" xfId="36915"/>
    <cellStyle name="Milliers 2 3 22 4" xfId="36916"/>
    <cellStyle name="Milliers 2 3 22 5" xfId="36917"/>
    <cellStyle name="Milliers 2 3 22 6" xfId="36918"/>
    <cellStyle name="Milliers 2 3 22 7" xfId="36919"/>
    <cellStyle name="Milliers 2 3 23" xfId="36920"/>
    <cellStyle name="Milliers 2 3 3" xfId="36921"/>
    <cellStyle name="Milliers 2 3 3 2" xfId="36922"/>
    <cellStyle name="Milliers 2 3 3 3" xfId="36923"/>
    <cellStyle name="Milliers 2 3 3 4" xfId="36924"/>
    <cellStyle name="Milliers 2 3 3 5" xfId="36925"/>
    <cellStyle name="Milliers 2 3 3 6" xfId="36926"/>
    <cellStyle name="Milliers 2 3 3 7" xfId="36927"/>
    <cellStyle name="Milliers 2 3 4" xfId="36928"/>
    <cellStyle name="Milliers 2 3 4 2" xfId="36929"/>
    <cellStyle name="Milliers 2 3 4 3" xfId="36930"/>
    <cellStyle name="Milliers 2 3 4 4" xfId="36931"/>
    <cellStyle name="Milliers 2 3 4 5" xfId="36932"/>
    <cellStyle name="Milliers 2 3 4 6" xfId="36933"/>
    <cellStyle name="Milliers 2 3 4 7" xfId="36934"/>
    <cellStyle name="Milliers 2 3 5" xfId="36935"/>
    <cellStyle name="Milliers 2 3 5 2" xfId="36936"/>
    <cellStyle name="Milliers 2 3 5 3" xfId="36937"/>
    <cellStyle name="Milliers 2 3 5 4" xfId="36938"/>
    <cellStyle name="Milliers 2 3 5 5" xfId="36939"/>
    <cellStyle name="Milliers 2 3 5 6" xfId="36940"/>
    <cellStyle name="Milliers 2 3 5 7" xfId="36941"/>
    <cellStyle name="Milliers 2 3 6" xfId="36942"/>
    <cellStyle name="Milliers 2 3 6 2" xfId="36943"/>
    <cellStyle name="Milliers 2 3 6 3" xfId="36944"/>
    <cellStyle name="Milliers 2 3 6 4" xfId="36945"/>
    <cellStyle name="Milliers 2 3 6 5" xfId="36946"/>
    <cellStyle name="Milliers 2 3 6 6" xfId="36947"/>
    <cellStyle name="Milliers 2 3 6 7" xfId="36948"/>
    <cellStyle name="Milliers 2 3 7" xfId="36949"/>
    <cellStyle name="Milliers 2 3 7 2" xfId="36950"/>
    <cellStyle name="Milliers 2 3 7 3" xfId="36951"/>
    <cellStyle name="Milliers 2 3 7 4" xfId="36952"/>
    <cellStyle name="Milliers 2 3 7 5" xfId="36953"/>
    <cellStyle name="Milliers 2 3 7 6" xfId="36954"/>
    <cellStyle name="Milliers 2 3 7 7" xfId="36955"/>
    <cellStyle name="Milliers 2 3 8" xfId="36956"/>
    <cellStyle name="Milliers 2 3 8 2" xfId="36957"/>
    <cellStyle name="Milliers 2 3 8 3" xfId="36958"/>
    <cellStyle name="Milliers 2 3 8 4" xfId="36959"/>
    <cellStyle name="Milliers 2 3 8 5" xfId="36960"/>
    <cellStyle name="Milliers 2 3 8 6" xfId="36961"/>
    <cellStyle name="Milliers 2 3 8 7" xfId="36962"/>
    <cellStyle name="Milliers 2 3 9" xfId="36963"/>
    <cellStyle name="Milliers 2 3 9 2" xfId="36964"/>
    <cellStyle name="Milliers 2 3 9 3" xfId="36965"/>
    <cellStyle name="Milliers 2 3 9 4" xfId="36966"/>
    <cellStyle name="Milliers 2 3 9 5" xfId="36967"/>
    <cellStyle name="Milliers 2 3 9 6" xfId="36968"/>
    <cellStyle name="Milliers 2 3 9 7" xfId="36969"/>
    <cellStyle name="Milliers 2 30" xfId="36970"/>
    <cellStyle name="Milliers 2 30 10" xfId="36971"/>
    <cellStyle name="Milliers 2 30 11" xfId="36972"/>
    <cellStyle name="Milliers 2 30 12" xfId="36973"/>
    <cellStyle name="Milliers 2 30 2" xfId="36974"/>
    <cellStyle name="Milliers 2 30 3" xfId="36975"/>
    <cellStyle name="Milliers 2 30 4" xfId="36976"/>
    <cellStyle name="Milliers 2 30 5" xfId="36977"/>
    <cellStyle name="Milliers 2 30 6" xfId="36978"/>
    <cellStyle name="Milliers 2 30 7" xfId="36979"/>
    <cellStyle name="Milliers 2 30 8" xfId="36980"/>
    <cellStyle name="Milliers 2 30 9" xfId="36981"/>
    <cellStyle name="Milliers 2 31" xfId="36982"/>
    <cellStyle name="Milliers 2 31 10" xfId="36983"/>
    <cellStyle name="Milliers 2 31 11" xfId="36984"/>
    <cellStyle name="Milliers 2 31 12" xfId="36985"/>
    <cellStyle name="Milliers 2 31 2" xfId="36986"/>
    <cellStyle name="Milliers 2 31 3" xfId="36987"/>
    <cellStyle name="Milliers 2 31 4" xfId="36988"/>
    <cellStyle name="Milliers 2 31 5" xfId="36989"/>
    <cellStyle name="Milliers 2 31 6" xfId="36990"/>
    <cellStyle name="Milliers 2 31 7" xfId="36991"/>
    <cellStyle name="Milliers 2 31 8" xfId="36992"/>
    <cellStyle name="Milliers 2 31 9" xfId="36993"/>
    <cellStyle name="Milliers 2 32" xfId="36994"/>
    <cellStyle name="Milliers 2 32 2" xfId="36995"/>
    <cellStyle name="Milliers 2 32 3" xfId="36996"/>
    <cellStyle name="Milliers 2 32 4" xfId="36997"/>
    <cellStyle name="Milliers 2 32 5" xfId="36998"/>
    <cellStyle name="Milliers 2 32 6" xfId="36999"/>
    <cellStyle name="Milliers 2 32 7" xfId="37000"/>
    <cellStyle name="Milliers 2 32 8" xfId="37001"/>
    <cellStyle name="Milliers 2 33" xfId="37002"/>
    <cellStyle name="Milliers 2 33 10" xfId="37003"/>
    <cellStyle name="Milliers 2 33 11" xfId="37004"/>
    <cellStyle name="Milliers 2 33 12" xfId="37005"/>
    <cellStyle name="Milliers 2 33 2" xfId="37006"/>
    <cellStyle name="Milliers 2 33 3" xfId="37007"/>
    <cellStyle name="Milliers 2 33 4" xfId="37008"/>
    <cellStyle name="Milliers 2 33 5" xfId="37009"/>
    <cellStyle name="Milliers 2 33 6" xfId="37010"/>
    <cellStyle name="Milliers 2 33 7" xfId="37011"/>
    <cellStyle name="Milliers 2 33 8" xfId="37012"/>
    <cellStyle name="Milliers 2 33 9" xfId="37013"/>
    <cellStyle name="Milliers 2 34" xfId="37014"/>
    <cellStyle name="Milliers 2 34 10" xfId="37015"/>
    <cellStyle name="Milliers 2 34 11" xfId="37016"/>
    <cellStyle name="Milliers 2 34 12" xfId="37017"/>
    <cellStyle name="Milliers 2 34 2" xfId="37018"/>
    <cellStyle name="Milliers 2 34 3" xfId="37019"/>
    <cellStyle name="Milliers 2 34 4" xfId="37020"/>
    <cellStyle name="Milliers 2 34 5" xfId="37021"/>
    <cellStyle name="Milliers 2 34 6" xfId="37022"/>
    <cellStyle name="Milliers 2 34 7" xfId="37023"/>
    <cellStyle name="Milliers 2 34 8" xfId="37024"/>
    <cellStyle name="Milliers 2 34 9" xfId="37025"/>
    <cellStyle name="Milliers 2 35" xfId="37026"/>
    <cellStyle name="Milliers 2 35 10" xfId="37027"/>
    <cellStyle name="Milliers 2 35 11" xfId="37028"/>
    <cellStyle name="Milliers 2 35 12" xfId="37029"/>
    <cellStyle name="Milliers 2 35 2" xfId="37030"/>
    <cellStyle name="Milliers 2 35 3" xfId="37031"/>
    <cellStyle name="Milliers 2 35 4" xfId="37032"/>
    <cellStyle name="Milliers 2 35 5" xfId="37033"/>
    <cellStyle name="Milliers 2 35 6" xfId="37034"/>
    <cellStyle name="Milliers 2 35 7" xfId="37035"/>
    <cellStyle name="Milliers 2 35 8" xfId="37036"/>
    <cellStyle name="Milliers 2 35 9" xfId="37037"/>
    <cellStyle name="Milliers 2 36" xfId="37038"/>
    <cellStyle name="Milliers 2 36 2" xfId="37039"/>
    <cellStyle name="Milliers 2 36 3" xfId="37040"/>
    <cellStyle name="Milliers 2 36 4" xfId="37041"/>
    <cellStyle name="Milliers 2 36 5" xfId="37042"/>
    <cellStyle name="Milliers 2 36 6" xfId="37043"/>
    <cellStyle name="Milliers 2 36 7" xfId="37044"/>
    <cellStyle name="Milliers 2 37" xfId="37045"/>
    <cellStyle name="Milliers 2 37 2" xfId="37046"/>
    <cellStyle name="Milliers 2 37 3" xfId="37047"/>
    <cellStyle name="Milliers 2 37 4" xfId="37048"/>
    <cellStyle name="Milliers 2 37 5" xfId="37049"/>
    <cellStyle name="Milliers 2 37 6" xfId="37050"/>
    <cellStyle name="Milliers 2 37 7" xfId="37051"/>
    <cellStyle name="Milliers 2 38" xfId="37052"/>
    <cellStyle name="Milliers 2 38 2" xfId="37053"/>
    <cellStyle name="Milliers 2 38 2 2" xfId="37054"/>
    <cellStyle name="Milliers 2 38 3" xfId="37055"/>
    <cellStyle name="Milliers 2 39" xfId="37056"/>
    <cellStyle name="Milliers 2 4" xfId="37057"/>
    <cellStyle name="Milliers 2 4 10" xfId="37058"/>
    <cellStyle name="Milliers 2 4 10 2" xfId="37059"/>
    <cellStyle name="Milliers 2 4 10 3" xfId="37060"/>
    <cellStyle name="Milliers 2 4 10 4" xfId="37061"/>
    <cellStyle name="Milliers 2 4 10 5" xfId="37062"/>
    <cellStyle name="Milliers 2 4 10 6" xfId="37063"/>
    <cellStyle name="Milliers 2 4 10 7" xfId="37064"/>
    <cellStyle name="Milliers 2 4 11" xfId="37065"/>
    <cellStyle name="Milliers 2 4 11 2" xfId="37066"/>
    <cellStyle name="Milliers 2 4 11 3" xfId="37067"/>
    <cellStyle name="Milliers 2 4 11 4" xfId="37068"/>
    <cellStyle name="Milliers 2 4 11 5" xfId="37069"/>
    <cellStyle name="Milliers 2 4 11 6" xfId="37070"/>
    <cellStyle name="Milliers 2 4 11 7" xfId="37071"/>
    <cellStyle name="Milliers 2 4 12" xfId="37072"/>
    <cellStyle name="Milliers 2 4 12 2" xfId="37073"/>
    <cellStyle name="Milliers 2 4 12 3" xfId="37074"/>
    <cellStyle name="Milliers 2 4 12 4" xfId="37075"/>
    <cellStyle name="Milliers 2 4 12 5" xfId="37076"/>
    <cellStyle name="Milliers 2 4 12 6" xfId="37077"/>
    <cellStyle name="Milliers 2 4 12 7" xfId="37078"/>
    <cellStyle name="Milliers 2 4 13" xfId="37079"/>
    <cellStyle name="Milliers 2 4 13 2" xfId="37080"/>
    <cellStyle name="Milliers 2 4 13 3" xfId="37081"/>
    <cellStyle name="Milliers 2 4 13 4" xfId="37082"/>
    <cellStyle name="Milliers 2 4 13 5" xfId="37083"/>
    <cellStyle name="Milliers 2 4 13 6" xfId="37084"/>
    <cellStyle name="Milliers 2 4 13 7" xfId="37085"/>
    <cellStyle name="Milliers 2 4 14" xfId="37086"/>
    <cellStyle name="Milliers 2 4 14 2" xfId="37087"/>
    <cellStyle name="Milliers 2 4 14 3" xfId="37088"/>
    <cellStyle name="Milliers 2 4 14 4" xfId="37089"/>
    <cellStyle name="Milliers 2 4 14 5" xfId="37090"/>
    <cellStyle name="Milliers 2 4 14 6" xfId="37091"/>
    <cellStyle name="Milliers 2 4 14 7" xfId="37092"/>
    <cellStyle name="Milliers 2 4 15" xfId="37093"/>
    <cellStyle name="Milliers 2 4 15 2" xfId="37094"/>
    <cellStyle name="Milliers 2 4 15 3" xfId="37095"/>
    <cellStyle name="Milliers 2 4 15 4" xfId="37096"/>
    <cellStyle name="Milliers 2 4 15 5" xfId="37097"/>
    <cellStyle name="Milliers 2 4 15 6" xfId="37098"/>
    <cellStyle name="Milliers 2 4 15 7" xfId="37099"/>
    <cellStyle name="Milliers 2 4 16" xfId="37100"/>
    <cellStyle name="Milliers 2 4 16 2" xfId="37101"/>
    <cellStyle name="Milliers 2 4 16 3" xfId="37102"/>
    <cellStyle name="Milliers 2 4 16 4" xfId="37103"/>
    <cellStyle name="Milliers 2 4 16 5" xfId="37104"/>
    <cellStyle name="Milliers 2 4 16 6" xfId="37105"/>
    <cellStyle name="Milliers 2 4 16 7" xfId="37106"/>
    <cellStyle name="Milliers 2 4 17" xfId="37107"/>
    <cellStyle name="Milliers 2 4 17 2" xfId="37108"/>
    <cellStyle name="Milliers 2 4 17 3" xfId="37109"/>
    <cellStyle name="Milliers 2 4 17 4" xfId="37110"/>
    <cellStyle name="Milliers 2 4 17 5" xfId="37111"/>
    <cellStyle name="Milliers 2 4 17 6" xfId="37112"/>
    <cellStyle name="Milliers 2 4 17 7" xfId="37113"/>
    <cellStyle name="Milliers 2 4 18" xfId="37114"/>
    <cellStyle name="Milliers 2 4 18 2" xfId="37115"/>
    <cellStyle name="Milliers 2 4 18 3" xfId="37116"/>
    <cellStyle name="Milliers 2 4 18 4" xfId="37117"/>
    <cellStyle name="Milliers 2 4 18 5" xfId="37118"/>
    <cellStyle name="Milliers 2 4 18 6" xfId="37119"/>
    <cellStyle name="Milliers 2 4 18 7" xfId="37120"/>
    <cellStyle name="Milliers 2 4 19" xfId="37121"/>
    <cellStyle name="Milliers 2 4 19 2" xfId="37122"/>
    <cellStyle name="Milliers 2 4 19 3" xfId="37123"/>
    <cellStyle name="Milliers 2 4 19 4" xfId="37124"/>
    <cellStyle name="Milliers 2 4 19 5" xfId="37125"/>
    <cellStyle name="Milliers 2 4 19 6" xfId="37126"/>
    <cellStyle name="Milliers 2 4 19 7" xfId="37127"/>
    <cellStyle name="Milliers 2 4 2" xfId="37128"/>
    <cellStyle name="Milliers 2 4 2 2" xfId="37129"/>
    <cellStyle name="Milliers 2 4 2 3" xfId="37130"/>
    <cellStyle name="Milliers 2 4 2 4" xfId="37131"/>
    <cellStyle name="Milliers 2 4 2 5" xfId="37132"/>
    <cellStyle name="Milliers 2 4 2 6" xfId="37133"/>
    <cellStyle name="Milliers 2 4 2 7" xfId="37134"/>
    <cellStyle name="Milliers 2 4 20" xfId="37135"/>
    <cellStyle name="Milliers 2 4 20 2" xfId="37136"/>
    <cellStyle name="Milliers 2 4 20 3" xfId="37137"/>
    <cellStyle name="Milliers 2 4 20 4" xfId="37138"/>
    <cellStyle name="Milliers 2 4 20 5" xfId="37139"/>
    <cellStyle name="Milliers 2 4 20 6" xfId="37140"/>
    <cellStyle name="Milliers 2 4 20 7" xfId="37141"/>
    <cellStyle name="Milliers 2 4 21" xfId="37142"/>
    <cellStyle name="Milliers 2 4 21 2" xfId="37143"/>
    <cellStyle name="Milliers 2 4 21 3" xfId="37144"/>
    <cellStyle name="Milliers 2 4 21 4" xfId="37145"/>
    <cellStyle name="Milliers 2 4 21 5" xfId="37146"/>
    <cellStyle name="Milliers 2 4 21 6" xfId="37147"/>
    <cellStyle name="Milliers 2 4 21 7" xfId="37148"/>
    <cellStyle name="Milliers 2 4 22" xfId="37149"/>
    <cellStyle name="Milliers 2 4 22 2" xfId="37150"/>
    <cellStyle name="Milliers 2 4 22 3" xfId="37151"/>
    <cellStyle name="Milliers 2 4 22 4" xfId="37152"/>
    <cellStyle name="Milliers 2 4 22 5" xfId="37153"/>
    <cellStyle name="Milliers 2 4 22 6" xfId="37154"/>
    <cellStyle name="Milliers 2 4 22 7" xfId="37155"/>
    <cellStyle name="Milliers 2 4 3" xfId="37156"/>
    <cellStyle name="Milliers 2 4 3 2" xfId="37157"/>
    <cellStyle name="Milliers 2 4 3 3" xfId="37158"/>
    <cellStyle name="Milliers 2 4 3 4" xfId="37159"/>
    <cellStyle name="Milliers 2 4 3 5" xfId="37160"/>
    <cellStyle name="Milliers 2 4 3 6" xfId="37161"/>
    <cellStyle name="Milliers 2 4 3 7" xfId="37162"/>
    <cellStyle name="Milliers 2 4 4" xfId="37163"/>
    <cellStyle name="Milliers 2 4 4 2" xfId="37164"/>
    <cellStyle name="Milliers 2 4 4 3" xfId="37165"/>
    <cellStyle name="Milliers 2 4 4 4" xfId="37166"/>
    <cellStyle name="Milliers 2 4 4 5" xfId="37167"/>
    <cellStyle name="Milliers 2 4 4 6" xfId="37168"/>
    <cellStyle name="Milliers 2 4 4 7" xfId="37169"/>
    <cellStyle name="Milliers 2 4 5" xfId="37170"/>
    <cellStyle name="Milliers 2 4 5 2" xfId="37171"/>
    <cellStyle name="Milliers 2 4 5 3" xfId="37172"/>
    <cellStyle name="Milliers 2 4 5 4" xfId="37173"/>
    <cellStyle name="Milliers 2 4 5 5" xfId="37174"/>
    <cellStyle name="Milliers 2 4 5 6" xfId="37175"/>
    <cellStyle name="Milliers 2 4 5 7" xfId="37176"/>
    <cellStyle name="Milliers 2 4 6" xfId="37177"/>
    <cellStyle name="Milliers 2 4 6 2" xfId="37178"/>
    <cellStyle name="Milliers 2 4 6 3" xfId="37179"/>
    <cellStyle name="Milliers 2 4 6 4" xfId="37180"/>
    <cellStyle name="Milliers 2 4 6 5" xfId="37181"/>
    <cellStyle name="Milliers 2 4 6 6" xfId="37182"/>
    <cellStyle name="Milliers 2 4 6 7" xfId="37183"/>
    <cellStyle name="Milliers 2 4 7" xfId="37184"/>
    <cellStyle name="Milliers 2 4 7 2" xfId="37185"/>
    <cellStyle name="Milliers 2 4 7 3" xfId="37186"/>
    <cellStyle name="Milliers 2 4 7 4" xfId="37187"/>
    <cellStyle name="Milliers 2 4 7 5" xfId="37188"/>
    <cellStyle name="Milliers 2 4 7 6" xfId="37189"/>
    <cellStyle name="Milliers 2 4 7 7" xfId="37190"/>
    <cellStyle name="Milliers 2 4 8" xfId="37191"/>
    <cellStyle name="Milliers 2 4 8 2" xfId="37192"/>
    <cellStyle name="Milliers 2 4 8 3" xfId="37193"/>
    <cellStyle name="Milliers 2 4 8 4" xfId="37194"/>
    <cellStyle name="Milliers 2 4 8 5" xfId="37195"/>
    <cellStyle name="Milliers 2 4 8 6" xfId="37196"/>
    <cellStyle name="Milliers 2 4 8 7" xfId="37197"/>
    <cellStyle name="Milliers 2 4 9" xfId="37198"/>
    <cellStyle name="Milliers 2 4 9 2" xfId="37199"/>
    <cellStyle name="Milliers 2 4 9 3" xfId="37200"/>
    <cellStyle name="Milliers 2 4 9 4" xfId="37201"/>
    <cellStyle name="Milliers 2 4 9 5" xfId="37202"/>
    <cellStyle name="Milliers 2 4 9 6" xfId="37203"/>
    <cellStyle name="Milliers 2 4 9 7" xfId="37204"/>
    <cellStyle name="Milliers 2 40" xfId="112"/>
    <cellStyle name="Milliers 2 41" xfId="119"/>
    <cellStyle name="Milliers 2 5" xfId="37205"/>
    <cellStyle name="Milliers 2 5 2" xfId="37206"/>
    <cellStyle name="Milliers 2 5 2 2" xfId="37207"/>
    <cellStyle name="Milliers 2 5 2 3" xfId="37208"/>
    <cellStyle name="Milliers 2 5 2 4" xfId="37209"/>
    <cellStyle name="Milliers 2 5 2 5" xfId="37210"/>
    <cellStyle name="Milliers 2 5 2 6" xfId="37211"/>
    <cellStyle name="Milliers 2 5 2 7" xfId="37212"/>
    <cellStyle name="Milliers 2 5 3" xfId="37213"/>
    <cellStyle name="Milliers 2 5 3 2" xfId="37214"/>
    <cellStyle name="Milliers 2 5 3 3" xfId="37215"/>
    <cellStyle name="Milliers 2 5 3 4" xfId="37216"/>
    <cellStyle name="Milliers 2 5 3 5" xfId="37217"/>
    <cellStyle name="Milliers 2 5 3 6" xfId="37218"/>
    <cellStyle name="Milliers 2 5 3 7" xfId="37219"/>
    <cellStyle name="Milliers 2 5 4" xfId="37220"/>
    <cellStyle name="Milliers 2 5 4 2" xfId="37221"/>
    <cellStyle name="Milliers 2 5 4 3" xfId="37222"/>
    <cellStyle name="Milliers 2 5 4 4" xfId="37223"/>
    <cellStyle name="Milliers 2 5 4 5" xfId="37224"/>
    <cellStyle name="Milliers 2 5 4 6" xfId="37225"/>
    <cellStyle name="Milliers 2 5 4 7" xfId="37226"/>
    <cellStyle name="Milliers 2 5 5" xfId="37227"/>
    <cellStyle name="Milliers 2 5 5 2" xfId="37228"/>
    <cellStyle name="Milliers 2 5 5 3" xfId="37229"/>
    <cellStyle name="Milliers 2 5 5 4" xfId="37230"/>
    <cellStyle name="Milliers 2 5 5 5" xfId="37231"/>
    <cellStyle name="Milliers 2 5 5 6" xfId="37232"/>
    <cellStyle name="Milliers 2 5 5 7" xfId="37233"/>
    <cellStyle name="Milliers 2 6" xfId="37234"/>
    <cellStyle name="Milliers 2 6 2" xfId="37235"/>
    <cellStyle name="Milliers 2 6 2 2" xfId="37236"/>
    <cellStyle name="Milliers 2 6 2 3" xfId="37237"/>
    <cellStyle name="Milliers 2 6 2 4" xfId="37238"/>
    <cellStyle name="Milliers 2 6 2 5" xfId="37239"/>
    <cellStyle name="Milliers 2 6 2 6" xfId="37240"/>
    <cellStyle name="Milliers 2 6 2 7" xfId="37241"/>
    <cellStyle name="Milliers 2 6 3" xfId="37242"/>
    <cellStyle name="Milliers 2 6 3 2" xfId="37243"/>
    <cellStyle name="Milliers 2 6 3 3" xfId="37244"/>
    <cellStyle name="Milliers 2 6 3 4" xfId="37245"/>
    <cellStyle name="Milliers 2 6 3 5" xfId="37246"/>
    <cellStyle name="Milliers 2 6 3 6" xfId="37247"/>
    <cellStyle name="Milliers 2 6 3 7" xfId="37248"/>
    <cellStyle name="Milliers 2 6 4" xfId="37249"/>
    <cellStyle name="Milliers 2 6 4 2" xfId="37250"/>
    <cellStyle name="Milliers 2 6 4 3" xfId="37251"/>
    <cellStyle name="Milliers 2 6 4 4" xfId="37252"/>
    <cellStyle name="Milliers 2 6 4 5" xfId="37253"/>
    <cellStyle name="Milliers 2 6 4 6" xfId="37254"/>
    <cellStyle name="Milliers 2 6 4 7" xfId="37255"/>
    <cellStyle name="Milliers 2 6 5" xfId="37256"/>
    <cellStyle name="Milliers 2 6 5 2" xfId="37257"/>
    <cellStyle name="Milliers 2 6 5 3" xfId="37258"/>
    <cellStyle name="Milliers 2 6 5 4" xfId="37259"/>
    <cellStyle name="Milliers 2 6 5 5" xfId="37260"/>
    <cellStyle name="Milliers 2 6 5 6" xfId="37261"/>
    <cellStyle name="Milliers 2 6 5 7" xfId="37262"/>
    <cellStyle name="Milliers 2 7" xfId="37263"/>
    <cellStyle name="Milliers 2 7 2" xfId="37264"/>
    <cellStyle name="Milliers 2 7 2 2" xfId="37265"/>
    <cellStyle name="Milliers 2 7 2 3" xfId="37266"/>
    <cellStyle name="Milliers 2 7 2 4" xfId="37267"/>
    <cellStyle name="Milliers 2 7 2 5" xfId="37268"/>
    <cellStyle name="Milliers 2 7 2 6" xfId="37269"/>
    <cellStyle name="Milliers 2 7 2 7" xfId="37270"/>
    <cellStyle name="Milliers 2 7 3" xfId="37271"/>
    <cellStyle name="Milliers 2 7 3 2" xfId="37272"/>
    <cellStyle name="Milliers 2 7 3 3" xfId="37273"/>
    <cellStyle name="Milliers 2 7 3 4" xfId="37274"/>
    <cellStyle name="Milliers 2 7 3 5" xfId="37275"/>
    <cellStyle name="Milliers 2 7 3 6" xfId="37276"/>
    <cellStyle name="Milliers 2 7 3 7" xfId="37277"/>
    <cellStyle name="Milliers 2 7 4" xfId="37278"/>
    <cellStyle name="Milliers 2 7 4 2" xfId="37279"/>
    <cellStyle name="Milliers 2 7 4 3" xfId="37280"/>
    <cellStyle name="Milliers 2 7 4 4" xfId="37281"/>
    <cellStyle name="Milliers 2 7 4 5" xfId="37282"/>
    <cellStyle name="Milliers 2 7 4 6" xfId="37283"/>
    <cellStyle name="Milliers 2 7 4 7" xfId="37284"/>
    <cellStyle name="Milliers 2 7 5" xfId="37285"/>
    <cellStyle name="Milliers 2 7 5 2" xfId="37286"/>
    <cellStyle name="Milliers 2 7 5 3" xfId="37287"/>
    <cellStyle name="Milliers 2 7 5 4" xfId="37288"/>
    <cellStyle name="Milliers 2 7 5 5" xfId="37289"/>
    <cellStyle name="Milliers 2 7 5 6" xfId="37290"/>
    <cellStyle name="Milliers 2 7 5 7" xfId="37291"/>
    <cellStyle name="Milliers 2 8" xfId="37292"/>
    <cellStyle name="Milliers 2 8 2" xfId="37293"/>
    <cellStyle name="Milliers 2 8 2 2" xfId="37294"/>
    <cellStyle name="Milliers 2 8 2 3" xfId="37295"/>
    <cellStyle name="Milliers 2 8 2 4" xfId="37296"/>
    <cellStyle name="Milliers 2 8 2 5" xfId="37297"/>
    <cellStyle name="Milliers 2 8 2 6" xfId="37298"/>
    <cellStyle name="Milliers 2 8 2 7" xfId="37299"/>
    <cellStyle name="Milliers 2 8 3" xfId="37300"/>
    <cellStyle name="Milliers 2 8 3 2" xfId="37301"/>
    <cellStyle name="Milliers 2 8 3 3" xfId="37302"/>
    <cellStyle name="Milliers 2 8 3 4" xfId="37303"/>
    <cellStyle name="Milliers 2 8 3 5" xfId="37304"/>
    <cellStyle name="Milliers 2 8 3 6" xfId="37305"/>
    <cellStyle name="Milliers 2 8 3 7" xfId="37306"/>
    <cellStyle name="Milliers 2 8 4" xfId="37307"/>
    <cellStyle name="Milliers 2 8 4 2" xfId="37308"/>
    <cellStyle name="Milliers 2 8 4 3" xfId="37309"/>
    <cellStyle name="Milliers 2 8 4 4" xfId="37310"/>
    <cellStyle name="Milliers 2 8 4 5" xfId="37311"/>
    <cellStyle name="Milliers 2 8 4 6" xfId="37312"/>
    <cellStyle name="Milliers 2 8 4 7" xfId="37313"/>
    <cellStyle name="Milliers 2 8 5" xfId="37314"/>
    <cellStyle name="Milliers 2 8 5 2" xfId="37315"/>
    <cellStyle name="Milliers 2 8 5 3" xfId="37316"/>
    <cellStyle name="Milliers 2 8 5 4" xfId="37317"/>
    <cellStyle name="Milliers 2 8 5 5" xfId="37318"/>
    <cellStyle name="Milliers 2 8 5 6" xfId="37319"/>
    <cellStyle name="Milliers 2 8 5 7" xfId="37320"/>
    <cellStyle name="Milliers 2 9" xfId="37321"/>
    <cellStyle name="Milliers 2 9 2" xfId="37322"/>
    <cellStyle name="Milliers 2 9 2 2" xfId="37323"/>
    <cellStyle name="Milliers 2 9 2 2 2" xfId="37324"/>
    <cellStyle name="Milliers 2 9 2 2 2 2" xfId="37325"/>
    <cellStyle name="Milliers 2 9 2 2 2 2 2" xfId="37326"/>
    <cellStyle name="Milliers 2 9 2 2 2 2 2 2" xfId="37327"/>
    <cellStyle name="Milliers 2 9 2 2 2 2 2 3" xfId="37328"/>
    <cellStyle name="Milliers 2 9 2 2 2 2 2 4" xfId="37329"/>
    <cellStyle name="Milliers 2 9 2 2 2 2 2 5" xfId="37330"/>
    <cellStyle name="Milliers 2 9 2 2 2 2 2 6" xfId="37331"/>
    <cellStyle name="Milliers 2 9 2 2 2 2 3" xfId="37332"/>
    <cellStyle name="Milliers 2 9 2 2 2 2 4" xfId="37333"/>
    <cellStyle name="Milliers 2 9 2 2 2 2 5" xfId="37334"/>
    <cellStyle name="Milliers 2 9 2 2 2 2 6" xfId="37335"/>
    <cellStyle name="Milliers 2 9 2 2 2 2 7" xfId="37336"/>
    <cellStyle name="Milliers 2 9 2 2 2 3" xfId="37337"/>
    <cellStyle name="Milliers 2 9 2 2 2 3 2" xfId="37338"/>
    <cellStyle name="Milliers 2 9 2 2 2 3 3" xfId="37339"/>
    <cellStyle name="Milliers 2 9 2 2 2 3 4" xfId="37340"/>
    <cellStyle name="Milliers 2 9 2 2 2 3 5" xfId="37341"/>
    <cellStyle name="Milliers 2 9 2 2 2 3 6" xfId="37342"/>
    <cellStyle name="Milliers 2 9 2 2 3" xfId="37343"/>
    <cellStyle name="Milliers 2 9 2 2 3 2" xfId="37344"/>
    <cellStyle name="Milliers 2 9 2 2 3 2 2" xfId="37345"/>
    <cellStyle name="Milliers 2 9 2 2 3 2 2 2" xfId="37346"/>
    <cellStyle name="Milliers 2 9 2 2 3 2 2 3" xfId="37347"/>
    <cellStyle name="Milliers 2 9 2 2 3 2 2 4" xfId="37348"/>
    <cellStyle name="Milliers 2 9 2 2 3 2 2 5" xfId="37349"/>
    <cellStyle name="Milliers 2 9 2 2 3 2 2 6" xfId="37350"/>
    <cellStyle name="Milliers 2 9 2 2 3 2 3" xfId="37351"/>
    <cellStyle name="Milliers 2 9 2 2 3 2 4" xfId="37352"/>
    <cellStyle name="Milliers 2 9 2 2 3 2 5" xfId="37353"/>
    <cellStyle name="Milliers 2 9 2 2 3 2 6" xfId="37354"/>
    <cellStyle name="Milliers 2 9 2 2 3 2 7" xfId="37355"/>
    <cellStyle name="Milliers 2 9 2 2 3 3" xfId="37356"/>
    <cellStyle name="Milliers 2 9 2 2 3 3 2" xfId="37357"/>
    <cellStyle name="Milliers 2 9 2 2 3 3 3" xfId="37358"/>
    <cellStyle name="Milliers 2 9 2 2 3 3 4" xfId="37359"/>
    <cellStyle name="Milliers 2 9 2 2 3 3 5" xfId="37360"/>
    <cellStyle name="Milliers 2 9 2 2 3 3 6" xfId="37361"/>
    <cellStyle name="Milliers 2 9 2 2 4" xfId="37362"/>
    <cellStyle name="Milliers 2 9 2 2 4 2" xfId="37363"/>
    <cellStyle name="Milliers 2 9 2 2 4 2 2" xfId="37364"/>
    <cellStyle name="Milliers 2 9 2 2 4 2 2 2" xfId="37365"/>
    <cellStyle name="Milliers 2 9 2 2 4 2 2 3" xfId="37366"/>
    <cellStyle name="Milliers 2 9 2 2 4 2 2 4" xfId="37367"/>
    <cellStyle name="Milliers 2 9 2 2 4 2 2 5" xfId="37368"/>
    <cellStyle name="Milliers 2 9 2 2 4 2 2 6" xfId="37369"/>
    <cellStyle name="Milliers 2 9 2 2 4 2 3" xfId="37370"/>
    <cellStyle name="Milliers 2 9 2 2 4 2 4" xfId="37371"/>
    <cellStyle name="Milliers 2 9 2 2 4 2 5" xfId="37372"/>
    <cellStyle name="Milliers 2 9 2 2 4 2 6" xfId="37373"/>
    <cellStyle name="Milliers 2 9 2 2 4 2 7" xfId="37374"/>
    <cellStyle name="Milliers 2 9 2 2 4 3" xfId="37375"/>
    <cellStyle name="Milliers 2 9 2 2 4 3 2" xfId="37376"/>
    <cellStyle name="Milliers 2 9 2 2 4 3 3" xfId="37377"/>
    <cellStyle name="Milliers 2 9 2 2 4 3 4" xfId="37378"/>
    <cellStyle name="Milliers 2 9 2 2 4 3 5" xfId="37379"/>
    <cellStyle name="Milliers 2 9 2 2 4 3 6" xfId="37380"/>
    <cellStyle name="Milliers 2 9 2 2 4 4" xfId="37381"/>
    <cellStyle name="Milliers 2 9 2 2 4 5" xfId="37382"/>
    <cellStyle name="Milliers 2 9 2 2 4 6" xfId="37383"/>
    <cellStyle name="Milliers 2 9 2 2 4 7" xfId="37384"/>
    <cellStyle name="Milliers 2 9 2 2 4 8" xfId="37385"/>
    <cellStyle name="Milliers 2 9 2 2 5" xfId="37386"/>
    <cellStyle name="Milliers 2 9 2 2 5 2" xfId="37387"/>
    <cellStyle name="Milliers 2 9 2 2 5 2 2" xfId="37388"/>
    <cellStyle name="Milliers 2 9 2 2 5 2 2 2" xfId="37389"/>
    <cellStyle name="Milliers 2 9 2 2 5 2 2 3" xfId="37390"/>
    <cellStyle name="Milliers 2 9 2 2 5 2 2 4" xfId="37391"/>
    <cellStyle name="Milliers 2 9 2 2 5 2 2 5" xfId="37392"/>
    <cellStyle name="Milliers 2 9 2 2 5 2 2 6" xfId="37393"/>
    <cellStyle name="Milliers 2 9 2 2 5 2 3" xfId="37394"/>
    <cellStyle name="Milliers 2 9 2 2 5 2 4" xfId="37395"/>
    <cellStyle name="Milliers 2 9 2 2 5 2 5" xfId="37396"/>
    <cellStyle name="Milliers 2 9 2 2 5 2 6" xfId="37397"/>
    <cellStyle name="Milliers 2 9 2 2 5 2 7" xfId="37398"/>
    <cellStyle name="Milliers 2 9 2 2 5 3" xfId="37399"/>
    <cellStyle name="Milliers 2 9 2 2 5 3 2" xfId="37400"/>
    <cellStyle name="Milliers 2 9 2 2 5 3 3" xfId="37401"/>
    <cellStyle name="Milliers 2 9 2 2 5 3 4" xfId="37402"/>
    <cellStyle name="Milliers 2 9 2 2 5 3 5" xfId="37403"/>
    <cellStyle name="Milliers 2 9 2 2 5 3 6" xfId="37404"/>
    <cellStyle name="Milliers 2 9 2 2 5 4" xfId="37405"/>
    <cellStyle name="Milliers 2 9 2 2 5 5" xfId="37406"/>
    <cellStyle name="Milliers 2 9 2 2 5 6" xfId="37407"/>
    <cellStyle name="Milliers 2 9 2 2 5 7" xfId="37408"/>
    <cellStyle name="Milliers 2 9 2 2 5 8" xfId="37409"/>
    <cellStyle name="Milliers 2 9 2 2 6" xfId="37410"/>
    <cellStyle name="Milliers 2 9 2 2 6 2" xfId="37411"/>
    <cellStyle name="Milliers 2 9 2 2 6 2 2" xfId="37412"/>
    <cellStyle name="Milliers 2 9 2 2 6 2 3" xfId="37413"/>
    <cellStyle name="Milliers 2 9 2 2 6 2 4" xfId="37414"/>
    <cellStyle name="Milliers 2 9 2 2 6 2 5" xfId="37415"/>
    <cellStyle name="Milliers 2 9 2 2 6 2 6" xfId="37416"/>
    <cellStyle name="Milliers 2 9 2 2 6 3" xfId="37417"/>
    <cellStyle name="Milliers 2 9 2 2 6 4" xfId="37418"/>
    <cellStyle name="Milliers 2 9 2 2 6 5" xfId="37419"/>
    <cellStyle name="Milliers 2 9 2 2 6 6" xfId="37420"/>
    <cellStyle name="Milliers 2 9 2 2 6 7" xfId="37421"/>
    <cellStyle name="Milliers 2 9 2 2 7" xfId="37422"/>
    <cellStyle name="Milliers 2 9 2 2 7 2" xfId="37423"/>
    <cellStyle name="Milliers 2 9 2 2 7 3" xfId="37424"/>
    <cellStyle name="Milliers 2 9 2 2 7 4" xfId="37425"/>
    <cellStyle name="Milliers 2 9 2 2 7 5" xfId="37426"/>
    <cellStyle name="Milliers 2 9 2 2 7 6" xfId="37427"/>
    <cellStyle name="Milliers 2 9 2 3" xfId="37428"/>
    <cellStyle name="Milliers 2 9 2 3 2" xfId="37429"/>
    <cellStyle name="Milliers 2 9 2 3 2 2" xfId="37430"/>
    <cellStyle name="Milliers 2 9 2 3 2 2 2" xfId="37431"/>
    <cellStyle name="Milliers 2 9 2 3 2 2 3" xfId="37432"/>
    <cellStyle name="Milliers 2 9 2 3 2 2 4" xfId="37433"/>
    <cellStyle name="Milliers 2 9 2 3 2 2 5" xfId="37434"/>
    <cellStyle name="Milliers 2 9 2 3 2 2 6" xfId="37435"/>
    <cellStyle name="Milliers 2 9 2 3 2 3" xfId="37436"/>
    <cellStyle name="Milliers 2 9 2 3 2 4" xfId="37437"/>
    <cellStyle name="Milliers 2 9 2 3 2 5" xfId="37438"/>
    <cellStyle name="Milliers 2 9 2 3 2 6" xfId="37439"/>
    <cellStyle name="Milliers 2 9 2 3 2 7" xfId="37440"/>
    <cellStyle name="Milliers 2 9 2 3 3" xfId="37441"/>
    <cellStyle name="Milliers 2 9 2 3 3 2" xfId="37442"/>
    <cellStyle name="Milliers 2 9 2 3 3 3" xfId="37443"/>
    <cellStyle name="Milliers 2 9 2 3 3 4" xfId="37444"/>
    <cellStyle name="Milliers 2 9 2 3 3 5" xfId="37445"/>
    <cellStyle name="Milliers 2 9 2 3 3 6" xfId="37446"/>
    <cellStyle name="Milliers 2 9 2 4" xfId="37447"/>
    <cellStyle name="Milliers 2 9 2 4 2" xfId="37448"/>
    <cellStyle name="Milliers 2 9 2 4 2 2" xfId="37449"/>
    <cellStyle name="Milliers 2 9 2 4 2 2 2" xfId="37450"/>
    <cellStyle name="Milliers 2 9 2 4 2 2 3" xfId="37451"/>
    <cellStyle name="Milliers 2 9 2 4 2 2 4" xfId="37452"/>
    <cellStyle name="Milliers 2 9 2 4 2 2 5" xfId="37453"/>
    <cellStyle name="Milliers 2 9 2 4 2 2 6" xfId="37454"/>
    <cellStyle name="Milliers 2 9 2 4 2 3" xfId="37455"/>
    <cellStyle name="Milliers 2 9 2 4 2 4" xfId="37456"/>
    <cellStyle name="Milliers 2 9 2 4 2 5" xfId="37457"/>
    <cellStyle name="Milliers 2 9 2 4 2 6" xfId="37458"/>
    <cellStyle name="Milliers 2 9 2 4 2 7" xfId="37459"/>
    <cellStyle name="Milliers 2 9 2 4 3" xfId="37460"/>
    <cellStyle name="Milliers 2 9 2 4 3 2" xfId="37461"/>
    <cellStyle name="Milliers 2 9 2 4 3 3" xfId="37462"/>
    <cellStyle name="Milliers 2 9 2 4 3 4" xfId="37463"/>
    <cellStyle name="Milliers 2 9 2 4 3 5" xfId="37464"/>
    <cellStyle name="Milliers 2 9 2 4 3 6" xfId="37465"/>
    <cellStyle name="Milliers 2 9 2 5" xfId="37466"/>
    <cellStyle name="Milliers 2 9 2 5 2" xfId="37467"/>
    <cellStyle name="Milliers 2 9 2 5 2 2" xfId="37468"/>
    <cellStyle name="Milliers 2 9 2 5 2 2 2" xfId="37469"/>
    <cellStyle name="Milliers 2 9 2 5 2 2 3" xfId="37470"/>
    <cellStyle name="Milliers 2 9 2 5 2 2 4" xfId="37471"/>
    <cellStyle name="Milliers 2 9 2 5 2 2 5" xfId="37472"/>
    <cellStyle name="Milliers 2 9 2 5 2 2 6" xfId="37473"/>
    <cellStyle name="Milliers 2 9 2 5 2 3" xfId="37474"/>
    <cellStyle name="Milliers 2 9 2 5 2 4" xfId="37475"/>
    <cellStyle name="Milliers 2 9 2 5 2 5" xfId="37476"/>
    <cellStyle name="Milliers 2 9 2 5 2 6" xfId="37477"/>
    <cellStyle name="Milliers 2 9 2 5 2 7" xfId="37478"/>
    <cellStyle name="Milliers 2 9 2 5 3" xfId="37479"/>
    <cellStyle name="Milliers 2 9 2 5 3 2" xfId="37480"/>
    <cellStyle name="Milliers 2 9 2 5 3 3" xfId="37481"/>
    <cellStyle name="Milliers 2 9 2 5 3 4" xfId="37482"/>
    <cellStyle name="Milliers 2 9 2 5 3 5" xfId="37483"/>
    <cellStyle name="Milliers 2 9 2 5 3 6" xfId="37484"/>
    <cellStyle name="Milliers 2 9 2 6" xfId="37485"/>
    <cellStyle name="Milliers 2 9 2 6 2" xfId="37486"/>
    <cellStyle name="Milliers 2 9 2 6 2 2" xfId="37487"/>
    <cellStyle name="Milliers 2 9 2 6 2 2 2" xfId="37488"/>
    <cellStyle name="Milliers 2 9 2 6 2 2 3" xfId="37489"/>
    <cellStyle name="Milliers 2 9 2 6 2 2 4" xfId="37490"/>
    <cellStyle name="Milliers 2 9 2 6 2 2 5" xfId="37491"/>
    <cellStyle name="Milliers 2 9 2 6 2 2 6" xfId="37492"/>
    <cellStyle name="Milliers 2 9 2 6 2 3" xfId="37493"/>
    <cellStyle name="Milliers 2 9 2 6 2 4" xfId="37494"/>
    <cellStyle name="Milliers 2 9 2 6 2 5" xfId="37495"/>
    <cellStyle name="Milliers 2 9 2 6 2 6" xfId="37496"/>
    <cellStyle name="Milliers 2 9 2 6 2 7" xfId="37497"/>
    <cellStyle name="Milliers 2 9 2 6 3" xfId="37498"/>
    <cellStyle name="Milliers 2 9 2 6 3 2" xfId="37499"/>
    <cellStyle name="Milliers 2 9 2 6 3 3" xfId="37500"/>
    <cellStyle name="Milliers 2 9 2 6 3 4" xfId="37501"/>
    <cellStyle name="Milliers 2 9 2 6 3 5" xfId="37502"/>
    <cellStyle name="Milliers 2 9 2 6 3 6" xfId="37503"/>
    <cellStyle name="Milliers 2 9 2 6 4" xfId="37504"/>
    <cellStyle name="Milliers 2 9 2 6 5" xfId="37505"/>
    <cellStyle name="Milliers 2 9 2 6 6" xfId="37506"/>
    <cellStyle name="Milliers 2 9 2 6 7" xfId="37507"/>
    <cellStyle name="Milliers 2 9 2 6 8" xfId="37508"/>
    <cellStyle name="Milliers 2 9 2 7" xfId="37509"/>
    <cellStyle name="Milliers 2 9 2 7 2" xfId="37510"/>
    <cellStyle name="Milliers 2 9 2 7 2 2" xfId="37511"/>
    <cellStyle name="Milliers 2 9 2 7 2 3" xfId="37512"/>
    <cellStyle name="Milliers 2 9 2 7 2 4" xfId="37513"/>
    <cellStyle name="Milliers 2 9 2 7 2 5" xfId="37514"/>
    <cellStyle name="Milliers 2 9 2 7 2 6" xfId="37515"/>
    <cellStyle name="Milliers 2 9 2 7 3" xfId="37516"/>
    <cellStyle name="Milliers 2 9 2 7 4" xfId="37517"/>
    <cellStyle name="Milliers 2 9 2 7 5" xfId="37518"/>
    <cellStyle name="Milliers 2 9 2 7 6" xfId="37519"/>
    <cellStyle name="Milliers 2 9 2 7 7" xfId="37520"/>
    <cellStyle name="Milliers 2 9 2 8" xfId="37521"/>
    <cellStyle name="Milliers 2 9 2 8 2" xfId="37522"/>
    <cellStyle name="Milliers 2 9 2 8 3" xfId="37523"/>
    <cellStyle name="Milliers 2 9 2 8 4" xfId="37524"/>
    <cellStyle name="Milliers 2 9 2 8 5" xfId="37525"/>
    <cellStyle name="Milliers 2 9 2 8 6" xfId="37526"/>
    <cellStyle name="Milliers 2 9 3" xfId="37527"/>
    <cellStyle name="Milliers 2 9 3 2" xfId="37528"/>
    <cellStyle name="Milliers 2 9 3 3" xfId="37529"/>
    <cellStyle name="Milliers 2 9 3 4" xfId="37530"/>
    <cellStyle name="Milliers 2 9 3 5" xfId="37531"/>
    <cellStyle name="Milliers 2 9 3 6" xfId="37532"/>
    <cellStyle name="Milliers 2 9 3 7" xfId="37533"/>
    <cellStyle name="Milliers 2 9 4" xfId="37534"/>
    <cellStyle name="Milliers 2 9 4 2" xfId="37535"/>
    <cellStyle name="Milliers 2 9 4 3" xfId="37536"/>
    <cellStyle name="Milliers 2 9 4 4" xfId="37537"/>
    <cellStyle name="Milliers 2 9 4 5" xfId="37538"/>
    <cellStyle name="Milliers 2 9 4 6" xfId="37539"/>
    <cellStyle name="Milliers 2 9 4 7" xfId="37540"/>
    <cellStyle name="Milliers 2 9 5" xfId="37541"/>
    <cellStyle name="Milliers 2 9 5 2" xfId="37542"/>
    <cellStyle name="Milliers 2 9 5 3" xfId="37543"/>
    <cellStyle name="Milliers 2 9 5 4" xfId="37544"/>
    <cellStyle name="Milliers 2 9 5 5" xfId="37545"/>
    <cellStyle name="Milliers 2 9 5 6" xfId="37546"/>
    <cellStyle name="Milliers 2 9 5 7" xfId="37547"/>
    <cellStyle name="Milliers 2_21 mai09 Budget VIH RDC R8  " xfId="37548"/>
    <cellStyle name="Milliers 20" xfId="37549"/>
    <cellStyle name="Milliers 20 2" xfId="37550"/>
    <cellStyle name="Milliers 20 2 2" xfId="37551"/>
    <cellStyle name="Milliers 20 3" xfId="37552"/>
    <cellStyle name="Milliers 21" xfId="37553"/>
    <cellStyle name="Milliers 21 2" xfId="37554"/>
    <cellStyle name="Milliers 21 2 2" xfId="37555"/>
    <cellStyle name="Milliers 21 3" xfId="37556"/>
    <cellStyle name="Milliers 22" xfId="37557"/>
    <cellStyle name="Milliers 22 2" xfId="37558"/>
    <cellStyle name="Milliers 22 2 2" xfId="37559"/>
    <cellStyle name="Milliers 22 3" xfId="37560"/>
    <cellStyle name="Milliers 23" xfId="37561"/>
    <cellStyle name="Milliers 23 2" xfId="37562"/>
    <cellStyle name="Milliers 23 2 2" xfId="37563"/>
    <cellStyle name="Milliers 23 3" xfId="37564"/>
    <cellStyle name="Milliers 24" xfId="37565"/>
    <cellStyle name="Milliers 24 2" xfId="37566"/>
    <cellStyle name="Milliers 24 2 2" xfId="37567"/>
    <cellStyle name="Milliers 24 3" xfId="37568"/>
    <cellStyle name="Milliers 25" xfId="37569"/>
    <cellStyle name="Milliers 25 2" xfId="37570"/>
    <cellStyle name="Milliers 25 2 2" xfId="37571"/>
    <cellStyle name="Milliers 25 3" xfId="37572"/>
    <cellStyle name="Milliers 26" xfId="37573"/>
    <cellStyle name="Milliers 26 2" xfId="37574"/>
    <cellStyle name="Milliers 26 2 2" xfId="37575"/>
    <cellStyle name="Milliers 26 3" xfId="37576"/>
    <cellStyle name="Milliers 27" xfId="37577"/>
    <cellStyle name="Milliers 27 2" xfId="37578"/>
    <cellStyle name="Milliers 27 2 2" xfId="37579"/>
    <cellStyle name="Milliers 27 2 2 2" xfId="37580"/>
    <cellStyle name="Milliers 27 2 2 2 2" xfId="37581"/>
    <cellStyle name="Milliers 27 2 2 2 2 2" xfId="37582"/>
    <cellStyle name="Milliers 27 2 2 2 2 3" xfId="37583"/>
    <cellStyle name="Milliers 27 2 2 2 2 4" xfId="37584"/>
    <cellStyle name="Milliers 27 2 2 2 2 5" xfId="37585"/>
    <cellStyle name="Milliers 27 2 2 2 2 6" xfId="37586"/>
    <cellStyle name="Milliers 27 2 2 2 3" xfId="37587"/>
    <cellStyle name="Milliers 27 2 2 2 4" xfId="37588"/>
    <cellStyle name="Milliers 27 2 2 2 5" xfId="37589"/>
    <cellStyle name="Milliers 27 2 2 2 6" xfId="37590"/>
    <cellStyle name="Milliers 27 2 2 2 7" xfId="37591"/>
    <cellStyle name="Milliers 27 2 2 3" xfId="37592"/>
    <cellStyle name="Milliers 27 2 2 3 2" xfId="37593"/>
    <cellStyle name="Milliers 27 2 2 3 3" xfId="37594"/>
    <cellStyle name="Milliers 27 2 2 3 4" xfId="37595"/>
    <cellStyle name="Milliers 27 2 2 3 5" xfId="37596"/>
    <cellStyle name="Milliers 27 2 2 3 6" xfId="37597"/>
    <cellStyle name="Milliers 27 2 2 4" xfId="37598"/>
    <cellStyle name="Milliers 27 2 3" xfId="37599"/>
    <cellStyle name="Milliers 27 2 3 2" xfId="37600"/>
    <cellStyle name="Milliers 27 2 3 2 2" xfId="37601"/>
    <cellStyle name="Milliers 27 2 3 2 2 2" xfId="37602"/>
    <cellStyle name="Milliers 27 2 3 2 2 3" xfId="37603"/>
    <cellStyle name="Milliers 27 2 3 2 2 4" xfId="37604"/>
    <cellStyle name="Milliers 27 2 3 2 2 5" xfId="37605"/>
    <cellStyle name="Milliers 27 2 3 2 2 6" xfId="37606"/>
    <cellStyle name="Milliers 27 2 3 2 3" xfId="37607"/>
    <cellStyle name="Milliers 27 2 3 2 4" xfId="37608"/>
    <cellStyle name="Milliers 27 2 3 2 5" xfId="37609"/>
    <cellStyle name="Milliers 27 2 3 2 6" xfId="37610"/>
    <cellStyle name="Milliers 27 2 3 2 7" xfId="37611"/>
    <cellStyle name="Milliers 27 2 3 3" xfId="37612"/>
    <cellStyle name="Milliers 27 2 3 3 2" xfId="37613"/>
    <cellStyle name="Milliers 27 2 3 3 3" xfId="37614"/>
    <cellStyle name="Milliers 27 2 3 3 4" xfId="37615"/>
    <cellStyle name="Milliers 27 2 3 3 5" xfId="37616"/>
    <cellStyle name="Milliers 27 2 3 3 6" xfId="37617"/>
    <cellStyle name="Milliers 27 2 4" xfId="37618"/>
    <cellStyle name="Milliers 27 2 4 2" xfId="37619"/>
    <cellStyle name="Milliers 27 2 4 2 2" xfId="37620"/>
    <cellStyle name="Milliers 27 2 4 2 2 2" xfId="37621"/>
    <cellStyle name="Milliers 27 2 4 2 2 3" xfId="37622"/>
    <cellStyle name="Milliers 27 2 4 2 2 4" xfId="37623"/>
    <cellStyle name="Milliers 27 2 4 2 2 5" xfId="37624"/>
    <cellStyle name="Milliers 27 2 4 2 2 6" xfId="37625"/>
    <cellStyle name="Milliers 27 2 4 2 3" xfId="37626"/>
    <cellStyle name="Milliers 27 2 4 2 4" xfId="37627"/>
    <cellStyle name="Milliers 27 2 4 2 5" xfId="37628"/>
    <cellStyle name="Milliers 27 2 4 2 6" xfId="37629"/>
    <cellStyle name="Milliers 27 2 4 2 7" xfId="37630"/>
    <cellStyle name="Milliers 27 2 4 3" xfId="37631"/>
    <cellStyle name="Milliers 27 2 4 3 2" xfId="37632"/>
    <cellStyle name="Milliers 27 2 4 3 3" xfId="37633"/>
    <cellStyle name="Milliers 27 2 4 3 4" xfId="37634"/>
    <cellStyle name="Milliers 27 2 4 3 5" xfId="37635"/>
    <cellStyle name="Milliers 27 2 4 3 6" xfId="37636"/>
    <cellStyle name="Milliers 27 2 4 4" xfId="37637"/>
    <cellStyle name="Milliers 27 2 5" xfId="37638"/>
    <cellStyle name="Milliers 27 2 5 2" xfId="37639"/>
    <cellStyle name="Milliers 27 2 5 2 2" xfId="37640"/>
    <cellStyle name="Milliers 27 2 5 2 2 2" xfId="37641"/>
    <cellStyle name="Milliers 27 2 5 2 2 3" xfId="37642"/>
    <cellStyle name="Milliers 27 2 5 2 2 4" xfId="37643"/>
    <cellStyle name="Milliers 27 2 5 2 2 5" xfId="37644"/>
    <cellStyle name="Milliers 27 2 5 2 2 6" xfId="37645"/>
    <cellStyle name="Milliers 27 2 5 2 3" xfId="37646"/>
    <cellStyle name="Milliers 27 2 5 2 4" xfId="37647"/>
    <cellStyle name="Milliers 27 2 5 2 5" xfId="37648"/>
    <cellStyle name="Milliers 27 2 5 2 6" xfId="37649"/>
    <cellStyle name="Milliers 27 2 5 2 7" xfId="37650"/>
    <cellStyle name="Milliers 27 2 5 3" xfId="37651"/>
    <cellStyle name="Milliers 27 2 5 3 2" xfId="37652"/>
    <cellStyle name="Milliers 27 2 5 3 3" xfId="37653"/>
    <cellStyle name="Milliers 27 2 5 3 4" xfId="37654"/>
    <cellStyle name="Milliers 27 2 5 3 5" xfId="37655"/>
    <cellStyle name="Milliers 27 2 5 3 6" xfId="37656"/>
    <cellStyle name="Milliers 27 2 5 4" xfId="37657"/>
    <cellStyle name="Milliers 27 2 5 5" xfId="37658"/>
    <cellStyle name="Milliers 27 2 5 6" xfId="37659"/>
    <cellStyle name="Milliers 27 2 5 7" xfId="37660"/>
    <cellStyle name="Milliers 27 2 5 8" xfId="37661"/>
    <cellStyle name="Milliers 27 2 6" xfId="37662"/>
    <cellStyle name="Milliers 27 2 6 2" xfId="37663"/>
    <cellStyle name="Milliers 27 2 6 2 2" xfId="37664"/>
    <cellStyle name="Milliers 27 2 6 2 3" xfId="37665"/>
    <cellStyle name="Milliers 27 2 6 2 4" xfId="37666"/>
    <cellStyle name="Milliers 27 2 6 2 5" xfId="37667"/>
    <cellStyle name="Milliers 27 2 6 2 6" xfId="37668"/>
    <cellStyle name="Milliers 27 2 6 3" xfId="37669"/>
    <cellStyle name="Milliers 27 2 6 4" xfId="37670"/>
    <cellStyle name="Milliers 27 2 6 5" xfId="37671"/>
    <cellStyle name="Milliers 27 2 6 6" xfId="37672"/>
    <cellStyle name="Milliers 27 2 6 7" xfId="37673"/>
    <cellStyle name="Milliers 27 2 7" xfId="37674"/>
    <cellStyle name="Milliers 27 2 7 2" xfId="37675"/>
    <cellStyle name="Milliers 27 2 7 3" xfId="37676"/>
    <cellStyle name="Milliers 27 2 7 4" xfId="37677"/>
    <cellStyle name="Milliers 27 2 7 5" xfId="37678"/>
    <cellStyle name="Milliers 27 2 7 6" xfId="37679"/>
    <cellStyle name="Milliers 27 2 8" xfId="37680"/>
    <cellStyle name="Milliers 27 2 8 2" xfId="37681"/>
    <cellStyle name="Milliers 27 2 9" xfId="37682"/>
    <cellStyle name="Milliers 27 3" xfId="37683"/>
    <cellStyle name="Milliers 27 3 2" xfId="37684"/>
    <cellStyle name="Milliers 27 3 2 2" xfId="37685"/>
    <cellStyle name="Milliers 27 3 2 2 2" xfId="37686"/>
    <cellStyle name="Milliers 27 3 2 2 3" xfId="37687"/>
    <cellStyle name="Milliers 27 3 2 2 4" xfId="37688"/>
    <cellStyle name="Milliers 27 3 2 2 5" xfId="37689"/>
    <cellStyle name="Milliers 27 3 2 2 6" xfId="37690"/>
    <cellStyle name="Milliers 27 3 2 3" xfId="37691"/>
    <cellStyle name="Milliers 27 3 2 4" xfId="37692"/>
    <cellStyle name="Milliers 27 3 2 5" xfId="37693"/>
    <cellStyle name="Milliers 27 3 2 6" xfId="37694"/>
    <cellStyle name="Milliers 27 3 2 7" xfId="37695"/>
    <cellStyle name="Milliers 27 3 3" xfId="37696"/>
    <cellStyle name="Milliers 27 3 3 2" xfId="37697"/>
    <cellStyle name="Milliers 27 3 3 3" xfId="37698"/>
    <cellStyle name="Milliers 27 3 3 4" xfId="37699"/>
    <cellStyle name="Milliers 27 3 3 5" xfId="37700"/>
    <cellStyle name="Milliers 27 3 3 6" xfId="37701"/>
    <cellStyle name="Milliers 27 4" xfId="37702"/>
    <cellStyle name="Milliers 27 4 2" xfId="37703"/>
    <cellStyle name="Milliers 27 4 2 2" xfId="37704"/>
    <cellStyle name="Milliers 27 4 2 2 2" xfId="37705"/>
    <cellStyle name="Milliers 27 4 2 2 3" xfId="37706"/>
    <cellStyle name="Milliers 27 4 2 2 4" xfId="37707"/>
    <cellStyle name="Milliers 27 4 2 2 5" xfId="37708"/>
    <cellStyle name="Milliers 27 4 2 2 6" xfId="37709"/>
    <cellStyle name="Milliers 27 4 2 3" xfId="37710"/>
    <cellStyle name="Milliers 27 4 2 4" xfId="37711"/>
    <cellStyle name="Milliers 27 4 2 5" xfId="37712"/>
    <cellStyle name="Milliers 27 4 2 6" xfId="37713"/>
    <cellStyle name="Milliers 27 4 2 7" xfId="37714"/>
    <cellStyle name="Milliers 27 4 3" xfId="37715"/>
    <cellStyle name="Milliers 27 4 3 2" xfId="37716"/>
    <cellStyle name="Milliers 27 4 3 3" xfId="37717"/>
    <cellStyle name="Milliers 27 4 3 4" xfId="37718"/>
    <cellStyle name="Milliers 27 4 3 5" xfId="37719"/>
    <cellStyle name="Milliers 27 4 3 6" xfId="37720"/>
    <cellStyle name="Milliers 27 5" xfId="37721"/>
    <cellStyle name="Milliers 27 5 2" xfId="37722"/>
    <cellStyle name="Milliers 27 5 2 2" xfId="37723"/>
    <cellStyle name="Milliers 27 5 2 2 2" xfId="37724"/>
    <cellStyle name="Milliers 27 5 2 2 3" xfId="37725"/>
    <cellStyle name="Milliers 27 5 2 2 4" xfId="37726"/>
    <cellStyle name="Milliers 27 5 2 2 5" xfId="37727"/>
    <cellStyle name="Milliers 27 5 2 2 6" xfId="37728"/>
    <cellStyle name="Milliers 27 5 2 3" xfId="37729"/>
    <cellStyle name="Milliers 27 5 2 4" xfId="37730"/>
    <cellStyle name="Milliers 27 5 2 5" xfId="37731"/>
    <cellStyle name="Milliers 27 5 2 6" xfId="37732"/>
    <cellStyle name="Milliers 27 5 2 7" xfId="37733"/>
    <cellStyle name="Milliers 27 5 3" xfId="37734"/>
    <cellStyle name="Milliers 27 5 3 2" xfId="37735"/>
    <cellStyle name="Milliers 27 5 3 3" xfId="37736"/>
    <cellStyle name="Milliers 27 5 3 4" xfId="37737"/>
    <cellStyle name="Milliers 27 5 3 5" xfId="37738"/>
    <cellStyle name="Milliers 27 5 3 6" xfId="37739"/>
    <cellStyle name="Milliers 27 6" xfId="37740"/>
    <cellStyle name="Milliers 27 6 2" xfId="37741"/>
    <cellStyle name="Milliers 27 6 2 2" xfId="37742"/>
    <cellStyle name="Milliers 27 6 2 2 2" xfId="37743"/>
    <cellStyle name="Milliers 27 6 2 2 3" xfId="37744"/>
    <cellStyle name="Milliers 27 6 2 2 4" xfId="37745"/>
    <cellStyle name="Milliers 27 6 2 2 5" xfId="37746"/>
    <cellStyle name="Milliers 27 6 2 2 6" xfId="37747"/>
    <cellStyle name="Milliers 27 6 2 3" xfId="37748"/>
    <cellStyle name="Milliers 27 6 2 4" xfId="37749"/>
    <cellStyle name="Milliers 27 6 2 5" xfId="37750"/>
    <cellStyle name="Milliers 27 6 2 6" xfId="37751"/>
    <cellStyle name="Milliers 27 6 2 7" xfId="37752"/>
    <cellStyle name="Milliers 27 6 3" xfId="37753"/>
    <cellStyle name="Milliers 27 6 3 2" xfId="37754"/>
    <cellStyle name="Milliers 27 6 3 3" xfId="37755"/>
    <cellStyle name="Milliers 27 6 3 4" xfId="37756"/>
    <cellStyle name="Milliers 27 6 3 5" xfId="37757"/>
    <cellStyle name="Milliers 27 6 3 6" xfId="37758"/>
    <cellStyle name="Milliers 27 6 4" xfId="37759"/>
    <cellStyle name="Milliers 27 6 5" xfId="37760"/>
    <cellStyle name="Milliers 27 6 6" xfId="37761"/>
    <cellStyle name="Milliers 27 6 7" xfId="37762"/>
    <cellStyle name="Milliers 27 6 8" xfId="37763"/>
    <cellStyle name="Milliers 27 7" xfId="37764"/>
    <cellStyle name="Milliers 27 7 2" xfId="37765"/>
    <cellStyle name="Milliers 27 7 2 2" xfId="37766"/>
    <cellStyle name="Milliers 27 7 2 3" xfId="37767"/>
    <cellStyle name="Milliers 27 7 2 4" xfId="37768"/>
    <cellStyle name="Milliers 27 7 2 5" xfId="37769"/>
    <cellStyle name="Milliers 27 7 2 6" xfId="37770"/>
    <cellStyle name="Milliers 27 7 3" xfId="37771"/>
    <cellStyle name="Milliers 27 7 4" xfId="37772"/>
    <cellStyle name="Milliers 27 7 5" xfId="37773"/>
    <cellStyle name="Milliers 27 7 6" xfId="37774"/>
    <cellStyle name="Milliers 27 7 7" xfId="37775"/>
    <cellStyle name="Milliers 27 8" xfId="37776"/>
    <cellStyle name="Milliers 27 8 2" xfId="37777"/>
    <cellStyle name="Milliers 27 8 3" xfId="37778"/>
    <cellStyle name="Milliers 27 8 4" xfId="37779"/>
    <cellStyle name="Milliers 27 8 5" xfId="37780"/>
    <cellStyle name="Milliers 27 8 6" xfId="37781"/>
    <cellStyle name="Milliers 28" xfId="37782"/>
    <cellStyle name="Milliers 28 2" xfId="37783"/>
    <cellStyle name="Milliers 28 2 2" xfId="37784"/>
    <cellStyle name="Milliers 28 2 2 2" xfId="37785"/>
    <cellStyle name="Milliers 28 2 2 2 2" xfId="37786"/>
    <cellStyle name="Milliers 28 2 2 2 3" xfId="37787"/>
    <cellStyle name="Milliers 28 2 2 2 4" xfId="37788"/>
    <cellStyle name="Milliers 28 2 2 2 5" xfId="37789"/>
    <cellStyle name="Milliers 28 2 2 2 6" xfId="37790"/>
    <cellStyle name="Milliers 28 2 2 3" xfId="37791"/>
    <cellStyle name="Milliers 28 2 2 4" xfId="37792"/>
    <cellStyle name="Milliers 28 2 2 5" xfId="37793"/>
    <cellStyle name="Milliers 28 2 2 6" xfId="37794"/>
    <cellStyle name="Milliers 28 2 2 7" xfId="37795"/>
    <cellStyle name="Milliers 28 2 3" xfId="37796"/>
    <cellStyle name="Milliers 28 2 3 2" xfId="37797"/>
    <cellStyle name="Milliers 28 2 3 3" xfId="37798"/>
    <cellStyle name="Milliers 28 2 3 4" xfId="37799"/>
    <cellStyle name="Milliers 28 2 3 5" xfId="37800"/>
    <cellStyle name="Milliers 28 2 3 6" xfId="37801"/>
    <cellStyle name="Milliers 28 3" xfId="37802"/>
    <cellStyle name="Milliers 28 3 2" xfId="37803"/>
    <cellStyle name="Milliers 28 3 2 2" xfId="37804"/>
    <cellStyle name="Milliers 28 3 2 2 2" xfId="37805"/>
    <cellStyle name="Milliers 28 3 2 2 3" xfId="37806"/>
    <cellStyle name="Milliers 28 3 2 2 4" xfId="37807"/>
    <cellStyle name="Milliers 28 3 2 2 5" xfId="37808"/>
    <cellStyle name="Milliers 28 3 2 2 6" xfId="37809"/>
    <cellStyle name="Milliers 28 3 2 3" xfId="37810"/>
    <cellStyle name="Milliers 28 3 2 4" xfId="37811"/>
    <cellStyle name="Milliers 28 3 2 5" xfId="37812"/>
    <cellStyle name="Milliers 28 3 2 6" xfId="37813"/>
    <cellStyle name="Milliers 28 3 2 7" xfId="37814"/>
    <cellStyle name="Milliers 28 3 3" xfId="37815"/>
    <cellStyle name="Milliers 28 3 3 2" xfId="37816"/>
    <cellStyle name="Milliers 28 3 3 3" xfId="37817"/>
    <cellStyle name="Milliers 28 3 3 4" xfId="37818"/>
    <cellStyle name="Milliers 28 3 3 5" xfId="37819"/>
    <cellStyle name="Milliers 28 3 3 6" xfId="37820"/>
    <cellStyle name="Milliers 28 4" xfId="37821"/>
    <cellStyle name="Milliers 28 4 2" xfId="37822"/>
    <cellStyle name="Milliers 28 4 2 2" xfId="37823"/>
    <cellStyle name="Milliers 28 4 2 2 2" xfId="37824"/>
    <cellStyle name="Milliers 28 4 2 2 3" xfId="37825"/>
    <cellStyle name="Milliers 28 4 2 2 4" xfId="37826"/>
    <cellStyle name="Milliers 28 4 2 2 5" xfId="37827"/>
    <cellStyle name="Milliers 28 4 2 2 6" xfId="37828"/>
    <cellStyle name="Milliers 28 4 2 3" xfId="37829"/>
    <cellStyle name="Milliers 28 4 2 4" xfId="37830"/>
    <cellStyle name="Milliers 28 4 2 5" xfId="37831"/>
    <cellStyle name="Milliers 28 4 2 6" xfId="37832"/>
    <cellStyle name="Milliers 28 4 2 7" xfId="37833"/>
    <cellStyle name="Milliers 28 4 3" xfId="37834"/>
    <cellStyle name="Milliers 28 4 3 2" xfId="37835"/>
    <cellStyle name="Milliers 28 4 3 3" xfId="37836"/>
    <cellStyle name="Milliers 28 4 3 4" xfId="37837"/>
    <cellStyle name="Milliers 28 4 3 5" xfId="37838"/>
    <cellStyle name="Milliers 28 4 3 6" xfId="37839"/>
    <cellStyle name="Milliers 28 5" xfId="37840"/>
    <cellStyle name="Milliers 28 5 2" xfId="37841"/>
    <cellStyle name="Milliers 28 5 2 2" xfId="37842"/>
    <cellStyle name="Milliers 28 5 2 2 2" xfId="37843"/>
    <cellStyle name="Milliers 28 5 2 2 3" xfId="37844"/>
    <cellStyle name="Milliers 28 5 2 2 4" xfId="37845"/>
    <cellStyle name="Milliers 28 5 2 2 5" xfId="37846"/>
    <cellStyle name="Milliers 28 5 2 2 6" xfId="37847"/>
    <cellStyle name="Milliers 28 5 2 3" xfId="37848"/>
    <cellStyle name="Milliers 28 5 2 4" xfId="37849"/>
    <cellStyle name="Milliers 28 5 2 5" xfId="37850"/>
    <cellStyle name="Milliers 28 5 2 6" xfId="37851"/>
    <cellStyle name="Milliers 28 5 2 7" xfId="37852"/>
    <cellStyle name="Milliers 28 5 3" xfId="37853"/>
    <cellStyle name="Milliers 28 5 3 2" xfId="37854"/>
    <cellStyle name="Milliers 28 5 3 3" xfId="37855"/>
    <cellStyle name="Milliers 28 5 3 4" xfId="37856"/>
    <cellStyle name="Milliers 28 5 3 5" xfId="37857"/>
    <cellStyle name="Milliers 28 5 3 6" xfId="37858"/>
    <cellStyle name="Milliers 28 6" xfId="37859"/>
    <cellStyle name="Milliers 28 6 2" xfId="37860"/>
    <cellStyle name="Milliers 28 6 2 2" xfId="37861"/>
    <cellStyle name="Milliers 28 6 2 3" xfId="37862"/>
    <cellStyle name="Milliers 28 6 2 4" xfId="37863"/>
    <cellStyle name="Milliers 28 6 2 5" xfId="37864"/>
    <cellStyle name="Milliers 28 6 2 6" xfId="37865"/>
    <cellStyle name="Milliers 28 6 3" xfId="37866"/>
    <cellStyle name="Milliers 28 6 4" xfId="37867"/>
    <cellStyle name="Milliers 28 6 5" xfId="37868"/>
    <cellStyle name="Milliers 28 6 6" xfId="37869"/>
    <cellStyle name="Milliers 28 6 7" xfId="37870"/>
    <cellStyle name="Milliers 28 7" xfId="37871"/>
    <cellStyle name="Milliers 28 7 2" xfId="37872"/>
    <cellStyle name="Milliers 28 7 3" xfId="37873"/>
    <cellStyle name="Milliers 28 7 4" xfId="37874"/>
    <cellStyle name="Milliers 28 7 5" xfId="37875"/>
    <cellStyle name="Milliers 28 7 6" xfId="37876"/>
    <cellStyle name="Milliers 28 8" xfId="37877"/>
    <cellStyle name="Milliers 28 8 2" xfId="37878"/>
    <cellStyle name="Milliers 28 8 3" xfId="37879"/>
    <cellStyle name="Milliers 28 8 4" xfId="37880"/>
    <cellStyle name="Milliers 28 8 5" xfId="37881"/>
    <cellStyle name="Milliers 28 8 6" xfId="37882"/>
    <cellStyle name="Milliers 29" xfId="37883"/>
    <cellStyle name="Milliers 29 2" xfId="37884"/>
    <cellStyle name="Milliers 29 2 2" xfId="37885"/>
    <cellStyle name="Milliers 29 2 2 2" xfId="37886"/>
    <cellStyle name="Milliers 29 2 2 2 2" xfId="37887"/>
    <cellStyle name="Milliers 29 2 2 2 3" xfId="37888"/>
    <cellStyle name="Milliers 29 2 2 2 4" xfId="37889"/>
    <cellStyle name="Milliers 29 2 2 2 5" xfId="37890"/>
    <cellStyle name="Milliers 29 2 2 2 6" xfId="37891"/>
    <cellStyle name="Milliers 29 2 2 3" xfId="37892"/>
    <cellStyle name="Milliers 29 2 2 4" xfId="37893"/>
    <cellStyle name="Milliers 29 2 2 5" xfId="37894"/>
    <cellStyle name="Milliers 29 2 2 6" xfId="37895"/>
    <cellStyle name="Milliers 29 2 2 7" xfId="37896"/>
    <cellStyle name="Milliers 29 2 3" xfId="37897"/>
    <cellStyle name="Milliers 29 2 3 2" xfId="37898"/>
    <cellStyle name="Milliers 29 2 3 3" xfId="37899"/>
    <cellStyle name="Milliers 29 2 3 4" xfId="37900"/>
    <cellStyle name="Milliers 29 2 3 5" xfId="37901"/>
    <cellStyle name="Milliers 29 2 3 6" xfId="37902"/>
    <cellStyle name="Milliers 29 3" xfId="37903"/>
    <cellStyle name="Milliers 29 3 2" xfId="37904"/>
    <cellStyle name="Milliers 29 3 2 2" xfId="37905"/>
    <cellStyle name="Milliers 29 3 2 2 2" xfId="37906"/>
    <cellStyle name="Milliers 29 3 2 2 3" xfId="37907"/>
    <cellStyle name="Milliers 29 3 2 2 4" xfId="37908"/>
    <cellStyle name="Milliers 29 3 2 2 5" xfId="37909"/>
    <cellStyle name="Milliers 29 3 2 2 6" xfId="37910"/>
    <cellStyle name="Milliers 29 3 2 3" xfId="37911"/>
    <cellStyle name="Milliers 29 3 2 4" xfId="37912"/>
    <cellStyle name="Milliers 29 3 2 5" xfId="37913"/>
    <cellStyle name="Milliers 29 3 2 6" xfId="37914"/>
    <cellStyle name="Milliers 29 3 2 7" xfId="37915"/>
    <cellStyle name="Milliers 29 3 3" xfId="37916"/>
    <cellStyle name="Milliers 29 3 3 2" xfId="37917"/>
    <cellStyle name="Milliers 29 3 3 3" xfId="37918"/>
    <cellStyle name="Milliers 29 3 3 4" xfId="37919"/>
    <cellStyle name="Milliers 29 3 3 5" xfId="37920"/>
    <cellStyle name="Milliers 29 3 3 6" xfId="37921"/>
    <cellStyle name="Milliers 29 4" xfId="37922"/>
    <cellStyle name="Milliers 29 4 2" xfId="37923"/>
    <cellStyle name="Milliers 29 4 2 2" xfId="37924"/>
    <cellStyle name="Milliers 29 4 2 2 2" xfId="37925"/>
    <cellStyle name="Milliers 29 4 2 2 3" xfId="37926"/>
    <cellStyle name="Milliers 29 4 2 2 4" xfId="37927"/>
    <cellStyle name="Milliers 29 4 2 2 5" xfId="37928"/>
    <cellStyle name="Milliers 29 4 2 2 6" xfId="37929"/>
    <cellStyle name="Milliers 29 4 2 3" xfId="37930"/>
    <cellStyle name="Milliers 29 4 2 4" xfId="37931"/>
    <cellStyle name="Milliers 29 4 2 5" xfId="37932"/>
    <cellStyle name="Milliers 29 4 2 6" xfId="37933"/>
    <cellStyle name="Milliers 29 4 2 7" xfId="37934"/>
    <cellStyle name="Milliers 29 4 3" xfId="37935"/>
    <cellStyle name="Milliers 29 4 3 2" xfId="37936"/>
    <cellStyle name="Milliers 29 4 3 3" xfId="37937"/>
    <cellStyle name="Milliers 29 4 3 4" xfId="37938"/>
    <cellStyle name="Milliers 29 4 3 5" xfId="37939"/>
    <cellStyle name="Milliers 29 4 3 6" xfId="37940"/>
    <cellStyle name="Milliers 29 5" xfId="37941"/>
    <cellStyle name="Milliers 29 5 2" xfId="37942"/>
    <cellStyle name="Milliers 29 5 2 2" xfId="37943"/>
    <cellStyle name="Milliers 29 5 2 2 2" xfId="37944"/>
    <cellStyle name="Milliers 29 5 2 2 3" xfId="37945"/>
    <cellStyle name="Milliers 29 5 2 2 4" xfId="37946"/>
    <cellStyle name="Milliers 29 5 2 2 5" xfId="37947"/>
    <cellStyle name="Milliers 29 5 2 2 6" xfId="37948"/>
    <cellStyle name="Milliers 29 5 2 3" xfId="37949"/>
    <cellStyle name="Milliers 29 5 2 4" xfId="37950"/>
    <cellStyle name="Milliers 29 5 2 5" xfId="37951"/>
    <cellStyle name="Milliers 29 5 2 6" xfId="37952"/>
    <cellStyle name="Milliers 29 5 2 7" xfId="37953"/>
    <cellStyle name="Milliers 29 5 3" xfId="37954"/>
    <cellStyle name="Milliers 29 5 3 2" xfId="37955"/>
    <cellStyle name="Milliers 29 5 3 3" xfId="37956"/>
    <cellStyle name="Milliers 29 5 3 4" xfId="37957"/>
    <cellStyle name="Milliers 29 5 3 5" xfId="37958"/>
    <cellStyle name="Milliers 29 5 3 6" xfId="37959"/>
    <cellStyle name="Milliers 29 5 4" xfId="37960"/>
    <cellStyle name="Milliers 29 5 5" xfId="37961"/>
    <cellStyle name="Milliers 29 5 6" xfId="37962"/>
    <cellStyle name="Milliers 29 5 7" xfId="37963"/>
    <cellStyle name="Milliers 29 5 8" xfId="37964"/>
    <cellStyle name="Milliers 29 6" xfId="37965"/>
    <cellStyle name="Milliers 29 6 2" xfId="37966"/>
    <cellStyle name="Milliers 29 6 2 2" xfId="37967"/>
    <cellStyle name="Milliers 29 6 2 3" xfId="37968"/>
    <cellStyle name="Milliers 29 6 2 4" xfId="37969"/>
    <cellStyle name="Milliers 29 6 2 5" xfId="37970"/>
    <cellStyle name="Milliers 29 6 2 6" xfId="37971"/>
    <cellStyle name="Milliers 29 6 3" xfId="37972"/>
    <cellStyle name="Milliers 29 6 4" xfId="37973"/>
    <cellStyle name="Milliers 29 6 5" xfId="37974"/>
    <cellStyle name="Milliers 29 6 6" xfId="37975"/>
    <cellStyle name="Milliers 29 6 7" xfId="37976"/>
    <cellStyle name="Milliers 29 7" xfId="37977"/>
    <cellStyle name="Milliers 29 7 2" xfId="37978"/>
    <cellStyle name="Milliers 29 7 3" xfId="37979"/>
    <cellStyle name="Milliers 29 7 4" xfId="37980"/>
    <cellStyle name="Milliers 29 7 5" xfId="37981"/>
    <cellStyle name="Milliers 29 7 6" xfId="37982"/>
    <cellStyle name="Milliers 3" xfId="261"/>
    <cellStyle name="Milliers 3 10" xfId="37983"/>
    <cellStyle name="Milliers 3 10 2" xfId="37984"/>
    <cellStyle name="Milliers 3 10 3" xfId="37985"/>
    <cellStyle name="Milliers 3 10 4" xfId="37986"/>
    <cellStyle name="Milliers 3 10 5" xfId="37987"/>
    <cellStyle name="Milliers 3 10 6" xfId="37988"/>
    <cellStyle name="Milliers 3 10 7" xfId="37989"/>
    <cellStyle name="Milliers 3 11" xfId="37990"/>
    <cellStyle name="Milliers 3 11 10" xfId="37991"/>
    <cellStyle name="Milliers 3 11 11" xfId="37992"/>
    <cellStyle name="Milliers 3 11 12" xfId="37993"/>
    <cellStyle name="Milliers 3 11 2" xfId="37994"/>
    <cellStyle name="Milliers 3 11 3" xfId="37995"/>
    <cellStyle name="Milliers 3 11 4" xfId="37996"/>
    <cellStyle name="Milliers 3 11 5" xfId="37997"/>
    <cellStyle name="Milliers 3 11 6" xfId="37998"/>
    <cellStyle name="Milliers 3 11 7" xfId="37999"/>
    <cellStyle name="Milliers 3 11 8" xfId="38000"/>
    <cellStyle name="Milliers 3 11 9" xfId="38001"/>
    <cellStyle name="Milliers 3 12" xfId="38002"/>
    <cellStyle name="Milliers 3 12 10" xfId="38003"/>
    <cellStyle name="Milliers 3 12 11" xfId="38004"/>
    <cellStyle name="Milliers 3 12 12" xfId="38005"/>
    <cellStyle name="Milliers 3 12 2" xfId="38006"/>
    <cellStyle name="Milliers 3 12 3" xfId="38007"/>
    <cellStyle name="Milliers 3 12 4" xfId="38008"/>
    <cellStyle name="Milliers 3 12 5" xfId="38009"/>
    <cellStyle name="Milliers 3 12 6" xfId="38010"/>
    <cellStyle name="Milliers 3 12 7" xfId="38011"/>
    <cellStyle name="Milliers 3 12 8" xfId="38012"/>
    <cellStyle name="Milliers 3 12 9" xfId="38013"/>
    <cellStyle name="Milliers 3 13" xfId="38014"/>
    <cellStyle name="Milliers 3 13 10" xfId="38015"/>
    <cellStyle name="Milliers 3 13 11" xfId="38016"/>
    <cellStyle name="Milliers 3 13 12" xfId="38017"/>
    <cellStyle name="Milliers 3 13 2" xfId="38018"/>
    <cellStyle name="Milliers 3 13 3" xfId="38019"/>
    <cellStyle name="Milliers 3 13 4" xfId="38020"/>
    <cellStyle name="Milliers 3 13 5" xfId="38021"/>
    <cellStyle name="Milliers 3 13 6" xfId="38022"/>
    <cellStyle name="Milliers 3 13 7" xfId="38023"/>
    <cellStyle name="Milliers 3 13 8" xfId="38024"/>
    <cellStyle name="Milliers 3 13 9" xfId="38025"/>
    <cellStyle name="Milliers 3 14" xfId="38026"/>
    <cellStyle name="Milliers 3 14 2" xfId="38027"/>
    <cellStyle name="Milliers 3 14 3" xfId="38028"/>
    <cellStyle name="Milliers 3 14 4" xfId="38029"/>
    <cellStyle name="Milliers 3 14 5" xfId="38030"/>
    <cellStyle name="Milliers 3 14 6" xfId="38031"/>
    <cellStyle name="Milliers 3 14 7" xfId="38032"/>
    <cellStyle name="Milliers 3 15" xfId="38033"/>
    <cellStyle name="Milliers 3 15 2" xfId="38034"/>
    <cellStyle name="Milliers 3 15 3" xfId="38035"/>
    <cellStyle name="Milliers 3 15 4" xfId="38036"/>
    <cellStyle name="Milliers 3 15 5" xfId="38037"/>
    <cellStyle name="Milliers 3 15 6" xfId="38038"/>
    <cellStyle name="Milliers 3 15 7" xfId="38039"/>
    <cellStyle name="Milliers 3 16" xfId="38040"/>
    <cellStyle name="Milliers 3 16 2" xfId="38041"/>
    <cellStyle name="Milliers 3 16 3" xfId="38042"/>
    <cellStyle name="Milliers 3 16 4" xfId="38043"/>
    <cellStyle name="Milliers 3 16 5" xfId="38044"/>
    <cellStyle name="Milliers 3 16 6" xfId="38045"/>
    <cellStyle name="Milliers 3 16 7" xfId="38046"/>
    <cellStyle name="Milliers 3 17" xfId="38047"/>
    <cellStyle name="Milliers 3 17 2" xfId="38048"/>
    <cellStyle name="Milliers 3 17 3" xfId="38049"/>
    <cellStyle name="Milliers 3 17 4" xfId="38050"/>
    <cellStyle name="Milliers 3 17 5" xfId="38051"/>
    <cellStyle name="Milliers 3 17 6" xfId="38052"/>
    <cellStyle name="Milliers 3 17 7" xfId="38053"/>
    <cellStyle name="Milliers 3 18" xfId="38054"/>
    <cellStyle name="Milliers 3 18 2" xfId="38055"/>
    <cellStyle name="Milliers 3 18 3" xfId="38056"/>
    <cellStyle name="Milliers 3 18 4" xfId="38057"/>
    <cellStyle name="Milliers 3 18 5" xfId="38058"/>
    <cellStyle name="Milliers 3 18 6" xfId="38059"/>
    <cellStyle name="Milliers 3 18 7" xfId="38060"/>
    <cellStyle name="Milliers 3 19" xfId="38061"/>
    <cellStyle name="Milliers 3 19 2" xfId="38062"/>
    <cellStyle name="Milliers 3 19 3" xfId="38063"/>
    <cellStyle name="Milliers 3 19 4" xfId="38064"/>
    <cellStyle name="Milliers 3 19 5" xfId="38065"/>
    <cellStyle name="Milliers 3 19 6" xfId="38066"/>
    <cellStyle name="Milliers 3 19 7" xfId="38067"/>
    <cellStyle name="Milliers 3 2" xfId="38068"/>
    <cellStyle name="Milliers 3 2 10" xfId="38069"/>
    <cellStyle name="Milliers 3 2 10 2" xfId="38070"/>
    <cellStyle name="Milliers 3 2 10 3" xfId="38071"/>
    <cellStyle name="Milliers 3 2 10 4" xfId="38072"/>
    <cellStyle name="Milliers 3 2 10 5" xfId="38073"/>
    <cellStyle name="Milliers 3 2 10 6" xfId="38074"/>
    <cellStyle name="Milliers 3 2 10 7" xfId="38075"/>
    <cellStyle name="Milliers 3 2 11" xfId="38076"/>
    <cellStyle name="Milliers 3 2 11 2" xfId="38077"/>
    <cellStyle name="Milliers 3 2 11 3" xfId="38078"/>
    <cellStyle name="Milliers 3 2 11 4" xfId="38079"/>
    <cellStyle name="Milliers 3 2 11 5" xfId="38080"/>
    <cellStyle name="Milliers 3 2 11 6" xfId="38081"/>
    <cellStyle name="Milliers 3 2 11 7" xfId="38082"/>
    <cellStyle name="Milliers 3 2 12" xfId="38083"/>
    <cellStyle name="Milliers 3 2 12 2" xfId="38084"/>
    <cellStyle name="Milliers 3 2 12 3" xfId="38085"/>
    <cellStyle name="Milliers 3 2 12 4" xfId="38086"/>
    <cellStyle name="Milliers 3 2 12 5" xfId="38087"/>
    <cellStyle name="Milliers 3 2 12 6" xfId="38088"/>
    <cellStyle name="Milliers 3 2 12 7" xfId="38089"/>
    <cellStyle name="Milliers 3 2 13" xfId="38090"/>
    <cellStyle name="Milliers 3 2 13 2" xfId="38091"/>
    <cellStyle name="Milliers 3 2 13 3" xfId="38092"/>
    <cellStyle name="Milliers 3 2 13 4" xfId="38093"/>
    <cellStyle name="Milliers 3 2 13 5" xfId="38094"/>
    <cellStyle name="Milliers 3 2 13 6" xfId="38095"/>
    <cellStyle name="Milliers 3 2 13 7" xfId="38096"/>
    <cellStyle name="Milliers 3 2 14" xfId="38097"/>
    <cellStyle name="Milliers 3 2 14 2" xfId="38098"/>
    <cellStyle name="Milliers 3 2 14 3" xfId="38099"/>
    <cellStyle name="Milliers 3 2 14 4" xfId="38100"/>
    <cellStyle name="Milliers 3 2 14 5" xfId="38101"/>
    <cellStyle name="Milliers 3 2 14 6" xfId="38102"/>
    <cellStyle name="Milliers 3 2 14 7" xfId="38103"/>
    <cellStyle name="Milliers 3 2 15" xfId="38104"/>
    <cellStyle name="Milliers 3 2 15 2" xfId="38105"/>
    <cellStyle name="Milliers 3 2 15 3" xfId="38106"/>
    <cellStyle name="Milliers 3 2 15 4" xfId="38107"/>
    <cellStyle name="Milliers 3 2 15 5" xfId="38108"/>
    <cellStyle name="Milliers 3 2 15 6" xfId="38109"/>
    <cellStyle name="Milliers 3 2 15 7" xfId="38110"/>
    <cellStyle name="Milliers 3 2 16" xfId="38111"/>
    <cellStyle name="Milliers 3 2 16 2" xfId="38112"/>
    <cellStyle name="Milliers 3 2 16 2 2" xfId="38113"/>
    <cellStyle name="Milliers 3 2 16 2 3" xfId="38114"/>
    <cellStyle name="Milliers 3 2 16 2 4" xfId="38115"/>
    <cellStyle name="Milliers 3 2 16 2 5" xfId="38116"/>
    <cellStyle name="Milliers 3 2 16 2 6" xfId="38117"/>
    <cellStyle name="Milliers 3 2 16 2 7" xfId="38118"/>
    <cellStyle name="Milliers 3 2 16 3" xfId="38119"/>
    <cellStyle name="Milliers 3 2 16 3 2" xfId="38120"/>
    <cellStyle name="Milliers 3 2 16 3 3" xfId="38121"/>
    <cellStyle name="Milliers 3 2 16 3 4" xfId="38122"/>
    <cellStyle name="Milliers 3 2 16 3 5" xfId="38123"/>
    <cellStyle name="Milliers 3 2 16 3 6" xfId="38124"/>
    <cellStyle name="Milliers 3 2 16 3 7" xfId="38125"/>
    <cellStyle name="Milliers 3 2 16 4" xfId="38126"/>
    <cellStyle name="Milliers 3 2 16 4 2" xfId="38127"/>
    <cellStyle name="Milliers 3 2 16 4 3" xfId="38128"/>
    <cellStyle name="Milliers 3 2 16 4 4" xfId="38129"/>
    <cellStyle name="Milliers 3 2 16 4 5" xfId="38130"/>
    <cellStyle name="Milliers 3 2 16 4 6" xfId="38131"/>
    <cellStyle name="Milliers 3 2 16 4 7" xfId="38132"/>
    <cellStyle name="Milliers 3 2 16 5" xfId="38133"/>
    <cellStyle name="Milliers 3 2 16 5 2" xfId="38134"/>
    <cellStyle name="Milliers 3 2 16 5 3" xfId="38135"/>
    <cellStyle name="Milliers 3 2 16 5 4" xfId="38136"/>
    <cellStyle name="Milliers 3 2 16 5 5" xfId="38137"/>
    <cellStyle name="Milliers 3 2 16 5 6" xfId="38138"/>
    <cellStyle name="Milliers 3 2 16 5 7" xfId="38139"/>
    <cellStyle name="Milliers 3 2 16 6" xfId="38140"/>
    <cellStyle name="Milliers 3 2 16 6 2" xfId="38141"/>
    <cellStyle name="Milliers 3 2 16 6 3" xfId="38142"/>
    <cellStyle name="Milliers 3 2 16 6 4" xfId="38143"/>
    <cellStyle name="Milliers 3 2 16 6 5" xfId="38144"/>
    <cellStyle name="Milliers 3 2 16 6 6" xfId="38145"/>
    <cellStyle name="Milliers 3 2 16 6 7" xfId="38146"/>
    <cellStyle name="Milliers 3 2 17" xfId="38147"/>
    <cellStyle name="Milliers 3 2 18" xfId="38148"/>
    <cellStyle name="Milliers 3 2 19" xfId="38149"/>
    <cellStyle name="Milliers 3 2 2" xfId="38150"/>
    <cellStyle name="Milliers 3 2 2 10" xfId="38151"/>
    <cellStyle name="Milliers 3 2 2 10 2" xfId="38152"/>
    <cellStyle name="Milliers 3 2 2 10 3" xfId="38153"/>
    <cellStyle name="Milliers 3 2 2 10 4" xfId="38154"/>
    <cellStyle name="Milliers 3 2 2 10 5" xfId="38155"/>
    <cellStyle name="Milliers 3 2 2 10 6" xfId="38156"/>
    <cellStyle name="Milliers 3 2 2 10 7" xfId="38157"/>
    <cellStyle name="Milliers 3 2 2 11" xfId="38158"/>
    <cellStyle name="Milliers 3 2 2 11 2" xfId="38159"/>
    <cellStyle name="Milliers 3 2 2 11 3" xfId="38160"/>
    <cellStyle name="Milliers 3 2 2 11 4" xfId="38161"/>
    <cellStyle name="Milliers 3 2 2 11 5" xfId="38162"/>
    <cellStyle name="Milliers 3 2 2 11 6" xfId="38163"/>
    <cellStyle name="Milliers 3 2 2 11 7" xfId="38164"/>
    <cellStyle name="Milliers 3 2 2 12" xfId="38165"/>
    <cellStyle name="Milliers 3 2 2 12 2" xfId="38166"/>
    <cellStyle name="Milliers 3 2 2 12 3" xfId="38167"/>
    <cellStyle name="Milliers 3 2 2 12 4" xfId="38168"/>
    <cellStyle name="Milliers 3 2 2 12 5" xfId="38169"/>
    <cellStyle name="Milliers 3 2 2 12 6" xfId="38170"/>
    <cellStyle name="Milliers 3 2 2 12 7" xfId="38171"/>
    <cellStyle name="Milliers 3 2 2 13" xfId="38172"/>
    <cellStyle name="Milliers 3 2 2 13 2" xfId="38173"/>
    <cellStyle name="Milliers 3 2 2 13 3" xfId="38174"/>
    <cellStyle name="Milliers 3 2 2 13 4" xfId="38175"/>
    <cellStyle name="Milliers 3 2 2 13 5" xfId="38176"/>
    <cellStyle name="Milliers 3 2 2 13 6" xfId="38177"/>
    <cellStyle name="Milliers 3 2 2 13 7" xfId="38178"/>
    <cellStyle name="Milliers 3 2 2 14" xfId="38179"/>
    <cellStyle name="Milliers 3 2 2 14 2" xfId="38180"/>
    <cellStyle name="Milliers 3 2 2 14 3" xfId="38181"/>
    <cellStyle name="Milliers 3 2 2 14 4" xfId="38182"/>
    <cellStyle name="Milliers 3 2 2 14 5" xfId="38183"/>
    <cellStyle name="Milliers 3 2 2 14 6" xfId="38184"/>
    <cellStyle name="Milliers 3 2 2 14 7" xfId="38185"/>
    <cellStyle name="Milliers 3 2 2 2" xfId="38186"/>
    <cellStyle name="Milliers 3 2 2 2 2" xfId="38187"/>
    <cellStyle name="Milliers 3 2 2 2 3" xfId="38188"/>
    <cellStyle name="Milliers 3 2 2 2 4" xfId="38189"/>
    <cellStyle name="Milliers 3 2 2 2 5" xfId="38190"/>
    <cellStyle name="Milliers 3 2 2 2 6" xfId="38191"/>
    <cellStyle name="Milliers 3 2 2 2 7" xfId="38192"/>
    <cellStyle name="Milliers 3 2 2 3" xfId="38193"/>
    <cellStyle name="Milliers 3 2 2 3 2" xfId="38194"/>
    <cellStyle name="Milliers 3 2 2 3 3" xfId="38195"/>
    <cellStyle name="Milliers 3 2 2 3 4" xfId="38196"/>
    <cellStyle name="Milliers 3 2 2 3 5" xfId="38197"/>
    <cellStyle name="Milliers 3 2 2 3 6" xfId="38198"/>
    <cellStyle name="Milliers 3 2 2 3 7" xfId="38199"/>
    <cellStyle name="Milliers 3 2 2 4" xfId="38200"/>
    <cellStyle name="Milliers 3 2 2 4 2" xfId="38201"/>
    <cellStyle name="Milliers 3 2 2 4 3" xfId="38202"/>
    <cellStyle name="Milliers 3 2 2 4 4" xfId="38203"/>
    <cellStyle name="Milliers 3 2 2 4 5" xfId="38204"/>
    <cellStyle name="Milliers 3 2 2 4 6" xfId="38205"/>
    <cellStyle name="Milliers 3 2 2 4 7" xfId="38206"/>
    <cellStyle name="Milliers 3 2 2 5" xfId="38207"/>
    <cellStyle name="Milliers 3 2 2 5 2" xfId="38208"/>
    <cellStyle name="Milliers 3 2 2 5 3" xfId="38209"/>
    <cellStyle name="Milliers 3 2 2 5 4" xfId="38210"/>
    <cellStyle name="Milliers 3 2 2 5 5" xfId="38211"/>
    <cellStyle name="Milliers 3 2 2 5 6" xfId="38212"/>
    <cellStyle name="Milliers 3 2 2 5 7" xfId="38213"/>
    <cellStyle name="Milliers 3 2 2 6" xfId="38214"/>
    <cellStyle name="Milliers 3 2 2 6 2" xfId="38215"/>
    <cellStyle name="Milliers 3 2 2 6 3" xfId="38216"/>
    <cellStyle name="Milliers 3 2 2 6 4" xfId="38217"/>
    <cellStyle name="Milliers 3 2 2 6 5" xfId="38218"/>
    <cellStyle name="Milliers 3 2 2 6 6" xfId="38219"/>
    <cellStyle name="Milliers 3 2 2 6 7" xfId="38220"/>
    <cellStyle name="Milliers 3 2 2 7" xfId="38221"/>
    <cellStyle name="Milliers 3 2 2 7 2" xfId="38222"/>
    <cellStyle name="Milliers 3 2 2 7 3" xfId="38223"/>
    <cellStyle name="Milliers 3 2 2 7 4" xfId="38224"/>
    <cellStyle name="Milliers 3 2 2 7 5" xfId="38225"/>
    <cellStyle name="Milliers 3 2 2 7 6" xfId="38226"/>
    <cellStyle name="Milliers 3 2 2 7 7" xfId="38227"/>
    <cellStyle name="Milliers 3 2 2 8" xfId="38228"/>
    <cellStyle name="Milliers 3 2 2 8 2" xfId="38229"/>
    <cellStyle name="Milliers 3 2 2 8 3" xfId="38230"/>
    <cellStyle name="Milliers 3 2 2 8 4" xfId="38231"/>
    <cellStyle name="Milliers 3 2 2 8 5" xfId="38232"/>
    <cellStyle name="Milliers 3 2 2 8 6" xfId="38233"/>
    <cellStyle name="Milliers 3 2 2 8 7" xfId="38234"/>
    <cellStyle name="Milliers 3 2 2 9" xfId="38235"/>
    <cellStyle name="Milliers 3 2 2 9 2" xfId="38236"/>
    <cellStyle name="Milliers 3 2 2 9 3" xfId="38237"/>
    <cellStyle name="Milliers 3 2 2 9 4" xfId="38238"/>
    <cellStyle name="Milliers 3 2 2 9 5" xfId="38239"/>
    <cellStyle name="Milliers 3 2 2 9 6" xfId="38240"/>
    <cellStyle name="Milliers 3 2 2 9 7" xfId="38241"/>
    <cellStyle name="Milliers 3 2 20" xfId="38242"/>
    <cellStyle name="Milliers 3 2 21" xfId="38243"/>
    <cellStyle name="Milliers 3 2 22" xfId="38244"/>
    <cellStyle name="Milliers 3 2 23" xfId="38245"/>
    <cellStyle name="Milliers 3 2 24" xfId="38246"/>
    <cellStyle name="Milliers 3 2 25" xfId="38247"/>
    <cellStyle name="Milliers 3 2 26" xfId="38248"/>
    <cellStyle name="Milliers 3 2 27" xfId="38249"/>
    <cellStyle name="Milliers 3 2 3" xfId="38250"/>
    <cellStyle name="Milliers 3 2 3 10" xfId="38251"/>
    <cellStyle name="Milliers 3 2 3 10 2" xfId="38252"/>
    <cellStyle name="Milliers 3 2 3 10 3" xfId="38253"/>
    <cellStyle name="Milliers 3 2 3 10 4" xfId="38254"/>
    <cellStyle name="Milliers 3 2 3 10 5" xfId="38255"/>
    <cellStyle name="Milliers 3 2 3 10 6" xfId="38256"/>
    <cellStyle name="Milliers 3 2 3 10 7" xfId="38257"/>
    <cellStyle name="Milliers 3 2 3 11" xfId="38258"/>
    <cellStyle name="Milliers 3 2 3 11 2" xfId="38259"/>
    <cellStyle name="Milliers 3 2 3 11 3" xfId="38260"/>
    <cellStyle name="Milliers 3 2 3 11 4" xfId="38261"/>
    <cellStyle name="Milliers 3 2 3 11 5" xfId="38262"/>
    <cellStyle name="Milliers 3 2 3 11 6" xfId="38263"/>
    <cellStyle name="Milliers 3 2 3 11 7" xfId="38264"/>
    <cellStyle name="Milliers 3 2 3 12" xfId="38265"/>
    <cellStyle name="Milliers 3 2 3 12 2" xfId="38266"/>
    <cellStyle name="Milliers 3 2 3 12 3" xfId="38267"/>
    <cellStyle name="Milliers 3 2 3 12 4" xfId="38268"/>
    <cellStyle name="Milliers 3 2 3 12 5" xfId="38269"/>
    <cellStyle name="Milliers 3 2 3 12 6" xfId="38270"/>
    <cellStyle name="Milliers 3 2 3 12 7" xfId="38271"/>
    <cellStyle name="Milliers 3 2 3 13" xfId="38272"/>
    <cellStyle name="Milliers 3 2 3 13 2" xfId="38273"/>
    <cellStyle name="Milliers 3 2 3 13 3" xfId="38274"/>
    <cellStyle name="Milliers 3 2 3 13 4" xfId="38275"/>
    <cellStyle name="Milliers 3 2 3 13 5" xfId="38276"/>
    <cellStyle name="Milliers 3 2 3 13 6" xfId="38277"/>
    <cellStyle name="Milliers 3 2 3 13 7" xfId="38278"/>
    <cellStyle name="Milliers 3 2 3 14" xfId="38279"/>
    <cellStyle name="Milliers 3 2 3 14 2" xfId="38280"/>
    <cellStyle name="Milliers 3 2 3 14 3" xfId="38281"/>
    <cellStyle name="Milliers 3 2 3 14 4" xfId="38282"/>
    <cellStyle name="Milliers 3 2 3 14 5" xfId="38283"/>
    <cellStyle name="Milliers 3 2 3 14 6" xfId="38284"/>
    <cellStyle name="Milliers 3 2 3 14 7" xfId="38285"/>
    <cellStyle name="Milliers 3 2 3 2" xfId="38286"/>
    <cellStyle name="Milliers 3 2 3 2 2" xfId="38287"/>
    <cellStyle name="Milliers 3 2 3 2 3" xfId="38288"/>
    <cellStyle name="Milliers 3 2 3 2 4" xfId="38289"/>
    <cellStyle name="Milliers 3 2 3 2 5" xfId="38290"/>
    <cellStyle name="Milliers 3 2 3 2 6" xfId="38291"/>
    <cellStyle name="Milliers 3 2 3 2 7" xfId="38292"/>
    <cellStyle name="Milliers 3 2 3 3" xfId="38293"/>
    <cellStyle name="Milliers 3 2 3 3 2" xfId="38294"/>
    <cellStyle name="Milliers 3 2 3 3 3" xfId="38295"/>
    <cellStyle name="Milliers 3 2 3 3 4" xfId="38296"/>
    <cellStyle name="Milliers 3 2 3 3 5" xfId="38297"/>
    <cellStyle name="Milliers 3 2 3 3 6" xfId="38298"/>
    <cellStyle name="Milliers 3 2 3 3 7" xfId="38299"/>
    <cellStyle name="Milliers 3 2 3 4" xfId="38300"/>
    <cellStyle name="Milliers 3 2 3 4 2" xfId="38301"/>
    <cellStyle name="Milliers 3 2 3 4 3" xfId="38302"/>
    <cellStyle name="Milliers 3 2 3 4 4" xfId="38303"/>
    <cellStyle name="Milliers 3 2 3 4 5" xfId="38304"/>
    <cellStyle name="Milliers 3 2 3 4 6" xfId="38305"/>
    <cellStyle name="Milliers 3 2 3 4 7" xfId="38306"/>
    <cellStyle name="Milliers 3 2 3 5" xfId="38307"/>
    <cellStyle name="Milliers 3 2 3 5 2" xfId="38308"/>
    <cellStyle name="Milliers 3 2 3 5 3" xfId="38309"/>
    <cellStyle name="Milliers 3 2 3 5 4" xfId="38310"/>
    <cellStyle name="Milliers 3 2 3 5 5" xfId="38311"/>
    <cellStyle name="Milliers 3 2 3 5 6" xfId="38312"/>
    <cellStyle name="Milliers 3 2 3 5 7" xfId="38313"/>
    <cellStyle name="Milliers 3 2 3 6" xfId="38314"/>
    <cellStyle name="Milliers 3 2 3 6 2" xfId="38315"/>
    <cellStyle name="Milliers 3 2 3 6 3" xfId="38316"/>
    <cellStyle name="Milliers 3 2 3 6 4" xfId="38317"/>
    <cellStyle name="Milliers 3 2 3 6 5" xfId="38318"/>
    <cellStyle name="Milliers 3 2 3 6 6" xfId="38319"/>
    <cellStyle name="Milliers 3 2 3 6 7" xfId="38320"/>
    <cellStyle name="Milliers 3 2 3 7" xfId="38321"/>
    <cellStyle name="Milliers 3 2 3 7 2" xfId="38322"/>
    <cellStyle name="Milliers 3 2 3 7 3" xfId="38323"/>
    <cellStyle name="Milliers 3 2 3 7 4" xfId="38324"/>
    <cellStyle name="Milliers 3 2 3 7 5" xfId="38325"/>
    <cellStyle name="Milliers 3 2 3 7 6" xfId="38326"/>
    <cellStyle name="Milliers 3 2 3 7 7" xfId="38327"/>
    <cellStyle name="Milliers 3 2 3 8" xfId="38328"/>
    <cellStyle name="Milliers 3 2 3 8 2" xfId="38329"/>
    <cellStyle name="Milliers 3 2 3 8 3" xfId="38330"/>
    <cellStyle name="Milliers 3 2 3 8 4" xfId="38331"/>
    <cellStyle name="Milliers 3 2 3 8 5" xfId="38332"/>
    <cellStyle name="Milliers 3 2 3 8 6" xfId="38333"/>
    <cellStyle name="Milliers 3 2 3 8 7" xfId="38334"/>
    <cellStyle name="Milliers 3 2 3 9" xfId="38335"/>
    <cellStyle name="Milliers 3 2 3 9 2" xfId="38336"/>
    <cellStyle name="Milliers 3 2 3 9 3" xfId="38337"/>
    <cellStyle name="Milliers 3 2 3 9 4" xfId="38338"/>
    <cellStyle name="Milliers 3 2 3 9 5" xfId="38339"/>
    <cellStyle name="Milliers 3 2 3 9 6" xfId="38340"/>
    <cellStyle name="Milliers 3 2 3 9 7" xfId="38341"/>
    <cellStyle name="Milliers 3 2 4" xfId="38342"/>
    <cellStyle name="Milliers 3 2 4 2" xfId="38343"/>
    <cellStyle name="Milliers 3 2 4 3" xfId="38344"/>
    <cellStyle name="Milliers 3 2 4 4" xfId="38345"/>
    <cellStyle name="Milliers 3 2 4 5" xfId="38346"/>
    <cellStyle name="Milliers 3 2 4 6" xfId="38347"/>
    <cellStyle name="Milliers 3 2 4 7" xfId="38348"/>
    <cellStyle name="Milliers 3 2 4 8" xfId="38349"/>
    <cellStyle name="Milliers 3 2 5" xfId="38350"/>
    <cellStyle name="Milliers 3 2 5 2" xfId="38351"/>
    <cellStyle name="Milliers 3 2 5 3" xfId="38352"/>
    <cellStyle name="Milliers 3 2 5 4" xfId="38353"/>
    <cellStyle name="Milliers 3 2 5 5" xfId="38354"/>
    <cellStyle name="Milliers 3 2 5 6" xfId="38355"/>
    <cellStyle name="Milliers 3 2 5 7" xfId="38356"/>
    <cellStyle name="Milliers 3 2 6" xfId="38357"/>
    <cellStyle name="Milliers 3 2 6 2" xfId="38358"/>
    <cellStyle name="Milliers 3 2 6 3" xfId="38359"/>
    <cellStyle name="Milliers 3 2 6 4" xfId="38360"/>
    <cellStyle name="Milliers 3 2 6 5" xfId="38361"/>
    <cellStyle name="Milliers 3 2 6 6" xfId="38362"/>
    <cellStyle name="Milliers 3 2 6 7" xfId="38363"/>
    <cellStyle name="Milliers 3 2 7" xfId="38364"/>
    <cellStyle name="Milliers 3 2 7 2" xfId="38365"/>
    <cellStyle name="Milliers 3 2 7 3" xfId="38366"/>
    <cellStyle name="Milliers 3 2 7 4" xfId="38367"/>
    <cellStyle name="Milliers 3 2 7 5" xfId="38368"/>
    <cellStyle name="Milliers 3 2 7 6" xfId="38369"/>
    <cellStyle name="Milliers 3 2 7 7" xfId="38370"/>
    <cellStyle name="Milliers 3 2 8" xfId="38371"/>
    <cellStyle name="Milliers 3 2 8 2" xfId="38372"/>
    <cellStyle name="Milliers 3 2 8 3" xfId="38373"/>
    <cellStyle name="Milliers 3 2 8 4" xfId="38374"/>
    <cellStyle name="Milliers 3 2 8 5" xfId="38375"/>
    <cellStyle name="Milliers 3 2 8 6" xfId="38376"/>
    <cellStyle name="Milliers 3 2 8 7" xfId="38377"/>
    <cellStyle name="Milliers 3 2 9" xfId="38378"/>
    <cellStyle name="Milliers 3 2 9 2" xfId="38379"/>
    <cellStyle name="Milliers 3 2 9 3" xfId="38380"/>
    <cellStyle name="Milliers 3 2 9 4" xfId="38381"/>
    <cellStyle name="Milliers 3 2 9 5" xfId="38382"/>
    <cellStyle name="Milliers 3 2 9 6" xfId="38383"/>
    <cellStyle name="Milliers 3 2 9 7" xfId="38384"/>
    <cellStyle name="Milliers 3 2 9 8" xfId="38385"/>
    <cellStyle name="Milliers 3 20" xfId="38386"/>
    <cellStyle name="Milliers 3 20 2" xfId="38387"/>
    <cellStyle name="Milliers 3 20 3" xfId="38388"/>
    <cellStyle name="Milliers 3 20 4" xfId="38389"/>
    <cellStyle name="Milliers 3 20 5" xfId="38390"/>
    <cellStyle name="Milliers 3 20 6" xfId="38391"/>
    <cellStyle name="Milliers 3 20 7" xfId="38392"/>
    <cellStyle name="Milliers 3 21" xfId="38393"/>
    <cellStyle name="Milliers 3 21 2" xfId="38394"/>
    <cellStyle name="Milliers 3 21 3" xfId="38395"/>
    <cellStyle name="Milliers 3 21 4" xfId="38396"/>
    <cellStyle name="Milliers 3 21 5" xfId="38397"/>
    <cellStyle name="Milliers 3 21 6" xfId="38398"/>
    <cellStyle name="Milliers 3 21 7" xfId="38399"/>
    <cellStyle name="Milliers 3 22" xfId="38400"/>
    <cellStyle name="Milliers 3 22 2" xfId="38401"/>
    <cellStyle name="Milliers 3 22 3" xfId="38402"/>
    <cellStyle name="Milliers 3 22 4" xfId="38403"/>
    <cellStyle name="Milliers 3 22 5" xfId="38404"/>
    <cellStyle name="Milliers 3 22 6" xfId="38405"/>
    <cellStyle name="Milliers 3 22 7" xfId="38406"/>
    <cellStyle name="Milliers 3 23" xfId="38407"/>
    <cellStyle name="Milliers 3 23 2" xfId="38408"/>
    <cellStyle name="Milliers 3 23 3" xfId="38409"/>
    <cellStyle name="Milliers 3 23 4" xfId="38410"/>
    <cellStyle name="Milliers 3 23 5" xfId="38411"/>
    <cellStyle name="Milliers 3 23 6" xfId="38412"/>
    <cellStyle name="Milliers 3 23 7" xfId="38413"/>
    <cellStyle name="Milliers 3 24" xfId="38414"/>
    <cellStyle name="Milliers 3 24 2" xfId="38415"/>
    <cellStyle name="Milliers 3 24 3" xfId="38416"/>
    <cellStyle name="Milliers 3 24 4" xfId="38417"/>
    <cellStyle name="Milliers 3 24 5" xfId="38418"/>
    <cellStyle name="Milliers 3 24 6" xfId="38419"/>
    <cellStyle name="Milliers 3 24 7" xfId="38420"/>
    <cellStyle name="Milliers 3 25" xfId="38421"/>
    <cellStyle name="Milliers 3 25 2" xfId="38422"/>
    <cellStyle name="Milliers 3 25 3" xfId="38423"/>
    <cellStyle name="Milliers 3 25 4" xfId="38424"/>
    <cellStyle name="Milliers 3 25 5" xfId="38425"/>
    <cellStyle name="Milliers 3 25 6" xfId="38426"/>
    <cellStyle name="Milliers 3 25 7" xfId="38427"/>
    <cellStyle name="Milliers 3 26" xfId="38428"/>
    <cellStyle name="Milliers 3 26 2" xfId="38429"/>
    <cellStyle name="Milliers 3 26 3" xfId="38430"/>
    <cellStyle name="Milliers 3 26 4" xfId="38431"/>
    <cellStyle name="Milliers 3 26 5" xfId="38432"/>
    <cellStyle name="Milliers 3 26 6" xfId="38433"/>
    <cellStyle name="Milliers 3 26 7" xfId="38434"/>
    <cellStyle name="Milliers 3 27" xfId="38435"/>
    <cellStyle name="Milliers 3 27 2" xfId="38436"/>
    <cellStyle name="Milliers 3 27 2 2" xfId="38437"/>
    <cellStyle name="Milliers 3 27 3" xfId="38438"/>
    <cellStyle name="Milliers 3 28" xfId="38439"/>
    <cellStyle name="Milliers 3 28 2" xfId="38440"/>
    <cellStyle name="Milliers 3 29" xfId="38441"/>
    <cellStyle name="Milliers 3 3" xfId="38442"/>
    <cellStyle name="Milliers 3 3 2" xfId="38443"/>
    <cellStyle name="Milliers 3 3 3" xfId="38444"/>
    <cellStyle name="Milliers 3 3 4" xfId="38445"/>
    <cellStyle name="Milliers 3 3 5" xfId="38446"/>
    <cellStyle name="Milliers 3 3 6" xfId="38447"/>
    <cellStyle name="Milliers 3 3 7" xfId="38448"/>
    <cellStyle name="Milliers 3 3 8" xfId="38449"/>
    <cellStyle name="Milliers 3 30" xfId="38450"/>
    <cellStyle name="Milliers 3 30 2" xfId="38451"/>
    <cellStyle name="Milliers 3 31" xfId="38452"/>
    <cellStyle name="Milliers 3 33" xfId="38453"/>
    <cellStyle name="Milliers 3 4" xfId="38454"/>
    <cellStyle name="Milliers 3 4 2" xfId="38455"/>
    <cellStyle name="Milliers 3 4 3" xfId="38456"/>
    <cellStyle name="Milliers 3 4 4" xfId="38457"/>
    <cellStyle name="Milliers 3 4 5" xfId="38458"/>
    <cellStyle name="Milliers 3 4 6" xfId="38459"/>
    <cellStyle name="Milliers 3 4 7" xfId="38460"/>
    <cellStyle name="Milliers 3 4 8" xfId="38461"/>
    <cellStyle name="Milliers 3 5" xfId="38462"/>
    <cellStyle name="Milliers 3 5 2" xfId="38463"/>
    <cellStyle name="Milliers 3 5 3" xfId="38464"/>
    <cellStyle name="Milliers 3 5 4" xfId="38465"/>
    <cellStyle name="Milliers 3 5 5" xfId="38466"/>
    <cellStyle name="Milliers 3 5 6" xfId="38467"/>
    <cellStyle name="Milliers 3 5 7" xfId="38468"/>
    <cellStyle name="Milliers 3 6" xfId="38469"/>
    <cellStyle name="Milliers 3 6 2" xfId="38470"/>
    <cellStyle name="Milliers 3 6 3" xfId="38471"/>
    <cellStyle name="Milliers 3 6 4" xfId="38472"/>
    <cellStyle name="Milliers 3 6 5" xfId="38473"/>
    <cellStyle name="Milliers 3 6 6" xfId="38474"/>
    <cellStyle name="Milliers 3 6 7" xfId="38475"/>
    <cellStyle name="Milliers 3 7" xfId="38476"/>
    <cellStyle name="Milliers 3 7 2" xfId="38477"/>
    <cellStyle name="Milliers 3 7 3" xfId="38478"/>
    <cellStyle name="Milliers 3 7 4" xfId="38479"/>
    <cellStyle name="Milliers 3 7 5" xfId="38480"/>
    <cellStyle name="Milliers 3 7 6" xfId="38481"/>
    <cellStyle name="Milliers 3 7 7" xfId="38482"/>
    <cellStyle name="Milliers 3 8" xfId="38483"/>
    <cellStyle name="Milliers 3 8 2" xfId="38484"/>
    <cellStyle name="Milliers 3 8 3" xfId="38485"/>
    <cellStyle name="Milliers 3 8 4" xfId="38486"/>
    <cellStyle name="Milliers 3 8 5" xfId="38487"/>
    <cellStyle name="Milliers 3 8 6" xfId="38488"/>
    <cellStyle name="Milliers 3 8 7" xfId="38489"/>
    <cellStyle name="Milliers 3 9" xfId="38490"/>
    <cellStyle name="Milliers 3 9 2" xfId="38491"/>
    <cellStyle name="Milliers 3 9 3" xfId="38492"/>
    <cellStyle name="Milliers 3 9 4" xfId="38493"/>
    <cellStyle name="Milliers 3 9 5" xfId="38494"/>
    <cellStyle name="Milliers 3 9 6" xfId="38495"/>
    <cellStyle name="Milliers 3 9 7" xfId="38496"/>
    <cellStyle name="Milliers 3_21 mai09 Budget VIH RDC R8  " xfId="38497"/>
    <cellStyle name="Milliers 30" xfId="38498"/>
    <cellStyle name="Milliers 30 2" xfId="38499"/>
    <cellStyle name="Milliers 30 2 2" xfId="38500"/>
    <cellStyle name="Milliers 30 2 2 2" xfId="38501"/>
    <cellStyle name="Milliers 30 2 2 2 2" xfId="38502"/>
    <cellStyle name="Milliers 30 2 2 2 2 2" xfId="38503"/>
    <cellStyle name="Milliers 30 2 2 2 2 3" xfId="38504"/>
    <cellStyle name="Milliers 30 2 2 2 2 4" xfId="38505"/>
    <cellStyle name="Milliers 30 2 2 2 2 5" xfId="38506"/>
    <cellStyle name="Milliers 30 2 2 2 2 6" xfId="38507"/>
    <cellStyle name="Milliers 30 2 2 2 3" xfId="38508"/>
    <cellStyle name="Milliers 30 2 2 2 4" xfId="38509"/>
    <cellStyle name="Milliers 30 2 2 2 5" xfId="38510"/>
    <cellStyle name="Milliers 30 2 2 2 6" xfId="38511"/>
    <cellStyle name="Milliers 30 2 2 2 7" xfId="38512"/>
    <cellStyle name="Milliers 30 2 2 3" xfId="38513"/>
    <cellStyle name="Milliers 30 2 2 3 2" xfId="38514"/>
    <cellStyle name="Milliers 30 2 2 3 3" xfId="38515"/>
    <cellStyle name="Milliers 30 2 2 3 4" xfId="38516"/>
    <cellStyle name="Milliers 30 2 2 3 5" xfId="38517"/>
    <cellStyle name="Milliers 30 2 2 3 6" xfId="38518"/>
    <cellStyle name="Milliers 30 2 3" xfId="38519"/>
    <cellStyle name="Milliers 30 2 3 2" xfId="38520"/>
    <cellStyle name="Milliers 30 2 3 2 2" xfId="38521"/>
    <cellStyle name="Milliers 30 2 3 2 2 2" xfId="38522"/>
    <cellStyle name="Milliers 30 2 3 2 2 3" xfId="38523"/>
    <cellStyle name="Milliers 30 2 3 2 2 4" xfId="38524"/>
    <cellStyle name="Milliers 30 2 3 2 2 5" xfId="38525"/>
    <cellStyle name="Milliers 30 2 3 2 2 6" xfId="38526"/>
    <cellStyle name="Milliers 30 2 3 2 3" xfId="38527"/>
    <cellStyle name="Milliers 30 2 3 2 4" xfId="38528"/>
    <cellStyle name="Milliers 30 2 3 2 5" xfId="38529"/>
    <cellStyle name="Milliers 30 2 3 2 6" xfId="38530"/>
    <cellStyle name="Milliers 30 2 3 2 7" xfId="38531"/>
    <cellStyle name="Milliers 30 2 3 3" xfId="38532"/>
    <cellStyle name="Milliers 30 2 3 3 2" xfId="38533"/>
    <cellStyle name="Milliers 30 2 3 3 3" xfId="38534"/>
    <cellStyle name="Milliers 30 2 3 3 4" xfId="38535"/>
    <cellStyle name="Milliers 30 2 3 3 5" xfId="38536"/>
    <cellStyle name="Milliers 30 2 3 3 6" xfId="38537"/>
    <cellStyle name="Milliers 30 2 4" xfId="38538"/>
    <cellStyle name="Milliers 30 2 4 2" xfId="38539"/>
    <cellStyle name="Milliers 30 2 4 2 2" xfId="38540"/>
    <cellStyle name="Milliers 30 2 4 2 2 2" xfId="38541"/>
    <cellStyle name="Milliers 30 2 4 2 2 3" xfId="38542"/>
    <cellStyle name="Milliers 30 2 4 2 2 4" xfId="38543"/>
    <cellStyle name="Milliers 30 2 4 2 2 5" xfId="38544"/>
    <cellStyle name="Milliers 30 2 4 2 2 6" xfId="38545"/>
    <cellStyle name="Milliers 30 2 4 2 3" xfId="38546"/>
    <cellStyle name="Milliers 30 2 4 2 4" xfId="38547"/>
    <cellStyle name="Milliers 30 2 4 2 5" xfId="38548"/>
    <cellStyle name="Milliers 30 2 4 2 6" xfId="38549"/>
    <cellStyle name="Milliers 30 2 4 2 7" xfId="38550"/>
    <cellStyle name="Milliers 30 2 4 3" xfId="38551"/>
    <cellStyle name="Milliers 30 2 4 3 2" xfId="38552"/>
    <cellStyle name="Milliers 30 2 4 3 3" xfId="38553"/>
    <cellStyle name="Milliers 30 2 4 3 4" xfId="38554"/>
    <cellStyle name="Milliers 30 2 4 3 5" xfId="38555"/>
    <cellStyle name="Milliers 30 2 4 3 6" xfId="38556"/>
    <cellStyle name="Milliers 30 2 4 4" xfId="38557"/>
    <cellStyle name="Milliers 30 2 4 5" xfId="38558"/>
    <cellStyle name="Milliers 30 2 4 6" xfId="38559"/>
    <cellStyle name="Milliers 30 2 4 7" xfId="38560"/>
    <cellStyle name="Milliers 30 2 4 8" xfId="38561"/>
    <cellStyle name="Milliers 30 2 5" xfId="38562"/>
    <cellStyle name="Milliers 30 2 5 2" xfId="38563"/>
    <cellStyle name="Milliers 30 2 5 2 2" xfId="38564"/>
    <cellStyle name="Milliers 30 2 5 2 2 2" xfId="38565"/>
    <cellStyle name="Milliers 30 2 5 2 2 3" xfId="38566"/>
    <cellStyle name="Milliers 30 2 5 2 2 4" xfId="38567"/>
    <cellStyle name="Milliers 30 2 5 2 2 5" xfId="38568"/>
    <cellStyle name="Milliers 30 2 5 2 2 6" xfId="38569"/>
    <cellStyle name="Milliers 30 2 5 2 3" xfId="38570"/>
    <cellStyle name="Milliers 30 2 5 2 4" xfId="38571"/>
    <cellStyle name="Milliers 30 2 5 2 5" xfId="38572"/>
    <cellStyle name="Milliers 30 2 5 2 6" xfId="38573"/>
    <cellStyle name="Milliers 30 2 5 2 7" xfId="38574"/>
    <cellStyle name="Milliers 30 2 5 3" xfId="38575"/>
    <cellStyle name="Milliers 30 2 5 3 2" xfId="38576"/>
    <cellStyle name="Milliers 30 2 5 3 3" xfId="38577"/>
    <cellStyle name="Milliers 30 2 5 3 4" xfId="38578"/>
    <cellStyle name="Milliers 30 2 5 3 5" xfId="38579"/>
    <cellStyle name="Milliers 30 2 5 3 6" xfId="38580"/>
    <cellStyle name="Milliers 30 2 5 4" xfId="38581"/>
    <cellStyle name="Milliers 30 2 5 5" xfId="38582"/>
    <cellStyle name="Milliers 30 2 5 6" xfId="38583"/>
    <cellStyle name="Milliers 30 2 5 7" xfId="38584"/>
    <cellStyle name="Milliers 30 2 5 8" xfId="38585"/>
    <cellStyle name="Milliers 30 2 6" xfId="38586"/>
    <cellStyle name="Milliers 30 2 6 2" xfId="38587"/>
    <cellStyle name="Milliers 30 2 6 2 2" xfId="38588"/>
    <cellStyle name="Milliers 30 2 6 2 3" xfId="38589"/>
    <cellStyle name="Milliers 30 2 6 2 4" xfId="38590"/>
    <cellStyle name="Milliers 30 2 6 2 5" xfId="38591"/>
    <cellStyle name="Milliers 30 2 6 2 6" xfId="38592"/>
    <cellStyle name="Milliers 30 2 6 3" xfId="38593"/>
    <cellStyle name="Milliers 30 2 6 4" xfId="38594"/>
    <cellStyle name="Milliers 30 2 6 5" xfId="38595"/>
    <cellStyle name="Milliers 30 2 6 6" xfId="38596"/>
    <cellStyle name="Milliers 30 2 6 7" xfId="38597"/>
    <cellStyle name="Milliers 30 2 7" xfId="38598"/>
    <cellStyle name="Milliers 30 2 7 2" xfId="38599"/>
    <cellStyle name="Milliers 30 2 7 3" xfId="38600"/>
    <cellStyle name="Milliers 30 2 7 4" xfId="38601"/>
    <cellStyle name="Milliers 30 2 7 5" xfId="38602"/>
    <cellStyle name="Milliers 30 2 7 6" xfId="38603"/>
    <cellStyle name="Milliers 30 2 8" xfId="144"/>
    <cellStyle name="Milliers 30 2 8 2" xfId="241"/>
    <cellStyle name="Milliers 30 2 8 3" xfId="268"/>
    <cellStyle name="Milliers 30 2 8 4" xfId="38604"/>
    <cellStyle name="Milliers 30 2 8 5" xfId="38605"/>
    <cellStyle name="Milliers 30 2 8 6" xfId="38606"/>
    <cellStyle name="Milliers 30 2 9" xfId="38607"/>
    <cellStyle name="Milliers 30 3" xfId="38608"/>
    <cellStyle name="Milliers 30 3 2" xfId="38609"/>
    <cellStyle name="Milliers 30 3 2 2" xfId="38610"/>
    <cellStyle name="Milliers 30 3 2 2 2" xfId="38611"/>
    <cellStyle name="Milliers 30 3 2 2 3" xfId="38612"/>
    <cellStyle name="Milliers 30 3 2 2 4" xfId="38613"/>
    <cellStyle name="Milliers 30 3 2 2 5" xfId="38614"/>
    <cellStyle name="Milliers 30 3 2 2 6" xfId="38615"/>
    <cellStyle name="Milliers 30 3 2 3" xfId="38616"/>
    <cellStyle name="Milliers 30 3 2 4" xfId="38617"/>
    <cellStyle name="Milliers 30 3 2 5" xfId="38618"/>
    <cellStyle name="Milliers 30 3 2 6" xfId="38619"/>
    <cellStyle name="Milliers 30 3 2 7" xfId="38620"/>
    <cellStyle name="Milliers 30 3 3" xfId="38621"/>
    <cellStyle name="Milliers 30 3 3 2" xfId="38622"/>
    <cellStyle name="Milliers 30 3 3 3" xfId="38623"/>
    <cellStyle name="Milliers 30 3 3 4" xfId="38624"/>
    <cellStyle name="Milliers 30 3 3 5" xfId="38625"/>
    <cellStyle name="Milliers 30 3 3 6" xfId="38626"/>
    <cellStyle name="Milliers 30 4" xfId="38627"/>
    <cellStyle name="Milliers 30 4 2" xfId="38628"/>
    <cellStyle name="Milliers 30 4 2 2" xfId="38629"/>
    <cellStyle name="Milliers 30 4 2 2 2" xfId="38630"/>
    <cellStyle name="Milliers 30 4 2 2 3" xfId="38631"/>
    <cellStyle name="Milliers 30 4 2 2 4" xfId="38632"/>
    <cellStyle name="Milliers 30 4 2 2 5" xfId="38633"/>
    <cellStyle name="Milliers 30 4 2 2 6" xfId="38634"/>
    <cellStyle name="Milliers 30 4 2 3" xfId="38635"/>
    <cellStyle name="Milliers 30 4 2 4" xfId="38636"/>
    <cellStyle name="Milliers 30 4 2 5" xfId="38637"/>
    <cellStyle name="Milliers 30 4 2 6" xfId="38638"/>
    <cellStyle name="Milliers 30 4 2 7" xfId="38639"/>
    <cellStyle name="Milliers 30 4 3" xfId="38640"/>
    <cellStyle name="Milliers 30 4 3 2" xfId="38641"/>
    <cellStyle name="Milliers 30 4 3 3" xfId="38642"/>
    <cellStyle name="Milliers 30 4 3 4" xfId="38643"/>
    <cellStyle name="Milliers 30 4 3 5" xfId="38644"/>
    <cellStyle name="Milliers 30 4 3 6" xfId="38645"/>
    <cellStyle name="Milliers 30 5" xfId="38646"/>
    <cellStyle name="Milliers 30 5 2" xfId="38647"/>
    <cellStyle name="Milliers 30 5 2 2" xfId="38648"/>
    <cellStyle name="Milliers 30 5 2 2 2" xfId="38649"/>
    <cellStyle name="Milliers 30 5 2 2 3" xfId="38650"/>
    <cellStyle name="Milliers 30 5 2 2 4" xfId="38651"/>
    <cellStyle name="Milliers 30 5 2 2 5" xfId="38652"/>
    <cellStyle name="Milliers 30 5 2 2 6" xfId="38653"/>
    <cellStyle name="Milliers 30 5 2 3" xfId="38654"/>
    <cellStyle name="Milliers 30 5 2 4" xfId="38655"/>
    <cellStyle name="Milliers 30 5 2 5" xfId="38656"/>
    <cellStyle name="Milliers 30 5 2 6" xfId="38657"/>
    <cellStyle name="Milliers 30 5 2 7" xfId="38658"/>
    <cellStyle name="Milliers 30 5 3" xfId="38659"/>
    <cellStyle name="Milliers 30 5 3 2" xfId="38660"/>
    <cellStyle name="Milliers 30 5 3 3" xfId="38661"/>
    <cellStyle name="Milliers 30 5 3 4" xfId="38662"/>
    <cellStyle name="Milliers 30 5 3 5" xfId="38663"/>
    <cellStyle name="Milliers 30 5 3 6" xfId="38664"/>
    <cellStyle name="Milliers 30 5 4" xfId="38665"/>
    <cellStyle name="Milliers 30 6" xfId="38666"/>
    <cellStyle name="Milliers 30 6 2" xfId="38667"/>
    <cellStyle name="Milliers 30 6 2 2" xfId="38668"/>
    <cellStyle name="Milliers 30 6 2 2 2" xfId="38669"/>
    <cellStyle name="Milliers 30 6 2 2 3" xfId="38670"/>
    <cellStyle name="Milliers 30 6 2 2 4" xfId="38671"/>
    <cellStyle name="Milliers 30 6 2 2 5" xfId="38672"/>
    <cellStyle name="Milliers 30 6 2 2 6" xfId="38673"/>
    <cellStyle name="Milliers 30 6 2 3" xfId="38674"/>
    <cellStyle name="Milliers 30 6 2 4" xfId="38675"/>
    <cellStyle name="Milliers 30 6 2 5" xfId="38676"/>
    <cellStyle name="Milliers 30 6 2 6" xfId="38677"/>
    <cellStyle name="Milliers 30 6 2 7" xfId="38678"/>
    <cellStyle name="Milliers 30 6 3" xfId="38679"/>
    <cellStyle name="Milliers 30 6 3 2" xfId="38680"/>
    <cellStyle name="Milliers 30 6 3 3" xfId="38681"/>
    <cellStyle name="Milliers 30 6 3 4" xfId="38682"/>
    <cellStyle name="Milliers 30 6 3 5" xfId="38683"/>
    <cellStyle name="Milliers 30 6 3 6" xfId="38684"/>
    <cellStyle name="Milliers 30 6 4" xfId="38685"/>
    <cellStyle name="Milliers 30 6 5" xfId="38686"/>
    <cellStyle name="Milliers 30 6 6" xfId="38687"/>
    <cellStyle name="Milliers 30 6 7" xfId="38688"/>
    <cellStyle name="Milliers 30 6 8" xfId="38689"/>
    <cellStyle name="Milliers 30 7" xfId="38690"/>
    <cellStyle name="Milliers 30 7 2" xfId="38691"/>
    <cellStyle name="Milliers 30 7 2 2" xfId="38692"/>
    <cellStyle name="Milliers 30 7 2 3" xfId="38693"/>
    <cellStyle name="Milliers 30 7 2 4" xfId="38694"/>
    <cellStyle name="Milliers 30 7 2 5" xfId="38695"/>
    <cellStyle name="Milliers 30 7 2 6" xfId="38696"/>
    <cellStyle name="Milliers 30 7 3" xfId="38697"/>
    <cellStyle name="Milliers 30 7 4" xfId="38698"/>
    <cellStyle name="Milliers 30 7 5" xfId="38699"/>
    <cellStyle name="Milliers 30 7 6" xfId="38700"/>
    <cellStyle name="Milliers 30 7 7" xfId="38701"/>
    <cellStyle name="Milliers 30 8" xfId="38702"/>
    <cellStyle name="Milliers 30 8 2" xfId="38703"/>
    <cellStyle name="Milliers 30 8 3" xfId="38704"/>
    <cellStyle name="Milliers 30 8 4" xfId="38705"/>
    <cellStyle name="Milliers 30 8 5" xfId="38706"/>
    <cellStyle name="Milliers 30 8 6" xfId="38707"/>
    <cellStyle name="Milliers 30 9" xfId="38708"/>
    <cellStyle name="Milliers 31" xfId="38709"/>
    <cellStyle name="Milliers 31 10" xfId="38710"/>
    <cellStyle name="Milliers 31 11" xfId="38711"/>
    <cellStyle name="Milliers 31 12" xfId="38712"/>
    <cellStyle name="Milliers 31 13" xfId="38713"/>
    <cellStyle name="Milliers 31 2" xfId="38714"/>
    <cellStyle name="Milliers 31 2 2" xfId="38715"/>
    <cellStyle name="Milliers 31 2 2 2" xfId="38716"/>
    <cellStyle name="Milliers 31 2 2 2 2" xfId="38717"/>
    <cellStyle name="Milliers 31 2 2 2 3" xfId="38718"/>
    <cellStyle name="Milliers 31 2 2 2 4" xfId="38719"/>
    <cellStyle name="Milliers 31 2 2 2 5" xfId="38720"/>
    <cellStyle name="Milliers 31 2 2 2 6" xfId="38721"/>
    <cellStyle name="Milliers 31 2 2 3" xfId="38722"/>
    <cellStyle name="Milliers 31 2 2 4" xfId="38723"/>
    <cellStyle name="Milliers 31 2 2 5" xfId="38724"/>
    <cellStyle name="Milliers 31 2 2 6" xfId="38725"/>
    <cellStyle name="Milliers 31 2 2 7" xfId="38726"/>
    <cellStyle name="Milliers 31 2 3" xfId="38727"/>
    <cellStyle name="Milliers 31 2 3 2" xfId="38728"/>
    <cellStyle name="Milliers 31 2 3 3" xfId="38729"/>
    <cellStyle name="Milliers 31 2 3 4" xfId="38730"/>
    <cellStyle name="Milliers 31 2 3 5" xfId="38731"/>
    <cellStyle name="Milliers 31 2 3 6" xfId="38732"/>
    <cellStyle name="Milliers 31 2 4" xfId="38733"/>
    <cellStyle name="Milliers 31 3" xfId="38734"/>
    <cellStyle name="Milliers 31 3 2" xfId="38735"/>
    <cellStyle name="Milliers 31 3 2 2" xfId="38736"/>
    <cellStyle name="Milliers 31 3 2 2 2" xfId="38737"/>
    <cellStyle name="Milliers 31 3 2 2 3" xfId="38738"/>
    <cellStyle name="Milliers 31 3 2 2 4" xfId="38739"/>
    <cellStyle name="Milliers 31 3 2 2 5" xfId="38740"/>
    <cellStyle name="Milliers 31 3 2 2 6" xfId="38741"/>
    <cellStyle name="Milliers 31 3 2 3" xfId="38742"/>
    <cellStyle name="Milliers 31 3 2 4" xfId="38743"/>
    <cellStyle name="Milliers 31 3 2 5" xfId="38744"/>
    <cellStyle name="Milliers 31 3 2 6" xfId="38745"/>
    <cellStyle name="Milliers 31 3 2 7" xfId="38746"/>
    <cellStyle name="Milliers 31 3 3" xfId="38747"/>
    <cellStyle name="Milliers 31 3 3 2" xfId="38748"/>
    <cellStyle name="Milliers 31 3 3 3" xfId="38749"/>
    <cellStyle name="Milliers 31 3 3 4" xfId="38750"/>
    <cellStyle name="Milliers 31 3 3 5" xfId="38751"/>
    <cellStyle name="Milliers 31 3 3 6" xfId="38752"/>
    <cellStyle name="Milliers 31 4" xfId="38753"/>
    <cellStyle name="Milliers 31 4 2" xfId="38754"/>
    <cellStyle name="Milliers 31 4 2 2" xfId="38755"/>
    <cellStyle name="Milliers 31 4 2 2 2" xfId="38756"/>
    <cellStyle name="Milliers 31 4 2 2 3" xfId="38757"/>
    <cellStyle name="Milliers 31 4 2 2 4" xfId="38758"/>
    <cellStyle name="Milliers 31 4 2 2 5" xfId="38759"/>
    <cellStyle name="Milliers 31 4 2 2 6" xfId="38760"/>
    <cellStyle name="Milliers 31 4 2 3" xfId="38761"/>
    <cellStyle name="Milliers 31 4 2 4" xfId="38762"/>
    <cellStyle name="Milliers 31 4 2 5" xfId="38763"/>
    <cellStyle name="Milliers 31 4 2 6" xfId="38764"/>
    <cellStyle name="Milliers 31 4 2 7" xfId="38765"/>
    <cellStyle name="Milliers 31 4 3" xfId="38766"/>
    <cellStyle name="Milliers 31 4 3 2" xfId="38767"/>
    <cellStyle name="Milliers 31 4 3 3" xfId="38768"/>
    <cellStyle name="Milliers 31 4 3 4" xfId="38769"/>
    <cellStyle name="Milliers 31 4 3 5" xfId="38770"/>
    <cellStyle name="Milliers 31 4 3 6" xfId="38771"/>
    <cellStyle name="Milliers 31 5" xfId="38772"/>
    <cellStyle name="Milliers 31 5 2" xfId="38773"/>
    <cellStyle name="Milliers 31 5 2 2" xfId="38774"/>
    <cellStyle name="Milliers 31 5 2 2 2" xfId="38775"/>
    <cellStyle name="Milliers 31 5 2 2 3" xfId="38776"/>
    <cellStyle name="Milliers 31 5 2 2 4" xfId="38777"/>
    <cellStyle name="Milliers 31 5 2 2 5" xfId="38778"/>
    <cellStyle name="Milliers 31 5 2 2 6" xfId="38779"/>
    <cellStyle name="Milliers 31 5 2 3" xfId="38780"/>
    <cellStyle name="Milliers 31 5 2 4" xfId="38781"/>
    <cellStyle name="Milliers 31 5 2 5" xfId="38782"/>
    <cellStyle name="Milliers 31 5 2 6" xfId="38783"/>
    <cellStyle name="Milliers 31 5 2 7" xfId="38784"/>
    <cellStyle name="Milliers 31 5 3" xfId="38785"/>
    <cellStyle name="Milliers 31 5 3 2" xfId="38786"/>
    <cellStyle name="Milliers 31 5 3 3" xfId="38787"/>
    <cellStyle name="Milliers 31 5 3 4" xfId="38788"/>
    <cellStyle name="Milliers 31 5 3 5" xfId="38789"/>
    <cellStyle name="Milliers 31 5 3 6" xfId="38790"/>
    <cellStyle name="Milliers 31 5 4" xfId="38791"/>
    <cellStyle name="Milliers 31 5 5" xfId="38792"/>
    <cellStyle name="Milliers 31 5 6" xfId="38793"/>
    <cellStyle name="Milliers 31 5 7" xfId="38794"/>
    <cellStyle name="Milliers 31 5 8" xfId="38795"/>
    <cellStyle name="Milliers 31 6" xfId="38796"/>
    <cellStyle name="Milliers 31 6 2" xfId="38797"/>
    <cellStyle name="Milliers 31 6 2 2" xfId="38798"/>
    <cellStyle name="Milliers 31 6 2 3" xfId="38799"/>
    <cellStyle name="Milliers 31 6 2 4" xfId="38800"/>
    <cellStyle name="Milliers 31 6 2 5" xfId="38801"/>
    <cellStyle name="Milliers 31 6 2 6" xfId="38802"/>
    <cellStyle name="Milliers 31 6 3" xfId="38803"/>
    <cellStyle name="Milliers 31 6 4" xfId="38804"/>
    <cellStyle name="Milliers 31 6 5" xfId="38805"/>
    <cellStyle name="Milliers 31 6 6" xfId="38806"/>
    <cellStyle name="Milliers 31 6 7" xfId="38807"/>
    <cellStyle name="Milliers 31 7" xfId="38808"/>
    <cellStyle name="Milliers 31 7 2" xfId="38809"/>
    <cellStyle name="Milliers 31 7 3" xfId="38810"/>
    <cellStyle name="Milliers 31 7 4" xfId="38811"/>
    <cellStyle name="Milliers 31 7 5" xfId="38812"/>
    <cellStyle name="Milliers 31 7 6" xfId="38813"/>
    <cellStyle name="Milliers 31 8" xfId="38814"/>
    <cellStyle name="Milliers 31 8 2" xfId="38815"/>
    <cellStyle name="Milliers 31 8 3" xfId="103"/>
    <cellStyle name="Milliers 31 8 3 2" xfId="104"/>
    <cellStyle name="Milliers 31 8 3 2 2" xfId="218"/>
    <cellStyle name="Milliers 31 8 3 3" xfId="217"/>
    <cellStyle name="Milliers 31 8 4" xfId="264"/>
    <cellStyle name="Milliers 31 8 5" xfId="38816"/>
    <cellStyle name="Milliers 31 8 6" xfId="38817"/>
    <cellStyle name="Milliers 31 9" xfId="38818"/>
    <cellStyle name="Milliers 32" xfId="38819"/>
    <cellStyle name="Milliers 32 2" xfId="38820"/>
    <cellStyle name="Milliers 32 2 2" xfId="38821"/>
    <cellStyle name="Milliers 32 2 2 2" xfId="38822"/>
    <cellStyle name="Milliers 32 2 2 2 2" xfId="38823"/>
    <cellStyle name="Milliers 32 2 2 2 3" xfId="38824"/>
    <cellStyle name="Milliers 32 2 2 2 4" xfId="38825"/>
    <cellStyle name="Milliers 32 2 2 2 5" xfId="38826"/>
    <cellStyle name="Milliers 32 2 2 2 6" xfId="38827"/>
    <cellStyle name="Milliers 32 2 2 3" xfId="38828"/>
    <cellStyle name="Milliers 32 2 2 4" xfId="38829"/>
    <cellStyle name="Milliers 32 2 2 5" xfId="38830"/>
    <cellStyle name="Milliers 32 2 2 6" xfId="38831"/>
    <cellStyle name="Milliers 32 2 2 7" xfId="38832"/>
    <cellStyle name="Milliers 32 2 3" xfId="38833"/>
    <cellStyle name="Milliers 32 2 3 2" xfId="38834"/>
    <cellStyle name="Milliers 32 2 3 3" xfId="38835"/>
    <cellStyle name="Milliers 32 2 3 4" xfId="38836"/>
    <cellStyle name="Milliers 32 2 3 5" xfId="38837"/>
    <cellStyle name="Milliers 32 2 3 6" xfId="38838"/>
    <cellStyle name="Milliers 32 3" xfId="38839"/>
    <cellStyle name="Milliers 32 3 2" xfId="38840"/>
    <cellStyle name="Milliers 32 3 2 2" xfId="38841"/>
    <cellStyle name="Milliers 32 3 2 2 2" xfId="38842"/>
    <cellStyle name="Milliers 32 3 2 2 3" xfId="38843"/>
    <cellStyle name="Milliers 32 3 2 2 4" xfId="38844"/>
    <cellStyle name="Milliers 32 3 2 2 5" xfId="38845"/>
    <cellStyle name="Milliers 32 3 2 2 6" xfId="38846"/>
    <cellStyle name="Milliers 32 3 2 3" xfId="38847"/>
    <cellStyle name="Milliers 32 3 2 4" xfId="38848"/>
    <cellStyle name="Milliers 32 3 2 5" xfId="38849"/>
    <cellStyle name="Milliers 32 3 2 6" xfId="38850"/>
    <cellStyle name="Milliers 32 3 2 7" xfId="38851"/>
    <cellStyle name="Milliers 32 3 3" xfId="38852"/>
    <cellStyle name="Milliers 32 3 3 2" xfId="38853"/>
    <cellStyle name="Milliers 32 3 3 3" xfId="38854"/>
    <cellStyle name="Milliers 32 3 3 4" xfId="38855"/>
    <cellStyle name="Milliers 32 3 3 5" xfId="38856"/>
    <cellStyle name="Milliers 32 3 3 6" xfId="38857"/>
    <cellStyle name="Milliers 32 4" xfId="38858"/>
    <cellStyle name="Milliers 32 4 2" xfId="38859"/>
    <cellStyle name="Milliers 32 4 2 2" xfId="38860"/>
    <cellStyle name="Milliers 32 4 2 2 2" xfId="38861"/>
    <cellStyle name="Milliers 32 4 2 2 3" xfId="38862"/>
    <cellStyle name="Milliers 32 4 2 2 4" xfId="38863"/>
    <cellStyle name="Milliers 32 4 2 2 5" xfId="38864"/>
    <cellStyle name="Milliers 32 4 2 2 6" xfId="38865"/>
    <cellStyle name="Milliers 32 4 2 3" xfId="38866"/>
    <cellStyle name="Milliers 32 4 2 4" xfId="38867"/>
    <cellStyle name="Milliers 32 4 2 5" xfId="38868"/>
    <cellStyle name="Milliers 32 4 2 6" xfId="38869"/>
    <cellStyle name="Milliers 32 4 2 7" xfId="38870"/>
    <cellStyle name="Milliers 32 4 3" xfId="38871"/>
    <cellStyle name="Milliers 32 4 3 2" xfId="38872"/>
    <cellStyle name="Milliers 32 4 3 3" xfId="38873"/>
    <cellStyle name="Milliers 32 4 3 4" xfId="38874"/>
    <cellStyle name="Milliers 32 4 3 5" xfId="38875"/>
    <cellStyle name="Milliers 32 4 3 6" xfId="38876"/>
    <cellStyle name="Milliers 32 5" xfId="38877"/>
    <cellStyle name="Milliers 32 5 2" xfId="38878"/>
    <cellStyle name="Milliers 32 5 2 2" xfId="38879"/>
    <cellStyle name="Milliers 32 5 2 2 2" xfId="38880"/>
    <cellStyle name="Milliers 32 5 2 2 3" xfId="38881"/>
    <cellStyle name="Milliers 32 5 2 2 4" xfId="38882"/>
    <cellStyle name="Milliers 32 5 2 2 5" xfId="38883"/>
    <cellStyle name="Milliers 32 5 2 2 6" xfId="38884"/>
    <cellStyle name="Milliers 32 5 2 3" xfId="38885"/>
    <cellStyle name="Milliers 32 5 2 4" xfId="38886"/>
    <cellStyle name="Milliers 32 5 2 5" xfId="38887"/>
    <cellStyle name="Milliers 32 5 2 6" xfId="38888"/>
    <cellStyle name="Milliers 32 5 2 7" xfId="38889"/>
    <cellStyle name="Milliers 32 5 3" xfId="38890"/>
    <cellStyle name="Milliers 32 5 3 2" xfId="38891"/>
    <cellStyle name="Milliers 32 5 3 3" xfId="38892"/>
    <cellStyle name="Milliers 32 5 3 4" xfId="38893"/>
    <cellStyle name="Milliers 32 5 3 5" xfId="38894"/>
    <cellStyle name="Milliers 32 5 3 6" xfId="38895"/>
    <cellStyle name="Milliers 32 5 4" xfId="38896"/>
    <cellStyle name="Milliers 32 5 5" xfId="38897"/>
    <cellStyle name="Milliers 32 5 6" xfId="38898"/>
    <cellStyle name="Milliers 32 5 7" xfId="38899"/>
    <cellStyle name="Milliers 32 5 8" xfId="38900"/>
    <cellStyle name="Milliers 32 6" xfId="38901"/>
    <cellStyle name="Milliers 32 6 2" xfId="38902"/>
    <cellStyle name="Milliers 32 6 2 2" xfId="38903"/>
    <cellStyle name="Milliers 32 6 2 3" xfId="38904"/>
    <cellStyle name="Milliers 32 6 2 4" xfId="38905"/>
    <cellStyle name="Milliers 32 6 2 5" xfId="38906"/>
    <cellStyle name="Milliers 32 6 2 6" xfId="38907"/>
    <cellStyle name="Milliers 32 6 3" xfId="38908"/>
    <cellStyle name="Milliers 32 6 4" xfId="38909"/>
    <cellStyle name="Milliers 32 6 5" xfId="38910"/>
    <cellStyle name="Milliers 32 6 6" xfId="38911"/>
    <cellStyle name="Milliers 32 6 7" xfId="38912"/>
    <cellStyle name="Milliers 32 7" xfId="38913"/>
    <cellStyle name="Milliers 32 7 2" xfId="38914"/>
    <cellStyle name="Milliers 32 7 3" xfId="38915"/>
    <cellStyle name="Milliers 32 7 4" xfId="38916"/>
    <cellStyle name="Milliers 32 7 5" xfId="38917"/>
    <cellStyle name="Milliers 32 7 6" xfId="38918"/>
    <cellStyle name="Milliers 33" xfId="38919"/>
    <cellStyle name="Milliers 33 2" xfId="38920"/>
    <cellStyle name="Milliers 33 2 2" xfId="38921"/>
    <cellStyle name="Milliers 33 2 2 2" xfId="38922"/>
    <cellStyle name="Milliers 33 2 2 2 2" xfId="38923"/>
    <cellStyle name="Milliers 33 2 2 2 3" xfId="38924"/>
    <cellStyle name="Milliers 33 2 2 2 4" xfId="38925"/>
    <cellStyle name="Milliers 33 2 2 2 5" xfId="38926"/>
    <cellStyle name="Milliers 33 2 2 2 6" xfId="38927"/>
    <cellStyle name="Milliers 33 2 2 3" xfId="38928"/>
    <cellStyle name="Milliers 33 2 2 4" xfId="38929"/>
    <cellStyle name="Milliers 33 2 2 5" xfId="38930"/>
    <cellStyle name="Milliers 33 2 2 6" xfId="38931"/>
    <cellStyle name="Milliers 33 2 2 7" xfId="38932"/>
    <cellStyle name="Milliers 33 2 3" xfId="38933"/>
    <cellStyle name="Milliers 33 2 3 2" xfId="38934"/>
    <cellStyle name="Milliers 33 2 3 3" xfId="38935"/>
    <cellStyle name="Milliers 33 2 3 4" xfId="38936"/>
    <cellStyle name="Milliers 33 2 3 5" xfId="38937"/>
    <cellStyle name="Milliers 33 2 3 6" xfId="38938"/>
    <cellStyle name="Milliers 33 3" xfId="38939"/>
    <cellStyle name="Milliers 33 3 2" xfId="38940"/>
    <cellStyle name="Milliers 33 3 2 2" xfId="38941"/>
    <cellStyle name="Milliers 33 3 2 2 2" xfId="38942"/>
    <cellStyle name="Milliers 33 3 2 2 3" xfId="38943"/>
    <cellStyle name="Milliers 33 3 2 2 4" xfId="38944"/>
    <cellStyle name="Milliers 33 3 2 2 5" xfId="38945"/>
    <cellStyle name="Milliers 33 3 2 2 6" xfId="38946"/>
    <cellStyle name="Milliers 33 3 2 3" xfId="38947"/>
    <cellStyle name="Milliers 33 3 2 4" xfId="38948"/>
    <cellStyle name="Milliers 33 3 2 5" xfId="38949"/>
    <cellStyle name="Milliers 33 3 2 6" xfId="38950"/>
    <cellStyle name="Milliers 33 3 2 7" xfId="38951"/>
    <cellStyle name="Milliers 33 3 3" xfId="38952"/>
    <cellStyle name="Milliers 33 3 3 2" xfId="38953"/>
    <cellStyle name="Milliers 33 3 3 3" xfId="38954"/>
    <cellStyle name="Milliers 33 3 3 4" xfId="38955"/>
    <cellStyle name="Milliers 33 3 3 5" xfId="38956"/>
    <cellStyle name="Milliers 33 3 3 6" xfId="38957"/>
    <cellStyle name="Milliers 33 4" xfId="38958"/>
    <cellStyle name="Milliers 33 4 2" xfId="38959"/>
    <cellStyle name="Milliers 33 4 2 2" xfId="38960"/>
    <cellStyle name="Milliers 33 4 2 2 2" xfId="38961"/>
    <cellStyle name="Milliers 33 4 2 2 3" xfId="38962"/>
    <cellStyle name="Milliers 33 4 2 2 4" xfId="38963"/>
    <cellStyle name="Milliers 33 4 2 2 5" xfId="38964"/>
    <cellStyle name="Milliers 33 4 2 2 6" xfId="38965"/>
    <cellStyle name="Milliers 33 4 2 3" xfId="38966"/>
    <cellStyle name="Milliers 33 4 2 4" xfId="38967"/>
    <cellStyle name="Milliers 33 4 2 5" xfId="38968"/>
    <cellStyle name="Milliers 33 4 2 6" xfId="38969"/>
    <cellStyle name="Milliers 33 4 2 7" xfId="38970"/>
    <cellStyle name="Milliers 33 4 3" xfId="38971"/>
    <cellStyle name="Milliers 33 4 3 2" xfId="38972"/>
    <cellStyle name="Milliers 33 4 3 3" xfId="38973"/>
    <cellStyle name="Milliers 33 4 3 4" xfId="38974"/>
    <cellStyle name="Milliers 33 4 3 5" xfId="38975"/>
    <cellStyle name="Milliers 33 4 3 6" xfId="38976"/>
    <cellStyle name="Milliers 33 5" xfId="38977"/>
    <cellStyle name="Milliers 33 5 2" xfId="38978"/>
    <cellStyle name="Milliers 33 5 2 2" xfId="38979"/>
    <cellStyle name="Milliers 33 5 2 2 2" xfId="38980"/>
    <cellStyle name="Milliers 33 5 2 2 3" xfId="38981"/>
    <cellStyle name="Milliers 33 5 2 2 4" xfId="38982"/>
    <cellStyle name="Milliers 33 5 2 2 5" xfId="38983"/>
    <cellStyle name="Milliers 33 5 2 2 6" xfId="38984"/>
    <cellStyle name="Milliers 33 5 2 3" xfId="38985"/>
    <cellStyle name="Milliers 33 5 2 4" xfId="38986"/>
    <cellStyle name="Milliers 33 5 2 5" xfId="38987"/>
    <cellStyle name="Milliers 33 5 2 6" xfId="38988"/>
    <cellStyle name="Milliers 33 5 2 7" xfId="38989"/>
    <cellStyle name="Milliers 33 5 3" xfId="38990"/>
    <cellStyle name="Milliers 33 5 3 2" xfId="38991"/>
    <cellStyle name="Milliers 33 5 3 3" xfId="38992"/>
    <cellStyle name="Milliers 33 5 3 4" xfId="38993"/>
    <cellStyle name="Milliers 33 5 3 5" xfId="38994"/>
    <cellStyle name="Milliers 33 5 3 6" xfId="38995"/>
    <cellStyle name="Milliers 33 5 4" xfId="38996"/>
    <cellStyle name="Milliers 33 5 5" xfId="38997"/>
    <cellStyle name="Milliers 33 5 6" xfId="38998"/>
    <cellStyle name="Milliers 33 5 7" xfId="38999"/>
    <cellStyle name="Milliers 33 5 8" xfId="39000"/>
    <cellStyle name="Milliers 33 6" xfId="39001"/>
    <cellStyle name="Milliers 33 6 2" xfId="39002"/>
    <cellStyle name="Milliers 33 6 2 2" xfId="39003"/>
    <cellStyle name="Milliers 33 6 2 3" xfId="39004"/>
    <cellStyle name="Milliers 33 6 2 4" xfId="39005"/>
    <cellStyle name="Milliers 33 6 2 5" xfId="39006"/>
    <cellStyle name="Milliers 33 6 2 6" xfId="39007"/>
    <cellStyle name="Milliers 33 6 3" xfId="39008"/>
    <cellStyle name="Milliers 33 6 4" xfId="39009"/>
    <cellStyle name="Milliers 33 6 5" xfId="39010"/>
    <cellStyle name="Milliers 33 6 6" xfId="39011"/>
    <cellStyle name="Milliers 33 6 7" xfId="39012"/>
    <cellStyle name="Milliers 33 7" xfId="39013"/>
    <cellStyle name="Milliers 33 7 2" xfId="39014"/>
    <cellStyle name="Milliers 33 7 3" xfId="39015"/>
    <cellStyle name="Milliers 33 7 4" xfId="39016"/>
    <cellStyle name="Milliers 33 7 5" xfId="39017"/>
    <cellStyle name="Milliers 33 7 6" xfId="39018"/>
    <cellStyle name="Milliers 33 8" xfId="39019"/>
    <cellStyle name="Milliers 34" xfId="39020"/>
    <cellStyle name="Milliers 34 2" xfId="39021"/>
    <cellStyle name="Milliers 34 2 2" xfId="39022"/>
    <cellStyle name="Milliers 34 2 2 2" xfId="39023"/>
    <cellStyle name="Milliers 34 2 2 2 2" xfId="39024"/>
    <cellStyle name="Milliers 34 2 2 2 3" xfId="39025"/>
    <cellStyle name="Milliers 34 2 2 2 4" xfId="39026"/>
    <cellStyle name="Milliers 34 2 2 2 5" xfId="39027"/>
    <cellStyle name="Milliers 34 2 2 2 6" xfId="39028"/>
    <cellStyle name="Milliers 34 2 2 3" xfId="39029"/>
    <cellStyle name="Milliers 34 2 2 4" xfId="39030"/>
    <cellStyle name="Milliers 34 2 2 5" xfId="39031"/>
    <cellStyle name="Milliers 34 2 2 6" xfId="39032"/>
    <cellStyle name="Milliers 34 2 2 7" xfId="39033"/>
    <cellStyle name="Milliers 34 2 3" xfId="39034"/>
    <cellStyle name="Milliers 34 2 3 2" xfId="39035"/>
    <cellStyle name="Milliers 34 2 3 3" xfId="39036"/>
    <cellStyle name="Milliers 34 2 3 4" xfId="39037"/>
    <cellStyle name="Milliers 34 2 3 5" xfId="39038"/>
    <cellStyle name="Milliers 34 2 3 6" xfId="39039"/>
    <cellStyle name="Milliers 34 3" xfId="39040"/>
    <cellStyle name="Milliers 34 3 2" xfId="39041"/>
    <cellStyle name="Milliers 34 3 2 2" xfId="39042"/>
    <cellStyle name="Milliers 34 3 2 2 2" xfId="39043"/>
    <cellStyle name="Milliers 34 3 2 2 3" xfId="39044"/>
    <cellStyle name="Milliers 34 3 2 2 4" xfId="39045"/>
    <cellStyle name="Milliers 34 3 2 2 5" xfId="39046"/>
    <cellStyle name="Milliers 34 3 2 2 6" xfId="39047"/>
    <cellStyle name="Milliers 34 3 2 3" xfId="39048"/>
    <cellStyle name="Milliers 34 3 2 4" xfId="39049"/>
    <cellStyle name="Milliers 34 3 2 5" xfId="39050"/>
    <cellStyle name="Milliers 34 3 2 6" xfId="39051"/>
    <cellStyle name="Milliers 34 3 2 7" xfId="39052"/>
    <cellStyle name="Milliers 34 3 3" xfId="39053"/>
    <cellStyle name="Milliers 34 3 3 2" xfId="39054"/>
    <cellStyle name="Milliers 34 3 3 3" xfId="39055"/>
    <cellStyle name="Milliers 34 3 3 4" xfId="39056"/>
    <cellStyle name="Milliers 34 3 3 5" xfId="39057"/>
    <cellStyle name="Milliers 34 3 3 6" xfId="39058"/>
    <cellStyle name="Milliers 34 4" xfId="39059"/>
    <cellStyle name="Milliers 34 4 2" xfId="39060"/>
    <cellStyle name="Milliers 34 4 2 2" xfId="39061"/>
    <cellStyle name="Milliers 34 4 2 2 2" xfId="39062"/>
    <cellStyle name="Milliers 34 4 2 2 3" xfId="39063"/>
    <cellStyle name="Milliers 34 4 2 2 4" xfId="39064"/>
    <cellStyle name="Milliers 34 4 2 2 5" xfId="39065"/>
    <cellStyle name="Milliers 34 4 2 2 6" xfId="39066"/>
    <cellStyle name="Milliers 34 4 2 3" xfId="39067"/>
    <cellStyle name="Milliers 34 4 2 4" xfId="39068"/>
    <cellStyle name="Milliers 34 4 2 5" xfId="39069"/>
    <cellStyle name="Milliers 34 4 2 6" xfId="39070"/>
    <cellStyle name="Milliers 34 4 2 7" xfId="39071"/>
    <cellStyle name="Milliers 34 4 3" xfId="39072"/>
    <cellStyle name="Milliers 34 4 3 2" xfId="39073"/>
    <cellStyle name="Milliers 34 4 3 3" xfId="39074"/>
    <cellStyle name="Milliers 34 4 3 4" xfId="39075"/>
    <cellStyle name="Milliers 34 4 3 5" xfId="39076"/>
    <cellStyle name="Milliers 34 4 3 6" xfId="39077"/>
    <cellStyle name="Milliers 34 4 4" xfId="39078"/>
    <cellStyle name="Milliers 34 4 5" xfId="39079"/>
    <cellStyle name="Milliers 34 4 6" xfId="39080"/>
    <cellStyle name="Milliers 34 4 7" xfId="39081"/>
    <cellStyle name="Milliers 34 4 8" xfId="39082"/>
    <cellStyle name="Milliers 34 5" xfId="39083"/>
    <cellStyle name="Milliers 34 5 2" xfId="39084"/>
    <cellStyle name="Milliers 34 5 2 2" xfId="39085"/>
    <cellStyle name="Milliers 34 5 2 2 2" xfId="39086"/>
    <cellStyle name="Milliers 34 5 2 2 3" xfId="39087"/>
    <cellStyle name="Milliers 34 5 2 2 4" xfId="39088"/>
    <cellStyle name="Milliers 34 5 2 2 5" xfId="39089"/>
    <cellStyle name="Milliers 34 5 2 2 6" xfId="39090"/>
    <cellStyle name="Milliers 34 5 2 3" xfId="39091"/>
    <cellStyle name="Milliers 34 5 2 4" xfId="39092"/>
    <cellStyle name="Milliers 34 5 2 5" xfId="39093"/>
    <cellStyle name="Milliers 34 5 2 6" xfId="39094"/>
    <cellStyle name="Milliers 34 5 2 7" xfId="39095"/>
    <cellStyle name="Milliers 34 5 3" xfId="39096"/>
    <cellStyle name="Milliers 34 5 3 2" xfId="39097"/>
    <cellStyle name="Milliers 34 5 3 3" xfId="39098"/>
    <cellStyle name="Milliers 34 5 3 4" xfId="39099"/>
    <cellStyle name="Milliers 34 5 3 5" xfId="39100"/>
    <cellStyle name="Milliers 34 5 3 6" xfId="39101"/>
    <cellStyle name="Milliers 34 5 4" xfId="39102"/>
    <cellStyle name="Milliers 34 5 5" xfId="39103"/>
    <cellStyle name="Milliers 34 5 6" xfId="39104"/>
    <cellStyle name="Milliers 34 5 7" xfId="39105"/>
    <cellStyle name="Milliers 34 5 8" xfId="39106"/>
    <cellStyle name="Milliers 34 6" xfId="39107"/>
    <cellStyle name="Milliers 34 6 2" xfId="39108"/>
    <cellStyle name="Milliers 34 6 2 2" xfId="39109"/>
    <cellStyle name="Milliers 34 6 2 3" xfId="39110"/>
    <cellStyle name="Milliers 34 6 2 4" xfId="39111"/>
    <cellStyle name="Milliers 34 6 2 5" xfId="39112"/>
    <cellStyle name="Milliers 34 6 2 6" xfId="39113"/>
    <cellStyle name="Milliers 34 6 3" xfId="39114"/>
    <cellStyle name="Milliers 34 6 4" xfId="39115"/>
    <cellStyle name="Milliers 34 6 5" xfId="39116"/>
    <cellStyle name="Milliers 34 6 6" xfId="39117"/>
    <cellStyle name="Milliers 34 6 7" xfId="39118"/>
    <cellStyle name="Milliers 34 7" xfId="39119"/>
    <cellStyle name="Milliers 34 7 2" xfId="39120"/>
    <cellStyle name="Milliers 34 7 3" xfId="39121"/>
    <cellStyle name="Milliers 34 7 4" xfId="39122"/>
    <cellStyle name="Milliers 34 7 5" xfId="39123"/>
    <cellStyle name="Milliers 34 7 6" xfId="39124"/>
    <cellStyle name="Milliers 35" xfId="39125"/>
    <cellStyle name="Milliers 35 2" xfId="39126"/>
    <cellStyle name="Milliers 35 2 2" xfId="39127"/>
    <cellStyle name="Milliers 35 2 2 2" xfId="39128"/>
    <cellStyle name="Milliers 35 2 2 2 2" xfId="39129"/>
    <cellStyle name="Milliers 35 2 2 2 2 2" xfId="39130"/>
    <cellStyle name="Milliers 35 2 2 2 2 3" xfId="39131"/>
    <cellStyle name="Milliers 35 2 2 2 2 4" xfId="39132"/>
    <cellStyle name="Milliers 35 2 2 2 2 5" xfId="39133"/>
    <cellStyle name="Milliers 35 2 2 2 2 6" xfId="39134"/>
    <cellStyle name="Milliers 35 2 2 2 3" xfId="39135"/>
    <cellStyle name="Milliers 35 2 2 2 4" xfId="39136"/>
    <cellStyle name="Milliers 35 2 2 2 5" xfId="39137"/>
    <cellStyle name="Milliers 35 2 2 2 6" xfId="39138"/>
    <cellStyle name="Milliers 35 2 2 2 7" xfId="39139"/>
    <cellStyle name="Milliers 35 2 2 3" xfId="39140"/>
    <cellStyle name="Milliers 35 2 2 3 2" xfId="39141"/>
    <cellStyle name="Milliers 35 2 2 3 3" xfId="39142"/>
    <cellStyle name="Milliers 35 2 2 3 4" xfId="39143"/>
    <cellStyle name="Milliers 35 2 2 3 5" xfId="39144"/>
    <cellStyle name="Milliers 35 2 2 3 6" xfId="39145"/>
    <cellStyle name="Milliers 35 2 2 4" xfId="39146"/>
    <cellStyle name="Milliers 35 2 2 5" xfId="39147"/>
    <cellStyle name="Milliers 35 2 2 5 2" xfId="39148"/>
    <cellStyle name="Milliers 35 2 2 5 2 2" xfId="252"/>
    <cellStyle name="Milliers 35 2 2 6" xfId="39149"/>
    <cellStyle name="Milliers 35 2 2 7" xfId="39150"/>
    <cellStyle name="Milliers 35 2 2 8" xfId="39151"/>
    <cellStyle name="Milliers 35 2 3" xfId="39152"/>
    <cellStyle name="Milliers 35 2 3 2" xfId="39153"/>
    <cellStyle name="Milliers 35 2 3 2 2" xfId="39154"/>
    <cellStyle name="Milliers 35 2 3 2 2 2" xfId="39155"/>
    <cellStyle name="Milliers 35 2 3 2 2 3" xfId="39156"/>
    <cellStyle name="Milliers 35 2 3 2 2 4" xfId="39157"/>
    <cellStyle name="Milliers 35 2 3 2 2 5" xfId="39158"/>
    <cellStyle name="Milliers 35 2 3 2 2 6" xfId="39159"/>
    <cellStyle name="Milliers 35 2 3 2 3" xfId="39160"/>
    <cellStyle name="Milliers 35 2 3 2 4" xfId="39161"/>
    <cellStyle name="Milliers 35 2 3 2 5" xfId="39162"/>
    <cellStyle name="Milliers 35 2 3 2 6" xfId="39163"/>
    <cellStyle name="Milliers 35 2 3 2 7" xfId="39164"/>
    <cellStyle name="Milliers 35 2 3 3" xfId="39165"/>
    <cellStyle name="Milliers 35 2 3 3 2" xfId="39166"/>
    <cellStyle name="Milliers 35 2 3 3 3" xfId="39167"/>
    <cellStyle name="Milliers 35 2 3 3 4" xfId="39168"/>
    <cellStyle name="Milliers 35 2 3 3 5" xfId="39169"/>
    <cellStyle name="Milliers 35 2 3 3 6" xfId="39170"/>
    <cellStyle name="Milliers 35 2 3 4" xfId="39171"/>
    <cellStyle name="Milliers 35 2 3 5" xfId="39172"/>
    <cellStyle name="Milliers 35 2 3 6" xfId="39173"/>
    <cellStyle name="Milliers 35 2 3 7" xfId="39174"/>
    <cellStyle name="Milliers 35 2 3 8" xfId="39175"/>
    <cellStyle name="Milliers 35 2 4" xfId="39176"/>
    <cellStyle name="Milliers 35 2 4 2" xfId="39177"/>
    <cellStyle name="Milliers 35 2 4 2 2" xfId="39178"/>
    <cellStyle name="Milliers 35 2 4 2 2 2" xfId="39179"/>
    <cellStyle name="Milliers 35 2 4 2 2 3" xfId="39180"/>
    <cellStyle name="Milliers 35 2 4 2 2 4" xfId="39181"/>
    <cellStyle name="Milliers 35 2 4 2 2 5" xfId="39182"/>
    <cellStyle name="Milliers 35 2 4 2 2 6" xfId="39183"/>
    <cellStyle name="Milliers 35 2 4 2 3" xfId="39184"/>
    <cellStyle name="Milliers 35 2 4 2 4" xfId="39185"/>
    <cellStyle name="Milliers 35 2 4 2 5" xfId="39186"/>
    <cellStyle name="Milliers 35 2 4 2 6" xfId="39187"/>
    <cellStyle name="Milliers 35 2 4 2 7" xfId="39188"/>
    <cellStyle name="Milliers 35 2 4 3" xfId="39189"/>
    <cellStyle name="Milliers 35 2 4 3 2" xfId="39190"/>
    <cellStyle name="Milliers 35 2 4 3 3" xfId="39191"/>
    <cellStyle name="Milliers 35 2 4 3 4" xfId="39192"/>
    <cellStyle name="Milliers 35 2 4 3 5" xfId="39193"/>
    <cellStyle name="Milliers 35 2 4 3 6" xfId="39194"/>
    <cellStyle name="Milliers 35 2 4 4" xfId="39195"/>
    <cellStyle name="Milliers 35 2 4 5" xfId="39196"/>
    <cellStyle name="Milliers 35 2 4 6" xfId="39197"/>
    <cellStyle name="Milliers 35 2 4 7" xfId="39198"/>
    <cellStyle name="Milliers 35 2 4 8" xfId="39199"/>
    <cellStyle name="Milliers 35 2 5" xfId="39200"/>
    <cellStyle name="Milliers 35 2 5 2" xfId="39201"/>
    <cellStyle name="Milliers 35 2 5 2 2" xfId="39202"/>
    <cellStyle name="Milliers 35 2 5 2 3" xfId="39203"/>
    <cellStyle name="Milliers 35 2 5 2 4" xfId="39204"/>
    <cellStyle name="Milliers 35 2 5 2 5" xfId="39205"/>
    <cellStyle name="Milliers 35 2 5 2 6" xfId="39206"/>
    <cellStyle name="Milliers 35 2 5 3" xfId="39207"/>
    <cellStyle name="Milliers 35 2 5 4" xfId="39208"/>
    <cellStyle name="Milliers 35 2 5 5" xfId="39209"/>
    <cellStyle name="Milliers 35 2 5 6" xfId="39210"/>
    <cellStyle name="Milliers 35 2 5 7" xfId="39211"/>
    <cellStyle name="Milliers 35 2 6" xfId="39212"/>
    <cellStyle name="Milliers 35 2 6 2" xfId="39213"/>
    <cellStyle name="Milliers 35 2 6 3" xfId="39214"/>
    <cellStyle name="Milliers 35 2 6 4" xfId="39215"/>
    <cellStyle name="Milliers 35 2 6 5" xfId="39216"/>
    <cellStyle name="Milliers 35 2 6 6" xfId="39217"/>
    <cellStyle name="Milliers 35 3" xfId="39218"/>
    <cellStyle name="Milliers 35 3 2" xfId="39219"/>
    <cellStyle name="Milliers 35 3 2 2" xfId="39220"/>
    <cellStyle name="Milliers 35 3 2 2 2" xfId="39221"/>
    <cellStyle name="Milliers 35 3 2 2 2 2" xfId="39222"/>
    <cellStyle name="Milliers 35 3 2 2 2 3" xfId="39223"/>
    <cellStyle name="Milliers 35 3 2 2 2 4" xfId="39224"/>
    <cellStyle name="Milliers 35 3 2 2 2 5" xfId="39225"/>
    <cellStyle name="Milliers 35 3 2 2 2 6" xfId="39226"/>
    <cellStyle name="Milliers 35 3 2 2 3" xfId="39227"/>
    <cellStyle name="Milliers 35 3 2 2 4" xfId="39228"/>
    <cellStyle name="Milliers 35 3 2 2 5" xfId="39229"/>
    <cellStyle name="Milliers 35 3 2 2 6" xfId="39230"/>
    <cellStyle name="Milliers 35 3 2 2 7" xfId="39231"/>
    <cellStyle name="Milliers 35 3 2 3" xfId="39232"/>
    <cellStyle name="Milliers 35 3 2 3 2" xfId="39233"/>
    <cellStyle name="Milliers 35 3 2 3 3" xfId="39234"/>
    <cellStyle name="Milliers 35 3 2 3 4" xfId="39235"/>
    <cellStyle name="Milliers 35 3 2 3 5" xfId="39236"/>
    <cellStyle name="Milliers 35 3 2 3 6" xfId="39237"/>
    <cellStyle name="Milliers 35 3 2 4" xfId="39238"/>
    <cellStyle name="Milliers 35 3 2 5" xfId="39239"/>
    <cellStyle name="Milliers 35 3 2 6" xfId="39240"/>
    <cellStyle name="Milliers 35 3 2 7" xfId="39241"/>
    <cellStyle name="Milliers 35 3 2 8" xfId="39242"/>
    <cellStyle name="Milliers 35 3 3" xfId="39243"/>
    <cellStyle name="Milliers 35 3 3 2" xfId="39244"/>
    <cellStyle name="Milliers 35 3 3 2 2" xfId="39245"/>
    <cellStyle name="Milliers 35 3 3 2 2 2" xfId="39246"/>
    <cellStyle name="Milliers 35 3 3 2 2 3" xfId="39247"/>
    <cellStyle name="Milliers 35 3 3 2 2 4" xfId="39248"/>
    <cellStyle name="Milliers 35 3 3 2 2 5" xfId="39249"/>
    <cellStyle name="Milliers 35 3 3 2 2 6" xfId="39250"/>
    <cellStyle name="Milliers 35 3 3 2 3" xfId="39251"/>
    <cellStyle name="Milliers 35 3 3 2 4" xfId="39252"/>
    <cellStyle name="Milliers 35 3 3 2 5" xfId="39253"/>
    <cellStyle name="Milliers 35 3 3 2 6" xfId="39254"/>
    <cellStyle name="Milliers 35 3 3 2 7" xfId="39255"/>
    <cellStyle name="Milliers 35 3 3 3" xfId="39256"/>
    <cellStyle name="Milliers 35 3 3 3 2" xfId="39257"/>
    <cellStyle name="Milliers 35 3 3 3 3" xfId="39258"/>
    <cellStyle name="Milliers 35 3 3 3 4" xfId="39259"/>
    <cellStyle name="Milliers 35 3 3 3 5" xfId="39260"/>
    <cellStyle name="Milliers 35 3 3 3 6" xfId="39261"/>
    <cellStyle name="Milliers 35 3 3 4" xfId="39262"/>
    <cellStyle name="Milliers 35 3 3 5" xfId="39263"/>
    <cellStyle name="Milliers 35 3 3 6" xfId="39264"/>
    <cellStyle name="Milliers 35 3 3 7" xfId="39265"/>
    <cellStyle name="Milliers 35 3 3 8" xfId="39266"/>
    <cellStyle name="Milliers 35 3 4" xfId="39267"/>
    <cellStyle name="Milliers 35 3 4 2" xfId="39268"/>
    <cellStyle name="Milliers 35 3 4 2 2" xfId="39269"/>
    <cellStyle name="Milliers 35 3 4 2 2 2" xfId="39270"/>
    <cellStyle name="Milliers 35 3 4 2 2 3" xfId="39271"/>
    <cellStyle name="Milliers 35 3 4 2 2 4" xfId="39272"/>
    <cellStyle name="Milliers 35 3 4 2 2 5" xfId="39273"/>
    <cellStyle name="Milliers 35 3 4 2 2 6" xfId="39274"/>
    <cellStyle name="Milliers 35 3 4 2 3" xfId="39275"/>
    <cellStyle name="Milliers 35 3 4 2 4" xfId="39276"/>
    <cellStyle name="Milliers 35 3 4 2 5" xfId="39277"/>
    <cellStyle name="Milliers 35 3 4 2 6" xfId="39278"/>
    <cellStyle name="Milliers 35 3 4 2 7" xfId="39279"/>
    <cellStyle name="Milliers 35 3 4 3" xfId="39280"/>
    <cellStyle name="Milliers 35 3 4 3 2" xfId="39281"/>
    <cellStyle name="Milliers 35 3 4 3 3" xfId="39282"/>
    <cellStyle name="Milliers 35 3 4 3 4" xfId="39283"/>
    <cellStyle name="Milliers 35 3 4 3 5" xfId="39284"/>
    <cellStyle name="Milliers 35 3 4 3 6" xfId="39285"/>
    <cellStyle name="Milliers 35 3 4 4" xfId="39286"/>
    <cellStyle name="Milliers 35 3 4 5" xfId="39287"/>
    <cellStyle name="Milliers 35 3 4 6" xfId="39288"/>
    <cellStyle name="Milliers 35 3 4 7" xfId="39289"/>
    <cellStyle name="Milliers 35 3 4 8" xfId="39290"/>
    <cellStyle name="Milliers 35 3 5" xfId="39291"/>
    <cellStyle name="Milliers 35 3 5 2" xfId="39292"/>
    <cellStyle name="Milliers 35 3 5 2 2" xfId="39293"/>
    <cellStyle name="Milliers 35 3 5 2 3" xfId="39294"/>
    <cellStyle name="Milliers 35 3 5 2 4" xfId="39295"/>
    <cellStyle name="Milliers 35 3 5 2 5" xfId="39296"/>
    <cellStyle name="Milliers 35 3 5 2 6" xfId="39297"/>
    <cellStyle name="Milliers 35 3 5 3" xfId="39298"/>
    <cellStyle name="Milliers 35 3 5 4" xfId="39299"/>
    <cellStyle name="Milliers 35 3 5 5" xfId="39300"/>
    <cellStyle name="Milliers 35 3 5 6" xfId="39301"/>
    <cellStyle name="Milliers 35 3 5 7" xfId="39302"/>
    <cellStyle name="Milliers 35 3 6" xfId="39303"/>
    <cellStyle name="Milliers 35 3 6 2" xfId="39304"/>
    <cellStyle name="Milliers 35 3 6 3" xfId="39305"/>
    <cellStyle name="Milliers 35 3 6 4" xfId="39306"/>
    <cellStyle name="Milliers 35 3 6 5" xfId="39307"/>
    <cellStyle name="Milliers 35 3 6 6" xfId="39308"/>
    <cellStyle name="Milliers 35 4" xfId="39309"/>
    <cellStyle name="Milliers 35 4 2" xfId="39310"/>
    <cellStyle name="Milliers 35 4 2 2" xfId="39311"/>
    <cellStyle name="Milliers 35 4 2 2 2" xfId="39312"/>
    <cellStyle name="Milliers 35 4 2 2 3" xfId="39313"/>
    <cellStyle name="Milliers 35 4 2 2 4" xfId="39314"/>
    <cellStyle name="Milliers 35 4 2 2 5" xfId="39315"/>
    <cellStyle name="Milliers 35 4 2 2 6" xfId="39316"/>
    <cellStyle name="Milliers 35 4 2 3" xfId="39317"/>
    <cellStyle name="Milliers 35 4 2 4" xfId="39318"/>
    <cellStyle name="Milliers 35 4 2 5" xfId="39319"/>
    <cellStyle name="Milliers 35 4 2 6" xfId="39320"/>
    <cellStyle name="Milliers 35 4 2 7" xfId="39321"/>
    <cellStyle name="Milliers 35 4 3" xfId="39322"/>
    <cellStyle name="Milliers 35 4 3 2" xfId="39323"/>
    <cellStyle name="Milliers 35 4 3 3" xfId="39324"/>
    <cellStyle name="Milliers 35 4 3 4" xfId="39325"/>
    <cellStyle name="Milliers 35 4 3 5" xfId="39326"/>
    <cellStyle name="Milliers 35 4 3 6" xfId="39327"/>
    <cellStyle name="Milliers 35 4 4" xfId="39328"/>
    <cellStyle name="Milliers 35 4 5" xfId="39329"/>
    <cellStyle name="Milliers 35 4 6" xfId="39330"/>
    <cellStyle name="Milliers 35 4 7" xfId="39331"/>
    <cellStyle name="Milliers 35 4 8" xfId="39332"/>
    <cellStyle name="Milliers 35 5" xfId="39333"/>
    <cellStyle name="Milliers 35 5 2" xfId="39334"/>
    <cellStyle name="Milliers 35 5 2 2" xfId="39335"/>
    <cellStyle name="Milliers 35 5 2 2 2" xfId="39336"/>
    <cellStyle name="Milliers 35 5 2 2 3" xfId="39337"/>
    <cellStyle name="Milliers 35 5 2 2 4" xfId="39338"/>
    <cellStyle name="Milliers 35 5 2 2 5" xfId="39339"/>
    <cellStyle name="Milliers 35 5 2 2 6" xfId="39340"/>
    <cellStyle name="Milliers 35 5 2 3" xfId="39341"/>
    <cellStyle name="Milliers 35 5 2 4" xfId="39342"/>
    <cellStyle name="Milliers 35 5 2 5" xfId="39343"/>
    <cellStyle name="Milliers 35 5 2 6" xfId="39344"/>
    <cellStyle name="Milliers 35 5 2 7" xfId="39345"/>
    <cellStyle name="Milliers 35 5 3" xfId="39346"/>
    <cellStyle name="Milliers 35 5 3 2" xfId="39347"/>
    <cellStyle name="Milliers 35 5 3 3" xfId="39348"/>
    <cellStyle name="Milliers 35 5 3 4" xfId="39349"/>
    <cellStyle name="Milliers 35 5 3 5" xfId="39350"/>
    <cellStyle name="Milliers 35 5 3 6" xfId="39351"/>
    <cellStyle name="Milliers 35 5 4" xfId="39352"/>
    <cellStyle name="Milliers 35 5 5" xfId="39353"/>
    <cellStyle name="Milliers 35 5 6" xfId="39354"/>
    <cellStyle name="Milliers 35 5 7" xfId="39355"/>
    <cellStyle name="Milliers 35 5 8" xfId="39356"/>
    <cellStyle name="Milliers 35 6" xfId="39357"/>
    <cellStyle name="Milliers 35 6 2" xfId="39358"/>
    <cellStyle name="Milliers 35 6 2 2" xfId="39359"/>
    <cellStyle name="Milliers 35 6 2 2 2" xfId="39360"/>
    <cellStyle name="Milliers 35 6 2 2 3" xfId="39361"/>
    <cellStyle name="Milliers 35 6 2 2 4" xfId="39362"/>
    <cellStyle name="Milliers 35 6 2 2 5" xfId="39363"/>
    <cellStyle name="Milliers 35 6 2 2 6" xfId="39364"/>
    <cellStyle name="Milliers 35 6 2 3" xfId="39365"/>
    <cellStyle name="Milliers 35 6 2 4" xfId="39366"/>
    <cellStyle name="Milliers 35 6 2 5" xfId="39367"/>
    <cellStyle name="Milliers 35 6 2 6" xfId="39368"/>
    <cellStyle name="Milliers 35 6 2 7" xfId="39369"/>
    <cellStyle name="Milliers 35 6 3" xfId="39370"/>
    <cellStyle name="Milliers 35 6 3 2" xfId="39371"/>
    <cellStyle name="Milliers 35 6 3 3" xfId="39372"/>
    <cellStyle name="Milliers 35 6 3 4" xfId="39373"/>
    <cellStyle name="Milliers 35 6 3 5" xfId="39374"/>
    <cellStyle name="Milliers 35 6 3 6" xfId="39375"/>
    <cellStyle name="Milliers 35 6 4" xfId="39376"/>
    <cellStyle name="Milliers 35 6 5" xfId="39377"/>
    <cellStyle name="Milliers 35 6 6" xfId="39378"/>
    <cellStyle name="Milliers 35 6 7" xfId="39379"/>
    <cellStyle name="Milliers 35 6 8" xfId="39380"/>
    <cellStyle name="Milliers 35 7" xfId="39381"/>
    <cellStyle name="Milliers 35 7 2" xfId="39382"/>
    <cellStyle name="Milliers 35 7 2 2" xfId="39383"/>
    <cellStyle name="Milliers 35 7 2 3" xfId="39384"/>
    <cellStyle name="Milliers 35 7 2 4" xfId="39385"/>
    <cellStyle name="Milliers 35 7 2 5" xfId="39386"/>
    <cellStyle name="Milliers 35 7 2 6" xfId="39387"/>
    <cellStyle name="Milliers 35 7 3" xfId="39388"/>
    <cellStyle name="Milliers 35 7 4" xfId="39389"/>
    <cellStyle name="Milliers 35 7 5" xfId="39390"/>
    <cellStyle name="Milliers 35 7 6" xfId="39391"/>
    <cellStyle name="Milliers 35 7 7" xfId="39392"/>
    <cellStyle name="Milliers 35 8" xfId="39393"/>
    <cellStyle name="Milliers 35 8 2" xfId="39394"/>
    <cellStyle name="Milliers 35 8 3" xfId="39395"/>
    <cellStyle name="Milliers 35 8 4" xfId="39396"/>
    <cellStyle name="Milliers 35 8 5" xfId="39397"/>
    <cellStyle name="Milliers 35 8 6" xfId="39398"/>
    <cellStyle name="Milliers 36" xfId="39399"/>
    <cellStyle name="Milliers 36 2" xfId="39400"/>
    <cellStyle name="Milliers 36 2 2" xfId="39401"/>
    <cellStyle name="Milliers 36 2 2 2" xfId="39402"/>
    <cellStyle name="Milliers 36 2 2 2 2" xfId="39403"/>
    <cellStyle name="Milliers 36 2 2 2 3" xfId="39404"/>
    <cellStyle name="Milliers 36 2 2 2 4" xfId="39405"/>
    <cellStyle name="Milliers 36 2 2 2 5" xfId="39406"/>
    <cellStyle name="Milliers 36 2 2 2 6" xfId="39407"/>
    <cellStyle name="Milliers 36 2 2 3" xfId="39408"/>
    <cellStyle name="Milliers 36 2 2 4" xfId="39409"/>
    <cellStyle name="Milliers 36 2 2 5" xfId="39410"/>
    <cellStyle name="Milliers 36 2 2 6" xfId="39411"/>
    <cellStyle name="Milliers 36 2 2 7" xfId="39412"/>
    <cellStyle name="Milliers 36 2 3" xfId="39413"/>
    <cellStyle name="Milliers 36 2 3 2" xfId="39414"/>
    <cellStyle name="Milliers 36 2 3 3" xfId="39415"/>
    <cellStyle name="Milliers 36 2 3 4" xfId="39416"/>
    <cellStyle name="Milliers 36 2 3 5" xfId="39417"/>
    <cellStyle name="Milliers 36 2 3 6" xfId="39418"/>
    <cellStyle name="Milliers 36 3" xfId="39419"/>
    <cellStyle name="Milliers 36 3 2" xfId="39420"/>
    <cellStyle name="Milliers 36 3 2 2" xfId="39421"/>
    <cellStyle name="Milliers 36 3 2 2 2" xfId="39422"/>
    <cellStyle name="Milliers 36 3 2 2 3" xfId="39423"/>
    <cellStyle name="Milliers 36 3 2 2 4" xfId="39424"/>
    <cellStyle name="Milliers 36 3 2 2 5" xfId="39425"/>
    <cellStyle name="Milliers 36 3 2 2 6" xfId="39426"/>
    <cellStyle name="Milliers 36 3 2 3" xfId="39427"/>
    <cellStyle name="Milliers 36 3 2 4" xfId="39428"/>
    <cellStyle name="Milliers 36 3 2 5" xfId="39429"/>
    <cellStyle name="Milliers 36 3 2 6" xfId="39430"/>
    <cellStyle name="Milliers 36 3 2 7" xfId="39431"/>
    <cellStyle name="Milliers 36 3 3" xfId="39432"/>
    <cellStyle name="Milliers 36 3 3 2" xfId="39433"/>
    <cellStyle name="Milliers 36 3 3 3" xfId="39434"/>
    <cellStyle name="Milliers 36 3 3 4" xfId="39435"/>
    <cellStyle name="Milliers 36 3 3 5" xfId="39436"/>
    <cellStyle name="Milliers 36 3 3 6" xfId="39437"/>
    <cellStyle name="Milliers 36 4" xfId="39438"/>
    <cellStyle name="Milliers 36 4 2" xfId="39439"/>
    <cellStyle name="Milliers 36 4 2 2" xfId="39440"/>
    <cellStyle name="Milliers 36 4 2 2 2" xfId="39441"/>
    <cellStyle name="Milliers 36 4 2 2 3" xfId="39442"/>
    <cellStyle name="Milliers 36 4 2 2 4" xfId="39443"/>
    <cellStyle name="Milliers 36 4 2 2 5" xfId="39444"/>
    <cellStyle name="Milliers 36 4 2 2 6" xfId="39445"/>
    <cellStyle name="Milliers 36 4 2 3" xfId="39446"/>
    <cellStyle name="Milliers 36 4 2 4" xfId="39447"/>
    <cellStyle name="Milliers 36 4 2 5" xfId="39448"/>
    <cellStyle name="Milliers 36 4 2 6" xfId="39449"/>
    <cellStyle name="Milliers 36 4 2 7" xfId="39450"/>
    <cellStyle name="Milliers 36 4 3" xfId="39451"/>
    <cellStyle name="Milliers 36 4 3 2" xfId="39452"/>
    <cellStyle name="Milliers 36 4 3 3" xfId="39453"/>
    <cellStyle name="Milliers 36 4 3 4" xfId="39454"/>
    <cellStyle name="Milliers 36 4 3 5" xfId="39455"/>
    <cellStyle name="Milliers 36 4 3 6" xfId="39456"/>
    <cellStyle name="Milliers 36 5" xfId="39457"/>
    <cellStyle name="Milliers 36 5 2" xfId="39458"/>
    <cellStyle name="Milliers 36 5 2 2" xfId="39459"/>
    <cellStyle name="Milliers 36 5 2 2 2" xfId="39460"/>
    <cellStyle name="Milliers 36 5 2 2 3" xfId="39461"/>
    <cellStyle name="Milliers 36 5 2 2 4" xfId="39462"/>
    <cellStyle name="Milliers 36 5 2 2 5" xfId="39463"/>
    <cellStyle name="Milliers 36 5 2 2 6" xfId="39464"/>
    <cellStyle name="Milliers 36 5 2 3" xfId="39465"/>
    <cellStyle name="Milliers 36 5 2 4" xfId="39466"/>
    <cellStyle name="Milliers 36 5 2 5" xfId="39467"/>
    <cellStyle name="Milliers 36 5 2 6" xfId="39468"/>
    <cellStyle name="Milliers 36 5 2 7" xfId="39469"/>
    <cellStyle name="Milliers 36 5 3" xfId="39470"/>
    <cellStyle name="Milliers 36 5 3 2" xfId="39471"/>
    <cellStyle name="Milliers 36 5 3 3" xfId="39472"/>
    <cellStyle name="Milliers 36 5 3 4" xfId="39473"/>
    <cellStyle name="Milliers 36 5 3 5" xfId="39474"/>
    <cellStyle name="Milliers 36 5 3 6" xfId="39475"/>
    <cellStyle name="Milliers 36 6" xfId="39476"/>
    <cellStyle name="Milliers 36 6 2" xfId="39477"/>
    <cellStyle name="Milliers 36 6 2 2" xfId="39478"/>
    <cellStyle name="Milliers 36 6 2 2 2" xfId="39479"/>
    <cellStyle name="Milliers 36 6 2 2 3" xfId="39480"/>
    <cellStyle name="Milliers 36 6 2 2 4" xfId="39481"/>
    <cellStyle name="Milliers 36 6 2 2 5" xfId="39482"/>
    <cellStyle name="Milliers 36 6 2 2 6" xfId="39483"/>
    <cellStyle name="Milliers 36 6 2 3" xfId="39484"/>
    <cellStyle name="Milliers 36 6 2 4" xfId="39485"/>
    <cellStyle name="Milliers 36 6 2 5" xfId="39486"/>
    <cellStyle name="Milliers 36 6 2 6" xfId="39487"/>
    <cellStyle name="Milliers 36 6 2 7" xfId="39488"/>
    <cellStyle name="Milliers 36 6 3" xfId="39489"/>
    <cellStyle name="Milliers 36 6 3 2" xfId="39490"/>
    <cellStyle name="Milliers 36 6 3 3" xfId="39491"/>
    <cellStyle name="Milliers 36 6 3 4" xfId="39492"/>
    <cellStyle name="Milliers 36 6 3 5" xfId="39493"/>
    <cellStyle name="Milliers 36 6 3 6" xfId="39494"/>
    <cellStyle name="Milliers 36 6 4" xfId="39495"/>
    <cellStyle name="Milliers 36 6 5" xfId="39496"/>
    <cellStyle name="Milliers 36 6 6" xfId="39497"/>
    <cellStyle name="Milliers 36 6 7" xfId="39498"/>
    <cellStyle name="Milliers 36 6 8" xfId="39499"/>
    <cellStyle name="Milliers 36 7" xfId="39500"/>
    <cellStyle name="Milliers 36 7 2" xfId="39501"/>
    <cellStyle name="Milliers 36 7 2 2" xfId="39502"/>
    <cellStyle name="Milliers 36 7 2 3" xfId="39503"/>
    <cellStyle name="Milliers 36 7 2 4" xfId="39504"/>
    <cellStyle name="Milliers 36 7 2 5" xfId="39505"/>
    <cellStyle name="Milliers 36 7 2 6" xfId="39506"/>
    <cellStyle name="Milliers 36 7 3" xfId="39507"/>
    <cellStyle name="Milliers 36 7 4" xfId="39508"/>
    <cellStyle name="Milliers 36 7 5" xfId="39509"/>
    <cellStyle name="Milliers 36 7 6" xfId="39510"/>
    <cellStyle name="Milliers 36 7 7" xfId="39511"/>
    <cellStyle name="Milliers 36 8" xfId="39512"/>
    <cellStyle name="Milliers 36 8 2" xfId="39513"/>
    <cellStyle name="Milliers 36 8 3" xfId="39514"/>
    <cellStyle name="Milliers 36 8 4" xfId="39515"/>
    <cellStyle name="Milliers 36 8 5" xfId="39516"/>
    <cellStyle name="Milliers 36 8 6" xfId="39517"/>
    <cellStyle name="Milliers 37" xfId="39518"/>
    <cellStyle name="Milliers 37 2" xfId="39519"/>
    <cellStyle name="Milliers 37 2 2" xfId="39520"/>
    <cellStyle name="Milliers 37 2 2 2" xfId="39521"/>
    <cellStyle name="Milliers 37 2 2 2 2" xfId="39522"/>
    <cellStyle name="Milliers 37 2 2 2 3" xfId="39523"/>
    <cellStyle name="Milliers 37 2 2 2 4" xfId="39524"/>
    <cellStyle name="Milliers 37 2 2 2 5" xfId="39525"/>
    <cellStyle name="Milliers 37 2 2 2 6" xfId="39526"/>
    <cellStyle name="Milliers 37 2 2 3" xfId="39527"/>
    <cellStyle name="Milliers 37 2 2 4" xfId="39528"/>
    <cellStyle name="Milliers 37 2 2 5" xfId="39529"/>
    <cellStyle name="Milliers 37 2 2 6" xfId="39530"/>
    <cellStyle name="Milliers 37 2 2 7" xfId="39531"/>
    <cellStyle name="Milliers 37 2 3" xfId="39532"/>
    <cellStyle name="Milliers 37 2 3 2" xfId="39533"/>
    <cellStyle name="Milliers 37 2 3 3" xfId="39534"/>
    <cellStyle name="Milliers 37 2 3 4" xfId="39535"/>
    <cellStyle name="Milliers 37 2 3 5" xfId="39536"/>
    <cellStyle name="Milliers 37 2 3 6" xfId="39537"/>
    <cellStyle name="Milliers 37 2 4" xfId="39538"/>
    <cellStyle name="Milliers 37 2 5" xfId="39539"/>
    <cellStyle name="Milliers 37 2 6" xfId="39540"/>
    <cellStyle name="Milliers 37 2 7" xfId="39541"/>
    <cellStyle name="Milliers 37 2 8" xfId="39542"/>
    <cellStyle name="Milliers 37 3" xfId="39543"/>
    <cellStyle name="Milliers 37 3 2" xfId="39544"/>
    <cellStyle name="Milliers 37 3 2 2" xfId="39545"/>
    <cellStyle name="Milliers 37 3 2 2 2" xfId="39546"/>
    <cellStyle name="Milliers 37 3 2 2 3" xfId="39547"/>
    <cellStyle name="Milliers 37 3 2 2 4" xfId="39548"/>
    <cellStyle name="Milliers 37 3 2 2 5" xfId="39549"/>
    <cellStyle name="Milliers 37 3 2 2 6" xfId="39550"/>
    <cellStyle name="Milliers 37 3 2 3" xfId="39551"/>
    <cellStyle name="Milliers 37 3 2 4" xfId="39552"/>
    <cellStyle name="Milliers 37 3 2 5" xfId="39553"/>
    <cellStyle name="Milliers 37 3 2 6" xfId="39554"/>
    <cellStyle name="Milliers 37 3 2 7" xfId="39555"/>
    <cellStyle name="Milliers 37 3 3" xfId="39556"/>
    <cellStyle name="Milliers 37 3 3 2" xfId="39557"/>
    <cellStyle name="Milliers 37 3 3 3" xfId="39558"/>
    <cellStyle name="Milliers 37 3 3 4" xfId="39559"/>
    <cellStyle name="Milliers 37 3 3 5" xfId="39560"/>
    <cellStyle name="Milliers 37 3 3 6" xfId="39561"/>
    <cellStyle name="Milliers 37 3 4" xfId="39562"/>
    <cellStyle name="Milliers 37 3 5" xfId="39563"/>
    <cellStyle name="Milliers 37 3 6" xfId="39564"/>
    <cellStyle name="Milliers 37 3 7" xfId="39565"/>
    <cellStyle name="Milliers 37 3 8" xfId="39566"/>
    <cellStyle name="Milliers 37 4" xfId="39567"/>
    <cellStyle name="Milliers 37 4 2" xfId="39568"/>
    <cellStyle name="Milliers 37 4 3" xfId="39569"/>
    <cellStyle name="Milliers 37 4 4" xfId="39570"/>
    <cellStyle name="Milliers 37 4 5" xfId="39571"/>
    <cellStyle name="Milliers 37 4 6" xfId="39572"/>
    <cellStyle name="Milliers 38" xfId="39573"/>
    <cellStyle name="Milliers 38 2" xfId="39574"/>
    <cellStyle name="Milliers 38 2 2" xfId="39575"/>
    <cellStyle name="Milliers 38 2 2 2" xfId="39576"/>
    <cellStyle name="Milliers 38 2 2 2 2" xfId="39577"/>
    <cellStyle name="Milliers 38 2 2 2 3" xfId="39578"/>
    <cellStyle name="Milliers 38 2 2 2 4" xfId="39579"/>
    <cellStyle name="Milliers 38 2 2 2 5" xfId="39580"/>
    <cellStyle name="Milliers 38 2 2 2 6" xfId="39581"/>
    <cellStyle name="Milliers 38 2 2 3" xfId="39582"/>
    <cellStyle name="Milliers 38 2 2 4" xfId="39583"/>
    <cellStyle name="Milliers 38 2 2 5" xfId="39584"/>
    <cellStyle name="Milliers 38 2 2 6" xfId="39585"/>
    <cellStyle name="Milliers 38 2 2 7" xfId="39586"/>
    <cellStyle name="Milliers 38 2 3" xfId="39587"/>
    <cellStyle name="Milliers 38 2 3 2" xfId="39588"/>
    <cellStyle name="Milliers 38 2 3 3" xfId="39589"/>
    <cellStyle name="Milliers 38 2 3 4" xfId="39590"/>
    <cellStyle name="Milliers 38 2 3 5" xfId="39591"/>
    <cellStyle name="Milliers 38 2 3 6" xfId="39592"/>
    <cellStyle name="Milliers 38 2 4" xfId="39593"/>
    <cellStyle name="Milliers 38 2 5" xfId="39594"/>
    <cellStyle name="Milliers 38 2 6" xfId="39595"/>
    <cellStyle name="Milliers 38 2 7" xfId="39596"/>
    <cellStyle name="Milliers 38 2 8" xfId="39597"/>
    <cellStyle name="Milliers 38 3" xfId="39598"/>
    <cellStyle name="Milliers 38 3 2" xfId="39599"/>
    <cellStyle name="Milliers 38 3 3" xfId="39600"/>
    <cellStyle name="Milliers 38 3 4" xfId="39601"/>
    <cellStyle name="Milliers 38 3 5" xfId="39602"/>
    <cellStyle name="Milliers 38 3 6" xfId="39603"/>
    <cellStyle name="Milliers 39" xfId="39604"/>
    <cellStyle name="Milliers 39 2" xfId="39605"/>
    <cellStyle name="Milliers 39 2 2" xfId="39606"/>
    <cellStyle name="Milliers 39 2 2 2" xfId="39607"/>
    <cellStyle name="Milliers 39 2 2 2 2" xfId="39608"/>
    <cellStyle name="Milliers 39 2 2 2 3" xfId="39609"/>
    <cellStyle name="Milliers 39 2 2 2 4" xfId="39610"/>
    <cellStyle name="Milliers 39 2 2 2 5" xfId="39611"/>
    <cellStyle name="Milliers 39 2 2 2 6" xfId="39612"/>
    <cellStyle name="Milliers 39 2 2 3" xfId="39613"/>
    <cellStyle name="Milliers 39 2 2 4" xfId="39614"/>
    <cellStyle name="Milliers 39 2 2 5" xfId="39615"/>
    <cellStyle name="Milliers 39 2 2 6" xfId="39616"/>
    <cellStyle name="Milliers 39 2 2 7" xfId="39617"/>
    <cellStyle name="Milliers 39 2 3" xfId="39618"/>
    <cellStyle name="Milliers 39 2 3 2" xfId="39619"/>
    <cellStyle name="Milliers 39 2 3 3" xfId="39620"/>
    <cellStyle name="Milliers 39 2 3 4" xfId="39621"/>
    <cellStyle name="Milliers 39 2 3 5" xfId="39622"/>
    <cellStyle name="Milliers 39 2 3 6" xfId="39623"/>
    <cellStyle name="Milliers 39 2 4" xfId="39624"/>
    <cellStyle name="Milliers 39 2 5" xfId="39625"/>
    <cellStyle name="Milliers 39 2 6" xfId="39626"/>
    <cellStyle name="Milliers 39 2 7" xfId="39627"/>
    <cellStyle name="Milliers 39 2 8" xfId="39628"/>
    <cellStyle name="Milliers 39 3" xfId="39629"/>
    <cellStyle name="Milliers 39 3 2" xfId="39630"/>
    <cellStyle name="Milliers 39 3 3" xfId="39631"/>
    <cellStyle name="Milliers 39 3 4" xfId="39632"/>
    <cellStyle name="Milliers 39 3 5" xfId="39633"/>
    <cellStyle name="Milliers 39 3 6" xfId="39634"/>
    <cellStyle name="Milliers 4" xfId="39635"/>
    <cellStyle name="Milliers 4 10" xfId="39636"/>
    <cellStyle name="Milliers 4 10 2" xfId="39637"/>
    <cellStyle name="Milliers 4 10 3" xfId="39638"/>
    <cellStyle name="Milliers 4 10 4" xfId="39639"/>
    <cellStyle name="Milliers 4 10 5" xfId="39640"/>
    <cellStyle name="Milliers 4 10 6" xfId="39641"/>
    <cellStyle name="Milliers 4 10 7" xfId="39642"/>
    <cellStyle name="Milliers 4 10 8" xfId="39643"/>
    <cellStyle name="Milliers 4 11" xfId="39644"/>
    <cellStyle name="Milliers 4 11 2" xfId="39645"/>
    <cellStyle name="Milliers 4 11 3" xfId="39646"/>
    <cellStyle name="Milliers 4 11 4" xfId="39647"/>
    <cellStyle name="Milliers 4 11 5" xfId="39648"/>
    <cellStyle name="Milliers 4 11 6" xfId="39649"/>
    <cellStyle name="Milliers 4 11 7" xfId="39650"/>
    <cellStyle name="Milliers 4 12" xfId="39651"/>
    <cellStyle name="Milliers 4 12 2" xfId="39652"/>
    <cellStyle name="Milliers 4 12 3" xfId="39653"/>
    <cellStyle name="Milliers 4 12 4" xfId="39654"/>
    <cellStyle name="Milliers 4 12 5" xfId="39655"/>
    <cellStyle name="Milliers 4 12 6" xfId="39656"/>
    <cellStyle name="Milliers 4 12 7" xfId="39657"/>
    <cellStyle name="Milliers 4 13" xfId="39658"/>
    <cellStyle name="Milliers 4 13 2" xfId="39659"/>
    <cellStyle name="Milliers 4 13 3" xfId="39660"/>
    <cellStyle name="Milliers 4 13 4" xfId="39661"/>
    <cellStyle name="Milliers 4 13 5" xfId="39662"/>
    <cellStyle name="Milliers 4 13 6" xfId="39663"/>
    <cellStyle name="Milliers 4 13 7" xfId="39664"/>
    <cellStyle name="Milliers 4 14" xfId="39665"/>
    <cellStyle name="Milliers 4 14 2" xfId="39666"/>
    <cellStyle name="Milliers 4 14 3" xfId="39667"/>
    <cellStyle name="Milliers 4 14 4" xfId="39668"/>
    <cellStyle name="Milliers 4 14 5" xfId="39669"/>
    <cellStyle name="Milliers 4 14 6" xfId="39670"/>
    <cellStyle name="Milliers 4 14 7" xfId="39671"/>
    <cellStyle name="Milliers 4 15" xfId="39672"/>
    <cellStyle name="Milliers 4 15 2" xfId="39673"/>
    <cellStyle name="Milliers 4 15 3" xfId="39674"/>
    <cellStyle name="Milliers 4 15 4" xfId="39675"/>
    <cellStyle name="Milliers 4 15 5" xfId="39676"/>
    <cellStyle name="Milliers 4 15 6" xfId="39677"/>
    <cellStyle name="Milliers 4 15 7" xfId="39678"/>
    <cellStyle name="Milliers 4 16" xfId="39679"/>
    <cellStyle name="Milliers 4 16 2" xfId="39680"/>
    <cellStyle name="Milliers 4 16 3" xfId="39681"/>
    <cellStyle name="Milliers 4 16 4" xfId="39682"/>
    <cellStyle name="Milliers 4 16 5" xfId="39683"/>
    <cellStyle name="Milliers 4 16 6" xfId="39684"/>
    <cellStyle name="Milliers 4 16 7" xfId="39685"/>
    <cellStyle name="Milliers 4 17" xfId="39686"/>
    <cellStyle name="Milliers 4 17 2" xfId="39687"/>
    <cellStyle name="Milliers 4 17 3" xfId="39688"/>
    <cellStyle name="Milliers 4 17 4" xfId="39689"/>
    <cellStyle name="Milliers 4 17 5" xfId="39690"/>
    <cellStyle name="Milliers 4 17 6" xfId="39691"/>
    <cellStyle name="Milliers 4 17 7" xfId="39692"/>
    <cellStyle name="Milliers 4 18" xfId="39693"/>
    <cellStyle name="Milliers 4 18 2" xfId="39694"/>
    <cellStyle name="Milliers 4 18 3" xfId="39695"/>
    <cellStyle name="Milliers 4 18 4" xfId="39696"/>
    <cellStyle name="Milliers 4 18 5" xfId="39697"/>
    <cellStyle name="Milliers 4 18 6" xfId="39698"/>
    <cellStyle name="Milliers 4 18 7" xfId="39699"/>
    <cellStyle name="Milliers 4 19" xfId="39700"/>
    <cellStyle name="Milliers 4 19 2" xfId="39701"/>
    <cellStyle name="Milliers 4 19 3" xfId="39702"/>
    <cellStyle name="Milliers 4 19 4" xfId="39703"/>
    <cellStyle name="Milliers 4 19 5" xfId="39704"/>
    <cellStyle name="Milliers 4 19 6" xfId="39705"/>
    <cellStyle name="Milliers 4 19 7" xfId="39706"/>
    <cellStyle name="Milliers 4 2" xfId="39707"/>
    <cellStyle name="Milliers 4 2 10" xfId="39708"/>
    <cellStyle name="Milliers 4 2 10 2" xfId="39709"/>
    <cellStyle name="Milliers 4 2 10 3" xfId="39710"/>
    <cellStyle name="Milliers 4 2 10 4" xfId="39711"/>
    <cellStyle name="Milliers 4 2 10 5" xfId="39712"/>
    <cellStyle name="Milliers 4 2 10 6" xfId="39713"/>
    <cellStyle name="Milliers 4 2 10 7" xfId="39714"/>
    <cellStyle name="Milliers 4 2 11" xfId="39715"/>
    <cellStyle name="Milliers 4 2 11 2" xfId="39716"/>
    <cellStyle name="Milliers 4 2 11 3" xfId="39717"/>
    <cellStyle name="Milliers 4 2 11 4" xfId="39718"/>
    <cellStyle name="Milliers 4 2 11 5" xfId="39719"/>
    <cellStyle name="Milliers 4 2 11 6" xfId="39720"/>
    <cellStyle name="Milliers 4 2 11 7" xfId="39721"/>
    <cellStyle name="Milliers 4 2 12" xfId="39722"/>
    <cellStyle name="Milliers 4 2 12 2" xfId="39723"/>
    <cellStyle name="Milliers 4 2 12 3" xfId="39724"/>
    <cellStyle name="Milliers 4 2 12 4" xfId="39725"/>
    <cellStyle name="Milliers 4 2 12 5" xfId="39726"/>
    <cellStyle name="Milliers 4 2 12 6" xfId="39727"/>
    <cellStyle name="Milliers 4 2 12 7" xfId="39728"/>
    <cellStyle name="Milliers 4 2 13" xfId="39729"/>
    <cellStyle name="Milliers 4 2 13 2" xfId="39730"/>
    <cellStyle name="Milliers 4 2 13 3" xfId="39731"/>
    <cellStyle name="Milliers 4 2 13 4" xfId="39732"/>
    <cellStyle name="Milliers 4 2 13 5" xfId="39733"/>
    <cellStyle name="Milliers 4 2 13 6" xfId="39734"/>
    <cellStyle name="Milliers 4 2 13 7" xfId="39735"/>
    <cellStyle name="Milliers 4 2 14" xfId="39736"/>
    <cellStyle name="Milliers 4 2 14 2" xfId="39737"/>
    <cellStyle name="Milliers 4 2 14 3" xfId="39738"/>
    <cellStyle name="Milliers 4 2 14 4" xfId="39739"/>
    <cellStyle name="Milliers 4 2 14 5" xfId="39740"/>
    <cellStyle name="Milliers 4 2 14 6" xfId="39741"/>
    <cellStyle name="Milliers 4 2 14 7" xfId="39742"/>
    <cellStyle name="Milliers 4 2 2" xfId="39743"/>
    <cellStyle name="Milliers 4 2 2 2" xfId="39744"/>
    <cellStyle name="Milliers 4 2 2 3" xfId="39745"/>
    <cellStyle name="Milliers 4 2 2 4" xfId="39746"/>
    <cellStyle name="Milliers 4 2 2 5" xfId="39747"/>
    <cellStyle name="Milliers 4 2 2 6" xfId="39748"/>
    <cellStyle name="Milliers 4 2 2 7" xfId="39749"/>
    <cellStyle name="Milliers 4 2 3" xfId="39750"/>
    <cellStyle name="Milliers 4 2 3 2" xfId="39751"/>
    <cellStyle name="Milliers 4 2 3 3" xfId="39752"/>
    <cellStyle name="Milliers 4 2 3 4" xfId="39753"/>
    <cellStyle name="Milliers 4 2 3 5" xfId="39754"/>
    <cellStyle name="Milliers 4 2 3 6" xfId="39755"/>
    <cellStyle name="Milliers 4 2 3 7" xfId="39756"/>
    <cellStyle name="Milliers 4 2 4" xfId="39757"/>
    <cellStyle name="Milliers 4 2 4 2" xfId="39758"/>
    <cellStyle name="Milliers 4 2 4 3" xfId="39759"/>
    <cellStyle name="Milliers 4 2 4 4" xfId="39760"/>
    <cellStyle name="Milliers 4 2 4 5" xfId="39761"/>
    <cellStyle name="Milliers 4 2 4 6" xfId="39762"/>
    <cellStyle name="Milliers 4 2 4 7" xfId="39763"/>
    <cellStyle name="Milliers 4 2 5" xfId="39764"/>
    <cellStyle name="Milliers 4 2 5 2" xfId="39765"/>
    <cellStyle name="Milliers 4 2 5 3" xfId="39766"/>
    <cellStyle name="Milliers 4 2 5 4" xfId="39767"/>
    <cellStyle name="Milliers 4 2 5 5" xfId="39768"/>
    <cellStyle name="Milliers 4 2 5 6" xfId="39769"/>
    <cellStyle name="Milliers 4 2 5 7" xfId="39770"/>
    <cellStyle name="Milliers 4 2 6" xfId="39771"/>
    <cellStyle name="Milliers 4 2 6 2" xfId="39772"/>
    <cellStyle name="Milliers 4 2 6 3" xfId="39773"/>
    <cellStyle name="Milliers 4 2 6 4" xfId="39774"/>
    <cellStyle name="Milliers 4 2 6 5" xfId="39775"/>
    <cellStyle name="Milliers 4 2 6 6" xfId="39776"/>
    <cellStyle name="Milliers 4 2 6 7" xfId="39777"/>
    <cellStyle name="Milliers 4 2 7" xfId="39778"/>
    <cellStyle name="Milliers 4 2 7 2" xfId="39779"/>
    <cellStyle name="Milliers 4 2 7 3" xfId="39780"/>
    <cellStyle name="Milliers 4 2 7 4" xfId="39781"/>
    <cellStyle name="Milliers 4 2 7 5" xfId="39782"/>
    <cellStyle name="Milliers 4 2 7 6" xfId="39783"/>
    <cellStyle name="Milliers 4 2 7 7" xfId="39784"/>
    <cellStyle name="Milliers 4 2 8" xfId="39785"/>
    <cellStyle name="Milliers 4 2 8 2" xfId="39786"/>
    <cellStyle name="Milliers 4 2 8 3" xfId="39787"/>
    <cellStyle name="Milliers 4 2 8 4" xfId="39788"/>
    <cellStyle name="Milliers 4 2 8 5" xfId="39789"/>
    <cellStyle name="Milliers 4 2 8 6" xfId="39790"/>
    <cellStyle name="Milliers 4 2 8 7" xfId="39791"/>
    <cellStyle name="Milliers 4 2 9" xfId="39792"/>
    <cellStyle name="Milliers 4 2 9 2" xfId="39793"/>
    <cellStyle name="Milliers 4 2 9 3" xfId="39794"/>
    <cellStyle name="Milliers 4 2 9 4" xfId="39795"/>
    <cellStyle name="Milliers 4 2 9 5" xfId="39796"/>
    <cellStyle name="Milliers 4 2 9 6" xfId="39797"/>
    <cellStyle name="Milliers 4 2 9 7" xfId="39798"/>
    <cellStyle name="Milliers 4 20" xfId="39799"/>
    <cellStyle name="Milliers 4 20 2" xfId="39800"/>
    <cellStyle name="Milliers 4 20 3" xfId="39801"/>
    <cellStyle name="Milliers 4 20 4" xfId="39802"/>
    <cellStyle name="Milliers 4 20 5" xfId="39803"/>
    <cellStyle name="Milliers 4 20 6" xfId="39804"/>
    <cellStyle name="Milliers 4 20 7" xfId="39805"/>
    <cellStyle name="Milliers 4 21" xfId="39806"/>
    <cellStyle name="Milliers 4 21 2" xfId="39807"/>
    <cellStyle name="Milliers 4 21 3" xfId="39808"/>
    <cellStyle name="Milliers 4 21 4" xfId="39809"/>
    <cellStyle name="Milliers 4 21 5" xfId="39810"/>
    <cellStyle name="Milliers 4 21 6" xfId="39811"/>
    <cellStyle name="Milliers 4 21 7" xfId="39812"/>
    <cellStyle name="Milliers 4 22" xfId="39813"/>
    <cellStyle name="Milliers 4 22 2" xfId="39814"/>
    <cellStyle name="Milliers 4 22 3" xfId="39815"/>
    <cellStyle name="Milliers 4 22 4" xfId="39816"/>
    <cellStyle name="Milliers 4 22 5" xfId="39817"/>
    <cellStyle name="Milliers 4 22 6" xfId="39818"/>
    <cellStyle name="Milliers 4 22 7" xfId="39819"/>
    <cellStyle name="Milliers 4 23" xfId="39820"/>
    <cellStyle name="Milliers 4 23 2" xfId="39821"/>
    <cellStyle name="Milliers 4 23 3" xfId="39822"/>
    <cellStyle name="Milliers 4 23 4" xfId="39823"/>
    <cellStyle name="Milliers 4 23 5" xfId="39824"/>
    <cellStyle name="Milliers 4 23 6" xfId="39825"/>
    <cellStyle name="Milliers 4 23 7" xfId="39826"/>
    <cellStyle name="Milliers 4 24" xfId="39827"/>
    <cellStyle name="Milliers 4 24 2" xfId="39828"/>
    <cellStyle name="Milliers 4 24 3" xfId="39829"/>
    <cellStyle name="Milliers 4 24 4" xfId="39830"/>
    <cellStyle name="Milliers 4 24 5" xfId="39831"/>
    <cellStyle name="Milliers 4 24 6" xfId="39832"/>
    <cellStyle name="Milliers 4 24 7" xfId="39833"/>
    <cellStyle name="Milliers 4 25" xfId="39834"/>
    <cellStyle name="Milliers 4 25 2" xfId="39835"/>
    <cellStyle name="Milliers 4 25 3" xfId="39836"/>
    <cellStyle name="Milliers 4 25 4" xfId="39837"/>
    <cellStyle name="Milliers 4 25 5" xfId="39838"/>
    <cellStyle name="Milliers 4 25 6" xfId="39839"/>
    <cellStyle name="Milliers 4 25 7" xfId="39840"/>
    <cellStyle name="Milliers 4 26" xfId="39841"/>
    <cellStyle name="Milliers 4 26 2" xfId="39842"/>
    <cellStyle name="Milliers 4 26 3" xfId="39843"/>
    <cellStyle name="Milliers 4 26 4" xfId="39844"/>
    <cellStyle name="Milliers 4 26 5" xfId="39845"/>
    <cellStyle name="Milliers 4 26 6" xfId="39846"/>
    <cellStyle name="Milliers 4 26 7" xfId="39847"/>
    <cellStyle name="Milliers 4 27" xfId="39848"/>
    <cellStyle name="Milliers 4 27 2" xfId="39849"/>
    <cellStyle name="Milliers 4 27 3" xfId="39850"/>
    <cellStyle name="Milliers 4 27 4" xfId="39851"/>
    <cellStyle name="Milliers 4 27 5" xfId="39852"/>
    <cellStyle name="Milliers 4 27 6" xfId="39853"/>
    <cellStyle name="Milliers 4 27 7" xfId="39854"/>
    <cellStyle name="Milliers 4 28" xfId="39855"/>
    <cellStyle name="Milliers 4 28 2" xfId="39856"/>
    <cellStyle name="Milliers 4 28 3" xfId="39857"/>
    <cellStyle name="Milliers 4 28 4" xfId="39858"/>
    <cellStyle name="Milliers 4 28 5" xfId="39859"/>
    <cellStyle name="Milliers 4 28 6" xfId="39860"/>
    <cellStyle name="Milliers 4 28 7" xfId="39861"/>
    <cellStyle name="Milliers 4 29" xfId="39862"/>
    <cellStyle name="Milliers 4 3" xfId="39863"/>
    <cellStyle name="Milliers 4 3 10" xfId="39864"/>
    <cellStyle name="Milliers 4 3 10 2" xfId="39865"/>
    <cellStyle name="Milliers 4 3 10 3" xfId="39866"/>
    <cellStyle name="Milliers 4 3 10 4" xfId="39867"/>
    <cellStyle name="Milliers 4 3 10 5" xfId="39868"/>
    <cellStyle name="Milliers 4 3 10 6" xfId="39869"/>
    <cellStyle name="Milliers 4 3 10 7" xfId="39870"/>
    <cellStyle name="Milliers 4 3 11" xfId="39871"/>
    <cellStyle name="Milliers 4 3 11 2" xfId="39872"/>
    <cellStyle name="Milliers 4 3 11 3" xfId="39873"/>
    <cellStyle name="Milliers 4 3 11 4" xfId="39874"/>
    <cellStyle name="Milliers 4 3 11 5" xfId="39875"/>
    <cellStyle name="Milliers 4 3 11 6" xfId="39876"/>
    <cellStyle name="Milliers 4 3 11 7" xfId="39877"/>
    <cellStyle name="Milliers 4 3 12" xfId="39878"/>
    <cellStyle name="Milliers 4 3 12 2" xfId="39879"/>
    <cellStyle name="Milliers 4 3 12 3" xfId="39880"/>
    <cellStyle name="Milliers 4 3 12 4" xfId="39881"/>
    <cellStyle name="Milliers 4 3 12 5" xfId="39882"/>
    <cellStyle name="Milliers 4 3 12 6" xfId="39883"/>
    <cellStyle name="Milliers 4 3 12 7" xfId="39884"/>
    <cellStyle name="Milliers 4 3 13" xfId="39885"/>
    <cellStyle name="Milliers 4 3 13 2" xfId="39886"/>
    <cellStyle name="Milliers 4 3 13 3" xfId="39887"/>
    <cellStyle name="Milliers 4 3 13 4" xfId="39888"/>
    <cellStyle name="Milliers 4 3 13 5" xfId="39889"/>
    <cellStyle name="Milliers 4 3 13 6" xfId="39890"/>
    <cellStyle name="Milliers 4 3 13 7" xfId="39891"/>
    <cellStyle name="Milliers 4 3 14" xfId="39892"/>
    <cellStyle name="Milliers 4 3 14 2" xfId="39893"/>
    <cellStyle name="Milliers 4 3 14 3" xfId="39894"/>
    <cellStyle name="Milliers 4 3 14 4" xfId="39895"/>
    <cellStyle name="Milliers 4 3 14 5" xfId="39896"/>
    <cellStyle name="Milliers 4 3 14 6" xfId="39897"/>
    <cellStyle name="Milliers 4 3 14 7" xfId="39898"/>
    <cellStyle name="Milliers 4 3 2" xfId="39899"/>
    <cellStyle name="Milliers 4 3 2 2" xfId="39900"/>
    <cellStyle name="Milliers 4 3 2 3" xfId="39901"/>
    <cellStyle name="Milliers 4 3 2 4" xfId="39902"/>
    <cellStyle name="Milliers 4 3 2 5" xfId="39903"/>
    <cellStyle name="Milliers 4 3 2 6" xfId="39904"/>
    <cellStyle name="Milliers 4 3 2 7" xfId="39905"/>
    <cellStyle name="Milliers 4 3 3" xfId="39906"/>
    <cellStyle name="Milliers 4 3 3 2" xfId="39907"/>
    <cellStyle name="Milliers 4 3 3 3" xfId="39908"/>
    <cellStyle name="Milliers 4 3 3 4" xfId="39909"/>
    <cellStyle name="Milliers 4 3 3 5" xfId="39910"/>
    <cellStyle name="Milliers 4 3 3 6" xfId="39911"/>
    <cellStyle name="Milliers 4 3 3 7" xfId="39912"/>
    <cellStyle name="Milliers 4 3 4" xfId="39913"/>
    <cellStyle name="Milliers 4 3 4 2" xfId="39914"/>
    <cellStyle name="Milliers 4 3 4 3" xfId="39915"/>
    <cellStyle name="Milliers 4 3 4 4" xfId="39916"/>
    <cellStyle name="Milliers 4 3 4 5" xfId="39917"/>
    <cellStyle name="Milliers 4 3 4 6" xfId="39918"/>
    <cellStyle name="Milliers 4 3 4 7" xfId="39919"/>
    <cellStyle name="Milliers 4 3 5" xfId="39920"/>
    <cellStyle name="Milliers 4 3 5 2" xfId="39921"/>
    <cellStyle name="Milliers 4 3 5 3" xfId="39922"/>
    <cellStyle name="Milliers 4 3 5 4" xfId="39923"/>
    <cellStyle name="Milliers 4 3 5 5" xfId="39924"/>
    <cellStyle name="Milliers 4 3 5 6" xfId="39925"/>
    <cellStyle name="Milliers 4 3 5 7" xfId="39926"/>
    <cellStyle name="Milliers 4 3 6" xfId="39927"/>
    <cellStyle name="Milliers 4 3 6 2" xfId="39928"/>
    <cellStyle name="Milliers 4 3 6 3" xfId="39929"/>
    <cellStyle name="Milliers 4 3 6 4" xfId="39930"/>
    <cellStyle name="Milliers 4 3 6 5" xfId="39931"/>
    <cellStyle name="Milliers 4 3 6 6" xfId="39932"/>
    <cellStyle name="Milliers 4 3 6 7" xfId="39933"/>
    <cellStyle name="Milliers 4 3 7" xfId="39934"/>
    <cellStyle name="Milliers 4 3 7 2" xfId="39935"/>
    <cellStyle name="Milliers 4 3 7 3" xfId="39936"/>
    <cellStyle name="Milliers 4 3 7 4" xfId="39937"/>
    <cellStyle name="Milliers 4 3 7 5" xfId="39938"/>
    <cellStyle name="Milliers 4 3 7 6" xfId="39939"/>
    <cellStyle name="Milliers 4 3 7 7" xfId="39940"/>
    <cellStyle name="Milliers 4 3 8" xfId="39941"/>
    <cellStyle name="Milliers 4 3 8 2" xfId="39942"/>
    <cellStyle name="Milliers 4 3 8 3" xfId="39943"/>
    <cellStyle name="Milliers 4 3 8 4" xfId="39944"/>
    <cellStyle name="Milliers 4 3 8 5" xfId="39945"/>
    <cellStyle name="Milliers 4 3 8 6" xfId="39946"/>
    <cellStyle name="Milliers 4 3 8 7" xfId="39947"/>
    <cellStyle name="Milliers 4 3 9" xfId="39948"/>
    <cellStyle name="Milliers 4 3 9 2" xfId="39949"/>
    <cellStyle name="Milliers 4 3 9 3" xfId="39950"/>
    <cellStyle name="Milliers 4 3 9 4" xfId="39951"/>
    <cellStyle name="Milliers 4 3 9 5" xfId="39952"/>
    <cellStyle name="Milliers 4 3 9 6" xfId="39953"/>
    <cellStyle name="Milliers 4 3 9 7" xfId="39954"/>
    <cellStyle name="Milliers 4 4" xfId="39955"/>
    <cellStyle name="Milliers 4 4 10" xfId="39956"/>
    <cellStyle name="Milliers 4 4 10 2" xfId="39957"/>
    <cellStyle name="Milliers 4 4 10 3" xfId="39958"/>
    <cellStyle name="Milliers 4 4 10 4" xfId="39959"/>
    <cellStyle name="Milliers 4 4 10 5" xfId="39960"/>
    <cellStyle name="Milliers 4 4 10 6" xfId="39961"/>
    <cellStyle name="Milliers 4 4 10 7" xfId="39962"/>
    <cellStyle name="Milliers 4 4 11" xfId="39963"/>
    <cellStyle name="Milliers 4 4 11 2" xfId="39964"/>
    <cellStyle name="Milliers 4 4 11 3" xfId="39965"/>
    <cellStyle name="Milliers 4 4 11 4" xfId="39966"/>
    <cellStyle name="Milliers 4 4 11 5" xfId="39967"/>
    <cellStyle name="Milliers 4 4 11 6" xfId="39968"/>
    <cellStyle name="Milliers 4 4 11 7" xfId="39969"/>
    <cellStyle name="Milliers 4 4 12" xfId="39970"/>
    <cellStyle name="Milliers 4 4 12 2" xfId="39971"/>
    <cellStyle name="Milliers 4 4 12 3" xfId="39972"/>
    <cellStyle name="Milliers 4 4 12 4" xfId="39973"/>
    <cellStyle name="Milliers 4 4 12 5" xfId="39974"/>
    <cellStyle name="Milliers 4 4 12 6" xfId="39975"/>
    <cellStyle name="Milliers 4 4 12 7" xfId="39976"/>
    <cellStyle name="Milliers 4 4 13" xfId="39977"/>
    <cellStyle name="Milliers 4 4 13 2" xfId="39978"/>
    <cellStyle name="Milliers 4 4 13 3" xfId="39979"/>
    <cellStyle name="Milliers 4 4 13 4" xfId="39980"/>
    <cellStyle name="Milliers 4 4 13 5" xfId="39981"/>
    <cellStyle name="Milliers 4 4 13 6" xfId="39982"/>
    <cellStyle name="Milliers 4 4 13 7" xfId="39983"/>
    <cellStyle name="Milliers 4 4 14" xfId="39984"/>
    <cellStyle name="Milliers 4 4 14 2" xfId="39985"/>
    <cellStyle name="Milliers 4 4 14 3" xfId="39986"/>
    <cellStyle name="Milliers 4 4 14 4" xfId="39987"/>
    <cellStyle name="Milliers 4 4 14 5" xfId="39988"/>
    <cellStyle name="Milliers 4 4 14 6" xfId="39989"/>
    <cellStyle name="Milliers 4 4 14 7" xfId="39990"/>
    <cellStyle name="Milliers 4 4 2" xfId="39991"/>
    <cellStyle name="Milliers 4 4 2 2" xfId="39992"/>
    <cellStyle name="Milliers 4 4 2 3" xfId="39993"/>
    <cellStyle name="Milliers 4 4 2 4" xfId="39994"/>
    <cellStyle name="Milliers 4 4 2 5" xfId="39995"/>
    <cellStyle name="Milliers 4 4 2 6" xfId="39996"/>
    <cellStyle name="Milliers 4 4 2 7" xfId="39997"/>
    <cellStyle name="Milliers 4 4 3" xfId="39998"/>
    <cellStyle name="Milliers 4 4 3 2" xfId="39999"/>
    <cellStyle name="Milliers 4 4 3 3" xfId="40000"/>
    <cellStyle name="Milliers 4 4 3 4" xfId="40001"/>
    <cellStyle name="Milliers 4 4 3 5" xfId="40002"/>
    <cellStyle name="Milliers 4 4 3 6" xfId="40003"/>
    <cellStyle name="Milliers 4 4 3 7" xfId="40004"/>
    <cellStyle name="Milliers 4 4 4" xfId="40005"/>
    <cellStyle name="Milliers 4 4 4 2" xfId="40006"/>
    <cellStyle name="Milliers 4 4 4 3" xfId="40007"/>
    <cellStyle name="Milliers 4 4 4 4" xfId="40008"/>
    <cellStyle name="Milliers 4 4 4 5" xfId="40009"/>
    <cellStyle name="Milliers 4 4 4 6" xfId="40010"/>
    <cellStyle name="Milliers 4 4 4 7" xfId="40011"/>
    <cellStyle name="Milliers 4 4 5" xfId="40012"/>
    <cellStyle name="Milliers 4 4 5 2" xfId="40013"/>
    <cellStyle name="Milliers 4 4 5 3" xfId="40014"/>
    <cellStyle name="Milliers 4 4 5 4" xfId="40015"/>
    <cellStyle name="Milliers 4 4 5 5" xfId="40016"/>
    <cellStyle name="Milliers 4 4 5 6" xfId="40017"/>
    <cellStyle name="Milliers 4 4 5 7" xfId="40018"/>
    <cellStyle name="Milliers 4 4 6" xfId="40019"/>
    <cellStyle name="Milliers 4 4 6 2" xfId="40020"/>
    <cellStyle name="Milliers 4 4 6 3" xfId="40021"/>
    <cellStyle name="Milliers 4 4 6 4" xfId="40022"/>
    <cellStyle name="Milliers 4 4 6 5" xfId="40023"/>
    <cellStyle name="Milliers 4 4 6 6" xfId="40024"/>
    <cellStyle name="Milliers 4 4 6 7" xfId="40025"/>
    <cellStyle name="Milliers 4 4 7" xfId="40026"/>
    <cellStyle name="Milliers 4 4 7 2" xfId="40027"/>
    <cellStyle name="Milliers 4 4 7 3" xfId="40028"/>
    <cellStyle name="Milliers 4 4 7 4" xfId="40029"/>
    <cellStyle name="Milliers 4 4 7 5" xfId="40030"/>
    <cellStyle name="Milliers 4 4 7 6" xfId="40031"/>
    <cellStyle name="Milliers 4 4 7 7" xfId="40032"/>
    <cellStyle name="Milliers 4 4 8" xfId="40033"/>
    <cellStyle name="Milliers 4 4 8 2" xfId="40034"/>
    <cellStyle name="Milliers 4 4 8 3" xfId="40035"/>
    <cellStyle name="Milliers 4 4 8 4" xfId="40036"/>
    <cellStyle name="Milliers 4 4 8 5" xfId="40037"/>
    <cellStyle name="Milliers 4 4 8 6" xfId="40038"/>
    <cellStyle name="Milliers 4 4 8 7" xfId="40039"/>
    <cellStyle name="Milliers 4 4 9" xfId="40040"/>
    <cellStyle name="Milliers 4 4 9 2" xfId="40041"/>
    <cellStyle name="Milliers 4 4 9 3" xfId="40042"/>
    <cellStyle name="Milliers 4 4 9 4" xfId="40043"/>
    <cellStyle name="Milliers 4 4 9 5" xfId="40044"/>
    <cellStyle name="Milliers 4 4 9 6" xfId="40045"/>
    <cellStyle name="Milliers 4 4 9 7" xfId="40046"/>
    <cellStyle name="Milliers 4 5" xfId="40047"/>
    <cellStyle name="Milliers 4 5 2" xfId="40048"/>
    <cellStyle name="Milliers 4 5 2 2" xfId="40049"/>
    <cellStyle name="Milliers 4 5 2 2 2" xfId="40050"/>
    <cellStyle name="Milliers 4 5 2 2 2 2" xfId="40051"/>
    <cellStyle name="Milliers 4 5 2 2 2 3" xfId="40052"/>
    <cellStyle name="Milliers 4 5 2 2 2 4" xfId="40053"/>
    <cellStyle name="Milliers 4 5 2 2 2 5" xfId="40054"/>
    <cellStyle name="Milliers 4 5 2 2 2 6" xfId="40055"/>
    <cellStyle name="Milliers 4 5 2 2 3" xfId="40056"/>
    <cellStyle name="Milliers 4 5 2 2 4" xfId="40057"/>
    <cellStyle name="Milliers 4 5 2 2 5" xfId="40058"/>
    <cellStyle name="Milliers 4 5 2 2 6" xfId="40059"/>
    <cellStyle name="Milliers 4 5 2 2 7" xfId="40060"/>
    <cellStyle name="Milliers 4 5 2 3" xfId="40061"/>
    <cellStyle name="Milliers 4 5 2 3 2" xfId="40062"/>
    <cellStyle name="Milliers 4 5 2 3 3" xfId="40063"/>
    <cellStyle name="Milliers 4 5 2 3 4" xfId="40064"/>
    <cellStyle name="Milliers 4 5 2 3 5" xfId="40065"/>
    <cellStyle name="Milliers 4 5 2 3 6" xfId="40066"/>
    <cellStyle name="Milliers 4 5 3" xfId="40067"/>
    <cellStyle name="Milliers 4 5 3 2" xfId="40068"/>
    <cellStyle name="Milliers 4 5 3 2 2" xfId="40069"/>
    <cellStyle name="Milliers 4 5 3 2 2 2" xfId="40070"/>
    <cellStyle name="Milliers 4 5 3 2 2 3" xfId="40071"/>
    <cellStyle name="Milliers 4 5 3 2 2 4" xfId="40072"/>
    <cellStyle name="Milliers 4 5 3 2 2 5" xfId="40073"/>
    <cellStyle name="Milliers 4 5 3 2 2 6" xfId="40074"/>
    <cellStyle name="Milliers 4 5 3 2 3" xfId="40075"/>
    <cellStyle name="Milliers 4 5 3 2 4" xfId="40076"/>
    <cellStyle name="Milliers 4 5 3 2 5" xfId="40077"/>
    <cellStyle name="Milliers 4 5 3 2 6" xfId="40078"/>
    <cellStyle name="Milliers 4 5 3 2 7" xfId="40079"/>
    <cellStyle name="Milliers 4 5 3 3" xfId="40080"/>
    <cellStyle name="Milliers 4 5 3 3 2" xfId="40081"/>
    <cellStyle name="Milliers 4 5 3 3 3" xfId="40082"/>
    <cellStyle name="Milliers 4 5 3 3 4" xfId="40083"/>
    <cellStyle name="Milliers 4 5 3 3 5" xfId="40084"/>
    <cellStyle name="Milliers 4 5 3 3 6" xfId="40085"/>
    <cellStyle name="Milliers 4 5 4" xfId="40086"/>
    <cellStyle name="Milliers 4 5 4 2" xfId="40087"/>
    <cellStyle name="Milliers 4 5 4 2 2" xfId="40088"/>
    <cellStyle name="Milliers 4 5 4 2 2 2" xfId="40089"/>
    <cellStyle name="Milliers 4 5 4 2 2 3" xfId="40090"/>
    <cellStyle name="Milliers 4 5 4 2 2 4" xfId="40091"/>
    <cellStyle name="Milliers 4 5 4 2 2 5" xfId="40092"/>
    <cellStyle name="Milliers 4 5 4 2 2 6" xfId="40093"/>
    <cellStyle name="Milliers 4 5 4 2 3" xfId="40094"/>
    <cellStyle name="Milliers 4 5 4 2 4" xfId="40095"/>
    <cellStyle name="Milliers 4 5 4 2 5" xfId="40096"/>
    <cellStyle name="Milliers 4 5 4 2 6" xfId="40097"/>
    <cellStyle name="Milliers 4 5 4 2 7" xfId="40098"/>
    <cellStyle name="Milliers 4 5 4 3" xfId="40099"/>
    <cellStyle name="Milliers 4 5 4 3 2" xfId="40100"/>
    <cellStyle name="Milliers 4 5 4 3 3" xfId="40101"/>
    <cellStyle name="Milliers 4 5 4 3 4" xfId="40102"/>
    <cellStyle name="Milliers 4 5 4 3 5" xfId="40103"/>
    <cellStyle name="Milliers 4 5 4 3 6" xfId="40104"/>
    <cellStyle name="Milliers 4 5 5" xfId="40105"/>
    <cellStyle name="Milliers 4 5 5 2" xfId="40106"/>
    <cellStyle name="Milliers 4 5 5 2 2" xfId="40107"/>
    <cellStyle name="Milliers 4 5 5 2 2 2" xfId="40108"/>
    <cellStyle name="Milliers 4 5 5 2 2 3" xfId="40109"/>
    <cellStyle name="Milliers 4 5 5 2 2 4" xfId="40110"/>
    <cellStyle name="Milliers 4 5 5 2 2 5" xfId="40111"/>
    <cellStyle name="Milliers 4 5 5 2 2 6" xfId="40112"/>
    <cellStyle name="Milliers 4 5 5 2 3" xfId="40113"/>
    <cellStyle name="Milliers 4 5 5 2 4" xfId="40114"/>
    <cellStyle name="Milliers 4 5 5 2 5" xfId="40115"/>
    <cellStyle name="Milliers 4 5 5 2 6" xfId="40116"/>
    <cellStyle name="Milliers 4 5 5 2 7" xfId="40117"/>
    <cellStyle name="Milliers 4 5 5 3" xfId="40118"/>
    <cellStyle name="Milliers 4 5 5 3 2" xfId="40119"/>
    <cellStyle name="Milliers 4 5 5 3 3" xfId="40120"/>
    <cellStyle name="Milliers 4 5 5 3 4" xfId="40121"/>
    <cellStyle name="Milliers 4 5 5 3 5" xfId="40122"/>
    <cellStyle name="Milliers 4 5 5 3 6" xfId="40123"/>
    <cellStyle name="Milliers 4 5 5 4" xfId="40124"/>
    <cellStyle name="Milliers 4 5 5 5" xfId="40125"/>
    <cellStyle name="Milliers 4 5 5 6" xfId="40126"/>
    <cellStyle name="Milliers 4 5 5 7" xfId="40127"/>
    <cellStyle name="Milliers 4 5 5 8" xfId="40128"/>
    <cellStyle name="Milliers 4 5 6" xfId="40129"/>
    <cellStyle name="Milliers 4 5 6 2" xfId="40130"/>
    <cellStyle name="Milliers 4 5 6 2 2" xfId="40131"/>
    <cellStyle name="Milliers 4 5 6 2 3" xfId="40132"/>
    <cellStyle name="Milliers 4 5 6 2 4" xfId="40133"/>
    <cellStyle name="Milliers 4 5 6 2 5" xfId="40134"/>
    <cellStyle name="Milliers 4 5 6 2 6" xfId="40135"/>
    <cellStyle name="Milliers 4 5 6 3" xfId="40136"/>
    <cellStyle name="Milliers 4 5 6 4" xfId="40137"/>
    <cellStyle name="Milliers 4 5 6 5" xfId="40138"/>
    <cellStyle name="Milliers 4 5 6 6" xfId="40139"/>
    <cellStyle name="Milliers 4 5 6 7" xfId="40140"/>
    <cellStyle name="Milliers 4 5 7" xfId="40141"/>
    <cellStyle name="Milliers 4 5 7 2" xfId="40142"/>
    <cellStyle name="Milliers 4 5 7 3" xfId="40143"/>
    <cellStyle name="Milliers 4 5 7 4" xfId="40144"/>
    <cellStyle name="Milliers 4 5 7 5" xfId="40145"/>
    <cellStyle name="Milliers 4 5 7 6" xfId="40146"/>
    <cellStyle name="Milliers 4 5 8" xfId="40147"/>
    <cellStyle name="Milliers 4 6" xfId="40148"/>
    <cellStyle name="Milliers 4 6 2" xfId="40149"/>
    <cellStyle name="Milliers 4 6 3" xfId="40150"/>
    <cellStyle name="Milliers 4 6 4" xfId="40151"/>
    <cellStyle name="Milliers 4 6 5" xfId="40152"/>
    <cellStyle name="Milliers 4 6 6" xfId="40153"/>
    <cellStyle name="Milliers 4 6 7" xfId="40154"/>
    <cellStyle name="Milliers 4 7" xfId="40155"/>
    <cellStyle name="Milliers 4 7 2" xfId="40156"/>
    <cellStyle name="Milliers 4 7 2 2" xfId="40157"/>
    <cellStyle name="Milliers 4 7 2 2 2" xfId="40158"/>
    <cellStyle name="Milliers 4 7 2 2 3" xfId="40159"/>
    <cellStyle name="Milliers 4 7 2 2 4" xfId="40160"/>
    <cellStyle name="Milliers 4 7 2 2 5" xfId="40161"/>
    <cellStyle name="Milliers 4 7 2 2 6" xfId="40162"/>
    <cellStyle name="Milliers 4 7 2 3" xfId="40163"/>
    <cellStyle name="Milliers 4 7 2 4" xfId="40164"/>
    <cellStyle name="Milliers 4 7 2 5" xfId="40165"/>
    <cellStyle name="Milliers 4 7 2 6" xfId="40166"/>
    <cellStyle name="Milliers 4 7 2 7" xfId="40167"/>
    <cellStyle name="Milliers 4 7 3" xfId="40168"/>
    <cellStyle name="Milliers 4 7 3 2" xfId="40169"/>
    <cellStyle name="Milliers 4 7 3 3" xfId="40170"/>
    <cellStyle name="Milliers 4 7 3 4" xfId="40171"/>
    <cellStyle name="Milliers 4 7 3 5" xfId="40172"/>
    <cellStyle name="Milliers 4 7 3 6" xfId="40173"/>
    <cellStyle name="Milliers 4 7 4" xfId="40174"/>
    <cellStyle name="Milliers 4 7 5" xfId="40175"/>
    <cellStyle name="Milliers 4 7 6" xfId="40176"/>
    <cellStyle name="Milliers 4 7 7" xfId="40177"/>
    <cellStyle name="Milliers 4 7 8" xfId="40178"/>
    <cellStyle name="Milliers 4 8" xfId="40179"/>
    <cellStyle name="Milliers 4 8 2" xfId="40180"/>
    <cellStyle name="Milliers 4 8 2 2" xfId="40181"/>
    <cellStyle name="Milliers 4 8 2 2 2" xfId="40182"/>
    <cellStyle name="Milliers 4 8 2 2 3" xfId="40183"/>
    <cellStyle name="Milliers 4 8 2 2 4" xfId="40184"/>
    <cellStyle name="Milliers 4 8 2 2 5" xfId="40185"/>
    <cellStyle name="Milliers 4 8 2 2 6" xfId="40186"/>
    <cellStyle name="Milliers 4 8 2 3" xfId="40187"/>
    <cellStyle name="Milliers 4 8 2 4" xfId="40188"/>
    <cellStyle name="Milliers 4 8 2 5" xfId="40189"/>
    <cellStyle name="Milliers 4 8 2 6" xfId="40190"/>
    <cellStyle name="Milliers 4 8 2 7" xfId="40191"/>
    <cellStyle name="Milliers 4 8 3" xfId="40192"/>
    <cellStyle name="Milliers 4 8 3 2" xfId="40193"/>
    <cellStyle name="Milliers 4 8 3 3" xfId="40194"/>
    <cellStyle name="Milliers 4 8 3 4" xfId="40195"/>
    <cellStyle name="Milliers 4 8 3 5" xfId="40196"/>
    <cellStyle name="Milliers 4 8 3 6" xfId="40197"/>
    <cellStyle name="Milliers 4 8 4" xfId="40198"/>
    <cellStyle name="Milliers 4 8 5" xfId="40199"/>
    <cellStyle name="Milliers 4 8 6" xfId="40200"/>
    <cellStyle name="Milliers 4 8 7" xfId="40201"/>
    <cellStyle name="Milliers 4 8 8" xfId="40202"/>
    <cellStyle name="Milliers 4 9" xfId="40203"/>
    <cellStyle name="Milliers 4 9 2" xfId="40204"/>
    <cellStyle name="Milliers 4 9 2 2" xfId="40205"/>
    <cellStyle name="Milliers 4 9 2 3" xfId="40206"/>
    <cellStyle name="Milliers 4 9 2 4" xfId="40207"/>
    <cellStyle name="Milliers 4 9 2 5" xfId="40208"/>
    <cellStyle name="Milliers 4 9 2 6" xfId="40209"/>
    <cellStyle name="Milliers 4 9 3" xfId="40210"/>
    <cellStyle name="Milliers 4 9 4" xfId="40211"/>
    <cellStyle name="Milliers 4 9 5" xfId="40212"/>
    <cellStyle name="Milliers 4 9 6" xfId="40213"/>
    <cellStyle name="Milliers 4 9 7" xfId="40214"/>
    <cellStyle name="Milliers 4 9 8" xfId="40215"/>
    <cellStyle name="Milliers 40" xfId="40216"/>
    <cellStyle name="Milliers 40 2" xfId="40217"/>
    <cellStyle name="Milliers 40 2 2" xfId="40218"/>
    <cellStyle name="Milliers 40 2 2 2" xfId="40219"/>
    <cellStyle name="Milliers 40 2 2 2 2" xfId="40220"/>
    <cellStyle name="Milliers 40 2 2 2 3" xfId="40221"/>
    <cellStyle name="Milliers 40 2 2 2 4" xfId="40222"/>
    <cellStyle name="Milliers 40 2 2 2 5" xfId="40223"/>
    <cellStyle name="Milliers 40 2 2 2 6" xfId="40224"/>
    <cellStyle name="Milliers 40 2 2 3" xfId="40225"/>
    <cellStyle name="Milliers 40 2 2 4" xfId="40226"/>
    <cellStyle name="Milliers 40 2 2 5" xfId="40227"/>
    <cellStyle name="Milliers 40 2 2 6" xfId="40228"/>
    <cellStyle name="Milliers 40 2 2 7" xfId="40229"/>
    <cellStyle name="Milliers 40 2 3" xfId="40230"/>
    <cellStyle name="Milliers 40 2 3 2" xfId="40231"/>
    <cellStyle name="Milliers 40 2 3 3" xfId="40232"/>
    <cellStyle name="Milliers 40 2 3 4" xfId="40233"/>
    <cellStyle name="Milliers 40 2 3 5" xfId="40234"/>
    <cellStyle name="Milliers 40 2 3 6" xfId="40235"/>
    <cellStyle name="Milliers 40 2 4" xfId="40236"/>
    <cellStyle name="Milliers 40 2 5" xfId="40237"/>
    <cellStyle name="Milliers 40 2 6" xfId="40238"/>
    <cellStyle name="Milliers 40 2 7" xfId="40239"/>
    <cellStyle name="Milliers 40 2 8" xfId="40240"/>
    <cellStyle name="Milliers 40 3" xfId="40241"/>
    <cellStyle name="Milliers 40 3 2" xfId="40242"/>
    <cellStyle name="Milliers 40 3 3" xfId="40243"/>
    <cellStyle name="Milliers 40 3 4" xfId="40244"/>
    <cellStyle name="Milliers 40 3 5" xfId="40245"/>
    <cellStyle name="Milliers 40 3 6" xfId="40246"/>
    <cellStyle name="Milliers 41" xfId="40247"/>
    <cellStyle name="Milliers 41 2" xfId="40248"/>
    <cellStyle name="Milliers 41 2 2" xfId="40249"/>
    <cellStyle name="Milliers 41 2 2 2" xfId="40250"/>
    <cellStyle name="Milliers 41 2 2 2 2" xfId="40251"/>
    <cellStyle name="Milliers 41 2 2 2 3" xfId="40252"/>
    <cellStyle name="Milliers 41 2 2 2 4" xfId="40253"/>
    <cellStyle name="Milliers 41 2 2 2 5" xfId="40254"/>
    <cellStyle name="Milliers 41 2 2 2 6" xfId="40255"/>
    <cellStyle name="Milliers 41 2 2 3" xfId="40256"/>
    <cellStyle name="Milliers 41 2 2 4" xfId="40257"/>
    <cellStyle name="Milliers 41 2 2 5" xfId="40258"/>
    <cellStyle name="Milliers 41 2 2 6" xfId="40259"/>
    <cellStyle name="Milliers 41 2 2 7" xfId="40260"/>
    <cellStyle name="Milliers 41 2 3" xfId="40261"/>
    <cellStyle name="Milliers 41 2 3 2" xfId="40262"/>
    <cellStyle name="Milliers 41 2 3 3" xfId="40263"/>
    <cellStyle name="Milliers 41 2 3 4" xfId="40264"/>
    <cellStyle name="Milliers 41 2 3 5" xfId="40265"/>
    <cellStyle name="Milliers 41 2 3 6" xfId="40266"/>
    <cellStyle name="Milliers 41 2 4" xfId="40267"/>
    <cellStyle name="Milliers 41 2 5" xfId="40268"/>
    <cellStyle name="Milliers 41 2 6" xfId="40269"/>
    <cellStyle name="Milliers 41 2 7" xfId="40270"/>
    <cellStyle name="Milliers 41 2 8" xfId="40271"/>
    <cellStyle name="Milliers 41 3" xfId="40272"/>
    <cellStyle name="Milliers 42" xfId="40273"/>
    <cellStyle name="Milliers 42 2" xfId="40274"/>
    <cellStyle name="Milliers 42 2 2" xfId="40275"/>
    <cellStyle name="Milliers 42 2 2 2" xfId="40276"/>
    <cellStyle name="Milliers 42 2 2 2 2" xfId="40277"/>
    <cellStyle name="Milliers 42 2 2 2 3" xfId="40278"/>
    <cellStyle name="Milliers 42 2 2 2 4" xfId="40279"/>
    <cellStyle name="Milliers 42 2 2 2 5" xfId="40280"/>
    <cellStyle name="Milliers 42 2 2 2 6" xfId="40281"/>
    <cellStyle name="Milliers 42 2 2 3" xfId="40282"/>
    <cellStyle name="Milliers 42 2 2 4" xfId="40283"/>
    <cellStyle name="Milliers 42 2 2 5" xfId="40284"/>
    <cellStyle name="Milliers 42 2 2 6" xfId="40285"/>
    <cellStyle name="Milliers 42 2 2 7" xfId="40286"/>
    <cellStyle name="Milliers 42 2 3" xfId="40287"/>
    <cellStyle name="Milliers 42 2 3 2" xfId="40288"/>
    <cellStyle name="Milliers 42 2 3 3" xfId="40289"/>
    <cellStyle name="Milliers 42 2 3 4" xfId="40290"/>
    <cellStyle name="Milliers 42 2 3 5" xfId="40291"/>
    <cellStyle name="Milliers 42 2 3 6" xfId="40292"/>
    <cellStyle name="Milliers 42 2 4" xfId="40293"/>
    <cellStyle name="Milliers 42 2 5" xfId="40294"/>
    <cellStyle name="Milliers 42 2 6" xfId="40295"/>
    <cellStyle name="Milliers 42 2 7" xfId="40296"/>
    <cellStyle name="Milliers 42 2 8" xfId="40297"/>
    <cellStyle name="Milliers 42 3" xfId="40298"/>
    <cellStyle name="Milliers 42 3 2" xfId="40299"/>
    <cellStyle name="Milliers 42 3 2 2" xfId="40300"/>
    <cellStyle name="Milliers 42 3 2 3" xfId="40301"/>
    <cellStyle name="Milliers 42 3 2 4" xfId="40302"/>
    <cellStyle name="Milliers 42 3 2 5" xfId="40303"/>
    <cellStyle name="Milliers 42 3 2 6" xfId="40304"/>
    <cellStyle name="Milliers 42 3 3" xfId="40305"/>
    <cellStyle name="Milliers 42 3 4" xfId="40306"/>
    <cellStyle name="Milliers 42 3 5" xfId="40307"/>
    <cellStyle name="Milliers 42 3 6" xfId="40308"/>
    <cellStyle name="Milliers 42 3 7" xfId="40309"/>
    <cellStyle name="Milliers 42 4" xfId="40310"/>
    <cellStyle name="Milliers 42 4 2" xfId="40311"/>
    <cellStyle name="Milliers 42 4 3" xfId="40312"/>
    <cellStyle name="Milliers 42 4 4" xfId="40313"/>
    <cellStyle name="Milliers 42 4 5" xfId="40314"/>
    <cellStyle name="Milliers 42 4 6" xfId="40315"/>
    <cellStyle name="Milliers 42 5" xfId="40316"/>
    <cellStyle name="Milliers 42 6" xfId="40317"/>
    <cellStyle name="Milliers 42 7" xfId="40318"/>
    <cellStyle name="Milliers 42 8" xfId="40319"/>
    <cellStyle name="Milliers 42 9" xfId="40320"/>
    <cellStyle name="Milliers 43" xfId="40321"/>
    <cellStyle name="Milliers 43 2" xfId="40322"/>
    <cellStyle name="Milliers 43 2 2" xfId="40323"/>
    <cellStyle name="Milliers 43 2 2 2" xfId="40324"/>
    <cellStyle name="Milliers 43 2 2 2 2" xfId="40325"/>
    <cellStyle name="Milliers 43 2 2 2 3" xfId="40326"/>
    <cellStyle name="Milliers 43 2 2 2 4" xfId="40327"/>
    <cellStyle name="Milliers 43 2 2 2 5" xfId="40328"/>
    <cellStyle name="Milliers 43 2 2 2 6" xfId="40329"/>
    <cellStyle name="Milliers 43 2 2 3" xfId="40330"/>
    <cellStyle name="Milliers 43 2 2 4" xfId="40331"/>
    <cellStyle name="Milliers 43 2 2 5" xfId="40332"/>
    <cellStyle name="Milliers 43 2 2 6" xfId="40333"/>
    <cellStyle name="Milliers 43 2 2 7" xfId="40334"/>
    <cellStyle name="Milliers 43 2 3" xfId="40335"/>
    <cellStyle name="Milliers 43 2 3 2" xfId="40336"/>
    <cellStyle name="Milliers 43 2 3 3" xfId="40337"/>
    <cellStyle name="Milliers 43 2 3 4" xfId="40338"/>
    <cellStyle name="Milliers 43 2 3 5" xfId="40339"/>
    <cellStyle name="Milliers 43 2 3 6" xfId="40340"/>
    <cellStyle name="Milliers 43 2 4" xfId="40341"/>
    <cellStyle name="Milliers 43 2 5" xfId="40342"/>
    <cellStyle name="Milliers 43 2 6" xfId="40343"/>
    <cellStyle name="Milliers 43 2 7" xfId="40344"/>
    <cellStyle name="Milliers 43 2 8" xfId="40345"/>
    <cellStyle name="Milliers 44" xfId="40346"/>
    <cellStyle name="Milliers 44 2" xfId="40347"/>
    <cellStyle name="Milliers 44 2 2" xfId="40348"/>
    <cellStyle name="Milliers 44 2 2 2" xfId="40349"/>
    <cellStyle name="Milliers 44 2 2 3" xfId="40350"/>
    <cellStyle name="Milliers 44 2 2 4" xfId="40351"/>
    <cellStyle name="Milliers 44 2 2 5" xfId="40352"/>
    <cellStyle name="Milliers 44 2 2 6" xfId="40353"/>
    <cellStyle name="Milliers 44 2 3" xfId="40354"/>
    <cellStyle name="Milliers 44 2 4" xfId="40355"/>
    <cellStyle name="Milliers 44 2 5" xfId="40356"/>
    <cellStyle name="Milliers 44 2 6" xfId="40357"/>
    <cellStyle name="Milliers 44 2 7" xfId="40358"/>
    <cellStyle name="Milliers 44 3" xfId="40359"/>
    <cellStyle name="Milliers 44 3 2" xfId="40360"/>
    <cellStyle name="Milliers 44 3 3" xfId="40361"/>
    <cellStyle name="Milliers 44 3 4" xfId="40362"/>
    <cellStyle name="Milliers 44 3 5" xfId="40363"/>
    <cellStyle name="Milliers 44 3 6" xfId="40364"/>
    <cellStyle name="Milliers 44 4" xfId="40365"/>
    <cellStyle name="Milliers 44 5" xfId="40366"/>
    <cellStyle name="Milliers 44 6" xfId="40367"/>
    <cellStyle name="Milliers 44 7" xfId="40368"/>
    <cellStyle name="Milliers 44 8" xfId="40369"/>
    <cellStyle name="Milliers 45" xfId="40370"/>
    <cellStyle name="Milliers 45 2" xfId="40371"/>
    <cellStyle name="Milliers 45 2 2" xfId="40372"/>
    <cellStyle name="Milliers 45 2 2 2" xfId="40373"/>
    <cellStyle name="Milliers 45 2 2 3" xfId="40374"/>
    <cellStyle name="Milliers 45 2 2 4" xfId="40375"/>
    <cellStyle name="Milliers 45 2 2 5" xfId="40376"/>
    <cellStyle name="Milliers 45 2 2 6" xfId="40377"/>
    <cellStyle name="Milliers 45 2 3" xfId="40378"/>
    <cellStyle name="Milliers 45 2 4" xfId="40379"/>
    <cellStyle name="Milliers 45 2 5" xfId="40380"/>
    <cellStyle name="Milliers 45 2 6" xfId="40381"/>
    <cellStyle name="Milliers 45 2 7" xfId="40382"/>
    <cellStyle name="Milliers 45 3" xfId="40383"/>
    <cellStyle name="Milliers 45 3 2" xfId="40384"/>
    <cellStyle name="Milliers 45 3 3" xfId="40385"/>
    <cellStyle name="Milliers 45 3 4" xfId="40386"/>
    <cellStyle name="Milliers 45 3 5" xfId="40387"/>
    <cellStyle name="Milliers 45 3 6" xfId="40388"/>
    <cellStyle name="Milliers 45 4" xfId="40389"/>
    <cellStyle name="Milliers 45 5" xfId="40390"/>
    <cellStyle name="Milliers 45 6" xfId="40391"/>
    <cellStyle name="Milliers 45 7" xfId="40392"/>
    <cellStyle name="Milliers 45 8" xfId="40393"/>
    <cellStyle name="Milliers 46" xfId="40394"/>
    <cellStyle name="Milliers 46 2" xfId="40395"/>
    <cellStyle name="Milliers 46 2 2" xfId="40396"/>
    <cellStyle name="Milliers 46 2 2 2" xfId="40397"/>
    <cellStyle name="Milliers 46 2 2 3" xfId="40398"/>
    <cellStyle name="Milliers 46 2 2 4" xfId="40399"/>
    <cellStyle name="Milliers 46 2 2 5" xfId="40400"/>
    <cellStyle name="Milliers 46 2 2 6" xfId="40401"/>
    <cellStyle name="Milliers 46 2 3" xfId="40402"/>
    <cellStyle name="Milliers 46 2 4" xfId="40403"/>
    <cellStyle name="Milliers 46 2 5" xfId="40404"/>
    <cellStyle name="Milliers 46 2 6" xfId="40405"/>
    <cellStyle name="Milliers 46 2 7" xfId="40406"/>
    <cellStyle name="Milliers 46 3" xfId="40407"/>
    <cellStyle name="Milliers 46 3 2" xfId="40408"/>
    <cellStyle name="Milliers 46 3 3" xfId="40409"/>
    <cellStyle name="Milliers 46 3 4" xfId="40410"/>
    <cellStyle name="Milliers 46 3 5" xfId="40411"/>
    <cellStyle name="Milliers 46 3 6" xfId="40412"/>
    <cellStyle name="Milliers 46 4" xfId="40413"/>
    <cellStyle name="Milliers 46 5" xfId="40414"/>
    <cellStyle name="Milliers 46 6" xfId="40415"/>
    <cellStyle name="Milliers 46 7" xfId="40416"/>
    <cellStyle name="Milliers 46 8" xfId="40417"/>
    <cellStyle name="Milliers 47" xfId="40418"/>
    <cellStyle name="Milliers 47 2" xfId="40419"/>
    <cellStyle name="Milliers 47 2 2" xfId="40420"/>
    <cellStyle name="Milliers 47 2 2 2" xfId="40421"/>
    <cellStyle name="Milliers 47 2 2 3" xfId="40422"/>
    <cellStyle name="Milliers 47 2 2 4" xfId="40423"/>
    <cellStyle name="Milliers 47 2 2 5" xfId="40424"/>
    <cellStyle name="Milliers 47 2 2 6" xfId="40425"/>
    <cellStyle name="Milliers 47 2 3" xfId="40426"/>
    <cellStyle name="Milliers 47 2 4" xfId="40427"/>
    <cellStyle name="Milliers 47 2 5" xfId="40428"/>
    <cellStyle name="Milliers 47 2 6" xfId="40429"/>
    <cellStyle name="Milliers 47 2 7" xfId="40430"/>
    <cellStyle name="Milliers 47 3" xfId="40431"/>
    <cellStyle name="Milliers 47 3 2" xfId="40432"/>
    <cellStyle name="Milliers 47 3 3" xfId="40433"/>
    <cellStyle name="Milliers 47 3 4" xfId="40434"/>
    <cellStyle name="Milliers 47 3 5" xfId="40435"/>
    <cellStyle name="Milliers 47 3 6" xfId="40436"/>
    <cellStyle name="Milliers 47 4" xfId="40437"/>
    <cellStyle name="Milliers 47 5" xfId="40438"/>
    <cellStyle name="Milliers 47 6" xfId="40439"/>
    <cellStyle name="Milliers 47 7" xfId="40440"/>
    <cellStyle name="Milliers 47 8" xfId="40441"/>
    <cellStyle name="Milliers 48" xfId="40442"/>
    <cellStyle name="Milliers 49" xfId="40443"/>
    <cellStyle name="Milliers 5" xfId="40444"/>
    <cellStyle name="Milliers 5 10" xfId="40445"/>
    <cellStyle name="Milliers 5 10 10" xfId="40446"/>
    <cellStyle name="Milliers 5 10 11" xfId="40447"/>
    <cellStyle name="Milliers 5 10 12" xfId="40448"/>
    <cellStyle name="Milliers 5 10 2" xfId="40449"/>
    <cellStyle name="Milliers 5 10 3" xfId="40450"/>
    <cellStyle name="Milliers 5 10 4" xfId="40451"/>
    <cellStyle name="Milliers 5 10 5" xfId="40452"/>
    <cellStyle name="Milliers 5 10 6" xfId="40453"/>
    <cellStyle name="Milliers 5 10 7" xfId="40454"/>
    <cellStyle name="Milliers 5 10 8" xfId="40455"/>
    <cellStyle name="Milliers 5 10 9" xfId="40456"/>
    <cellStyle name="Milliers 5 11" xfId="40457"/>
    <cellStyle name="Milliers 5 11 2" xfId="40458"/>
    <cellStyle name="Milliers 5 11 3" xfId="40459"/>
    <cellStyle name="Milliers 5 11 4" xfId="40460"/>
    <cellStyle name="Milliers 5 11 5" xfId="40461"/>
    <cellStyle name="Milliers 5 11 6" xfId="40462"/>
    <cellStyle name="Milliers 5 11 7" xfId="40463"/>
    <cellStyle name="Milliers 5 12" xfId="40464"/>
    <cellStyle name="Milliers 5 12 2" xfId="40465"/>
    <cellStyle name="Milliers 5 12 3" xfId="40466"/>
    <cellStyle name="Milliers 5 12 4" xfId="40467"/>
    <cellStyle name="Milliers 5 12 5" xfId="40468"/>
    <cellStyle name="Milliers 5 12 6" xfId="40469"/>
    <cellStyle name="Milliers 5 12 7" xfId="40470"/>
    <cellStyle name="Milliers 5 13" xfId="40471"/>
    <cellStyle name="Milliers 5 13 2" xfId="40472"/>
    <cellStyle name="Milliers 5 13 3" xfId="40473"/>
    <cellStyle name="Milliers 5 13 4" xfId="40474"/>
    <cellStyle name="Milliers 5 13 5" xfId="40475"/>
    <cellStyle name="Milliers 5 13 6" xfId="40476"/>
    <cellStyle name="Milliers 5 13 7" xfId="40477"/>
    <cellStyle name="Milliers 5 14" xfId="40478"/>
    <cellStyle name="Milliers 5 14 10" xfId="40479"/>
    <cellStyle name="Milliers 5 14 11" xfId="40480"/>
    <cellStyle name="Milliers 5 14 12" xfId="40481"/>
    <cellStyle name="Milliers 5 14 2" xfId="40482"/>
    <cellStyle name="Milliers 5 14 3" xfId="40483"/>
    <cellStyle name="Milliers 5 14 4" xfId="40484"/>
    <cellStyle name="Milliers 5 14 5" xfId="40485"/>
    <cellStyle name="Milliers 5 14 6" xfId="40486"/>
    <cellStyle name="Milliers 5 14 7" xfId="40487"/>
    <cellStyle name="Milliers 5 14 8" xfId="40488"/>
    <cellStyle name="Milliers 5 14 9" xfId="40489"/>
    <cellStyle name="Milliers 5 15" xfId="40490"/>
    <cellStyle name="Milliers 5 15 10" xfId="40491"/>
    <cellStyle name="Milliers 5 15 11" xfId="40492"/>
    <cellStyle name="Milliers 5 15 12" xfId="40493"/>
    <cellStyle name="Milliers 5 15 2" xfId="40494"/>
    <cellStyle name="Milliers 5 15 3" xfId="40495"/>
    <cellStyle name="Milliers 5 15 4" xfId="40496"/>
    <cellStyle name="Milliers 5 15 5" xfId="40497"/>
    <cellStyle name="Milliers 5 15 6" xfId="40498"/>
    <cellStyle name="Milliers 5 15 7" xfId="40499"/>
    <cellStyle name="Milliers 5 15 8" xfId="40500"/>
    <cellStyle name="Milliers 5 15 9" xfId="40501"/>
    <cellStyle name="Milliers 5 16" xfId="40502"/>
    <cellStyle name="Milliers 5 16 10" xfId="40503"/>
    <cellStyle name="Milliers 5 16 11" xfId="40504"/>
    <cellStyle name="Milliers 5 16 12" xfId="40505"/>
    <cellStyle name="Milliers 5 16 2" xfId="40506"/>
    <cellStyle name="Milliers 5 16 3" xfId="40507"/>
    <cellStyle name="Milliers 5 16 4" xfId="40508"/>
    <cellStyle name="Milliers 5 16 5" xfId="40509"/>
    <cellStyle name="Milliers 5 16 6" xfId="40510"/>
    <cellStyle name="Milliers 5 16 7" xfId="40511"/>
    <cellStyle name="Milliers 5 16 8" xfId="40512"/>
    <cellStyle name="Milliers 5 16 9" xfId="40513"/>
    <cellStyle name="Milliers 5 17" xfId="40514"/>
    <cellStyle name="Milliers 5 17 10" xfId="40515"/>
    <cellStyle name="Milliers 5 17 11" xfId="40516"/>
    <cellStyle name="Milliers 5 17 12" xfId="40517"/>
    <cellStyle name="Milliers 5 17 2" xfId="40518"/>
    <cellStyle name="Milliers 5 17 3" xfId="40519"/>
    <cellStyle name="Milliers 5 17 4" xfId="40520"/>
    <cellStyle name="Milliers 5 17 5" xfId="40521"/>
    <cellStyle name="Milliers 5 17 6" xfId="40522"/>
    <cellStyle name="Milliers 5 17 7" xfId="40523"/>
    <cellStyle name="Milliers 5 17 8" xfId="40524"/>
    <cellStyle name="Milliers 5 17 9" xfId="40525"/>
    <cellStyle name="Milliers 5 18" xfId="40526"/>
    <cellStyle name="Milliers 5 18 10" xfId="40527"/>
    <cellStyle name="Milliers 5 18 11" xfId="40528"/>
    <cellStyle name="Milliers 5 18 12" xfId="40529"/>
    <cellStyle name="Milliers 5 18 2" xfId="40530"/>
    <cellStyle name="Milliers 5 18 3" xfId="40531"/>
    <cellStyle name="Milliers 5 18 4" xfId="40532"/>
    <cellStyle name="Milliers 5 18 5" xfId="40533"/>
    <cellStyle name="Milliers 5 18 6" xfId="40534"/>
    <cellStyle name="Milliers 5 18 7" xfId="40535"/>
    <cellStyle name="Milliers 5 18 8" xfId="40536"/>
    <cellStyle name="Milliers 5 18 9" xfId="40537"/>
    <cellStyle name="Milliers 5 19" xfId="40538"/>
    <cellStyle name="Milliers 5 19 10" xfId="40539"/>
    <cellStyle name="Milliers 5 19 11" xfId="40540"/>
    <cellStyle name="Milliers 5 19 12" xfId="40541"/>
    <cellStyle name="Milliers 5 19 2" xfId="40542"/>
    <cellStyle name="Milliers 5 19 3" xfId="40543"/>
    <cellStyle name="Milliers 5 19 4" xfId="40544"/>
    <cellStyle name="Milliers 5 19 5" xfId="40545"/>
    <cellStyle name="Milliers 5 19 6" xfId="40546"/>
    <cellStyle name="Milliers 5 19 7" xfId="40547"/>
    <cellStyle name="Milliers 5 19 8" xfId="40548"/>
    <cellStyle name="Milliers 5 19 9" xfId="40549"/>
    <cellStyle name="Milliers 5 2" xfId="40550"/>
    <cellStyle name="Milliers 5 2 10" xfId="40551"/>
    <cellStyle name="Milliers 5 2 11" xfId="40552"/>
    <cellStyle name="Milliers 5 2 2" xfId="40553"/>
    <cellStyle name="Milliers 5 2 2 2" xfId="40554"/>
    <cellStyle name="Milliers 5 2 2 3" xfId="40555"/>
    <cellStyle name="Milliers 5 2 2 4" xfId="40556"/>
    <cellStyle name="Milliers 5 2 2 5" xfId="40557"/>
    <cellStyle name="Milliers 5 2 2 6" xfId="40558"/>
    <cellStyle name="Milliers 5 2 2 7" xfId="40559"/>
    <cellStyle name="Milliers 5 2 3" xfId="40560"/>
    <cellStyle name="Milliers 5 2 3 2" xfId="40561"/>
    <cellStyle name="Milliers 5 2 3 3" xfId="40562"/>
    <cellStyle name="Milliers 5 2 3 4" xfId="40563"/>
    <cellStyle name="Milliers 5 2 3 5" xfId="40564"/>
    <cellStyle name="Milliers 5 2 3 6" xfId="40565"/>
    <cellStyle name="Milliers 5 2 3 7" xfId="40566"/>
    <cellStyle name="Milliers 5 2 4" xfId="40567"/>
    <cellStyle name="Milliers 5 2 4 2" xfId="40568"/>
    <cellStyle name="Milliers 5 2 4 3" xfId="40569"/>
    <cellStyle name="Milliers 5 2 4 4" xfId="40570"/>
    <cellStyle name="Milliers 5 2 4 5" xfId="40571"/>
    <cellStyle name="Milliers 5 2 4 6" xfId="40572"/>
    <cellStyle name="Milliers 5 2 4 7" xfId="40573"/>
    <cellStyle name="Milliers 5 2 5" xfId="40574"/>
    <cellStyle name="Milliers 5 2 5 2" xfId="40575"/>
    <cellStyle name="Milliers 5 2 5 3" xfId="40576"/>
    <cellStyle name="Milliers 5 2 5 4" xfId="40577"/>
    <cellStyle name="Milliers 5 2 5 5" xfId="40578"/>
    <cellStyle name="Milliers 5 2 5 6" xfId="40579"/>
    <cellStyle name="Milliers 5 2 5 7" xfId="40580"/>
    <cellStyle name="Milliers 5 2 6" xfId="40581"/>
    <cellStyle name="Milliers 5 2 7" xfId="40582"/>
    <cellStyle name="Milliers 5 2 8" xfId="40583"/>
    <cellStyle name="Milliers 5 2 9" xfId="40584"/>
    <cellStyle name="Milliers 5 20" xfId="40585"/>
    <cellStyle name="Milliers 5 20 10" xfId="40586"/>
    <cellStyle name="Milliers 5 20 11" xfId="40587"/>
    <cellStyle name="Milliers 5 20 12" xfId="40588"/>
    <cellStyle name="Milliers 5 20 2" xfId="40589"/>
    <cellStyle name="Milliers 5 20 3" xfId="40590"/>
    <cellStyle name="Milliers 5 20 4" xfId="40591"/>
    <cellStyle name="Milliers 5 20 5" xfId="40592"/>
    <cellStyle name="Milliers 5 20 6" xfId="40593"/>
    <cellStyle name="Milliers 5 20 7" xfId="40594"/>
    <cellStyle name="Milliers 5 20 8" xfId="40595"/>
    <cellStyle name="Milliers 5 20 9" xfId="40596"/>
    <cellStyle name="Milliers 5 21" xfId="40597"/>
    <cellStyle name="Milliers 5 21 10" xfId="40598"/>
    <cellStyle name="Milliers 5 21 11" xfId="40599"/>
    <cellStyle name="Milliers 5 21 12" xfId="40600"/>
    <cellStyle name="Milliers 5 21 2" xfId="40601"/>
    <cellStyle name="Milliers 5 21 3" xfId="40602"/>
    <cellStyle name="Milliers 5 21 4" xfId="40603"/>
    <cellStyle name="Milliers 5 21 5" xfId="40604"/>
    <cellStyle name="Milliers 5 21 6" xfId="40605"/>
    <cellStyle name="Milliers 5 21 7" xfId="40606"/>
    <cellStyle name="Milliers 5 21 8" xfId="40607"/>
    <cellStyle name="Milliers 5 21 9" xfId="40608"/>
    <cellStyle name="Milliers 5 22" xfId="40609"/>
    <cellStyle name="Milliers 5 22 2" xfId="40610"/>
    <cellStyle name="Milliers 5 22 3" xfId="40611"/>
    <cellStyle name="Milliers 5 22 4" xfId="40612"/>
    <cellStyle name="Milliers 5 22 5" xfId="40613"/>
    <cellStyle name="Milliers 5 22 6" xfId="40614"/>
    <cellStyle name="Milliers 5 22 7" xfId="40615"/>
    <cellStyle name="Milliers 5 23" xfId="40616"/>
    <cellStyle name="Milliers 5 23 10" xfId="40617"/>
    <cellStyle name="Milliers 5 23 11" xfId="40618"/>
    <cellStyle name="Milliers 5 23 12" xfId="40619"/>
    <cellStyle name="Milliers 5 23 2" xfId="40620"/>
    <cellStyle name="Milliers 5 23 3" xfId="40621"/>
    <cellStyle name="Milliers 5 23 4" xfId="40622"/>
    <cellStyle name="Milliers 5 23 5" xfId="40623"/>
    <cellStyle name="Milliers 5 23 6" xfId="40624"/>
    <cellStyle name="Milliers 5 23 7" xfId="40625"/>
    <cellStyle name="Milliers 5 23 8" xfId="40626"/>
    <cellStyle name="Milliers 5 23 9" xfId="40627"/>
    <cellStyle name="Milliers 5 24" xfId="40628"/>
    <cellStyle name="Milliers 5 24 10" xfId="40629"/>
    <cellStyle name="Milliers 5 24 11" xfId="40630"/>
    <cellStyle name="Milliers 5 24 12" xfId="40631"/>
    <cellStyle name="Milliers 5 24 2" xfId="40632"/>
    <cellStyle name="Milliers 5 24 3" xfId="40633"/>
    <cellStyle name="Milliers 5 24 4" xfId="40634"/>
    <cellStyle name="Milliers 5 24 5" xfId="40635"/>
    <cellStyle name="Milliers 5 24 6" xfId="40636"/>
    <cellStyle name="Milliers 5 24 7" xfId="40637"/>
    <cellStyle name="Milliers 5 24 8" xfId="40638"/>
    <cellStyle name="Milliers 5 24 9" xfId="40639"/>
    <cellStyle name="Milliers 5 25" xfId="40640"/>
    <cellStyle name="Milliers 5 25 10" xfId="40641"/>
    <cellStyle name="Milliers 5 25 11" xfId="40642"/>
    <cellStyle name="Milliers 5 25 12" xfId="40643"/>
    <cellStyle name="Milliers 5 25 2" xfId="40644"/>
    <cellStyle name="Milliers 5 25 3" xfId="40645"/>
    <cellStyle name="Milliers 5 25 4" xfId="40646"/>
    <cellStyle name="Milliers 5 25 5" xfId="40647"/>
    <cellStyle name="Milliers 5 25 6" xfId="40648"/>
    <cellStyle name="Milliers 5 25 7" xfId="40649"/>
    <cellStyle name="Milliers 5 25 8" xfId="40650"/>
    <cellStyle name="Milliers 5 25 9" xfId="40651"/>
    <cellStyle name="Milliers 5 26" xfId="40652"/>
    <cellStyle name="Milliers 5 26 2" xfId="40653"/>
    <cellStyle name="Milliers 5 26 3" xfId="40654"/>
    <cellStyle name="Milliers 5 26 4" xfId="40655"/>
    <cellStyle name="Milliers 5 26 5" xfId="40656"/>
    <cellStyle name="Milliers 5 26 6" xfId="40657"/>
    <cellStyle name="Milliers 5 26 7" xfId="40658"/>
    <cellStyle name="Milliers 5 3" xfId="40659"/>
    <cellStyle name="Milliers 5 3 10" xfId="40660"/>
    <cellStyle name="Milliers 5 3 11" xfId="40661"/>
    <cellStyle name="Milliers 5 3 12" xfId="40662"/>
    <cellStyle name="Milliers 5 3 13" xfId="40663"/>
    <cellStyle name="Milliers 5 3 14" xfId="40664"/>
    <cellStyle name="Milliers 5 3 2" xfId="40665"/>
    <cellStyle name="Milliers 5 3 2 10" xfId="40666"/>
    <cellStyle name="Milliers 5 3 2 11" xfId="40667"/>
    <cellStyle name="Milliers 5 3 2 12" xfId="40668"/>
    <cellStyle name="Milliers 5 3 2 2" xfId="40669"/>
    <cellStyle name="Milliers 5 3 2 3" xfId="40670"/>
    <cellStyle name="Milliers 5 3 2 4" xfId="40671"/>
    <cellStyle name="Milliers 5 3 2 5" xfId="40672"/>
    <cellStyle name="Milliers 5 3 2 6" xfId="40673"/>
    <cellStyle name="Milliers 5 3 2 7" xfId="40674"/>
    <cellStyle name="Milliers 5 3 2 8" xfId="40675"/>
    <cellStyle name="Milliers 5 3 2 9" xfId="40676"/>
    <cellStyle name="Milliers 5 3 3" xfId="40677"/>
    <cellStyle name="Milliers 5 3 4" xfId="40678"/>
    <cellStyle name="Milliers 5 3 5" xfId="40679"/>
    <cellStyle name="Milliers 5 3 6" xfId="40680"/>
    <cellStyle name="Milliers 5 3 7" xfId="40681"/>
    <cellStyle name="Milliers 5 3 8" xfId="40682"/>
    <cellStyle name="Milliers 5 3 9" xfId="40683"/>
    <cellStyle name="Milliers 5 4" xfId="40684"/>
    <cellStyle name="Milliers 5 4 2" xfId="40685"/>
    <cellStyle name="Milliers 5 4 3" xfId="40686"/>
    <cellStyle name="Milliers 5 4 4" xfId="40687"/>
    <cellStyle name="Milliers 5 4 5" xfId="40688"/>
    <cellStyle name="Milliers 5 4 6" xfId="40689"/>
    <cellStyle name="Milliers 5 4 7" xfId="40690"/>
    <cellStyle name="Milliers 5 5" xfId="40691"/>
    <cellStyle name="Milliers 5 5 2" xfId="40692"/>
    <cellStyle name="Milliers 5 5 3" xfId="40693"/>
    <cellStyle name="Milliers 5 5 4" xfId="40694"/>
    <cellStyle name="Milliers 5 5 5" xfId="40695"/>
    <cellStyle name="Milliers 5 5 6" xfId="40696"/>
    <cellStyle name="Milliers 5 5 7" xfId="40697"/>
    <cellStyle name="Milliers 5 6" xfId="40698"/>
    <cellStyle name="Milliers 5 6 10" xfId="40699"/>
    <cellStyle name="Milliers 5 6 11" xfId="40700"/>
    <cellStyle name="Milliers 5 6 12" xfId="40701"/>
    <cellStyle name="Milliers 5 6 13" xfId="40702"/>
    <cellStyle name="Milliers 5 6 2" xfId="40703"/>
    <cellStyle name="Milliers 5 6 3" xfId="40704"/>
    <cellStyle name="Milliers 5 6 4" xfId="40705"/>
    <cellStyle name="Milliers 5 6 5" xfId="40706"/>
    <cellStyle name="Milliers 5 6 6" xfId="40707"/>
    <cellStyle name="Milliers 5 6 7" xfId="40708"/>
    <cellStyle name="Milliers 5 6 8" xfId="40709"/>
    <cellStyle name="Milliers 5 6 9" xfId="40710"/>
    <cellStyle name="Milliers 5 7" xfId="40711"/>
    <cellStyle name="Milliers 5 7 10" xfId="40712"/>
    <cellStyle name="Milliers 5 7 11" xfId="40713"/>
    <cellStyle name="Milliers 5 7 12" xfId="40714"/>
    <cellStyle name="Milliers 5 7 13" xfId="40715"/>
    <cellStyle name="Milliers 5 7 2" xfId="40716"/>
    <cellStyle name="Milliers 5 7 3" xfId="40717"/>
    <cellStyle name="Milliers 5 7 4" xfId="40718"/>
    <cellStyle name="Milliers 5 7 5" xfId="40719"/>
    <cellStyle name="Milliers 5 7 6" xfId="40720"/>
    <cellStyle name="Milliers 5 7 7" xfId="40721"/>
    <cellStyle name="Milliers 5 7 8" xfId="40722"/>
    <cellStyle name="Milliers 5 7 9" xfId="40723"/>
    <cellStyle name="Milliers 5 8" xfId="40724"/>
    <cellStyle name="Milliers 5 8 10" xfId="40725"/>
    <cellStyle name="Milliers 5 8 11" xfId="40726"/>
    <cellStyle name="Milliers 5 8 12" xfId="40727"/>
    <cellStyle name="Milliers 5 8 2" xfId="40728"/>
    <cellStyle name="Milliers 5 8 3" xfId="40729"/>
    <cellStyle name="Milliers 5 8 4" xfId="40730"/>
    <cellStyle name="Milliers 5 8 5" xfId="40731"/>
    <cellStyle name="Milliers 5 8 6" xfId="40732"/>
    <cellStyle name="Milliers 5 8 7" xfId="40733"/>
    <cellStyle name="Milliers 5 8 8" xfId="40734"/>
    <cellStyle name="Milliers 5 8 9" xfId="40735"/>
    <cellStyle name="Milliers 5 9" xfId="40736"/>
    <cellStyle name="Milliers 5 9 10" xfId="40737"/>
    <cellStyle name="Milliers 5 9 11" xfId="40738"/>
    <cellStyle name="Milliers 5 9 12" xfId="40739"/>
    <cellStyle name="Milliers 5 9 2" xfId="40740"/>
    <cellStyle name="Milliers 5 9 3" xfId="40741"/>
    <cellStyle name="Milliers 5 9 4" xfId="40742"/>
    <cellStyle name="Milliers 5 9 5" xfId="40743"/>
    <cellStyle name="Milliers 5 9 6" xfId="40744"/>
    <cellStyle name="Milliers 5 9 7" xfId="40745"/>
    <cellStyle name="Milliers 5 9 8" xfId="40746"/>
    <cellStyle name="Milliers 5 9 9" xfId="40747"/>
    <cellStyle name="Milliers 50" xfId="40748"/>
    <cellStyle name="Milliers 51" xfId="40749"/>
    <cellStyle name="Milliers 52" xfId="40750"/>
    <cellStyle name="Milliers 52 2" xfId="269"/>
    <cellStyle name="Milliers 52 3" xfId="40751"/>
    <cellStyle name="Milliers 53" xfId="40752"/>
    <cellStyle name="Milliers 54" xfId="40753"/>
    <cellStyle name="Milliers 55" xfId="115"/>
    <cellStyle name="Milliers 55 2" xfId="221"/>
    <cellStyle name="Milliers 56" xfId="40754"/>
    <cellStyle name="Milliers 57" xfId="40755"/>
    <cellStyle name="Milliers 58" xfId="146"/>
    <cellStyle name="Milliers 58 2" xfId="258"/>
    <cellStyle name="Milliers 59" xfId="40756"/>
    <cellStyle name="Milliers 6" xfId="40757"/>
    <cellStyle name="Milliers 6 10" xfId="40758"/>
    <cellStyle name="Milliers 6 10 2" xfId="40759"/>
    <cellStyle name="Milliers 6 10 3" xfId="40760"/>
    <cellStyle name="Milliers 6 10 4" xfId="40761"/>
    <cellStyle name="Milliers 6 10 5" xfId="40762"/>
    <cellStyle name="Milliers 6 10 6" xfId="40763"/>
    <cellStyle name="Milliers 6 10 7" xfId="40764"/>
    <cellStyle name="Milliers 6 11" xfId="40765"/>
    <cellStyle name="Milliers 6 11 2" xfId="40766"/>
    <cellStyle name="Milliers 6 11 3" xfId="40767"/>
    <cellStyle name="Milliers 6 11 4" xfId="40768"/>
    <cellStyle name="Milliers 6 11 5" xfId="40769"/>
    <cellStyle name="Milliers 6 11 6" xfId="40770"/>
    <cellStyle name="Milliers 6 11 7" xfId="40771"/>
    <cellStyle name="Milliers 6 12" xfId="40772"/>
    <cellStyle name="Milliers 6 12 2" xfId="40773"/>
    <cellStyle name="Milliers 6 12 3" xfId="40774"/>
    <cellStyle name="Milliers 6 12 4" xfId="40775"/>
    <cellStyle name="Milliers 6 12 5" xfId="40776"/>
    <cellStyle name="Milliers 6 12 6" xfId="40777"/>
    <cellStyle name="Milliers 6 12 7" xfId="40778"/>
    <cellStyle name="Milliers 6 13" xfId="40779"/>
    <cellStyle name="Milliers 6 13 2" xfId="40780"/>
    <cellStyle name="Milliers 6 13 3" xfId="40781"/>
    <cellStyle name="Milliers 6 13 4" xfId="40782"/>
    <cellStyle name="Milliers 6 13 5" xfId="40783"/>
    <cellStyle name="Milliers 6 13 6" xfId="40784"/>
    <cellStyle name="Milliers 6 13 7" xfId="40785"/>
    <cellStyle name="Milliers 6 14" xfId="40786"/>
    <cellStyle name="Milliers 6 14 2" xfId="40787"/>
    <cellStyle name="Milliers 6 14 3" xfId="40788"/>
    <cellStyle name="Milliers 6 14 4" xfId="40789"/>
    <cellStyle name="Milliers 6 14 5" xfId="40790"/>
    <cellStyle name="Milliers 6 14 6" xfId="40791"/>
    <cellStyle name="Milliers 6 14 7" xfId="40792"/>
    <cellStyle name="Milliers 6 15" xfId="40793"/>
    <cellStyle name="Milliers 6 15 2" xfId="40794"/>
    <cellStyle name="Milliers 6 15 3" xfId="40795"/>
    <cellStyle name="Milliers 6 15 4" xfId="40796"/>
    <cellStyle name="Milliers 6 15 5" xfId="40797"/>
    <cellStyle name="Milliers 6 15 6" xfId="40798"/>
    <cellStyle name="Milliers 6 15 7" xfId="40799"/>
    <cellStyle name="Milliers 6 16" xfId="40800"/>
    <cellStyle name="Milliers 6 16 2" xfId="40801"/>
    <cellStyle name="Milliers 6 16 3" xfId="40802"/>
    <cellStyle name="Milliers 6 16 4" xfId="40803"/>
    <cellStyle name="Milliers 6 16 5" xfId="40804"/>
    <cellStyle name="Milliers 6 16 6" xfId="40805"/>
    <cellStyle name="Milliers 6 16 7" xfId="40806"/>
    <cellStyle name="Milliers 6 17" xfId="40807"/>
    <cellStyle name="Milliers 6 17 2" xfId="40808"/>
    <cellStyle name="Milliers 6 17 3" xfId="40809"/>
    <cellStyle name="Milliers 6 17 4" xfId="40810"/>
    <cellStyle name="Milliers 6 17 5" xfId="40811"/>
    <cellStyle name="Milliers 6 17 6" xfId="40812"/>
    <cellStyle name="Milliers 6 17 7" xfId="40813"/>
    <cellStyle name="Milliers 6 18" xfId="40814"/>
    <cellStyle name="Milliers 6 18 2" xfId="40815"/>
    <cellStyle name="Milliers 6 18 3" xfId="40816"/>
    <cellStyle name="Milliers 6 18 4" xfId="40817"/>
    <cellStyle name="Milliers 6 18 5" xfId="40818"/>
    <cellStyle name="Milliers 6 18 6" xfId="40819"/>
    <cellStyle name="Milliers 6 18 7" xfId="40820"/>
    <cellStyle name="Milliers 6 19" xfId="40821"/>
    <cellStyle name="Milliers 6 19 2" xfId="40822"/>
    <cellStyle name="Milliers 6 19 3" xfId="40823"/>
    <cellStyle name="Milliers 6 19 4" xfId="40824"/>
    <cellStyle name="Milliers 6 19 5" xfId="40825"/>
    <cellStyle name="Milliers 6 19 6" xfId="40826"/>
    <cellStyle name="Milliers 6 19 7" xfId="40827"/>
    <cellStyle name="Milliers 6 2" xfId="40828"/>
    <cellStyle name="Milliers 6 2 2" xfId="40829"/>
    <cellStyle name="Milliers 6 2 2 2" xfId="40830"/>
    <cellStyle name="Milliers 6 2 2 3" xfId="40831"/>
    <cellStyle name="Milliers 6 2 2 4" xfId="40832"/>
    <cellStyle name="Milliers 6 2 2 5" xfId="40833"/>
    <cellStyle name="Milliers 6 2 2 6" xfId="40834"/>
    <cellStyle name="Milliers 6 2 2 7" xfId="40835"/>
    <cellStyle name="Milliers 6 2 3" xfId="40836"/>
    <cellStyle name="Milliers 6 2 3 2" xfId="40837"/>
    <cellStyle name="Milliers 6 2 3 3" xfId="40838"/>
    <cellStyle name="Milliers 6 2 3 4" xfId="40839"/>
    <cellStyle name="Milliers 6 2 3 5" xfId="40840"/>
    <cellStyle name="Milliers 6 2 3 6" xfId="40841"/>
    <cellStyle name="Milliers 6 2 3 7" xfId="40842"/>
    <cellStyle name="Milliers 6 2 4" xfId="40843"/>
    <cellStyle name="Milliers 6 2 4 2" xfId="40844"/>
    <cellStyle name="Milliers 6 2 4 3" xfId="40845"/>
    <cellStyle name="Milliers 6 2 4 4" xfId="40846"/>
    <cellStyle name="Milliers 6 2 4 5" xfId="40847"/>
    <cellStyle name="Milliers 6 2 4 6" xfId="40848"/>
    <cellStyle name="Milliers 6 2 4 7" xfId="40849"/>
    <cellStyle name="Milliers 6 2 5" xfId="40850"/>
    <cellStyle name="Milliers 6 2 5 2" xfId="40851"/>
    <cellStyle name="Milliers 6 2 5 3" xfId="40852"/>
    <cellStyle name="Milliers 6 2 5 4" xfId="40853"/>
    <cellStyle name="Milliers 6 2 5 5" xfId="40854"/>
    <cellStyle name="Milliers 6 2 5 6" xfId="40855"/>
    <cellStyle name="Milliers 6 2 5 7" xfId="40856"/>
    <cellStyle name="Milliers 6 2 6" xfId="40857"/>
    <cellStyle name="Milliers 6 20" xfId="40858"/>
    <cellStyle name="Milliers 6 20 2" xfId="40859"/>
    <cellStyle name="Milliers 6 20 3" xfId="40860"/>
    <cellStyle name="Milliers 6 20 4" xfId="40861"/>
    <cellStyle name="Milliers 6 20 5" xfId="40862"/>
    <cellStyle name="Milliers 6 20 6" xfId="40863"/>
    <cellStyle name="Milliers 6 20 7" xfId="40864"/>
    <cellStyle name="Milliers 6 21" xfId="40865"/>
    <cellStyle name="Milliers 6 21 2" xfId="40866"/>
    <cellStyle name="Milliers 6 21 3" xfId="40867"/>
    <cellStyle name="Milliers 6 21 4" xfId="40868"/>
    <cellStyle name="Milliers 6 21 5" xfId="40869"/>
    <cellStyle name="Milliers 6 21 6" xfId="40870"/>
    <cellStyle name="Milliers 6 21 7" xfId="40871"/>
    <cellStyle name="Milliers 6 22" xfId="40872"/>
    <cellStyle name="Milliers 6 22 2" xfId="40873"/>
    <cellStyle name="Milliers 6 22 3" xfId="40874"/>
    <cellStyle name="Milliers 6 22 4" xfId="40875"/>
    <cellStyle name="Milliers 6 22 5" xfId="40876"/>
    <cellStyle name="Milliers 6 22 6" xfId="40877"/>
    <cellStyle name="Milliers 6 22 7" xfId="40878"/>
    <cellStyle name="Milliers 6 23" xfId="40879"/>
    <cellStyle name="Milliers 6 23 2" xfId="40880"/>
    <cellStyle name="Milliers 6 23 3" xfId="40881"/>
    <cellStyle name="Milliers 6 23 4" xfId="40882"/>
    <cellStyle name="Milliers 6 23 5" xfId="40883"/>
    <cellStyle name="Milliers 6 23 6" xfId="40884"/>
    <cellStyle name="Milliers 6 23 7" xfId="40885"/>
    <cellStyle name="Milliers 6 24" xfId="40886"/>
    <cellStyle name="Milliers 6 24 2" xfId="40887"/>
    <cellStyle name="Milliers 6 24 3" xfId="40888"/>
    <cellStyle name="Milliers 6 24 4" xfId="40889"/>
    <cellStyle name="Milliers 6 24 5" xfId="40890"/>
    <cellStyle name="Milliers 6 24 6" xfId="40891"/>
    <cellStyle name="Milliers 6 24 7" xfId="40892"/>
    <cellStyle name="Milliers 6 25" xfId="40893"/>
    <cellStyle name="Milliers 6 25 2" xfId="40894"/>
    <cellStyle name="Milliers 6 25 3" xfId="40895"/>
    <cellStyle name="Milliers 6 25 4" xfId="40896"/>
    <cellStyle name="Milliers 6 25 5" xfId="40897"/>
    <cellStyle name="Milliers 6 25 6" xfId="40898"/>
    <cellStyle name="Milliers 6 25 7" xfId="40899"/>
    <cellStyle name="Milliers 6 26" xfId="40900"/>
    <cellStyle name="Milliers 6 26 2" xfId="40901"/>
    <cellStyle name="Milliers 6 26 3" xfId="40902"/>
    <cellStyle name="Milliers 6 26 4" xfId="40903"/>
    <cellStyle name="Milliers 6 26 5" xfId="40904"/>
    <cellStyle name="Milliers 6 26 6" xfId="40905"/>
    <cellStyle name="Milliers 6 26 7" xfId="40906"/>
    <cellStyle name="Milliers 6 3" xfId="40907"/>
    <cellStyle name="Milliers 6 3 2" xfId="40908"/>
    <cellStyle name="Milliers 6 3 3" xfId="40909"/>
    <cellStyle name="Milliers 6 3 4" xfId="40910"/>
    <cellStyle name="Milliers 6 3 5" xfId="40911"/>
    <cellStyle name="Milliers 6 3 6" xfId="40912"/>
    <cellStyle name="Milliers 6 3 7" xfId="40913"/>
    <cellStyle name="Milliers 6 3 8" xfId="40914"/>
    <cellStyle name="Milliers 6 4" xfId="40915"/>
    <cellStyle name="Milliers 6 4 2" xfId="40916"/>
    <cellStyle name="Milliers 6 4 3" xfId="40917"/>
    <cellStyle name="Milliers 6 4 4" xfId="40918"/>
    <cellStyle name="Milliers 6 4 5" xfId="40919"/>
    <cellStyle name="Milliers 6 4 6" xfId="40920"/>
    <cellStyle name="Milliers 6 4 7" xfId="40921"/>
    <cellStyle name="Milliers 6 5" xfId="40922"/>
    <cellStyle name="Milliers 6 5 2" xfId="40923"/>
    <cellStyle name="Milliers 6 5 3" xfId="40924"/>
    <cellStyle name="Milliers 6 5 4" xfId="40925"/>
    <cellStyle name="Milliers 6 5 5" xfId="40926"/>
    <cellStyle name="Milliers 6 5 6" xfId="40927"/>
    <cellStyle name="Milliers 6 5 7" xfId="40928"/>
    <cellStyle name="Milliers 6 6" xfId="40929"/>
    <cellStyle name="Milliers 6 6 2" xfId="40930"/>
    <cellStyle name="Milliers 6 6 3" xfId="40931"/>
    <cellStyle name="Milliers 6 6 4" xfId="40932"/>
    <cellStyle name="Milliers 6 6 5" xfId="40933"/>
    <cellStyle name="Milliers 6 6 6" xfId="40934"/>
    <cellStyle name="Milliers 6 6 7" xfId="40935"/>
    <cellStyle name="Milliers 6 6 8" xfId="40936"/>
    <cellStyle name="Milliers 6 7" xfId="40937"/>
    <cellStyle name="Milliers 6 7 2" xfId="40938"/>
    <cellStyle name="Milliers 6 7 3" xfId="40939"/>
    <cellStyle name="Milliers 6 7 4" xfId="40940"/>
    <cellStyle name="Milliers 6 7 5" xfId="40941"/>
    <cellStyle name="Milliers 6 7 6" xfId="40942"/>
    <cellStyle name="Milliers 6 7 7" xfId="40943"/>
    <cellStyle name="Milliers 6 7 8" xfId="40944"/>
    <cellStyle name="Milliers 6 8" xfId="40945"/>
    <cellStyle name="Milliers 6 8 2" xfId="40946"/>
    <cellStyle name="Milliers 6 8 3" xfId="40947"/>
    <cellStyle name="Milliers 6 8 4" xfId="40948"/>
    <cellStyle name="Milliers 6 8 5" xfId="40949"/>
    <cellStyle name="Milliers 6 8 6" xfId="40950"/>
    <cellStyle name="Milliers 6 8 7" xfId="40951"/>
    <cellStyle name="Milliers 6 9" xfId="40952"/>
    <cellStyle name="Milliers 6 9 2" xfId="40953"/>
    <cellStyle name="Milliers 6 9 3" xfId="40954"/>
    <cellStyle name="Milliers 6 9 4" xfId="40955"/>
    <cellStyle name="Milliers 6 9 5" xfId="40956"/>
    <cellStyle name="Milliers 6 9 6" xfId="40957"/>
    <cellStyle name="Milliers 6 9 7" xfId="40958"/>
    <cellStyle name="Milliers 7" xfId="40959"/>
    <cellStyle name="Milliers 7 10" xfId="40960"/>
    <cellStyle name="Milliers 7 10 2" xfId="40961"/>
    <cellStyle name="Milliers 7 10 3" xfId="40962"/>
    <cellStyle name="Milliers 7 10 4" xfId="40963"/>
    <cellStyle name="Milliers 7 10 5" xfId="40964"/>
    <cellStyle name="Milliers 7 10 6" xfId="40965"/>
    <cellStyle name="Milliers 7 10 7" xfId="40966"/>
    <cellStyle name="Milliers 7 11" xfId="40967"/>
    <cellStyle name="Milliers 7 11 2" xfId="40968"/>
    <cellStyle name="Milliers 7 11 3" xfId="40969"/>
    <cellStyle name="Milliers 7 11 4" xfId="40970"/>
    <cellStyle name="Milliers 7 11 5" xfId="40971"/>
    <cellStyle name="Milliers 7 11 6" xfId="40972"/>
    <cellStyle name="Milliers 7 11 7" xfId="40973"/>
    <cellStyle name="Milliers 7 12" xfId="40974"/>
    <cellStyle name="Milliers 7 12 2" xfId="40975"/>
    <cellStyle name="Milliers 7 12 3" xfId="40976"/>
    <cellStyle name="Milliers 7 12 4" xfId="40977"/>
    <cellStyle name="Milliers 7 12 5" xfId="40978"/>
    <cellStyle name="Milliers 7 12 6" xfId="40979"/>
    <cellStyle name="Milliers 7 12 7" xfId="40980"/>
    <cellStyle name="Milliers 7 13" xfId="40981"/>
    <cellStyle name="Milliers 7 13 2" xfId="40982"/>
    <cellStyle name="Milliers 7 13 3" xfId="40983"/>
    <cellStyle name="Milliers 7 13 4" xfId="40984"/>
    <cellStyle name="Milliers 7 13 5" xfId="40985"/>
    <cellStyle name="Milliers 7 13 6" xfId="40986"/>
    <cellStyle name="Milliers 7 13 7" xfId="40987"/>
    <cellStyle name="Milliers 7 14" xfId="40988"/>
    <cellStyle name="Milliers 7 14 2" xfId="40989"/>
    <cellStyle name="Milliers 7 14 3" xfId="40990"/>
    <cellStyle name="Milliers 7 14 4" xfId="40991"/>
    <cellStyle name="Milliers 7 14 5" xfId="40992"/>
    <cellStyle name="Milliers 7 14 6" xfId="40993"/>
    <cellStyle name="Milliers 7 14 7" xfId="40994"/>
    <cellStyle name="Milliers 7 15" xfId="40995"/>
    <cellStyle name="Milliers 7 15 2" xfId="40996"/>
    <cellStyle name="Milliers 7 15 3" xfId="40997"/>
    <cellStyle name="Milliers 7 15 4" xfId="40998"/>
    <cellStyle name="Milliers 7 15 5" xfId="40999"/>
    <cellStyle name="Milliers 7 15 6" xfId="41000"/>
    <cellStyle name="Milliers 7 15 7" xfId="41001"/>
    <cellStyle name="Milliers 7 16" xfId="41002"/>
    <cellStyle name="Milliers 7 16 2" xfId="41003"/>
    <cellStyle name="Milliers 7 16 3" xfId="41004"/>
    <cellStyle name="Milliers 7 16 4" xfId="41005"/>
    <cellStyle name="Milliers 7 16 5" xfId="41006"/>
    <cellStyle name="Milliers 7 16 6" xfId="41007"/>
    <cellStyle name="Milliers 7 16 7" xfId="41008"/>
    <cellStyle name="Milliers 7 17" xfId="41009"/>
    <cellStyle name="Milliers 7 17 2" xfId="41010"/>
    <cellStyle name="Milliers 7 17 3" xfId="41011"/>
    <cellStyle name="Milliers 7 17 4" xfId="41012"/>
    <cellStyle name="Milliers 7 17 5" xfId="41013"/>
    <cellStyle name="Milliers 7 17 6" xfId="41014"/>
    <cellStyle name="Milliers 7 17 7" xfId="41015"/>
    <cellStyle name="Milliers 7 18" xfId="41016"/>
    <cellStyle name="Milliers 7 18 2" xfId="41017"/>
    <cellStyle name="Milliers 7 18 3" xfId="41018"/>
    <cellStyle name="Milliers 7 18 4" xfId="41019"/>
    <cellStyle name="Milliers 7 18 5" xfId="41020"/>
    <cellStyle name="Milliers 7 18 6" xfId="41021"/>
    <cellStyle name="Milliers 7 18 7" xfId="41022"/>
    <cellStyle name="Milliers 7 19" xfId="41023"/>
    <cellStyle name="Milliers 7 19 2" xfId="41024"/>
    <cellStyle name="Milliers 7 19 3" xfId="41025"/>
    <cellStyle name="Milliers 7 19 4" xfId="41026"/>
    <cellStyle name="Milliers 7 19 5" xfId="41027"/>
    <cellStyle name="Milliers 7 19 6" xfId="41028"/>
    <cellStyle name="Milliers 7 19 7" xfId="41029"/>
    <cellStyle name="Milliers 7 2" xfId="41030"/>
    <cellStyle name="Milliers 7 2 2" xfId="41031"/>
    <cellStyle name="Milliers 7 2 3" xfId="41032"/>
    <cellStyle name="Milliers 7 2 4" xfId="41033"/>
    <cellStyle name="Milliers 7 2 5" xfId="41034"/>
    <cellStyle name="Milliers 7 2 6" xfId="41035"/>
    <cellStyle name="Milliers 7 2 7" xfId="41036"/>
    <cellStyle name="Milliers 7 20" xfId="41037"/>
    <cellStyle name="Milliers 7 20 2" xfId="41038"/>
    <cellStyle name="Milliers 7 20 3" xfId="41039"/>
    <cellStyle name="Milliers 7 20 4" xfId="41040"/>
    <cellStyle name="Milliers 7 20 5" xfId="41041"/>
    <cellStyle name="Milliers 7 20 6" xfId="41042"/>
    <cellStyle name="Milliers 7 20 7" xfId="41043"/>
    <cellStyle name="Milliers 7 21" xfId="41044"/>
    <cellStyle name="Milliers 7 21 2" xfId="41045"/>
    <cellStyle name="Milliers 7 21 3" xfId="41046"/>
    <cellStyle name="Milliers 7 21 4" xfId="41047"/>
    <cellStyle name="Milliers 7 21 5" xfId="41048"/>
    <cellStyle name="Milliers 7 21 6" xfId="41049"/>
    <cellStyle name="Milliers 7 21 7" xfId="41050"/>
    <cellStyle name="Milliers 7 22" xfId="41051"/>
    <cellStyle name="Milliers 7 22 2" xfId="41052"/>
    <cellStyle name="Milliers 7 22 3" xfId="41053"/>
    <cellStyle name="Milliers 7 22 4" xfId="41054"/>
    <cellStyle name="Milliers 7 22 5" xfId="41055"/>
    <cellStyle name="Milliers 7 22 6" xfId="41056"/>
    <cellStyle name="Milliers 7 22 7" xfId="41057"/>
    <cellStyle name="Milliers 7 23" xfId="41058"/>
    <cellStyle name="Milliers 7 23 2" xfId="41059"/>
    <cellStyle name="Milliers 7 23 3" xfId="41060"/>
    <cellStyle name="Milliers 7 23 4" xfId="41061"/>
    <cellStyle name="Milliers 7 23 5" xfId="41062"/>
    <cellStyle name="Milliers 7 23 6" xfId="41063"/>
    <cellStyle name="Milliers 7 23 7" xfId="41064"/>
    <cellStyle name="Milliers 7 24" xfId="41065"/>
    <cellStyle name="Milliers 7 24 2" xfId="41066"/>
    <cellStyle name="Milliers 7 24 3" xfId="41067"/>
    <cellStyle name="Milliers 7 24 4" xfId="41068"/>
    <cellStyle name="Milliers 7 24 5" xfId="41069"/>
    <cellStyle name="Milliers 7 24 6" xfId="41070"/>
    <cellStyle name="Milliers 7 24 7" xfId="41071"/>
    <cellStyle name="Milliers 7 25" xfId="41072"/>
    <cellStyle name="Milliers 7 25 2" xfId="41073"/>
    <cellStyle name="Milliers 7 25 3" xfId="41074"/>
    <cellStyle name="Milliers 7 25 4" xfId="41075"/>
    <cellStyle name="Milliers 7 25 5" xfId="41076"/>
    <cellStyle name="Milliers 7 25 6" xfId="41077"/>
    <cellStyle name="Milliers 7 25 7" xfId="41078"/>
    <cellStyle name="Milliers 7 26" xfId="41079"/>
    <cellStyle name="Milliers 7 3" xfId="41080"/>
    <cellStyle name="Milliers 7 3 2" xfId="41081"/>
    <cellStyle name="Milliers 7 3 3" xfId="41082"/>
    <cellStyle name="Milliers 7 3 4" xfId="41083"/>
    <cellStyle name="Milliers 7 3 5" xfId="41084"/>
    <cellStyle name="Milliers 7 3 6" xfId="41085"/>
    <cellStyle name="Milliers 7 3 7" xfId="41086"/>
    <cellStyle name="Milliers 7 4" xfId="41087"/>
    <cellStyle name="Milliers 7 4 2" xfId="41088"/>
    <cellStyle name="Milliers 7 4 3" xfId="41089"/>
    <cellStyle name="Milliers 7 4 4" xfId="41090"/>
    <cellStyle name="Milliers 7 4 5" xfId="41091"/>
    <cellStyle name="Milliers 7 4 6" xfId="41092"/>
    <cellStyle name="Milliers 7 4 7" xfId="41093"/>
    <cellStyle name="Milliers 7 5" xfId="41094"/>
    <cellStyle name="Milliers 7 5 2" xfId="41095"/>
    <cellStyle name="Milliers 7 5 3" xfId="41096"/>
    <cellStyle name="Milliers 7 5 4" xfId="41097"/>
    <cellStyle name="Milliers 7 5 5" xfId="41098"/>
    <cellStyle name="Milliers 7 5 6" xfId="41099"/>
    <cellStyle name="Milliers 7 5 7" xfId="41100"/>
    <cellStyle name="Milliers 7 6" xfId="41101"/>
    <cellStyle name="Milliers 7 6 2" xfId="41102"/>
    <cellStyle name="Milliers 7 6 3" xfId="41103"/>
    <cellStyle name="Milliers 7 6 4" xfId="41104"/>
    <cellStyle name="Milliers 7 6 5" xfId="41105"/>
    <cellStyle name="Milliers 7 6 6" xfId="41106"/>
    <cellStyle name="Milliers 7 6 7" xfId="41107"/>
    <cellStyle name="Milliers 7 7" xfId="41108"/>
    <cellStyle name="Milliers 7 7 2" xfId="41109"/>
    <cellStyle name="Milliers 7 7 3" xfId="41110"/>
    <cellStyle name="Milliers 7 7 4" xfId="41111"/>
    <cellStyle name="Milliers 7 7 5" xfId="41112"/>
    <cellStyle name="Milliers 7 7 6" xfId="41113"/>
    <cellStyle name="Milliers 7 7 7" xfId="41114"/>
    <cellStyle name="Milliers 7 8" xfId="41115"/>
    <cellStyle name="Milliers 7 8 2" xfId="41116"/>
    <cellStyle name="Milliers 7 8 3" xfId="41117"/>
    <cellStyle name="Milliers 7 8 4" xfId="41118"/>
    <cellStyle name="Milliers 7 8 5" xfId="41119"/>
    <cellStyle name="Milliers 7 8 6" xfId="41120"/>
    <cellStyle name="Milliers 7 8 7" xfId="41121"/>
    <cellStyle name="Milliers 7 9" xfId="41122"/>
    <cellStyle name="Milliers 7 9 2" xfId="41123"/>
    <cellStyle name="Milliers 7 9 3" xfId="41124"/>
    <cellStyle name="Milliers 7 9 4" xfId="41125"/>
    <cellStyle name="Milliers 7 9 5" xfId="41126"/>
    <cellStyle name="Milliers 7 9 6" xfId="41127"/>
    <cellStyle name="Milliers 7 9 7" xfId="41128"/>
    <cellStyle name="Milliers 8" xfId="41129"/>
    <cellStyle name="Milliers 8 10" xfId="41130"/>
    <cellStyle name="Milliers 8 10 2" xfId="41131"/>
    <cellStyle name="Milliers 8 10 3" xfId="41132"/>
    <cellStyle name="Milliers 8 10 4" xfId="41133"/>
    <cellStyle name="Milliers 8 10 5" xfId="41134"/>
    <cellStyle name="Milliers 8 10 6" xfId="41135"/>
    <cellStyle name="Milliers 8 10 7" xfId="41136"/>
    <cellStyle name="Milliers 8 11" xfId="41137"/>
    <cellStyle name="Milliers 8 11 2" xfId="41138"/>
    <cellStyle name="Milliers 8 11 3" xfId="41139"/>
    <cellStyle name="Milliers 8 11 4" xfId="41140"/>
    <cellStyle name="Milliers 8 11 5" xfId="41141"/>
    <cellStyle name="Milliers 8 11 6" xfId="41142"/>
    <cellStyle name="Milliers 8 11 7" xfId="41143"/>
    <cellStyle name="Milliers 8 12" xfId="41144"/>
    <cellStyle name="Milliers 8 12 10" xfId="41145"/>
    <cellStyle name="Milliers 8 12 11" xfId="41146"/>
    <cellStyle name="Milliers 8 12 12" xfId="41147"/>
    <cellStyle name="Milliers 8 12 2" xfId="41148"/>
    <cellStyle name="Milliers 8 12 3" xfId="41149"/>
    <cellStyle name="Milliers 8 12 4" xfId="41150"/>
    <cellStyle name="Milliers 8 12 5" xfId="41151"/>
    <cellStyle name="Milliers 8 12 6" xfId="41152"/>
    <cellStyle name="Milliers 8 12 7" xfId="41153"/>
    <cellStyle name="Milliers 8 12 8" xfId="41154"/>
    <cellStyle name="Milliers 8 12 9" xfId="41155"/>
    <cellStyle name="Milliers 8 13" xfId="41156"/>
    <cellStyle name="Milliers 8 13 10" xfId="41157"/>
    <cellStyle name="Milliers 8 13 11" xfId="41158"/>
    <cellStyle name="Milliers 8 13 12" xfId="41159"/>
    <cellStyle name="Milliers 8 13 2" xfId="41160"/>
    <cellStyle name="Milliers 8 13 3" xfId="41161"/>
    <cellStyle name="Milliers 8 13 4" xfId="41162"/>
    <cellStyle name="Milliers 8 13 5" xfId="41163"/>
    <cellStyle name="Milliers 8 13 6" xfId="41164"/>
    <cellStyle name="Milliers 8 13 7" xfId="41165"/>
    <cellStyle name="Milliers 8 13 8" xfId="41166"/>
    <cellStyle name="Milliers 8 13 9" xfId="41167"/>
    <cellStyle name="Milliers 8 14" xfId="41168"/>
    <cellStyle name="Milliers 8 14 10" xfId="41169"/>
    <cellStyle name="Milliers 8 14 11" xfId="41170"/>
    <cellStyle name="Milliers 8 14 12" xfId="41171"/>
    <cellStyle name="Milliers 8 14 2" xfId="41172"/>
    <cellStyle name="Milliers 8 14 3" xfId="41173"/>
    <cellStyle name="Milliers 8 14 4" xfId="41174"/>
    <cellStyle name="Milliers 8 14 5" xfId="41175"/>
    <cellStyle name="Milliers 8 14 6" xfId="41176"/>
    <cellStyle name="Milliers 8 14 7" xfId="41177"/>
    <cellStyle name="Milliers 8 14 8" xfId="41178"/>
    <cellStyle name="Milliers 8 14 9" xfId="41179"/>
    <cellStyle name="Milliers 8 15" xfId="41180"/>
    <cellStyle name="Milliers 8 15 2" xfId="41181"/>
    <cellStyle name="Milliers 8 15 3" xfId="41182"/>
    <cellStyle name="Milliers 8 15 4" xfId="41183"/>
    <cellStyle name="Milliers 8 15 5" xfId="41184"/>
    <cellStyle name="Milliers 8 15 6" xfId="41185"/>
    <cellStyle name="Milliers 8 15 7" xfId="41186"/>
    <cellStyle name="Milliers 8 16" xfId="41187"/>
    <cellStyle name="Milliers 8 16 2" xfId="41188"/>
    <cellStyle name="Milliers 8 16 3" xfId="41189"/>
    <cellStyle name="Milliers 8 16 4" xfId="41190"/>
    <cellStyle name="Milliers 8 16 5" xfId="41191"/>
    <cellStyle name="Milliers 8 16 6" xfId="41192"/>
    <cellStyle name="Milliers 8 16 7" xfId="41193"/>
    <cellStyle name="Milliers 8 17" xfId="41194"/>
    <cellStyle name="Milliers 8 17 2" xfId="41195"/>
    <cellStyle name="Milliers 8 17 3" xfId="41196"/>
    <cellStyle name="Milliers 8 17 4" xfId="41197"/>
    <cellStyle name="Milliers 8 17 5" xfId="41198"/>
    <cellStyle name="Milliers 8 17 6" xfId="41199"/>
    <cellStyle name="Milliers 8 17 7" xfId="41200"/>
    <cellStyle name="Milliers 8 18" xfId="41201"/>
    <cellStyle name="Milliers 8 18 2" xfId="41202"/>
    <cellStyle name="Milliers 8 18 3" xfId="41203"/>
    <cellStyle name="Milliers 8 18 4" xfId="41204"/>
    <cellStyle name="Milliers 8 18 5" xfId="41205"/>
    <cellStyle name="Milliers 8 18 6" xfId="41206"/>
    <cellStyle name="Milliers 8 18 7" xfId="41207"/>
    <cellStyle name="Milliers 8 19" xfId="41208"/>
    <cellStyle name="Milliers 8 19 2" xfId="41209"/>
    <cellStyle name="Milliers 8 19 3" xfId="41210"/>
    <cellStyle name="Milliers 8 19 4" xfId="41211"/>
    <cellStyle name="Milliers 8 19 5" xfId="41212"/>
    <cellStyle name="Milliers 8 19 6" xfId="41213"/>
    <cellStyle name="Milliers 8 19 7" xfId="41214"/>
    <cellStyle name="Milliers 8 2" xfId="41215"/>
    <cellStyle name="Milliers 8 2 10" xfId="41216"/>
    <cellStyle name="Milliers 8 2 10 2" xfId="41217"/>
    <cellStyle name="Milliers 8 2 10 3" xfId="41218"/>
    <cellStyle name="Milliers 8 2 10 4" xfId="41219"/>
    <cellStyle name="Milliers 8 2 10 5" xfId="41220"/>
    <cellStyle name="Milliers 8 2 10 6" xfId="41221"/>
    <cellStyle name="Milliers 8 2 10 7" xfId="41222"/>
    <cellStyle name="Milliers 8 2 11" xfId="41223"/>
    <cellStyle name="Milliers 8 2 12" xfId="41224"/>
    <cellStyle name="Milliers 8 2 13" xfId="41225"/>
    <cellStyle name="Milliers 8 2 14" xfId="41226"/>
    <cellStyle name="Milliers 8 2 15" xfId="41227"/>
    <cellStyle name="Milliers 8 2 16" xfId="41228"/>
    <cellStyle name="Milliers 8 2 17" xfId="41229"/>
    <cellStyle name="Milliers 8 2 18" xfId="41230"/>
    <cellStyle name="Milliers 8 2 19" xfId="41231"/>
    <cellStyle name="Milliers 8 2 2" xfId="41232"/>
    <cellStyle name="Milliers 8 2 2 10" xfId="41233"/>
    <cellStyle name="Milliers 8 2 2 11" xfId="41234"/>
    <cellStyle name="Milliers 8 2 2 12" xfId="41235"/>
    <cellStyle name="Milliers 8 2 2 2" xfId="41236"/>
    <cellStyle name="Milliers 8 2 2 3" xfId="41237"/>
    <cellStyle name="Milliers 8 2 2 4" xfId="41238"/>
    <cellStyle name="Milliers 8 2 2 5" xfId="41239"/>
    <cellStyle name="Milliers 8 2 2 6" xfId="41240"/>
    <cellStyle name="Milliers 8 2 2 7" xfId="41241"/>
    <cellStyle name="Milliers 8 2 2 8" xfId="41242"/>
    <cellStyle name="Milliers 8 2 2 9" xfId="41243"/>
    <cellStyle name="Milliers 8 2 20" xfId="41244"/>
    <cellStyle name="Milliers 8 2 21" xfId="41245"/>
    <cellStyle name="Milliers 8 2 3" xfId="41246"/>
    <cellStyle name="Milliers 8 2 3 10" xfId="41247"/>
    <cellStyle name="Milliers 8 2 3 11" xfId="41248"/>
    <cellStyle name="Milliers 8 2 3 12" xfId="41249"/>
    <cellStyle name="Milliers 8 2 3 2" xfId="41250"/>
    <cellStyle name="Milliers 8 2 3 3" xfId="41251"/>
    <cellStyle name="Milliers 8 2 3 4" xfId="41252"/>
    <cellStyle name="Milliers 8 2 3 5" xfId="41253"/>
    <cellStyle name="Milliers 8 2 3 6" xfId="41254"/>
    <cellStyle name="Milliers 8 2 3 7" xfId="41255"/>
    <cellStyle name="Milliers 8 2 3 8" xfId="41256"/>
    <cellStyle name="Milliers 8 2 3 9" xfId="41257"/>
    <cellStyle name="Milliers 8 2 4" xfId="41258"/>
    <cellStyle name="Milliers 8 2 4 2" xfId="41259"/>
    <cellStyle name="Milliers 8 2 4 3" xfId="41260"/>
    <cellStyle name="Milliers 8 2 4 4" xfId="41261"/>
    <cellStyle name="Milliers 8 2 4 5" xfId="41262"/>
    <cellStyle name="Milliers 8 2 4 6" xfId="41263"/>
    <cellStyle name="Milliers 8 2 4 7" xfId="41264"/>
    <cellStyle name="Milliers 8 2 5" xfId="41265"/>
    <cellStyle name="Milliers 8 2 5 2" xfId="41266"/>
    <cellStyle name="Milliers 8 2 5 3" xfId="41267"/>
    <cellStyle name="Milliers 8 2 5 4" xfId="41268"/>
    <cellStyle name="Milliers 8 2 5 5" xfId="41269"/>
    <cellStyle name="Milliers 8 2 5 6" xfId="41270"/>
    <cellStyle name="Milliers 8 2 5 7" xfId="41271"/>
    <cellStyle name="Milliers 8 2 6" xfId="41272"/>
    <cellStyle name="Milliers 8 2 6 2" xfId="41273"/>
    <cellStyle name="Milliers 8 2 6 3" xfId="41274"/>
    <cellStyle name="Milliers 8 2 6 4" xfId="41275"/>
    <cellStyle name="Milliers 8 2 6 5" xfId="41276"/>
    <cellStyle name="Milliers 8 2 6 6" xfId="41277"/>
    <cellStyle name="Milliers 8 2 6 7" xfId="41278"/>
    <cellStyle name="Milliers 8 2 7" xfId="41279"/>
    <cellStyle name="Milliers 8 2 7 10" xfId="41280"/>
    <cellStyle name="Milliers 8 2 7 11" xfId="41281"/>
    <cellStyle name="Milliers 8 2 7 12" xfId="41282"/>
    <cellStyle name="Milliers 8 2 7 2" xfId="41283"/>
    <cellStyle name="Milliers 8 2 7 3" xfId="41284"/>
    <cellStyle name="Milliers 8 2 7 4" xfId="41285"/>
    <cellStyle name="Milliers 8 2 7 5" xfId="41286"/>
    <cellStyle name="Milliers 8 2 7 6" xfId="41287"/>
    <cellStyle name="Milliers 8 2 7 7" xfId="41288"/>
    <cellStyle name="Milliers 8 2 7 8" xfId="41289"/>
    <cellStyle name="Milliers 8 2 7 9" xfId="41290"/>
    <cellStyle name="Milliers 8 2 8" xfId="41291"/>
    <cellStyle name="Milliers 8 2 8 2" xfId="41292"/>
    <cellStyle name="Milliers 8 2 8 3" xfId="41293"/>
    <cellStyle name="Milliers 8 2 8 4" xfId="41294"/>
    <cellStyle name="Milliers 8 2 8 5" xfId="41295"/>
    <cellStyle name="Milliers 8 2 8 6" xfId="41296"/>
    <cellStyle name="Milliers 8 2 8 7" xfId="41297"/>
    <cellStyle name="Milliers 8 2 9" xfId="41298"/>
    <cellStyle name="Milliers 8 2 9 2" xfId="41299"/>
    <cellStyle name="Milliers 8 2 9 3" xfId="41300"/>
    <cellStyle name="Milliers 8 2 9 4" xfId="41301"/>
    <cellStyle name="Milliers 8 2 9 5" xfId="41302"/>
    <cellStyle name="Milliers 8 2 9 6" xfId="41303"/>
    <cellStyle name="Milliers 8 2 9 7" xfId="41304"/>
    <cellStyle name="Milliers 8 20" xfId="41305"/>
    <cellStyle name="Milliers 8 20 2" xfId="41306"/>
    <cellStyle name="Milliers 8 20 3" xfId="41307"/>
    <cellStyle name="Milliers 8 20 4" xfId="41308"/>
    <cellStyle name="Milliers 8 20 5" xfId="41309"/>
    <cellStyle name="Milliers 8 20 6" xfId="41310"/>
    <cellStyle name="Milliers 8 20 7" xfId="41311"/>
    <cellStyle name="Milliers 8 21" xfId="41312"/>
    <cellStyle name="Milliers 8 21 2" xfId="41313"/>
    <cellStyle name="Milliers 8 21 3" xfId="41314"/>
    <cellStyle name="Milliers 8 21 4" xfId="41315"/>
    <cellStyle name="Milliers 8 21 5" xfId="41316"/>
    <cellStyle name="Milliers 8 21 6" xfId="41317"/>
    <cellStyle name="Milliers 8 21 7" xfId="41318"/>
    <cellStyle name="Milliers 8 22" xfId="41319"/>
    <cellStyle name="Milliers 8 22 2" xfId="41320"/>
    <cellStyle name="Milliers 8 22 3" xfId="41321"/>
    <cellStyle name="Milliers 8 22 4" xfId="41322"/>
    <cellStyle name="Milliers 8 22 5" xfId="41323"/>
    <cellStyle name="Milliers 8 22 6" xfId="41324"/>
    <cellStyle name="Milliers 8 22 7" xfId="41325"/>
    <cellStyle name="Milliers 8 23" xfId="41326"/>
    <cellStyle name="Milliers 8 23 10" xfId="41327"/>
    <cellStyle name="Milliers 8 23 11" xfId="41328"/>
    <cellStyle name="Milliers 8 23 12" xfId="41329"/>
    <cellStyle name="Milliers 8 23 2" xfId="41330"/>
    <cellStyle name="Milliers 8 23 3" xfId="41331"/>
    <cellStyle name="Milliers 8 23 4" xfId="41332"/>
    <cellStyle name="Milliers 8 23 5" xfId="41333"/>
    <cellStyle name="Milliers 8 23 6" xfId="41334"/>
    <cellStyle name="Milliers 8 23 7" xfId="41335"/>
    <cellStyle name="Milliers 8 23 8" xfId="41336"/>
    <cellStyle name="Milliers 8 23 9" xfId="41337"/>
    <cellStyle name="Milliers 8 24" xfId="41338"/>
    <cellStyle name="Milliers 8 24 2" xfId="41339"/>
    <cellStyle name="Milliers 8 24 3" xfId="41340"/>
    <cellStyle name="Milliers 8 24 4" xfId="41341"/>
    <cellStyle name="Milliers 8 24 5" xfId="41342"/>
    <cellStyle name="Milliers 8 24 6" xfId="41343"/>
    <cellStyle name="Milliers 8 24 7" xfId="41344"/>
    <cellStyle name="Milliers 8 25" xfId="41345"/>
    <cellStyle name="Milliers 8 25 2" xfId="41346"/>
    <cellStyle name="Milliers 8 25 3" xfId="41347"/>
    <cellStyle name="Milliers 8 25 4" xfId="41348"/>
    <cellStyle name="Milliers 8 25 5" xfId="41349"/>
    <cellStyle name="Milliers 8 25 6" xfId="41350"/>
    <cellStyle name="Milliers 8 25 7" xfId="41351"/>
    <cellStyle name="Milliers 8 26" xfId="41352"/>
    <cellStyle name="Milliers 8 26 2" xfId="41353"/>
    <cellStyle name="Milliers 8 26 3" xfId="41354"/>
    <cellStyle name="Milliers 8 26 4" xfId="41355"/>
    <cellStyle name="Milliers 8 26 5" xfId="41356"/>
    <cellStyle name="Milliers 8 26 6" xfId="41357"/>
    <cellStyle name="Milliers 8 26 7" xfId="41358"/>
    <cellStyle name="Milliers 8 27" xfId="41359"/>
    <cellStyle name="Milliers 8 28" xfId="41360"/>
    <cellStyle name="Milliers 8 29" xfId="41361"/>
    <cellStyle name="Milliers 8 3" xfId="41362"/>
    <cellStyle name="Milliers 8 3 2" xfId="41363"/>
    <cellStyle name="Milliers 8 3 2 2" xfId="41364"/>
    <cellStyle name="Milliers 8 3 2 3" xfId="41365"/>
    <cellStyle name="Milliers 8 3 2 4" xfId="41366"/>
    <cellStyle name="Milliers 8 3 2 5" xfId="41367"/>
    <cellStyle name="Milliers 8 3 2 6" xfId="41368"/>
    <cellStyle name="Milliers 8 3 2 7" xfId="41369"/>
    <cellStyle name="Milliers 8 3 3" xfId="41370"/>
    <cellStyle name="Milliers 8 3 3 2" xfId="41371"/>
    <cellStyle name="Milliers 8 3 3 3" xfId="41372"/>
    <cellStyle name="Milliers 8 3 3 4" xfId="41373"/>
    <cellStyle name="Milliers 8 3 3 5" xfId="41374"/>
    <cellStyle name="Milliers 8 3 3 6" xfId="41375"/>
    <cellStyle name="Milliers 8 3 3 7" xfId="41376"/>
    <cellStyle name="Milliers 8 3 4" xfId="41377"/>
    <cellStyle name="Milliers 8 3 4 2" xfId="41378"/>
    <cellStyle name="Milliers 8 3 4 3" xfId="41379"/>
    <cellStyle name="Milliers 8 3 4 4" xfId="41380"/>
    <cellStyle name="Milliers 8 3 4 5" xfId="41381"/>
    <cellStyle name="Milliers 8 3 4 6" xfId="41382"/>
    <cellStyle name="Milliers 8 3 4 7" xfId="41383"/>
    <cellStyle name="Milliers 8 3 5" xfId="41384"/>
    <cellStyle name="Milliers 8 3 5 2" xfId="41385"/>
    <cellStyle name="Milliers 8 3 5 3" xfId="41386"/>
    <cellStyle name="Milliers 8 3 5 4" xfId="41387"/>
    <cellStyle name="Milliers 8 3 5 5" xfId="41388"/>
    <cellStyle name="Milliers 8 3 5 6" xfId="41389"/>
    <cellStyle name="Milliers 8 3 5 7" xfId="41390"/>
    <cellStyle name="Milliers 8 3 6" xfId="41391"/>
    <cellStyle name="Milliers 8 3 6 2" xfId="41392"/>
    <cellStyle name="Milliers 8 3 6 3" xfId="41393"/>
    <cellStyle name="Milliers 8 3 6 4" xfId="41394"/>
    <cellStyle name="Milliers 8 3 6 5" xfId="41395"/>
    <cellStyle name="Milliers 8 3 6 6" xfId="41396"/>
    <cellStyle name="Milliers 8 3 6 7" xfId="41397"/>
    <cellStyle name="Milliers 8 3 7" xfId="41398"/>
    <cellStyle name="Milliers 8 3 7 2" xfId="41399"/>
    <cellStyle name="Milliers 8 3 7 3" xfId="41400"/>
    <cellStyle name="Milliers 8 3 7 4" xfId="41401"/>
    <cellStyle name="Milliers 8 3 7 5" xfId="41402"/>
    <cellStyle name="Milliers 8 3 7 6" xfId="41403"/>
    <cellStyle name="Milliers 8 3 7 7" xfId="41404"/>
    <cellStyle name="Milliers 8 3 8" xfId="41405"/>
    <cellStyle name="Milliers 8 3 8 2" xfId="41406"/>
    <cellStyle name="Milliers 8 3 8 3" xfId="41407"/>
    <cellStyle name="Milliers 8 3 8 4" xfId="41408"/>
    <cellStyle name="Milliers 8 3 8 5" xfId="41409"/>
    <cellStyle name="Milliers 8 3 8 6" xfId="41410"/>
    <cellStyle name="Milliers 8 3 8 7" xfId="41411"/>
    <cellStyle name="Milliers 8 3 9" xfId="41412"/>
    <cellStyle name="Milliers 8 3 9 2" xfId="41413"/>
    <cellStyle name="Milliers 8 3 9 3" xfId="41414"/>
    <cellStyle name="Milliers 8 3 9 4" xfId="41415"/>
    <cellStyle name="Milliers 8 3 9 5" xfId="41416"/>
    <cellStyle name="Milliers 8 3 9 6" xfId="41417"/>
    <cellStyle name="Milliers 8 3 9 7" xfId="41418"/>
    <cellStyle name="Milliers 8 30" xfId="41419"/>
    <cellStyle name="Milliers 8 31" xfId="41420"/>
    <cellStyle name="Milliers 8 32" xfId="41421"/>
    <cellStyle name="Milliers 8 33" xfId="41422"/>
    <cellStyle name="Milliers 8 34" xfId="41423"/>
    <cellStyle name="Milliers 8 35" xfId="41424"/>
    <cellStyle name="Milliers 8 36" xfId="41425"/>
    <cellStyle name="Milliers 8 37" xfId="41426"/>
    <cellStyle name="Milliers 8 4" xfId="41427"/>
    <cellStyle name="Milliers 8 4 10" xfId="41428"/>
    <cellStyle name="Milliers 8 4 11" xfId="41429"/>
    <cellStyle name="Milliers 8 4 12" xfId="41430"/>
    <cellStyle name="Milliers 8 4 13" xfId="41431"/>
    <cellStyle name="Milliers 8 4 2" xfId="41432"/>
    <cellStyle name="Milliers 8 4 2 2" xfId="41433"/>
    <cellStyle name="Milliers 8 4 2 3" xfId="41434"/>
    <cellStyle name="Milliers 8 4 2 4" xfId="41435"/>
    <cellStyle name="Milliers 8 4 2 5" xfId="41436"/>
    <cellStyle name="Milliers 8 4 2 6" xfId="41437"/>
    <cellStyle name="Milliers 8 4 2 7" xfId="41438"/>
    <cellStyle name="Milliers 8 4 3" xfId="41439"/>
    <cellStyle name="Milliers 8 4 3 2" xfId="41440"/>
    <cellStyle name="Milliers 8 4 3 3" xfId="41441"/>
    <cellStyle name="Milliers 8 4 3 4" xfId="41442"/>
    <cellStyle name="Milliers 8 4 3 5" xfId="41443"/>
    <cellStyle name="Milliers 8 4 3 6" xfId="41444"/>
    <cellStyle name="Milliers 8 4 3 7" xfId="41445"/>
    <cellStyle name="Milliers 8 4 4" xfId="41446"/>
    <cellStyle name="Milliers 8 4 4 2" xfId="41447"/>
    <cellStyle name="Milliers 8 4 4 3" xfId="41448"/>
    <cellStyle name="Milliers 8 4 4 4" xfId="41449"/>
    <cellStyle name="Milliers 8 4 4 5" xfId="41450"/>
    <cellStyle name="Milliers 8 4 4 6" xfId="41451"/>
    <cellStyle name="Milliers 8 4 4 7" xfId="41452"/>
    <cellStyle name="Milliers 8 4 5" xfId="41453"/>
    <cellStyle name="Milliers 8 4 5 2" xfId="41454"/>
    <cellStyle name="Milliers 8 4 5 3" xfId="41455"/>
    <cellStyle name="Milliers 8 4 5 4" xfId="41456"/>
    <cellStyle name="Milliers 8 4 5 5" xfId="41457"/>
    <cellStyle name="Milliers 8 4 5 6" xfId="41458"/>
    <cellStyle name="Milliers 8 4 5 7" xfId="41459"/>
    <cellStyle name="Milliers 8 4 6" xfId="41460"/>
    <cellStyle name="Milliers 8 4 6 2" xfId="41461"/>
    <cellStyle name="Milliers 8 4 6 3" xfId="41462"/>
    <cellStyle name="Milliers 8 4 6 4" xfId="41463"/>
    <cellStyle name="Milliers 8 4 6 5" xfId="41464"/>
    <cellStyle name="Milliers 8 4 6 6" xfId="41465"/>
    <cellStyle name="Milliers 8 4 6 7" xfId="41466"/>
    <cellStyle name="Milliers 8 4 7" xfId="41467"/>
    <cellStyle name="Milliers 8 4 7 2" xfId="41468"/>
    <cellStyle name="Milliers 8 4 7 3" xfId="41469"/>
    <cellStyle name="Milliers 8 4 7 4" xfId="41470"/>
    <cellStyle name="Milliers 8 4 7 5" xfId="41471"/>
    <cellStyle name="Milliers 8 4 7 6" xfId="41472"/>
    <cellStyle name="Milliers 8 4 7 7" xfId="41473"/>
    <cellStyle name="Milliers 8 4 8" xfId="41474"/>
    <cellStyle name="Milliers 8 4 9" xfId="41475"/>
    <cellStyle name="Milliers 8 5" xfId="41476"/>
    <cellStyle name="Milliers 8 5 10" xfId="41477"/>
    <cellStyle name="Milliers 8 5 11" xfId="41478"/>
    <cellStyle name="Milliers 8 5 12" xfId="41479"/>
    <cellStyle name="Milliers 8 5 2" xfId="41480"/>
    <cellStyle name="Milliers 8 5 3" xfId="41481"/>
    <cellStyle name="Milliers 8 5 4" xfId="41482"/>
    <cellStyle name="Milliers 8 5 5" xfId="41483"/>
    <cellStyle name="Milliers 8 5 6" xfId="41484"/>
    <cellStyle name="Milliers 8 5 7" xfId="41485"/>
    <cellStyle name="Milliers 8 5 8" xfId="41486"/>
    <cellStyle name="Milliers 8 5 9" xfId="41487"/>
    <cellStyle name="Milliers 8 6" xfId="41488"/>
    <cellStyle name="Milliers 8 6 10" xfId="41489"/>
    <cellStyle name="Milliers 8 6 11" xfId="41490"/>
    <cellStyle name="Milliers 8 6 12" xfId="41491"/>
    <cellStyle name="Milliers 8 6 2" xfId="41492"/>
    <cellStyle name="Milliers 8 6 3" xfId="41493"/>
    <cellStyle name="Milliers 8 6 4" xfId="41494"/>
    <cellStyle name="Milliers 8 6 5" xfId="41495"/>
    <cellStyle name="Milliers 8 6 6" xfId="41496"/>
    <cellStyle name="Milliers 8 6 7" xfId="41497"/>
    <cellStyle name="Milliers 8 6 8" xfId="41498"/>
    <cellStyle name="Milliers 8 6 9" xfId="41499"/>
    <cellStyle name="Milliers 8 7" xfId="41500"/>
    <cellStyle name="Milliers 8 7 2" xfId="41501"/>
    <cellStyle name="Milliers 8 7 3" xfId="41502"/>
    <cellStyle name="Milliers 8 7 4" xfId="41503"/>
    <cellStyle name="Milliers 8 7 5" xfId="41504"/>
    <cellStyle name="Milliers 8 7 6" xfId="41505"/>
    <cellStyle name="Milliers 8 7 7" xfId="41506"/>
    <cellStyle name="Milliers 8 8" xfId="41507"/>
    <cellStyle name="Milliers 8 8 2" xfId="41508"/>
    <cellStyle name="Milliers 8 8 3" xfId="41509"/>
    <cellStyle name="Milliers 8 8 4" xfId="41510"/>
    <cellStyle name="Milliers 8 8 5" xfId="41511"/>
    <cellStyle name="Milliers 8 8 6" xfId="41512"/>
    <cellStyle name="Milliers 8 8 7" xfId="41513"/>
    <cellStyle name="Milliers 8 9" xfId="41514"/>
    <cellStyle name="Milliers 8 9 2" xfId="41515"/>
    <cellStyle name="Milliers 8 9 3" xfId="41516"/>
    <cellStyle name="Milliers 8 9 4" xfId="41517"/>
    <cellStyle name="Milliers 8 9 5" xfId="41518"/>
    <cellStyle name="Milliers 8 9 6" xfId="41519"/>
    <cellStyle name="Milliers 8 9 7" xfId="41520"/>
    <cellStyle name="Milliers 9" xfId="41521"/>
    <cellStyle name="Milliers 9 10" xfId="41522"/>
    <cellStyle name="Milliers 9 10 2" xfId="41523"/>
    <cellStyle name="Milliers 9 10 3" xfId="41524"/>
    <cellStyle name="Milliers 9 10 4" xfId="41525"/>
    <cellStyle name="Milliers 9 10 5" xfId="41526"/>
    <cellStyle name="Milliers 9 10 6" xfId="41527"/>
    <cellStyle name="Milliers 9 10 7" xfId="41528"/>
    <cellStyle name="Milliers 9 11" xfId="41529"/>
    <cellStyle name="Milliers 9 11 2" xfId="41530"/>
    <cellStyle name="Milliers 9 11 3" xfId="41531"/>
    <cellStyle name="Milliers 9 11 4" xfId="41532"/>
    <cellStyle name="Milliers 9 11 5" xfId="41533"/>
    <cellStyle name="Milliers 9 11 6" xfId="41534"/>
    <cellStyle name="Milliers 9 11 7" xfId="41535"/>
    <cellStyle name="Milliers 9 12" xfId="41536"/>
    <cellStyle name="Milliers 9 12 2" xfId="41537"/>
    <cellStyle name="Milliers 9 12 3" xfId="41538"/>
    <cellStyle name="Milliers 9 12 4" xfId="41539"/>
    <cellStyle name="Milliers 9 12 5" xfId="41540"/>
    <cellStyle name="Milliers 9 12 6" xfId="41541"/>
    <cellStyle name="Milliers 9 12 7" xfId="41542"/>
    <cellStyle name="Milliers 9 13" xfId="41543"/>
    <cellStyle name="Milliers 9 13 10" xfId="41544"/>
    <cellStyle name="Milliers 9 13 11" xfId="41545"/>
    <cellStyle name="Milliers 9 13 12" xfId="41546"/>
    <cellStyle name="Milliers 9 13 2" xfId="41547"/>
    <cellStyle name="Milliers 9 13 3" xfId="41548"/>
    <cellStyle name="Milliers 9 13 4" xfId="41549"/>
    <cellStyle name="Milliers 9 13 5" xfId="41550"/>
    <cellStyle name="Milliers 9 13 6" xfId="41551"/>
    <cellStyle name="Milliers 9 13 7" xfId="41552"/>
    <cellStyle name="Milliers 9 13 8" xfId="41553"/>
    <cellStyle name="Milliers 9 13 9" xfId="41554"/>
    <cellStyle name="Milliers 9 14" xfId="41555"/>
    <cellStyle name="Milliers 9 14 10" xfId="41556"/>
    <cellStyle name="Milliers 9 14 11" xfId="41557"/>
    <cellStyle name="Milliers 9 14 12" xfId="41558"/>
    <cellStyle name="Milliers 9 14 2" xfId="41559"/>
    <cellStyle name="Milliers 9 14 3" xfId="41560"/>
    <cellStyle name="Milliers 9 14 4" xfId="41561"/>
    <cellStyle name="Milliers 9 14 5" xfId="41562"/>
    <cellStyle name="Milliers 9 14 6" xfId="41563"/>
    <cellStyle name="Milliers 9 14 7" xfId="41564"/>
    <cellStyle name="Milliers 9 14 8" xfId="41565"/>
    <cellStyle name="Milliers 9 14 9" xfId="41566"/>
    <cellStyle name="Milliers 9 15" xfId="41567"/>
    <cellStyle name="Milliers 9 15 10" xfId="41568"/>
    <cellStyle name="Milliers 9 15 11" xfId="41569"/>
    <cellStyle name="Milliers 9 15 12" xfId="41570"/>
    <cellStyle name="Milliers 9 15 2" xfId="41571"/>
    <cellStyle name="Milliers 9 15 3" xfId="41572"/>
    <cellStyle name="Milliers 9 15 4" xfId="41573"/>
    <cellStyle name="Milliers 9 15 5" xfId="41574"/>
    <cellStyle name="Milliers 9 15 6" xfId="41575"/>
    <cellStyle name="Milliers 9 15 7" xfId="41576"/>
    <cellStyle name="Milliers 9 15 8" xfId="41577"/>
    <cellStyle name="Milliers 9 15 9" xfId="41578"/>
    <cellStyle name="Milliers 9 16" xfId="41579"/>
    <cellStyle name="Milliers 9 16 10" xfId="41580"/>
    <cellStyle name="Milliers 9 16 11" xfId="41581"/>
    <cellStyle name="Milliers 9 16 12" xfId="41582"/>
    <cellStyle name="Milliers 9 16 2" xfId="41583"/>
    <cellStyle name="Milliers 9 16 3" xfId="41584"/>
    <cellStyle name="Milliers 9 16 4" xfId="41585"/>
    <cellStyle name="Milliers 9 16 5" xfId="41586"/>
    <cellStyle name="Milliers 9 16 6" xfId="41587"/>
    <cellStyle name="Milliers 9 16 7" xfId="41588"/>
    <cellStyle name="Milliers 9 16 8" xfId="41589"/>
    <cellStyle name="Milliers 9 16 9" xfId="41590"/>
    <cellStyle name="Milliers 9 17" xfId="41591"/>
    <cellStyle name="Milliers 9 17 10" xfId="41592"/>
    <cellStyle name="Milliers 9 17 11" xfId="41593"/>
    <cellStyle name="Milliers 9 17 12" xfId="41594"/>
    <cellStyle name="Milliers 9 17 2" xfId="41595"/>
    <cellStyle name="Milliers 9 17 3" xfId="41596"/>
    <cellStyle name="Milliers 9 17 4" xfId="41597"/>
    <cellStyle name="Milliers 9 17 5" xfId="41598"/>
    <cellStyle name="Milliers 9 17 6" xfId="41599"/>
    <cellStyle name="Milliers 9 17 7" xfId="41600"/>
    <cellStyle name="Milliers 9 17 8" xfId="41601"/>
    <cellStyle name="Milliers 9 17 9" xfId="41602"/>
    <cellStyle name="Milliers 9 18" xfId="41603"/>
    <cellStyle name="Milliers 9 18 10" xfId="41604"/>
    <cellStyle name="Milliers 9 18 11" xfId="41605"/>
    <cellStyle name="Milliers 9 18 12" xfId="41606"/>
    <cellStyle name="Milliers 9 18 2" xfId="41607"/>
    <cellStyle name="Milliers 9 18 3" xfId="41608"/>
    <cellStyle name="Milliers 9 18 4" xfId="41609"/>
    <cellStyle name="Milliers 9 18 5" xfId="41610"/>
    <cellStyle name="Milliers 9 18 6" xfId="41611"/>
    <cellStyle name="Milliers 9 18 7" xfId="41612"/>
    <cellStyle name="Milliers 9 18 8" xfId="41613"/>
    <cellStyle name="Milliers 9 18 9" xfId="41614"/>
    <cellStyle name="Milliers 9 19" xfId="41615"/>
    <cellStyle name="Milliers 9 19 10" xfId="41616"/>
    <cellStyle name="Milliers 9 19 11" xfId="41617"/>
    <cellStyle name="Milliers 9 19 12" xfId="41618"/>
    <cellStyle name="Milliers 9 19 2" xfId="41619"/>
    <cellStyle name="Milliers 9 19 3" xfId="41620"/>
    <cellStyle name="Milliers 9 19 4" xfId="41621"/>
    <cellStyle name="Milliers 9 19 5" xfId="41622"/>
    <cellStyle name="Milliers 9 19 6" xfId="41623"/>
    <cellStyle name="Milliers 9 19 7" xfId="41624"/>
    <cellStyle name="Milliers 9 19 8" xfId="41625"/>
    <cellStyle name="Milliers 9 19 9" xfId="41626"/>
    <cellStyle name="Milliers 9 2" xfId="41627"/>
    <cellStyle name="Milliers 9 2 10" xfId="41628"/>
    <cellStyle name="Milliers 9 2 11" xfId="41629"/>
    <cellStyle name="Milliers 9 2 12" xfId="41630"/>
    <cellStyle name="Milliers 9 2 13" xfId="41631"/>
    <cellStyle name="Milliers 9 2 14" xfId="41632"/>
    <cellStyle name="Milliers 9 2 15" xfId="41633"/>
    <cellStyle name="Milliers 9 2 16" xfId="41634"/>
    <cellStyle name="Milliers 9 2 17" xfId="41635"/>
    <cellStyle name="Milliers 9 2 18" xfId="41636"/>
    <cellStyle name="Milliers 9 2 19" xfId="41637"/>
    <cellStyle name="Milliers 9 2 2" xfId="41638"/>
    <cellStyle name="Milliers 9 2 2 10" xfId="41639"/>
    <cellStyle name="Milliers 9 2 2 11" xfId="41640"/>
    <cellStyle name="Milliers 9 2 2 12" xfId="41641"/>
    <cellStyle name="Milliers 9 2 2 2" xfId="41642"/>
    <cellStyle name="Milliers 9 2 2 3" xfId="41643"/>
    <cellStyle name="Milliers 9 2 2 4" xfId="41644"/>
    <cellStyle name="Milliers 9 2 2 5" xfId="41645"/>
    <cellStyle name="Milliers 9 2 2 6" xfId="41646"/>
    <cellStyle name="Milliers 9 2 2 7" xfId="41647"/>
    <cellStyle name="Milliers 9 2 2 8" xfId="41648"/>
    <cellStyle name="Milliers 9 2 2 9" xfId="41649"/>
    <cellStyle name="Milliers 9 2 20" xfId="41650"/>
    <cellStyle name="Milliers 9 2 3" xfId="41651"/>
    <cellStyle name="Milliers 9 2 3 10" xfId="41652"/>
    <cellStyle name="Milliers 9 2 3 11" xfId="41653"/>
    <cellStyle name="Milliers 9 2 3 12" xfId="41654"/>
    <cellStyle name="Milliers 9 2 3 2" xfId="41655"/>
    <cellStyle name="Milliers 9 2 3 3" xfId="41656"/>
    <cellStyle name="Milliers 9 2 3 4" xfId="41657"/>
    <cellStyle name="Milliers 9 2 3 5" xfId="41658"/>
    <cellStyle name="Milliers 9 2 3 6" xfId="41659"/>
    <cellStyle name="Milliers 9 2 3 7" xfId="41660"/>
    <cellStyle name="Milliers 9 2 3 8" xfId="41661"/>
    <cellStyle name="Milliers 9 2 3 9" xfId="41662"/>
    <cellStyle name="Milliers 9 2 4" xfId="41663"/>
    <cellStyle name="Milliers 9 2 4 10" xfId="41664"/>
    <cellStyle name="Milliers 9 2 4 11" xfId="41665"/>
    <cellStyle name="Milliers 9 2 4 12" xfId="41666"/>
    <cellStyle name="Milliers 9 2 4 2" xfId="41667"/>
    <cellStyle name="Milliers 9 2 4 3" xfId="41668"/>
    <cellStyle name="Milliers 9 2 4 4" xfId="41669"/>
    <cellStyle name="Milliers 9 2 4 5" xfId="41670"/>
    <cellStyle name="Milliers 9 2 4 6" xfId="41671"/>
    <cellStyle name="Milliers 9 2 4 7" xfId="41672"/>
    <cellStyle name="Milliers 9 2 4 8" xfId="41673"/>
    <cellStyle name="Milliers 9 2 4 9" xfId="41674"/>
    <cellStyle name="Milliers 9 2 5" xfId="41675"/>
    <cellStyle name="Milliers 9 2 5 10" xfId="41676"/>
    <cellStyle name="Milliers 9 2 5 11" xfId="41677"/>
    <cellStyle name="Milliers 9 2 5 12" xfId="41678"/>
    <cellStyle name="Milliers 9 2 5 2" xfId="41679"/>
    <cellStyle name="Milliers 9 2 5 3" xfId="41680"/>
    <cellStyle name="Milliers 9 2 5 4" xfId="41681"/>
    <cellStyle name="Milliers 9 2 5 5" xfId="41682"/>
    <cellStyle name="Milliers 9 2 5 6" xfId="41683"/>
    <cellStyle name="Milliers 9 2 5 7" xfId="41684"/>
    <cellStyle name="Milliers 9 2 5 8" xfId="41685"/>
    <cellStyle name="Milliers 9 2 5 9" xfId="41686"/>
    <cellStyle name="Milliers 9 2 6" xfId="41687"/>
    <cellStyle name="Milliers 9 2 6 10" xfId="41688"/>
    <cellStyle name="Milliers 9 2 6 11" xfId="41689"/>
    <cellStyle name="Milliers 9 2 6 12" xfId="41690"/>
    <cellStyle name="Milliers 9 2 6 2" xfId="41691"/>
    <cellStyle name="Milliers 9 2 6 3" xfId="41692"/>
    <cellStyle name="Milliers 9 2 6 4" xfId="41693"/>
    <cellStyle name="Milliers 9 2 6 5" xfId="41694"/>
    <cellStyle name="Milliers 9 2 6 6" xfId="41695"/>
    <cellStyle name="Milliers 9 2 6 7" xfId="41696"/>
    <cellStyle name="Milliers 9 2 6 8" xfId="41697"/>
    <cellStyle name="Milliers 9 2 6 9" xfId="41698"/>
    <cellStyle name="Milliers 9 2 7" xfId="41699"/>
    <cellStyle name="Milliers 9 2 7 10" xfId="41700"/>
    <cellStyle name="Milliers 9 2 7 11" xfId="41701"/>
    <cellStyle name="Milliers 9 2 7 12" xfId="41702"/>
    <cellStyle name="Milliers 9 2 7 2" xfId="41703"/>
    <cellStyle name="Milliers 9 2 7 3" xfId="41704"/>
    <cellStyle name="Milliers 9 2 7 4" xfId="41705"/>
    <cellStyle name="Milliers 9 2 7 5" xfId="41706"/>
    <cellStyle name="Milliers 9 2 7 6" xfId="41707"/>
    <cellStyle name="Milliers 9 2 7 7" xfId="41708"/>
    <cellStyle name="Milliers 9 2 7 8" xfId="41709"/>
    <cellStyle name="Milliers 9 2 7 9" xfId="41710"/>
    <cellStyle name="Milliers 9 2 8" xfId="41711"/>
    <cellStyle name="Milliers 9 2 8 10" xfId="41712"/>
    <cellStyle name="Milliers 9 2 8 11" xfId="41713"/>
    <cellStyle name="Milliers 9 2 8 12" xfId="41714"/>
    <cellStyle name="Milliers 9 2 8 2" xfId="41715"/>
    <cellStyle name="Milliers 9 2 8 3" xfId="41716"/>
    <cellStyle name="Milliers 9 2 8 4" xfId="41717"/>
    <cellStyle name="Milliers 9 2 8 5" xfId="41718"/>
    <cellStyle name="Milliers 9 2 8 6" xfId="41719"/>
    <cellStyle name="Milliers 9 2 8 7" xfId="41720"/>
    <cellStyle name="Milliers 9 2 8 8" xfId="41721"/>
    <cellStyle name="Milliers 9 2 8 9" xfId="41722"/>
    <cellStyle name="Milliers 9 2 9" xfId="41723"/>
    <cellStyle name="Milliers 9 20" xfId="41724"/>
    <cellStyle name="Milliers 9 20 10" xfId="41725"/>
    <cellStyle name="Milliers 9 20 11" xfId="41726"/>
    <cellStyle name="Milliers 9 20 12" xfId="41727"/>
    <cellStyle name="Milliers 9 20 2" xfId="41728"/>
    <cellStyle name="Milliers 9 20 3" xfId="41729"/>
    <cellStyle name="Milliers 9 20 4" xfId="41730"/>
    <cellStyle name="Milliers 9 20 5" xfId="41731"/>
    <cellStyle name="Milliers 9 20 6" xfId="41732"/>
    <cellStyle name="Milliers 9 20 7" xfId="41733"/>
    <cellStyle name="Milliers 9 20 8" xfId="41734"/>
    <cellStyle name="Milliers 9 20 9" xfId="41735"/>
    <cellStyle name="Milliers 9 21" xfId="41736"/>
    <cellStyle name="Milliers 9 21 2" xfId="41737"/>
    <cellStyle name="Milliers 9 21 3" xfId="41738"/>
    <cellStyle name="Milliers 9 21 4" xfId="41739"/>
    <cellStyle name="Milliers 9 21 5" xfId="41740"/>
    <cellStyle name="Milliers 9 21 6" xfId="41741"/>
    <cellStyle name="Milliers 9 21 7" xfId="41742"/>
    <cellStyle name="Milliers 9 22" xfId="41743"/>
    <cellStyle name="Milliers 9 22 10" xfId="41744"/>
    <cellStyle name="Milliers 9 22 11" xfId="41745"/>
    <cellStyle name="Milliers 9 22 12" xfId="41746"/>
    <cellStyle name="Milliers 9 22 2" xfId="41747"/>
    <cellStyle name="Milliers 9 22 3" xfId="41748"/>
    <cellStyle name="Milliers 9 22 4" xfId="41749"/>
    <cellStyle name="Milliers 9 22 5" xfId="41750"/>
    <cellStyle name="Milliers 9 22 6" xfId="41751"/>
    <cellStyle name="Milliers 9 22 7" xfId="41752"/>
    <cellStyle name="Milliers 9 22 8" xfId="41753"/>
    <cellStyle name="Milliers 9 22 9" xfId="41754"/>
    <cellStyle name="Milliers 9 23" xfId="41755"/>
    <cellStyle name="Milliers 9 23 10" xfId="41756"/>
    <cellStyle name="Milliers 9 23 11" xfId="41757"/>
    <cellStyle name="Milliers 9 23 12" xfId="41758"/>
    <cellStyle name="Milliers 9 23 2" xfId="41759"/>
    <cellStyle name="Milliers 9 23 3" xfId="41760"/>
    <cellStyle name="Milliers 9 23 4" xfId="41761"/>
    <cellStyle name="Milliers 9 23 5" xfId="41762"/>
    <cellStyle name="Milliers 9 23 6" xfId="41763"/>
    <cellStyle name="Milliers 9 23 7" xfId="41764"/>
    <cellStyle name="Milliers 9 23 8" xfId="41765"/>
    <cellStyle name="Milliers 9 23 9" xfId="41766"/>
    <cellStyle name="Milliers 9 24" xfId="41767"/>
    <cellStyle name="Milliers 9 24 10" xfId="41768"/>
    <cellStyle name="Milliers 9 24 11" xfId="41769"/>
    <cellStyle name="Milliers 9 24 12" xfId="41770"/>
    <cellStyle name="Milliers 9 24 2" xfId="41771"/>
    <cellStyle name="Milliers 9 24 3" xfId="41772"/>
    <cellStyle name="Milliers 9 24 4" xfId="41773"/>
    <cellStyle name="Milliers 9 24 5" xfId="41774"/>
    <cellStyle name="Milliers 9 24 6" xfId="41775"/>
    <cellStyle name="Milliers 9 24 7" xfId="41776"/>
    <cellStyle name="Milliers 9 24 8" xfId="41777"/>
    <cellStyle name="Milliers 9 24 9" xfId="41778"/>
    <cellStyle name="Milliers 9 25" xfId="41779"/>
    <cellStyle name="Milliers 9 25 2" xfId="41780"/>
    <cellStyle name="Milliers 9 25 3" xfId="41781"/>
    <cellStyle name="Milliers 9 25 4" xfId="41782"/>
    <cellStyle name="Milliers 9 25 5" xfId="41783"/>
    <cellStyle name="Milliers 9 25 6" xfId="41784"/>
    <cellStyle name="Milliers 9 25 7" xfId="41785"/>
    <cellStyle name="Milliers 9 3" xfId="41786"/>
    <cellStyle name="Milliers 9 3 2" xfId="41787"/>
    <cellStyle name="Milliers 9 3 3" xfId="41788"/>
    <cellStyle name="Milliers 9 3 4" xfId="41789"/>
    <cellStyle name="Milliers 9 3 5" xfId="41790"/>
    <cellStyle name="Milliers 9 3 6" xfId="41791"/>
    <cellStyle name="Milliers 9 3 7" xfId="41792"/>
    <cellStyle name="Milliers 9 4" xfId="41793"/>
    <cellStyle name="Milliers 9 4 2" xfId="41794"/>
    <cellStyle name="Milliers 9 4 3" xfId="41795"/>
    <cellStyle name="Milliers 9 4 4" xfId="41796"/>
    <cellStyle name="Milliers 9 4 5" xfId="41797"/>
    <cellStyle name="Milliers 9 4 6" xfId="41798"/>
    <cellStyle name="Milliers 9 4 7" xfId="41799"/>
    <cellStyle name="Milliers 9 5" xfId="41800"/>
    <cellStyle name="Milliers 9 5 10" xfId="41801"/>
    <cellStyle name="Milliers 9 5 11" xfId="41802"/>
    <cellStyle name="Milliers 9 5 12" xfId="41803"/>
    <cellStyle name="Milliers 9 5 13" xfId="41804"/>
    <cellStyle name="Milliers 9 5 2" xfId="41805"/>
    <cellStyle name="Milliers 9 5 3" xfId="41806"/>
    <cellStyle name="Milliers 9 5 4" xfId="41807"/>
    <cellStyle name="Milliers 9 5 5" xfId="41808"/>
    <cellStyle name="Milliers 9 5 6" xfId="41809"/>
    <cellStyle name="Milliers 9 5 7" xfId="41810"/>
    <cellStyle name="Milliers 9 5 8" xfId="41811"/>
    <cellStyle name="Milliers 9 5 9" xfId="41812"/>
    <cellStyle name="Milliers 9 6" xfId="41813"/>
    <cellStyle name="Milliers 9 6 10" xfId="41814"/>
    <cellStyle name="Milliers 9 6 11" xfId="41815"/>
    <cellStyle name="Milliers 9 6 12" xfId="41816"/>
    <cellStyle name="Milliers 9 6 13" xfId="41817"/>
    <cellStyle name="Milliers 9 6 2" xfId="41818"/>
    <cellStyle name="Milliers 9 6 3" xfId="41819"/>
    <cellStyle name="Milliers 9 6 4" xfId="41820"/>
    <cellStyle name="Milliers 9 6 5" xfId="41821"/>
    <cellStyle name="Milliers 9 6 6" xfId="41822"/>
    <cellStyle name="Milliers 9 6 7" xfId="41823"/>
    <cellStyle name="Milliers 9 6 8" xfId="41824"/>
    <cellStyle name="Milliers 9 6 9" xfId="41825"/>
    <cellStyle name="Milliers 9 7" xfId="41826"/>
    <cellStyle name="Milliers 9 7 10" xfId="41827"/>
    <cellStyle name="Milliers 9 7 11" xfId="41828"/>
    <cellStyle name="Milliers 9 7 12" xfId="41829"/>
    <cellStyle name="Milliers 9 7 13" xfId="41830"/>
    <cellStyle name="Milliers 9 7 2" xfId="41831"/>
    <cellStyle name="Milliers 9 7 3" xfId="41832"/>
    <cellStyle name="Milliers 9 7 4" xfId="41833"/>
    <cellStyle name="Milliers 9 7 5" xfId="41834"/>
    <cellStyle name="Milliers 9 7 6" xfId="41835"/>
    <cellStyle name="Milliers 9 7 7" xfId="41836"/>
    <cellStyle name="Milliers 9 7 8" xfId="41837"/>
    <cellStyle name="Milliers 9 7 9" xfId="41838"/>
    <cellStyle name="Milliers 9 8" xfId="41839"/>
    <cellStyle name="Milliers 9 8 10" xfId="41840"/>
    <cellStyle name="Milliers 9 8 11" xfId="41841"/>
    <cellStyle name="Milliers 9 8 12" xfId="41842"/>
    <cellStyle name="Milliers 9 8 2" xfId="41843"/>
    <cellStyle name="Milliers 9 8 3" xfId="41844"/>
    <cellStyle name="Milliers 9 8 4" xfId="41845"/>
    <cellStyle name="Milliers 9 8 5" xfId="41846"/>
    <cellStyle name="Milliers 9 8 6" xfId="41847"/>
    <cellStyle name="Milliers 9 8 7" xfId="41848"/>
    <cellStyle name="Milliers 9 8 8" xfId="41849"/>
    <cellStyle name="Milliers 9 8 9" xfId="41850"/>
    <cellStyle name="Milliers 9 9" xfId="41851"/>
    <cellStyle name="Milliers 9 9 10" xfId="41852"/>
    <cellStyle name="Milliers 9 9 11" xfId="41853"/>
    <cellStyle name="Milliers 9 9 12" xfId="41854"/>
    <cellStyle name="Milliers 9 9 2" xfId="41855"/>
    <cellStyle name="Milliers 9 9 3" xfId="41856"/>
    <cellStyle name="Milliers 9 9 4" xfId="41857"/>
    <cellStyle name="Milliers 9 9 5" xfId="41858"/>
    <cellStyle name="Milliers 9 9 6" xfId="41859"/>
    <cellStyle name="Milliers 9 9 7" xfId="41860"/>
    <cellStyle name="Milliers 9 9 8" xfId="41861"/>
    <cellStyle name="Milliers 9 9 9" xfId="41862"/>
    <cellStyle name="Monétaire 10" xfId="41863"/>
    <cellStyle name="Monétaire 10 10" xfId="41864"/>
    <cellStyle name="Monétaire 10 11" xfId="41865"/>
    <cellStyle name="Monétaire 10 12" xfId="41866"/>
    <cellStyle name="Monétaire 10 13" xfId="41867"/>
    <cellStyle name="Monétaire 10 14" xfId="41868"/>
    <cellStyle name="Monétaire 10 15" xfId="41869"/>
    <cellStyle name="Monétaire 10 16" xfId="41870"/>
    <cellStyle name="Monétaire 10 2" xfId="41871"/>
    <cellStyle name="Monétaire 10 2 10" xfId="41872"/>
    <cellStyle name="Monétaire 10 2 11" xfId="41873"/>
    <cellStyle name="Monétaire 10 2 12" xfId="41874"/>
    <cellStyle name="Monétaire 10 2 2" xfId="41875"/>
    <cellStyle name="Monétaire 10 2 3" xfId="41876"/>
    <cellStyle name="Monétaire 10 2 4" xfId="41877"/>
    <cellStyle name="Monétaire 10 2 5" xfId="41878"/>
    <cellStyle name="Monétaire 10 2 6" xfId="41879"/>
    <cellStyle name="Monétaire 10 2 7" xfId="41880"/>
    <cellStyle name="Monétaire 10 2 8" xfId="41881"/>
    <cellStyle name="Monétaire 10 2 9" xfId="41882"/>
    <cellStyle name="Monétaire 10 3" xfId="41883"/>
    <cellStyle name="Monétaire 10 3 10" xfId="41884"/>
    <cellStyle name="Monétaire 10 3 11" xfId="41885"/>
    <cellStyle name="Monétaire 10 3 12" xfId="41886"/>
    <cellStyle name="Monétaire 10 3 2" xfId="41887"/>
    <cellStyle name="Monétaire 10 3 3" xfId="41888"/>
    <cellStyle name="Monétaire 10 3 4" xfId="41889"/>
    <cellStyle name="Monétaire 10 3 5" xfId="41890"/>
    <cellStyle name="Monétaire 10 3 6" xfId="41891"/>
    <cellStyle name="Monétaire 10 3 7" xfId="41892"/>
    <cellStyle name="Monétaire 10 3 8" xfId="41893"/>
    <cellStyle name="Monétaire 10 3 9" xfId="41894"/>
    <cellStyle name="Monétaire 10 4" xfId="41895"/>
    <cellStyle name="Monétaire 10 4 10" xfId="41896"/>
    <cellStyle name="Monétaire 10 4 11" xfId="41897"/>
    <cellStyle name="Monétaire 10 4 12" xfId="41898"/>
    <cellStyle name="Monétaire 10 4 2" xfId="41899"/>
    <cellStyle name="Monétaire 10 4 3" xfId="41900"/>
    <cellStyle name="Monétaire 10 4 4" xfId="41901"/>
    <cellStyle name="Monétaire 10 4 5" xfId="41902"/>
    <cellStyle name="Monétaire 10 4 6" xfId="41903"/>
    <cellStyle name="Monétaire 10 4 7" xfId="41904"/>
    <cellStyle name="Monétaire 10 4 8" xfId="41905"/>
    <cellStyle name="Monétaire 10 4 9" xfId="41906"/>
    <cellStyle name="Monétaire 10 5" xfId="41907"/>
    <cellStyle name="Monétaire 10 6" xfId="41908"/>
    <cellStyle name="Monétaire 10 7" xfId="41909"/>
    <cellStyle name="Monétaire 10 8" xfId="41910"/>
    <cellStyle name="Monétaire 10 9" xfId="41911"/>
    <cellStyle name="Monétaire 11" xfId="41912"/>
    <cellStyle name="Monétaire 11 10" xfId="41913"/>
    <cellStyle name="Monétaire 11 11" xfId="41914"/>
    <cellStyle name="Monétaire 11 12" xfId="41915"/>
    <cellStyle name="Monétaire 11 2" xfId="41916"/>
    <cellStyle name="Monétaire 11 2 2" xfId="41917"/>
    <cellStyle name="Monétaire 11 3" xfId="41918"/>
    <cellStyle name="Monétaire 11 4" xfId="41919"/>
    <cellStyle name="Monétaire 11 5" xfId="41920"/>
    <cellStyle name="Monétaire 11 6" xfId="41921"/>
    <cellStyle name="Monétaire 11 7" xfId="41922"/>
    <cellStyle name="Monétaire 11 8" xfId="41923"/>
    <cellStyle name="Monétaire 11 9" xfId="41924"/>
    <cellStyle name="Monétaire 12" xfId="41925"/>
    <cellStyle name="Monétaire 12 2" xfId="41926"/>
    <cellStyle name="Monétaire 12 2 2" xfId="41927"/>
    <cellStyle name="Monétaire 12 2 2 2" xfId="41928"/>
    <cellStyle name="Monétaire 12 2 2 2 2" xfId="41929"/>
    <cellStyle name="Monétaire 12 2 2 2 3" xfId="41930"/>
    <cellStyle name="Monétaire 12 2 2 2 4" xfId="41931"/>
    <cellStyle name="Monétaire 12 2 2 2 5" xfId="41932"/>
    <cellStyle name="Monétaire 12 2 2 2 6" xfId="41933"/>
    <cellStyle name="Monétaire 12 2 2 3" xfId="41934"/>
    <cellStyle name="Monétaire 12 2 2 4" xfId="41935"/>
    <cellStyle name="Monétaire 12 2 2 5" xfId="41936"/>
    <cellStyle name="Monétaire 12 2 2 6" xfId="41937"/>
    <cellStyle name="Monétaire 12 2 2 7" xfId="41938"/>
    <cellStyle name="Monétaire 12 2 3" xfId="41939"/>
    <cellStyle name="Monétaire 12 2 3 2" xfId="41940"/>
    <cellStyle name="Monétaire 12 2 3 3" xfId="41941"/>
    <cellStyle name="Monétaire 12 2 3 4" xfId="41942"/>
    <cellStyle name="Monétaire 12 2 3 5" xfId="41943"/>
    <cellStyle name="Monétaire 12 2 3 6" xfId="41944"/>
    <cellStyle name="Monétaire 12 2 4" xfId="41945"/>
    <cellStyle name="Monétaire 12 3" xfId="41946"/>
    <cellStyle name="Monétaire 12 3 2" xfId="41947"/>
    <cellStyle name="Monétaire 12 3 2 2" xfId="41948"/>
    <cellStyle name="Monétaire 12 3 2 2 2" xfId="41949"/>
    <cellStyle name="Monétaire 12 3 2 2 3" xfId="41950"/>
    <cellStyle name="Monétaire 12 3 2 2 4" xfId="41951"/>
    <cellStyle name="Monétaire 12 3 2 2 5" xfId="41952"/>
    <cellStyle name="Monétaire 12 3 2 2 6" xfId="41953"/>
    <cellStyle name="Monétaire 12 3 2 3" xfId="41954"/>
    <cellStyle name="Monétaire 12 3 2 4" xfId="41955"/>
    <cellStyle name="Monétaire 12 3 2 5" xfId="41956"/>
    <cellStyle name="Monétaire 12 3 2 6" xfId="41957"/>
    <cellStyle name="Monétaire 12 3 2 7" xfId="41958"/>
    <cellStyle name="Monétaire 12 3 3" xfId="41959"/>
    <cellStyle name="Monétaire 12 3 3 2" xfId="41960"/>
    <cellStyle name="Monétaire 12 3 3 3" xfId="41961"/>
    <cellStyle name="Monétaire 12 3 3 4" xfId="41962"/>
    <cellStyle name="Monétaire 12 3 3 5" xfId="41963"/>
    <cellStyle name="Monétaire 12 3 3 6" xfId="41964"/>
    <cellStyle name="Monétaire 12 4" xfId="41965"/>
    <cellStyle name="Monétaire 12 4 2" xfId="41966"/>
    <cellStyle name="Monétaire 12 4 2 2" xfId="41967"/>
    <cellStyle name="Monétaire 12 4 2 2 2" xfId="41968"/>
    <cellStyle name="Monétaire 12 4 2 2 3" xfId="41969"/>
    <cellStyle name="Monétaire 12 4 2 2 4" xfId="41970"/>
    <cellStyle name="Monétaire 12 4 2 2 5" xfId="41971"/>
    <cellStyle name="Monétaire 12 4 2 2 6" xfId="41972"/>
    <cellStyle name="Monétaire 12 4 2 3" xfId="41973"/>
    <cellStyle name="Monétaire 12 4 2 4" xfId="41974"/>
    <cellStyle name="Monétaire 12 4 2 5" xfId="41975"/>
    <cellStyle name="Monétaire 12 4 2 6" xfId="41976"/>
    <cellStyle name="Monétaire 12 4 2 7" xfId="41977"/>
    <cellStyle name="Monétaire 12 4 3" xfId="41978"/>
    <cellStyle name="Monétaire 12 4 3 2" xfId="41979"/>
    <cellStyle name="Monétaire 12 4 3 3" xfId="41980"/>
    <cellStyle name="Monétaire 12 4 3 4" xfId="41981"/>
    <cellStyle name="Monétaire 12 4 3 5" xfId="41982"/>
    <cellStyle name="Monétaire 12 4 3 6" xfId="41983"/>
    <cellStyle name="Monétaire 12 4 4" xfId="41984"/>
    <cellStyle name="Monétaire 12 5" xfId="41985"/>
    <cellStyle name="Monétaire 12 5 2" xfId="41986"/>
    <cellStyle name="Monétaire 12 5 2 2" xfId="41987"/>
    <cellStyle name="Monétaire 12 5 2 2 2" xfId="41988"/>
    <cellStyle name="Monétaire 12 5 2 2 3" xfId="41989"/>
    <cellStyle name="Monétaire 12 5 2 2 4" xfId="41990"/>
    <cellStyle name="Monétaire 12 5 2 2 5" xfId="41991"/>
    <cellStyle name="Monétaire 12 5 2 2 6" xfId="41992"/>
    <cellStyle name="Monétaire 12 5 2 3" xfId="41993"/>
    <cellStyle name="Monétaire 12 5 2 4" xfId="41994"/>
    <cellStyle name="Monétaire 12 5 2 5" xfId="41995"/>
    <cellStyle name="Monétaire 12 5 2 6" xfId="41996"/>
    <cellStyle name="Monétaire 12 5 2 7" xfId="41997"/>
    <cellStyle name="Monétaire 12 5 3" xfId="41998"/>
    <cellStyle name="Monétaire 12 5 3 2" xfId="41999"/>
    <cellStyle name="Monétaire 12 5 3 3" xfId="42000"/>
    <cellStyle name="Monétaire 12 5 3 4" xfId="42001"/>
    <cellStyle name="Monétaire 12 5 3 5" xfId="42002"/>
    <cellStyle name="Monétaire 12 5 3 6" xfId="42003"/>
    <cellStyle name="Monétaire 12 5 4" xfId="42004"/>
    <cellStyle name="Monétaire 12 5 5" xfId="42005"/>
    <cellStyle name="Monétaire 12 5 6" xfId="42006"/>
    <cellStyle name="Monétaire 12 5 7" xfId="42007"/>
    <cellStyle name="Monétaire 12 5 8" xfId="42008"/>
    <cellStyle name="Monétaire 12 6" xfId="42009"/>
    <cellStyle name="Monétaire 12 6 2" xfId="42010"/>
    <cellStyle name="Monétaire 12 6 2 2" xfId="42011"/>
    <cellStyle name="Monétaire 12 6 2 3" xfId="42012"/>
    <cellStyle name="Monétaire 12 6 2 4" xfId="42013"/>
    <cellStyle name="Monétaire 12 6 2 5" xfId="42014"/>
    <cellStyle name="Monétaire 12 6 2 6" xfId="42015"/>
    <cellStyle name="Monétaire 12 6 3" xfId="42016"/>
    <cellStyle name="Monétaire 12 6 4" xfId="42017"/>
    <cellStyle name="Monétaire 12 6 5" xfId="42018"/>
    <cellStyle name="Monétaire 12 6 6" xfId="42019"/>
    <cellStyle name="Monétaire 12 6 7" xfId="42020"/>
    <cellStyle name="Monétaire 12 7" xfId="42021"/>
    <cellStyle name="Monétaire 12 7 2" xfId="42022"/>
    <cellStyle name="Monétaire 12 7 3" xfId="42023"/>
    <cellStyle name="Monétaire 12 7 4" xfId="42024"/>
    <cellStyle name="Monétaire 12 7 5" xfId="42025"/>
    <cellStyle name="Monétaire 12 7 6" xfId="42026"/>
    <cellStyle name="Monétaire 13" xfId="42027"/>
    <cellStyle name="Monétaire 13 2" xfId="42028"/>
    <cellStyle name="Monétaire 13 2 2" xfId="42029"/>
    <cellStyle name="Monétaire 13 2 2 2" xfId="42030"/>
    <cellStyle name="Monétaire 13 2 2 2 2" xfId="42031"/>
    <cellStyle name="Monétaire 13 2 2 2 3" xfId="42032"/>
    <cellStyle name="Monétaire 13 2 2 2 4" xfId="42033"/>
    <cellStyle name="Monétaire 13 2 2 2 5" xfId="42034"/>
    <cellStyle name="Monétaire 13 2 2 2 6" xfId="42035"/>
    <cellStyle name="Monétaire 13 2 2 3" xfId="42036"/>
    <cellStyle name="Monétaire 13 2 2 4" xfId="42037"/>
    <cellStyle name="Monétaire 13 2 2 5" xfId="42038"/>
    <cellStyle name="Monétaire 13 2 2 6" xfId="42039"/>
    <cellStyle name="Monétaire 13 2 2 7" xfId="42040"/>
    <cellStyle name="Monétaire 13 2 3" xfId="42041"/>
    <cellStyle name="Monétaire 13 2 3 2" xfId="42042"/>
    <cellStyle name="Monétaire 13 2 3 3" xfId="42043"/>
    <cellStyle name="Monétaire 13 2 3 4" xfId="42044"/>
    <cellStyle name="Monétaire 13 2 3 5" xfId="42045"/>
    <cellStyle name="Monétaire 13 2 3 6" xfId="42046"/>
    <cellStyle name="Monétaire 13 2 4" xfId="42047"/>
    <cellStyle name="Monétaire 13 3" xfId="42048"/>
    <cellStyle name="Monétaire 13 3 2" xfId="42049"/>
    <cellStyle name="Monétaire 13 3 2 2" xfId="42050"/>
    <cellStyle name="Monétaire 13 3 2 2 2" xfId="42051"/>
    <cellStyle name="Monétaire 13 3 2 2 3" xfId="42052"/>
    <cellStyle name="Monétaire 13 3 2 2 4" xfId="42053"/>
    <cellStyle name="Monétaire 13 3 2 2 5" xfId="42054"/>
    <cellStyle name="Monétaire 13 3 2 2 6" xfId="42055"/>
    <cellStyle name="Monétaire 13 3 2 3" xfId="42056"/>
    <cellStyle name="Monétaire 13 3 2 4" xfId="42057"/>
    <cellStyle name="Monétaire 13 3 2 5" xfId="42058"/>
    <cellStyle name="Monétaire 13 3 2 6" xfId="42059"/>
    <cellStyle name="Monétaire 13 3 2 7" xfId="42060"/>
    <cellStyle name="Monétaire 13 3 3" xfId="42061"/>
    <cellStyle name="Monétaire 13 3 3 2" xfId="42062"/>
    <cellStyle name="Monétaire 13 3 3 3" xfId="42063"/>
    <cellStyle name="Monétaire 13 3 3 4" xfId="42064"/>
    <cellStyle name="Monétaire 13 3 3 5" xfId="42065"/>
    <cellStyle name="Monétaire 13 3 3 6" xfId="42066"/>
    <cellStyle name="Monétaire 13 4" xfId="42067"/>
    <cellStyle name="Monétaire 13 4 2" xfId="42068"/>
    <cellStyle name="Monétaire 13 4 2 2" xfId="42069"/>
    <cellStyle name="Monétaire 13 4 2 2 2" xfId="42070"/>
    <cellStyle name="Monétaire 13 4 2 2 3" xfId="42071"/>
    <cellStyle name="Monétaire 13 4 2 2 4" xfId="42072"/>
    <cellStyle name="Monétaire 13 4 2 2 5" xfId="42073"/>
    <cellStyle name="Monétaire 13 4 2 2 6" xfId="42074"/>
    <cellStyle name="Monétaire 13 4 2 3" xfId="42075"/>
    <cellStyle name="Monétaire 13 4 2 4" xfId="42076"/>
    <cellStyle name="Monétaire 13 4 2 5" xfId="42077"/>
    <cellStyle name="Monétaire 13 4 2 6" xfId="42078"/>
    <cellStyle name="Monétaire 13 4 2 7" xfId="42079"/>
    <cellStyle name="Monétaire 13 4 3" xfId="42080"/>
    <cellStyle name="Monétaire 13 4 3 2" xfId="42081"/>
    <cellStyle name="Monétaire 13 4 3 3" xfId="42082"/>
    <cellStyle name="Monétaire 13 4 3 4" xfId="42083"/>
    <cellStyle name="Monétaire 13 4 3 5" xfId="42084"/>
    <cellStyle name="Monétaire 13 4 3 6" xfId="42085"/>
    <cellStyle name="Monétaire 13 4 4" xfId="42086"/>
    <cellStyle name="Monétaire 13 5" xfId="42087"/>
    <cellStyle name="Monétaire 13 5 2" xfId="42088"/>
    <cellStyle name="Monétaire 13 5 2 2" xfId="42089"/>
    <cellStyle name="Monétaire 13 5 2 2 2" xfId="42090"/>
    <cellStyle name="Monétaire 13 5 2 2 3" xfId="42091"/>
    <cellStyle name="Monétaire 13 5 2 2 4" xfId="42092"/>
    <cellStyle name="Monétaire 13 5 2 2 5" xfId="42093"/>
    <cellStyle name="Monétaire 13 5 2 2 6" xfId="42094"/>
    <cellStyle name="Monétaire 13 5 2 3" xfId="42095"/>
    <cellStyle name="Monétaire 13 5 2 4" xfId="42096"/>
    <cellStyle name="Monétaire 13 5 2 5" xfId="42097"/>
    <cellStyle name="Monétaire 13 5 2 6" xfId="42098"/>
    <cellStyle name="Monétaire 13 5 2 7" xfId="42099"/>
    <cellStyle name="Monétaire 13 5 3" xfId="42100"/>
    <cellStyle name="Monétaire 13 5 3 2" xfId="42101"/>
    <cellStyle name="Monétaire 13 5 3 3" xfId="42102"/>
    <cellStyle name="Monétaire 13 5 3 4" xfId="42103"/>
    <cellStyle name="Monétaire 13 5 3 5" xfId="42104"/>
    <cellStyle name="Monétaire 13 5 3 6" xfId="42105"/>
    <cellStyle name="Monétaire 13 5 4" xfId="42106"/>
    <cellStyle name="Monétaire 13 5 5" xfId="42107"/>
    <cellStyle name="Monétaire 13 5 6" xfId="42108"/>
    <cellStyle name="Monétaire 13 5 7" xfId="42109"/>
    <cellStyle name="Monétaire 13 5 8" xfId="42110"/>
    <cellStyle name="Monétaire 13 6" xfId="42111"/>
    <cellStyle name="Monétaire 13 6 2" xfId="42112"/>
    <cellStyle name="Monétaire 13 6 2 2" xfId="42113"/>
    <cellStyle name="Monétaire 13 6 2 3" xfId="42114"/>
    <cellStyle name="Monétaire 13 6 2 4" xfId="42115"/>
    <cellStyle name="Monétaire 13 6 2 5" xfId="42116"/>
    <cellStyle name="Monétaire 13 6 2 6" xfId="42117"/>
    <cellStyle name="Monétaire 13 6 3" xfId="42118"/>
    <cellStyle name="Monétaire 13 6 4" xfId="42119"/>
    <cellStyle name="Monétaire 13 6 5" xfId="42120"/>
    <cellStyle name="Monétaire 13 6 6" xfId="42121"/>
    <cellStyle name="Monétaire 13 6 7" xfId="42122"/>
    <cellStyle name="Monétaire 13 7" xfId="42123"/>
    <cellStyle name="Monétaire 13 7 2" xfId="42124"/>
    <cellStyle name="Monétaire 13 7 3" xfId="42125"/>
    <cellStyle name="Monétaire 13 7 4" xfId="42126"/>
    <cellStyle name="Monétaire 13 7 5" xfId="42127"/>
    <cellStyle name="Monétaire 13 7 6" xfId="42128"/>
    <cellStyle name="Monétaire 14" xfId="42129"/>
    <cellStyle name="Monétaire 14 2" xfId="42130"/>
    <cellStyle name="Monétaire 14 2 2" xfId="42131"/>
    <cellStyle name="Monétaire 14 2 2 2" xfId="42132"/>
    <cellStyle name="Monétaire 14 2 2 2 2" xfId="42133"/>
    <cellStyle name="Monétaire 14 2 2 2 3" xfId="42134"/>
    <cellStyle name="Monétaire 14 2 2 2 4" xfId="42135"/>
    <cellStyle name="Monétaire 14 2 2 2 5" xfId="42136"/>
    <cellStyle name="Monétaire 14 2 2 2 6" xfId="42137"/>
    <cellStyle name="Monétaire 14 2 2 3" xfId="42138"/>
    <cellStyle name="Monétaire 14 2 2 4" xfId="42139"/>
    <cellStyle name="Monétaire 14 2 2 5" xfId="42140"/>
    <cellStyle name="Monétaire 14 2 2 6" xfId="42141"/>
    <cellStyle name="Monétaire 14 2 2 7" xfId="42142"/>
    <cellStyle name="Monétaire 14 2 3" xfId="42143"/>
    <cellStyle name="Monétaire 14 2 3 2" xfId="42144"/>
    <cellStyle name="Monétaire 14 2 3 3" xfId="42145"/>
    <cellStyle name="Monétaire 14 2 3 4" xfId="42146"/>
    <cellStyle name="Monétaire 14 2 3 5" xfId="42147"/>
    <cellStyle name="Monétaire 14 2 3 6" xfId="42148"/>
    <cellStyle name="Monétaire 14 3" xfId="42149"/>
    <cellStyle name="Monétaire 14 3 2" xfId="42150"/>
    <cellStyle name="Monétaire 14 3 2 2" xfId="42151"/>
    <cellStyle name="Monétaire 14 3 2 2 2" xfId="42152"/>
    <cellStyle name="Monétaire 14 3 2 2 3" xfId="42153"/>
    <cellStyle name="Monétaire 14 3 2 2 4" xfId="42154"/>
    <cellStyle name="Monétaire 14 3 2 2 5" xfId="42155"/>
    <cellStyle name="Monétaire 14 3 2 2 6" xfId="42156"/>
    <cellStyle name="Monétaire 14 3 2 3" xfId="42157"/>
    <cellStyle name="Monétaire 14 3 2 4" xfId="42158"/>
    <cellStyle name="Monétaire 14 3 2 5" xfId="42159"/>
    <cellStyle name="Monétaire 14 3 2 6" xfId="42160"/>
    <cellStyle name="Monétaire 14 3 2 7" xfId="42161"/>
    <cellStyle name="Monétaire 14 3 3" xfId="42162"/>
    <cellStyle name="Monétaire 14 3 3 2" xfId="42163"/>
    <cellStyle name="Monétaire 14 3 3 3" xfId="42164"/>
    <cellStyle name="Monétaire 14 3 3 4" xfId="42165"/>
    <cellStyle name="Monétaire 14 3 3 5" xfId="42166"/>
    <cellStyle name="Monétaire 14 3 3 6" xfId="42167"/>
    <cellStyle name="Monétaire 14 4" xfId="42168"/>
    <cellStyle name="Monétaire 14 4 2" xfId="42169"/>
    <cellStyle name="Monétaire 14 4 2 2" xfId="42170"/>
    <cellStyle name="Monétaire 14 4 2 2 2" xfId="42171"/>
    <cellStyle name="Monétaire 14 4 2 2 3" xfId="42172"/>
    <cellStyle name="Monétaire 14 4 2 2 4" xfId="42173"/>
    <cellStyle name="Monétaire 14 4 2 2 5" xfId="42174"/>
    <cellStyle name="Monétaire 14 4 2 2 6" xfId="42175"/>
    <cellStyle name="Monétaire 14 4 2 3" xfId="42176"/>
    <cellStyle name="Monétaire 14 4 2 4" xfId="42177"/>
    <cellStyle name="Monétaire 14 4 2 5" xfId="42178"/>
    <cellStyle name="Monétaire 14 4 2 6" xfId="42179"/>
    <cellStyle name="Monétaire 14 4 2 7" xfId="42180"/>
    <cellStyle name="Monétaire 14 4 3" xfId="42181"/>
    <cellStyle name="Monétaire 14 4 3 2" xfId="42182"/>
    <cellStyle name="Monétaire 14 4 3 3" xfId="42183"/>
    <cellStyle name="Monétaire 14 4 3 4" xfId="42184"/>
    <cellStyle name="Monétaire 14 4 3 5" xfId="42185"/>
    <cellStyle name="Monétaire 14 4 3 6" xfId="42186"/>
    <cellStyle name="Monétaire 14 5" xfId="42187"/>
    <cellStyle name="Monétaire 14 5 2" xfId="42188"/>
    <cellStyle name="Monétaire 14 5 2 2" xfId="42189"/>
    <cellStyle name="Monétaire 14 5 2 2 2" xfId="42190"/>
    <cellStyle name="Monétaire 14 5 2 2 3" xfId="42191"/>
    <cellStyle name="Monétaire 14 5 2 2 4" xfId="42192"/>
    <cellStyle name="Monétaire 14 5 2 2 5" xfId="42193"/>
    <cellStyle name="Monétaire 14 5 2 2 6" xfId="42194"/>
    <cellStyle name="Monétaire 14 5 2 3" xfId="42195"/>
    <cellStyle name="Monétaire 14 5 2 4" xfId="42196"/>
    <cellStyle name="Monétaire 14 5 2 5" xfId="42197"/>
    <cellStyle name="Monétaire 14 5 2 6" xfId="42198"/>
    <cellStyle name="Monétaire 14 5 2 7" xfId="42199"/>
    <cellStyle name="Monétaire 14 5 3" xfId="42200"/>
    <cellStyle name="Monétaire 14 5 3 2" xfId="42201"/>
    <cellStyle name="Monétaire 14 5 3 3" xfId="42202"/>
    <cellStyle name="Monétaire 14 5 3 4" xfId="42203"/>
    <cellStyle name="Monétaire 14 5 3 5" xfId="42204"/>
    <cellStyle name="Monétaire 14 5 3 6" xfId="42205"/>
    <cellStyle name="Monétaire 14 5 4" xfId="42206"/>
    <cellStyle name="Monétaire 14 5 5" xfId="42207"/>
    <cellStyle name="Monétaire 14 5 6" xfId="42208"/>
    <cellStyle name="Monétaire 14 5 7" xfId="42209"/>
    <cellStyle name="Monétaire 14 5 8" xfId="42210"/>
    <cellStyle name="Monétaire 14 6" xfId="42211"/>
    <cellStyle name="Monétaire 14 6 2" xfId="42212"/>
    <cellStyle name="Monétaire 14 6 2 2" xfId="42213"/>
    <cellStyle name="Monétaire 14 6 2 3" xfId="42214"/>
    <cellStyle name="Monétaire 14 6 2 4" xfId="42215"/>
    <cellStyle name="Monétaire 14 6 2 5" xfId="42216"/>
    <cellStyle name="Monétaire 14 6 2 6" xfId="42217"/>
    <cellStyle name="Monétaire 14 6 3" xfId="42218"/>
    <cellStyle name="Monétaire 14 6 4" xfId="42219"/>
    <cellStyle name="Monétaire 14 6 5" xfId="42220"/>
    <cellStyle name="Monétaire 14 6 6" xfId="42221"/>
    <cellStyle name="Monétaire 14 6 7" xfId="42222"/>
    <cellStyle name="Monétaire 14 7" xfId="42223"/>
    <cellStyle name="Monétaire 14 7 2" xfId="42224"/>
    <cellStyle name="Monétaire 14 7 3" xfId="42225"/>
    <cellStyle name="Monétaire 14 7 4" xfId="42226"/>
    <cellStyle name="Monétaire 14 7 5" xfId="42227"/>
    <cellStyle name="Monétaire 14 7 6" xfId="42228"/>
    <cellStyle name="Monétaire 14 8" xfId="42229"/>
    <cellStyle name="Monétaire 15" xfId="42230"/>
    <cellStyle name="Monétaire 15 10" xfId="42231"/>
    <cellStyle name="Monétaire 15 2" xfId="42232"/>
    <cellStyle name="Monétaire 15 2 2" xfId="42233"/>
    <cellStyle name="Monétaire 15 2 2 2" xfId="42234"/>
    <cellStyle name="Monétaire 15 2 2 2 2" xfId="42235"/>
    <cellStyle name="Monétaire 15 2 2 2 3" xfId="42236"/>
    <cellStyle name="Monétaire 15 2 2 2 4" xfId="42237"/>
    <cellStyle name="Monétaire 15 2 2 2 5" xfId="42238"/>
    <cellStyle name="Monétaire 15 2 2 2 6" xfId="42239"/>
    <cellStyle name="Monétaire 15 2 2 3" xfId="42240"/>
    <cellStyle name="Monétaire 15 2 2 4" xfId="42241"/>
    <cellStyle name="Monétaire 15 2 2 5" xfId="42242"/>
    <cellStyle name="Monétaire 15 2 2 6" xfId="42243"/>
    <cellStyle name="Monétaire 15 2 2 7" xfId="42244"/>
    <cellStyle name="Monétaire 15 2 3" xfId="42245"/>
    <cellStyle name="Monétaire 15 2 3 2" xfId="42246"/>
    <cellStyle name="Monétaire 15 2 3 3" xfId="42247"/>
    <cellStyle name="Monétaire 15 2 3 4" xfId="42248"/>
    <cellStyle name="Monétaire 15 2 3 5" xfId="42249"/>
    <cellStyle name="Monétaire 15 2 3 6" xfId="42250"/>
    <cellStyle name="Monétaire 15 2 4" xfId="42251"/>
    <cellStyle name="Monétaire 15 3" xfId="42252"/>
    <cellStyle name="Monétaire 15 3 2" xfId="42253"/>
    <cellStyle name="Monétaire 15 3 2 2" xfId="42254"/>
    <cellStyle name="Monétaire 15 3 2 2 2" xfId="42255"/>
    <cellStyle name="Monétaire 15 3 2 2 3" xfId="42256"/>
    <cellStyle name="Monétaire 15 3 2 2 4" xfId="42257"/>
    <cellStyle name="Monétaire 15 3 2 2 5" xfId="42258"/>
    <cellStyle name="Monétaire 15 3 2 2 6" xfId="42259"/>
    <cellStyle name="Monétaire 15 3 2 3" xfId="42260"/>
    <cellStyle name="Monétaire 15 3 2 4" xfId="42261"/>
    <cellStyle name="Monétaire 15 3 2 5" xfId="42262"/>
    <cellStyle name="Monétaire 15 3 2 6" xfId="42263"/>
    <cellStyle name="Monétaire 15 3 2 7" xfId="42264"/>
    <cellStyle name="Monétaire 15 3 3" xfId="42265"/>
    <cellStyle name="Monétaire 15 3 3 2" xfId="42266"/>
    <cellStyle name="Monétaire 15 3 3 3" xfId="42267"/>
    <cellStyle name="Monétaire 15 3 3 4" xfId="42268"/>
    <cellStyle name="Monétaire 15 3 3 5" xfId="42269"/>
    <cellStyle name="Monétaire 15 3 3 6" xfId="42270"/>
    <cellStyle name="Monétaire 15 3 4" xfId="42271"/>
    <cellStyle name="Monétaire 15 4" xfId="42272"/>
    <cellStyle name="Monétaire 15 4 2" xfId="42273"/>
    <cellStyle name="Monétaire 15 4 2 2" xfId="42274"/>
    <cellStyle name="Monétaire 15 4 2 2 2" xfId="42275"/>
    <cellStyle name="Monétaire 15 4 2 2 3" xfId="42276"/>
    <cellStyle name="Monétaire 15 4 2 2 4" xfId="42277"/>
    <cellStyle name="Monétaire 15 4 2 2 5" xfId="42278"/>
    <cellStyle name="Monétaire 15 4 2 2 6" xfId="42279"/>
    <cellStyle name="Monétaire 15 4 2 3" xfId="42280"/>
    <cellStyle name="Monétaire 15 4 2 4" xfId="42281"/>
    <cellStyle name="Monétaire 15 4 2 5" xfId="42282"/>
    <cellStyle name="Monétaire 15 4 2 6" xfId="42283"/>
    <cellStyle name="Monétaire 15 4 2 7" xfId="42284"/>
    <cellStyle name="Monétaire 15 4 3" xfId="42285"/>
    <cellStyle name="Monétaire 15 4 3 2" xfId="42286"/>
    <cellStyle name="Monétaire 15 4 3 3" xfId="42287"/>
    <cellStyle name="Monétaire 15 4 3 4" xfId="42288"/>
    <cellStyle name="Monétaire 15 4 3 5" xfId="42289"/>
    <cellStyle name="Monétaire 15 4 3 6" xfId="42290"/>
    <cellStyle name="Monétaire 15 4 4" xfId="42291"/>
    <cellStyle name="Monétaire 15 5" xfId="42292"/>
    <cellStyle name="Monétaire 15 5 2" xfId="42293"/>
    <cellStyle name="Monétaire 15 5 2 2" xfId="42294"/>
    <cellStyle name="Monétaire 15 5 2 2 2" xfId="42295"/>
    <cellStyle name="Monétaire 15 5 2 2 3" xfId="42296"/>
    <cellStyle name="Monétaire 15 5 2 2 4" xfId="42297"/>
    <cellStyle name="Monétaire 15 5 2 2 5" xfId="42298"/>
    <cellStyle name="Monétaire 15 5 2 2 6" xfId="42299"/>
    <cellStyle name="Monétaire 15 5 2 3" xfId="42300"/>
    <cellStyle name="Monétaire 15 5 2 4" xfId="42301"/>
    <cellStyle name="Monétaire 15 5 2 5" xfId="42302"/>
    <cellStyle name="Monétaire 15 5 2 6" xfId="42303"/>
    <cellStyle name="Monétaire 15 5 2 7" xfId="42304"/>
    <cellStyle name="Monétaire 15 5 3" xfId="42305"/>
    <cellStyle name="Monétaire 15 5 3 2" xfId="42306"/>
    <cellStyle name="Monétaire 15 5 3 3" xfId="42307"/>
    <cellStyle name="Monétaire 15 5 3 4" xfId="42308"/>
    <cellStyle name="Monétaire 15 5 3 5" xfId="42309"/>
    <cellStyle name="Monétaire 15 5 3 6" xfId="42310"/>
    <cellStyle name="Monétaire 15 5 4" xfId="42311"/>
    <cellStyle name="Monétaire 15 5 5" xfId="42312"/>
    <cellStyle name="Monétaire 15 5 6" xfId="42313"/>
    <cellStyle name="Monétaire 15 5 7" xfId="42314"/>
    <cellStyle name="Monétaire 15 5 8" xfId="42315"/>
    <cellStyle name="Monétaire 15 6" xfId="42316"/>
    <cellStyle name="Monétaire 15 6 2" xfId="42317"/>
    <cellStyle name="Monétaire 15 6 2 2" xfId="42318"/>
    <cellStyle name="Monétaire 15 6 2 2 2" xfId="42319"/>
    <cellStyle name="Monétaire 15 6 2 2 3" xfId="42320"/>
    <cellStyle name="Monétaire 15 6 2 2 4" xfId="42321"/>
    <cellStyle name="Monétaire 15 6 2 2 5" xfId="42322"/>
    <cellStyle name="Monétaire 15 6 2 2 6" xfId="42323"/>
    <cellStyle name="Monétaire 15 6 2 3" xfId="42324"/>
    <cellStyle name="Monétaire 15 6 2 4" xfId="42325"/>
    <cellStyle name="Monétaire 15 6 2 5" xfId="42326"/>
    <cellStyle name="Monétaire 15 6 2 6" xfId="42327"/>
    <cellStyle name="Monétaire 15 6 2 7" xfId="42328"/>
    <cellStyle name="Monétaire 15 6 3" xfId="42329"/>
    <cellStyle name="Monétaire 15 6 3 2" xfId="42330"/>
    <cellStyle name="Monétaire 15 6 3 3" xfId="42331"/>
    <cellStyle name="Monétaire 15 6 3 4" xfId="42332"/>
    <cellStyle name="Monétaire 15 6 3 5" xfId="42333"/>
    <cellStyle name="Monétaire 15 6 3 6" xfId="42334"/>
    <cellStyle name="Monétaire 15 6 4" xfId="42335"/>
    <cellStyle name="Monétaire 15 6 5" xfId="42336"/>
    <cellStyle name="Monétaire 15 6 6" xfId="42337"/>
    <cellStyle name="Monétaire 15 6 7" xfId="42338"/>
    <cellStyle name="Monétaire 15 6 8" xfId="42339"/>
    <cellStyle name="Monétaire 15 7" xfId="42340"/>
    <cellStyle name="Monétaire 15 7 2" xfId="42341"/>
    <cellStyle name="Monétaire 15 7 2 2" xfId="42342"/>
    <cellStyle name="Monétaire 15 7 2 2 2" xfId="42343"/>
    <cellStyle name="Monétaire 15 7 2 2 3" xfId="42344"/>
    <cellStyle name="Monétaire 15 7 2 2 4" xfId="42345"/>
    <cellStyle name="Monétaire 15 7 2 2 5" xfId="42346"/>
    <cellStyle name="Monétaire 15 7 2 2 6" xfId="42347"/>
    <cellStyle name="Monétaire 15 7 2 3" xfId="42348"/>
    <cellStyle name="Monétaire 15 7 2 4" xfId="42349"/>
    <cellStyle name="Monétaire 15 7 2 5" xfId="42350"/>
    <cellStyle name="Monétaire 15 7 2 6" xfId="42351"/>
    <cellStyle name="Monétaire 15 7 2 7" xfId="42352"/>
    <cellStyle name="Monétaire 15 7 3" xfId="42353"/>
    <cellStyle name="Monétaire 15 7 3 2" xfId="42354"/>
    <cellStyle name="Monétaire 15 7 3 3" xfId="42355"/>
    <cellStyle name="Monétaire 15 7 3 4" xfId="42356"/>
    <cellStyle name="Monétaire 15 7 3 5" xfId="42357"/>
    <cellStyle name="Monétaire 15 7 3 6" xfId="42358"/>
    <cellStyle name="Monétaire 15 7 4" xfId="42359"/>
    <cellStyle name="Monétaire 15 7 5" xfId="42360"/>
    <cellStyle name="Monétaire 15 7 6" xfId="42361"/>
    <cellStyle name="Monétaire 15 7 7" xfId="42362"/>
    <cellStyle name="Monétaire 15 7 8" xfId="42363"/>
    <cellStyle name="Monétaire 15 8" xfId="42364"/>
    <cellStyle name="Monétaire 15 8 2" xfId="42365"/>
    <cellStyle name="Monétaire 15 8 2 2" xfId="42366"/>
    <cellStyle name="Monétaire 15 8 2 3" xfId="42367"/>
    <cellStyle name="Monétaire 15 8 2 4" xfId="42368"/>
    <cellStyle name="Monétaire 15 8 2 5" xfId="42369"/>
    <cellStyle name="Monétaire 15 8 2 6" xfId="42370"/>
    <cellStyle name="Monétaire 15 8 3" xfId="42371"/>
    <cellStyle name="Monétaire 15 8 4" xfId="42372"/>
    <cellStyle name="Monétaire 15 8 5" xfId="42373"/>
    <cellStyle name="Monétaire 15 8 6" xfId="42374"/>
    <cellStyle name="Monétaire 15 8 7" xfId="42375"/>
    <cellStyle name="Monétaire 15 9" xfId="42376"/>
    <cellStyle name="Monétaire 15 9 2" xfId="42377"/>
    <cellStyle name="Monétaire 15 9 3" xfId="42378"/>
    <cellStyle name="Monétaire 15 9 4" xfId="42379"/>
    <cellStyle name="Monétaire 15 9 5" xfId="42380"/>
    <cellStyle name="Monétaire 15 9 6" xfId="42381"/>
    <cellStyle name="Monétaire 16" xfId="42382"/>
    <cellStyle name="Monétaire 16 10" xfId="42383"/>
    <cellStyle name="Monétaire 16 2" xfId="42384"/>
    <cellStyle name="Monétaire 16 2 2" xfId="42385"/>
    <cellStyle name="Monétaire 16 2 2 2" xfId="42386"/>
    <cellStyle name="Monétaire 16 2 2 2 2" xfId="42387"/>
    <cellStyle name="Monétaire 16 2 2 2 3" xfId="42388"/>
    <cellStyle name="Monétaire 16 2 2 2 4" xfId="42389"/>
    <cellStyle name="Monétaire 16 2 2 2 5" xfId="42390"/>
    <cellStyle name="Monétaire 16 2 2 2 6" xfId="42391"/>
    <cellStyle name="Monétaire 16 2 2 3" xfId="42392"/>
    <cellStyle name="Monétaire 16 2 2 4" xfId="42393"/>
    <cellStyle name="Monétaire 16 2 2 5" xfId="42394"/>
    <cellStyle name="Monétaire 16 2 2 6" xfId="42395"/>
    <cellStyle name="Monétaire 16 2 2 7" xfId="42396"/>
    <cellStyle name="Monétaire 16 2 3" xfId="42397"/>
    <cellStyle name="Monétaire 16 2 3 2" xfId="42398"/>
    <cellStyle name="Monétaire 16 2 3 3" xfId="42399"/>
    <cellStyle name="Monétaire 16 2 3 4" xfId="42400"/>
    <cellStyle name="Monétaire 16 2 3 5" xfId="42401"/>
    <cellStyle name="Monétaire 16 2 3 6" xfId="42402"/>
    <cellStyle name="Monétaire 16 2 4" xfId="42403"/>
    <cellStyle name="Monétaire 16 2 5" xfId="42404"/>
    <cellStyle name="Monétaire 16 2 6" xfId="42405"/>
    <cellStyle name="Monétaire 16 2 7" xfId="42406"/>
    <cellStyle name="Monétaire 16 2 8" xfId="42407"/>
    <cellStyle name="Monétaire 16 3" xfId="42408"/>
    <cellStyle name="Monétaire 16 3 2" xfId="42409"/>
    <cellStyle name="Monétaire 16 3 2 2" xfId="42410"/>
    <cellStyle name="Monétaire 16 3 2 2 2" xfId="42411"/>
    <cellStyle name="Monétaire 16 3 2 2 3" xfId="42412"/>
    <cellStyle name="Monétaire 16 3 2 2 4" xfId="42413"/>
    <cellStyle name="Monétaire 16 3 2 2 5" xfId="42414"/>
    <cellStyle name="Monétaire 16 3 2 2 6" xfId="42415"/>
    <cellStyle name="Monétaire 16 3 2 3" xfId="42416"/>
    <cellStyle name="Monétaire 16 3 2 4" xfId="42417"/>
    <cellStyle name="Monétaire 16 3 2 5" xfId="42418"/>
    <cellStyle name="Monétaire 16 3 2 6" xfId="42419"/>
    <cellStyle name="Monétaire 16 3 2 7" xfId="42420"/>
    <cellStyle name="Monétaire 16 3 3" xfId="42421"/>
    <cellStyle name="Monétaire 16 3 3 2" xfId="42422"/>
    <cellStyle name="Monétaire 16 3 3 3" xfId="42423"/>
    <cellStyle name="Monétaire 16 3 3 4" xfId="42424"/>
    <cellStyle name="Monétaire 16 3 3 5" xfId="42425"/>
    <cellStyle name="Monétaire 16 3 3 6" xfId="42426"/>
    <cellStyle name="Monétaire 16 3 4" xfId="42427"/>
    <cellStyle name="Monétaire 16 3 5" xfId="42428"/>
    <cellStyle name="Monétaire 16 3 6" xfId="42429"/>
    <cellStyle name="Monétaire 16 3 7" xfId="42430"/>
    <cellStyle name="Monétaire 16 3 8" xfId="42431"/>
    <cellStyle name="Monétaire 16 4" xfId="42432"/>
    <cellStyle name="Monétaire 16 4 2" xfId="42433"/>
    <cellStyle name="Monétaire 16 4 2 2" xfId="42434"/>
    <cellStyle name="Monétaire 16 4 2 3" xfId="42435"/>
    <cellStyle name="Monétaire 16 4 2 4" xfId="42436"/>
    <cellStyle name="Monétaire 16 4 2 5" xfId="42437"/>
    <cellStyle name="Monétaire 16 4 2 6" xfId="42438"/>
    <cellStyle name="Monétaire 16 4 3" xfId="42439"/>
    <cellStyle name="Monétaire 16 4 4" xfId="42440"/>
    <cellStyle name="Monétaire 16 4 5" xfId="42441"/>
    <cellStyle name="Monétaire 16 4 6" xfId="42442"/>
    <cellStyle name="Monétaire 16 4 7" xfId="42443"/>
    <cellStyle name="Monétaire 16 5" xfId="42444"/>
    <cellStyle name="Monétaire 16 5 2" xfId="42445"/>
    <cellStyle name="Monétaire 16 5 3" xfId="42446"/>
    <cellStyle name="Monétaire 16 5 4" xfId="42447"/>
    <cellStyle name="Monétaire 16 5 5" xfId="42448"/>
    <cellStyle name="Monétaire 16 5 6" xfId="42449"/>
    <cellStyle name="Monétaire 16 6" xfId="42450"/>
    <cellStyle name="Monétaire 16 7" xfId="42451"/>
    <cellStyle name="Monétaire 16 8" xfId="42452"/>
    <cellStyle name="Monétaire 16 9" xfId="42453"/>
    <cellStyle name="Monétaire 17" xfId="156"/>
    <cellStyle name="Monétaire 17 2" xfId="42454"/>
    <cellStyle name="Monétaire 18" xfId="42455"/>
    <cellStyle name="Monétaire 18 2" xfId="42456"/>
    <cellStyle name="Monétaire 18 2 2" xfId="42457"/>
    <cellStyle name="Monétaire 18 2 2 2" xfId="42458"/>
    <cellStyle name="Monétaire 18 2 2 3" xfId="42459"/>
    <cellStyle name="Monétaire 18 2 2 4" xfId="42460"/>
    <cellStyle name="Monétaire 18 2 2 5" xfId="42461"/>
    <cellStyle name="Monétaire 18 2 2 6" xfId="42462"/>
    <cellStyle name="Monétaire 18 2 3" xfId="42463"/>
    <cellStyle name="Monétaire 18 2 4" xfId="42464"/>
    <cellStyle name="Monétaire 18 2 5" xfId="42465"/>
    <cellStyle name="Monétaire 18 2 6" xfId="42466"/>
    <cellStyle name="Monétaire 18 2 7" xfId="42467"/>
    <cellStyle name="Monétaire 18 3" xfId="42468"/>
    <cellStyle name="Monétaire 18 3 2" xfId="42469"/>
    <cellStyle name="Monétaire 18 3 3" xfId="42470"/>
    <cellStyle name="Monétaire 18 3 4" xfId="42471"/>
    <cellStyle name="Monétaire 18 3 5" xfId="42472"/>
    <cellStyle name="Monétaire 18 3 6" xfId="42473"/>
    <cellStyle name="Monétaire 18 4" xfId="42474"/>
    <cellStyle name="Monétaire 18 5" xfId="42475"/>
    <cellStyle name="Monétaire 18 6" xfId="42476"/>
    <cellStyle name="Monétaire 18 7" xfId="42477"/>
    <cellStyle name="Monétaire 18 8" xfId="42478"/>
    <cellStyle name="Monétaire 19" xfId="42479"/>
    <cellStyle name="Monétaire 19 2" xfId="42480"/>
    <cellStyle name="Monétaire 19 2 2" xfId="42481"/>
    <cellStyle name="Monétaire 19 2 2 2" xfId="42482"/>
    <cellStyle name="Monétaire 19 2 2 3" xfId="42483"/>
    <cellStyle name="Monétaire 19 2 2 4" xfId="42484"/>
    <cellStyle name="Monétaire 19 2 2 5" xfId="42485"/>
    <cellStyle name="Monétaire 19 2 2 6" xfId="42486"/>
    <cellStyle name="Monétaire 19 2 3" xfId="42487"/>
    <cellStyle name="Monétaire 19 2 4" xfId="42488"/>
    <cellStyle name="Monétaire 19 2 5" xfId="42489"/>
    <cellStyle name="Monétaire 19 2 6" xfId="42490"/>
    <cellStyle name="Monétaire 19 2 7" xfId="42491"/>
    <cellStyle name="Monétaire 19 3" xfId="42492"/>
    <cellStyle name="Monétaire 19 3 2" xfId="42493"/>
    <cellStyle name="Monétaire 19 3 3" xfId="42494"/>
    <cellStyle name="Monétaire 19 3 4" xfId="42495"/>
    <cellStyle name="Monétaire 19 3 5" xfId="42496"/>
    <cellStyle name="Monétaire 19 3 6" xfId="42497"/>
    <cellStyle name="Monétaire 19 4" xfId="42498"/>
    <cellStyle name="Monétaire 19 5" xfId="42499"/>
    <cellStyle name="Monétaire 19 6" xfId="42500"/>
    <cellStyle name="Monétaire 19 7" xfId="42501"/>
    <cellStyle name="Monétaire 19 8" xfId="42502"/>
    <cellStyle name="Monétaire 2" xfId="42503"/>
    <cellStyle name="Monétaire 2 10" xfId="42504"/>
    <cellStyle name="Monétaire 2 10 2" xfId="42505"/>
    <cellStyle name="Monétaire 2 10 3" xfId="42506"/>
    <cellStyle name="Monétaire 2 10 4" xfId="42507"/>
    <cellStyle name="Monétaire 2 10 5" xfId="42508"/>
    <cellStyle name="Monétaire 2 10 6" xfId="42509"/>
    <cellStyle name="Monétaire 2 10 7" xfId="42510"/>
    <cellStyle name="Monétaire 2 11" xfId="42511"/>
    <cellStyle name="Monétaire 2 11 2" xfId="42512"/>
    <cellStyle name="Monétaire 2 11 3" xfId="42513"/>
    <cellStyle name="Monétaire 2 11 4" xfId="42514"/>
    <cellStyle name="Monétaire 2 11 5" xfId="42515"/>
    <cellStyle name="Monétaire 2 11 6" xfId="42516"/>
    <cellStyle name="Monétaire 2 11 7" xfId="42517"/>
    <cellStyle name="Monétaire 2 12" xfId="42518"/>
    <cellStyle name="Monétaire 2 12 2" xfId="42519"/>
    <cellStyle name="Monétaire 2 12 3" xfId="42520"/>
    <cellStyle name="Monétaire 2 12 4" xfId="42521"/>
    <cellStyle name="Monétaire 2 12 5" xfId="42522"/>
    <cellStyle name="Monétaire 2 12 6" xfId="42523"/>
    <cellStyle name="Monétaire 2 12 7" xfId="42524"/>
    <cellStyle name="Monétaire 2 13" xfId="42525"/>
    <cellStyle name="Monétaire 2 13 2" xfId="42526"/>
    <cellStyle name="Monétaire 2 13 3" xfId="42527"/>
    <cellStyle name="Monétaire 2 13 4" xfId="42528"/>
    <cellStyle name="Monétaire 2 13 5" xfId="42529"/>
    <cellStyle name="Monétaire 2 13 6" xfId="42530"/>
    <cellStyle name="Monétaire 2 13 7" xfId="42531"/>
    <cellStyle name="Monétaire 2 14" xfId="42532"/>
    <cellStyle name="Monétaire 2 14 2" xfId="42533"/>
    <cellStyle name="Monétaire 2 14 3" xfId="42534"/>
    <cellStyle name="Monétaire 2 14 4" xfId="42535"/>
    <cellStyle name="Monétaire 2 14 5" xfId="42536"/>
    <cellStyle name="Monétaire 2 14 6" xfId="42537"/>
    <cellStyle name="Monétaire 2 14 7" xfId="42538"/>
    <cellStyle name="Monétaire 2 15" xfId="42539"/>
    <cellStyle name="Monétaire 2 15 10" xfId="42540"/>
    <cellStyle name="Monétaire 2 15 11" xfId="42541"/>
    <cellStyle name="Monétaire 2 15 12" xfId="42542"/>
    <cellStyle name="Monétaire 2 15 2" xfId="42543"/>
    <cellStyle name="Monétaire 2 15 3" xfId="42544"/>
    <cellStyle name="Monétaire 2 15 4" xfId="42545"/>
    <cellStyle name="Monétaire 2 15 5" xfId="42546"/>
    <cellStyle name="Monétaire 2 15 6" xfId="42547"/>
    <cellStyle name="Monétaire 2 15 7" xfId="42548"/>
    <cellStyle name="Monétaire 2 15 8" xfId="42549"/>
    <cellStyle name="Monétaire 2 15 9" xfId="42550"/>
    <cellStyle name="Monétaire 2 16" xfId="42551"/>
    <cellStyle name="Monétaire 2 16 10" xfId="42552"/>
    <cellStyle name="Monétaire 2 16 11" xfId="42553"/>
    <cellStyle name="Monétaire 2 16 12" xfId="42554"/>
    <cellStyle name="Monétaire 2 16 2" xfId="42555"/>
    <cellStyle name="Monétaire 2 16 3" xfId="42556"/>
    <cellStyle name="Monétaire 2 16 4" xfId="42557"/>
    <cellStyle name="Monétaire 2 16 5" xfId="42558"/>
    <cellStyle name="Monétaire 2 16 6" xfId="42559"/>
    <cellStyle name="Monétaire 2 16 7" xfId="42560"/>
    <cellStyle name="Monétaire 2 16 8" xfId="42561"/>
    <cellStyle name="Monétaire 2 16 9" xfId="42562"/>
    <cellStyle name="Monétaire 2 17" xfId="42563"/>
    <cellStyle name="Monétaire 2 17 10" xfId="42564"/>
    <cellStyle name="Monétaire 2 17 11" xfId="42565"/>
    <cellStyle name="Monétaire 2 17 12" xfId="42566"/>
    <cellStyle name="Monétaire 2 17 2" xfId="42567"/>
    <cellStyle name="Monétaire 2 17 3" xfId="42568"/>
    <cellStyle name="Monétaire 2 17 4" xfId="42569"/>
    <cellStyle name="Monétaire 2 17 5" xfId="42570"/>
    <cellStyle name="Monétaire 2 17 6" xfId="42571"/>
    <cellStyle name="Monétaire 2 17 7" xfId="42572"/>
    <cellStyle name="Monétaire 2 17 8" xfId="42573"/>
    <cellStyle name="Monétaire 2 17 9" xfId="42574"/>
    <cellStyle name="Monétaire 2 18" xfId="42575"/>
    <cellStyle name="Monétaire 2 18 2" xfId="42576"/>
    <cellStyle name="Monétaire 2 18 3" xfId="42577"/>
    <cellStyle name="Monétaire 2 18 4" xfId="42578"/>
    <cellStyle name="Monétaire 2 18 5" xfId="42579"/>
    <cellStyle name="Monétaire 2 18 6" xfId="42580"/>
    <cellStyle name="Monétaire 2 18 7" xfId="42581"/>
    <cellStyle name="Monétaire 2 19" xfId="42582"/>
    <cellStyle name="Monétaire 2 19 2" xfId="42583"/>
    <cellStyle name="Monétaire 2 19 3" xfId="42584"/>
    <cellStyle name="Monétaire 2 19 4" xfId="42585"/>
    <cellStyle name="Monétaire 2 19 5" xfId="42586"/>
    <cellStyle name="Monétaire 2 19 6" xfId="42587"/>
    <cellStyle name="Monétaire 2 19 7" xfId="42588"/>
    <cellStyle name="Monétaire 2 2" xfId="42589"/>
    <cellStyle name="Monétaire 2 2 10" xfId="42590"/>
    <cellStyle name="Monétaire 2 2 10 2" xfId="42591"/>
    <cellStyle name="Monétaire 2 2 10 3" xfId="42592"/>
    <cellStyle name="Monétaire 2 2 10 4" xfId="42593"/>
    <cellStyle name="Monétaire 2 2 10 5" xfId="42594"/>
    <cellStyle name="Monétaire 2 2 10 6" xfId="42595"/>
    <cellStyle name="Monétaire 2 2 10 7" xfId="42596"/>
    <cellStyle name="Monétaire 2 2 11" xfId="42597"/>
    <cellStyle name="Monétaire 2 2 11 2" xfId="42598"/>
    <cellStyle name="Monétaire 2 2 11 3" xfId="42599"/>
    <cellStyle name="Monétaire 2 2 11 4" xfId="42600"/>
    <cellStyle name="Monétaire 2 2 11 5" xfId="42601"/>
    <cellStyle name="Monétaire 2 2 11 6" xfId="42602"/>
    <cellStyle name="Monétaire 2 2 11 7" xfId="42603"/>
    <cellStyle name="Monétaire 2 2 12" xfId="42604"/>
    <cellStyle name="Monétaire 2 2 12 2" xfId="42605"/>
    <cellStyle name="Monétaire 2 2 12 3" xfId="42606"/>
    <cellStyle name="Monétaire 2 2 12 4" xfId="42607"/>
    <cellStyle name="Monétaire 2 2 12 5" xfId="42608"/>
    <cellStyle name="Monétaire 2 2 12 6" xfId="42609"/>
    <cellStyle name="Monétaire 2 2 12 7" xfId="42610"/>
    <cellStyle name="Monétaire 2 2 13" xfId="42611"/>
    <cellStyle name="Monétaire 2 2 13 2" xfId="42612"/>
    <cellStyle name="Monétaire 2 2 13 3" xfId="42613"/>
    <cellStyle name="Monétaire 2 2 13 4" xfId="42614"/>
    <cellStyle name="Monétaire 2 2 13 5" xfId="42615"/>
    <cellStyle name="Monétaire 2 2 13 6" xfId="42616"/>
    <cellStyle name="Monétaire 2 2 13 7" xfId="42617"/>
    <cellStyle name="Monétaire 2 2 14" xfId="42618"/>
    <cellStyle name="Monétaire 2 2 14 2" xfId="42619"/>
    <cellStyle name="Monétaire 2 2 14 3" xfId="42620"/>
    <cellStyle name="Monétaire 2 2 14 4" xfId="42621"/>
    <cellStyle name="Monétaire 2 2 14 5" xfId="42622"/>
    <cellStyle name="Monétaire 2 2 14 6" xfId="42623"/>
    <cellStyle name="Monétaire 2 2 14 7" xfId="42624"/>
    <cellStyle name="Monétaire 2 2 2" xfId="42625"/>
    <cellStyle name="Monétaire 2 2 2 2" xfId="42626"/>
    <cellStyle name="Monétaire 2 2 2 3" xfId="42627"/>
    <cellStyle name="Monétaire 2 2 2 4" xfId="42628"/>
    <cellStyle name="Monétaire 2 2 2 5" xfId="42629"/>
    <cellStyle name="Monétaire 2 2 2 6" xfId="42630"/>
    <cellStyle name="Monétaire 2 2 2 7" xfId="42631"/>
    <cellStyle name="Monétaire 2 2 3" xfId="42632"/>
    <cellStyle name="Monétaire 2 2 3 2" xfId="42633"/>
    <cellStyle name="Monétaire 2 2 3 3" xfId="42634"/>
    <cellStyle name="Monétaire 2 2 3 4" xfId="42635"/>
    <cellStyle name="Monétaire 2 2 3 5" xfId="42636"/>
    <cellStyle name="Monétaire 2 2 3 6" xfId="42637"/>
    <cellStyle name="Monétaire 2 2 3 7" xfId="42638"/>
    <cellStyle name="Monétaire 2 2 3 8" xfId="42639"/>
    <cellStyle name="Monétaire 2 2 4" xfId="42640"/>
    <cellStyle name="Monétaire 2 2 4 2" xfId="42641"/>
    <cellStyle name="Monétaire 2 2 4 3" xfId="42642"/>
    <cellStyle name="Monétaire 2 2 4 4" xfId="42643"/>
    <cellStyle name="Monétaire 2 2 4 5" xfId="42644"/>
    <cellStyle name="Monétaire 2 2 4 6" xfId="42645"/>
    <cellStyle name="Monétaire 2 2 4 7" xfId="42646"/>
    <cellStyle name="Monétaire 2 2 5" xfId="42647"/>
    <cellStyle name="Monétaire 2 2 5 2" xfId="42648"/>
    <cellStyle name="Monétaire 2 2 5 3" xfId="42649"/>
    <cellStyle name="Monétaire 2 2 5 4" xfId="42650"/>
    <cellStyle name="Monétaire 2 2 5 4 2" xfId="42651"/>
    <cellStyle name="Monétaire 2 2 5 4 3" xfId="42652"/>
    <cellStyle name="Monétaire 2 2 5 5" xfId="42653"/>
    <cellStyle name="Monétaire 2 2 5 6" xfId="42654"/>
    <cellStyle name="Monétaire 2 2 5 7" xfId="42655"/>
    <cellStyle name="Monétaire 2 2 6" xfId="42656"/>
    <cellStyle name="Monétaire 2 2 6 2" xfId="42657"/>
    <cellStyle name="Monétaire 2 2 6 3" xfId="42658"/>
    <cellStyle name="Monétaire 2 2 6 4" xfId="42659"/>
    <cellStyle name="Monétaire 2 2 6 5" xfId="42660"/>
    <cellStyle name="Monétaire 2 2 6 6" xfId="42661"/>
    <cellStyle name="Monétaire 2 2 6 7" xfId="42662"/>
    <cellStyle name="Monétaire 2 2 7" xfId="42663"/>
    <cellStyle name="Monétaire 2 2 7 2" xfId="42664"/>
    <cellStyle name="Monétaire 2 2 7 3" xfId="42665"/>
    <cellStyle name="Monétaire 2 2 7 4" xfId="42666"/>
    <cellStyle name="Monétaire 2 2 7 5" xfId="42667"/>
    <cellStyle name="Monétaire 2 2 7 6" xfId="42668"/>
    <cellStyle name="Monétaire 2 2 7 7" xfId="42669"/>
    <cellStyle name="Monétaire 2 2 8" xfId="42670"/>
    <cellStyle name="Monétaire 2 2 8 2" xfId="42671"/>
    <cellStyle name="Monétaire 2 2 8 3" xfId="42672"/>
    <cellStyle name="Monétaire 2 2 8 4" xfId="42673"/>
    <cellStyle name="Monétaire 2 2 8 5" xfId="42674"/>
    <cellStyle name="Monétaire 2 2 8 6" xfId="42675"/>
    <cellStyle name="Monétaire 2 2 8 7" xfId="42676"/>
    <cellStyle name="Monétaire 2 2 9" xfId="42677"/>
    <cellStyle name="Monétaire 2 2 9 2" xfId="42678"/>
    <cellStyle name="Monétaire 2 2 9 3" xfId="42679"/>
    <cellStyle name="Monétaire 2 2 9 4" xfId="42680"/>
    <cellStyle name="Monétaire 2 2 9 5" xfId="42681"/>
    <cellStyle name="Monétaire 2 2 9 6" xfId="42682"/>
    <cellStyle name="Monétaire 2 2 9 7" xfId="42683"/>
    <cellStyle name="Monétaire 2 20" xfId="42684"/>
    <cellStyle name="Monétaire 2 20 2" xfId="42685"/>
    <cellStyle name="Monétaire 2 20 3" xfId="42686"/>
    <cellStyle name="Monétaire 2 20 4" xfId="42687"/>
    <cellStyle name="Monétaire 2 20 5" xfId="42688"/>
    <cellStyle name="Monétaire 2 20 6" xfId="42689"/>
    <cellStyle name="Monétaire 2 20 7" xfId="42690"/>
    <cellStyle name="Monétaire 2 21" xfId="42691"/>
    <cellStyle name="Monétaire 2 21 2" xfId="42692"/>
    <cellStyle name="Monétaire 2 21 3" xfId="42693"/>
    <cellStyle name="Monétaire 2 21 4" xfId="42694"/>
    <cellStyle name="Monétaire 2 21 5" xfId="42695"/>
    <cellStyle name="Monétaire 2 21 6" xfId="42696"/>
    <cellStyle name="Monétaire 2 21 7" xfId="42697"/>
    <cellStyle name="Monétaire 2 22" xfId="42698"/>
    <cellStyle name="Monétaire 2 22 2" xfId="42699"/>
    <cellStyle name="Monétaire 2 22 3" xfId="42700"/>
    <cellStyle name="Monétaire 2 22 4" xfId="42701"/>
    <cellStyle name="Monétaire 2 22 5" xfId="42702"/>
    <cellStyle name="Monétaire 2 22 6" xfId="42703"/>
    <cellStyle name="Monétaire 2 22 7" xfId="42704"/>
    <cellStyle name="Monétaire 2 23" xfId="42705"/>
    <cellStyle name="Monétaire 2 23 2" xfId="42706"/>
    <cellStyle name="Monétaire 2 23 3" xfId="42707"/>
    <cellStyle name="Monétaire 2 23 4" xfId="42708"/>
    <cellStyle name="Monétaire 2 23 5" xfId="42709"/>
    <cellStyle name="Monétaire 2 23 6" xfId="42710"/>
    <cellStyle name="Monétaire 2 23 7" xfId="42711"/>
    <cellStyle name="Monétaire 2 24" xfId="42712"/>
    <cellStyle name="Monétaire 2 24 2" xfId="42713"/>
    <cellStyle name="Monétaire 2 24 3" xfId="42714"/>
    <cellStyle name="Monétaire 2 24 4" xfId="42715"/>
    <cellStyle name="Monétaire 2 24 5" xfId="42716"/>
    <cellStyle name="Monétaire 2 24 6" xfId="42717"/>
    <cellStyle name="Monétaire 2 24 7" xfId="42718"/>
    <cellStyle name="Monétaire 2 25" xfId="42719"/>
    <cellStyle name="Monétaire 2 25 2" xfId="42720"/>
    <cellStyle name="Monétaire 2 25 3" xfId="42721"/>
    <cellStyle name="Monétaire 2 25 4" xfId="42722"/>
    <cellStyle name="Monétaire 2 25 5" xfId="42723"/>
    <cellStyle name="Monétaire 2 25 6" xfId="42724"/>
    <cellStyle name="Monétaire 2 25 7" xfId="42725"/>
    <cellStyle name="Monétaire 2 26" xfId="42726"/>
    <cellStyle name="Monétaire 2 26 2" xfId="42727"/>
    <cellStyle name="Monétaire 2 26 3" xfId="42728"/>
    <cellStyle name="Monétaire 2 26 4" xfId="42729"/>
    <cellStyle name="Monétaire 2 26 5" xfId="42730"/>
    <cellStyle name="Monétaire 2 26 6" xfId="42731"/>
    <cellStyle name="Monétaire 2 26 7" xfId="42732"/>
    <cellStyle name="Monétaire 2 27" xfId="42733"/>
    <cellStyle name="Monétaire 2 27 2" xfId="42734"/>
    <cellStyle name="Monétaire 2 27 3" xfId="42735"/>
    <cellStyle name="Monétaire 2 27 4" xfId="42736"/>
    <cellStyle name="Monétaire 2 27 5" xfId="42737"/>
    <cellStyle name="Monétaire 2 27 6" xfId="42738"/>
    <cellStyle name="Monétaire 2 27 7" xfId="42739"/>
    <cellStyle name="Monétaire 2 28" xfId="42740"/>
    <cellStyle name="Monétaire 2 28 2" xfId="42741"/>
    <cellStyle name="Monétaire 2 28 3" xfId="42742"/>
    <cellStyle name="Monétaire 2 28 4" xfId="42743"/>
    <cellStyle name="Monétaire 2 28 5" xfId="42744"/>
    <cellStyle name="Monétaire 2 28 6" xfId="42745"/>
    <cellStyle name="Monétaire 2 28 7" xfId="42746"/>
    <cellStyle name="Monétaire 2 29" xfId="42747"/>
    <cellStyle name="Monétaire 2 29 2" xfId="42748"/>
    <cellStyle name="Monétaire 2 29 3" xfId="42749"/>
    <cellStyle name="Monétaire 2 29 4" xfId="42750"/>
    <cellStyle name="Monétaire 2 29 5" xfId="42751"/>
    <cellStyle name="Monétaire 2 29 6" xfId="42752"/>
    <cellStyle name="Monétaire 2 29 7" xfId="42753"/>
    <cellStyle name="Monétaire 2 3" xfId="42754"/>
    <cellStyle name="Monétaire 2 3 10" xfId="42755"/>
    <cellStyle name="Monétaire 2 3 10 2" xfId="42756"/>
    <cellStyle name="Monétaire 2 3 10 3" xfId="42757"/>
    <cellStyle name="Monétaire 2 3 10 4" xfId="42758"/>
    <cellStyle name="Monétaire 2 3 10 5" xfId="42759"/>
    <cellStyle name="Monétaire 2 3 10 6" xfId="42760"/>
    <cellStyle name="Monétaire 2 3 10 7" xfId="42761"/>
    <cellStyle name="Monétaire 2 3 11" xfId="42762"/>
    <cellStyle name="Monétaire 2 3 11 2" xfId="42763"/>
    <cellStyle name="Monétaire 2 3 11 3" xfId="42764"/>
    <cellStyle name="Monétaire 2 3 11 4" xfId="42765"/>
    <cellStyle name="Monétaire 2 3 11 5" xfId="42766"/>
    <cellStyle name="Monétaire 2 3 11 6" xfId="42767"/>
    <cellStyle name="Monétaire 2 3 11 7" xfId="42768"/>
    <cellStyle name="Monétaire 2 3 12" xfId="42769"/>
    <cellStyle name="Monétaire 2 3 12 2" xfId="42770"/>
    <cellStyle name="Monétaire 2 3 12 3" xfId="42771"/>
    <cellStyle name="Monétaire 2 3 12 4" xfId="42772"/>
    <cellStyle name="Monétaire 2 3 12 5" xfId="42773"/>
    <cellStyle name="Monétaire 2 3 12 6" xfId="42774"/>
    <cellStyle name="Monétaire 2 3 12 7" xfId="42775"/>
    <cellStyle name="Monétaire 2 3 13" xfId="42776"/>
    <cellStyle name="Monétaire 2 3 13 2" xfId="42777"/>
    <cellStyle name="Monétaire 2 3 13 3" xfId="42778"/>
    <cellStyle name="Monétaire 2 3 13 4" xfId="42779"/>
    <cellStyle name="Monétaire 2 3 13 5" xfId="42780"/>
    <cellStyle name="Monétaire 2 3 13 6" xfId="42781"/>
    <cellStyle name="Monétaire 2 3 13 7" xfId="42782"/>
    <cellStyle name="Monétaire 2 3 14" xfId="42783"/>
    <cellStyle name="Monétaire 2 3 14 2" xfId="42784"/>
    <cellStyle name="Monétaire 2 3 14 3" xfId="42785"/>
    <cellStyle name="Monétaire 2 3 14 4" xfId="42786"/>
    <cellStyle name="Monétaire 2 3 14 5" xfId="42787"/>
    <cellStyle name="Monétaire 2 3 14 6" xfId="42788"/>
    <cellStyle name="Monétaire 2 3 14 7" xfId="42789"/>
    <cellStyle name="Monétaire 2 3 2" xfId="42790"/>
    <cellStyle name="Monétaire 2 3 2 2" xfId="42791"/>
    <cellStyle name="Monétaire 2 3 2 3" xfId="42792"/>
    <cellStyle name="Monétaire 2 3 2 4" xfId="42793"/>
    <cellStyle name="Monétaire 2 3 2 5" xfId="42794"/>
    <cellStyle name="Monétaire 2 3 2 6" xfId="42795"/>
    <cellStyle name="Monétaire 2 3 2 7" xfId="42796"/>
    <cellStyle name="Monétaire 2 3 3" xfId="42797"/>
    <cellStyle name="Monétaire 2 3 3 2" xfId="42798"/>
    <cellStyle name="Monétaire 2 3 3 3" xfId="42799"/>
    <cellStyle name="Monétaire 2 3 3 4" xfId="42800"/>
    <cellStyle name="Monétaire 2 3 3 5" xfId="42801"/>
    <cellStyle name="Monétaire 2 3 3 6" xfId="42802"/>
    <cellStyle name="Monétaire 2 3 3 7" xfId="42803"/>
    <cellStyle name="Monétaire 2 3 4" xfId="42804"/>
    <cellStyle name="Monétaire 2 3 4 2" xfId="42805"/>
    <cellStyle name="Monétaire 2 3 4 3" xfId="42806"/>
    <cellStyle name="Monétaire 2 3 4 4" xfId="42807"/>
    <cellStyle name="Monétaire 2 3 4 5" xfId="42808"/>
    <cellStyle name="Monétaire 2 3 4 6" xfId="42809"/>
    <cellStyle name="Monétaire 2 3 4 7" xfId="42810"/>
    <cellStyle name="Monétaire 2 3 5" xfId="42811"/>
    <cellStyle name="Monétaire 2 3 5 2" xfId="42812"/>
    <cellStyle name="Monétaire 2 3 5 3" xfId="42813"/>
    <cellStyle name="Monétaire 2 3 5 4" xfId="42814"/>
    <cellStyle name="Monétaire 2 3 5 5" xfId="42815"/>
    <cellStyle name="Monétaire 2 3 5 6" xfId="42816"/>
    <cellStyle name="Monétaire 2 3 5 7" xfId="42817"/>
    <cellStyle name="Monétaire 2 3 6" xfId="42818"/>
    <cellStyle name="Monétaire 2 3 6 2" xfId="42819"/>
    <cellStyle name="Monétaire 2 3 6 3" xfId="42820"/>
    <cellStyle name="Monétaire 2 3 6 4" xfId="42821"/>
    <cellStyle name="Monétaire 2 3 6 5" xfId="42822"/>
    <cellStyle name="Monétaire 2 3 6 6" xfId="42823"/>
    <cellStyle name="Monétaire 2 3 6 7" xfId="42824"/>
    <cellStyle name="Monétaire 2 3 7" xfId="42825"/>
    <cellStyle name="Monétaire 2 3 7 2" xfId="42826"/>
    <cellStyle name="Monétaire 2 3 7 3" xfId="42827"/>
    <cellStyle name="Monétaire 2 3 7 4" xfId="42828"/>
    <cellStyle name="Monétaire 2 3 7 5" xfId="42829"/>
    <cellStyle name="Monétaire 2 3 7 6" xfId="42830"/>
    <cellStyle name="Monétaire 2 3 7 7" xfId="42831"/>
    <cellStyle name="Monétaire 2 3 8" xfId="42832"/>
    <cellStyle name="Monétaire 2 3 8 2" xfId="42833"/>
    <cellStyle name="Monétaire 2 3 8 3" xfId="42834"/>
    <cellStyle name="Monétaire 2 3 8 4" xfId="42835"/>
    <cellStyle name="Monétaire 2 3 8 5" xfId="42836"/>
    <cellStyle name="Monétaire 2 3 8 6" xfId="42837"/>
    <cellStyle name="Monétaire 2 3 8 7" xfId="42838"/>
    <cellStyle name="Monétaire 2 3 9" xfId="42839"/>
    <cellStyle name="Monétaire 2 3 9 2" xfId="42840"/>
    <cellStyle name="Monétaire 2 3 9 3" xfId="42841"/>
    <cellStyle name="Monétaire 2 3 9 4" xfId="42842"/>
    <cellStyle name="Monétaire 2 3 9 5" xfId="42843"/>
    <cellStyle name="Monétaire 2 3 9 6" xfId="42844"/>
    <cellStyle name="Monétaire 2 3 9 7" xfId="42845"/>
    <cellStyle name="Monétaire 2 30" xfId="42846"/>
    <cellStyle name="Monétaire 2 30 2" xfId="42847"/>
    <cellStyle name="Monétaire 2 30 3" xfId="42848"/>
    <cellStyle name="Monétaire 2 30 4" xfId="42849"/>
    <cellStyle name="Monétaire 2 30 5" xfId="42850"/>
    <cellStyle name="Monétaire 2 30 6" xfId="42851"/>
    <cellStyle name="Monétaire 2 30 7" xfId="42852"/>
    <cellStyle name="Monétaire 2 31" xfId="42853"/>
    <cellStyle name="Monétaire 2 32" xfId="42854"/>
    <cellStyle name="Monétaire 2 33" xfId="42855"/>
    <cellStyle name="Monétaire 2 34" xfId="42856"/>
    <cellStyle name="Monétaire 2 35" xfId="111"/>
    <cellStyle name="Monétaire 2 4" xfId="42857"/>
    <cellStyle name="Monétaire 2 4 10" xfId="42858"/>
    <cellStyle name="Monétaire 2 4 10 2" xfId="42859"/>
    <cellStyle name="Monétaire 2 4 10 3" xfId="42860"/>
    <cellStyle name="Monétaire 2 4 10 4" xfId="42861"/>
    <cellStyle name="Monétaire 2 4 10 5" xfId="42862"/>
    <cellStyle name="Monétaire 2 4 10 6" xfId="42863"/>
    <cellStyle name="Monétaire 2 4 10 7" xfId="42864"/>
    <cellStyle name="Monétaire 2 4 11" xfId="42865"/>
    <cellStyle name="Monétaire 2 4 11 2" xfId="42866"/>
    <cellStyle name="Monétaire 2 4 11 3" xfId="42867"/>
    <cellStyle name="Monétaire 2 4 11 4" xfId="42868"/>
    <cellStyle name="Monétaire 2 4 11 5" xfId="42869"/>
    <cellStyle name="Monétaire 2 4 11 6" xfId="42870"/>
    <cellStyle name="Monétaire 2 4 11 7" xfId="42871"/>
    <cellStyle name="Monétaire 2 4 12" xfId="42872"/>
    <cellStyle name="Monétaire 2 4 12 2" xfId="42873"/>
    <cellStyle name="Monétaire 2 4 12 3" xfId="42874"/>
    <cellStyle name="Monétaire 2 4 12 4" xfId="42875"/>
    <cellStyle name="Monétaire 2 4 12 5" xfId="42876"/>
    <cellStyle name="Monétaire 2 4 12 6" xfId="42877"/>
    <cellStyle name="Monétaire 2 4 12 7" xfId="42878"/>
    <cellStyle name="Monétaire 2 4 13" xfId="42879"/>
    <cellStyle name="Monétaire 2 4 13 2" xfId="42880"/>
    <cellStyle name="Monétaire 2 4 13 3" xfId="42881"/>
    <cellStyle name="Monétaire 2 4 13 4" xfId="42882"/>
    <cellStyle name="Monétaire 2 4 13 5" xfId="42883"/>
    <cellStyle name="Monétaire 2 4 13 6" xfId="42884"/>
    <cellStyle name="Monétaire 2 4 13 7" xfId="42885"/>
    <cellStyle name="Monétaire 2 4 14" xfId="42886"/>
    <cellStyle name="Monétaire 2 4 14 2" xfId="42887"/>
    <cellStyle name="Monétaire 2 4 14 3" xfId="42888"/>
    <cellStyle name="Monétaire 2 4 14 4" xfId="42889"/>
    <cellStyle name="Monétaire 2 4 14 5" xfId="42890"/>
    <cellStyle name="Monétaire 2 4 14 6" xfId="42891"/>
    <cellStyle name="Monétaire 2 4 14 7" xfId="42892"/>
    <cellStyle name="Monétaire 2 4 15" xfId="42893"/>
    <cellStyle name="Monétaire 2 4 2" xfId="42894"/>
    <cellStyle name="Monétaire 2 4 2 2" xfId="42895"/>
    <cellStyle name="Monétaire 2 4 2 3" xfId="42896"/>
    <cellStyle name="Monétaire 2 4 2 4" xfId="42897"/>
    <cellStyle name="Monétaire 2 4 2 5" xfId="42898"/>
    <cellStyle name="Monétaire 2 4 2 6" xfId="42899"/>
    <cellStyle name="Monétaire 2 4 2 7" xfId="42900"/>
    <cellStyle name="Monétaire 2 4 3" xfId="42901"/>
    <cellStyle name="Monétaire 2 4 3 2" xfId="42902"/>
    <cellStyle name="Monétaire 2 4 3 3" xfId="42903"/>
    <cellStyle name="Monétaire 2 4 3 4" xfId="42904"/>
    <cellStyle name="Monétaire 2 4 3 5" xfId="42905"/>
    <cellStyle name="Monétaire 2 4 3 6" xfId="42906"/>
    <cellStyle name="Monétaire 2 4 3 7" xfId="42907"/>
    <cellStyle name="Monétaire 2 4 4" xfId="42908"/>
    <cellStyle name="Monétaire 2 4 4 2" xfId="42909"/>
    <cellStyle name="Monétaire 2 4 4 3" xfId="42910"/>
    <cellStyle name="Monétaire 2 4 4 4" xfId="42911"/>
    <cellStyle name="Monétaire 2 4 4 5" xfId="42912"/>
    <cellStyle name="Monétaire 2 4 4 6" xfId="42913"/>
    <cellStyle name="Monétaire 2 4 4 7" xfId="42914"/>
    <cellStyle name="Monétaire 2 4 5" xfId="42915"/>
    <cellStyle name="Monétaire 2 4 5 2" xfId="42916"/>
    <cellStyle name="Monétaire 2 4 5 3" xfId="42917"/>
    <cellStyle name="Monétaire 2 4 5 4" xfId="42918"/>
    <cellStyle name="Monétaire 2 4 5 5" xfId="42919"/>
    <cellStyle name="Monétaire 2 4 5 6" xfId="42920"/>
    <cellStyle name="Monétaire 2 4 5 7" xfId="42921"/>
    <cellStyle name="Monétaire 2 4 6" xfId="42922"/>
    <cellStyle name="Monétaire 2 4 6 2" xfId="42923"/>
    <cellStyle name="Monétaire 2 4 6 3" xfId="42924"/>
    <cellStyle name="Monétaire 2 4 6 4" xfId="42925"/>
    <cellStyle name="Monétaire 2 4 6 5" xfId="42926"/>
    <cellStyle name="Monétaire 2 4 6 6" xfId="42927"/>
    <cellStyle name="Monétaire 2 4 6 7" xfId="42928"/>
    <cellStyle name="Monétaire 2 4 7" xfId="42929"/>
    <cellStyle name="Monétaire 2 4 7 2" xfId="42930"/>
    <cellStyle name="Monétaire 2 4 7 3" xfId="42931"/>
    <cellStyle name="Monétaire 2 4 7 4" xfId="42932"/>
    <cellStyle name="Monétaire 2 4 7 5" xfId="42933"/>
    <cellStyle name="Monétaire 2 4 7 6" xfId="42934"/>
    <cellStyle name="Monétaire 2 4 7 7" xfId="42935"/>
    <cellStyle name="Monétaire 2 4 8" xfId="42936"/>
    <cellStyle name="Monétaire 2 4 8 2" xfId="42937"/>
    <cellStyle name="Monétaire 2 4 8 3" xfId="42938"/>
    <cellStyle name="Monétaire 2 4 8 4" xfId="42939"/>
    <cellStyle name="Monétaire 2 4 8 5" xfId="42940"/>
    <cellStyle name="Monétaire 2 4 8 6" xfId="42941"/>
    <cellStyle name="Monétaire 2 4 8 7" xfId="42942"/>
    <cellStyle name="Monétaire 2 4 9" xfId="42943"/>
    <cellStyle name="Monétaire 2 4 9 2" xfId="42944"/>
    <cellStyle name="Monétaire 2 4 9 3" xfId="42945"/>
    <cellStyle name="Monétaire 2 4 9 4" xfId="42946"/>
    <cellStyle name="Monétaire 2 4 9 5" xfId="42947"/>
    <cellStyle name="Monétaire 2 4 9 6" xfId="42948"/>
    <cellStyle name="Monétaire 2 4 9 7" xfId="42949"/>
    <cellStyle name="Monétaire 2 5" xfId="42950"/>
    <cellStyle name="Monétaire 2 5 10" xfId="42951"/>
    <cellStyle name="Monétaire 2 5 10 2" xfId="42952"/>
    <cellStyle name="Monétaire 2 5 10 3" xfId="42953"/>
    <cellStyle name="Monétaire 2 5 10 4" xfId="42954"/>
    <cellStyle name="Monétaire 2 5 10 5" xfId="42955"/>
    <cellStyle name="Monétaire 2 5 10 6" xfId="42956"/>
    <cellStyle name="Monétaire 2 5 10 7" xfId="42957"/>
    <cellStyle name="Monétaire 2 5 11" xfId="42958"/>
    <cellStyle name="Monétaire 2 5 11 2" xfId="42959"/>
    <cellStyle name="Monétaire 2 5 11 3" xfId="42960"/>
    <cellStyle name="Monétaire 2 5 11 4" xfId="42961"/>
    <cellStyle name="Monétaire 2 5 11 5" xfId="42962"/>
    <cellStyle name="Monétaire 2 5 11 6" xfId="42963"/>
    <cellStyle name="Monétaire 2 5 11 7" xfId="42964"/>
    <cellStyle name="Monétaire 2 5 12" xfId="42965"/>
    <cellStyle name="Monétaire 2 5 12 2" xfId="42966"/>
    <cellStyle name="Monétaire 2 5 12 3" xfId="42967"/>
    <cellStyle name="Monétaire 2 5 12 4" xfId="42968"/>
    <cellStyle name="Monétaire 2 5 12 5" xfId="42969"/>
    <cellStyle name="Monétaire 2 5 12 6" xfId="42970"/>
    <cellStyle name="Monétaire 2 5 12 7" xfId="42971"/>
    <cellStyle name="Monétaire 2 5 13" xfId="42972"/>
    <cellStyle name="Monétaire 2 5 13 2" xfId="42973"/>
    <cellStyle name="Monétaire 2 5 13 3" xfId="42974"/>
    <cellStyle name="Monétaire 2 5 13 4" xfId="42975"/>
    <cellStyle name="Monétaire 2 5 13 5" xfId="42976"/>
    <cellStyle name="Monétaire 2 5 13 6" xfId="42977"/>
    <cellStyle name="Monétaire 2 5 13 7" xfId="42978"/>
    <cellStyle name="Monétaire 2 5 14" xfId="42979"/>
    <cellStyle name="Monétaire 2 5 14 2" xfId="42980"/>
    <cellStyle name="Monétaire 2 5 14 3" xfId="42981"/>
    <cellStyle name="Monétaire 2 5 14 4" xfId="42982"/>
    <cellStyle name="Monétaire 2 5 14 5" xfId="42983"/>
    <cellStyle name="Monétaire 2 5 14 6" xfId="42984"/>
    <cellStyle name="Monétaire 2 5 14 7" xfId="42985"/>
    <cellStyle name="Monétaire 2 5 15" xfId="42986"/>
    <cellStyle name="Monétaire 2 5 2" xfId="42987"/>
    <cellStyle name="Monétaire 2 5 2 2" xfId="42988"/>
    <cellStyle name="Monétaire 2 5 2 3" xfId="42989"/>
    <cellStyle name="Monétaire 2 5 2 4" xfId="42990"/>
    <cellStyle name="Monétaire 2 5 2 5" xfId="42991"/>
    <cellStyle name="Monétaire 2 5 2 6" xfId="42992"/>
    <cellStyle name="Monétaire 2 5 2 7" xfId="42993"/>
    <cellStyle name="Monétaire 2 5 3" xfId="42994"/>
    <cellStyle name="Monétaire 2 5 3 2" xfId="42995"/>
    <cellStyle name="Monétaire 2 5 3 3" xfId="42996"/>
    <cellStyle name="Monétaire 2 5 3 4" xfId="42997"/>
    <cellStyle name="Monétaire 2 5 3 5" xfId="42998"/>
    <cellStyle name="Monétaire 2 5 3 6" xfId="42999"/>
    <cellStyle name="Monétaire 2 5 3 7" xfId="43000"/>
    <cellStyle name="Monétaire 2 5 4" xfId="43001"/>
    <cellStyle name="Monétaire 2 5 4 2" xfId="43002"/>
    <cellStyle name="Monétaire 2 5 4 3" xfId="43003"/>
    <cellStyle name="Monétaire 2 5 4 4" xfId="43004"/>
    <cellStyle name="Monétaire 2 5 4 5" xfId="43005"/>
    <cellStyle name="Monétaire 2 5 4 6" xfId="43006"/>
    <cellStyle name="Monétaire 2 5 4 7" xfId="43007"/>
    <cellStyle name="Monétaire 2 5 5" xfId="43008"/>
    <cellStyle name="Monétaire 2 5 5 2" xfId="43009"/>
    <cellStyle name="Monétaire 2 5 5 3" xfId="43010"/>
    <cellStyle name="Monétaire 2 5 5 4" xfId="43011"/>
    <cellStyle name="Monétaire 2 5 5 5" xfId="43012"/>
    <cellStyle name="Monétaire 2 5 5 6" xfId="43013"/>
    <cellStyle name="Monétaire 2 5 5 7" xfId="43014"/>
    <cellStyle name="Monétaire 2 5 6" xfId="43015"/>
    <cellStyle name="Monétaire 2 5 6 2" xfId="43016"/>
    <cellStyle name="Monétaire 2 5 6 3" xfId="43017"/>
    <cellStyle name="Monétaire 2 5 6 4" xfId="43018"/>
    <cellStyle name="Monétaire 2 5 6 5" xfId="43019"/>
    <cellStyle name="Monétaire 2 5 6 6" xfId="43020"/>
    <cellStyle name="Monétaire 2 5 6 7" xfId="43021"/>
    <cellStyle name="Monétaire 2 5 7" xfId="43022"/>
    <cellStyle name="Monétaire 2 5 7 2" xfId="43023"/>
    <cellStyle name="Monétaire 2 5 7 3" xfId="43024"/>
    <cellStyle name="Monétaire 2 5 7 4" xfId="43025"/>
    <cellStyle name="Monétaire 2 5 7 5" xfId="43026"/>
    <cellStyle name="Monétaire 2 5 7 6" xfId="43027"/>
    <cellStyle name="Monétaire 2 5 7 7" xfId="43028"/>
    <cellStyle name="Monétaire 2 5 8" xfId="43029"/>
    <cellStyle name="Monétaire 2 5 8 2" xfId="43030"/>
    <cellStyle name="Monétaire 2 5 8 3" xfId="43031"/>
    <cellStyle name="Monétaire 2 5 8 4" xfId="43032"/>
    <cellStyle name="Monétaire 2 5 8 5" xfId="43033"/>
    <cellStyle name="Monétaire 2 5 8 6" xfId="43034"/>
    <cellStyle name="Monétaire 2 5 8 7" xfId="43035"/>
    <cellStyle name="Monétaire 2 5 9" xfId="43036"/>
    <cellStyle name="Monétaire 2 5 9 2" xfId="43037"/>
    <cellStyle name="Monétaire 2 5 9 3" xfId="43038"/>
    <cellStyle name="Monétaire 2 5 9 4" xfId="43039"/>
    <cellStyle name="Monétaire 2 5 9 5" xfId="43040"/>
    <cellStyle name="Monétaire 2 5 9 6" xfId="43041"/>
    <cellStyle name="Monétaire 2 5 9 7" xfId="43042"/>
    <cellStyle name="Monétaire 2 6" xfId="43043"/>
    <cellStyle name="Monétaire 2 6 10" xfId="43044"/>
    <cellStyle name="Monétaire 2 6 10 2" xfId="43045"/>
    <cellStyle name="Monétaire 2 6 10 3" xfId="43046"/>
    <cellStyle name="Monétaire 2 6 10 4" xfId="43047"/>
    <cellStyle name="Monétaire 2 6 10 5" xfId="43048"/>
    <cellStyle name="Monétaire 2 6 10 6" xfId="43049"/>
    <cellStyle name="Monétaire 2 6 10 7" xfId="43050"/>
    <cellStyle name="Monétaire 2 6 11" xfId="43051"/>
    <cellStyle name="Monétaire 2 6 11 2" xfId="43052"/>
    <cellStyle name="Monétaire 2 6 11 3" xfId="43053"/>
    <cellStyle name="Monétaire 2 6 11 4" xfId="43054"/>
    <cellStyle name="Monétaire 2 6 11 5" xfId="43055"/>
    <cellStyle name="Monétaire 2 6 11 6" xfId="43056"/>
    <cellStyle name="Monétaire 2 6 11 7" xfId="43057"/>
    <cellStyle name="Monétaire 2 6 12" xfId="43058"/>
    <cellStyle name="Monétaire 2 6 12 2" xfId="43059"/>
    <cellStyle name="Monétaire 2 6 12 3" xfId="43060"/>
    <cellStyle name="Monétaire 2 6 12 4" xfId="43061"/>
    <cellStyle name="Monétaire 2 6 12 5" xfId="43062"/>
    <cellStyle name="Monétaire 2 6 12 6" xfId="43063"/>
    <cellStyle name="Monétaire 2 6 12 7" xfId="43064"/>
    <cellStyle name="Monétaire 2 6 13" xfId="43065"/>
    <cellStyle name="Monétaire 2 6 13 2" xfId="43066"/>
    <cellStyle name="Monétaire 2 6 13 3" xfId="43067"/>
    <cellStyle name="Monétaire 2 6 13 4" xfId="43068"/>
    <cellStyle name="Monétaire 2 6 13 5" xfId="43069"/>
    <cellStyle name="Monétaire 2 6 13 6" xfId="43070"/>
    <cellStyle name="Monétaire 2 6 13 7" xfId="43071"/>
    <cellStyle name="Monétaire 2 6 14" xfId="43072"/>
    <cellStyle name="Monétaire 2 6 14 2" xfId="43073"/>
    <cellStyle name="Monétaire 2 6 14 3" xfId="43074"/>
    <cellStyle name="Monétaire 2 6 14 4" xfId="43075"/>
    <cellStyle name="Monétaire 2 6 14 5" xfId="43076"/>
    <cellStyle name="Monétaire 2 6 14 6" xfId="43077"/>
    <cellStyle name="Monétaire 2 6 14 7" xfId="43078"/>
    <cellStyle name="Monétaire 2 6 15" xfId="43079"/>
    <cellStyle name="Monétaire 2 6 2" xfId="43080"/>
    <cellStyle name="Monétaire 2 6 2 2" xfId="43081"/>
    <cellStyle name="Monétaire 2 6 2 3" xfId="43082"/>
    <cellStyle name="Monétaire 2 6 2 4" xfId="43083"/>
    <cellStyle name="Monétaire 2 6 2 5" xfId="43084"/>
    <cellStyle name="Monétaire 2 6 2 6" xfId="43085"/>
    <cellStyle name="Monétaire 2 6 2 7" xfId="43086"/>
    <cellStyle name="Monétaire 2 6 3" xfId="43087"/>
    <cellStyle name="Monétaire 2 6 3 2" xfId="43088"/>
    <cellStyle name="Monétaire 2 6 3 3" xfId="43089"/>
    <cellStyle name="Monétaire 2 6 3 4" xfId="43090"/>
    <cellStyle name="Monétaire 2 6 3 5" xfId="43091"/>
    <cellStyle name="Monétaire 2 6 3 6" xfId="43092"/>
    <cellStyle name="Monétaire 2 6 3 7" xfId="43093"/>
    <cellStyle name="Monétaire 2 6 4" xfId="43094"/>
    <cellStyle name="Monétaire 2 6 4 2" xfId="43095"/>
    <cellStyle name="Monétaire 2 6 4 3" xfId="43096"/>
    <cellStyle name="Monétaire 2 6 4 4" xfId="43097"/>
    <cellStyle name="Monétaire 2 6 4 5" xfId="43098"/>
    <cellStyle name="Monétaire 2 6 4 6" xfId="43099"/>
    <cellStyle name="Monétaire 2 6 4 7" xfId="43100"/>
    <cellStyle name="Monétaire 2 6 5" xfId="43101"/>
    <cellStyle name="Monétaire 2 6 5 2" xfId="43102"/>
    <cellStyle name="Monétaire 2 6 5 3" xfId="43103"/>
    <cellStyle name="Monétaire 2 6 5 4" xfId="43104"/>
    <cellStyle name="Monétaire 2 6 5 5" xfId="43105"/>
    <cellStyle name="Monétaire 2 6 5 6" xfId="43106"/>
    <cellStyle name="Monétaire 2 6 5 7" xfId="43107"/>
    <cellStyle name="Monétaire 2 6 6" xfId="43108"/>
    <cellStyle name="Monétaire 2 6 6 2" xfId="43109"/>
    <cellStyle name="Monétaire 2 6 6 3" xfId="43110"/>
    <cellStyle name="Monétaire 2 6 6 4" xfId="43111"/>
    <cellStyle name="Monétaire 2 6 6 5" xfId="43112"/>
    <cellStyle name="Monétaire 2 6 6 6" xfId="43113"/>
    <cellStyle name="Monétaire 2 6 6 7" xfId="43114"/>
    <cellStyle name="Monétaire 2 6 7" xfId="43115"/>
    <cellStyle name="Monétaire 2 6 7 2" xfId="43116"/>
    <cellStyle name="Monétaire 2 6 7 3" xfId="43117"/>
    <cellStyle name="Monétaire 2 6 7 4" xfId="43118"/>
    <cellStyle name="Monétaire 2 6 7 5" xfId="43119"/>
    <cellStyle name="Monétaire 2 6 7 6" xfId="43120"/>
    <cellStyle name="Monétaire 2 6 7 7" xfId="43121"/>
    <cellStyle name="Monétaire 2 6 8" xfId="43122"/>
    <cellStyle name="Monétaire 2 6 8 2" xfId="43123"/>
    <cellStyle name="Monétaire 2 6 8 3" xfId="43124"/>
    <cellStyle name="Monétaire 2 6 8 4" xfId="43125"/>
    <cellStyle name="Monétaire 2 6 8 5" xfId="43126"/>
    <cellStyle name="Monétaire 2 6 8 6" xfId="43127"/>
    <cellStyle name="Monétaire 2 6 8 7" xfId="43128"/>
    <cellStyle name="Monétaire 2 6 9" xfId="43129"/>
    <cellStyle name="Monétaire 2 6 9 2" xfId="43130"/>
    <cellStyle name="Monétaire 2 6 9 3" xfId="43131"/>
    <cellStyle name="Monétaire 2 6 9 4" xfId="43132"/>
    <cellStyle name="Monétaire 2 6 9 5" xfId="43133"/>
    <cellStyle name="Monétaire 2 6 9 6" xfId="43134"/>
    <cellStyle name="Monétaire 2 6 9 7" xfId="43135"/>
    <cellStyle name="Monétaire 2 7" xfId="43136"/>
    <cellStyle name="Monétaire 2 7 2" xfId="43137"/>
    <cellStyle name="Monétaire 2 7 3" xfId="43138"/>
    <cellStyle name="Monétaire 2 7 4" xfId="43139"/>
    <cellStyle name="Monétaire 2 7 5" xfId="43140"/>
    <cellStyle name="Monétaire 2 7 6" xfId="43141"/>
    <cellStyle name="Monétaire 2 7 7" xfId="43142"/>
    <cellStyle name="Monétaire 2 8" xfId="43143"/>
    <cellStyle name="Monétaire 2 8 2" xfId="43144"/>
    <cellStyle name="Monétaire 2 8 3" xfId="43145"/>
    <cellStyle name="Monétaire 2 8 3 2" xfId="43146"/>
    <cellStyle name="Monétaire 2 8 4" xfId="43147"/>
    <cellStyle name="Monétaire 2 8 5" xfId="43148"/>
    <cellStyle name="Monétaire 2 8 6" xfId="43149"/>
    <cellStyle name="Monétaire 2 8 7" xfId="43150"/>
    <cellStyle name="Monétaire 2 9" xfId="43151"/>
    <cellStyle name="Monétaire 2 9 2" xfId="43152"/>
    <cellStyle name="Monétaire 2 9 3" xfId="43153"/>
    <cellStyle name="Monétaire 2 9 4" xfId="43154"/>
    <cellStyle name="Monétaire 2 9 5" xfId="43155"/>
    <cellStyle name="Monétaire 2 9 6" xfId="43156"/>
    <cellStyle name="Monétaire 2 9 7" xfId="43157"/>
    <cellStyle name="Monétaire 2_PMU version 71009" xfId="43158"/>
    <cellStyle name="Monétaire 20" xfId="43159"/>
    <cellStyle name="Monétaire 20 2" xfId="43160"/>
    <cellStyle name="Monétaire 21" xfId="43161"/>
    <cellStyle name="Monétaire 21 2" xfId="43162"/>
    <cellStyle name="Monétaire 22" xfId="43163"/>
    <cellStyle name="Monétaire 22 2" xfId="43164"/>
    <cellStyle name="Monétaire 23" xfId="43165"/>
    <cellStyle name="Monétaire 23 2" xfId="43166"/>
    <cellStyle name="Monétaire 23 2 2" xfId="43167"/>
    <cellStyle name="Monétaire 23 2 3" xfId="43168"/>
    <cellStyle name="Monétaire 23 2 4" xfId="43169"/>
    <cellStyle name="Monétaire 23 2 5" xfId="43170"/>
    <cellStyle name="Monétaire 23 2 6" xfId="43171"/>
    <cellStyle name="Monétaire 23 3" xfId="43172"/>
    <cellStyle name="Monétaire 23 4" xfId="43173"/>
    <cellStyle name="Monétaire 23 5" xfId="43174"/>
    <cellStyle name="Monétaire 23 6" xfId="43175"/>
    <cellStyle name="Monétaire 23 7" xfId="43176"/>
    <cellStyle name="Monétaire 24" xfId="43177"/>
    <cellStyle name="Monétaire 25" xfId="43178"/>
    <cellStyle name="Monétaire 26" xfId="43179"/>
    <cellStyle name="Monétaire 27" xfId="151"/>
    <cellStyle name="Monétaire 27 2" xfId="247"/>
    <cellStyle name="Monétaire 28" xfId="43180"/>
    <cellStyle name="Monétaire 29" xfId="43181"/>
    <cellStyle name="Monétaire 3" xfId="43182"/>
    <cellStyle name="Monétaire 3 10" xfId="43183"/>
    <cellStyle name="Monétaire 3 10 2" xfId="43184"/>
    <cellStyle name="Monétaire 3 10 3" xfId="43185"/>
    <cellStyle name="Monétaire 3 10 4" xfId="43186"/>
    <cellStyle name="Monétaire 3 10 5" xfId="43187"/>
    <cellStyle name="Monétaire 3 10 6" xfId="43188"/>
    <cellStyle name="Monétaire 3 10 7" xfId="43189"/>
    <cellStyle name="Monétaire 3 11" xfId="43190"/>
    <cellStyle name="Monétaire 3 11 2" xfId="43191"/>
    <cellStyle name="Monétaire 3 11 3" xfId="43192"/>
    <cellStyle name="Monétaire 3 11 4" xfId="43193"/>
    <cellStyle name="Monétaire 3 11 5" xfId="43194"/>
    <cellStyle name="Monétaire 3 11 6" xfId="43195"/>
    <cellStyle name="Monétaire 3 11 7" xfId="43196"/>
    <cellStyle name="Monétaire 3 12" xfId="43197"/>
    <cellStyle name="Monétaire 3 12 2" xfId="43198"/>
    <cellStyle name="Monétaire 3 12 3" xfId="43199"/>
    <cellStyle name="Monétaire 3 12 4" xfId="43200"/>
    <cellStyle name="Monétaire 3 12 5" xfId="43201"/>
    <cellStyle name="Monétaire 3 12 6" xfId="43202"/>
    <cellStyle name="Monétaire 3 12 7" xfId="43203"/>
    <cellStyle name="Monétaire 3 13" xfId="43204"/>
    <cellStyle name="Monétaire 3 13 2" xfId="43205"/>
    <cellStyle name="Monétaire 3 13 3" xfId="43206"/>
    <cellStyle name="Monétaire 3 13 4" xfId="43207"/>
    <cellStyle name="Monétaire 3 13 5" xfId="43208"/>
    <cellStyle name="Monétaire 3 13 6" xfId="43209"/>
    <cellStyle name="Monétaire 3 13 7" xfId="43210"/>
    <cellStyle name="Monétaire 3 14" xfId="43211"/>
    <cellStyle name="Monétaire 3 14 2" xfId="43212"/>
    <cellStyle name="Monétaire 3 14 3" xfId="43213"/>
    <cellStyle name="Monétaire 3 14 4" xfId="43214"/>
    <cellStyle name="Monétaire 3 14 5" xfId="43215"/>
    <cellStyle name="Monétaire 3 14 6" xfId="43216"/>
    <cellStyle name="Monétaire 3 14 7" xfId="43217"/>
    <cellStyle name="Monétaire 3 15" xfId="43218"/>
    <cellStyle name="Monétaire 3 15 2" xfId="43219"/>
    <cellStyle name="Monétaire 3 15 3" xfId="43220"/>
    <cellStyle name="Monétaire 3 15 4" xfId="43221"/>
    <cellStyle name="Monétaire 3 15 5" xfId="43222"/>
    <cellStyle name="Monétaire 3 15 6" xfId="43223"/>
    <cellStyle name="Monétaire 3 15 7" xfId="43224"/>
    <cellStyle name="Monétaire 3 16" xfId="43225"/>
    <cellStyle name="Monétaire 3 16 2" xfId="43226"/>
    <cellStyle name="Monétaire 3 16 3" xfId="43227"/>
    <cellStyle name="Monétaire 3 16 4" xfId="43228"/>
    <cellStyle name="Monétaire 3 16 5" xfId="43229"/>
    <cellStyle name="Monétaire 3 16 6" xfId="43230"/>
    <cellStyle name="Monétaire 3 16 7" xfId="43231"/>
    <cellStyle name="Monétaire 3 17" xfId="43232"/>
    <cellStyle name="Monétaire 3 17 2" xfId="43233"/>
    <cellStyle name="Monétaire 3 17 3" xfId="43234"/>
    <cellStyle name="Monétaire 3 17 4" xfId="43235"/>
    <cellStyle name="Monétaire 3 17 5" xfId="43236"/>
    <cellStyle name="Monétaire 3 17 6" xfId="43237"/>
    <cellStyle name="Monétaire 3 17 7" xfId="43238"/>
    <cellStyle name="Monétaire 3 18" xfId="43239"/>
    <cellStyle name="Monétaire 3 18 2" xfId="43240"/>
    <cellStyle name="Monétaire 3 18 3" xfId="43241"/>
    <cellStyle name="Monétaire 3 18 4" xfId="43242"/>
    <cellStyle name="Monétaire 3 18 5" xfId="43243"/>
    <cellStyle name="Monétaire 3 18 6" xfId="43244"/>
    <cellStyle name="Monétaire 3 18 7" xfId="43245"/>
    <cellStyle name="Monétaire 3 19" xfId="43246"/>
    <cellStyle name="Monétaire 3 19 2" xfId="43247"/>
    <cellStyle name="Monétaire 3 19 3" xfId="43248"/>
    <cellStyle name="Monétaire 3 19 4" xfId="43249"/>
    <cellStyle name="Monétaire 3 19 5" xfId="43250"/>
    <cellStyle name="Monétaire 3 19 6" xfId="43251"/>
    <cellStyle name="Monétaire 3 19 7" xfId="43252"/>
    <cellStyle name="Monétaire 3 2" xfId="43253"/>
    <cellStyle name="Monétaire 3 2 10" xfId="43254"/>
    <cellStyle name="Monétaire 3 2 10 2" xfId="43255"/>
    <cellStyle name="Monétaire 3 2 10 3" xfId="43256"/>
    <cellStyle name="Monétaire 3 2 10 4" xfId="43257"/>
    <cellStyle name="Monétaire 3 2 10 5" xfId="43258"/>
    <cellStyle name="Monétaire 3 2 10 6" xfId="43259"/>
    <cellStyle name="Monétaire 3 2 10 7" xfId="43260"/>
    <cellStyle name="Monétaire 3 2 11" xfId="43261"/>
    <cellStyle name="Monétaire 3 2 11 2" xfId="43262"/>
    <cellStyle name="Monétaire 3 2 11 3" xfId="43263"/>
    <cellStyle name="Monétaire 3 2 11 4" xfId="43264"/>
    <cellStyle name="Monétaire 3 2 11 5" xfId="43265"/>
    <cellStyle name="Monétaire 3 2 11 6" xfId="43266"/>
    <cellStyle name="Monétaire 3 2 11 7" xfId="43267"/>
    <cellStyle name="Monétaire 3 2 12" xfId="43268"/>
    <cellStyle name="Monétaire 3 2 12 2" xfId="43269"/>
    <cellStyle name="Monétaire 3 2 12 3" xfId="43270"/>
    <cellStyle name="Monétaire 3 2 12 4" xfId="43271"/>
    <cellStyle name="Monétaire 3 2 12 5" xfId="43272"/>
    <cellStyle name="Monétaire 3 2 12 6" xfId="43273"/>
    <cellStyle name="Monétaire 3 2 12 7" xfId="43274"/>
    <cellStyle name="Monétaire 3 2 13" xfId="43275"/>
    <cellStyle name="Monétaire 3 2 13 2" xfId="43276"/>
    <cellStyle name="Monétaire 3 2 13 3" xfId="43277"/>
    <cellStyle name="Monétaire 3 2 13 4" xfId="43278"/>
    <cellStyle name="Monétaire 3 2 13 5" xfId="43279"/>
    <cellStyle name="Monétaire 3 2 13 6" xfId="43280"/>
    <cellStyle name="Monétaire 3 2 13 7" xfId="43281"/>
    <cellStyle name="Monétaire 3 2 14" xfId="43282"/>
    <cellStyle name="Monétaire 3 2 14 2" xfId="43283"/>
    <cellStyle name="Monétaire 3 2 14 3" xfId="43284"/>
    <cellStyle name="Monétaire 3 2 14 4" xfId="43285"/>
    <cellStyle name="Monétaire 3 2 14 5" xfId="43286"/>
    <cellStyle name="Monétaire 3 2 14 6" xfId="43287"/>
    <cellStyle name="Monétaire 3 2 14 7" xfId="43288"/>
    <cellStyle name="Monétaire 3 2 15" xfId="43289"/>
    <cellStyle name="Monétaire 3 2 2" xfId="43290"/>
    <cellStyle name="Monétaire 3 2 2 2" xfId="43291"/>
    <cellStyle name="Monétaire 3 2 2 3" xfId="43292"/>
    <cellStyle name="Monétaire 3 2 2 4" xfId="43293"/>
    <cellStyle name="Monétaire 3 2 2 5" xfId="43294"/>
    <cellStyle name="Monétaire 3 2 2 6" xfId="43295"/>
    <cellStyle name="Monétaire 3 2 2 7" xfId="43296"/>
    <cellStyle name="Monétaire 3 2 3" xfId="43297"/>
    <cellStyle name="Monétaire 3 2 3 2" xfId="43298"/>
    <cellStyle name="Monétaire 3 2 3 3" xfId="43299"/>
    <cellStyle name="Monétaire 3 2 3 4" xfId="43300"/>
    <cellStyle name="Monétaire 3 2 3 5" xfId="43301"/>
    <cellStyle name="Monétaire 3 2 3 6" xfId="43302"/>
    <cellStyle name="Monétaire 3 2 3 7" xfId="43303"/>
    <cellStyle name="Monétaire 3 2 4" xfId="43304"/>
    <cellStyle name="Monétaire 3 2 4 2" xfId="43305"/>
    <cellStyle name="Monétaire 3 2 4 3" xfId="43306"/>
    <cellStyle name="Monétaire 3 2 4 4" xfId="43307"/>
    <cellStyle name="Monétaire 3 2 4 5" xfId="43308"/>
    <cellStyle name="Monétaire 3 2 4 6" xfId="43309"/>
    <cellStyle name="Monétaire 3 2 4 7" xfId="43310"/>
    <cellStyle name="Monétaire 3 2 5" xfId="43311"/>
    <cellStyle name="Monétaire 3 2 5 2" xfId="43312"/>
    <cellStyle name="Monétaire 3 2 5 3" xfId="43313"/>
    <cellStyle name="Monétaire 3 2 5 4" xfId="43314"/>
    <cellStyle name="Monétaire 3 2 5 5" xfId="43315"/>
    <cellStyle name="Monétaire 3 2 5 6" xfId="43316"/>
    <cellStyle name="Monétaire 3 2 5 7" xfId="43317"/>
    <cellStyle name="Monétaire 3 2 6" xfId="43318"/>
    <cellStyle name="Monétaire 3 2 6 2" xfId="43319"/>
    <cellStyle name="Monétaire 3 2 6 3" xfId="43320"/>
    <cellStyle name="Monétaire 3 2 6 4" xfId="43321"/>
    <cellStyle name="Monétaire 3 2 6 5" xfId="43322"/>
    <cellStyle name="Monétaire 3 2 6 6" xfId="43323"/>
    <cellStyle name="Monétaire 3 2 6 7" xfId="43324"/>
    <cellStyle name="Monétaire 3 2 7" xfId="43325"/>
    <cellStyle name="Monétaire 3 2 7 2" xfId="43326"/>
    <cellStyle name="Monétaire 3 2 7 3" xfId="43327"/>
    <cellStyle name="Monétaire 3 2 7 4" xfId="43328"/>
    <cellStyle name="Monétaire 3 2 7 5" xfId="43329"/>
    <cellStyle name="Monétaire 3 2 7 6" xfId="43330"/>
    <cellStyle name="Monétaire 3 2 7 7" xfId="43331"/>
    <cellStyle name="Monétaire 3 2 8" xfId="43332"/>
    <cellStyle name="Monétaire 3 2 8 2" xfId="43333"/>
    <cellStyle name="Monétaire 3 2 8 3" xfId="43334"/>
    <cellStyle name="Monétaire 3 2 8 4" xfId="43335"/>
    <cellStyle name="Monétaire 3 2 8 5" xfId="43336"/>
    <cellStyle name="Monétaire 3 2 8 6" xfId="43337"/>
    <cellStyle name="Monétaire 3 2 8 7" xfId="43338"/>
    <cellStyle name="Monétaire 3 2 9" xfId="43339"/>
    <cellStyle name="Monétaire 3 2 9 2" xfId="43340"/>
    <cellStyle name="Monétaire 3 2 9 3" xfId="43341"/>
    <cellStyle name="Monétaire 3 2 9 4" xfId="43342"/>
    <cellStyle name="Monétaire 3 2 9 5" xfId="43343"/>
    <cellStyle name="Monétaire 3 2 9 6" xfId="43344"/>
    <cellStyle name="Monétaire 3 2 9 7" xfId="43345"/>
    <cellStyle name="Monétaire 3 20" xfId="43346"/>
    <cellStyle name="Monétaire 3 20 2" xfId="43347"/>
    <cellStyle name="Monétaire 3 20 3" xfId="43348"/>
    <cellStyle name="Monétaire 3 20 4" xfId="43349"/>
    <cellStyle name="Monétaire 3 20 5" xfId="43350"/>
    <cellStyle name="Monétaire 3 20 6" xfId="43351"/>
    <cellStyle name="Monétaire 3 20 7" xfId="43352"/>
    <cellStyle name="Monétaire 3 21" xfId="43353"/>
    <cellStyle name="Monétaire 3 21 2" xfId="43354"/>
    <cellStyle name="Monétaire 3 21 3" xfId="43355"/>
    <cellStyle name="Monétaire 3 21 4" xfId="43356"/>
    <cellStyle name="Monétaire 3 21 5" xfId="43357"/>
    <cellStyle name="Monétaire 3 21 6" xfId="43358"/>
    <cellStyle name="Monétaire 3 21 7" xfId="43359"/>
    <cellStyle name="Monétaire 3 22" xfId="43360"/>
    <cellStyle name="Monétaire 3 22 2" xfId="43361"/>
    <cellStyle name="Monétaire 3 22 3" xfId="43362"/>
    <cellStyle name="Monétaire 3 22 4" xfId="43363"/>
    <cellStyle name="Monétaire 3 22 5" xfId="43364"/>
    <cellStyle name="Monétaire 3 22 6" xfId="43365"/>
    <cellStyle name="Monétaire 3 22 7" xfId="43366"/>
    <cellStyle name="Monétaire 3 23" xfId="43367"/>
    <cellStyle name="Monétaire 3 23 2" xfId="43368"/>
    <cellStyle name="Monétaire 3 23 3" xfId="43369"/>
    <cellStyle name="Monétaire 3 23 4" xfId="43370"/>
    <cellStyle name="Monétaire 3 23 5" xfId="43371"/>
    <cellStyle name="Monétaire 3 23 6" xfId="43372"/>
    <cellStyle name="Monétaire 3 23 7" xfId="43373"/>
    <cellStyle name="Monétaire 3 24" xfId="43374"/>
    <cellStyle name="Monétaire 3 24 2" xfId="43375"/>
    <cellStyle name="Monétaire 3 24 3" xfId="43376"/>
    <cellStyle name="Monétaire 3 24 4" xfId="43377"/>
    <cellStyle name="Monétaire 3 24 5" xfId="43378"/>
    <cellStyle name="Monétaire 3 24 6" xfId="43379"/>
    <cellStyle name="Monétaire 3 24 7" xfId="43380"/>
    <cellStyle name="Monétaire 3 25" xfId="43381"/>
    <cellStyle name="Monétaire 3 25 2" xfId="43382"/>
    <cellStyle name="Monétaire 3 25 3" xfId="43383"/>
    <cellStyle name="Monétaire 3 25 4" xfId="43384"/>
    <cellStyle name="Monétaire 3 25 5" xfId="43385"/>
    <cellStyle name="Monétaire 3 25 6" xfId="43386"/>
    <cellStyle name="Monétaire 3 25 7" xfId="43387"/>
    <cellStyle name="Monétaire 3 26" xfId="43388"/>
    <cellStyle name="Monétaire 3 26 2" xfId="43389"/>
    <cellStyle name="Monétaire 3 26 3" xfId="43390"/>
    <cellStyle name="Monétaire 3 26 4" xfId="43391"/>
    <cellStyle name="Monétaire 3 26 5" xfId="43392"/>
    <cellStyle name="Monétaire 3 26 6" xfId="43393"/>
    <cellStyle name="Monétaire 3 26 7" xfId="43394"/>
    <cellStyle name="Monétaire 3 27" xfId="43395"/>
    <cellStyle name="Monétaire 3 27 2" xfId="43396"/>
    <cellStyle name="Monétaire 3 27 3" xfId="43397"/>
    <cellStyle name="Monétaire 3 27 4" xfId="43398"/>
    <cellStyle name="Monétaire 3 27 5" xfId="43399"/>
    <cellStyle name="Monétaire 3 27 6" xfId="43400"/>
    <cellStyle name="Monétaire 3 27 7" xfId="43401"/>
    <cellStyle name="Monétaire 3 3" xfId="43402"/>
    <cellStyle name="Monétaire 3 3 10" xfId="43403"/>
    <cellStyle name="Monétaire 3 3 10 2" xfId="43404"/>
    <cellStyle name="Monétaire 3 3 10 3" xfId="43405"/>
    <cellStyle name="Monétaire 3 3 10 4" xfId="43406"/>
    <cellStyle name="Monétaire 3 3 10 5" xfId="43407"/>
    <cellStyle name="Monétaire 3 3 10 6" xfId="43408"/>
    <cellStyle name="Monétaire 3 3 10 7" xfId="43409"/>
    <cellStyle name="Monétaire 3 3 11" xfId="43410"/>
    <cellStyle name="Monétaire 3 3 11 2" xfId="43411"/>
    <cellStyle name="Monétaire 3 3 11 3" xfId="43412"/>
    <cellStyle name="Monétaire 3 3 11 4" xfId="43413"/>
    <cellStyle name="Monétaire 3 3 11 5" xfId="43414"/>
    <cellStyle name="Monétaire 3 3 11 6" xfId="43415"/>
    <cellStyle name="Monétaire 3 3 11 7" xfId="43416"/>
    <cellStyle name="Monétaire 3 3 12" xfId="43417"/>
    <cellStyle name="Monétaire 3 3 12 2" xfId="43418"/>
    <cellStyle name="Monétaire 3 3 12 3" xfId="43419"/>
    <cellStyle name="Monétaire 3 3 12 4" xfId="43420"/>
    <cellStyle name="Monétaire 3 3 12 5" xfId="43421"/>
    <cellStyle name="Monétaire 3 3 12 6" xfId="43422"/>
    <cellStyle name="Monétaire 3 3 12 7" xfId="43423"/>
    <cellStyle name="Monétaire 3 3 13" xfId="43424"/>
    <cellStyle name="Monétaire 3 3 13 2" xfId="43425"/>
    <cellStyle name="Monétaire 3 3 13 3" xfId="43426"/>
    <cellStyle name="Monétaire 3 3 13 4" xfId="43427"/>
    <cellStyle name="Monétaire 3 3 13 5" xfId="43428"/>
    <cellStyle name="Monétaire 3 3 13 6" xfId="43429"/>
    <cellStyle name="Monétaire 3 3 13 7" xfId="43430"/>
    <cellStyle name="Monétaire 3 3 14" xfId="43431"/>
    <cellStyle name="Monétaire 3 3 14 2" xfId="43432"/>
    <cellStyle name="Monétaire 3 3 14 3" xfId="43433"/>
    <cellStyle name="Monétaire 3 3 14 4" xfId="43434"/>
    <cellStyle name="Monétaire 3 3 14 5" xfId="43435"/>
    <cellStyle name="Monétaire 3 3 14 6" xfId="43436"/>
    <cellStyle name="Monétaire 3 3 14 7" xfId="43437"/>
    <cellStyle name="Monétaire 3 3 15" xfId="43438"/>
    <cellStyle name="Monétaire 3 3 2" xfId="43439"/>
    <cellStyle name="Monétaire 3 3 2 2" xfId="43440"/>
    <cellStyle name="Monétaire 3 3 2 3" xfId="43441"/>
    <cellStyle name="Monétaire 3 3 2 4" xfId="43442"/>
    <cellStyle name="Monétaire 3 3 2 5" xfId="43443"/>
    <cellStyle name="Monétaire 3 3 2 6" xfId="43444"/>
    <cellStyle name="Monétaire 3 3 2 7" xfId="43445"/>
    <cellStyle name="Monétaire 3 3 3" xfId="43446"/>
    <cellStyle name="Monétaire 3 3 3 2" xfId="43447"/>
    <cellStyle name="Monétaire 3 3 3 3" xfId="43448"/>
    <cellStyle name="Monétaire 3 3 3 4" xfId="43449"/>
    <cellStyle name="Monétaire 3 3 3 5" xfId="43450"/>
    <cellStyle name="Monétaire 3 3 3 6" xfId="43451"/>
    <cellStyle name="Monétaire 3 3 3 7" xfId="43452"/>
    <cellStyle name="Monétaire 3 3 4" xfId="43453"/>
    <cellStyle name="Monétaire 3 3 4 2" xfId="43454"/>
    <cellStyle name="Monétaire 3 3 4 3" xfId="43455"/>
    <cellStyle name="Monétaire 3 3 4 4" xfId="43456"/>
    <cellStyle name="Monétaire 3 3 4 5" xfId="43457"/>
    <cellStyle name="Monétaire 3 3 4 6" xfId="43458"/>
    <cellStyle name="Monétaire 3 3 4 7" xfId="43459"/>
    <cellStyle name="Monétaire 3 3 5" xfId="43460"/>
    <cellStyle name="Monétaire 3 3 5 2" xfId="43461"/>
    <cellStyle name="Monétaire 3 3 5 3" xfId="43462"/>
    <cellStyle name="Monétaire 3 3 5 4" xfId="43463"/>
    <cellStyle name="Monétaire 3 3 5 5" xfId="43464"/>
    <cellStyle name="Monétaire 3 3 5 6" xfId="43465"/>
    <cellStyle name="Monétaire 3 3 5 7" xfId="43466"/>
    <cellStyle name="Monétaire 3 3 6" xfId="43467"/>
    <cellStyle name="Monétaire 3 3 6 2" xfId="43468"/>
    <cellStyle name="Monétaire 3 3 6 3" xfId="43469"/>
    <cellStyle name="Monétaire 3 3 6 4" xfId="43470"/>
    <cellStyle name="Monétaire 3 3 6 5" xfId="43471"/>
    <cellStyle name="Monétaire 3 3 6 6" xfId="43472"/>
    <cellStyle name="Monétaire 3 3 6 7" xfId="43473"/>
    <cellStyle name="Monétaire 3 3 7" xfId="43474"/>
    <cellStyle name="Monétaire 3 3 7 2" xfId="43475"/>
    <cellStyle name="Monétaire 3 3 7 3" xfId="43476"/>
    <cellStyle name="Monétaire 3 3 7 4" xfId="43477"/>
    <cellStyle name="Monétaire 3 3 7 5" xfId="43478"/>
    <cellStyle name="Monétaire 3 3 7 6" xfId="43479"/>
    <cellStyle name="Monétaire 3 3 7 7" xfId="43480"/>
    <cellStyle name="Monétaire 3 3 8" xfId="43481"/>
    <cellStyle name="Monétaire 3 3 8 2" xfId="43482"/>
    <cellStyle name="Monétaire 3 3 8 3" xfId="43483"/>
    <cellStyle name="Monétaire 3 3 8 4" xfId="43484"/>
    <cellStyle name="Monétaire 3 3 8 5" xfId="43485"/>
    <cellStyle name="Monétaire 3 3 8 6" xfId="43486"/>
    <cellStyle name="Monétaire 3 3 8 7" xfId="43487"/>
    <cellStyle name="Monétaire 3 3 9" xfId="43488"/>
    <cellStyle name="Monétaire 3 3 9 2" xfId="43489"/>
    <cellStyle name="Monétaire 3 3 9 3" xfId="43490"/>
    <cellStyle name="Monétaire 3 3 9 4" xfId="43491"/>
    <cellStyle name="Monétaire 3 3 9 5" xfId="43492"/>
    <cellStyle name="Monétaire 3 3 9 6" xfId="43493"/>
    <cellStyle name="Monétaire 3 3 9 7" xfId="43494"/>
    <cellStyle name="Monétaire 3 4" xfId="43495"/>
    <cellStyle name="Monétaire 3 4 2" xfId="43496"/>
    <cellStyle name="Monétaire 3 4 3" xfId="43497"/>
    <cellStyle name="Monétaire 3 4 4" xfId="43498"/>
    <cellStyle name="Monétaire 3 4 5" xfId="43499"/>
    <cellStyle name="Monétaire 3 4 6" xfId="43500"/>
    <cellStyle name="Monétaire 3 4 7" xfId="43501"/>
    <cellStyle name="Monétaire 3 4 8" xfId="43502"/>
    <cellStyle name="Monétaire 3 5" xfId="43503"/>
    <cellStyle name="Monétaire 3 5 2" xfId="43504"/>
    <cellStyle name="Monétaire 3 5 2 2" xfId="43505"/>
    <cellStyle name="Monétaire 3 5 2 2 2" xfId="43506"/>
    <cellStyle name="Monétaire 3 5 2 2 3" xfId="43507"/>
    <cellStyle name="Monétaire 3 5 2 2 4" xfId="43508"/>
    <cellStyle name="Monétaire 3 5 2 2 5" xfId="43509"/>
    <cellStyle name="Monétaire 3 5 2 2 6" xfId="43510"/>
    <cellStyle name="Monétaire 3 5 2 3" xfId="43511"/>
    <cellStyle name="Monétaire 3 5 2 4" xfId="43512"/>
    <cellStyle name="Monétaire 3 5 2 5" xfId="43513"/>
    <cellStyle name="Monétaire 3 5 2 6" xfId="43514"/>
    <cellStyle name="Monétaire 3 5 2 7" xfId="43515"/>
    <cellStyle name="Monétaire 3 5 3" xfId="43516"/>
    <cellStyle name="Monétaire 3 5 3 2" xfId="43517"/>
    <cellStyle name="Monétaire 3 5 3 3" xfId="43518"/>
    <cellStyle name="Monétaire 3 5 3 4" xfId="43519"/>
    <cellStyle name="Monétaire 3 5 3 5" xfId="43520"/>
    <cellStyle name="Monétaire 3 5 3 6" xfId="43521"/>
    <cellStyle name="Monétaire 3 5 4" xfId="43522"/>
    <cellStyle name="Monétaire 3 5 5" xfId="43523"/>
    <cellStyle name="Monétaire 3 5 6" xfId="43524"/>
    <cellStyle name="Monétaire 3 5 7" xfId="43525"/>
    <cellStyle name="Monétaire 3 5 8" xfId="43526"/>
    <cellStyle name="Monétaire 3 6" xfId="43527"/>
    <cellStyle name="Monétaire 3 6 2" xfId="43528"/>
    <cellStyle name="Monétaire 3 6 2 2" xfId="43529"/>
    <cellStyle name="Monétaire 3 6 2 2 2" xfId="43530"/>
    <cellStyle name="Monétaire 3 6 2 2 3" xfId="43531"/>
    <cellStyle name="Monétaire 3 6 2 2 4" xfId="43532"/>
    <cellStyle name="Monétaire 3 6 2 2 5" xfId="43533"/>
    <cellStyle name="Monétaire 3 6 2 2 6" xfId="43534"/>
    <cellStyle name="Monétaire 3 6 2 3" xfId="43535"/>
    <cellStyle name="Monétaire 3 6 2 4" xfId="43536"/>
    <cellStyle name="Monétaire 3 6 2 5" xfId="43537"/>
    <cellStyle name="Monétaire 3 6 2 6" xfId="43538"/>
    <cellStyle name="Monétaire 3 6 2 7" xfId="43539"/>
    <cellStyle name="Monétaire 3 6 3" xfId="43540"/>
    <cellStyle name="Monétaire 3 6 3 2" xfId="43541"/>
    <cellStyle name="Monétaire 3 6 3 3" xfId="43542"/>
    <cellStyle name="Monétaire 3 6 3 4" xfId="43543"/>
    <cellStyle name="Monétaire 3 6 3 5" xfId="43544"/>
    <cellStyle name="Monétaire 3 6 3 6" xfId="43545"/>
    <cellStyle name="Monétaire 3 6 4" xfId="43546"/>
    <cellStyle name="Monétaire 3 6 5" xfId="43547"/>
    <cellStyle name="Monétaire 3 6 6" xfId="43548"/>
    <cellStyle name="Monétaire 3 6 7" xfId="43549"/>
    <cellStyle name="Monétaire 3 6 8" xfId="43550"/>
    <cellStyle name="Monétaire 3 7" xfId="43551"/>
    <cellStyle name="Monétaire 3 7 2" xfId="43552"/>
    <cellStyle name="Monétaire 3 7 2 2" xfId="43553"/>
    <cellStyle name="Monétaire 3 7 2 3" xfId="43554"/>
    <cellStyle name="Monétaire 3 7 2 4" xfId="43555"/>
    <cellStyle name="Monétaire 3 7 2 5" xfId="43556"/>
    <cellStyle name="Monétaire 3 7 2 6" xfId="43557"/>
    <cellStyle name="Monétaire 3 7 3" xfId="43558"/>
    <cellStyle name="Monétaire 3 7 4" xfId="43559"/>
    <cellStyle name="Monétaire 3 7 5" xfId="43560"/>
    <cellStyle name="Monétaire 3 7 6" xfId="43561"/>
    <cellStyle name="Monétaire 3 7 7" xfId="43562"/>
    <cellStyle name="Monétaire 3 7 8" xfId="43563"/>
    <cellStyle name="Monétaire 3 8" xfId="43564"/>
    <cellStyle name="Monétaire 3 8 2" xfId="43565"/>
    <cellStyle name="Monétaire 3 8 3" xfId="43566"/>
    <cellStyle name="Monétaire 3 8 4" xfId="43567"/>
    <cellStyle name="Monétaire 3 8 5" xfId="43568"/>
    <cellStyle name="Monétaire 3 8 6" xfId="43569"/>
    <cellStyle name="Monétaire 3 8 7" xfId="43570"/>
    <cellStyle name="Monétaire 3 8 8" xfId="43571"/>
    <cellStyle name="Monétaire 3 9" xfId="43572"/>
    <cellStyle name="Monétaire 3 9 2" xfId="43573"/>
    <cellStyle name="Monétaire 3 9 3" xfId="43574"/>
    <cellStyle name="Monétaire 3 9 4" xfId="43575"/>
    <cellStyle name="Monétaire 3 9 5" xfId="43576"/>
    <cellStyle name="Monétaire 3 9 6" xfId="43577"/>
    <cellStyle name="Monétaire 3 9 7" xfId="43578"/>
    <cellStyle name="Monétaire 3 9 8" xfId="43579"/>
    <cellStyle name="Monétaire 4" xfId="43580"/>
    <cellStyle name="Monétaire 4 10" xfId="43581"/>
    <cellStyle name="Monétaire 4 10 2" xfId="43582"/>
    <cellStyle name="Monétaire 4 10 3" xfId="43583"/>
    <cellStyle name="Monétaire 4 10 4" xfId="43584"/>
    <cellStyle name="Monétaire 4 10 5" xfId="43585"/>
    <cellStyle name="Monétaire 4 10 6" xfId="43586"/>
    <cellStyle name="Monétaire 4 10 7" xfId="43587"/>
    <cellStyle name="Monétaire 4 11" xfId="43588"/>
    <cellStyle name="Monétaire 4 11 2" xfId="43589"/>
    <cellStyle name="Monétaire 4 11 3" xfId="43590"/>
    <cellStyle name="Monétaire 4 11 4" xfId="43591"/>
    <cellStyle name="Monétaire 4 11 5" xfId="43592"/>
    <cellStyle name="Monétaire 4 11 6" xfId="43593"/>
    <cellStyle name="Monétaire 4 11 7" xfId="43594"/>
    <cellStyle name="Monétaire 4 12" xfId="43595"/>
    <cellStyle name="Monétaire 4 12 2" xfId="43596"/>
    <cellStyle name="Monétaire 4 12 3" xfId="43597"/>
    <cellStyle name="Monétaire 4 12 4" xfId="43598"/>
    <cellStyle name="Monétaire 4 12 5" xfId="43599"/>
    <cellStyle name="Monétaire 4 12 6" xfId="43600"/>
    <cellStyle name="Monétaire 4 12 7" xfId="43601"/>
    <cellStyle name="Monétaire 4 13" xfId="43602"/>
    <cellStyle name="Monétaire 4 13 2" xfId="43603"/>
    <cellStyle name="Monétaire 4 13 3" xfId="43604"/>
    <cellStyle name="Monétaire 4 13 4" xfId="43605"/>
    <cellStyle name="Monétaire 4 13 5" xfId="43606"/>
    <cellStyle name="Monétaire 4 13 6" xfId="43607"/>
    <cellStyle name="Monétaire 4 13 7" xfId="43608"/>
    <cellStyle name="Monétaire 4 14" xfId="43609"/>
    <cellStyle name="Monétaire 4 14 2" xfId="43610"/>
    <cellStyle name="Monétaire 4 14 3" xfId="43611"/>
    <cellStyle name="Monétaire 4 14 4" xfId="43612"/>
    <cellStyle name="Monétaire 4 14 5" xfId="43613"/>
    <cellStyle name="Monétaire 4 14 6" xfId="43614"/>
    <cellStyle name="Monétaire 4 14 7" xfId="43615"/>
    <cellStyle name="Monétaire 4 15" xfId="43616"/>
    <cellStyle name="Monétaire 4 15 2" xfId="43617"/>
    <cellStyle name="Monétaire 4 15 3" xfId="43618"/>
    <cellStyle name="Monétaire 4 15 4" xfId="43619"/>
    <cellStyle name="Monétaire 4 15 5" xfId="43620"/>
    <cellStyle name="Monétaire 4 15 6" xfId="43621"/>
    <cellStyle name="Monétaire 4 15 7" xfId="43622"/>
    <cellStyle name="Monétaire 4 16" xfId="43623"/>
    <cellStyle name="Monétaire 4 16 2" xfId="43624"/>
    <cellStyle name="Monétaire 4 16 3" xfId="43625"/>
    <cellStyle name="Monétaire 4 16 4" xfId="43626"/>
    <cellStyle name="Monétaire 4 16 5" xfId="43627"/>
    <cellStyle name="Monétaire 4 16 6" xfId="43628"/>
    <cellStyle name="Monétaire 4 16 7" xfId="43629"/>
    <cellStyle name="Monétaire 4 17" xfId="43630"/>
    <cellStyle name="Monétaire 4 17 2" xfId="43631"/>
    <cellStyle name="Monétaire 4 17 3" xfId="43632"/>
    <cellStyle name="Monétaire 4 17 4" xfId="43633"/>
    <cellStyle name="Monétaire 4 17 5" xfId="43634"/>
    <cellStyle name="Monétaire 4 17 6" xfId="43635"/>
    <cellStyle name="Monétaire 4 17 7" xfId="43636"/>
    <cellStyle name="Monétaire 4 18" xfId="43637"/>
    <cellStyle name="Monétaire 4 18 2" xfId="43638"/>
    <cellStyle name="Monétaire 4 18 3" xfId="43639"/>
    <cellStyle name="Monétaire 4 18 4" xfId="43640"/>
    <cellStyle name="Monétaire 4 18 5" xfId="43641"/>
    <cellStyle name="Monétaire 4 18 6" xfId="43642"/>
    <cellStyle name="Monétaire 4 18 7" xfId="43643"/>
    <cellStyle name="Monétaire 4 19" xfId="43644"/>
    <cellStyle name="Monétaire 4 19 2" xfId="43645"/>
    <cellStyle name="Monétaire 4 19 3" xfId="43646"/>
    <cellStyle name="Monétaire 4 19 4" xfId="43647"/>
    <cellStyle name="Monétaire 4 19 5" xfId="43648"/>
    <cellStyle name="Monétaire 4 19 6" xfId="43649"/>
    <cellStyle name="Monétaire 4 19 7" xfId="43650"/>
    <cellStyle name="Monétaire 4 2" xfId="43651"/>
    <cellStyle name="Monétaire 4 2 2" xfId="43652"/>
    <cellStyle name="Monétaire 4 2 3" xfId="43653"/>
    <cellStyle name="Monétaire 4 2 4" xfId="43654"/>
    <cellStyle name="Monétaire 4 2 5" xfId="43655"/>
    <cellStyle name="Monétaire 4 2 6" xfId="43656"/>
    <cellStyle name="Monétaire 4 2 7" xfId="43657"/>
    <cellStyle name="Monétaire 4 2 8" xfId="43658"/>
    <cellStyle name="Monétaire 4 20" xfId="43659"/>
    <cellStyle name="Monétaire 4 20 2" xfId="43660"/>
    <cellStyle name="Monétaire 4 20 3" xfId="43661"/>
    <cellStyle name="Monétaire 4 20 4" xfId="43662"/>
    <cellStyle name="Monétaire 4 20 5" xfId="43663"/>
    <cellStyle name="Monétaire 4 20 6" xfId="43664"/>
    <cellStyle name="Monétaire 4 20 7" xfId="43665"/>
    <cellStyle name="Monétaire 4 21" xfId="43666"/>
    <cellStyle name="Monétaire 4 21 2" xfId="43667"/>
    <cellStyle name="Monétaire 4 21 3" xfId="43668"/>
    <cellStyle name="Monétaire 4 21 4" xfId="43669"/>
    <cellStyle name="Monétaire 4 21 5" xfId="43670"/>
    <cellStyle name="Monétaire 4 21 6" xfId="43671"/>
    <cellStyle name="Monétaire 4 21 7" xfId="43672"/>
    <cellStyle name="Monétaire 4 22" xfId="43673"/>
    <cellStyle name="Monétaire 4 22 2" xfId="43674"/>
    <cellStyle name="Monétaire 4 22 3" xfId="43675"/>
    <cellStyle name="Monétaire 4 22 4" xfId="43676"/>
    <cellStyle name="Monétaire 4 22 5" xfId="43677"/>
    <cellStyle name="Monétaire 4 22 6" xfId="43678"/>
    <cellStyle name="Monétaire 4 22 7" xfId="43679"/>
    <cellStyle name="Monétaire 4 23" xfId="43680"/>
    <cellStyle name="Monétaire 4 23 2" xfId="43681"/>
    <cellStyle name="Monétaire 4 23 3" xfId="43682"/>
    <cellStyle name="Monétaire 4 23 4" xfId="43683"/>
    <cellStyle name="Monétaire 4 23 5" xfId="43684"/>
    <cellStyle name="Monétaire 4 23 6" xfId="43685"/>
    <cellStyle name="Monétaire 4 23 7" xfId="43686"/>
    <cellStyle name="Monétaire 4 24" xfId="43687"/>
    <cellStyle name="Monétaire 4 24 2" xfId="43688"/>
    <cellStyle name="Monétaire 4 24 3" xfId="43689"/>
    <cellStyle name="Monétaire 4 24 4" xfId="43690"/>
    <cellStyle name="Monétaire 4 24 5" xfId="43691"/>
    <cellStyle name="Monétaire 4 24 6" xfId="43692"/>
    <cellStyle name="Monétaire 4 24 7" xfId="43693"/>
    <cellStyle name="Monétaire 4 25" xfId="43694"/>
    <cellStyle name="Monétaire 4 25 2" xfId="43695"/>
    <cellStyle name="Monétaire 4 25 3" xfId="43696"/>
    <cellStyle name="Monétaire 4 25 4" xfId="43697"/>
    <cellStyle name="Monétaire 4 25 5" xfId="43698"/>
    <cellStyle name="Monétaire 4 25 6" xfId="43699"/>
    <cellStyle name="Monétaire 4 25 7" xfId="43700"/>
    <cellStyle name="Monétaire 4 3" xfId="43701"/>
    <cellStyle name="Monétaire 4 3 2" xfId="43702"/>
    <cellStyle name="Monétaire 4 3 2 2" xfId="43703"/>
    <cellStyle name="Monétaire 4 3 2 2 2" xfId="43704"/>
    <cellStyle name="Monétaire 4 3 2 2 3" xfId="43705"/>
    <cellStyle name="Monétaire 4 3 2 2 4" xfId="43706"/>
    <cellStyle name="Monétaire 4 3 2 2 5" xfId="43707"/>
    <cellStyle name="Monétaire 4 3 2 2 6" xfId="43708"/>
    <cellStyle name="Monétaire 4 3 2 3" xfId="43709"/>
    <cellStyle name="Monétaire 4 3 2 4" xfId="43710"/>
    <cellStyle name="Monétaire 4 3 2 5" xfId="43711"/>
    <cellStyle name="Monétaire 4 3 2 6" xfId="43712"/>
    <cellStyle name="Monétaire 4 3 2 7" xfId="43713"/>
    <cellStyle name="Monétaire 4 3 3" xfId="43714"/>
    <cellStyle name="Monétaire 4 3 3 2" xfId="43715"/>
    <cellStyle name="Monétaire 4 3 3 3" xfId="43716"/>
    <cellStyle name="Monétaire 4 3 3 4" xfId="43717"/>
    <cellStyle name="Monétaire 4 3 3 5" xfId="43718"/>
    <cellStyle name="Monétaire 4 3 3 6" xfId="43719"/>
    <cellStyle name="Monétaire 4 3 4" xfId="43720"/>
    <cellStyle name="Monétaire 4 3 5" xfId="43721"/>
    <cellStyle name="Monétaire 4 3 6" xfId="43722"/>
    <cellStyle name="Monétaire 4 3 7" xfId="43723"/>
    <cellStyle name="Monétaire 4 3 8" xfId="43724"/>
    <cellStyle name="Monétaire 4 4" xfId="43725"/>
    <cellStyle name="Monétaire 4 4 2" xfId="43726"/>
    <cellStyle name="Monétaire 4 4 2 2" xfId="43727"/>
    <cellStyle name="Monétaire 4 4 2 2 2" xfId="43728"/>
    <cellStyle name="Monétaire 4 4 2 2 3" xfId="43729"/>
    <cellStyle name="Monétaire 4 4 2 2 4" xfId="43730"/>
    <cellStyle name="Monétaire 4 4 2 2 5" xfId="43731"/>
    <cellStyle name="Monétaire 4 4 2 2 6" xfId="43732"/>
    <cellStyle name="Monétaire 4 4 2 3" xfId="43733"/>
    <cellStyle name="Monétaire 4 4 2 4" xfId="43734"/>
    <cellStyle name="Monétaire 4 4 2 5" xfId="43735"/>
    <cellStyle name="Monétaire 4 4 2 6" xfId="43736"/>
    <cellStyle name="Monétaire 4 4 2 7" xfId="43737"/>
    <cellStyle name="Monétaire 4 4 3" xfId="43738"/>
    <cellStyle name="Monétaire 4 4 3 2" xfId="43739"/>
    <cellStyle name="Monétaire 4 4 3 3" xfId="43740"/>
    <cellStyle name="Monétaire 4 4 3 4" xfId="43741"/>
    <cellStyle name="Monétaire 4 4 3 5" xfId="43742"/>
    <cellStyle name="Monétaire 4 4 3 6" xfId="43743"/>
    <cellStyle name="Monétaire 4 4 4" xfId="43744"/>
    <cellStyle name="Monétaire 4 4 5" xfId="43745"/>
    <cellStyle name="Monétaire 4 4 6" xfId="43746"/>
    <cellStyle name="Monétaire 4 4 7" xfId="43747"/>
    <cellStyle name="Monétaire 4 4 8" xfId="43748"/>
    <cellStyle name="Monétaire 4 5" xfId="43749"/>
    <cellStyle name="Monétaire 4 5 2" xfId="43750"/>
    <cellStyle name="Monétaire 4 5 2 2" xfId="43751"/>
    <cellStyle name="Monétaire 4 5 2 3" xfId="43752"/>
    <cellStyle name="Monétaire 4 5 2 4" xfId="43753"/>
    <cellStyle name="Monétaire 4 5 2 5" xfId="43754"/>
    <cellStyle name="Monétaire 4 5 2 6" xfId="43755"/>
    <cellStyle name="Monétaire 4 5 3" xfId="43756"/>
    <cellStyle name="Monétaire 4 5 4" xfId="43757"/>
    <cellStyle name="Monétaire 4 5 5" xfId="43758"/>
    <cellStyle name="Monétaire 4 5 6" xfId="43759"/>
    <cellStyle name="Monétaire 4 5 7" xfId="43760"/>
    <cellStyle name="Monétaire 4 5 8" xfId="43761"/>
    <cellStyle name="Monétaire 4 6" xfId="43762"/>
    <cellStyle name="Monétaire 4 6 2" xfId="43763"/>
    <cellStyle name="Monétaire 4 6 3" xfId="43764"/>
    <cellStyle name="Monétaire 4 6 4" xfId="43765"/>
    <cellStyle name="Monétaire 4 6 5" xfId="43766"/>
    <cellStyle name="Monétaire 4 6 6" xfId="43767"/>
    <cellStyle name="Monétaire 4 6 7" xfId="43768"/>
    <cellStyle name="Monétaire 4 6 8" xfId="43769"/>
    <cellStyle name="Monétaire 4 7" xfId="43770"/>
    <cellStyle name="Monétaire 4 7 2" xfId="43771"/>
    <cellStyle name="Monétaire 4 7 3" xfId="43772"/>
    <cellStyle name="Monétaire 4 7 4" xfId="43773"/>
    <cellStyle name="Monétaire 4 7 5" xfId="43774"/>
    <cellStyle name="Monétaire 4 7 6" xfId="43775"/>
    <cellStyle name="Monétaire 4 7 7" xfId="43776"/>
    <cellStyle name="Monétaire 4 7 8" xfId="43777"/>
    <cellStyle name="Monétaire 4 8" xfId="43778"/>
    <cellStyle name="Monétaire 4 8 2" xfId="43779"/>
    <cellStyle name="Monétaire 4 8 3" xfId="43780"/>
    <cellStyle name="Monétaire 4 8 4" xfId="43781"/>
    <cellStyle name="Monétaire 4 8 5" xfId="43782"/>
    <cellStyle name="Monétaire 4 8 6" xfId="43783"/>
    <cellStyle name="Monétaire 4 8 7" xfId="43784"/>
    <cellStyle name="Monétaire 4 9" xfId="43785"/>
    <cellStyle name="Monétaire 4 9 2" xfId="43786"/>
    <cellStyle name="Monétaire 4 9 3" xfId="43787"/>
    <cellStyle name="Monétaire 4 9 4" xfId="43788"/>
    <cellStyle name="Monétaire 4 9 5" xfId="43789"/>
    <cellStyle name="Monétaire 4 9 6" xfId="43790"/>
    <cellStyle name="Monétaire 4 9 7" xfId="43791"/>
    <cellStyle name="Monétaire 5" xfId="43792"/>
    <cellStyle name="Monétaire 5 10" xfId="43793"/>
    <cellStyle name="Monétaire 5 10 2" xfId="43794"/>
    <cellStyle name="Monétaire 5 10 3" xfId="43795"/>
    <cellStyle name="Monétaire 5 10 4" xfId="43796"/>
    <cellStyle name="Monétaire 5 10 5" xfId="43797"/>
    <cellStyle name="Monétaire 5 10 6" xfId="43798"/>
    <cellStyle name="Monétaire 5 10 7" xfId="43799"/>
    <cellStyle name="Monétaire 5 11" xfId="43800"/>
    <cellStyle name="Monétaire 5 11 2" xfId="43801"/>
    <cellStyle name="Monétaire 5 11 3" xfId="43802"/>
    <cellStyle name="Monétaire 5 11 4" xfId="43803"/>
    <cellStyle name="Monétaire 5 11 5" xfId="43804"/>
    <cellStyle name="Monétaire 5 11 6" xfId="43805"/>
    <cellStyle name="Monétaire 5 11 7" xfId="43806"/>
    <cellStyle name="Monétaire 5 12" xfId="43807"/>
    <cellStyle name="Monétaire 5 12 2" xfId="43808"/>
    <cellStyle name="Monétaire 5 12 3" xfId="43809"/>
    <cellStyle name="Monétaire 5 12 4" xfId="43810"/>
    <cellStyle name="Monétaire 5 12 5" xfId="43811"/>
    <cellStyle name="Monétaire 5 12 6" xfId="43812"/>
    <cellStyle name="Monétaire 5 12 7" xfId="43813"/>
    <cellStyle name="Monétaire 5 13" xfId="43814"/>
    <cellStyle name="Monétaire 5 13 2" xfId="43815"/>
    <cellStyle name="Monétaire 5 13 3" xfId="43816"/>
    <cellStyle name="Monétaire 5 13 4" xfId="43817"/>
    <cellStyle name="Monétaire 5 13 5" xfId="43818"/>
    <cellStyle name="Monétaire 5 13 6" xfId="43819"/>
    <cellStyle name="Monétaire 5 13 7" xfId="43820"/>
    <cellStyle name="Monétaire 5 14" xfId="43821"/>
    <cellStyle name="Monétaire 5 14 2" xfId="43822"/>
    <cellStyle name="Monétaire 5 14 3" xfId="43823"/>
    <cellStyle name="Monétaire 5 14 4" xfId="43824"/>
    <cellStyle name="Monétaire 5 14 5" xfId="43825"/>
    <cellStyle name="Monétaire 5 14 6" xfId="43826"/>
    <cellStyle name="Monétaire 5 14 7" xfId="43827"/>
    <cellStyle name="Monétaire 5 15" xfId="43828"/>
    <cellStyle name="Monétaire 5 15 2" xfId="43829"/>
    <cellStyle name="Monétaire 5 15 3" xfId="43830"/>
    <cellStyle name="Monétaire 5 15 4" xfId="43831"/>
    <cellStyle name="Monétaire 5 15 5" xfId="43832"/>
    <cellStyle name="Monétaire 5 15 6" xfId="43833"/>
    <cellStyle name="Monétaire 5 15 7" xfId="43834"/>
    <cellStyle name="Monétaire 5 16" xfId="43835"/>
    <cellStyle name="Monétaire 5 16 2" xfId="43836"/>
    <cellStyle name="Monétaire 5 16 3" xfId="43837"/>
    <cellStyle name="Monétaire 5 16 4" xfId="43838"/>
    <cellStyle name="Monétaire 5 16 5" xfId="43839"/>
    <cellStyle name="Monétaire 5 16 6" xfId="43840"/>
    <cellStyle name="Monétaire 5 16 7" xfId="43841"/>
    <cellStyle name="Monétaire 5 17" xfId="43842"/>
    <cellStyle name="Monétaire 5 17 2" xfId="43843"/>
    <cellStyle name="Monétaire 5 17 3" xfId="43844"/>
    <cellStyle name="Monétaire 5 17 4" xfId="43845"/>
    <cellStyle name="Monétaire 5 17 5" xfId="43846"/>
    <cellStyle name="Monétaire 5 17 6" xfId="43847"/>
    <cellStyle name="Monétaire 5 17 7" xfId="43848"/>
    <cellStyle name="Monétaire 5 18" xfId="43849"/>
    <cellStyle name="Monétaire 5 18 2" xfId="43850"/>
    <cellStyle name="Monétaire 5 18 3" xfId="43851"/>
    <cellStyle name="Monétaire 5 18 4" xfId="43852"/>
    <cellStyle name="Monétaire 5 18 5" xfId="43853"/>
    <cellStyle name="Monétaire 5 18 6" xfId="43854"/>
    <cellStyle name="Monétaire 5 18 7" xfId="43855"/>
    <cellStyle name="Monétaire 5 19" xfId="43856"/>
    <cellStyle name="Monétaire 5 19 2" xfId="43857"/>
    <cellStyle name="Monétaire 5 19 3" xfId="43858"/>
    <cellStyle name="Monétaire 5 19 4" xfId="43859"/>
    <cellStyle name="Monétaire 5 19 5" xfId="43860"/>
    <cellStyle name="Monétaire 5 19 6" xfId="43861"/>
    <cellStyle name="Monétaire 5 19 7" xfId="43862"/>
    <cellStyle name="Monétaire 5 2" xfId="43863"/>
    <cellStyle name="Monétaire 5 2 2" xfId="43864"/>
    <cellStyle name="Monétaire 5 2 3" xfId="43865"/>
    <cellStyle name="Monétaire 5 2 4" xfId="43866"/>
    <cellStyle name="Monétaire 5 2 5" xfId="43867"/>
    <cellStyle name="Monétaire 5 2 6" xfId="43868"/>
    <cellStyle name="Monétaire 5 2 7" xfId="43869"/>
    <cellStyle name="Monétaire 5 20" xfId="43870"/>
    <cellStyle name="Monétaire 5 20 2" xfId="43871"/>
    <cellStyle name="Monétaire 5 20 3" xfId="43872"/>
    <cellStyle name="Monétaire 5 20 4" xfId="43873"/>
    <cellStyle name="Monétaire 5 20 5" xfId="43874"/>
    <cellStyle name="Monétaire 5 20 6" xfId="43875"/>
    <cellStyle name="Monétaire 5 20 7" xfId="43876"/>
    <cellStyle name="Monétaire 5 21" xfId="43877"/>
    <cellStyle name="Monétaire 5 21 2" xfId="43878"/>
    <cellStyle name="Monétaire 5 21 3" xfId="43879"/>
    <cellStyle name="Monétaire 5 21 4" xfId="43880"/>
    <cellStyle name="Monétaire 5 21 5" xfId="43881"/>
    <cellStyle name="Monétaire 5 21 6" xfId="43882"/>
    <cellStyle name="Monétaire 5 21 7" xfId="43883"/>
    <cellStyle name="Monétaire 5 22" xfId="43884"/>
    <cellStyle name="Monétaire 5 22 2" xfId="43885"/>
    <cellStyle name="Monétaire 5 22 3" xfId="43886"/>
    <cellStyle name="Monétaire 5 22 4" xfId="43887"/>
    <cellStyle name="Monétaire 5 22 5" xfId="43888"/>
    <cellStyle name="Monétaire 5 22 6" xfId="43889"/>
    <cellStyle name="Monétaire 5 22 7" xfId="43890"/>
    <cellStyle name="Monétaire 5 23" xfId="43891"/>
    <cellStyle name="Monétaire 5 3" xfId="43892"/>
    <cellStyle name="Monétaire 5 3 10" xfId="43893"/>
    <cellStyle name="Monétaire 5 3 11" xfId="43894"/>
    <cellStyle name="Monétaire 5 3 12" xfId="43895"/>
    <cellStyle name="Monétaire 5 3 2" xfId="43896"/>
    <cellStyle name="Monétaire 5 3 3" xfId="43897"/>
    <cellStyle name="Monétaire 5 3 4" xfId="43898"/>
    <cellStyle name="Monétaire 5 3 5" xfId="43899"/>
    <cellStyle name="Monétaire 5 3 6" xfId="43900"/>
    <cellStyle name="Monétaire 5 3 7" xfId="43901"/>
    <cellStyle name="Monétaire 5 3 8" xfId="43902"/>
    <cellStyle name="Monétaire 5 3 9" xfId="43903"/>
    <cellStyle name="Monétaire 5 4" xfId="43904"/>
    <cellStyle name="Monétaire 5 4 10" xfId="43905"/>
    <cellStyle name="Monétaire 5 4 11" xfId="43906"/>
    <cellStyle name="Monétaire 5 4 12" xfId="43907"/>
    <cellStyle name="Monétaire 5 4 2" xfId="43908"/>
    <cellStyle name="Monétaire 5 4 2 2" xfId="43909"/>
    <cellStyle name="Monétaire 5 4 2 2 2" xfId="43910"/>
    <cellStyle name="Monétaire 5 4 2 2 3" xfId="43911"/>
    <cellStyle name="Monétaire 5 4 2 2 4" xfId="43912"/>
    <cellStyle name="Monétaire 5 4 2 2 5" xfId="43913"/>
    <cellStyle name="Monétaire 5 4 2 2 6" xfId="43914"/>
    <cellStyle name="Monétaire 5 4 2 3" xfId="43915"/>
    <cellStyle name="Monétaire 5 4 2 4" xfId="43916"/>
    <cellStyle name="Monétaire 5 4 2 5" xfId="43917"/>
    <cellStyle name="Monétaire 5 4 2 6" xfId="43918"/>
    <cellStyle name="Monétaire 5 4 2 7" xfId="43919"/>
    <cellStyle name="Monétaire 5 4 3" xfId="43920"/>
    <cellStyle name="Monétaire 5 4 3 2" xfId="43921"/>
    <cellStyle name="Monétaire 5 4 3 3" xfId="43922"/>
    <cellStyle name="Monétaire 5 4 3 4" xfId="43923"/>
    <cellStyle name="Monétaire 5 4 3 5" xfId="43924"/>
    <cellStyle name="Monétaire 5 4 3 6" xfId="43925"/>
    <cellStyle name="Monétaire 5 4 4" xfId="43926"/>
    <cellStyle name="Monétaire 5 4 5" xfId="43927"/>
    <cellStyle name="Monétaire 5 4 6" xfId="43928"/>
    <cellStyle name="Monétaire 5 4 7" xfId="43929"/>
    <cellStyle name="Monétaire 5 4 8" xfId="43930"/>
    <cellStyle name="Monétaire 5 4 9" xfId="43931"/>
    <cellStyle name="Monétaire 5 5" xfId="43932"/>
    <cellStyle name="Monétaire 5 5 2" xfId="43933"/>
    <cellStyle name="Monétaire 5 5 2 2" xfId="43934"/>
    <cellStyle name="Monétaire 5 5 2 2 2" xfId="43935"/>
    <cellStyle name="Monétaire 5 5 2 2 3" xfId="43936"/>
    <cellStyle name="Monétaire 5 5 2 2 4" xfId="43937"/>
    <cellStyle name="Monétaire 5 5 2 2 5" xfId="43938"/>
    <cellStyle name="Monétaire 5 5 2 2 6" xfId="43939"/>
    <cellStyle name="Monétaire 5 5 2 3" xfId="43940"/>
    <cellStyle name="Monétaire 5 5 2 4" xfId="43941"/>
    <cellStyle name="Monétaire 5 5 2 5" xfId="43942"/>
    <cellStyle name="Monétaire 5 5 2 6" xfId="43943"/>
    <cellStyle name="Monétaire 5 5 2 7" xfId="43944"/>
    <cellStyle name="Monétaire 5 5 3" xfId="43945"/>
    <cellStyle name="Monétaire 5 5 3 2" xfId="43946"/>
    <cellStyle name="Monétaire 5 5 3 3" xfId="43947"/>
    <cellStyle name="Monétaire 5 5 3 4" xfId="43948"/>
    <cellStyle name="Monétaire 5 5 3 5" xfId="43949"/>
    <cellStyle name="Monétaire 5 5 3 6" xfId="43950"/>
    <cellStyle name="Monétaire 5 5 4" xfId="43951"/>
    <cellStyle name="Monétaire 5 5 5" xfId="43952"/>
    <cellStyle name="Monétaire 5 5 6" xfId="43953"/>
    <cellStyle name="Monétaire 5 5 7" xfId="43954"/>
    <cellStyle name="Monétaire 5 5 8" xfId="43955"/>
    <cellStyle name="Monétaire 5 6" xfId="43956"/>
    <cellStyle name="Monétaire 5 6 2" xfId="43957"/>
    <cellStyle name="Monétaire 5 6 2 2" xfId="43958"/>
    <cellStyle name="Monétaire 5 6 2 3" xfId="43959"/>
    <cellStyle name="Monétaire 5 6 2 4" xfId="43960"/>
    <cellStyle name="Monétaire 5 6 2 5" xfId="43961"/>
    <cellStyle name="Monétaire 5 6 2 6" xfId="43962"/>
    <cellStyle name="Monétaire 5 6 3" xfId="43963"/>
    <cellStyle name="Monétaire 5 6 4" xfId="43964"/>
    <cellStyle name="Monétaire 5 6 5" xfId="43965"/>
    <cellStyle name="Monétaire 5 6 6" xfId="43966"/>
    <cellStyle name="Monétaire 5 6 7" xfId="43967"/>
    <cellStyle name="Monétaire 5 7" xfId="43968"/>
    <cellStyle name="Monétaire 5 7 2" xfId="43969"/>
    <cellStyle name="Monétaire 5 7 3" xfId="43970"/>
    <cellStyle name="Monétaire 5 7 4" xfId="43971"/>
    <cellStyle name="Monétaire 5 7 5" xfId="43972"/>
    <cellStyle name="Monétaire 5 7 6" xfId="43973"/>
    <cellStyle name="Monétaire 5 7 7" xfId="43974"/>
    <cellStyle name="Monétaire 5 8" xfId="43975"/>
    <cellStyle name="Monétaire 5 8 2" xfId="43976"/>
    <cellStyle name="Monétaire 5 8 3" xfId="43977"/>
    <cellStyle name="Monétaire 5 8 4" xfId="43978"/>
    <cellStyle name="Monétaire 5 8 5" xfId="43979"/>
    <cellStyle name="Monétaire 5 8 6" xfId="43980"/>
    <cellStyle name="Monétaire 5 8 7" xfId="43981"/>
    <cellStyle name="Monétaire 5 9" xfId="43982"/>
    <cellStyle name="Monétaire 5 9 2" xfId="43983"/>
    <cellStyle name="Monétaire 5 9 3" xfId="43984"/>
    <cellStyle name="Monétaire 5 9 4" xfId="43985"/>
    <cellStyle name="Monétaire 5 9 5" xfId="43986"/>
    <cellStyle name="Monétaire 5 9 6" xfId="43987"/>
    <cellStyle name="Monétaire 5 9 7" xfId="43988"/>
    <cellStyle name="Monétaire 6" xfId="43989"/>
    <cellStyle name="Monétaire 6 10" xfId="43990"/>
    <cellStyle name="Monétaire 6 10 10" xfId="43991"/>
    <cellStyle name="Monétaire 6 10 11" xfId="43992"/>
    <cellStyle name="Monétaire 6 10 12" xfId="43993"/>
    <cellStyle name="Monétaire 6 10 2" xfId="43994"/>
    <cellStyle name="Monétaire 6 10 3" xfId="43995"/>
    <cellStyle name="Monétaire 6 10 4" xfId="43996"/>
    <cellStyle name="Monétaire 6 10 5" xfId="43997"/>
    <cellStyle name="Monétaire 6 10 6" xfId="43998"/>
    <cellStyle name="Monétaire 6 10 7" xfId="43999"/>
    <cellStyle name="Monétaire 6 10 8" xfId="44000"/>
    <cellStyle name="Monétaire 6 10 9" xfId="44001"/>
    <cellStyle name="Monétaire 6 11" xfId="44002"/>
    <cellStyle name="Monétaire 6 11 10" xfId="44003"/>
    <cellStyle name="Monétaire 6 11 11" xfId="44004"/>
    <cellStyle name="Monétaire 6 11 12" xfId="44005"/>
    <cellStyle name="Monétaire 6 11 2" xfId="44006"/>
    <cellStyle name="Monétaire 6 11 3" xfId="44007"/>
    <cellStyle name="Monétaire 6 11 4" xfId="44008"/>
    <cellStyle name="Monétaire 6 11 5" xfId="44009"/>
    <cellStyle name="Monétaire 6 11 6" xfId="44010"/>
    <cellStyle name="Monétaire 6 11 7" xfId="44011"/>
    <cellStyle name="Monétaire 6 11 8" xfId="44012"/>
    <cellStyle name="Monétaire 6 11 9" xfId="44013"/>
    <cellStyle name="Monétaire 6 12" xfId="44014"/>
    <cellStyle name="Monétaire 6 12 10" xfId="44015"/>
    <cellStyle name="Monétaire 6 12 11" xfId="44016"/>
    <cellStyle name="Monétaire 6 12 12" xfId="44017"/>
    <cellStyle name="Monétaire 6 12 2" xfId="44018"/>
    <cellStyle name="Monétaire 6 12 3" xfId="44019"/>
    <cellStyle name="Monétaire 6 12 4" xfId="44020"/>
    <cellStyle name="Monétaire 6 12 5" xfId="44021"/>
    <cellStyle name="Monétaire 6 12 6" xfId="44022"/>
    <cellStyle name="Monétaire 6 12 7" xfId="44023"/>
    <cellStyle name="Monétaire 6 12 8" xfId="44024"/>
    <cellStyle name="Monétaire 6 12 9" xfId="44025"/>
    <cellStyle name="Monétaire 6 13" xfId="44026"/>
    <cellStyle name="Monétaire 6 13 10" xfId="44027"/>
    <cellStyle name="Monétaire 6 13 11" xfId="44028"/>
    <cellStyle name="Monétaire 6 13 12" xfId="44029"/>
    <cellStyle name="Monétaire 6 13 2" xfId="44030"/>
    <cellStyle name="Monétaire 6 13 3" xfId="44031"/>
    <cellStyle name="Monétaire 6 13 4" xfId="44032"/>
    <cellStyle name="Monétaire 6 13 5" xfId="44033"/>
    <cellStyle name="Monétaire 6 13 6" xfId="44034"/>
    <cellStyle name="Monétaire 6 13 7" xfId="44035"/>
    <cellStyle name="Monétaire 6 13 8" xfId="44036"/>
    <cellStyle name="Monétaire 6 13 9" xfId="44037"/>
    <cellStyle name="Monétaire 6 14" xfId="44038"/>
    <cellStyle name="Monétaire 6 14 10" xfId="44039"/>
    <cellStyle name="Monétaire 6 14 11" xfId="44040"/>
    <cellStyle name="Monétaire 6 14 12" xfId="44041"/>
    <cellStyle name="Monétaire 6 14 2" xfId="44042"/>
    <cellStyle name="Monétaire 6 14 3" xfId="44043"/>
    <cellStyle name="Monétaire 6 14 4" xfId="44044"/>
    <cellStyle name="Monétaire 6 14 5" xfId="44045"/>
    <cellStyle name="Monétaire 6 14 6" xfId="44046"/>
    <cellStyle name="Monétaire 6 14 7" xfId="44047"/>
    <cellStyle name="Monétaire 6 14 8" xfId="44048"/>
    <cellStyle name="Monétaire 6 14 9" xfId="44049"/>
    <cellStyle name="Monétaire 6 15" xfId="44050"/>
    <cellStyle name="Monétaire 6 15 10" xfId="44051"/>
    <cellStyle name="Monétaire 6 15 11" xfId="44052"/>
    <cellStyle name="Monétaire 6 15 12" xfId="44053"/>
    <cellStyle name="Monétaire 6 15 2" xfId="44054"/>
    <cellStyle name="Monétaire 6 15 3" xfId="44055"/>
    <cellStyle name="Monétaire 6 15 4" xfId="44056"/>
    <cellStyle name="Monétaire 6 15 5" xfId="44057"/>
    <cellStyle name="Monétaire 6 15 6" xfId="44058"/>
    <cellStyle name="Monétaire 6 15 7" xfId="44059"/>
    <cellStyle name="Monétaire 6 15 8" xfId="44060"/>
    <cellStyle name="Monétaire 6 15 9" xfId="44061"/>
    <cellStyle name="Monétaire 6 16" xfId="44062"/>
    <cellStyle name="Monétaire 6 16 10" xfId="44063"/>
    <cellStyle name="Monétaire 6 16 11" xfId="44064"/>
    <cellStyle name="Monétaire 6 16 12" xfId="44065"/>
    <cellStyle name="Monétaire 6 16 2" xfId="44066"/>
    <cellStyle name="Monétaire 6 16 3" xfId="44067"/>
    <cellStyle name="Monétaire 6 16 4" xfId="44068"/>
    <cellStyle name="Monétaire 6 16 5" xfId="44069"/>
    <cellStyle name="Monétaire 6 16 6" xfId="44070"/>
    <cellStyle name="Monétaire 6 16 7" xfId="44071"/>
    <cellStyle name="Monétaire 6 16 8" xfId="44072"/>
    <cellStyle name="Monétaire 6 16 9" xfId="44073"/>
    <cellStyle name="Monétaire 6 17" xfId="44074"/>
    <cellStyle name="Monétaire 6 17 10" xfId="44075"/>
    <cellStyle name="Monétaire 6 17 11" xfId="44076"/>
    <cellStyle name="Monétaire 6 17 12" xfId="44077"/>
    <cellStyle name="Monétaire 6 17 2" xfId="44078"/>
    <cellStyle name="Monétaire 6 17 3" xfId="44079"/>
    <cellStyle name="Monétaire 6 17 4" xfId="44080"/>
    <cellStyle name="Monétaire 6 17 5" xfId="44081"/>
    <cellStyle name="Monétaire 6 17 6" xfId="44082"/>
    <cellStyle name="Monétaire 6 17 7" xfId="44083"/>
    <cellStyle name="Monétaire 6 17 8" xfId="44084"/>
    <cellStyle name="Monétaire 6 17 9" xfId="44085"/>
    <cellStyle name="Monétaire 6 18" xfId="44086"/>
    <cellStyle name="Monétaire 6 18 2" xfId="44087"/>
    <cellStyle name="Monétaire 6 18 3" xfId="44088"/>
    <cellStyle name="Monétaire 6 18 4" xfId="44089"/>
    <cellStyle name="Monétaire 6 18 5" xfId="44090"/>
    <cellStyle name="Monétaire 6 18 6" xfId="44091"/>
    <cellStyle name="Monétaire 6 18 7" xfId="44092"/>
    <cellStyle name="Monétaire 6 19" xfId="44093"/>
    <cellStyle name="Monétaire 6 19 10" xfId="44094"/>
    <cellStyle name="Monétaire 6 19 11" xfId="44095"/>
    <cellStyle name="Monétaire 6 19 12" xfId="44096"/>
    <cellStyle name="Monétaire 6 19 2" xfId="44097"/>
    <cellStyle name="Monétaire 6 19 3" xfId="44098"/>
    <cellStyle name="Monétaire 6 19 4" xfId="44099"/>
    <cellStyle name="Monétaire 6 19 5" xfId="44100"/>
    <cellStyle name="Monétaire 6 19 6" xfId="44101"/>
    <cellStyle name="Monétaire 6 19 7" xfId="44102"/>
    <cellStyle name="Monétaire 6 19 8" xfId="44103"/>
    <cellStyle name="Monétaire 6 19 9" xfId="44104"/>
    <cellStyle name="Monétaire 6 2" xfId="44105"/>
    <cellStyle name="Monétaire 6 2 10" xfId="44106"/>
    <cellStyle name="Monétaire 6 2 11" xfId="44107"/>
    <cellStyle name="Monétaire 6 2 12" xfId="44108"/>
    <cellStyle name="Monétaire 6 2 13" xfId="44109"/>
    <cellStyle name="Monétaire 6 2 2" xfId="44110"/>
    <cellStyle name="Monétaire 6 2 2 10" xfId="44111"/>
    <cellStyle name="Monétaire 6 2 2 11" xfId="44112"/>
    <cellStyle name="Monétaire 6 2 2 12" xfId="44113"/>
    <cellStyle name="Monétaire 6 2 2 2" xfId="44114"/>
    <cellStyle name="Monétaire 6 2 2 3" xfId="44115"/>
    <cellStyle name="Monétaire 6 2 2 4" xfId="44116"/>
    <cellStyle name="Monétaire 6 2 2 5" xfId="44117"/>
    <cellStyle name="Monétaire 6 2 2 6" xfId="44118"/>
    <cellStyle name="Monétaire 6 2 2 7" xfId="44119"/>
    <cellStyle name="Monétaire 6 2 2 8" xfId="44120"/>
    <cellStyle name="Monétaire 6 2 2 9" xfId="44121"/>
    <cellStyle name="Monétaire 6 2 3" xfId="44122"/>
    <cellStyle name="Monétaire 6 2 4" xfId="44123"/>
    <cellStyle name="Monétaire 6 2 5" xfId="44124"/>
    <cellStyle name="Monétaire 6 2 6" xfId="44125"/>
    <cellStyle name="Monétaire 6 2 7" xfId="44126"/>
    <cellStyle name="Monétaire 6 2 8" xfId="44127"/>
    <cellStyle name="Monétaire 6 2 9" xfId="44128"/>
    <cellStyle name="Monétaire 6 20" xfId="44129"/>
    <cellStyle name="Monétaire 6 20 10" xfId="44130"/>
    <cellStyle name="Monétaire 6 20 11" xfId="44131"/>
    <cellStyle name="Monétaire 6 20 12" xfId="44132"/>
    <cellStyle name="Monétaire 6 20 2" xfId="44133"/>
    <cellStyle name="Monétaire 6 20 3" xfId="44134"/>
    <cellStyle name="Monétaire 6 20 4" xfId="44135"/>
    <cellStyle name="Monétaire 6 20 5" xfId="44136"/>
    <cellStyle name="Monétaire 6 20 6" xfId="44137"/>
    <cellStyle name="Monétaire 6 20 7" xfId="44138"/>
    <cellStyle name="Monétaire 6 20 8" xfId="44139"/>
    <cellStyle name="Monétaire 6 20 9" xfId="44140"/>
    <cellStyle name="Monétaire 6 21" xfId="44141"/>
    <cellStyle name="Monétaire 6 21 10" xfId="44142"/>
    <cellStyle name="Monétaire 6 21 11" xfId="44143"/>
    <cellStyle name="Monétaire 6 21 12" xfId="44144"/>
    <cellStyle name="Monétaire 6 21 2" xfId="44145"/>
    <cellStyle name="Monétaire 6 21 3" xfId="44146"/>
    <cellStyle name="Monétaire 6 21 4" xfId="44147"/>
    <cellStyle name="Monétaire 6 21 5" xfId="44148"/>
    <cellStyle name="Monétaire 6 21 6" xfId="44149"/>
    <cellStyle name="Monétaire 6 21 7" xfId="44150"/>
    <cellStyle name="Monétaire 6 21 8" xfId="44151"/>
    <cellStyle name="Monétaire 6 21 9" xfId="44152"/>
    <cellStyle name="Monétaire 6 22" xfId="44153"/>
    <cellStyle name="Monétaire 6 22 2" xfId="44154"/>
    <cellStyle name="Monétaire 6 22 3" xfId="44155"/>
    <cellStyle name="Monétaire 6 22 4" xfId="44156"/>
    <cellStyle name="Monétaire 6 22 5" xfId="44157"/>
    <cellStyle name="Monétaire 6 22 6" xfId="44158"/>
    <cellStyle name="Monétaire 6 22 7" xfId="44159"/>
    <cellStyle name="Monétaire 6 23" xfId="44160"/>
    <cellStyle name="Monétaire 6 3" xfId="44161"/>
    <cellStyle name="Monétaire 6 3 10" xfId="44162"/>
    <cellStyle name="Monétaire 6 3 11" xfId="44163"/>
    <cellStyle name="Monétaire 6 3 12" xfId="44164"/>
    <cellStyle name="Monétaire 6 3 2" xfId="44165"/>
    <cellStyle name="Monétaire 6 3 2 2" xfId="44166"/>
    <cellStyle name="Monétaire 6 3 2 2 2" xfId="44167"/>
    <cellStyle name="Monétaire 6 3 2 2 3" xfId="44168"/>
    <cellStyle name="Monétaire 6 3 2 2 4" xfId="44169"/>
    <cellStyle name="Monétaire 6 3 2 2 5" xfId="44170"/>
    <cellStyle name="Monétaire 6 3 2 2 6" xfId="44171"/>
    <cellStyle name="Monétaire 6 3 2 3" xfId="44172"/>
    <cellStyle name="Monétaire 6 3 2 4" xfId="44173"/>
    <cellStyle name="Monétaire 6 3 2 5" xfId="44174"/>
    <cellStyle name="Monétaire 6 3 2 6" xfId="44175"/>
    <cellStyle name="Monétaire 6 3 2 7" xfId="44176"/>
    <cellStyle name="Monétaire 6 3 3" xfId="44177"/>
    <cellStyle name="Monétaire 6 3 3 2" xfId="44178"/>
    <cellStyle name="Monétaire 6 3 3 3" xfId="44179"/>
    <cellStyle name="Monétaire 6 3 3 4" xfId="44180"/>
    <cellStyle name="Monétaire 6 3 3 5" xfId="44181"/>
    <cellStyle name="Monétaire 6 3 3 6" xfId="44182"/>
    <cellStyle name="Monétaire 6 3 4" xfId="44183"/>
    <cellStyle name="Monétaire 6 3 5" xfId="44184"/>
    <cellStyle name="Monétaire 6 3 6" xfId="44185"/>
    <cellStyle name="Monétaire 6 3 7" xfId="44186"/>
    <cellStyle name="Monétaire 6 3 8" xfId="44187"/>
    <cellStyle name="Monétaire 6 3 9" xfId="44188"/>
    <cellStyle name="Monétaire 6 4" xfId="44189"/>
    <cellStyle name="Monétaire 6 4 10" xfId="44190"/>
    <cellStyle name="Monétaire 6 4 11" xfId="44191"/>
    <cellStyle name="Monétaire 6 4 12" xfId="44192"/>
    <cellStyle name="Monétaire 6 4 2" xfId="44193"/>
    <cellStyle name="Monétaire 6 4 2 2" xfId="44194"/>
    <cellStyle name="Monétaire 6 4 2 2 2" xfId="44195"/>
    <cellStyle name="Monétaire 6 4 2 2 3" xfId="44196"/>
    <cellStyle name="Monétaire 6 4 2 2 4" xfId="44197"/>
    <cellStyle name="Monétaire 6 4 2 2 5" xfId="44198"/>
    <cellStyle name="Monétaire 6 4 2 2 6" xfId="44199"/>
    <cellStyle name="Monétaire 6 4 2 3" xfId="44200"/>
    <cellStyle name="Monétaire 6 4 2 4" xfId="44201"/>
    <cellStyle name="Monétaire 6 4 2 5" xfId="44202"/>
    <cellStyle name="Monétaire 6 4 2 6" xfId="44203"/>
    <cellStyle name="Monétaire 6 4 2 7" xfId="44204"/>
    <cellStyle name="Monétaire 6 4 3" xfId="44205"/>
    <cellStyle name="Monétaire 6 4 3 2" xfId="44206"/>
    <cellStyle name="Monétaire 6 4 3 3" xfId="44207"/>
    <cellStyle name="Monétaire 6 4 3 4" xfId="44208"/>
    <cellStyle name="Monétaire 6 4 3 5" xfId="44209"/>
    <cellStyle name="Monétaire 6 4 3 6" xfId="44210"/>
    <cellStyle name="Monétaire 6 4 4" xfId="44211"/>
    <cellStyle name="Monétaire 6 4 5" xfId="44212"/>
    <cellStyle name="Monétaire 6 4 6" xfId="44213"/>
    <cellStyle name="Monétaire 6 4 7" xfId="44214"/>
    <cellStyle name="Monétaire 6 4 8" xfId="44215"/>
    <cellStyle name="Monétaire 6 4 9" xfId="44216"/>
    <cellStyle name="Monétaire 6 5" xfId="44217"/>
    <cellStyle name="Monétaire 6 5 10" xfId="44218"/>
    <cellStyle name="Monétaire 6 5 11" xfId="44219"/>
    <cellStyle name="Monétaire 6 5 12" xfId="44220"/>
    <cellStyle name="Monétaire 6 5 2" xfId="44221"/>
    <cellStyle name="Monétaire 6 5 2 2" xfId="44222"/>
    <cellStyle name="Monétaire 6 5 2 3" xfId="44223"/>
    <cellStyle name="Monétaire 6 5 2 4" xfId="44224"/>
    <cellStyle name="Monétaire 6 5 2 5" xfId="44225"/>
    <cellStyle name="Monétaire 6 5 2 6" xfId="44226"/>
    <cellStyle name="Monétaire 6 5 3" xfId="44227"/>
    <cellStyle name="Monétaire 6 5 4" xfId="44228"/>
    <cellStyle name="Monétaire 6 5 5" xfId="44229"/>
    <cellStyle name="Monétaire 6 5 6" xfId="44230"/>
    <cellStyle name="Monétaire 6 5 7" xfId="44231"/>
    <cellStyle name="Monétaire 6 5 8" xfId="44232"/>
    <cellStyle name="Monétaire 6 5 9" xfId="44233"/>
    <cellStyle name="Monétaire 6 6" xfId="44234"/>
    <cellStyle name="Monétaire 6 6 10" xfId="44235"/>
    <cellStyle name="Monétaire 6 6 11" xfId="44236"/>
    <cellStyle name="Monétaire 6 6 12" xfId="44237"/>
    <cellStyle name="Monétaire 6 6 2" xfId="44238"/>
    <cellStyle name="Monétaire 6 6 3" xfId="44239"/>
    <cellStyle name="Monétaire 6 6 4" xfId="44240"/>
    <cellStyle name="Monétaire 6 6 5" xfId="44241"/>
    <cellStyle name="Monétaire 6 6 6" xfId="44242"/>
    <cellStyle name="Monétaire 6 6 7" xfId="44243"/>
    <cellStyle name="Monétaire 6 6 8" xfId="44244"/>
    <cellStyle name="Monétaire 6 6 9" xfId="44245"/>
    <cellStyle name="Monétaire 6 7" xfId="44246"/>
    <cellStyle name="Monétaire 6 7 10" xfId="44247"/>
    <cellStyle name="Monétaire 6 7 11" xfId="44248"/>
    <cellStyle name="Monétaire 6 7 12" xfId="44249"/>
    <cellStyle name="Monétaire 6 7 2" xfId="44250"/>
    <cellStyle name="Monétaire 6 7 3" xfId="44251"/>
    <cellStyle name="Monétaire 6 7 4" xfId="44252"/>
    <cellStyle name="Monétaire 6 7 5" xfId="44253"/>
    <cellStyle name="Monétaire 6 7 6" xfId="44254"/>
    <cellStyle name="Monétaire 6 7 7" xfId="44255"/>
    <cellStyle name="Monétaire 6 7 8" xfId="44256"/>
    <cellStyle name="Monétaire 6 7 9" xfId="44257"/>
    <cellStyle name="Monétaire 6 8" xfId="44258"/>
    <cellStyle name="Monétaire 6 8 10" xfId="44259"/>
    <cellStyle name="Monétaire 6 8 11" xfId="44260"/>
    <cellStyle name="Monétaire 6 8 12" xfId="44261"/>
    <cellStyle name="Monétaire 6 8 2" xfId="44262"/>
    <cellStyle name="Monétaire 6 8 3" xfId="44263"/>
    <cellStyle name="Monétaire 6 8 4" xfId="44264"/>
    <cellStyle name="Monétaire 6 8 5" xfId="44265"/>
    <cellStyle name="Monétaire 6 8 6" xfId="44266"/>
    <cellStyle name="Monétaire 6 8 7" xfId="44267"/>
    <cellStyle name="Monétaire 6 8 8" xfId="44268"/>
    <cellStyle name="Monétaire 6 8 9" xfId="44269"/>
    <cellStyle name="Monétaire 6 9" xfId="44270"/>
    <cellStyle name="Monétaire 6 9 10" xfId="44271"/>
    <cellStyle name="Monétaire 6 9 11" xfId="44272"/>
    <cellStyle name="Monétaire 6 9 12" xfId="44273"/>
    <cellStyle name="Monétaire 6 9 2" xfId="44274"/>
    <cellStyle name="Monétaire 6 9 3" xfId="44275"/>
    <cellStyle name="Monétaire 6 9 4" xfId="44276"/>
    <cellStyle name="Monétaire 6 9 5" xfId="44277"/>
    <cellStyle name="Monétaire 6 9 6" xfId="44278"/>
    <cellStyle name="Monétaire 6 9 7" xfId="44279"/>
    <cellStyle name="Monétaire 6 9 8" xfId="44280"/>
    <cellStyle name="Monétaire 6 9 9" xfId="44281"/>
    <cellStyle name="Monétaire 7" xfId="44282"/>
    <cellStyle name="Monétaire 7 10" xfId="44283"/>
    <cellStyle name="Monétaire 7 10 2" xfId="44284"/>
    <cellStyle name="Monétaire 7 10 3" xfId="44285"/>
    <cellStyle name="Monétaire 7 10 4" xfId="44286"/>
    <cellStyle name="Monétaire 7 10 5" xfId="44287"/>
    <cellStyle name="Monétaire 7 10 6" xfId="44288"/>
    <cellStyle name="Monétaire 7 10 7" xfId="44289"/>
    <cellStyle name="Monétaire 7 11" xfId="44290"/>
    <cellStyle name="Monétaire 7 11 2" xfId="44291"/>
    <cellStyle name="Monétaire 7 11 3" xfId="44292"/>
    <cellStyle name="Monétaire 7 11 4" xfId="44293"/>
    <cellStyle name="Monétaire 7 11 5" xfId="44294"/>
    <cellStyle name="Monétaire 7 11 6" xfId="44295"/>
    <cellStyle name="Monétaire 7 11 7" xfId="44296"/>
    <cellStyle name="Monétaire 7 12" xfId="44297"/>
    <cellStyle name="Monétaire 7 12 2" xfId="44298"/>
    <cellStyle name="Monétaire 7 12 3" xfId="44299"/>
    <cellStyle name="Monétaire 7 12 4" xfId="44300"/>
    <cellStyle name="Monétaire 7 12 5" xfId="44301"/>
    <cellStyle name="Monétaire 7 12 6" xfId="44302"/>
    <cellStyle name="Monétaire 7 12 7" xfId="44303"/>
    <cellStyle name="Monétaire 7 13" xfId="44304"/>
    <cellStyle name="Monétaire 7 13 2" xfId="44305"/>
    <cellStyle name="Monétaire 7 13 3" xfId="44306"/>
    <cellStyle name="Monétaire 7 13 4" xfId="44307"/>
    <cellStyle name="Monétaire 7 13 5" xfId="44308"/>
    <cellStyle name="Monétaire 7 13 6" xfId="44309"/>
    <cellStyle name="Monétaire 7 13 7" xfId="44310"/>
    <cellStyle name="Monétaire 7 14" xfId="44311"/>
    <cellStyle name="Monétaire 7 14 2" xfId="44312"/>
    <cellStyle name="Monétaire 7 14 3" xfId="44313"/>
    <cellStyle name="Monétaire 7 14 4" xfId="44314"/>
    <cellStyle name="Monétaire 7 14 5" xfId="44315"/>
    <cellStyle name="Monétaire 7 14 6" xfId="44316"/>
    <cellStyle name="Monétaire 7 14 7" xfId="44317"/>
    <cellStyle name="Monétaire 7 15" xfId="44318"/>
    <cellStyle name="Monétaire 7 15 2" xfId="44319"/>
    <cellStyle name="Monétaire 7 15 3" xfId="44320"/>
    <cellStyle name="Monétaire 7 15 4" xfId="44321"/>
    <cellStyle name="Monétaire 7 15 5" xfId="44322"/>
    <cellStyle name="Monétaire 7 15 6" xfId="44323"/>
    <cellStyle name="Monétaire 7 15 7" xfId="44324"/>
    <cellStyle name="Monétaire 7 16" xfId="44325"/>
    <cellStyle name="Monétaire 7 16 2" xfId="44326"/>
    <cellStyle name="Monétaire 7 16 3" xfId="44327"/>
    <cellStyle name="Monétaire 7 16 4" xfId="44328"/>
    <cellStyle name="Monétaire 7 16 5" xfId="44329"/>
    <cellStyle name="Monétaire 7 16 6" xfId="44330"/>
    <cellStyle name="Monétaire 7 16 7" xfId="44331"/>
    <cellStyle name="Monétaire 7 17" xfId="44332"/>
    <cellStyle name="Monétaire 7 17 2" xfId="44333"/>
    <cellStyle name="Monétaire 7 17 3" xfId="44334"/>
    <cellStyle name="Monétaire 7 17 4" xfId="44335"/>
    <cellStyle name="Monétaire 7 17 5" xfId="44336"/>
    <cellStyle name="Monétaire 7 17 6" xfId="44337"/>
    <cellStyle name="Monétaire 7 17 7" xfId="44338"/>
    <cellStyle name="Monétaire 7 18" xfId="44339"/>
    <cellStyle name="Monétaire 7 18 2" xfId="44340"/>
    <cellStyle name="Monétaire 7 18 3" xfId="44341"/>
    <cellStyle name="Monétaire 7 18 4" xfId="44342"/>
    <cellStyle name="Monétaire 7 18 5" xfId="44343"/>
    <cellStyle name="Monétaire 7 18 6" xfId="44344"/>
    <cellStyle name="Monétaire 7 18 7" xfId="44345"/>
    <cellStyle name="Monétaire 7 19" xfId="44346"/>
    <cellStyle name="Monétaire 7 19 2" xfId="44347"/>
    <cellStyle name="Monétaire 7 19 3" xfId="44348"/>
    <cellStyle name="Monétaire 7 19 4" xfId="44349"/>
    <cellStyle name="Monétaire 7 19 5" xfId="44350"/>
    <cellStyle name="Monétaire 7 19 6" xfId="44351"/>
    <cellStyle name="Monétaire 7 19 7" xfId="44352"/>
    <cellStyle name="Monétaire 7 2" xfId="44353"/>
    <cellStyle name="Monétaire 7 2 2" xfId="44354"/>
    <cellStyle name="Monétaire 7 2 3" xfId="44355"/>
    <cellStyle name="Monétaire 7 2 4" xfId="44356"/>
    <cellStyle name="Monétaire 7 2 5" xfId="44357"/>
    <cellStyle name="Monétaire 7 2 6" xfId="44358"/>
    <cellStyle name="Monétaire 7 2 7" xfId="44359"/>
    <cellStyle name="Monétaire 7 20" xfId="44360"/>
    <cellStyle name="Monétaire 7 20 2" xfId="44361"/>
    <cellStyle name="Monétaire 7 20 3" xfId="44362"/>
    <cellStyle name="Monétaire 7 20 4" xfId="44363"/>
    <cellStyle name="Monétaire 7 20 5" xfId="44364"/>
    <cellStyle name="Monétaire 7 20 6" xfId="44365"/>
    <cellStyle name="Monétaire 7 20 7" xfId="44366"/>
    <cellStyle name="Monétaire 7 21" xfId="44367"/>
    <cellStyle name="Monétaire 7 21 2" xfId="44368"/>
    <cellStyle name="Monétaire 7 21 3" xfId="44369"/>
    <cellStyle name="Monétaire 7 21 4" xfId="44370"/>
    <cellStyle name="Monétaire 7 21 5" xfId="44371"/>
    <cellStyle name="Monétaire 7 21 6" xfId="44372"/>
    <cellStyle name="Monétaire 7 21 7" xfId="44373"/>
    <cellStyle name="Monétaire 7 22" xfId="44374"/>
    <cellStyle name="Monétaire 7 22 2" xfId="44375"/>
    <cellStyle name="Monétaire 7 22 3" xfId="44376"/>
    <cellStyle name="Monétaire 7 22 4" xfId="44377"/>
    <cellStyle name="Monétaire 7 22 5" xfId="44378"/>
    <cellStyle name="Monétaire 7 22 6" xfId="44379"/>
    <cellStyle name="Monétaire 7 22 7" xfId="44380"/>
    <cellStyle name="Monétaire 7 23" xfId="44381"/>
    <cellStyle name="Monétaire 7 3" xfId="44382"/>
    <cellStyle name="Monétaire 7 3 10" xfId="44383"/>
    <cellStyle name="Monétaire 7 3 11" xfId="44384"/>
    <cellStyle name="Monétaire 7 3 12" xfId="44385"/>
    <cellStyle name="Monétaire 7 3 2" xfId="44386"/>
    <cellStyle name="Monétaire 7 3 3" xfId="44387"/>
    <cellStyle name="Monétaire 7 3 4" xfId="44388"/>
    <cellStyle name="Monétaire 7 3 5" xfId="44389"/>
    <cellStyle name="Monétaire 7 3 6" xfId="44390"/>
    <cellStyle name="Monétaire 7 3 7" xfId="44391"/>
    <cellStyle name="Monétaire 7 3 8" xfId="44392"/>
    <cellStyle name="Monétaire 7 3 9" xfId="44393"/>
    <cellStyle name="Monétaire 7 4" xfId="44394"/>
    <cellStyle name="Monétaire 7 4 10" xfId="44395"/>
    <cellStyle name="Monétaire 7 4 11" xfId="44396"/>
    <cellStyle name="Monétaire 7 4 12" xfId="44397"/>
    <cellStyle name="Monétaire 7 4 2" xfId="44398"/>
    <cellStyle name="Monétaire 7 4 3" xfId="44399"/>
    <cellStyle name="Monétaire 7 4 4" xfId="44400"/>
    <cellStyle name="Monétaire 7 4 5" xfId="44401"/>
    <cellStyle name="Monétaire 7 4 6" xfId="44402"/>
    <cellStyle name="Monétaire 7 4 7" xfId="44403"/>
    <cellStyle name="Monétaire 7 4 8" xfId="44404"/>
    <cellStyle name="Monétaire 7 4 9" xfId="44405"/>
    <cellStyle name="Monétaire 7 5" xfId="44406"/>
    <cellStyle name="Monétaire 7 5 2" xfId="44407"/>
    <cellStyle name="Monétaire 7 5 3" xfId="44408"/>
    <cellStyle name="Monétaire 7 5 4" xfId="44409"/>
    <cellStyle name="Monétaire 7 5 5" xfId="44410"/>
    <cellStyle name="Monétaire 7 5 6" xfId="44411"/>
    <cellStyle name="Monétaire 7 5 7" xfId="44412"/>
    <cellStyle name="Monétaire 7 6" xfId="44413"/>
    <cellStyle name="Monétaire 7 6 2" xfId="44414"/>
    <cellStyle name="Monétaire 7 6 3" xfId="44415"/>
    <cellStyle name="Monétaire 7 6 4" xfId="44416"/>
    <cellStyle name="Monétaire 7 6 5" xfId="44417"/>
    <cellStyle name="Monétaire 7 6 6" xfId="44418"/>
    <cellStyle name="Monétaire 7 6 7" xfId="44419"/>
    <cellStyle name="Monétaire 7 7" xfId="44420"/>
    <cellStyle name="Monétaire 7 7 2" xfId="44421"/>
    <cellStyle name="Monétaire 7 7 3" xfId="44422"/>
    <cellStyle name="Monétaire 7 7 4" xfId="44423"/>
    <cellStyle name="Monétaire 7 7 5" xfId="44424"/>
    <cellStyle name="Monétaire 7 7 6" xfId="44425"/>
    <cellStyle name="Monétaire 7 7 7" xfId="44426"/>
    <cellStyle name="Monétaire 7 8" xfId="44427"/>
    <cellStyle name="Monétaire 7 8 2" xfId="44428"/>
    <cellStyle name="Monétaire 7 8 3" xfId="44429"/>
    <cellStyle name="Monétaire 7 8 4" xfId="44430"/>
    <cellStyle name="Monétaire 7 8 5" xfId="44431"/>
    <cellStyle name="Monétaire 7 8 6" xfId="44432"/>
    <cellStyle name="Monétaire 7 8 7" xfId="44433"/>
    <cellStyle name="Monétaire 7 9" xfId="44434"/>
    <cellStyle name="Monétaire 7 9 2" xfId="44435"/>
    <cellStyle name="Monétaire 7 9 3" xfId="44436"/>
    <cellStyle name="Monétaire 7 9 4" xfId="44437"/>
    <cellStyle name="Monétaire 7 9 5" xfId="44438"/>
    <cellStyle name="Monétaire 7 9 6" xfId="44439"/>
    <cellStyle name="Monétaire 7 9 7" xfId="44440"/>
    <cellStyle name="Monétaire 8" xfId="44441"/>
    <cellStyle name="Monétaire 8 10" xfId="44442"/>
    <cellStyle name="Monétaire 8 10 2" xfId="44443"/>
    <cellStyle name="Monétaire 8 10 3" xfId="44444"/>
    <cellStyle name="Monétaire 8 10 4" xfId="44445"/>
    <cellStyle name="Monétaire 8 10 5" xfId="44446"/>
    <cellStyle name="Monétaire 8 10 6" xfId="44447"/>
    <cellStyle name="Monétaire 8 10 7" xfId="44448"/>
    <cellStyle name="Monétaire 8 11" xfId="44449"/>
    <cellStyle name="Monétaire 8 11 2" xfId="44450"/>
    <cellStyle name="Monétaire 8 11 3" xfId="44451"/>
    <cellStyle name="Monétaire 8 11 4" xfId="44452"/>
    <cellStyle name="Monétaire 8 11 5" xfId="44453"/>
    <cellStyle name="Monétaire 8 11 6" xfId="44454"/>
    <cellStyle name="Monétaire 8 11 7" xfId="44455"/>
    <cellStyle name="Monétaire 8 12" xfId="44456"/>
    <cellStyle name="Monétaire 8 12 2" xfId="44457"/>
    <cellStyle name="Monétaire 8 12 3" xfId="44458"/>
    <cellStyle name="Monétaire 8 12 4" xfId="44459"/>
    <cellStyle name="Monétaire 8 12 5" xfId="44460"/>
    <cellStyle name="Monétaire 8 12 6" xfId="44461"/>
    <cellStyle name="Monétaire 8 12 7" xfId="44462"/>
    <cellStyle name="Monétaire 8 13" xfId="44463"/>
    <cellStyle name="Monétaire 8 13 2" xfId="44464"/>
    <cellStyle name="Monétaire 8 13 3" xfId="44465"/>
    <cellStyle name="Monétaire 8 13 4" xfId="44466"/>
    <cellStyle name="Monétaire 8 13 5" xfId="44467"/>
    <cellStyle name="Monétaire 8 13 6" xfId="44468"/>
    <cellStyle name="Monétaire 8 13 7" xfId="44469"/>
    <cellStyle name="Monétaire 8 14" xfId="44470"/>
    <cellStyle name="Monétaire 8 14 2" xfId="44471"/>
    <cellStyle name="Monétaire 8 14 3" xfId="44472"/>
    <cellStyle name="Monétaire 8 14 4" xfId="44473"/>
    <cellStyle name="Monétaire 8 14 5" xfId="44474"/>
    <cellStyle name="Monétaire 8 14 6" xfId="44475"/>
    <cellStyle name="Monétaire 8 14 7" xfId="44476"/>
    <cellStyle name="Monétaire 8 15" xfId="44477"/>
    <cellStyle name="Monétaire 8 15 2" xfId="44478"/>
    <cellStyle name="Monétaire 8 15 3" xfId="44479"/>
    <cellStyle name="Monétaire 8 15 4" xfId="44480"/>
    <cellStyle name="Monétaire 8 15 5" xfId="44481"/>
    <cellStyle name="Monétaire 8 15 6" xfId="44482"/>
    <cellStyle name="Monétaire 8 15 7" xfId="44483"/>
    <cellStyle name="Monétaire 8 16" xfId="44484"/>
    <cellStyle name="Monétaire 8 16 2" xfId="44485"/>
    <cellStyle name="Monétaire 8 16 3" xfId="44486"/>
    <cellStyle name="Monétaire 8 16 4" xfId="44487"/>
    <cellStyle name="Monétaire 8 16 5" xfId="44488"/>
    <cellStyle name="Monétaire 8 16 6" xfId="44489"/>
    <cellStyle name="Monétaire 8 16 7" xfId="44490"/>
    <cellStyle name="Monétaire 8 17" xfId="44491"/>
    <cellStyle name="Monétaire 8 17 2" xfId="44492"/>
    <cellStyle name="Monétaire 8 17 3" xfId="44493"/>
    <cellStyle name="Monétaire 8 17 4" xfId="44494"/>
    <cellStyle name="Monétaire 8 17 5" xfId="44495"/>
    <cellStyle name="Monétaire 8 17 6" xfId="44496"/>
    <cellStyle name="Monétaire 8 17 7" xfId="44497"/>
    <cellStyle name="Monétaire 8 18" xfId="44498"/>
    <cellStyle name="Monétaire 8 18 2" xfId="44499"/>
    <cellStyle name="Monétaire 8 18 3" xfId="44500"/>
    <cellStyle name="Monétaire 8 18 4" xfId="44501"/>
    <cellStyle name="Monétaire 8 18 5" xfId="44502"/>
    <cellStyle name="Monétaire 8 18 6" xfId="44503"/>
    <cellStyle name="Monétaire 8 18 7" xfId="44504"/>
    <cellStyle name="Monétaire 8 19" xfId="44505"/>
    <cellStyle name="Monétaire 8 19 2" xfId="44506"/>
    <cellStyle name="Monétaire 8 19 3" xfId="44507"/>
    <cellStyle name="Monétaire 8 19 4" xfId="44508"/>
    <cellStyle name="Monétaire 8 19 5" xfId="44509"/>
    <cellStyle name="Monétaire 8 19 6" xfId="44510"/>
    <cellStyle name="Monétaire 8 19 7" xfId="44511"/>
    <cellStyle name="Monétaire 8 2" xfId="44512"/>
    <cellStyle name="Monétaire 8 2 10" xfId="44513"/>
    <cellStyle name="Monétaire 8 2 11" xfId="44514"/>
    <cellStyle name="Monétaire 8 2 12" xfId="44515"/>
    <cellStyle name="Monétaire 8 2 13" xfId="44516"/>
    <cellStyle name="Monétaire 8 2 2" xfId="44517"/>
    <cellStyle name="Monétaire 8 2 2 2" xfId="44518"/>
    <cellStyle name="Monétaire 8 2 2 3" xfId="44519"/>
    <cellStyle name="Monétaire 8 2 2 4" xfId="44520"/>
    <cellStyle name="Monétaire 8 2 2 5" xfId="44521"/>
    <cellStyle name="Monétaire 8 2 2 6" xfId="44522"/>
    <cellStyle name="Monétaire 8 2 2 7" xfId="44523"/>
    <cellStyle name="Monétaire 8 2 3" xfId="44524"/>
    <cellStyle name="Monétaire 8 2 3 2" xfId="44525"/>
    <cellStyle name="Monétaire 8 2 3 3" xfId="44526"/>
    <cellStyle name="Monétaire 8 2 3 4" xfId="44527"/>
    <cellStyle name="Monétaire 8 2 3 5" xfId="44528"/>
    <cellStyle name="Monétaire 8 2 3 6" xfId="44529"/>
    <cellStyle name="Monétaire 8 2 3 7" xfId="44530"/>
    <cellStyle name="Monétaire 8 2 4" xfId="44531"/>
    <cellStyle name="Monétaire 8 2 4 2" xfId="44532"/>
    <cellStyle name="Monétaire 8 2 4 3" xfId="44533"/>
    <cellStyle name="Monétaire 8 2 4 4" xfId="44534"/>
    <cellStyle name="Monétaire 8 2 4 5" xfId="44535"/>
    <cellStyle name="Monétaire 8 2 4 6" xfId="44536"/>
    <cellStyle name="Monétaire 8 2 4 7" xfId="44537"/>
    <cellStyle name="Monétaire 8 2 5" xfId="44538"/>
    <cellStyle name="Monétaire 8 2 5 2" xfId="44539"/>
    <cellStyle name="Monétaire 8 2 5 3" xfId="44540"/>
    <cellStyle name="Monétaire 8 2 5 4" xfId="44541"/>
    <cellStyle name="Monétaire 8 2 5 5" xfId="44542"/>
    <cellStyle name="Monétaire 8 2 5 6" xfId="44543"/>
    <cellStyle name="Monétaire 8 2 5 7" xfId="44544"/>
    <cellStyle name="Monétaire 8 2 6" xfId="44545"/>
    <cellStyle name="Monétaire 8 2 6 2" xfId="44546"/>
    <cellStyle name="Monétaire 8 2 6 3" xfId="44547"/>
    <cellStyle name="Monétaire 8 2 6 4" xfId="44548"/>
    <cellStyle name="Monétaire 8 2 6 5" xfId="44549"/>
    <cellStyle name="Monétaire 8 2 6 6" xfId="44550"/>
    <cellStyle name="Monétaire 8 2 6 7" xfId="44551"/>
    <cellStyle name="Monétaire 8 2 7" xfId="44552"/>
    <cellStyle name="Monétaire 8 2 7 2" xfId="44553"/>
    <cellStyle name="Monétaire 8 2 7 3" xfId="44554"/>
    <cellStyle name="Monétaire 8 2 7 4" xfId="44555"/>
    <cellStyle name="Monétaire 8 2 7 5" xfId="44556"/>
    <cellStyle name="Monétaire 8 2 7 6" xfId="44557"/>
    <cellStyle name="Monétaire 8 2 7 7" xfId="44558"/>
    <cellStyle name="Monétaire 8 2 8" xfId="44559"/>
    <cellStyle name="Monétaire 8 2 9" xfId="44560"/>
    <cellStyle name="Monétaire 8 20" xfId="44561"/>
    <cellStyle name="Monétaire 8 20 2" xfId="44562"/>
    <cellStyle name="Monétaire 8 20 3" xfId="44563"/>
    <cellStyle name="Monétaire 8 20 4" xfId="44564"/>
    <cellStyle name="Monétaire 8 20 5" xfId="44565"/>
    <cellStyle name="Monétaire 8 20 6" xfId="44566"/>
    <cellStyle name="Monétaire 8 20 7" xfId="44567"/>
    <cellStyle name="Monétaire 8 21" xfId="44568"/>
    <cellStyle name="Monétaire 8 21 2" xfId="44569"/>
    <cellStyle name="Monétaire 8 21 3" xfId="44570"/>
    <cellStyle name="Monétaire 8 21 4" xfId="44571"/>
    <cellStyle name="Monétaire 8 21 5" xfId="44572"/>
    <cellStyle name="Monétaire 8 21 6" xfId="44573"/>
    <cellStyle name="Monétaire 8 21 7" xfId="44574"/>
    <cellStyle name="Monétaire 8 22" xfId="44575"/>
    <cellStyle name="Monétaire 8 22 2" xfId="44576"/>
    <cellStyle name="Monétaire 8 22 3" xfId="44577"/>
    <cellStyle name="Monétaire 8 22 4" xfId="44578"/>
    <cellStyle name="Monétaire 8 22 5" xfId="44579"/>
    <cellStyle name="Monétaire 8 22 6" xfId="44580"/>
    <cellStyle name="Monétaire 8 22 7" xfId="44581"/>
    <cellStyle name="Monétaire 8 23" xfId="44582"/>
    <cellStyle name="Monétaire 8 3" xfId="44583"/>
    <cellStyle name="Monétaire 8 3 10" xfId="44584"/>
    <cellStyle name="Monétaire 8 3 11" xfId="44585"/>
    <cellStyle name="Monétaire 8 3 12" xfId="44586"/>
    <cellStyle name="Monétaire 8 3 2" xfId="44587"/>
    <cellStyle name="Monétaire 8 3 3" xfId="44588"/>
    <cellStyle name="Monétaire 8 3 4" xfId="44589"/>
    <cellStyle name="Monétaire 8 3 5" xfId="44590"/>
    <cellStyle name="Monétaire 8 3 6" xfId="44591"/>
    <cellStyle name="Monétaire 8 3 7" xfId="44592"/>
    <cellStyle name="Monétaire 8 3 8" xfId="44593"/>
    <cellStyle name="Monétaire 8 3 9" xfId="44594"/>
    <cellStyle name="Monétaire 8 4" xfId="44595"/>
    <cellStyle name="Monétaire 8 4 10" xfId="44596"/>
    <cellStyle name="Monétaire 8 4 11" xfId="44597"/>
    <cellStyle name="Monétaire 8 4 12" xfId="44598"/>
    <cellStyle name="Monétaire 8 4 2" xfId="44599"/>
    <cellStyle name="Monétaire 8 4 3" xfId="44600"/>
    <cellStyle name="Monétaire 8 4 4" xfId="44601"/>
    <cellStyle name="Monétaire 8 4 5" xfId="44602"/>
    <cellStyle name="Monétaire 8 4 6" xfId="44603"/>
    <cellStyle name="Monétaire 8 4 7" xfId="44604"/>
    <cellStyle name="Monétaire 8 4 8" xfId="44605"/>
    <cellStyle name="Monétaire 8 4 9" xfId="44606"/>
    <cellStyle name="Monétaire 8 5" xfId="44607"/>
    <cellStyle name="Monétaire 8 5 2" xfId="44608"/>
    <cellStyle name="Monétaire 8 5 3" xfId="44609"/>
    <cellStyle name="Monétaire 8 5 4" xfId="44610"/>
    <cellStyle name="Monétaire 8 5 5" xfId="44611"/>
    <cellStyle name="Monétaire 8 5 6" xfId="44612"/>
    <cellStyle name="Monétaire 8 5 7" xfId="44613"/>
    <cellStyle name="Monétaire 8 6" xfId="44614"/>
    <cellStyle name="Monétaire 8 6 2" xfId="44615"/>
    <cellStyle name="Monétaire 8 6 3" xfId="44616"/>
    <cellStyle name="Monétaire 8 6 4" xfId="44617"/>
    <cellStyle name="Monétaire 8 6 5" xfId="44618"/>
    <cellStyle name="Monétaire 8 6 6" xfId="44619"/>
    <cellStyle name="Monétaire 8 6 7" xfId="44620"/>
    <cellStyle name="Monétaire 8 7" xfId="44621"/>
    <cellStyle name="Monétaire 8 7 2" xfId="44622"/>
    <cellStyle name="Monétaire 8 7 3" xfId="44623"/>
    <cellStyle name="Monétaire 8 7 4" xfId="44624"/>
    <cellStyle name="Monétaire 8 7 5" xfId="44625"/>
    <cellStyle name="Monétaire 8 7 6" xfId="44626"/>
    <cellStyle name="Monétaire 8 7 7" xfId="44627"/>
    <cellStyle name="Monétaire 8 8" xfId="44628"/>
    <cellStyle name="Monétaire 8 8 2" xfId="44629"/>
    <cellStyle name="Monétaire 8 8 3" xfId="44630"/>
    <cellStyle name="Monétaire 8 8 4" xfId="44631"/>
    <cellStyle name="Monétaire 8 8 5" xfId="44632"/>
    <cellStyle name="Monétaire 8 8 6" xfId="44633"/>
    <cellStyle name="Monétaire 8 8 7" xfId="44634"/>
    <cellStyle name="Monétaire 8 9" xfId="44635"/>
    <cellStyle name="Monétaire 8 9 2" xfId="44636"/>
    <cellStyle name="Monétaire 8 9 3" xfId="44637"/>
    <cellStyle name="Monétaire 8 9 4" xfId="44638"/>
    <cellStyle name="Monétaire 8 9 5" xfId="44639"/>
    <cellStyle name="Monétaire 8 9 6" xfId="44640"/>
    <cellStyle name="Monétaire 8 9 7" xfId="44641"/>
    <cellStyle name="Monétaire 9" xfId="44642"/>
    <cellStyle name="Monétaire 9 2" xfId="44643"/>
    <cellStyle name="Monétaire 9 2 10" xfId="44644"/>
    <cellStyle name="Monétaire 9 2 11" xfId="44645"/>
    <cellStyle name="Monétaire 9 2 12" xfId="44646"/>
    <cellStyle name="Monétaire 9 2 2" xfId="44647"/>
    <cellStyle name="Monétaire 9 2 3" xfId="44648"/>
    <cellStyle name="Monétaire 9 2 4" xfId="44649"/>
    <cellStyle name="Monétaire 9 2 5" xfId="44650"/>
    <cellStyle name="Monétaire 9 2 6" xfId="44651"/>
    <cellStyle name="Monétaire 9 2 7" xfId="44652"/>
    <cellStyle name="Monétaire 9 2 8" xfId="44653"/>
    <cellStyle name="Monétaire 9 2 9" xfId="44654"/>
    <cellStyle name="Monétaire 9 3" xfId="44655"/>
    <cellStyle name="Monétaire 9 3 10" xfId="44656"/>
    <cellStyle name="Monétaire 9 3 11" xfId="44657"/>
    <cellStyle name="Monétaire 9 3 12" xfId="44658"/>
    <cellStyle name="Monétaire 9 3 2" xfId="44659"/>
    <cellStyle name="Monétaire 9 3 3" xfId="44660"/>
    <cellStyle name="Monétaire 9 3 4" xfId="44661"/>
    <cellStyle name="Monétaire 9 3 5" xfId="44662"/>
    <cellStyle name="Monétaire 9 3 6" xfId="44663"/>
    <cellStyle name="Monétaire 9 3 7" xfId="44664"/>
    <cellStyle name="Monétaire 9 3 8" xfId="44665"/>
    <cellStyle name="Monétaire 9 3 9" xfId="44666"/>
    <cellStyle name="Monétaire 9 4" xfId="44667"/>
    <cellStyle name="Monétaire 9 4 2" xfId="44668"/>
    <cellStyle name="Monétaire 9 4 3" xfId="44669"/>
    <cellStyle name="Monétaire 9 4 4" xfId="44670"/>
    <cellStyle name="Monétaire 9 4 5" xfId="44671"/>
    <cellStyle name="Monétaire 9 4 6" xfId="44672"/>
    <cellStyle name="Monétaire 9 4 7" xfId="44673"/>
    <cellStyle name="Monétaire 9 5" xfId="44674"/>
    <cellStyle name="Monétaire 9 5 2" xfId="44675"/>
    <cellStyle name="Monétaire 9 5 3" xfId="44676"/>
    <cellStyle name="Monétaire 9 5 4" xfId="44677"/>
    <cellStyle name="Monétaire 9 5 5" xfId="44678"/>
    <cellStyle name="Monétaire 9 5 6" xfId="44679"/>
    <cellStyle name="Monétaire 9 5 7" xfId="44680"/>
    <cellStyle name="Monétaire 9 6" xfId="44681"/>
    <cellStyle name="ms_Entry_Number" xfId="44682"/>
    <cellStyle name="My_Lock" xfId="44683"/>
    <cellStyle name="myLabel" xfId="44684"/>
    <cellStyle name="mySheetTitle" xfId="44685"/>
    <cellStyle name="Neutral" xfId="44686"/>
    <cellStyle name="Neutral 10" xfId="44687"/>
    <cellStyle name="Neutral 10 2" xfId="44688"/>
    <cellStyle name="Neutral 11" xfId="44689"/>
    <cellStyle name="Neutral 2" xfId="82"/>
    <cellStyle name="Neutral 2 2" xfId="44690"/>
    <cellStyle name="Neutral 2 2 2" xfId="44691"/>
    <cellStyle name="Neutral 2 3" xfId="44692"/>
    <cellStyle name="Neutral 3" xfId="44693"/>
    <cellStyle name="Neutral 3 2" xfId="44694"/>
    <cellStyle name="Neutral 4" xfId="44695"/>
    <cellStyle name="Neutral 4 2" xfId="44696"/>
    <cellStyle name="Neutral 5" xfId="44697"/>
    <cellStyle name="Neutral 5 2" xfId="44698"/>
    <cellStyle name="Neutral 6" xfId="44699"/>
    <cellStyle name="Neutral 6 2" xfId="44700"/>
    <cellStyle name="Neutral 7" xfId="44701"/>
    <cellStyle name="Neutral 7 2" xfId="44702"/>
    <cellStyle name="Neutral 8" xfId="44703"/>
    <cellStyle name="Neutral 8 2" xfId="44704"/>
    <cellStyle name="Neutral 9" xfId="44705"/>
    <cellStyle name="Neutral 9 2" xfId="44706"/>
    <cellStyle name="Neutral_PMU revise 110110 (version 1)" xfId="44707"/>
    <cellStyle name="Neutre 10" xfId="44708"/>
    <cellStyle name="Neutre 11" xfId="44709"/>
    <cellStyle name="Neutre 12" xfId="44710"/>
    <cellStyle name="Neutre 13" xfId="44711"/>
    <cellStyle name="Neutre 14" xfId="44712"/>
    <cellStyle name="Neutre 15" xfId="44713"/>
    <cellStyle name="Neutre 16" xfId="44714"/>
    <cellStyle name="Neutre 17" xfId="44715"/>
    <cellStyle name="Neutre 18" xfId="44716"/>
    <cellStyle name="Neutre 19" xfId="44717"/>
    <cellStyle name="Neutre 2" xfId="44718"/>
    <cellStyle name="Neutre 2 2" xfId="44719"/>
    <cellStyle name="Neutre 2 2 2" xfId="44720"/>
    <cellStyle name="Neutre 2 3" xfId="44721"/>
    <cellStyle name="Neutre 20" xfId="44722"/>
    <cellStyle name="Neutre 21" xfId="44723"/>
    <cellStyle name="Neutre 22" xfId="44724"/>
    <cellStyle name="Neutre 23" xfId="44725"/>
    <cellStyle name="Neutre 24" xfId="44726"/>
    <cellStyle name="Neutre 25" xfId="44727"/>
    <cellStyle name="Neutre 26" xfId="44728"/>
    <cellStyle name="Neutre 27" xfId="44729"/>
    <cellStyle name="Neutre 28" xfId="44730"/>
    <cellStyle name="Neutre 29" xfId="44731"/>
    <cellStyle name="Neutre 3" xfId="44732"/>
    <cellStyle name="Neutre 3 2" xfId="44733"/>
    <cellStyle name="Neutre 3 2 2" xfId="44734"/>
    <cellStyle name="Neutre 3 3" xfId="44735"/>
    <cellStyle name="Neutre 30" xfId="44736"/>
    <cellStyle name="Neutre 31" xfId="44737"/>
    <cellStyle name="Neutre 32" xfId="44738"/>
    <cellStyle name="Neutre 33" xfId="44739"/>
    <cellStyle name="Neutre 4" xfId="44740"/>
    <cellStyle name="Neutre 4 2" xfId="44741"/>
    <cellStyle name="Neutre 4 2 2" xfId="44742"/>
    <cellStyle name="Neutre 4 3" xfId="44743"/>
    <cellStyle name="Neutre 5" xfId="44744"/>
    <cellStyle name="Neutre 5 2" xfId="44745"/>
    <cellStyle name="Neutre 5 2 2" xfId="44746"/>
    <cellStyle name="Neutre 5 3" xfId="44747"/>
    <cellStyle name="Neutre 6" xfId="44748"/>
    <cellStyle name="Neutre 6 2" xfId="44749"/>
    <cellStyle name="Neutre 6 2 2" xfId="44750"/>
    <cellStyle name="Neutre 6 3" xfId="44751"/>
    <cellStyle name="Neutre 7" xfId="44752"/>
    <cellStyle name="Neutre 8" xfId="44753"/>
    <cellStyle name="Neutre 9" xfId="44754"/>
    <cellStyle name="Normal" xfId="0" builtinId="0"/>
    <cellStyle name="Normal 10" xfId="3"/>
    <cellStyle name="Normal 10 10" xfId="44755"/>
    <cellStyle name="Normal 10 10 2" xfId="44756"/>
    <cellStyle name="Normal 10 10 3" xfId="44757"/>
    <cellStyle name="Normal 10 10 4" xfId="44758"/>
    <cellStyle name="Normal 10 10 5" xfId="44759"/>
    <cellStyle name="Normal 10 10 6" xfId="44760"/>
    <cellStyle name="Normal 10 10 7" xfId="44761"/>
    <cellStyle name="Normal 10 11" xfId="44762"/>
    <cellStyle name="Normal 10 11 2" xfId="44763"/>
    <cellStyle name="Normal 10 11 3" xfId="44764"/>
    <cellStyle name="Normal 10 11 4" xfId="44765"/>
    <cellStyle name="Normal 10 11 5" xfId="44766"/>
    <cellStyle name="Normal 10 11 6" xfId="44767"/>
    <cellStyle name="Normal 10 11 7" xfId="44768"/>
    <cellStyle name="Normal 10 12" xfId="44769"/>
    <cellStyle name="Normal 10 12 2" xfId="44770"/>
    <cellStyle name="Normal 10 12 3" xfId="44771"/>
    <cellStyle name="Normal 10 12 4" xfId="44772"/>
    <cellStyle name="Normal 10 12 5" xfId="44773"/>
    <cellStyle name="Normal 10 12 6" xfId="44774"/>
    <cellStyle name="Normal 10 12 7" xfId="44775"/>
    <cellStyle name="Normal 10 13" xfId="44776"/>
    <cellStyle name="Normal 10 13 2" xfId="44777"/>
    <cellStyle name="Normal 10 13 3" xfId="44778"/>
    <cellStyle name="Normal 10 13 4" xfId="44779"/>
    <cellStyle name="Normal 10 13 5" xfId="44780"/>
    <cellStyle name="Normal 10 13 6" xfId="44781"/>
    <cellStyle name="Normal 10 13 7" xfId="44782"/>
    <cellStyle name="Normal 10 14" xfId="44783"/>
    <cellStyle name="Normal 10 14 2" xfId="44784"/>
    <cellStyle name="Normal 10 14 3" xfId="44785"/>
    <cellStyle name="Normal 10 14 4" xfId="44786"/>
    <cellStyle name="Normal 10 14 5" xfId="44787"/>
    <cellStyle name="Normal 10 14 6" xfId="44788"/>
    <cellStyle name="Normal 10 14 7" xfId="44789"/>
    <cellStyle name="Normal 10 15" xfId="44790"/>
    <cellStyle name="Normal 10 15 2" xfId="44791"/>
    <cellStyle name="Normal 10 15 3" xfId="44792"/>
    <cellStyle name="Normal 10 15 4" xfId="44793"/>
    <cellStyle name="Normal 10 15 5" xfId="44794"/>
    <cellStyle name="Normal 10 15 6" xfId="44795"/>
    <cellStyle name="Normal 10 15 7" xfId="44796"/>
    <cellStyle name="Normal 10 16" xfId="44797"/>
    <cellStyle name="Normal 10 16 2" xfId="44798"/>
    <cellStyle name="Normal 10 16 3" xfId="44799"/>
    <cellStyle name="Normal 10 16 4" xfId="44800"/>
    <cellStyle name="Normal 10 16 5" xfId="44801"/>
    <cellStyle name="Normal 10 16 6" xfId="44802"/>
    <cellStyle name="Normal 10 16 7" xfId="44803"/>
    <cellStyle name="Normal 10 17" xfId="44804"/>
    <cellStyle name="Normal 10 17 2" xfId="44805"/>
    <cellStyle name="Normal 10 17 3" xfId="44806"/>
    <cellStyle name="Normal 10 17 4" xfId="44807"/>
    <cellStyle name="Normal 10 17 5" xfId="44808"/>
    <cellStyle name="Normal 10 17 6" xfId="44809"/>
    <cellStyle name="Normal 10 17 7" xfId="44810"/>
    <cellStyle name="Normal 10 18" xfId="44811"/>
    <cellStyle name="Normal 10 18 2" xfId="44812"/>
    <cellStyle name="Normal 10 18 3" xfId="44813"/>
    <cellStyle name="Normal 10 18 4" xfId="44814"/>
    <cellStyle name="Normal 10 18 5" xfId="44815"/>
    <cellStyle name="Normal 10 18 6" xfId="44816"/>
    <cellStyle name="Normal 10 18 7" xfId="44817"/>
    <cellStyle name="Normal 10 19" xfId="44818"/>
    <cellStyle name="Normal 10 19 2" xfId="44819"/>
    <cellStyle name="Normal 10 19 3" xfId="44820"/>
    <cellStyle name="Normal 10 19 4" xfId="44821"/>
    <cellStyle name="Normal 10 19 5" xfId="44822"/>
    <cellStyle name="Normal 10 19 6" xfId="44823"/>
    <cellStyle name="Normal 10 19 7" xfId="44824"/>
    <cellStyle name="Normal 10 2" xfId="44825"/>
    <cellStyle name="Normal 10 2 10" xfId="44826"/>
    <cellStyle name="Normal 10 2 10 2" xfId="44827"/>
    <cellStyle name="Normal 10 2 10 3" xfId="44828"/>
    <cellStyle name="Normal 10 2 10 4" xfId="44829"/>
    <cellStyle name="Normal 10 2 10 5" xfId="44830"/>
    <cellStyle name="Normal 10 2 10 6" xfId="44831"/>
    <cellStyle name="Normal 10 2 10 7" xfId="44832"/>
    <cellStyle name="Normal 10 2 11" xfId="44833"/>
    <cellStyle name="Normal 10 2 11 2" xfId="44834"/>
    <cellStyle name="Normal 10 2 11 3" xfId="44835"/>
    <cellStyle name="Normal 10 2 11 4" xfId="44836"/>
    <cellStyle name="Normal 10 2 11 5" xfId="44837"/>
    <cellStyle name="Normal 10 2 11 6" xfId="44838"/>
    <cellStyle name="Normal 10 2 11 7" xfId="44839"/>
    <cellStyle name="Normal 10 2 12" xfId="44840"/>
    <cellStyle name="Normal 10 2 12 2" xfId="44841"/>
    <cellStyle name="Normal 10 2 12 3" xfId="44842"/>
    <cellStyle name="Normal 10 2 12 4" xfId="44843"/>
    <cellStyle name="Normal 10 2 12 5" xfId="44844"/>
    <cellStyle name="Normal 10 2 12 6" xfId="44845"/>
    <cellStyle name="Normal 10 2 12 7" xfId="44846"/>
    <cellStyle name="Normal 10 2 13" xfId="44847"/>
    <cellStyle name="Normal 10 2 13 2" xfId="44848"/>
    <cellStyle name="Normal 10 2 13 3" xfId="44849"/>
    <cellStyle name="Normal 10 2 13 4" xfId="44850"/>
    <cellStyle name="Normal 10 2 13 5" xfId="44851"/>
    <cellStyle name="Normal 10 2 13 6" xfId="44852"/>
    <cellStyle name="Normal 10 2 13 7" xfId="44853"/>
    <cellStyle name="Normal 10 2 14" xfId="44854"/>
    <cellStyle name="Normal 10 2 14 2" xfId="44855"/>
    <cellStyle name="Normal 10 2 14 3" xfId="44856"/>
    <cellStyle name="Normal 10 2 14 4" xfId="44857"/>
    <cellStyle name="Normal 10 2 14 5" xfId="44858"/>
    <cellStyle name="Normal 10 2 14 6" xfId="44859"/>
    <cellStyle name="Normal 10 2 14 7" xfId="44860"/>
    <cellStyle name="Normal 10 2 15" xfId="44861"/>
    <cellStyle name="Normal 10 2 15 2" xfId="44862"/>
    <cellStyle name="Normal 10 2 15 3" xfId="44863"/>
    <cellStyle name="Normal 10 2 15 4" xfId="44864"/>
    <cellStyle name="Normal 10 2 15 5" xfId="44865"/>
    <cellStyle name="Normal 10 2 15 6" xfId="44866"/>
    <cellStyle name="Normal 10 2 15 7" xfId="44867"/>
    <cellStyle name="Normal 10 2 16" xfId="44868"/>
    <cellStyle name="Normal 10 2 16 2" xfId="44869"/>
    <cellStyle name="Normal 10 2 16 3" xfId="44870"/>
    <cellStyle name="Normal 10 2 16 4" xfId="44871"/>
    <cellStyle name="Normal 10 2 16 5" xfId="44872"/>
    <cellStyle name="Normal 10 2 16 6" xfId="44873"/>
    <cellStyle name="Normal 10 2 16 7" xfId="44874"/>
    <cellStyle name="Normal 10 2 17" xfId="44875"/>
    <cellStyle name="Normal 10 2 17 2" xfId="44876"/>
    <cellStyle name="Normal 10 2 17 3" xfId="44877"/>
    <cellStyle name="Normal 10 2 17 4" xfId="44878"/>
    <cellStyle name="Normal 10 2 17 5" xfId="44879"/>
    <cellStyle name="Normal 10 2 17 6" xfId="44880"/>
    <cellStyle name="Normal 10 2 17 7" xfId="44881"/>
    <cellStyle name="Normal 10 2 18" xfId="44882"/>
    <cellStyle name="Normal 10 2 18 2" xfId="44883"/>
    <cellStyle name="Normal 10 2 18 3" xfId="44884"/>
    <cellStyle name="Normal 10 2 18 4" xfId="44885"/>
    <cellStyle name="Normal 10 2 18 5" xfId="44886"/>
    <cellStyle name="Normal 10 2 18 6" xfId="44887"/>
    <cellStyle name="Normal 10 2 18 7" xfId="44888"/>
    <cellStyle name="Normal 10 2 19" xfId="44889"/>
    <cellStyle name="Normal 10 2 19 2" xfId="44890"/>
    <cellStyle name="Normal 10 2 19 3" xfId="44891"/>
    <cellStyle name="Normal 10 2 19 4" xfId="44892"/>
    <cellStyle name="Normal 10 2 19 5" xfId="44893"/>
    <cellStyle name="Normal 10 2 19 6" xfId="44894"/>
    <cellStyle name="Normal 10 2 19 7" xfId="44895"/>
    <cellStyle name="Normal 10 2 2" xfId="44896"/>
    <cellStyle name="Normal 10 2 2 10" xfId="44897"/>
    <cellStyle name="Normal 10 2 2 11" xfId="44898"/>
    <cellStyle name="Normal 10 2 2 12" xfId="44899"/>
    <cellStyle name="Normal 10 2 2 13" xfId="44900"/>
    <cellStyle name="Normal 10 2 2 2" xfId="127"/>
    <cellStyle name="Normal 10 2 2 2 10" xfId="44901"/>
    <cellStyle name="Normal 10 2 2 2 10 2" xfId="44902"/>
    <cellStyle name="Normal 10 2 2 2 10 3" xfId="44903"/>
    <cellStyle name="Normal 10 2 2 2 10 4" xfId="44904"/>
    <cellStyle name="Normal 10 2 2 2 10 5" xfId="44905"/>
    <cellStyle name="Normal 10 2 2 2 10 6" xfId="44906"/>
    <cellStyle name="Normal 10 2 2 2 11" xfId="44907"/>
    <cellStyle name="Normal 10 2 2 2 11 2" xfId="44908"/>
    <cellStyle name="Normal 10 2 2 2 12" xfId="44909"/>
    <cellStyle name="Normal 10 2 2 2 13" xfId="44910"/>
    <cellStyle name="Normal 10 2 2 2 14" xfId="44911"/>
    <cellStyle name="Normal 10 2 2 2 15" xfId="44912"/>
    <cellStyle name="Normal 10 2 2 2 2" xfId="230"/>
    <cellStyle name="Normal 10 2 2 2 2 10" xfId="44913"/>
    <cellStyle name="Normal 10 2 2 2 2 11" xfId="44914"/>
    <cellStyle name="Normal 10 2 2 2 2 12" xfId="44915"/>
    <cellStyle name="Normal 10 2 2 2 2 2" xfId="44916"/>
    <cellStyle name="Normal 10 2 2 2 2 2 2" xfId="44917"/>
    <cellStyle name="Normal 10 2 2 2 2 2 2 2" xfId="44918"/>
    <cellStyle name="Normal 10 2 2 2 2 2 2 2 2" xfId="44919"/>
    <cellStyle name="Normal 10 2 2 2 2 2 2 2 3" xfId="44920"/>
    <cellStyle name="Normal 10 2 2 2 2 2 2 2 4" xfId="44921"/>
    <cellStyle name="Normal 10 2 2 2 2 2 2 2 5" xfId="44922"/>
    <cellStyle name="Normal 10 2 2 2 2 2 2 2 6" xfId="44923"/>
    <cellStyle name="Normal 10 2 2 2 2 2 2 3" xfId="44924"/>
    <cellStyle name="Normal 10 2 2 2 2 2 2 4" xfId="44925"/>
    <cellStyle name="Normal 10 2 2 2 2 2 2 5" xfId="44926"/>
    <cellStyle name="Normal 10 2 2 2 2 2 2 6" xfId="44927"/>
    <cellStyle name="Normal 10 2 2 2 2 2 2 7" xfId="44928"/>
    <cellStyle name="Normal 10 2 2 2 2 2 3" xfId="44929"/>
    <cellStyle name="Normal 10 2 2 2 2 2 3 2" xfId="44930"/>
    <cellStyle name="Normal 10 2 2 2 2 2 3 3" xfId="44931"/>
    <cellStyle name="Normal 10 2 2 2 2 2 3 4" xfId="44932"/>
    <cellStyle name="Normal 10 2 2 2 2 2 3 5" xfId="44933"/>
    <cellStyle name="Normal 10 2 2 2 2 2 3 6" xfId="44934"/>
    <cellStyle name="Normal 10 2 2 2 2 2 4" xfId="44935"/>
    <cellStyle name="Normal 10 2 2 2 2 2 5" xfId="44936"/>
    <cellStyle name="Normal 10 2 2 2 2 2 6" xfId="44937"/>
    <cellStyle name="Normal 10 2 2 2 2 2 7" xfId="44938"/>
    <cellStyle name="Normal 10 2 2 2 2 2 8" xfId="44939"/>
    <cellStyle name="Normal 10 2 2 2 2 3" xfId="44940"/>
    <cellStyle name="Normal 10 2 2 2 2 3 2" xfId="44941"/>
    <cellStyle name="Normal 10 2 2 2 2 3 2 2" xfId="44942"/>
    <cellStyle name="Normal 10 2 2 2 2 3 2 2 2" xfId="44943"/>
    <cellStyle name="Normal 10 2 2 2 2 3 2 2 3" xfId="44944"/>
    <cellStyle name="Normal 10 2 2 2 2 3 2 2 4" xfId="44945"/>
    <cellStyle name="Normal 10 2 2 2 2 3 2 2 5" xfId="44946"/>
    <cellStyle name="Normal 10 2 2 2 2 3 2 2 6" xfId="44947"/>
    <cellStyle name="Normal 10 2 2 2 2 3 2 3" xfId="44948"/>
    <cellStyle name="Normal 10 2 2 2 2 3 2 4" xfId="44949"/>
    <cellStyle name="Normal 10 2 2 2 2 3 2 5" xfId="44950"/>
    <cellStyle name="Normal 10 2 2 2 2 3 2 6" xfId="44951"/>
    <cellStyle name="Normal 10 2 2 2 2 3 2 7" xfId="44952"/>
    <cellStyle name="Normal 10 2 2 2 2 3 3" xfId="44953"/>
    <cellStyle name="Normal 10 2 2 2 2 3 3 2" xfId="44954"/>
    <cellStyle name="Normal 10 2 2 2 2 3 3 3" xfId="44955"/>
    <cellStyle name="Normal 10 2 2 2 2 3 3 4" xfId="44956"/>
    <cellStyle name="Normal 10 2 2 2 2 3 3 5" xfId="44957"/>
    <cellStyle name="Normal 10 2 2 2 2 3 3 6" xfId="44958"/>
    <cellStyle name="Normal 10 2 2 2 2 3 4" xfId="44959"/>
    <cellStyle name="Normal 10 2 2 2 2 3 5" xfId="44960"/>
    <cellStyle name="Normal 10 2 2 2 2 3 6" xfId="44961"/>
    <cellStyle name="Normal 10 2 2 2 2 3 7" xfId="44962"/>
    <cellStyle name="Normal 10 2 2 2 2 3 8" xfId="44963"/>
    <cellStyle name="Normal 10 2 2 2 2 4" xfId="44964"/>
    <cellStyle name="Normal 10 2 2 2 2 4 2" xfId="44965"/>
    <cellStyle name="Normal 10 2 2 2 2 4 2 2" xfId="44966"/>
    <cellStyle name="Normal 10 2 2 2 2 4 2 2 2" xfId="44967"/>
    <cellStyle name="Normal 10 2 2 2 2 4 2 2 3" xfId="44968"/>
    <cellStyle name="Normal 10 2 2 2 2 4 2 2 4" xfId="44969"/>
    <cellStyle name="Normal 10 2 2 2 2 4 2 2 5" xfId="44970"/>
    <cellStyle name="Normal 10 2 2 2 2 4 2 2 6" xfId="44971"/>
    <cellStyle name="Normal 10 2 2 2 2 4 2 3" xfId="44972"/>
    <cellStyle name="Normal 10 2 2 2 2 4 2 4" xfId="44973"/>
    <cellStyle name="Normal 10 2 2 2 2 4 2 5" xfId="44974"/>
    <cellStyle name="Normal 10 2 2 2 2 4 2 6" xfId="44975"/>
    <cellStyle name="Normal 10 2 2 2 2 4 2 7" xfId="44976"/>
    <cellStyle name="Normal 10 2 2 2 2 4 3" xfId="44977"/>
    <cellStyle name="Normal 10 2 2 2 2 4 3 2" xfId="44978"/>
    <cellStyle name="Normal 10 2 2 2 2 4 3 3" xfId="44979"/>
    <cellStyle name="Normal 10 2 2 2 2 4 3 4" xfId="44980"/>
    <cellStyle name="Normal 10 2 2 2 2 4 3 5" xfId="44981"/>
    <cellStyle name="Normal 10 2 2 2 2 4 3 6" xfId="44982"/>
    <cellStyle name="Normal 10 2 2 2 2 4 4" xfId="44983"/>
    <cellStyle name="Normal 10 2 2 2 2 4 5" xfId="44984"/>
    <cellStyle name="Normal 10 2 2 2 2 4 6" xfId="44985"/>
    <cellStyle name="Normal 10 2 2 2 2 4 7" xfId="44986"/>
    <cellStyle name="Normal 10 2 2 2 2 4 8" xfId="44987"/>
    <cellStyle name="Normal 10 2 2 2 2 5" xfId="44988"/>
    <cellStyle name="Normal 10 2 2 2 2 5 2" xfId="44989"/>
    <cellStyle name="Normal 10 2 2 2 2 5 2 2" xfId="44990"/>
    <cellStyle name="Normal 10 2 2 2 2 5 2 2 2" xfId="44991"/>
    <cellStyle name="Normal 10 2 2 2 2 5 2 2 3" xfId="44992"/>
    <cellStyle name="Normal 10 2 2 2 2 5 2 2 4" xfId="44993"/>
    <cellStyle name="Normal 10 2 2 2 2 5 2 2 5" xfId="44994"/>
    <cellStyle name="Normal 10 2 2 2 2 5 2 2 6" xfId="44995"/>
    <cellStyle name="Normal 10 2 2 2 2 5 2 3" xfId="44996"/>
    <cellStyle name="Normal 10 2 2 2 2 5 2 4" xfId="44997"/>
    <cellStyle name="Normal 10 2 2 2 2 5 2 5" xfId="44998"/>
    <cellStyle name="Normal 10 2 2 2 2 5 2 6" xfId="44999"/>
    <cellStyle name="Normal 10 2 2 2 2 5 2 7" xfId="45000"/>
    <cellStyle name="Normal 10 2 2 2 2 5 3" xfId="45001"/>
    <cellStyle name="Normal 10 2 2 2 2 5 3 2" xfId="45002"/>
    <cellStyle name="Normal 10 2 2 2 2 5 3 3" xfId="45003"/>
    <cellStyle name="Normal 10 2 2 2 2 5 3 4" xfId="45004"/>
    <cellStyle name="Normal 10 2 2 2 2 5 3 5" xfId="45005"/>
    <cellStyle name="Normal 10 2 2 2 2 5 3 6" xfId="45006"/>
    <cellStyle name="Normal 10 2 2 2 2 5 4" xfId="45007"/>
    <cellStyle name="Normal 10 2 2 2 2 5 5" xfId="45008"/>
    <cellStyle name="Normal 10 2 2 2 2 5 6" xfId="45009"/>
    <cellStyle name="Normal 10 2 2 2 2 5 7" xfId="45010"/>
    <cellStyle name="Normal 10 2 2 2 2 5 8" xfId="45011"/>
    <cellStyle name="Normal 10 2 2 2 2 6" xfId="45012"/>
    <cellStyle name="Normal 10 2 2 2 2 6 2" xfId="45013"/>
    <cellStyle name="Normal 10 2 2 2 2 6 2 2" xfId="45014"/>
    <cellStyle name="Normal 10 2 2 2 2 6 2 3" xfId="45015"/>
    <cellStyle name="Normal 10 2 2 2 2 6 2 4" xfId="45016"/>
    <cellStyle name="Normal 10 2 2 2 2 6 2 5" xfId="45017"/>
    <cellStyle name="Normal 10 2 2 2 2 6 2 6" xfId="45018"/>
    <cellStyle name="Normal 10 2 2 2 2 6 3" xfId="45019"/>
    <cellStyle name="Normal 10 2 2 2 2 6 4" xfId="45020"/>
    <cellStyle name="Normal 10 2 2 2 2 6 5" xfId="45021"/>
    <cellStyle name="Normal 10 2 2 2 2 6 6" xfId="45022"/>
    <cellStyle name="Normal 10 2 2 2 2 6 7" xfId="45023"/>
    <cellStyle name="Normal 10 2 2 2 2 7" xfId="45024"/>
    <cellStyle name="Normal 10 2 2 2 2 7 2" xfId="45025"/>
    <cellStyle name="Normal 10 2 2 2 2 7 3" xfId="45026"/>
    <cellStyle name="Normal 10 2 2 2 2 7 4" xfId="45027"/>
    <cellStyle name="Normal 10 2 2 2 2 7 5" xfId="45028"/>
    <cellStyle name="Normal 10 2 2 2 2 7 6" xfId="45029"/>
    <cellStyle name="Normal 10 2 2 2 2 8" xfId="45030"/>
    <cellStyle name="Normal 10 2 2 2 2 9" xfId="45031"/>
    <cellStyle name="Normal 10 2 2 2 3" xfId="45032"/>
    <cellStyle name="Normal 10 2 2 2 3 10" xfId="45033"/>
    <cellStyle name="Normal 10 2 2 2 3 11" xfId="45034"/>
    <cellStyle name="Normal 10 2 2 2 3 12" xfId="45035"/>
    <cellStyle name="Normal 10 2 2 2 3 2" xfId="45036"/>
    <cellStyle name="Normal 10 2 2 2 3 2 2" xfId="45037"/>
    <cellStyle name="Normal 10 2 2 2 3 2 2 2" xfId="45038"/>
    <cellStyle name="Normal 10 2 2 2 3 2 2 2 2" xfId="45039"/>
    <cellStyle name="Normal 10 2 2 2 3 2 2 2 3" xfId="45040"/>
    <cellStyle name="Normal 10 2 2 2 3 2 2 2 4" xfId="45041"/>
    <cellStyle name="Normal 10 2 2 2 3 2 2 2 5" xfId="45042"/>
    <cellStyle name="Normal 10 2 2 2 3 2 2 2 6" xfId="45043"/>
    <cellStyle name="Normal 10 2 2 2 3 2 2 3" xfId="45044"/>
    <cellStyle name="Normal 10 2 2 2 3 2 2 4" xfId="45045"/>
    <cellStyle name="Normal 10 2 2 2 3 2 2 5" xfId="45046"/>
    <cellStyle name="Normal 10 2 2 2 3 2 2 6" xfId="45047"/>
    <cellStyle name="Normal 10 2 2 2 3 2 2 7" xfId="45048"/>
    <cellStyle name="Normal 10 2 2 2 3 2 3" xfId="45049"/>
    <cellStyle name="Normal 10 2 2 2 3 2 3 2" xfId="45050"/>
    <cellStyle name="Normal 10 2 2 2 3 2 3 3" xfId="45051"/>
    <cellStyle name="Normal 10 2 2 2 3 2 3 4" xfId="45052"/>
    <cellStyle name="Normal 10 2 2 2 3 2 3 5" xfId="45053"/>
    <cellStyle name="Normal 10 2 2 2 3 2 3 6" xfId="45054"/>
    <cellStyle name="Normal 10 2 2 2 3 2 4" xfId="45055"/>
    <cellStyle name="Normal 10 2 2 2 3 2 5" xfId="45056"/>
    <cellStyle name="Normal 10 2 2 2 3 2 6" xfId="45057"/>
    <cellStyle name="Normal 10 2 2 2 3 2 7" xfId="45058"/>
    <cellStyle name="Normal 10 2 2 2 3 2 8" xfId="45059"/>
    <cellStyle name="Normal 10 2 2 2 3 3" xfId="45060"/>
    <cellStyle name="Normal 10 2 2 2 3 3 2" xfId="45061"/>
    <cellStyle name="Normal 10 2 2 2 3 3 2 2" xfId="45062"/>
    <cellStyle name="Normal 10 2 2 2 3 3 2 2 2" xfId="45063"/>
    <cellStyle name="Normal 10 2 2 2 3 3 2 2 3" xfId="45064"/>
    <cellStyle name="Normal 10 2 2 2 3 3 2 2 4" xfId="45065"/>
    <cellStyle name="Normal 10 2 2 2 3 3 2 2 5" xfId="45066"/>
    <cellStyle name="Normal 10 2 2 2 3 3 2 2 6" xfId="45067"/>
    <cellStyle name="Normal 10 2 2 2 3 3 2 3" xfId="45068"/>
    <cellStyle name="Normal 10 2 2 2 3 3 2 4" xfId="45069"/>
    <cellStyle name="Normal 10 2 2 2 3 3 2 5" xfId="45070"/>
    <cellStyle name="Normal 10 2 2 2 3 3 2 6" xfId="45071"/>
    <cellStyle name="Normal 10 2 2 2 3 3 2 7" xfId="45072"/>
    <cellStyle name="Normal 10 2 2 2 3 3 3" xfId="45073"/>
    <cellStyle name="Normal 10 2 2 2 3 3 3 2" xfId="45074"/>
    <cellStyle name="Normal 10 2 2 2 3 3 3 3" xfId="45075"/>
    <cellStyle name="Normal 10 2 2 2 3 3 3 4" xfId="45076"/>
    <cellStyle name="Normal 10 2 2 2 3 3 3 5" xfId="45077"/>
    <cellStyle name="Normal 10 2 2 2 3 3 3 6" xfId="45078"/>
    <cellStyle name="Normal 10 2 2 2 3 3 4" xfId="45079"/>
    <cellStyle name="Normal 10 2 2 2 3 3 5" xfId="45080"/>
    <cellStyle name="Normal 10 2 2 2 3 3 6" xfId="45081"/>
    <cellStyle name="Normal 10 2 2 2 3 3 7" xfId="45082"/>
    <cellStyle name="Normal 10 2 2 2 3 3 8" xfId="45083"/>
    <cellStyle name="Normal 10 2 2 2 3 4" xfId="45084"/>
    <cellStyle name="Normal 10 2 2 2 3 4 2" xfId="45085"/>
    <cellStyle name="Normal 10 2 2 2 3 4 2 2" xfId="45086"/>
    <cellStyle name="Normal 10 2 2 2 3 4 2 2 2" xfId="45087"/>
    <cellStyle name="Normal 10 2 2 2 3 4 2 2 3" xfId="45088"/>
    <cellStyle name="Normal 10 2 2 2 3 4 2 2 4" xfId="45089"/>
    <cellStyle name="Normal 10 2 2 2 3 4 2 2 5" xfId="45090"/>
    <cellStyle name="Normal 10 2 2 2 3 4 2 2 6" xfId="45091"/>
    <cellStyle name="Normal 10 2 2 2 3 4 2 3" xfId="45092"/>
    <cellStyle name="Normal 10 2 2 2 3 4 2 4" xfId="45093"/>
    <cellStyle name="Normal 10 2 2 2 3 4 2 5" xfId="45094"/>
    <cellStyle name="Normal 10 2 2 2 3 4 2 6" xfId="45095"/>
    <cellStyle name="Normal 10 2 2 2 3 4 2 7" xfId="45096"/>
    <cellStyle name="Normal 10 2 2 2 3 4 3" xfId="45097"/>
    <cellStyle name="Normal 10 2 2 2 3 4 3 2" xfId="45098"/>
    <cellStyle name="Normal 10 2 2 2 3 4 3 3" xfId="45099"/>
    <cellStyle name="Normal 10 2 2 2 3 4 3 4" xfId="45100"/>
    <cellStyle name="Normal 10 2 2 2 3 4 3 5" xfId="45101"/>
    <cellStyle name="Normal 10 2 2 2 3 4 3 6" xfId="45102"/>
    <cellStyle name="Normal 10 2 2 2 3 4 4" xfId="45103"/>
    <cellStyle name="Normal 10 2 2 2 3 4 5" xfId="45104"/>
    <cellStyle name="Normal 10 2 2 2 3 4 6" xfId="45105"/>
    <cellStyle name="Normal 10 2 2 2 3 4 7" xfId="45106"/>
    <cellStyle name="Normal 10 2 2 2 3 4 8" xfId="45107"/>
    <cellStyle name="Normal 10 2 2 2 3 5" xfId="45108"/>
    <cellStyle name="Normal 10 2 2 2 3 5 2" xfId="45109"/>
    <cellStyle name="Normal 10 2 2 2 3 5 2 2" xfId="45110"/>
    <cellStyle name="Normal 10 2 2 2 3 5 2 2 2" xfId="45111"/>
    <cellStyle name="Normal 10 2 2 2 3 5 2 2 3" xfId="45112"/>
    <cellStyle name="Normal 10 2 2 2 3 5 2 2 4" xfId="45113"/>
    <cellStyle name="Normal 10 2 2 2 3 5 2 2 5" xfId="45114"/>
    <cellStyle name="Normal 10 2 2 2 3 5 2 2 6" xfId="45115"/>
    <cellStyle name="Normal 10 2 2 2 3 5 2 3" xfId="45116"/>
    <cellStyle name="Normal 10 2 2 2 3 5 2 4" xfId="45117"/>
    <cellStyle name="Normal 10 2 2 2 3 5 2 5" xfId="45118"/>
    <cellStyle name="Normal 10 2 2 2 3 5 2 6" xfId="45119"/>
    <cellStyle name="Normal 10 2 2 2 3 5 2 7" xfId="45120"/>
    <cellStyle name="Normal 10 2 2 2 3 5 3" xfId="45121"/>
    <cellStyle name="Normal 10 2 2 2 3 5 3 2" xfId="45122"/>
    <cellStyle name="Normal 10 2 2 2 3 5 3 3" xfId="45123"/>
    <cellStyle name="Normal 10 2 2 2 3 5 3 4" xfId="45124"/>
    <cellStyle name="Normal 10 2 2 2 3 5 3 5" xfId="45125"/>
    <cellStyle name="Normal 10 2 2 2 3 5 3 6" xfId="45126"/>
    <cellStyle name="Normal 10 2 2 2 3 5 4" xfId="45127"/>
    <cellStyle name="Normal 10 2 2 2 3 5 5" xfId="45128"/>
    <cellStyle name="Normal 10 2 2 2 3 5 6" xfId="45129"/>
    <cellStyle name="Normal 10 2 2 2 3 5 7" xfId="45130"/>
    <cellStyle name="Normal 10 2 2 2 3 5 8" xfId="45131"/>
    <cellStyle name="Normal 10 2 2 2 3 6" xfId="45132"/>
    <cellStyle name="Normal 10 2 2 2 3 6 2" xfId="45133"/>
    <cellStyle name="Normal 10 2 2 2 3 6 2 2" xfId="45134"/>
    <cellStyle name="Normal 10 2 2 2 3 6 2 3" xfId="45135"/>
    <cellStyle name="Normal 10 2 2 2 3 6 2 4" xfId="45136"/>
    <cellStyle name="Normal 10 2 2 2 3 6 2 5" xfId="45137"/>
    <cellStyle name="Normal 10 2 2 2 3 6 2 6" xfId="45138"/>
    <cellStyle name="Normal 10 2 2 2 3 6 3" xfId="45139"/>
    <cellStyle name="Normal 10 2 2 2 3 6 4" xfId="45140"/>
    <cellStyle name="Normal 10 2 2 2 3 6 5" xfId="45141"/>
    <cellStyle name="Normal 10 2 2 2 3 6 6" xfId="45142"/>
    <cellStyle name="Normal 10 2 2 2 3 6 7" xfId="45143"/>
    <cellStyle name="Normal 10 2 2 2 3 7" xfId="45144"/>
    <cellStyle name="Normal 10 2 2 2 3 7 2" xfId="45145"/>
    <cellStyle name="Normal 10 2 2 2 3 7 3" xfId="45146"/>
    <cellStyle name="Normal 10 2 2 2 3 7 4" xfId="45147"/>
    <cellStyle name="Normal 10 2 2 2 3 7 5" xfId="45148"/>
    <cellStyle name="Normal 10 2 2 2 3 7 6" xfId="45149"/>
    <cellStyle name="Normal 10 2 2 2 3 8" xfId="45150"/>
    <cellStyle name="Normal 10 2 2 2 3 9" xfId="45151"/>
    <cellStyle name="Normal 10 2 2 2 4" xfId="45152"/>
    <cellStyle name="Normal 10 2 2 2 4 10" xfId="45153"/>
    <cellStyle name="Normal 10 2 2 2 4 11" xfId="45154"/>
    <cellStyle name="Normal 10 2 2 2 4 12" xfId="45155"/>
    <cellStyle name="Normal 10 2 2 2 4 2" xfId="45156"/>
    <cellStyle name="Normal 10 2 2 2 4 2 2" xfId="45157"/>
    <cellStyle name="Normal 10 2 2 2 4 2 2 2" xfId="45158"/>
    <cellStyle name="Normal 10 2 2 2 4 2 2 2 2" xfId="45159"/>
    <cellStyle name="Normal 10 2 2 2 4 2 2 2 3" xfId="45160"/>
    <cellStyle name="Normal 10 2 2 2 4 2 2 2 4" xfId="45161"/>
    <cellStyle name="Normal 10 2 2 2 4 2 2 2 5" xfId="45162"/>
    <cellStyle name="Normal 10 2 2 2 4 2 2 2 6" xfId="45163"/>
    <cellStyle name="Normal 10 2 2 2 4 2 2 3" xfId="45164"/>
    <cellStyle name="Normal 10 2 2 2 4 2 2 4" xfId="45165"/>
    <cellStyle name="Normal 10 2 2 2 4 2 2 5" xfId="45166"/>
    <cellStyle name="Normal 10 2 2 2 4 2 2 6" xfId="45167"/>
    <cellStyle name="Normal 10 2 2 2 4 2 2 7" xfId="45168"/>
    <cellStyle name="Normal 10 2 2 2 4 2 3" xfId="45169"/>
    <cellStyle name="Normal 10 2 2 2 4 2 3 2" xfId="45170"/>
    <cellStyle name="Normal 10 2 2 2 4 2 3 3" xfId="45171"/>
    <cellStyle name="Normal 10 2 2 2 4 2 3 4" xfId="45172"/>
    <cellStyle name="Normal 10 2 2 2 4 2 3 5" xfId="45173"/>
    <cellStyle name="Normal 10 2 2 2 4 2 3 6" xfId="45174"/>
    <cellStyle name="Normal 10 2 2 2 4 2 4" xfId="45175"/>
    <cellStyle name="Normal 10 2 2 2 4 2 5" xfId="45176"/>
    <cellStyle name="Normal 10 2 2 2 4 2 6" xfId="45177"/>
    <cellStyle name="Normal 10 2 2 2 4 2 7" xfId="45178"/>
    <cellStyle name="Normal 10 2 2 2 4 2 8" xfId="45179"/>
    <cellStyle name="Normal 10 2 2 2 4 3" xfId="45180"/>
    <cellStyle name="Normal 10 2 2 2 4 3 2" xfId="45181"/>
    <cellStyle name="Normal 10 2 2 2 4 3 2 2" xfId="45182"/>
    <cellStyle name="Normal 10 2 2 2 4 3 2 2 2" xfId="45183"/>
    <cellStyle name="Normal 10 2 2 2 4 3 2 2 3" xfId="45184"/>
    <cellStyle name="Normal 10 2 2 2 4 3 2 2 4" xfId="45185"/>
    <cellStyle name="Normal 10 2 2 2 4 3 2 2 5" xfId="45186"/>
    <cellStyle name="Normal 10 2 2 2 4 3 2 2 6" xfId="45187"/>
    <cellStyle name="Normal 10 2 2 2 4 3 2 3" xfId="45188"/>
    <cellStyle name="Normal 10 2 2 2 4 3 2 4" xfId="45189"/>
    <cellStyle name="Normal 10 2 2 2 4 3 2 5" xfId="45190"/>
    <cellStyle name="Normal 10 2 2 2 4 3 2 6" xfId="45191"/>
    <cellStyle name="Normal 10 2 2 2 4 3 2 7" xfId="45192"/>
    <cellStyle name="Normal 10 2 2 2 4 3 3" xfId="45193"/>
    <cellStyle name="Normal 10 2 2 2 4 3 3 2" xfId="45194"/>
    <cellStyle name="Normal 10 2 2 2 4 3 3 3" xfId="45195"/>
    <cellStyle name="Normal 10 2 2 2 4 3 3 4" xfId="45196"/>
    <cellStyle name="Normal 10 2 2 2 4 3 3 5" xfId="45197"/>
    <cellStyle name="Normal 10 2 2 2 4 3 3 6" xfId="45198"/>
    <cellStyle name="Normal 10 2 2 2 4 3 4" xfId="45199"/>
    <cellStyle name="Normal 10 2 2 2 4 3 5" xfId="45200"/>
    <cellStyle name="Normal 10 2 2 2 4 3 6" xfId="45201"/>
    <cellStyle name="Normal 10 2 2 2 4 3 7" xfId="45202"/>
    <cellStyle name="Normal 10 2 2 2 4 3 8" xfId="45203"/>
    <cellStyle name="Normal 10 2 2 2 4 4" xfId="45204"/>
    <cellStyle name="Normal 10 2 2 2 4 4 2" xfId="45205"/>
    <cellStyle name="Normal 10 2 2 2 4 4 2 2" xfId="45206"/>
    <cellStyle name="Normal 10 2 2 2 4 4 2 2 2" xfId="45207"/>
    <cellStyle name="Normal 10 2 2 2 4 4 2 2 3" xfId="45208"/>
    <cellStyle name="Normal 10 2 2 2 4 4 2 2 4" xfId="45209"/>
    <cellStyle name="Normal 10 2 2 2 4 4 2 2 5" xfId="45210"/>
    <cellStyle name="Normal 10 2 2 2 4 4 2 2 6" xfId="45211"/>
    <cellStyle name="Normal 10 2 2 2 4 4 2 3" xfId="45212"/>
    <cellStyle name="Normal 10 2 2 2 4 4 2 4" xfId="45213"/>
    <cellStyle name="Normal 10 2 2 2 4 4 2 5" xfId="45214"/>
    <cellStyle name="Normal 10 2 2 2 4 4 2 6" xfId="45215"/>
    <cellStyle name="Normal 10 2 2 2 4 4 2 7" xfId="45216"/>
    <cellStyle name="Normal 10 2 2 2 4 4 3" xfId="45217"/>
    <cellStyle name="Normal 10 2 2 2 4 4 3 2" xfId="45218"/>
    <cellStyle name="Normal 10 2 2 2 4 4 3 3" xfId="45219"/>
    <cellStyle name="Normal 10 2 2 2 4 4 3 4" xfId="45220"/>
    <cellStyle name="Normal 10 2 2 2 4 4 3 5" xfId="45221"/>
    <cellStyle name="Normal 10 2 2 2 4 4 3 6" xfId="45222"/>
    <cellStyle name="Normal 10 2 2 2 4 4 4" xfId="45223"/>
    <cellStyle name="Normal 10 2 2 2 4 4 5" xfId="45224"/>
    <cellStyle name="Normal 10 2 2 2 4 4 6" xfId="45225"/>
    <cellStyle name="Normal 10 2 2 2 4 4 7" xfId="45226"/>
    <cellStyle name="Normal 10 2 2 2 4 4 8" xfId="45227"/>
    <cellStyle name="Normal 10 2 2 2 4 5" xfId="45228"/>
    <cellStyle name="Normal 10 2 2 2 4 5 2" xfId="45229"/>
    <cellStyle name="Normal 10 2 2 2 4 5 2 2" xfId="45230"/>
    <cellStyle name="Normal 10 2 2 2 4 5 2 2 2" xfId="45231"/>
    <cellStyle name="Normal 10 2 2 2 4 5 2 2 3" xfId="45232"/>
    <cellStyle name="Normal 10 2 2 2 4 5 2 2 4" xfId="45233"/>
    <cellStyle name="Normal 10 2 2 2 4 5 2 2 5" xfId="45234"/>
    <cellStyle name="Normal 10 2 2 2 4 5 2 2 6" xfId="45235"/>
    <cellStyle name="Normal 10 2 2 2 4 5 2 3" xfId="45236"/>
    <cellStyle name="Normal 10 2 2 2 4 5 2 4" xfId="45237"/>
    <cellStyle name="Normal 10 2 2 2 4 5 2 5" xfId="45238"/>
    <cellStyle name="Normal 10 2 2 2 4 5 2 6" xfId="45239"/>
    <cellStyle name="Normal 10 2 2 2 4 5 2 7" xfId="45240"/>
    <cellStyle name="Normal 10 2 2 2 4 5 3" xfId="45241"/>
    <cellStyle name="Normal 10 2 2 2 4 5 3 2" xfId="45242"/>
    <cellStyle name="Normal 10 2 2 2 4 5 3 3" xfId="45243"/>
    <cellStyle name="Normal 10 2 2 2 4 5 3 4" xfId="45244"/>
    <cellStyle name="Normal 10 2 2 2 4 5 3 5" xfId="45245"/>
    <cellStyle name="Normal 10 2 2 2 4 5 3 6" xfId="45246"/>
    <cellStyle name="Normal 10 2 2 2 4 5 4" xfId="45247"/>
    <cellStyle name="Normal 10 2 2 2 4 5 5" xfId="45248"/>
    <cellStyle name="Normal 10 2 2 2 4 5 6" xfId="45249"/>
    <cellStyle name="Normal 10 2 2 2 4 5 7" xfId="45250"/>
    <cellStyle name="Normal 10 2 2 2 4 5 8" xfId="45251"/>
    <cellStyle name="Normal 10 2 2 2 4 6" xfId="45252"/>
    <cellStyle name="Normal 10 2 2 2 4 6 2" xfId="45253"/>
    <cellStyle name="Normal 10 2 2 2 4 6 2 2" xfId="45254"/>
    <cellStyle name="Normal 10 2 2 2 4 6 2 3" xfId="45255"/>
    <cellStyle name="Normal 10 2 2 2 4 6 2 4" xfId="45256"/>
    <cellStyle name="Normal 10 2 2 2 4 6 2 5" xfId="45257"/>
    <cellStyle name="Normal 10 2 2 2 4 6 2 6" xfId="45258"/>
    <cellStyle name="Normal 10 2 2 2 4 6 3" xfId="45259"/>
    <cellStyle name="Normal 10 2 2 2 4 6 4" xfId="45260"/>
    <cellStyle name="Normal 10 2 2 2 4 6 5" xfId="45261"/>
    <cellStyle name="Normal 10 2 2 2 4 6 6" xfId="45262"/>
    <cellStyle name="Normal 10 2 2 2 4 6 7" xfId="45263"/>
    <cellStyle name="Normal 10 2 2 2 4 7" xfId="45264"/>
    <cellStyle name="Normal 10 2 2 2 4 7 2" xfId="45265"/>
    <cellStyle name="Normal 10 2 2 2 4 7 3" xfId="45266"/>
    <cellStyle name="Normal 10 2 2 2 4 7 4" xfId="45267"/>
    <cellStyle name="Normal 10 2 2 2 4 7 5" xfId="45268"/>
    <cellStyle name="Normal 10 2 2 2 4 7 6" xfId="45269"/>
    <cellStyle name="Normal 10 2 2 2 4 8" xfId="45270"/>
    <cellStyle name="Normal 10 2 2 2 4 9" xfId="45271"/>
    <cellStyle name="Normal 10 2 2 2 5" xfId="45272"/>
    <cellStyle name="Normal 10 2 2 2 5 2" xfId="45273"/>
    <cellStyle name="Normal 10 2 2 2 5 2 2" xfId="45274"/>
    <cellStyle name="Normal 10 2 2 2 5 2 2 2" xfId="45275"/>
    <cellStyle name="Normal 10 2 2 2 5 2 2 3" xfId="45276"/>
    <cellStyle name="Normal 10 2 2 2 5 2 2 4" xfId="45277"/>
    <cellStyle name="Normal 10 2 2 2 5 2 2 5" xfId="45278"/>
    <cellStyle name="Normal 10 2 2 2 5 2 2 6" xfId="45279"/>
    <cellStyle name="Normal 10 2 2 2 5 2 3" xfId="45280"/>
    <cellStyle name="Normal 10 2 2 2 5 2 4" xfId="45281"/>
    <cellStyle name="Normal 10 2 2 2 5 2 5" xfId="45282"/>
    <cellStyle name="Normal 10 2 2 2 5 2 6" xfId="45283"/>
    <cellStyle name="Normal 10 2 2 2 5 2 7" xfId="45284"/>
    <cellStyle name="Normal 10 2 2 2 5 3" xfId="45285"/>
    <cellStyle name="Normal 10 2 2 2 5 3 2" xfId="45286"/>
    <cellStyle name="Normal 10 2 2 2 5 3 3" xfId="45287"/>
    <cellStyle name="Normal 10 2 2 2 5 3 4" xfId="45288"/>
    <cellStyle name="Normal 10 2 2 2 5 3 5" xfId="45289"/>
    <cellStyle name="Normal 10 2 2 2 5 3 6" xfId="45290"/>
    <cellStyle name="Normal 10 2 2 2 5 4" xfId="45291"/>
    <cellStyle name="Normal 10 2 2 2 5 5" xfId="45292"/>
    <cellStyle name="Normal 10 2 2 2 5 6" xfId="45293"/>
    <cellStyle name="Normal 10 2 2 2 5 7" xfId="45294"/>
    <cellStyle name="Normal 10 2 2 2 5 8" xfId="45295"/>
    <cellStyle name="Normal 10 2 2 2 6" xfId="45296"/>
    <cellStyle name="Normal 10 2 2 2 6 2" xfId="45297"/>
    <cellStyle name="Normal 10 2 2 2 6 2 2" xfId="45298"/>
    <cellStyle name="Normal 10 2 2 2 6 2 2 2" xfId="45299"/>
    <cellStyle name="Normal 10 2 2 2 6 2 2 3" xfId="45300"/>
    <cellStyle name="Normal 10 2 2 2 6 2 2 4" xfId="45301"/>
    <cellStyle name="Normal 10 2 2 2 6 2 2 5" xfId="45302"/>
    <cellStyle name="Normal 10 2 2 2 6 2 2 6" xfId="45303"/>
    <cellStyle name="Normal 10 2 2 2 6 2 3" xfId="45304"/>
    <cellStyle name="Normal 10 2 2 2 6 2 4" xfId="45305"/>
    <cellStyle name="Normal 10 2 2 2 6 2 5" xfId="45306"/>
    <cellStyle name="Normal 10 2 2 2 6 2 6" xfId="45307"/>
    <cellStyle name="Normal 10 2 2 2 6 2 7" xfId="45308"/>
    <cellStyle name="Normal 10 2 2 2 6 3" xfId="45309"/>
    <cellStyle name="Normal 10 2 2 2 6 3 2" xfId="45310"/>
    <cellStyle name="Normal 10 2 2 2 6 3 3" xfId="45311"/>
    <cellStyle name="Normal 10 2 2 2 6 3 4" xfId="45312"/>
    <cellStyle name="Normal 10 2 2 2 6 3 5" xfId="45313"/>
    <cellStyle name="Normal 10 2 2 2 6 3 6" xfId="45314"/>
    <cellStyle name="Normal 10 2 2 2 6 4" xfId="45315"/>
    <cellStyle name="Normal 10 2 2 2 6 5" xfId="45316"/>
    <cellStyle name="Normal 10 2 2 2 6 6" xfId="45317"/>
    <cellStyle name="Normal 10 2 2 2 6 7" xfId="45318"/>
    <cellStyle name="Normal 10 2 2 2 6 8" xfId="45319"/>
    <cellStyle name="Normal 10 2 2 2 7" xfId="45320"/>
    <cellStyle name="Normal 10 2 2 2 7 2" xfId="45321"/>
    <cellStyle name="Normal 10 2 2 2 7 2 2" xfId="45322"/>
    <cellStyle name="Normal 10 2 2 2 7 2 2 2" xfId="45323"/>
    <cellStyle name="Normal 10 2 2 2 7 2 2 3" xfId="45324"/>
    <cellStyle name="Normal 10 2 2 2 7 2 2 4" xfId="45325"/>
    <cellStyle name="Normal 10 2 2 2 7 2 2 5" xfId="45326"/>
    <cellStyle name="Normal 10 2 2 2 7 2 2 6" xfId="45327"/>
    <cellStyle name="Normal 10 2 2 2 7 2 3" xfId="45328"/>
    <cellStyle name="Normal 10 2 2 2 7 2 4" xfId="45329"/>
    <cellStyle name="Normal 10 2 2 2 7 2 5" xfId="45330"/>
    <cellStyle name="Normal 10 2 2 2 7 2 6" xfId="45331"/>
    <cellStyle name="Normal 10 2 2 2 7 2 7" xfId="45332"/>
    <cellStyle name="Normal 10 2 2 2 7 3" xfId="45333"/>
    <cellStyle name="Normal 10 2 2 2 7 3 2" xfId="45334"/>
    <cellStyle name="Normal 10 2 2 2 7 3 3" xfId="45335"/>
    <cellStyle name="Normal 10 2 2 2 7 3 4" xfId="45336"/>
    <cellStyle name="Normal 10 2 2 2 7 3 5" xfId="45337"/>
    <cellStyle name="Normal 10 2 2 2 7 3 6" xfId="45338"/>
    <cellStyle name="Normal 10 2 2 2 7 4" xfId="45339"/>
    <cellStyle name="Normal 10 2 2 2 7 5" xfId="45340"/>
    <cellStyle name="Normal 10 2 2 2 7 6" xfId="45341"/>
    <cellStyle name="Normal 10 2 2 2 7 7" xfId="45342"/>
    <cellStyle name="Normal 10 2 2 2 7 8" xfId="45343"/>
    <cellStyle name="Normal 10 2 2 2 8" xfId="45344"/>
    <cellStyle name="Normal 10 2 2 2 8 2" xfId="45345"/>
    <cellStyle name="Normal 10 2 2 2 8 2 2" xfId="45346"/>
    <cellStyle name="Normal 10 2 2 2 8 2 2 2" xfId="45347"/>
    <cellStyle name="Normal 10 2 2 2 8 2 2 3" xfId="45348"/>
    <cellStyle name="Normal 10 2 2 2 8 2 2 4" xfId="45349"/>
    <cellStyle name="Normal 10 2 2 2 8 2 2 5" xfId="45350"/>
    <cellStyle name="Normal 10 2 2 2 8 2 2 6" xfId="45351"/>
    <cellStyle name="Normal 10 2 2 2 8 2 3" xfId="45352"/>
    <cellStyle name="Normal 10 2 2 2 8 2 4" xfId="45353"/>
    <cellStyle name="Normal 10 2 2 2 8 2 5" xfId="45354"/>
    <cellStyle name="Normal 10 2 2 2 8 2 6" xfId="45355"/>
    <cellStyle name="Normal 10 2 2 2 8 2 7" xfId="45356"/>
    <cellStyle name="Normal 10 2 2 2 8 3" xfId="45357"/>
    <cellStyle name="Normal 10 2 2 2 8 3 2" xfId="45358"/>
    <cellStyle name="Normal 10 2 2 2 8 3 3" xfId="45359"/>
    <cellStyle name="Normal 10 2 2 2 8 3 4" xfId="45360"/>
    <cellStyle name="Normal 10 2 2 2 8 3 5" xfId="45361"/>
    <cellStyle name="Normal 10 2 2 2 8 3 6" xfId="45362"/>
    <cellStyle name="Normal 10 2 2 2 8 4" xfId="45363"/>
    <cellStyle name="Normal 10 2 2 2 8 5" xfId="45364"/>
    <cellStyle name="Normal 10 2 2 2 8 6" xfId="45365"/>
    <cellStyle name="Normal 10 2 2 2 8 7" xfId="45366"/>
    <cellStyle name="Normal 10 2 2 2 8 8" xfId="45367"/>
    <cellStyle name="Normal 10 2 2 2 9" xfId="45368"/>
    <cellStyle name="Normal 10 2 2 2 9 2" xfId="45369"/>
    <cellStyle name="Normal 10 2 2 2 9 2 2" xfId="45370"/>
    <cellStyle name="Normal 10 2 2 2 9 2 3" xfId="45371"/>
    <cellStyle name="Normal 10 2 2 2 9 2 4" xfId="45372"/>
    <cellStyle name="Normal 10 2 2 2 9 2 5" xfId="45373"/>
    <cellStyle name="Normal 10 2 2 2 9 2 6" xfId="45374"/>
    <cellStyle name="Normal 10 2 2 2 9 3" xfId="45375"/>
    <cellStyle name="Normal 10 2 2 2 9 4" xfId="45376"/>
    <cellStyle name="Normal 10 2 2 2 9 5" xfId="45377"/>
    <cellStyle name="Normal 10 2 2 2 9 6" xfId="45378"/>
    <cellStyle name="Normal 10 2 2 2 9 7" xfId="45379"/>
    <cellStyle name="Normal 10 2 2 3" xfId="45380"/>
    <cellStyle name="Normal 10 2 2 3 2" xfId="45381"/>
    <cellStyle name="Normal 10 2 2 3 2 2" xfId="45382"/>
    <cellStyle name="Normal 10 2 2 3 2 2 2" xfId="45383"/>
    <cellStyle name="Normal 10 2 2 3 2 2 3" xfId="45384"/>
    <cellStyle name="Normal 10 2 2 3 2 2 4" xfId="45385"/>
    <cellStyle name="Normal 10 2 2 3 2 2 5" xfId="45386"/>
    <cellStyle name="Normal 10 2 2 3 2 2 6" xfId="45387"/>
    <cellStyle name="Normal 10 2 2 3 2 3" xfId="45388"/>
    <cellStyle name="Normal 10 2 2 3 2 4" xfId="45389"/>
    <cellStyle name="Normal 10 2 2 3 2 5" xfId="45390"/>
    <cellStyle name="Normal 10 2 2 3 2 6" xfId="45391"/>
    <cellStyle name="Normal 10 2 2 3 2 7" xfId="45392"/>
    <cellStyle name="Normal 10 2 2 3 3" xfId="45393"/>
    <cellStyle name="Normal 10 2 2 3 3 2" xfId="45394"/>
    <cellStyle name="Normal 10 2 2 3 3 3" xfId="45395"/>
    <cellStyle name="Normal 10 2 2 3 3 4" xfId="45396"/>
    <cellStyle name="Normal 10 2 2 3 3 5" xfId="45397"/>
    <cellStyle name="Normal 10 2 2 3 3 6" xfId="45398"/>
    <cellStyle name="Normal 10 2 2 3 4" xfId="45399"/>
    <cellStyle name="Normal 10 2 2 3 5" xfId="45400"/>
    <cellStyle name="Normal 10 2 2 3 6" xfId="45401"/>
    <cellStyle name="Normal 10 2 2 3 7" xfId="45402"/>
    <cellStyle name="Normal 10 2 2 3 8" xfId="45403"/>
    <cellStyle name="Normal 10 2 2 4" xfId="45404"/>
    <cellStyle name="Normal 10 2 2 4 2" xfId="45405"/>
    <cellStyle name="Normal 10 2 2 4 2 2" xfId="45406"/>
    <cellStyle name="Normal 10 2 2 4 2 2 2" xfId="45407"/>
    <cellStyle name="Normal 10 2 2 4 2 2 3" xfId="45408"/>
    <cellStyle name="Normal 10 2 2 4 2 2 4" xfId="45409"/>
    <cellStyle name="Normal 10 2 2 4 2 2 5" xfId="45410"/>
    <cellStyle name="Normal 10 2 2 4 2 2 6" xfId="45411"/>
    <cellStyle name="Normal 10 2 2 4 2 3" xfId="45412"/>
    <cellStyle name="Normal 10 2 2 4 2 4" xfId="45413"/>
    <cellStyle name="Normal 10 2 2 4 2 5" xfId="45414"/>
    <cellStyle name="Normal 10 2 2 4 2 6" xfId="45415"/>
    <cellStyle name="Normal 10 2 2 4 2 7" xfId="45416"/>
    <cellStyle name="Normal 10 2 2 4 3" xfId="45417"/>
    <cellStyle name="Normal 10 2 2 4 3 2" xfId="45418"/>
    <cellStyle name="Normal 10 2 2 4 3 3" xfId="45419"/>
    <cellStyle name="Normal 10 2 2 4 3 4" xfId="45420"/>
    <cellStyle name="Normal 10 2 2 4 3 5" xfId="45421"/>
    <cellStyle name="Normal 10 2 2 4 3 6" xfId="45422"/>
    <cellStyle name="Normal 10 2 2 4 4" xfId="45423"/>
    <cellStyle name="Normal 10 2 2 4 5" xfId="45424"/>
    <cellStyle name="Normal 10 2 2 4 6" xfId="45425"/>
    <cellStyle name="Normal 10 2 2 4 7" xfId="45426"/>
    <cellStyle name="Normal 10 2 2 4 8" xfId="45427"/>
    <cellStyle name="Normal 10 2 2 5" xfId="45428"/>
    <cellStyle name="Normal 10 2 2 5 2" xfId="45429"/>
    <cellStyle name="Normal 10 2 2 5 2 2" xfId="45430"/>
    <cellStyle name="Normal 10 2 2 5 2 2 2" xfId="45431"/>
    <cellStyle name="Normal 10 2 2 5 2 2 3" xfId="45432"/>
    <cellStyle name="Normal 10 2 2 5 2 2 4" xfId="45433"/>
    <cellStyle name="Normal 10 2 2 5 2 2 5" xfId="45434"/>
    <cellStyle name="Normal 10 2 2 5 2 2 6" xfId="45435"/>
    <cellStyle name="Normal 10 2 2 5 2 3" xfId="45436"/>
    <cellStyle name="Normal 10 2 2 5 2 4" xfId="45437"/>
    <cellStyle name="Normal 10 2 2 5 2 5" xfId="45438"/>
    <cellStyle name="Normal 10 2 2 5 2 6" xfId="45439"/>
    <cellStyle name="Normal 10 2 2 5 2 7" xfId="45440"/>
    <cellStyle name="Normal 10 2 2 5 3" xfId="45441"/>
    <cellStyle name="Normal 10 2 2 5 3 2" xfId="45442"/>
    <cellStyle name="Normal 10 2 2 5 3 3" xfId="45443"/>
    <cellStyle name="Normal 10 2 2 5 3 4" xfId="45444"/>
    <cellStyle name="Normal 10 2 2 5 3 5" xfId="45445"/>
    <cellStyle name="Normal 10 2 2 5 3 6" xfId="45446"/>
    <cellStyle name="Normal 10 2 2 5 4" xfId="45447"/>
    <cellStyle name="Normal 10 2 2 5 5" xfId="45448"/>
    <cellStyle name="Normal 10 2 2 5 6" xfId="45449"/>
    <cellStyle name="Normal 10 2 2 5 7" xfId="45450"/>
    <cellStyle name="Normal 10 2 2 5 8" xfId="45451"/>
    <cellStyle name="Normal 10 2 2 6" xfId="45452"/>
    <cellStyle name="Normal 10 2 2 6 2" xfId="45453"/>
    <cellStyle name="Normal 10 2 2 6 2 2" xfId="45454"/>
    <cellStyle name="Normal 10 2 2 6 2 2 2" xfId="45455"/>
    <cellStyle name="Normal 10 2 2 6 2 2 3" xfId="45456"/>
    <cellStyle name="Normal 10 2 2 6 2 2 4" xfId="45457"/>
    <cellStyle name="Normal 10 2 2 6 2 2 5" xfId="45458"/>
    <cellStyle name="Normal 10 2 2 6 2 2 6" xfId="45459"/>
    <cellStyle name="Normal 10 2 2 6 2 3" xfId="45460"/>
    <cellStyle name="Normal 10 2 2 6 2 4" xfId="45461"/>
    <cellStyle name="Normal 10 2 2 6 2 5" xfId="45462"/>
    <cellStyle name="Normal 10 2 2 6 2 6" xfId="45463"/>
    <cellStyle name="Normal 10 2 2 6 2 7" xfId="45464"/>
    <cellStyle name="Normal 10 2 2 6 3" xfId="45465"/>
    <cellStyle name="Normal 10 2 2 6 3 2" xfId="45466"/>
    <cellStyle name="Normal 10 2 2 6 3 3" xfId="45467"/>
    <cellStyle name="Normal 10 2 2 6 3 4" xfId="45468"/>
    <cellStyle name="Normal 10 2 2 6 3 5" xfId="45469"/>
    <cellStyle name="Normal 10 2 2 6 3 6" xfId="45470"/>
    <cellStyle name="Normal 10 2 2 6 4" xfId="45471"/>
    <cellStyle name="Normal 10 2 2 6 5" xfId="45472"/>
    <cellStyle name="Normal 10 2 2 6 6" xfId="45473"/>
    <cellStyle name="Normal 10 2 2 6 7" xfId="45474"/>
    <cellStyle name="Normal 10 2 2 6 8" xfId="45475"/>
    <cellStyle name="Normal 10 2 2 7" xfId="45476"/>
    <cellStyle name="Normal 10 2 2 7 2" xfId="45477"/>
    <cellStyle name="Normal 10 2 2 7 2 2" xfId="45478"/>
    <cellStyle name="Normal 10 2 2 7 2 3" xfId="45479"/>
    <cellStyle name="Normal 10 2 2 7 2 4" xfId="45480"/>
    <cellStyle name="Normal 10 2 2 7 2 5" xfId="45481"/>
    <cellStyle name="Normal 10 2 2 7 2 6" xfId="45482"/>
    <cellStyle name="Normal 10 2 2 7 3" xfId="45483"/>
    <cellStyle name="Normal 10 2 2 7 4" xfId="45484"/>
    <cellStyle name="Normal 10 2 2 7 5" xfId="45485"/>
    <cellStyle name="Normal 10 2 2 7 6" xfId="45486"/>
    <cellStyle name="Normal 10 2 2 7 7" xfId="45487"/>
    <cellStyle name="Normal 10 2 2 8" xfId="45488"/>
    <cellStyle name="Normal 10 2 2 8 2" xfId="45489"/>
    <cellStyle name="Normal 10 2 2 8 3" xfId="45490"/>
    <cellStyle name="Normal 10 2 2 8 4" xfId="45491"/>
    <cellStyle name="Normal 10 2 2 8 5" xfId="45492"/>
    <cellStyle name="Normal 10 2 2 8 6" xfId="45493"/>
    <cellStyle name="Normal 10 2 2 9" xfId="45494"/>
    <cellStyle name="Normal 10 2 20" xfId="45495"/>
    <cellStyle name="Normal 10 2 20 2" xfId="45496"/>
    <cellStyle name="Normal 10 2 20 3" xfId="45497"/>
    <cellStyle name="Normal 10 2 20 4" xfId="45498"/>
    <cellStyle name="Normal 10 2 20 5" xfId="45499"/>
    <cellStyle name="Normal 10 2 20 6" xfId="45500"/>
    <cellStyle name="Normal 10 2 20 7" xfId="45501"/>
    <cellStyle name="Normal 10 2 21" xfId="45502"/>
    <cellStyle name="Normal 10 2 3" xfId="45503"/>
    <cellStyle name="Normal 10 2 3 10" xfId="45504"/>
    <cellStyle name="Normal 10 2 3 11" xfId="45505"/>
    <cellStyle name="Normal 10 2 3 12" xfId="45506"/>
    <cellStyle name="Normal 10 2 3 2" xfId="45507"/>
    <cellStyle name="Normal 10 2 3 2 2" xfId="45508"/>
    <cellStyle name="Normal 10 2 3 2 2 2" xfId="45509"/>
    <cellStyle name="Normal 10 2 3 2 2 2 2" xfId="45510"/>
    <cellStyle name="Normal 10 2 3 2 2 2 3" xfId="45511"/>
    <cellStyle name="Normal 10 2 3 2 2 2 4" xfId="45512"/>
    <cellStyle name="Normal 10 2 3 2 2 2 5" xfId="45513"/>
    <cellStyle name="Normal 10 2 3 2 2 2 6" xfId="45514"/>
    <cellStyle name="Normal 10 2 3 2 2 3" xfId="45515"/>
    <cellStyle name="Normal 10 2 3 2 2 4" xfId="45516"/>
    <cellStyle name="Normal 10 2 3 2 2 5" xfId="45517"/>
    <cellStyle name="Normal 10 2 3 2 2 6" xfId="45518"/>
    <cellStyle name="Normal 10 2 3 2 2 7" xfId="45519"/>
    <cellStyle name="Normal 10 2 3 2 3" xfId="45520"/>
    <cellStyle name="Normal 10 2 3 2 3 2" xfId="45521"/>
    <cellStyle name="Normal 10 2 3 2 3 3" xfId="45522"/>
    <cellStyle name="Normal 10 2 3 2 3 4" xfId="45523"/>
    <cellStyle name="Normal 10 2 3 2 3 5" xfId="45524"/>
    <cellStyle name="Normal 10 2 3 2 3 6" xfId="45525"/>
    <cellStyle name="Normal 10 2 3 2 4" xfId="45526"/>
    <cellStyle name="Normal 10 2 3 2 5" xfId="45527"/>
    <cellStyle name="Normal 10 2 3 2 6" xfId="45528"/>
    <cellStyle name="Normal 10 2 3 2 7" xfId="45529"/>
    <cellStyle name="Normal 10 2 3 2 8" xfId="45530"/>
    <cellStyle name="Normal 10 2 3 3" xfId="45531"/>
    <cellStyle name="Normal 10 2 3 3 2" xfId="45532"/>
    <cellStyle name="Normal 10 2 3 3 2 2" xfId="45533"/>
    <cellStyle name="Normal 10 2 3 3 2 2 2" xfId="45534"/>
    <cellStyle name="Normal 10 2 3 3 2 2 3" xfId="45535"/>
    <cellStyle name="Normal 10 2 3 3 2 2 4" xfId="45536"/>
    <cellStyle name="Normal 10 2 3 3 2 2 5" xfId="45537"/>
    <cellStyle name="Normal 10 2 3 3 2 2 6" xfId="45538"/>
    <cellStyle name="Normal 10 2 3 3 2 3" xfId="45539"/>
    <cellStyle name="Normal 10 2 3 3 2 4" xfId="45540"/>
    <cellStyle name="Normal 10 2 3 3 2 5" xfId="45541"/>
    <cellStyle name="Normal 10 2 3 3 2 6" xfId="45542"/>
    <cellStyle name="Normal 10 2 3 3 2 7" xfId="45543"/>
    <cellStyle name="Normal 10 2 3 3 3" xfId="45544"/>
    <cellStyle name="Normal 10 2 3 3 3 2" xfId="45545"/>
    <cellStyle name="Normal 10 2 3 3 3 3" xfId="45546"/>
    <cellStyle name="Normal 10 2 3 3 3 4" xfId="45547"/>
    <cellStyle name="Normal 10 2 3 3 3 5" xfId="45548"/>
    <cellStyle name="Normal 10 2 3 3 3 6" xfId="45549"/>
    <cellStyle name="Normal 10 2 3 3 4" xfId="45550"/>
    <cellStyle name="Normal 10 2 3 3 5" xfId="45551"/>
    <cellStyle name="Normal 10 2 3 3 6" xfId="45552"/>
    <cellStyle name="Normal 10 2 3 3 7" xfId="45553"/>
    <cellStyle name="Normal 10 2 3 3 8" xfId="45554"/>
    <cellStyle name="Normal 10 2 3 4" xfId="45555"/>
    <cellStyle name="Normal 10 2 3 4 2" xfId="45556"/>
    <cellStyle name="Normal 10 2 3 4 2 2" xfId="45557"/>
    <cellStyle name="Normal 10 2 3 4 2 2 2" xfId="45558"/>
    <cellStyle name="Normal 10 2 3 4 2 2 3" xfId="45559"/>
    <cellStyle name="Normal 10 2 3 4 2 2 4" xfId="45560"/>
    <cellStyle name="Normal 10 2 3 4 2 2 5" xfId="45561"/>
    <cellStyle name="Normal 10 2 3 4 2 2 6" xfId="45562"/>
    <cellStyle name="Normal 10 2 3 4 2 3" xfId="45563"/>
    <cellStyle name="Normal 10 2 3 4 2 4" xfId="45564"/>
    <cellStyle name="Normal 10 2 3 4 2 5" xfId="45565"/>
    <cellStyle name="Normal 10 2 3 4 2 6" xfId="45566"/>
    <cellStyle name="Normal 10 2 3 4 2 7" xfId="45567"/>
    <cellStyle name="Normal 10 2 3 4 3" xfId="45568"/>
    <cellStyle name="Normal 10 2 3 4 3 2" xfId="45569"/>
    <cellStyle name="Normal 10 2 3 4 3 3" xfId="45570"/>
    <cellStyle name="Normal 10 2 3 4 3 4" xfId="45571"/>
    <cellStyle name="Normal 10 2 3 4 3 5" xfId="45572"/>
    <cellStyle name="Normal 10 2 3 4 3 6" xfId="45573"/>
    <cellStyle name="Normal 10 2 3 4 4" xfId="45574"/>
    <cellStyle name="Normal 10 2 3 4 5" xfId="45575"/>
    <cellStyle name="Normal 10 2 3 4 6" xfId="45576"/>
    <cellStyle name="Normal 10 2 3 4 7" xfId="45577"/>
    <cellStyle name="Normal 10 2 3 4 8" xfId="45578"/>
    <cellStyle name="Normal 10 2 3 5" xfId="45579"/>
    <cellStyle name="Normal 10 2 3 5 2" xfId="45580"/>
    <cellStyle name="Normal 10 2 3 5 2 2" xfId="45581"/>
    <cellStyle name="Normal 10 2 3 5 2 2 2" xfId="45582"/>
    <cellStyle name="Normal 10 2 3 5 2 2 3" xfId="45583"/>
    <cellStyle name="Normal 10 2 3 5 2 2 4" xfId="45584"/>
    <cellStyle name="Normal 10 2 3 5 2 2 5" xfId="45585"/>
    <cellStyle name="Normal 10 2 3 5 2 2 6" xfId="45586"/>
    <cellStyle name="Normal 10 2 3 5 2 3" xfId="45587"/>
    <cellStyle name="Normal 10 2 3 5 2 4" xfId="45588"/>
    <cellStyle name="Normal 10 2 3 5 2 5" xfId="45589"/>
    <cellStyle name="Normal 10 2 3 5 2 6" xfId="45590"/>
    <cellStyle name="Normal 10 2 3 5 2 7" xfId="45591"/>
    <cellStyle name="Normal 10 2 3 5 3" xfId="45592"/>
    <cellStyle name="Normal 10 2 3 5 3 2" xfId="45593"/>
    <cellStyle name="Normal 10 2 3 5 3 3" xfId="45594"/>
    <cellStyle name="Normal 10 2 3 5 3 4" xfId="45595"/>
    <cellStyle name="Normal 10 2 3 5 3 5" xfId="45596"/>
    <cellStyle name="Normal 10 2 3 5 3 6" xfId="45597"/>
    <cellStyle name="Normal 10 2 3 5 4" xfId="45598"/>
    <cellStyle name="Normal 10 2 3 5 5" xfId="45599"/>
    <cellStyle name="Normal 10 2 3 5 6" xfId="45600"/>
    <cellStyle name="Normal 10 2 3 5 7" xfId="45601"/>
    <cellStyle name="Normal 10 2 3 5 8" xfId="45602"/>
    <cellStyle name="Normal 10 2 3 6" xfId="45603"/>
    <cellStyle name="Normal 10 2 3 6 2" xfId="45604"/>
    <cellStyle name="Normal 10 2 3 6 2 2" xfId="45605"/>
    <cellStyle name="Normal 10 2 3 6 2 3" xfId="45606"/>
    <cellStyle name="Normal 10 2 3 6 2 4" xfId="45607"/>
    <cellStyle name="Normal 10 2 3 6 2 5" xfId="45608"/>
    <cellStyle name="Normal 10 2 3 6 2 6" xfId="45609"/>
    <cellStyle name="Normal 10 2 3 6 3" xfId="45610"/>
    <cellStyle name="Normal 10 2 3 6 4" xfId="45611"/>
    <cellStyle name="Normal 10 2 3 6 5" xfId="45612"/>
    <cellStyle name="Normal 10 2 3 6 6" xfId="45613"/>
    <cellStyle name="Normal 10 2 3 6 7" xfId="45614"/>
    <cellStyle name="Normal 10 2 3 7" xfId="45615"/>
    <cellStyle name="Normal 10 2 3 7 2" xfId="45616"/>
    <cellStyle name="Normal 10 2 3 7 3" xfId="45617"/>
    <cellStyle name="Normal 10 2 3 7 4" xfId="45618"/>
    <cellStyle name="Normal 10 2 3 7 5" xfId="45619"/>
    <cellStyle name="Normal 10 2 3 7 6" xfId="45620"/>
    <cellStyle name="Normal 10 2 3 8" xfId="45621"/>
    <cellStyle name="Normal 10 2 3 9" xfId="45622"/>
    <cellStyle name="Normal 10 2 4" xfId="45623"/>
    <cellStyle name="Normal 10 2 4 2" xfId="45624"/>
    <cellStyle name="Normal 10 2 4 2 2" xfId="45625"/>
    <cellStyle name="Normal 10 2 4 2 2 2" xfId="45626"/>
    <cellStyle name="Normal 10 2 4 2 2 3" xfId="45627"/>
    <cellStyle name="Normal 10 2 4 2 2 4" xfId="45628"/>
    <cellStyle name="Normal 10 2 4 2 2 5" xfId="45629"/>
    <cellStyle name="Normal 10 2 4 2 2 6" xfId="45630"/>
    <cellStyle name="Normal 10 2 4 2 3" xfId="45631"/>
    <cellStyle name="Normal 10 2 4 2 4" xfId="45632"/>
    <cellStyle name="Normal 10 2 4 2 5" xfId="45633"/>
    <cellStyle name="Normal 10 2 4 2 6" xfId="45634"/>
    <cellStyle name="Normal 10 2 4 2 7" xfId="45635"/>
    <cellStyle name="Normal 10 2 4 3" xfId="45636"/>
    <cellStyle name="Normal 10 2 4 3 2" xfId="45637"/>
    <cellStyle name="Normal 10 2 4 3 3" xfId="45638"/>
    <cellStyle name="Normal 10 2 4 3 4" xfId="45639"/>
    <cellStyle name="Normal 10 2 4 3 5" xfId="45640"/>
    <cellStyle name="Normal 10 2 4 3 6" xfId="45641"/>
    <cellStyle name="Normal 10 2 4 4" xfId="45642"/>
    <cellStyle name="Normal 10 2 4 5" xfId="45643"/>
    <cellStyle name="Normal 10 2 4 6" xfId="45644"/>
    <cellStyle name="Normal 10 2 4 7" xfId="45645"/>
    <cellStyle name="Normal 10 2 4 8" xfId="45646"/>
    <cellStyle name="Normal 10 2 5" xfId="45647"/>
    <cellStyle name="Normal 10 2 5 2" xfId="45648"/>
    <cellStyle name="Normal 10 2 5 2 2" xfId="45649"/>
    <cellStyle name="Normal 10 2 5 2 2 2" xfId="45650"/>
    <cellStyle name="Normal 10 2 5 2 2 3" xfId="45651"/>
    <cellStyle name="Normal 10 2 5 2 2 4" xfId="45652"/>
    <cellStyle name="Normal 10 2 5 2 2 5" xfId="45653"/>
    <cellStyle name="Normal 10 2 5 2 2 6" xfId="45654"/>
    <cellStyle name="Normal 10 2 5 2 3" xfId="45655"/>
    <cellStyle name="Normal 10 2 5 2 4" xfId="45656"/>
    <cellStyle name="Normal 10 2 5 2 5" xfId="45657"/>
    <cellStyle name="Normal 10 2 5 2 6" xfId="45658"/>
    <cellStyle name="Normal 10 2 5 2 7" xfId="45659"/>
    <cellStyle name="Normal 10 2 5 3" xfId="45660"/>
    <cellStyle name="Normal 10 2 5 3 2" xfId="45661"/>
    <cellStyle name="Normal 10 2 5 3 3" xfId="45662"/>
    <cellStyle name="Normal 10 2 5 3 4" xfId="45663"/>
    <cellStyle name="Normal 10 2 5 3 5" xfId="45664"/>
    <cellStyle name="Normal 10 2 5 3 6" xfId="45665"/>
    <cellStyle name="Normal 10 2 5 4" xfId="45666"/>
    <cellStyle name="Normal 10 2 5 5" xfId="45667"/>
    <cellStyle name="Normal 10 2 5 6" xfId="45668"/>
    <cellStyle name="Normal 10 2 5 7" xfId="45669"/>
    <cellStyle name="Normal 10 2 5 8" xfId="45670"/>
    <cellStyle name="Normal 10 2 6" xfId="45671"/>
    <cellStyle name="Normal 10 2 6 2" xfId="45672"/>
    <cellStyle name="Normal 10 2 6 2 2" xfId="45673"/>
    <cellStyle name="Normal 10 2 6 2 2 2" xfId="45674"/>
    <cellStyle name="Normal 10 2 6 2 2 3" xfId="45675"/>
    <cellStyle name="Normal 10 2 6 2 2 4" xfId="45676"/>
    <cellStyle name="Normal 10 2 6 2 2 5" xfId="45677"/>
    <cellStyle name="Normal 10 2 6 2 2 6" xfId="45678"/>
    <cellStyle name="Normal 10 2 6 2 3" xfId="45679"/>
    <cellStyle name="Normal 10 2 6 2 4" xfId="45680"/>
    <cellStyle name="Normal 10 2 6 2 5" xfId="45681"/>
    <cellStyle name="Normal 10 2 6 2 6" xfId="45682"/>
    <cellStyle name="Normal 10 2 6 2 7" xfId="45683"/>
    <cellStyle name="Normal 10 2 6 3" xfId="45684"/>
    <cellStyle name="Normal 10 2 6 3 2" xfId="45685"/>
    <cellStyle name="Normal 10 2 6 3 3" xfId="45686"/>
    <cellStyle name="Normal 10 2 6 3 4" xfId="45687"/>
    <cellStyle name="Normal 10 2 6 3 5" xfId="45688"/>
    <cellStyle name="Normal 10 2 6 3 6" xfId="45689"/>
    <cellStyle name="Normal 10 2 6 4" xfId="45690"/>
    <cellStyle name="Normal 10 2 6 5" xfId="45691"/>
    <cellStyle name="Normal 10 2 6 6" xfId="45692"/>
    <cellStyle name="Normal 10 2 6 7" xfId="45693"/>
    <cellStyle name="Normal 10 2 6 8" xfId="45694"/>
    <cellStyle name="Normal 10 2 7" xfId="45695"/>
    <cellStyle name="Normal 10 2 7 2" xfId="45696"/>
    <cellStyle name="Normal 10 2 7 3" xfId="45697"/>
    <cellStyle name="Normal 10 2 7 4" xfId="45698"/>
    <cellStyle name="Normal 10 2 7 5" xfId="45699"/>
    <cellStyle name="Normal 10 2 7 6" xfId="45700"/>
    <cellStyle name="Normal 10 2 7 7" xfId="45701"/>
    <cellStyle name="Normal 10 2 8" xfId="45702"/>
    <cellStyle name="Normal 10 2 8 2" xfId="45703"/>
    <cellStyle name="Normal 10 2 8 3" xfId="45704"/>
    <cellStyle name="Normal 10 2 8 4" xfId="45705"/>
    <cellStyle name="Normal 10 2 8 5" xfId="45706"/>
    <cellStyle name="Normal 10 2 8 6" xfId="45707"/>
    <cellStyle name="Normal 10 2 8 7" xfId="45708"/>
    <cellStyle name="Normal 10 2 9" xfId="45709"/>
    <cellStyle name="Normal 10 2 9 2" xfId="45710"/>
    <cellStyle name="Normal 10 2 9 3" xfId="45711"/>
    <cellStyle name="Normal 10 2 9 4" xfId="45712"/>
    <cellStyle name="Normal 10 2 9 5" xfId="45713"/>
    <cellStyle name="Normal 10 2 9 6" xfId="45714"/>
    <cellStyle name="Normal 10 2 9 7" xfId="45715"/>
    <cellStyle name="Normal 10 20" xfId="45716"/>
    <cellStyle name="Normal 10 20 2" xfId="45717"/>
    <cellStyle name="Normal 10 20 3" xfId="45718"/>
    <cellStyle name="Normal 10 20 4" xfId="45719"/>
    <cellStyle name="Normal 10 20 5" xfId="45720"/>
    <cellStyle name="Normal 10 20 6" xfId="45721"/>
    <cellStyle name="Normal 10 20 7" xfId="45722"/>
    <cellStyle name="Normal 10 21" xfId="45723"/>
    <cellStyle name="Normal 10 21 2" xfId="45724"/>
    <cellStyle name="Normal 10 21 3" xfId="45725"/>
    <cellStyle name="Normal 10 21 4" xfId="45726"/>
    <cellStyle name="Normal 10 21 5" xfId="45727"/>
    <cellStyle name="Normal 10 21 6" xfId="45728"/>
    <cellStyle name="Normal 10 21 7" xfId="45729"/>
    <cellStyle name="Normal 10 22" xfId="45730"/>
    <cellStyle name="Normal 10 22 2" xfId="45731"/>
    <cellStyle name="Normal 10 22 3" xfId="45732"/>
    <cellStyle name="Normal 10 22 4" xfId="45733"/>
    <cellStyle name="Normal 10 22 5" xfId="45734"/>
    <cellStyle name="Normal 10 22 6" xfId="45735"/>
    <cellStyle name="Normal 10 22 7" xfId="45736"/>
    <cellStyle name="Normal 10 23" xfId="45737"/>
    <cellStyle name="Normal 10 23 2" xfId="45738"/>
    <cellStyle name="Normal 10 23 3" xfId="45739"/>
    <cellStyle name="Normal 10 23 4" xfId="45740"/>
    <cellStyle name="Normal 10 23 5" xfId="45741"/>
    <cellStyle name="Normal 10 23 6" xfId="45742"/>
    <cellStyle name="Normal 10 23 7" xfId="45743"/>
    <cellStyle name="Normal 10 24" xfId="45744"/>
    <cellStyle name="Normal 10 24 2" xfId="45745"/>
    <cellStyle name="Normal 10 24 3" xfId="45746"/>
    <cellStyle name="Normal 10 24 4" xfId="45747"/>
    <cellStyle name="Normal 10 24 5" xfId="45748"/>
    <cellStyle name="Normal 10 24 6" xfId="45749"/>
    <cellStyle name="Normal 10 24 7" xfId="45750"/>
    <cellStyle name="Normal 10 25" xfId="45751"/>
    <cellStyle name="Normal 10 25 2" xfId="45752"/>
    <cellStyle name="Normal 10 25 3" xfId="45753"/>
    <cellStyle name="Normal 10 25 4" xfId="45754"/>
    <cellStyle name="Normal 10 25 5" xfId="45755"/>
    <cellStyle name="Normal 10 25 6" xfId="45756"/>
    <cellStyle name="Normal 10 25 7" xfId="45757"/>
    <cellStyle name="Normal 10 26" xfId="45758"/>
    <cellStyle name="Normal 10 26 2" xfId="45759"/>
    <cellStyle name="Normal 10 26 2 2" xfId="45760"/>
    <cellStyle name="Normal 10 26 2 3" xfId="45761"/>
    <cellStyle name="Normal 10 26 2 4" xfId="45762"/>
    <cellStyle name="Normal 10 26 2 5" xfId="45763"/>
    <cellStyle name="Normal 10 26 2 6" xfId="45764"/>
    <cellStyle name="Normal 10 26 2 7" xfId="45765"/>
    <cellStyle name="Normal 10 26 3" xfId="45766"/>
    <cellStyle name="Normal 10 26 3 2" xfId="45767"/>
    <cellStyle name="Normal 10 26 3 3" xfId="45768"/>
    <cellStyle name="Normal 10 26 3 4" xfId="45769"/>
    <cellStyle name="Normal 10 26 3 5" xfId="45770"/>
    <cellStyle name="Normal 10 26 3 6" xfId="45771"/>
    <cellStyle name="Normal 10 26 3 7" xfId="45772"/>
    <cellStyle name="Normal 10 26 4" xfId="45773"/>
    <cellStyle name="Normal 10 26 4 2" xfId="45774"/>
    <cellStyle name="Normal 10 26 4 3" xfId="45775"/>
    <cellStyle name="Normal 10 26 4 4" xfId="45776"/>
    <cellStyle name="Normal 10 26 4 5" xfId="45777"/>
    <cellStyle name="Normal 10 26 4 6" xfId="45778"/>
    <cellStyle name="Normal 10 26 4 7" xfId="45779"/>
    <cellStyle name="Normal 10 26 5" xfId="45780"/>
    <cellStyle name="Normal 10 26 5 2" xfId="45781"/>
    <cellStyle name="Normal 10 26 5 3" xfId="45782"/>
    <cellStyle name="Normal 10 26 5 4" xfId="45783"/>
    <cellStyle name="Normal 10 26 5 5" xfId="45784"/>
    <cellStyle name="Normal 10 26 5 6" xfId="45785"/>
    <cellStyle name="Normal 10 26 5 7" xfId="45786"/>
    <cellStyle name="Normal 10 26 6" xfId="45787"/>
    <cellStyle name="Normal 10 26 6 2" xfId="45788"/>
    <cellStyle name="Normal 10 26 6 3" xfId="45789"/>
    <cellStyle name="Normal 10 26 6 4" xfId="45790"/>
    <cellStyle name="Normal 10 26 6 5" xfId="45791"/>
    <cellStyle name="Normal 10 26 6 6" xfId="45792"/>
    <cellStyle name="Normal 10 26 6 7" xfId="45793"/>
    <cellStyle name="Normal 10 26 7" xfId="45794"/>
    <cellStyle name="Normal 10 27" xfId="45795"/>
    <cellStyle name="Normal 10 27 2" xfId="45796"/>
    <cellStyle name="Normal 10 28" xfId="45797"/>
    <cellStyle name="Normal 10 28 2" xfId="45798"/>
    <cellStyle name="Normal 10 29" xfId="45799"/>
    <cellStyle name="Normal 10 29 2" xfId="45800"/>
    <cellStyle name="Normal 10 3" xfId="45801"/>
    <cellStyle name="Normal 10 3 10" xfId="45802"/>
    <cellStyle name="Normal 10 3 11" xfId="45803"/>
    <cellStyle name="Normal 10 3 12" xfId="45804"/>
    <cellStyle name="Normal 10 3 13" xfId="45805"/>
    <cellStyle name="Normal 10 3 14" xfId="45806"/>
    <cellStyle name="Normal 10 3 2" xfId="45807"/>
    <cellStyle name="Normal 10 3 2 10" xfId="45808"/>
    <cellStyle name="Normal 10 3 2 11" xfId="45809"/>
    <cellStyle name="Normal 10 3 2 12" xfId="45810"/>
    <cellStyle name="Normal 10 3 2 13" xfId="45811"/>
    <cellStyle name="Normal 10 3 2 2" xfId="45812"/>
    <cellStyle name="Normal 10 3 2 2 10" xfId="45813"/>
    <cellStyle name="Normal 10 3 2 2 11" xfId="45814"/>
    <cellStyle name="Normal 10 3 2 2 12" xfId="45815"/>
    <cellStyle name="Normal 10 3 2 2 2" xfId="45816"/>
    <cellStyle name="Normal 10 3 2 2 2 2" xfId="45817"/>
    <cellStyle name="Normal 10 3 2 2 2 2 2" xfId="45818"/>
    <cellStyle name="Normal 10 3 2 2 2 2 2 2" xfId="45819"/>
    <cellStyle name="Normal 10 3 2 2 2 2 2 3" xfId="45820"/>
    <cellStyle name="Normal 10 3 2 2 2 2 2 4" xfId="45821"/>
    <cellStyle name="Normal 10 3 2 2 2 2 2 5" xfId="45822"/>
    <cellStyle name="Normal 10 3 2 2 2 2 2 6" xfId="45823"/>
    <cellStyle name="Normal 10 3 2 2 2 2 3" xfId="45824"/>
    <cellStyle name="Normal 10 3 2 2 2 2 4" xfId="45825"/>
    <cellStyle name="Normal 10 3 2 2 2 2 5" xfId="45826"/>
    <cellStyle name="Normal 10 3 2 2 2 2 6" xfId="45827"/>
    <cellStyle name="Normal 10 3 2 2 2 2 7" xfId="45828"/>
    <cellStyle name="Normal 10 3 2 2 2 3" xfId="45829"/>
    <cellStyle name="Normal 10 3 2 2 2 3 2" xfId="45830"/>
    <cellStyle name="Normal 10 3 2 2 2 3 3" xfId="45831"/>
    <cellStyle name="Normal 10 3 2 2 2 3 4" xfId="45832"/>
    <cellStyle name="Normal 10 3 2 2 2 3 5" xfId="45833"/>
    <cellStyle name="Normal 10 3 2 2 2 3 6" xfId="45834"/>
    <cellStyle name="Normal 10 3 2 2 2 4" xfId="45835"/>
    <cellStyle name="Normal 10 3 2 2 2 5" xfId="45836"/>
    <cellStyle name="Normal 10 3 2 2 2 6" xfId="45837"/>
    <cellStyle name="Normal 10 3 2 2 2 7" xfId="45838"/>
    <cellStyle name="Normal 10 3 2 2 2 8" xfId="45839"/>
    <cellStyle name="Normal 10 3 2 2 3" xfId="45840"/>
    <cellStyle name="Normal 10 3 2 2 3 2" xfId="45841"/>
    <cellStyle name="Normal 10 3 2 2 3 2 2" xfId="45842"/>
    <cellStyle name="Normal 10 3 2 2 3 2 2 2" xfId="45843"/>
    <cellStyle name="Normal 10 3 2 2 3 2 2 3" xfId="45844"/>
    <cellStyle name="Normal 10 3 2 2 3 2 2 4" xfId="45845"/>
    <cellStyle name="Normal 10 3 2 2 3 2 2 5" xfId="45846"/>
    <cellStyle name="Normal 10 3 2 2 3 2 2 6" xfId="45847"/>
    <cellStyle name="Normal 10 3 2 2 3 2 3" xfId="45848"/>
    <cellStyle name="Normal 10 3 2 2 3 2 4" xfId="45849"/>
    <cellStyle name="Normal 10 3 2 2 3 2 5" xfId="45850"/>
    <cellStyle name="Normal 10 3 2 2 3 2 6" xfId="45851"/>
    <cellStyle name="Normal 10 3 2 2 3 2 7" xfId="45852"/>
    <cellStyle name="Normal 10 3 2 2 3 3" xfId="45853"/>
    <cellStyle name="Normal 10 3 2 2 3 3 2" xfId="45854"/>
    <cellStyle name="Normal 10 3 2 2 3 3 3" xfId="45855"/>
    <cellStyle name="Normal 10 3 2 2 3 3 4" xfId="45856"/>
    <cellStyle name="Normal 10 3 2 2 3 3 5" xfId="45857"/>
    <cellStyle name="Normal 10 3 2 2 3 3 6" xfId="45858"/>
    <cellStyle name="Normal 10 3 2 2 3 4" xfId="45859"/>
    <cellStyle name="Normal 10 3 2 2 3 5" xfId="45860"/>
    <cellStyle name="Normal 10 3 2 2 3 6" xfId="45861"/>
    <cellStyle name="Normal 10 3 2 2 3 7" xfId="45862"/>
    <cellStyle name="Normal 10 3 2 2 3 8" xfId="45863"/>
    <cellStyle name="Normal 10 3 2 2 4" xfId="45864"/>
    <cellStyle name="Normal 10 3 2 2 4 2" xfId="45865"/>
    <cellStyle name="Normal 10 3 2 2 4 2 2" xfId="45866"/>
    <cellStyle name="Normal 10 3 2 2 4 2 2 2" xfId="45867"/>
    <cellStyle name="Normal 10 3 2 2 4 2 2 3" xfId="45868"/>
    <cellStyle name="Normal 10 3 2 2 4 2 2 4" xfId="45869"/>
    <cellStyle name="Normal 10 3 2 2 4 2 2 5" xfId="45870"/>
    <cellStyle name="Normal 10 3 2 2 4 2 2 6" xfId="45871"/>
    <cellStyle name="Normal 10 3 2 2 4 2 3" xfId="45872"/>
    <cellStyle name="Normal 10 3 2 2 4 2 4" xfId="45873"/>
    <cellStyle name="Normal 10 3 2 2 4 2 5" xfId="45874"/>
    <cellStyle name="Normal 10 3 2 2 4 2 6" xfId="45875"/>
    <cellStyle name="Normal 10 3 2 2 4 2 7" xfId="45876"/>
    <cellStyle name="Normal 10 3 2 2 4 3" xfId="45877"/>
    <cellStyle name="Normal 10 3 2 2 4 3 2" xfId="45878"/>
    <cellStyle name="Normal 10 3 2 2 4 3 3" xfId="45879"/>
    <cellStyle name="Normal 10 3 2 2 4 3 4" xfId="45880"/>
    <cellStyle name="Normal 10 3 2 2 4 3 5" xfId="45881"/>
    <cellStyle name="Normal 10 3 2 2 4 3 6" xfId="45882"/>
    <cellStyle name="Normal 10 3 2 2 4 4" xfId="45883"/>
    <cellStyle name="Normal 10 3 2 2 4 5" xfId="45884"/>
    <cellStyle name="Normal 10 3 2 2 4 6" xfId="45885"/>
    <cellStyle name="Normal 10 3 2 2 4 7" xfId="45886"/>
    <cellStyle name="Normal 10 3 2 2 4 8" xfId="45887"/>
    <cellStyle name="Normal 10 3 2 2 5" xfId="45888"/>
    <cellStyle name="Normal 10 3 2 2 5 2" xfId="45889"/>
    <cellStyle name="Normal 10 3 2 2 5 2 2" xfId="45890"/>
    <cellStyle name="Normal 10 3 2 2 5 2 2 2" xfId="45891"/>
    <cellStyle name="Normal 10 3 2 2 5 2 2 3" xfId="45892"/>
    <cellStyle name="Normal 10 3 2 2 5 2 2 4" xfId="45893"/>
    <cellStyle name="Normal 10 3 2 2 5 2 2 5" xfId="45894"/>
    <cellStyle name="Normal 10 3 2 2 5 2 2 6" xfId="45895"/>
    <cellStyle name="Normal 10 3 2 2 5 2 3" xfId="45896"/>
    <cellStyle name="Normal 10 3 2 2 5 2 4" xfId="45897"/>
    <cellStyle name="Normal 10 3 2 2 5 2 5" xfId="45898"/>
    <cellStyle name="Normal 10 3 2 2 5 2 6" xfId="45899"/>
    <cellStyle name="Normal 10 3 2 2 5 2 7" xfId="45900"/>
    <cellStyle name="Normal 10 3 2 2 5 3" xfId="45901"/>
    <cellStyle name="Normal 10 3 2 2 5 3 2" xfId="45902"/>
    <cellStyle name="Normal 10 3 2 2 5 3 3" xfId="45903"/>
    <cellStyle name="Normal 10 3 2 2 5 3 4" xfId="45904"/>
    <cellStyle name="Normal 10 3 2 2 5 3 5" xfId="45905"/>
    <cellStyle name="Normal 10 3 2 2 5 3 6" xfId="45906"/>
    <cellStyle name="Normal 10 3 2 2 5 4" xfId="45907"/>
    <cellStyle name="Normal 10 3 2 2 5 5" xfId="45908"/>
    <cellStyle name="Normal 10 3 2 2 5 6" xfId="45909"/>
    <cellStyle name="Normal 10 3 2 2 5 7" xfId="45910"/>
    <cellStyle name="Normal 10 3 2 2 5 8" xfId="45911"/>
    <cellStyle name="Normal 10 3 2 2 6" xfId="45912"/>
    <cellStyle name="Normal 10 3 2 2 6 2" xfId="45913"/>
    <cellStyle name="Normal 10 3 2 2 6 2 2" xfId="45914"/>
    <cellStyle name="Normal 10 3 2 2 6 2 3" xfId="45915"/>
    <cellStyle name="Normal 10 3 2 2 6 2 4" xfId="45916"/>
    <cellStyle name="Normal 10 3 2 2 6 2 5" xfId="45917"/>
    <cellStyle name="Normal 10 3 2 2 6 2 6" xfId="45918"/>
    <cellStyle name="Normal 10 3 2 2 6 3" xfId="45919"/>
    <cellStyle name="Normal 10 3 2 2 6 4" xfId="45920"/>
    <cellStyle name="Normal 10 3 2 2 6 5" xfId="45921"/>
    <cellStyle name="Normal 10 3 2 2 6 6" xfId="45922"/>
    <cellStyle name="Normal 10 3 2 2 6 7" xfId="45923"/>
    <cellStyle name="Normal 10 3 2 2 7" xfId="45924"/>
    <cellStyle name="Normal 10 3 2 2 7 2" xfId="45925"/>
    <cellStyle name="Normal 10 3 2 2 7 3" xfId="45926"/>
    <cellStyle name="Normal 10 3 2 2 7 4" xfId="45927"/>
    <cellStyle name="Normal 10 3 2 2 7 5" xfId="45928"/>
    <cellStyle name="Normal 10 3 2 2 7 6" xfId="45929"/>
    <cellStyle name="Normal 10 3 2 2 8" xfId="45930"/>
    <cellStyle name="Normal 10 3 2 2 9" xfId="45931"/>
    <cellStyle name="Normal 10 3 2 3" xfId="45932"/>
    <cellStyle name="Normal 10 3 2 3 2" xfId="45933"/>
    <cellStyle name="Normal 10 3 2 3 2 2" xfId="45934"/>
    <cellStyle name="Normal 10 3 2 3 2 2 2" xfId="45935"/>
    <cellStyle name="Normal 10 3 2 3 2 2 3" xfId="45936"/>
    <cellStyle name="Normal 10 3 2 3 2 2 4" xfId="45937"/>
    <cellStyle name="Normal 10 3 2 3 2 2 5" xfId="45938"/>
    <cellStyle name="Normal 10 3 2 3 2 2 6" xfId="45939"/>
    <cellStyle name="Normal 10 3 2 3 2 3" xfId="45940"/>
    <cellStyle name="Normal 10 3 2 3 2 4" xfId="45941"/>
    <cellStyle name="Normal 10 3 2 3 2 5" xfId="45942"/>
    <cellStyle name="Normal 10 3 2 3 2 6" xfId="45943"/>
    <cellStyle name="Normal 10 3 2 3 2 7" xfId="45944"/>
    <cellStyle name="Normal 10 3 2 3 3" xfId="45945"/>
    <cellStyle name="Normal 10 3 2 3 3 2" xfId="45946"/>
    <cellStyle name="Normal 10 3 2 3 3 3" xfId="45947"/>
    <cellStyle name="Normal 10 3 2 3 3 4" xfId="45948"/>
    <cellStyle name="Normal 10 3 2 3 3 5" xfId="45949"/>
    <cellStyle name="Normal 10 3 2 3 3 6" xfId="45950"/>
    <cellStyle name="Normal 10 3 2 3 4" xfId="45951"/>
    <cellStyle name="Normal 10 3 2 3 5" xfId="45952"/>
    <cellStyle name="Normal 10 3 2 3 6" xfId="45953"/>
    <cellStyle name="Normal 10 3 2 3 7" xfId="45954"/>
    <cellStyle name="Normal 10 3 2 3 8" xfId="45955"/>
    <cellStyle name="Normal 10 3 2 4" xfId="45956"/>
    <cellStyle name="Normal 10 3 2 4 2" xfId="45957"/>
    <cellStyle name="Normal 10 3 2 4 2 2" xfId="45958"/>
    <cellStyle name="Normal 10 3 2 4 2 2 2" xfId="45959"/>
    <cellStyle name="Normal 10 3 2 4 2 2 3" xfId="45960"/>
    <cellStyle name="Normal 10 3 2 4 2 2 4" xfId="45961"/>
    <cellStyle name="Normal 10 3 2 4 2 2 5" xfId="45962"/>
    <cellStyle name="Normal 10 3 2 4 2 2 6" xfId="45963"/>
    <cellStyle name="Normal 10 3 2 4 2 3" xfId="45964"/>
    <cellStyle name="Normal 10 3 2 4 2 4" xfId="45965"/>
    <cellStyle name="Normal 10 3 2 4 2 5" xfId="45966"/>
    <cellStyle name="Normal 10 3 2 4 2 6" xfId="45967"/>
    <cellStyle name="Normal 10 3 2 4 2 7" xfId="45968"/>
    <cellStyle name="Normal 10 3 2 4 3" xfId="45969"/>
    <cellStyle name="Normal 10 3 2 4 3 2" xfId="45970"/>
    <cellStyle name="Normal 10 3 2 4 3 3" xfId="45971"/>
    <cellStyle name="Normal 10 3 2 4 3 4" xfId="45972"/>
    <cellStyle name="Normal 10 3 2 4 3 5" xfId="45973"/>
    <cellStyle name="Normal 10 3 2 4 3 6" xfId="45974"/>
    <cellStyle name="Normal 10 3 2 4 4" xfId="45975"/>
    <cellStyle name="Normal 10 3 2 4 5" xfId="45976"/>
    <cellStyle name="Normal 10 3 2 4 6" xfId="45977"/>
    <cellStyle name="Normal 10 3 2 4 7" xfId="45978"/>
    <cellStyle name="Normal 10 3 2 4 8" xfId="45979"/>
    <cellStyle name="Normal 10 3 2 5" xfId="45980"/>
    <cellStyle name="Normal 10 3 2 5 2" xfId="45981"/>
    <cellStyle name="Normal 10 3 2 5 2 2" xfId="45982"/>
    <cellStyle name="Normal 10 3 2 5 2 2 2" xfId="45983"/>
    <cellStyle name="Normal 10 3 2 5 2 2 3" xfId="45984"/>
    <cellStyle name="Normal 10 3 2 5 2 2 4" xfId="45985"/>
    <cellStyle name="Normal 10 3 2 5 2 2 5" xfId="45986"/>
    <cellStyle name="Normal 10 3 2 5 2 2 6" xfId="45987"/>
    <cellStyle name="Normal 10 3 2 5 2 3" xfId="45988"/>
    <cellStyle name="Normal 10 3 2 5 2 4" xfId="45989"/>
    <cellStyle name="Normal 10 3 2 5 2 5" xfId="45990"/>
    <cellStyle name="Normal 10 3 2 5 2 6" xfId="45991"/>
    <cellStyle name="Normal 10 3 2 5 2 7" xfId="45992"/>
    <cellStyle name="Normal 10 3 2 5 3" xfId="45993"/>
    <cellStyle name="Normal 10 3 2 5 3 2" xfId="45994"/>
    <cellStyle name="Normal 10 3 2 5 3 3" xfId="45995"/>
    <cellStyle name="Normal 10 3 2 5 3 4" xfId="45996"/>
    <cellStyle name="Normal 10 3 2 5 3 5" xfId="45997"/>
    <cellStyle name="Normal 10 3 2 5 3 6" xfId="45998"/>
    <cellStyle name="Normal 10 3 2 5 4" xfId="45999"/>
    <cellStyle name="Normal 10 3 2 5 5" xfId="46000"/>
    <cellStyle name="Normal 10 3 2 5 6" xfId="46001"/>
    <cellStyle name="Normal 10 3 2 5 7" xfId="46002"/>
    <cellStyle name="Normal 10 3 2 5 8" xfId="46003"/>
    <cellStyle name="Normal 10 3 2 6" xfId="46004"/>
    <cellStyle name="Normal 10 3 2 6 2" xfId="46005"/>
    <cellStyle name="Normal 10 3 2 6 2 2" xfId="46006"/>
    <cellStyle name="Normal 10 3 2 6 2 2 2" xfId="46007"/>
    <cellStyle name="Normal 10 3 2 6 2 2 3" xfId="46008"/>
    <cellStyle name="Normal 10 3 2 6 2 2 4" xfId="46009"/>
    <cellStyle name="Normal 10 3 2 6 2 2 5" xfId="46010"/>
    <cellStyle name="Normal 10 3 2 6 2 2 6" xfId="46011"/>
    <cellStyle name="Normal 10 3 2 6 2 3" xfId="46012"/>
    <cellStyle name="Normal 10 3 2 6 2 4" xfId="46013"/>
    <cellStyle name="Normal 10 3 2 6 2 5" xfId="46014"/>
    <cellStyle name="Normal 10 3 2 6 2 6" xfId="46015"/>
    <cellStyle name="Normal 10 3 2 6 2 7" xfId="46016"/>
    <cellStyle name="Normal 10 3 2 6 3" xfId="46017"/>
    <cellStyle name="Normal 10 3 2 6 3 2" xfId="46018"/>
    <cellStyle name="Normal 10 3 2 6 3 3" xfId="46019"/>
    <cellStyle name="Normal 10 3 2 6 3 4" xfId="46020"/>
    <cellStyle name="Normal 10 3 2 6 3 5" xfId="46021"/>
    <cellStyle name="Normal 10 3 2 6 3 6" xfId="46022"/>
    <cellStyle name="Normal 10 3 2 6 4" xfId="46023"/>
    <cellStyle name="Normal 10 3 2 6 5" xfId="46024"/>
    <cellStyle name="Normal 10 3 2 6 6" xfId="46025"/>
    <cellStyle name="Normal 10 3 2 6 7" xfId="46026"/>
    <cellStyle name="Normal 10 3 2 6 8" xfId="46027"/>
    <cellStyle name="Normal 10 3 2 7" xfId="46028"/>
    <cellStyle name="Normal 10 3 2 7 2" xfId="46029"/>
    <cellStyle name="Normal 10 3 2 7 2 2" xfId="46030"/>
    <cellStyle name="Normal 10 3 2 7 2 3" xfId="46031"/>
    <cellStyle name="Normal 10 3 2 7 2 4" xfId="46032"/>
    <cellStyle name="Normal 10 3 2 7 2 5" xfId="46033"/>
    <cellStyle name="Normal 10 3 2 7 2 6" xfId="46034"/>
    <cellStyle name="Normal 10 3 2 7 3" xfId="46035"/>
    <cellStyle name="Normal 10 3 2 7 4" xfId="46036"/>
    <cellStyle name="Normal 10 3 2 7 5" xfId="46037"/>
    <cellStyle name="Normal 10 3 2 7 6" xfId="46038"/>
    <cellStyle name="Normal 10 3 2 7 7" xfId="46039"/>
    <cellStyle name="Normal 10 3 2 8" xfId="46040"/>
    <cellStyle name="Normal 10 3 2 8 2" xfId="46041"/>
    <cellStyle name="Normal 10 3 2 8 3" xfId="46042"/>
    <cellStyle name="Normal 10 3 2 8 4" xfId="46043"/>
    <cellStyle name="Normal 10 3 2 8 5" xfId="46044"/>
    <cellStyle name="Normal 10 3 2 8 6" xfId="46045"/>
    <cellStyle name="Normal 10 3 2 9" xfId="46046"/>
    <cellStyle name="Normal 10 3 3" xfId="46047"/>
    <cellStyle name="Normal 10 3 3 10" xfId="46048"/>
    <cellStyle name="Normal 10 3 3 11" xfId="46049"/>
    <cellStyle name="Normal 10 3 3 12" xfId="46050"/>
    <cellStyle name="Normal 10 3 3 2" xfId="46051"/>
    <cellStyle name="Normal 10 3 3 2 2" xfId="46052"/>
    <cellStyle name="Normal 10 3 3 2 2 2" xfId="46053"/>
    <cellStyle name="Normal 10 3 3 2 2 2 2" xfId="46054"/>
    <cellStyle name="Normal 10 3 3 2 2 2 3" xfId="46055"/>
    <cellStyle name="Normal 10 3 3 2 2 2 4" xfId="46056"/>
    <cellStyle name="Normal 10 3 3 2 2 2 5" xfId="46057"/>
    <cellStyle name="Normal 10 3 3 2 2 2 6" xfId="46058"/>
    <cellStyle name="Normal 10 3 3 2 2 3" xfId="46059"/>
    <cellStyle name="Normal 10 3 3 2 2 4" xfId="46060"/>
    <cellStyle name="Normal 10 3 3 2 2 5" xfId="46061"/>
    <cellStyle name="Normal 10 3 3 2 2 6" xfId="46062"/>
    <cellStyle name="Normal 10 3 3 2 2 7" xfId="46063"/>
    <cellStyle name="Normal 10 3 3 2 3" xfId="46064"/>
    <cellStyle name="Normal 10 3 3 2 3 2" xfId="46065"/>
    <cellStyle name="Normal 10 3 3 2 3 3" xfId="46066"/>
    <cellStyle name="Normal 10 3 3 2 3 4" xfId="46067"/>
    <cellStyle name="Normal 10 3 3 2 3 5" xfId="46068"/>
    <cellStyle name="Normal 10 3 3 2 3 6" xfId="46069"/>
    <cellStyle name="Normal 10 3 3 2 4" xfId="46070"/>
    <cellStyle name="Normal 10 3 3 2 5" xfId="46071"/>
    <cellStyle name="Normal 10 3 3 2 6" xfId="46072"/>
    <cellStyle name="Normal 10 3 3 2 7" xfId="46073"/>
    <cellStyle name="Normal 10 3 3 2 8" xfId="46074"/>
    <cellStyle name="Normal 10 3 3 3" xfId="46075"/>
    <cellStyle name="Normal 10 3 3 3 2" xfId="46076"/>
    <cellStyle name="Normal 10 3 3 3 2 2" xfId="46077"/>
    <cellStyle name="Normal 10 3 3 3 2 2 2" xfId="46078"/>
    <cellStyle name="Normal 10 3 3 3 2 2 3" xfId="46079"/>
    <cellStyle name="Normal 10 3 3 3 2 2 4" xfId="46080"/>
    <cellStyle name="Normal 10 3 3 3 2 2 5" xfId="46081"/>
    <cellStyle name="Normal 10 3 3 3 2 2 6" xfId="46082"/>
    <cellStyle name="Normal 10 3 3 3 2 3" xfId="46083"/>
    <cellStyle name="Normal 10 3 3 3 2 4" xfId="46084"/>
    <cellStyle name="Normal 10 3 3 3 2 5" xfId="46085"/>
    <cellStyle name="Normal 10 3 3 3 2 6" xfId="46086"/>
    <cellStyle name="Normal 10 3 3 3 2 7" xfId="46087"/>
    <cellStyle name="Normal 10 3 3 3 3" xfId="46088"/>
    <cellStyle name="Normal 10 3 3 3 3 2" xfId="46089"/>
    <cellStyle name="Normal 10 3 3 3 3 3" xfId="46090"/>
    <cellStyle name="Normal 10 3 3 3 3 4" xfId="46091"/>
    <cellStyle name="Normal 10 3 3 3 3 5" xfId="46092"/>
    <cellStyle name="Normal 10 3 3 3 3 6" xfId="46093"/>
    <cellStyle name="Normal 10 3 3 3 4" xfId="46094"/>
    <cellStyle name="Normal 10 3 3 3 5" xfId="46095"/>
    <cellStyle name="Normal 10 3 3 3 6" xfId="46096"/>
    <cellStyle name="Normal 10 3 3 3 7" xfId="46097"/>
    <cellStyle name="Normal 10 3 3 3 8" xfId="46098"/>
    <cellStyle name="Normal 10 3 3 4" xfId="46099"/>
    <cellStyle name="Normal 10 3 3 4 2" xfId="46100"/>
    <cellStyle name="Normal 10 3 3 4 2 2" xfId="46101"/>
    <cellStyle name="Normal 10 3 3 4 2 2 2" xfId="46102"/>
    <cellStyle name="Normal 10 3 3 4 2 2 3" xfId="46103"/>
    <cellStyle name="Normal 10 3 3 4 2 2 4" xfId="46104"/>
    <cellStyle name="Normal 10 3 3 4 2 2 5" xfId="46105"/>
    <cellStyle name="Normal 10 3 3 4 2 2 6" xfId="46106"/>
    <cellStyle name="Normal 10 3 3 4 2 3" xfId="46107"/>
    <cellStyle name="Normal 10 3 3 4 2 4" xfId="46108"/>
    <cellStyle name="Normal 10 3 3 4 2 5" xfId="46109"/>
    <cellStyle name="Normal 10 3 3 4 2 6" xfId="46110"/>
    <cellStyle name="Normal 10 3 3 4 2 7" xfId="46111"/>
    <cellStyle name="Normal 10 3 3 4 3" xfId="46112"/>
    <cellStyle name="Normal 10 3 3 4 3 2" xfId="46113"/>
    <cellStyle name="Normal 10 3 3 4 3 3" xfId="46114"/>
    <cellStyle name="Normal 10 3 3 4 3 4" xfId="46115"/>
    <cellStyle name="Normal 10 3 3 4 3 5" xfId="46116"/>
    <cellStyle name="Normal 10 3 3 4 3 6" xfId="46117"/>
    <cellStyle name="Normal 10 3 3 4 4" xfId="46118"/>
    <cellStyle name="Normal 10 3 3 4 5" xfId="46119"/>
    <cellStyle name="Normal 10 3 3 4 6" xfId="46120"/>
    <cellStyle name="Normal 10 3 3 4 7" xfId="46121"/>
    <cellStyle name="Normal 10 3 3 4 8" xfId="46122"/>
    <cellStyle name="Normal 10 3 3 5" xfId="46123"/>
    <cellStyle name="Normal 10 3 3 5 2" xfId="46124"/>
    <cellStyle name="Normal 10 3 3 5 2 2" xfId="46125"/>
    <cellStyle name="Normal 10 3 3 5 2 2 2" xfId="46126"/>
    <cellStyle name="Normal 10 3 3 5 2 2 3" xfId="46127"/>
    <cellStyle name="Normal 10 3 3 5 2 2 4" xfId="46128"/>
    <cellStyle name="Normal 10 3 3 5 2 2 5" xfId="46129"/>
    <cellStyle name="Normal 10 3 3 5 2 2 6" xfId="46130"/>
    <cellStyle name="Normal 10 3 3 5 2 3" xfId="46131"/>
    <cellStyle name="Normal 10 3 3 5 2 4" xfId="46132"/>
    <cellStyle name="Normal 10 3 3 5 2 5" xfId="46133"/>
    <cellStyle name="Normal 10 3 3 5 2 6" xfId="46134"/>
    <cellStyle name="Normal 10 3 3 5 2 7" xfId="46135"/>
    <cellStyle name="Normal 10 3 3 5 3" xfId="46136"/>
    <cellStyle name="Normal 10 3 3 5 3 2" xfId="46137"/>
    <cellStyle name="Normal 10 3 3 5 3 3" xfId="46138"/>
    <cellStyle name="Normal 10 3 3 5 3 4" xfId="46139"/>
    <cellStyle name="Normal 10 3 3 5 3 5" xfId="46140"/>
    <cellStyle name="Normal 10 3 3 5 3 6" xfId="46141"/>
    <cellStyle name="Normal 10 3 3 5 4" xfId="46142"/>
    <cellStyle name="Normal 10 3 3 5 5" xfId="46143"/>
    <cellStyle name="Normal 10 3 3 5 6" xfId="46144"/>
    <cellStyle name="Normal 10 3 3 5 7" xfId="46145"/>
    <cellStyle name="Normal 10 3 3 5 8" xfId="46146"/>
    <cellStyle name="Normal 10 3 3 6" xfId="46147"/>
    <cellStyle name="Normal 10 3 3 6 2" xfId="46148"/>
    <cellStyle name="Normal 10 3 3 6 2 2" xfId="46149"/>
    <cellStyle name="Normal 10 3 3 6 2 3" xfId="46150"/>
    <cellStyle name="Normal 10 3 3 6 2 4" xfId="46151"/>
    <cellStyle name="Normal 10 3 3 6 2 5" xfId="46152"/>
    <cellStyle name="Normal 10 3 3 6 2 6" xfId="46153"/>
    <cellStyle name="Normal 10 3 3 6 3" xfId="46154"/>
    <cellStyle name="Normal 10 3 3 6 4" xfId="46155"/>
    <cellStyle name="Normal 10 3 3 6 5" xfId="46156"/>
    <cellStyle name="Normal 10 3 3 6 6" xfId="46157"/>
    <cellStyle name="Normal 10 3 3 6 7" xfId="46158"/>
    <cellStyle name="Normal 10 3 3 7" xfId="46159"/>
    <cellStyle name="Normal 10 3 3 7 2" xfId="46160"/>
    <cellStyle name="Normal 10 3 3 7 3" xfId="46161"/>
    <cellStyle name="Normal 10 3 3 7 4" xfId="46162"/>
    <cellStyle name="Normal 10 3 3 7 5" xfId="46163"/>
    <cellStyle name="Normal 10 3 3 7 6" xfId="46164"/>
    <cellStyle name="Normal 10 3 3 8" xfId="46165"/>
    <cellStyle name="Normal 10 3 3 9" xfId="46166"/>
    <cellStyle name="Normal 10 3 4" xfId="46167"/>
    <cellStyle name="Normal 10 3 4 2" xfId="46168"/>
    <cellStyle name="Normal 10 3 4 2 2" xfId="46169"/>
    <cellStyle name="Normal 10 3 4 2 2 2" xfId="46170"/>
    <cellStyle name="Normal 10 3 4 2 2 3" xfId="46171"/>
    <cellStyle name="Normal 10 3 4 2 2 4" xfId="46172"/>
    <cellStyle name="Normal 10 3 4 2 2 5" xfId="46173"/>
    <cellStyle name="Normal 10 3 4 2 2 6" xfId="46174"/>
    <cellStyle name="Normal 10 3 4 2 3" xfId="46175"/>
    <cellStyle name="Normal 10 3 4 2 4" xfId="46176"/>
    <cellStyle name="Normal 10 3 4 2 5" xfId="46177"/>
    <cellStyle name="Normal 10 3 4 2 6" xfId="46178"/>
    <cellStyle name="Normal 10 3 4 2 7" xfId="46179"/>
    <cellStyle name="Normal 10 3 4 3" xfId="46180"/>
    <cellStyle name="Normal 10 3 4 3 2" xfId="46181"/>
    <cellStyle name="Normal 10 3 4 3 3" xfId="46182"/>
    <cellStyle name="Normal 10 3 4 3 4" xfId="46183"/>
    <cellStyle name="Normal 10 3 4 3 5" xfId="46184"/>
    <cellStyle name="Normal 10 3 4 3 6" xfId="46185"/>
    <cellStyle name="Normal 10 3 4 4" xfId="46186"/>
    <cellStyle name="Normal 10 3 4 5" xfId="46187"/>
    <cellStyle name="Normal 10 3 4 6" xfId="46188"/>
    <cellStyle name="Normal 10 3 4 7" xfId="46189"/>
    <cellStyle name="Normal 10 3 4 8" xfId="46190"/>
    <cellStyle name="Normal 10 3 5" xfId="46191"/>
    <cellStyle name="Normal 10 3 5 2" xfId="46192"/>
    <cellStyle name="Normal 10 3 5 2 2" xfId="46193"/>
    <cellStyle name="Normal 10 3 5 2 2 2" xfId="46194"/>
    <cellStyle name="Normal 10 3 5 2 2 3" xfId="46195"/>
    <cellStyle name="Normal 10 3 5 2 2 4" xfId="46196"/>
    <cellStyle name="Normal 10 3 5 2 2 5" xfId="46197"/>
    <cellStyle name="Normal 10 3 5 2 2 6" xfId="46198"/>
    <cellStyle name="Normal 10 3 5 2 3" xfId="46199"/>
    <cellStyle name="Normal 10 3 5 2 4" xfId="46200"/>
    <cellStyle name="Normal 10 3 5 2 5" xfId="46201"/>
    <cellStyle name="Normal 10 3 5 2 6" xfId="46202"/>
    <cellStyle name="Normal 10 3 5 2 7" xfId="46203"/>
    <cellStyle name="Normal 10 3 5 3" xfId="46204"/>
    <cellStyle name="Normal 10 3 5 3 2" xfId="46205"/>
    <cellStyle name="Normal 10 3 5 3 3" xfId="46206"/>
    <cellStyle name="Normal 10 3 5 3 4" xfId="46207"/>
    <cellStyle name="Normal 10 3 5 3 5" xfId="46208"/>
    <cellStyle name="Normal 10 3 5 3 6" xfId="46209"/>
    <cellStyle name="Normal 10 3 5 4" xfId="46210"/>
    <cellStyle name="Normal 10 3 5 5" xfId="46211"/>
    <cellStyle name="Normal 10 3 5 6" xfId="46212"/>
    <cellStyle name="Normal 10 3 5 7" xfId="46213"/>
    <cellStyle name="Normal 10 3 5 8" xfId="46214"/>
    <cellStyle name="Normal 10 3 6" xfId="46215"/>
    <cellStyle name="Normal 10 3 6 2" xfId="46216"/>
    <cellStyle name="Normal 10 3 6 2 2" xfId="46217"/>
    <cellStyle name="Normal 10 3 6 2 2 2" xfId="46218"/>
    <cellStyle name="Normal 10 3 6 2 2 3" xfId="46219"/>
    <cellStyle name="Normal 10 3 6 2 2 4" xfId="46220"/>
    <cellStyle name="Normal 10 3 6 2 2 5" xfId="46221"/>
    <cellStyle name="Normal 10 3 6 2 2 6" xfId="46222"/>
    <cellStyle name="Normal 10 3 6 2 3" xfId="46223"/>
    <cellStyle name="Normal 10 3 6 2 4" xfId="46224"/>
    <cellStyle name="Normal 10 3 6 2 5" xfId="46225"/>
    <cellStyle name="Normal 10 3 6 2 6" xfId="46226"/>
    <cellStyle name="Normal 10 3 6 2 7" xfId="46227"/>
    <cellStyle name="Normal 10 3 6 3" xfId="46228"/>
    <cellStyle name="Normal 10 3 6 3 2" xfId="46229"/>
    <cellStyle name="Normal 10 3 6 3 3" xfId="46230"/>
    <cellStyle name="Normal 10 3 6 3 4" xfId="46231"/>
    <cellStyle name="Normal 10 3 6 3 5" xfId="46232"/>
    <cellStyle name="Normal 10 3 6 3 6" xfId="46233"/>
    <cellStyle name="Normal 10 3 6 4" xfId="46234"/>
    <cellStyle name="Normal 10 3 6 5" xfId="46235"/>
    <cellStyle name="Normal 10 3 6 6" xfId="46236"/>
    <cellStyle name="Normal 10 3 6 7" xfId="46237"/>
    <cellStyle name="Normal 10 3 6 8" xfId="46238"/>
    <cellStyle name="Normal 10 3 7" xfId="46239"/>
    <cellStyle name="Normal 10 3 7 2" xfId="46240"/>
    <cellStyle name="Normal 10 3 7 2 2" xfId="46241"/>
    <cellStyle name="Normal 10 3 7 2 2 2" xfId="46242"/>
    <cellStyle name="Normal 10 3 7 2 2 3" xfId="46243"/>
    <cellStyle name="Normal 10 3 7 2 2 4" xfId="46244"/>
    <cellStyle name="Normal 10 3 7 2 2 5" xfId="46245"/>
    <cellStyle name="Normal 10 3 7 2 2 6" xfId="46246"/>
    <cellStyle name="Normal 10 3 7 2 3" xfId="46247"/>
    <cellStyle name="Normal 10 3 7 2 4" xfId="46248"/>
    <cellStyle name="Normal 10 3 7 2 5" xfId="46249"/>
    <cellStyle name="Normal 10 3 7 2 6" xfId="46250"/>
    <cellStyle name="Normal 10 3 7 2 7" xfId="46251"/>
    <cellStyle name="Normal 10 3 7 3" xfId="46252"/>
    <cellStyle name="Normal 10 3 7 3 2" xfId="46253"/>
    <cellStyle name="Normal 10 3 7 3 3" xfId="46254"/>
    <cellStyle name="Normal 10 3 7 3 4" xfId="46255"/>
    <cellStyle name="Normal 10 3 7 3 5" xfId="46256"/>
    <cellStyle name="Normal 10 3 7 3 6" xfId="46257"/>
    <cellStyle name="Normal 10 3 7 4" xfId="46258"/>
    <cellStyle name="Normal 10 3 7 5" xfId="46259"/>
    <cellStyle name="Normal 10 3 7 6" xfId="46260"/>
    <cellStyle name="Normal 10 3 7 7" xfId="46261"/>
    <cellStyle name="Normal 10 3 7 8" xfId="46262"/>
    <cellStyle name="Normal 10 3 8" xfId="46263"/>
    <cellStyle name="Normal 10 3 8 2" xfId="46264"/>
    <cellStyle name="Normal 10 3 8 2 2" xfId="46265"/>
    <cellStyle name="Normal 10 3 8 2 3" xfId="46266"/>
    <cellStyle name="Normal 10 3 8 2 4" xfId="46267"/>
    <cellStyle name="Normal 10 3 8 2 5" xfId="46268"/>
    <cellStyle name="Normal 10 3 8 2 6" xfId="46269"/>
    <cellStyle name="Normal 10 3 8 3" xfId="46270"/>
    <cellStyle name="Normal 10 3 8 4" xfId="46271"/>
    <cellStyle name="Normal 10 3 8 5" xfId="46272"/>
    <cellStyle name="Normal 10 3 8 6" xfId="46273"/>
    <cellStyle name="Normal 10 3 8 7" xfId="46274"/>
    <cellStyle name="Normal 10 3 9" xfId="46275"/>
    <cellStyle name="Normal 10 3 9 2" xfId="46276"/>
    <cellStyle name="Normal 10 3 9 3" xfId="46277"/>
    <cellStyle name="Normal 10 3 9 4" xfId="46278"/>
    <cellStyle name="Normal 10 3 9 5" xfId="46279"/>
    <cellStyle name="Normal 10 3 9 6" xfId="46280"/>
    <cellStyle name="Normal 10 30" xfId="46281"/>
    <cellStyle name="Normal 10 30 2" xfId="46282"/>
    <cellStyle name="Normal 10 31" xfId="46283"/>
    <cellStyle name="Normal 10 32" xfId="46284"/>
    <cellStyle name="Normal 10 33" xfId="46285"/>
    <cellStyle name="Normal 10 34" xfId="46286"/>
    <cellStyle name="Normal 10 35" xfId="46287"/>
    <cellStyle name="Normal 10 36" xfId="46288"/>
    <cellStyle name="Normal 10 37" xfId="46289"/>
    <cellStyle name="Normal 10 38" xfId="46290"/>
    <cellStyle name="Normal 10 38 2" xfId="46291"/>
    <cellStyle name="Normal 10 38 2 2" xfId="46292"/>
    <cellStyle name="Normal 10 38 2 2 2" xfId="46293"/>
    <cellStyle name="Normal 10 38 2 2 3" xfId="46294"/>
    <cellStyle name="Normal 10 4" xfId="46295"/>
    <cellStyle name="Normal 10 4 10" xfId="46296"/>
    <cellStyle name="Normal 10 4 11" xfId="46297"/>
    <cellStyle name="Normal 10 4 12" xfId="46298"/>
    <cellStyle name="Normal 10 4 13" xfId="46299"/>
    <cellStyle name="Normal 10 4 14" xfId="46300"/>
    <cellStyle name="Normal 10 4 2" xfId="46301"/>
    <cellStyle name="Normal 10 4 2 10" xfId="46302"/>
    <cellStyle name="Normal 10 4 2 11" xfId="46303"/>
    <cellStyle name="Normal 10 4 2 12" xfId="46304"/>
    <cellStyle name="Normal 10 4 2 13" xfId="46305"/>
    <cellStyle name="Normal 10 4 2 2" xfId="46306"/>
    <cellStyle name="Normal 10 4 2 2 10" xfId="46307"/>
    <cellStyle name="Normal 10 4 2 2 11" xfId="46308"/>
    <cellStyle name="Normal 10 4 2 2 12" xfId="46309"/>
    <cellStyle name="Normal 10 4 2 2 2" xfId="46310"/>
    <cellStyle name="Normal 10 4 2 2 2 2" xfId="46311"/>
    <cellStyle name="Normal 10 4 2 2 2 2 2" xfId="46312"/>
    <cellStyle name="Normal 10 4 2 2 2 2 2 2" xfId="46313"/>
    <cellStyle name="Normal 10 4 2 2 2 2 2 3" xfId="46314"/>
    <cellStyle name="Normal 10 4 2 2 2 2 2 4" xfId="46315"/>
    <cellStyle name="Normal 10 4 2 2 2 2 2 5" xfId="46316"/>
    <cellStyle name="Normal 10 4 2 2 2 2 2 6" xfId="46317"/>
    <cellStyle name="Normal 10 4 2 2 2 2 3" xfId="46318"/>
    <cellStyle name="Normal 10 4 2 2 2 2 4" xfId="46319"/>
    <cellStyle name="Normal 10 4 2 2 2 2 5" xfId="46320"/>
    <cellStyle name="Normal 10 4 2 2 2 2 6" xfId="46321"/>
    <cellStyle name="Normal 10 4 2 2 2 2 7" xfId="46322"/>
    <cellStyle name="Normal 10 4 2 2 2 3" xfId="46323"/>
    <cellStyle name="Normal 10 4 2 2 2 3 2" xfId="46324"/>
    <cellStyle name="Normal 10 4 2 2 2 3 3" xfId="46325"/>
    <cellStyle name="Normal 10 4 2 2 2 3 4" xfId="46326"/>
    <cellStyle name="Normal 10 4 2 2 2 3 5" xfId="46327"/>
    <cellStyle name="Normal 10 4 2 2 2 3 6" xfId="46328"/>
    <cellStyle name="Normal 10 4 2 2 2 4" xfId="46329"/>
    <cellStyle name="Normal 10 4 2 2 2 5" xfId="46330"/>
    <cellStyle name="Normal 10 4 2 2 2 6" xfId="46331"/>
    <cellStyle name="Normal 10 4 2 2 2 7" xfId="46332"/>
    <cellStyle name="Normal 10 4 2 2 2 8" xfId="46333"/>
    <cellStyle name="Normal 10 4 2 2 3" xfId="46334"/>
    <cellStyle name="Normal 10 4 2 2 3 2" xfId="46335"/>
    <cellStyle name="Normal 10 4 2 2 3 2 2" xfId="46336"/>
    <cellStyle name="Normal 10 4 2 2 3 2 2 2" xfId="46337"/>
    <cellStyle name="Normal 10 4 2 2 3 2 2 3" xfId="46338"/>
    <cellStyle name="Normal 10 4 2 2 3 2 2 4" xfId="46339"/>
    <cellStyle name="Normal 10 4 2 2 3 2 2 5" xfId="46340"/>
    <cellStyle name="Normal 10 4 2 2 3 2 2 6" xfId="46341"/>
    <cellStyle name="Normal 10 4 2 2 3 2 3" xfId="46342"/>
    <cellStyle name="Normal 10 4 2 2 3 2 4" xfId="46343"/>
    <cellStyle name="Normal 10 4 2 2 3 2 5" xfId="46344"/>
    <cellStyle name="Normal 10 4 2 2 3 2 6" xfId="46345"/>
    <cellStyle name="Normal 10 4 2 2 3 2 7" xfId="46346"/>
    <cellStyle name="Normal 10 4 2 2 3 3" xfId="46347"/>
    <cellStyle name="Normal 10 4 2 2 3 3 2" xfId="46348"/>
    <cellStyle name="Normal 10 4 2 2 3 3 3" xfId="46349"/>
    <cellStyle name="Normal 10 4 2 2 3 3 4" xfId="46350"/>
    <cellStyle name="Normal 10 4 2 2 3 3 5" xfId="46351"/>
    <cellStyle name="Normal 10 4 2 2 3 3 6" xfId="46352"/>
    <cellStyle name="Normal 10 4 2 2 3 4" xfId="46353"/>
    <cellStyle name="Normal 10 4 2 2 3 5" xfId="46354"/>
    <cellStyle name="Normal 10 4 2 2 3 6" xfId="46355"/>
    <cellStyle name="Normal 10 4 2 2 3 7" xfId="46356"/>
    <cellStyle name="Normal 10 4 2 2 3 8" xfId="46357"/>
    <cellStyle name="Normal 10 4 2 2 4" xfId="46358"/>
    <cellStyle name="Normal 10 4 2 2 4 2" xfId="46359"/>
    <cellStyle name="Normal 10 4 2 2 4 2 2" xfId="46360"/>
    <cellStyle name="Normal 10 4 2 2 4 2 2 2" xfId="46361"/>
    <cellStyle name="Normal 10 4 2 2 4 2 2 3" xfId="46362"/>
    <cellStyle name="Normal 10 4 2 2 4 2 2 4" xfId="46363"/>
    <cellStyle name="Normal 10 4 2 2 4 2 2 5" xfId="46364"/>
    <cellStyle name="Normal 10 4 2 2 4 2 2 6" xfId="46365"/>
    <cellStyle name="Normal 10 4 2 2 4 2 3" xfId="46366"/>
    <cellStyle name="Normal 10 4 2 2 4 2 4" xfId="46367"/>
    <cellStyle name="Normal 10 4 2 2 4 2 5" xfId="46368"/>
    <cellStyle name="Normal 10 4 2 2 4 2 6" xfId="46369"/>
    <cellStyle name="Normal 10 4 2 2 4 2 7" xfId="46370"/>
    <cellStyle name="Normal 10 4 2 2 4 3" xfId="46371"/>
    <cellStyle name="Normal 10 4 2 2 4 3 2" xfId="46372"/>
    <cellStyle name="Normal 10 4 2 2 4 3 3" xfId="46373"/>
    <cellStyle name="Normal 10 4 2 2 4 3 4" xfId="46374"/>
    <cellStyle name="Normal 10 4 2 2 4 3 5" xfId="46375"/>
    <cellStyle name="Normal 10 4 2 2 4 3 6" xfId="46376"/>
    <cellStyle name="Normal 10 4 2 2 4 4" xfId="46377"/>
    <cellStyle name="Normal 10 4 2 2 4 5" xfId="46378"/>
    <cellStyle name="Normal 10 4 2 2 4 6" xfId="46379"/>
    <cellStyle name="Normal 10 4 2 2 4 7" xfId="46380"/>
    <cellStyle name="Normal 10 4 2 2 4 8" xfId="46381"/>
    <cellStyle name="Normal 10 4 2 2 5" xfId="46382"/>
    <cellStyle name="Normal 10 4 2 2 5 2" xfId="46383"/>
    <cellStyle name="Normal 10 4 2 2 5 2 2" xfId="46384"/>
    <cellStyle name="Normal 10 4 2 2 5 2 2 2" xfId="46385"/>
    <cellStyle name="Normal 10 4 2 2 5 2 2 3" xfId="46386"/>
    <cellStyle name="Normal 10 4 2 2 5 2 2 4" xfId="46387"/>
    <cellStyle name="Normal 10 4 2 2 5 2 2 5" xfId="46388"/>
    <cellStyle name="Normal 10 4 2 2 5 2 2 6" xfId="46389"/>
    <cellStyle name="Normal 10 4 2 2 5 2 3" xfId="46390"/>
    <cellStyle name="Normal 10 4 2 2 5 2 4" xfId="46391"/>
    <cellStyle name="Normal 10 4 2 2 5 2 5" xfId="46392"/>
    <cellStyle name="Normal 10 4 2 2 5 2 6" xfId="46393"/>
    <cellStyle name="Normal 10 4 2 2 5 2 7" xfId="46394"/>
    <cellStyle name="Normal 10 4 2 2 5 3" xfId="46395"/>
    <cellStyle name="Normal 10 4 2 2 5 3 2" xfId="46396"/>
    <cellStyle name="Normal 10 4 2 2 5 3 3" xfId="46397"/>
    <cellStyle name="Normal 10 4 2 2 5 3 4" xfId="46398"/>
    <cellStyle name="Normal 10 4 2 2 5 3 5" xfId="46399"/>
    <cellStyle name="Normal 10 4 2 2 5 3 6" xfId="46400"/>
    <cellStyle name="Normal 10 4 2 2 5 4" xfId="46401"/>
    <cellStyle name="Normal 10 4 2 2 5 5" xfId="46402"/>
    <cellStyle name="Normal 10 4 2 2 5 6" xfId="46403"/>
    <cellStyle name="Normal 10 4 2 2 5 7" xfId="46404"/>
    <cellStyle name="Normal 10 4 2 2 5 8" xfId="46405"/>
    <cellStyle name="Normal 10 4 2 2 6" xfId="46406"/>
    <cellStyle name="Normal 10 4 2 2 6 2" xfId="46407"/>
    <cellStyle name="Normal 10 4 2 2 6 2 2" xfId="46408"/>
    <cellStyle name="Normal 10 4 2 2 6 2 3" xfId="46409"/>
    <cellStyle name="Normal 10 4 2 2 6 2 4" xfId="46410"/>
    <cellStyle name="Normal 10 4 2 2 6 2 5" xfId="46411"/>
    <cellStyle name="Normal 10 4 2 2 6 2 6" xfId="46412"/>
    <cellStyle name="Normal 10 4 2 2 6 3" xfId="46413"/>
    <cellStyle name="Normal 10 4 2 2 6 4" xfId="46414"/>
    <cellStyle name="Normal 10 4 2 2 6 5" xfId="46415"/>
    <cellStyle name="Normal 10 4 2 2 6 6" xfId="46416"/>
    <cellStyle name="Normal 10 4 2 2 6 7" xfId="46417"/>
    <cellStyle name="Normal 10 4 2 2 7" xfId="46418"/>
    <cellStyle name="Normal 10 4 2 2 7 2" xfId="46419"/>
    <cellStyle name="Normal 10 4 2 2 7 3" xfId="46420"/>
    <cellStyle name="Normal 10 4 2 2 7 4" xfId="46421"/>
    <cellStyle name="Normal 10 4 2 2 7 5" xfId="46422"/>
    <cellStyle name="Normal 10 4 2 2 7 6" xfId="46423"/>
    <cellStyle name="Normal 10 4 2 2 8" xfId="46424"/>
    <cellStyle name="Normal 10 4 2 2 9" xfId="46425"/>
    <cellStyle name="Normal 10 4 2 3" xfId="46426"/>
    <cellStyle name="Normal 10 4 2 3 2" xfId="46427"/>
    <cellStyle name="Normal 10 4 2 3 2 2" xfId="46428"/>
    <cellStyle name="Normal 10 4 2 3 2 2 2" xfId="46429"/>
    <cellStyle name="Normal 10 4 2 3 2 2 3" xfId="46430"/>
    <cellStyle name="Normal 10 4 2 3 2 2 4" xfId="46431"/>
    <cellStyle name="Normal 10 4 2 3 2 2 5" xfId="46432"/>
    <cellStyle name="Normal 10 4 2 3 2 2 6" xfId="46433"/>
    <cellStyle name="Normal 10 4 2 3 2 3" xfId="46434"/>
    <cellStyle name="Normal 10 4 2 3 2 4" xfId="46435"/>
    <cellStyle name="Normal 10 4 2 3 2 5" xfId="46436"/>
    <cellStyle name="Normal 10 4 2 3 2 6" xfId="46437"/>
    <cellStyle name="Normal 10 4 2 3 2 7" xfId="46438"/>
    <cellStyle name="Normal 10 4 2 3 3" xfId="46439"/>
    <cellStyle name="Normal 10 4 2 3 3 2" xfId="46440"/>
    <cellStyle name="Normal 10 4 2 3 3 3" xfId="46441"/>
    <cellStyle name="Normal 10 4 2 3 3 4" xfId="46442"/>
    <cellStyle name="Normal 10 4 2 3 3 5" xfId="46443"/>
    <cellStyle name="Normal 10 4 2 3 3 6" xfId="46444"/>
    <cellStyle name="Normal 10 4 2 3 4" xfId="46445"/>
    <cellStyle name="Normal 10 4 2 3 5" xfId="46446"/>
    <cellStyle name="Normal 10 4 2 3 6" xfId="46447"/>
    <cellStyle name="Normal 10 4 2 3 7" xfId="46448"/>
    <cellStyle name="Normal 10 4 2 3 8" xfId="46449"/>
    <cellStyle name="Normal 10 4 2 4" xfId="46450"/>
    <cellStyle name="Normal 10 4 2 4 2" xfId="46451"/>
    <cellStyle name="Normal 10 4 2 4 2 2" xfId="46452"/>
    <cellStyle name="Normal 10 4 2 4 2 2 2" xfId="46453"/>
    <cellStyle name="Normal 10 4 2 4 2 2 3" xfId="46454"/>
    <cellStyle name="Normal 10 4 2 4 2 2 4" xfId="46455"/>
    <cellStyle name="Normal 10 4 2 4 2 2 5" xfId="46456"/>
    <cellStyle name="Normal 10 4 2 4 2 2 6" xfId="46457"/>
    <cellStyle name="Normal 10 4 2 4 2 3" xfId="46458"/>
    <cellStyle name="Normal 10 4 2 4 2 4" xfId="46459"/>
    <cellStyle name="Normal 10 4 2 4 2 5" xfId="46460"/>
    <cellStyle name="Normal 10 4 2 4 2 6" xfId="46461"/>
    <cellStyle name="Normal 10 4 2 4 2 7" xfId="46462"/>
    <cellStyle name="Normal 10 4 2 4 3" xfId="46463"/>
    <cellStyle name="Normal 10 4 2 4 3 2" xfId="46464"/>
    <cellStyle name="Normal 10 4 2 4 3 3" xfId="46465"/>
    <cellStyle name="Normal 10 4 2 4 3 4" xfId="46466"/>
    <cellStyle name="Normal 10 4 2 4 3 5" xfId="46467"/>
    <cellStyle name="Normal 10 4 2 4 3 6" xfId="46468"/>
    <cellStyle name="Normal 10 4 2 4 4" xfId="46469"/>
    <cellStyle name="Normal 10 4 2 4 5" xfId="46470"/>
    <cellStyle name="Normal 10 4 2 4 6" xfId="46471"/>
    <cellStyle name="Normal 10 4 2 4 7" xfId="46472"/>
    <cellStyle name="Normal 10 4 2 4 8" xfId="46473"/>
    <cellStyle name="Normal 10 4 2 5" xfId="46474"/>
    <cellStyle name="Normal 10 4 2 5 2" xfId="46475"/>
    <cellStyle name="Normal 10 4 2 5 2 2" xfId="46476"/>
    <cellStyle name="Normal 10 4 2 5 2 2 2" xfId="46477"/>
    <cellStyle name="Normal 10 4 2 5 2 2 3" xfId="46478"/>
    <cellStyle name="Normal 10 4 2 5 2 2 4" xfId="46479"/>
    <cellStyle name="Normal 10 4 2 5 2 2 5" xfId="46480"/>
    <cellStyle name="Normal 10 4 2 5 2 2 6" xfId="46481"/>
    <cellStyle name="Normal 10 4 2 5 2 3" xfId="46482"/>
    <cellStyle name="Normal 10 4 2 5 2 4" xfId="46483"/>
    <cellStyle name="Normal 10 4 2 5 2 5" xfId="46484"/>
    <cellStyle name="Normal 10 4 2 5 2 6" xfId="46485"/>
    <cellStyle name="Normal 10 4 2 5 2 7" xfId="46486"/>
    <cellStyle name="Normal 10 4 2 5 3" xfId="46487"/>
    <cellStyle name="Normal 10 4 2 5 3 2" xfId="46488"/>
    <cellStyle name="Normal 10 4 2 5 3 3" xfId="46489"/>
    <cellStyle name="Normal 10 4 2 5 3 4" xfId="46490"/>
    <cellStyle name="Normal 10 4 2 5 3 5" xfId="46491"/>
    <cellStyle name="Normal 10 4 2 5 3 6" xfId="46492"/>
    <cellStyle name="Normal 10 4 2 5 4" xfId="46493"/>
    <cellStyle name="Normal 10 4 2 5 5" xfId="46494"/>
    <cellStyle name="Normal 10 4 2 5 6" xfId="46495"/>
    <cellStyle name="Normal 10 4 2 5 7" xfId="46496"/>
    <cellStyle name="Normal 10 4 2 5 8" xfId="46497"/>
    <cellStyle name="Normal 10 4 2 6" xfId="46498"/>
    <cellStyle name="Normal 10 4 2 6 2" xfId="46499"/>
    <cellStyle name="Normal 10 4 2 6 2 2" xfId="46500"/>
    <cellStyle name="Normal 10 4 2 6 2 2 2" xfId="46501"/>
    <cellStyle name="Normal 10 4 2 6 2 2 3" xfId="46502"/>
    <cellStyle name="Normal 10 4 2 6 2 2 4" xfId="46503"/>
    <cellStyle name="Normal 10 4 2 6 2 2 5" xfId="46504"/>
    <cellStyle name="Normal 10 4 2 6 2 2 6" xfId="46505"/>
    <cellStyle name="Normal 10 4 2 6 2 3" xfId="46506"/>
    <cellStyle name="Normal 10 4 2 6 2 4" xfId="46507"/>
    <cellStyle name="Normal 10 4 2 6 2 5" xfId="46508"/>
    <cellStyle name="Normal 10 4 2 6 2 6" xfId="46509"/>
    <cellStyle name="Normal 10 4 2 6 2 7" xfId="46510"/>
    <cellStyle name="Normal 10 4 2 6 3" xfId="46511"/>
    <cellStyle name="Normal 10 4 2 6 3 2" xfId="46512"/>
    <cellStyle name="Normal 10 4 2 6 3 3" xfId="46513"/>
    <cellStyle name="Normal 10 4 2 6 3 4" xfId="46514"/>
    <cellStyle name="Normal 10 4 2 6 3 5" xfId="46515"/>
    <cellStyle name="Normal 10 4 2 6 3 6" xfId="46516"/>
    <cellStyle name="Normal 10 4 2 6 4" xfId="46517"/>
    <cellStyle name="Normal 10 4 2 6 5" xfId="46518"/>
    <cellStyle name="Normal 10 4 2 6 6" xfId="46519"/>
    <cellStyle name="Normal 10 4 2 6 7" xfId="46520"/>
    <cellStyle name="Normal 10 4 2 6 8" xfId="46521"/>
    <cellStyle name="Normal 10 4 2 7" xfId="46522"/>
    <cellStyle name="Normal 10 4 2 7 2" xfId="46523"/>
    <cellStyle name="Normal 10 4 2 7 2 2" xfId="46524"/>
    <cellStyle name="Normal 10 4 2 7 2 3" xfId="46525"/>
    <cellStyle name="Normal 10 4 2 7 2 4" xfId="46526"/>
    <cellStyle name="Normal 10 4 2 7 2 5" xfId="46527"/>
    <cellStyle name="Normal 10 4 2 7 2 6" xfId="46528"/>
    <cellStyle name="Normal 10 4 2 7 3" xfId="46529"/>
    <cellStyle name="Normal 10 4 2 7 4" xfId="46530"/>
    <cellStyle name="Normal 10 4 2 7 5" xfId="46531"/>
    <cellStyle name="Normal 10 4 2 7 6" xfId="46532"/>
    <cellStyle name="Normal 10 4 2 7 7" xfId="46533"/>
    <cellStyle name="Normal 10 4 2 8" xfId="46534"/>
    <cellStyle name="Normal 10 4 2 8 2" xfId="46535"/>
    <cellStyle name="Normal 10 4 2 8 3" xfId="46536"/>
    <cellStyle name="Normal 10 4 2 8 4" xfId="46537"/>
    <cellStyle name="Normal 10 4 2 8 5" xfId="46538"/>
    <cellStyle name="Normal 10 4 2 8 6" xfId="46539"/>
    <cellStyle name="Normal 10 4 2 9" xfId="46540"/>
    <cellStyle name="Normal 10 4 3" xfId="46541"/>
    <cellStyle name="Normal 10 4 3 10" xfId="46542"/>
    <cellStyle name="Normal 10 4 3 11" xfId="46543"/>
    <cellStyle name="Normal 10 4 3 12" xfId="46544"/>
    <cellStyle name="Normal 10 4 3 2" xfId="46545"/>
    <cellStyle name="Normal 10 4 3 2 2" xfId="46546"/>
    <cellStyle name="Normal 10 4 3 2 2 2" xfId="46547"/>
    <cellStyle name="Normal 10 4 3 2 2 2 2" xfId="46548"/>
    <cellStyle name="Normal 10 4 3 2 2 2 3" xfId="46549"/>
    <cellStyle name="Normal 10 4 3 2 2 2 4" xfId="46550"/>
    <cellStyle name="Normal 10 4 3 2 2 2 5" xfId="46551"/>
    <cellStyle name="Normal 10 4 3 2 2 2 6" xfId="46552"/>
    <cellStyle name="Normal 10 4 3 2 2 3" xfId="46553"/>
    <cellStyle name="Normal 10 4 3 2 2 4" xfId="46554"/>
    <cellStyle name="Normal 10 4 3 2 2 5" xfId="46555"/>
    <cellStyle name="Normal 10 4 3 2 2 6" xfId="46556"/>
    <cellStyle name="Normal 10 4 3 2 2 7" xfId="46557"/>
    <cellStyle name="Normal 10 4 3 2 3" xfId="46558"/>
    <cellStyle name="Normal 10 4 3 2 3 2" xfId="46559"/>
    <cellStyle name="Normal 10 4 3 2 3 3" xfId="46560"/>
    <cellStyle name="Normal 10 4 3 2 3 4" xfId="46561"/>
    <cellStyle name="Normal 10 4 3 2 3 5" xfId="46562"/>
    <cellStyle name="Normal 10 4 3 2 3 6" xfId="46563"/>
    <cellStyle name="Normal 10 4 3 2 4" xfId="46564"/>
    <cellStyle name="Normal 10 4 3 2 5" xfId="46565"/>
    <cellStyle name="Normal 10 4 3 2 6" xfId="46566"/>
    <cellStyle name="Normal 10 4 3 2 7" xfId="46567"/>
    <cellStyle name="Normal 10 4 3 2 8" xfId="46568"/>
    <cellStyle name="Normal 10 4 3 3" xfId="46569"/>
    <cellStyle name="Normal 10 4 3 3 2" xfId="46570"/>
    <cellStyle name="Normal 10 4 3 3 2 2" xfId="46571"/>
    <cellStyle name="Normal 10 4 3 3 2 2 2" xfId="46572"/>
    <cellStyle name="Normal 10 4 3 3 2 2 3" xfId="46573"/>
    <cellStyle name="Normal 10 4 3 3 2 2 4" xfId="46574"/>
    <cellStyle name="Normal 10 4 3 3 2 2 5" xfId="46575"/>
    <cellStyle name="Normal 10 4 3 3 2 2 6" xfId="46576"/>
    <cellStyle name="Normal 10 4 3 3 2 3" xfId="46577"/>
    <cellStyle name="Normal 10 4 3 3 2 4" xfId="46578"/>
    <cellStyle name="Normal 10 4 3 3 2 5" xfId="46579"/>
    <cellStyle name="Normal 10 4 3 3 2 6" xfId="46580"/>
    <cellStyle name="Normal 10 4 3 3 2 7" xfId="46581"/>
    <cellStyle name="Normal 10 4 3 3 3" xfId="46582"/>
    <cellStyle name="Normal 10 4 3 3 3 2" xfId="46583"/>
    <cellStyle name="Normal 10 4 3 3 3 3" xfId="46584"/>
    <cellStyle name="Normal 10 4 3 3 3 4" xfId="46585"/>
    <cellStyle name="Normal 10 4 3 3 3 5" xfId="46586"/>
    <cellStyle name="Normal 10 4 3 3 3 6" xfId="46587"/>
    <cellStyle name="Normal 10 4 3 3 4" xfId="46588"/>
    <cellStyle name="Normal 10 4 3 3 5" xfId="46589"/>
    <cellStyle name="Normal 10 4 3 3 6" xfId="46590"/>
    <cellStyle name="Normal 10 4 3 3 7" xfId="46591"/>
    <cellStyle name="Normal 10 4 3 3 8" xfId="46592"/>
    <cellStyle name="Normal 10 4 3 4" xfId="46593"/>
    <cellStyle name="Normal 10 4 3 4 2" xfId="46594"/>
    <cellStyle name="Normal 10 4 3 4 2 2" xfId="46595"/>
    <cellStyle name="Normal 10 4 3 4 2 2 2" xfId="46596"/>
    <cellStyle name="Normal 10 4 3 4 2 2 3" xfId="46597"/>
    <cellStyle name="Normal 10 4 3 4 2 2 4" xfId="46598"/>
    <cellStyle name="Normal 10 4 3 4 2 2 5" xfId="46599"/>
    <cellStyle name="Normal 10 4 3 4 2 2 6" xfId="46600"/>
    <cellStyle name="Normal 10 4 3 4 2 3" xfId="46601"/>
    <cellStyle name="Normal 10 4 3 4 2 4" xfId="46602"/>
    <cellStyle name="Normal 10 4 3 4 2 5" xfId="46603"/>
    <cellStyle name="Normal 10 4 3 4 2 6" xfId="46604"/>
    <cellStyle name="Normal 10 4 3 4 2 7" xfId="46605"/>
    <cellStyle name="Normal 10 4 3 4 3" xfId="46606"/>
    <cellStyle name="Normal 10 4 3 4 3 2" xfId="46607"/>
    <cellStyle name="Normal 10 4 3 4 3 3" xfId="46608"/>
    <cellStyle name="Normal 10 4 3 4 3 4" xfId="46609"/>
    <cellStyle name="Normal 10 4 3 4 4" xfId="46610"/>
    <cellStyle name="Normal 10 4 3 5" xfId="46611"/>
    <cellStyle name="Normal 10 4 3 5 2" xfId="46612"/>
    <cellStyle name="Normal 10 4 3 5 2 2" xfId="46613"/>
    <cellStyle name="Normal 10 4 3 5 2 2 2" xfId="46614"/>
    <cellStyle name="Normal 10 4 3 5 2 3" xfId="46615"/>
    <cellStyle name="Normal 10 4 3 5 3" xfId="46616"/>
    <cellStyle name="Normal 10 4 3 5 3 2" xfId="46617"/>
    <cellStyle name="Normal 10 4 3 5 4" xfId="46618"/>
    <cellStyle name="Normal 10 4 3 6" xfId="46619"/>
    <cellStyle name="Normal 10 4 3 6 2" xfId="46620"/>
    <cellStyle name="Normal 10 4 3 6 2 2" xfId="46621"/>
    <cellStyle name="Normal 10 4 3 6 3" xfId="46622"/>
    <cellStyle name="Normal 10 4 3 7" xfId="46623"/>
    <cellStyle name="Normal 10 4 3 7 2" xfId="46624"/>
    <cellStyle name="Normal 10 4 3 8" xfId="46625"/>
    <cellStyle name="Normal 10 4 4" xfId="46626"/>
    <cellStyle name="Normal 10 4 4 2" xfId="46627"/>
    <cellStyle name="Normal 10 4 4 2 2" xfId="46628"/>
    <cellStyle name="Normal 10 4 4 2 2 2" xfId="46629"/>
    <cellStyle name="Normal 10 4 4 2 3" xfId="46630"/>
    <cellStyle name="Normal 10 4 4 3" xfId="46631"/>
    <cellStyle name="Normal 10 4 4 3 2" xfId="46632"/>
    <cellStyle name="Normal 10 4 4 4" xfId="46633"/>
    <cellStyle name="Normal 10 4 5" xfId="46634"/>
    <cellStyle name="Normal 10 4 5 2" xfId="46635"/>
    <cellStyle name="Normal 10 4 5 2 2" xfId="46636"/>
    <cellStyle name="Normal 10 4 5 2 2 2" xfId="46637"/>
    <cellStyle name="Normal 10 4 5 2 3" xfId="46638"/>
    <cellStyle name="Normal 10 4 5 3" xfId="46639"/>
    <cellStyle name="Normal 10 4 5 3 2" xfId="46640"/>
    <cellStyle name="Normal 10 4 5 4" xfId="46641"/>
    <cellStyle name="Normal 10 4 6" xfId="46642"/>
    <cellStyle name="Normal 10 4 6 2" xfId="46643"/>
    <cellStyle name="Normal 10 4 6 2 2" xfId="46644"/>
    <cellStyle name="Normal 10 4 6 2 2 2" xfId="46645"/>
    <cellStyle name="Normal 10 4 6 2 3" xfId="46646"/>
    <cellStyle name="Normal 10 4 6 3" xfId="46647"/>
    <cellStyle name="Normal 10 4 6 3 2" xfId="46648"/>
    <cellStyle name="Normal 10 4 6 4" xfId="46649"/>
    <cellStyle name="Normal 10 4 7" xfId="46650"/>
    <cellStyle name="Normal 10 4 7 2" xfId="46651"/>
    <cellStyle name="Normal 10 4 7 2 2" xfId="46652"/>
    <cellStyle name="Normal 10 4 7 2 2 2" xfId="46653"/>
    <cellStyle name="Normal 10 4 7 2 3" xfId="46654"/>
    <cellStyle name="Normal 10 4 7 3" xfId="46655"/>
    <cellStyle name="Normal 10 4 7 3 2" xfId="46656"/>
    <cellStyle name="Normal 10 4 7 4" xfId="46657"/>
    <cellStyle name="Normal 10 4 8" xfId="46658"/>
    <cellStyle name="Normal 10 4 8 2" xfId="46659"/>
    <cellStyle name="Normal 10 4 8 2 2" xfId="46660"/>
    <cellStyle name="Normal 10 4 8 3" xfId="46661"/>
    <cellStyle name="Normal 10 4 9" xfId="46662"/>
    <cellStyle name="Normal 10 4 9 2" xfId="46663"/>
    <cellStyle name="Normal 10 5" xfId="46664"/>
    <cellStyle name="Normal 10 5 10" xfId="46665"/>
    <cellStyle name="Normal 10 5 2" xfId="46666"/>
    <cellStyle name="Normal 10 5 2 2" xfId="46667"/>
    <cellStyle name="Normal 10 5 2 2 2" xfId="46668"/>
    <cellStyle name="Normal 10 5 2 2 2 2" xfId="46669"/>
    <cellStyle name="Normal 10 5 2 2 2 2 2" xfId="46670"/>
    <cellStyle name="Normal 10 5 2 2 2 2 2 2" xfId="46671"/>
    <cellStyle name="Normal 10 5 2 2 2 2 3" xfId="46672"/>
    <cellStyle name="Normal 10 5 2 2 2 3" xfId="46673"/>
    <cellStyle name="Normal 10 5 2 2 2 3 2" xfId="46674"/>
    <cellStyle name="Normal 10 5 2 2 2 4" xfId="46675"/>
    <cellStyle name="Normal 10 5 2 2 3" xfId="46676"/>
    <cellStyle name="Normal 10 5 2 2 3 2" xfId="46677"/>
    <cellStyle name="Normal 10 5 2 2 3 2 2" xfId="46678"/>
    <cellStyle name="Normal 10 5 2 2 3 2 2 2" xfId="46679"/>
    <cellStyle name="Normal 10 5 2 2 3 2 3" xfId="46680"/>
    <cellStyle name="Normal 10 5 2 2 3 3" xfId="46681"/>
    <cellStyle name="Normal 10 5 2 2 3 3 2" xfId="46682"/>
    <cellStyle name="Normal 10 5 2 2 3 4" xfId="46683"/>
    <cellStyle name="Normal 10 5 2 2 4" xfId="46684"/>
    <cellStyle name="Normal 10 5 2 2 4 2" xfId="46685"/>
    <cellStyle name="Normal 10 5 2 2 4 2 2" xfId="46686"/>
    <cellStyle name="Normal 10 5 2 2 4 2 2 2" xfId="46687"/>
    <cellStyle name="Normal 10 5 2 2 4 2 3" xfId="46688"/>
    <cellStyle name="Normal 10 5 2 2 4 3" xfId="46689"/>
    <cellStyle name="Normal 10 5 2 2 4 3 2" xfId="46690"/>
    <cellStyle name="Normal 10 5 2 2 4 4" xfId="46691"/>
    <cellStyle name="Normal 10 5 2 2 5" xfId="46692"/>
    <cellStyle name="Normal 10 5 2 2 5 2" xfId="46693"/>
    <cellStyle name="Normal 10 5 2 2 5 2 2" xfId="46694"/>
    <cellStyle name="Normal 10 5 2 2 5 2 2 2" xfId="46695"/>
    <cellStyle name="Normal 10 5 2 2 5 2 3" xfId="46696"/>
    <cellStyle name="Normal 10 5 2 2 5 3" xfId="46697"/>
    <cellStyle name="Normal 10 5 2 2 5 3 2" xfId="46698"/>
    <cellStyle name="Normal 10 5 2 2 5 4" xfId="46699"/>
    <cellStyle name="Normal 10 5 2 2 6" xfId="46700"/>
    <cellStyle name="Normal 10 5 2 2 6 2" xfId="46701"/>
    <cellStyle name="Normal 10 5 2 2 6 2 2" xfId="46702"/>
    <cellStyle name="Normal 10 5 2 2 6 3" xfId="46703"/>
    <cellStyle name="Normal 10 5 2 2 7" xfId="46704"/>
    <cellStyle name="Normal 10 5 2 2 7 2" xfId="46705"/>
    <cellStyle name="Normal 10 5 2 2 8" xfId="46706"/>
    <cellStyle name="Normal 10 5 2 3" xfId="46707"/>
    <cellStyle name="Normal 10 5 2 3 2" xfId="46708"/>
    <cellStyle name="Normal 10 5 2 3 2 2" xfId="46709"/>
    <cellStyle name="Normal 10 5 2 3 2 2 2" xfId="46710"/>
    <cellStyle name="Normal 10 5 2 3 2 3" xfId="46711"/>
    <cellStyle name="Normal 10 5 2 3 3" xfId="46712"/>
    <cellStyle name="Normal 10 5 2 3 3 2" xfId="46713"/>
    <cellStyle name="Normal 10 5 2 3 4" xfId="46714"/>
    <cellStyle name="Normal 10 5 2 4" xfId="46715"/>
    <cellStyle name="Normal 10 5 2 4 2" xfId="46716"/>
    <cellStyle name="Normal 10 5 2 4 2 2" xfId="46717"/>
    <cellStyle name="Normal 10 5 2 4 2 2 2" xfId="46718"/>
    <cellStyle name="Normal 10 5 2 4 2 3" xfId="46719"/>
    <cellStyle name="Normal 10 5 2 4 3" xfId="46720"/>
    <cellStyle name="Normal 10 5 2 4 3 2" xfId="46721"/>
    <cellStyle name="Normal 10 5 2 4 4" xfId="46722"/>
    <cellStyle name="Normal 10 5 2 5" xfId="46723"/>
    <cellStyle name="Normal 10 5 2 5 2" xfId="46724"/>
    <cellStyle name="Normal 10 5 2 5 2 2" xfId="46725"/>
    <cellStyle name="Normal 10 5 2 5 2 2 2" xfId="46726"/>
    <cellStyle name="Normal 10 5 2 5 2 3" xfId="46727"/>
    <cellStyle name="Normal 10 5 2 5 3" xfId="46728"/>
    <cellStyle name="Normal 10 5 2 5 3 2" xfId="46729"/>
    <cellStyle name="Normal 10 5 2 5 4" xfId="46730"/>
    <cellStyle name="Normal 10 5 2 6" xfId="46731"/>
    <cellStyle name="Normal 10 5 2 6 2" xfId="46732"/>
    <cellStyle name="Normal 10 5 2 6 2 2" xfId="46733"/>
    <cellStyle name="Normal 10 5 2 6 2 2 2" xfId="46734"/>
    <cellStyle name="Normal 10 5 2 6 2 3" xfId="46735"/>
    <cellStyle name="Normal 10 5 2 6 3" xfId="46736"/>
    <cellStyle name="Normal 10 5 2 6 3 2" xfId="46737"/>
    <cellStyle name="Normal 10 5 2 6 4" xfId="46738"/>
    <cellStyle name="Normal 10 5 2 7" xfId="46739"/>
    <cellStyle name="Normal 10 5 2 7 2" xfId="46740"/>
    <cellStyle name="Normal 10 5 2 7 2 2" xfId="46741"/>
    <cellStyle name="Normal 10 5 2 7 3" xfId="46742"/>
    <cellStyle name="Normal 10 5 2 8" xfId="46743"/>
    <cellStyle name="Normal 10 5 2 8 2" xfId="46744"/>
    <cellStyle name="Normal 10 5 2 9" xfId="46745"/>
    <cellStyle name="Normal 10 5 3" xfId="46746"/>
    <cellStyle name="Normal 10 5 3 2" xfId="46747"/>
    <cellStyle name="Normal 10 5 3 2 2" xfId="46748"/>
    <cellStyle name="Normal 10 5 3 2 2 2" xfId="46749"/>
    <cellStyle name="Normal 10 5 3 2 2 2 2" xfId="46750"/>
    <cellStyle name="Normal 10 5 3 2 2 3" xfId="46751"/>
    <cellStyle name="Normal 10 5 3 2 3" xfId="46752"/>
    <cellStyle name="Normal 10 5 3 2 3 2" xfId="46753"/>
    <cellStyle name="Normal 10 5 3 2 4" xfId="46754"/>
    <cellStyle name="Normal 10 5 3 3" xfId="46755"/>
    <cellStyle name="Normal 10 5 3 3 2" xfId="46756"/>
    <cellStyle name="Normal 10 5 3 3 2 2" xfId="46757"/>
    <cellStyle name="Normal 10 5 3 3 2 2 2" xfId="46758"/>
    <cellStyle name="Normal 10 5 3 3 2 3" xfId="46759"/>
    <cellStyle name="Normal 10 5 3 3 3" xfId="46760"/>
    <cellStyle name="Normal 10 5 3 3 3 2" xfId="46761"/>
    <cellStyle name="Normal 10 5 3 3 4" xfId="46762"/>
    <cellStyle name="Normal 10 5 3 4" xfId="46763"/>
    <cellStyle name="Normal 10 5 3 4 2" xfId="46764"/>
    <cellStyle name="Normal 10 5 3 4 2 2" xfId="46765"/>
    <cellStyle name="Normal 10 5 3 4 2 2 2" xfId="46766"/>
    <cellStyle name="Normal 10 5 3 4 2 3" xfId="46767"/>
    <cellStyle name="Normal 10 5 3 4 3" xfId="46768"/>
    <cellStyle name="Normal 10 5 3 4 3 2" xfId="46769"/>
    <cellStyle name="Normal 10 5 3 4 4" xfId="46770"/>
    <cellStyle name="Normal 10 5 3 5" xfId="46771"/>
    <cellStyle name="Normal 10 5 3 5 2" xfId="46772"/>
    <cellStyle name="Normal 10 5 3 5 2 2" xfId="46773"/>
    <cellStyle name="Normal 10 5 3 5 2 2 2" xfId="46774"/>
    <cellStyle name="Normal 10 5 3 5 2 3" xfId="46775"/>
    <cellStyle name="Normal 10 5 3 5 3" xfId="46776"/>
    <cellStyle name="Normal 10 5 3 5 3 2" xfId="46777"/>
    <cellStyle name="Normal 10 5 3 5 4" xfId="46778"/>
    <cellStyle name="Normal 10 5 3 6" xfId="46779"/>
    <cellStyle name="Normal 10 5 3 6 2" xfId="46780"/>
    <cellStyle name="Normal 10 5 3 6 2 2" xfId="46781"/>
    <cellStyle name="Normal 10 5 3 6 3" xfId="46782"/>
    <cellStyle name="Normal 10 5 3 7" xfId="46783"/>
    <cellStyle name="Normal 10 5 3 7 2" xfId="46784"/>
    <cellStyle name="Normal 10 5 3 8" xfId="46785"/>
    <cellStyle name="Normal 10 5 4" xfId="46786"/>
    <cellStyle name="Normal 10 5 4 2" xfId="46787"/>
    <cellStyle name="Normal 10 5 4 2 2" xfId="46788"/>
    <cellStyle name="Normal 10 5 4 2 2 2" xfId="46789"/>
    <cellStyle name="Normal 10 5 4 2 3" xfId="46790"/>
    <cellStyle name="Normal 10 5 4 3" xfId="46791"/>
    <cellStyle name="Normal 10 5 4 3 2" xfId="46792"/>
    <cellStyle name="Normal 10 5 4 4" xfId="46793"/>
    <cellStyle name="Normal 10 5 5" xfId="46794"/>
    <cellStyle name="Normal 10 5 5 2" xfId="46795"/>
    <cellStyle name="Normal 10 5 5 2 2" xfId="46796"/>
    <cellStyle name="Normal 10 5 5 2 2 2" xfId="46797"/>
    <cellStyle name="Normal 10 5 5 2 3" xfId="46798"/>
    <cellStyle name="Normal 10 5 5 3" xfId="46799"/>
    <cellStyle name="Normal 10 5 5 3 2" xfId="46800"/>
    <cellStyle name="Normal 10 5 5 4" xfId="46801"/>
    <cellStyle name="Normal 10 5 6" xfId="46802"/>
    <cellStyle name="Normal 10 5 6 2" xfId="46803"/>
    <cellStyle name="Normal 10 5 6 2 2" xfId="46804"/>
    <cellStyle name="Normal 10 5 6 2 2 2" xfId="46805"/>
    <cellStyle name="Normal 10 5 6 2 3" xfId="46806"/>
    <cellStyle name="Normal 10 5 6 3" xfId="46807"/>
    <cellStyle name="Normal 10 5 6 3 2" xfId="46808"/>
    <cellStyle name="Normal 10 5 6 4" xfId="46809"/>
    <cellStyle name="Normal 10 5 7" xfId="46810"/>
    <cellStyle name="Normal 10 5 7 2" xfId="46811"/>
    <cellStyle name="Normal 10 5 7 2 2" xfId="46812"/>
    <cellStyle name="Normal 10 5 7 2 2 2" xfId="46813"/>
    <cellStyle name="Normal 10 5 7 2 3" xfId="46814"/>
    <cellStyle name="Normal 10 5 7 3" xfId="46815"/>
    <cellStyle name="Normal 10 5 7 3 2" xfId="46816"/>
    <cellStyle name="Normal 10 5 7 4" xfId="46817"/>
    <cellStyle name="Normal 10 5 8" xfId="46818"/>
    <cellStyle name="Normal 10 5 8 2" xfId="46819"/>
    <cellStyle name="Normal 10 5 8 2 2" xfId="46820"/>
    <cellStyle name="Normal 10 5 8 3" xfId="46821"/>
    <cellStyle name="Normal 10 5 9" xfId="46822"/>
    <cellStyle name="Normal 10 5 9 2" xfId="46823"/>
    <cellStyle name="Normal 10 6" xfId="46824"/>
    <cellStyle name="Normal 10 6 2" xfId="46825"/>
    <cellStyle name="Normal 10 6 2 2" xfId="46826"/>
    <cellStyle name="Normal 10 6 2 2 2" xfId="46827"/>
    <cellStyle name="Normal 10 6 2 2 2 2" xfId="46828"/>
    <cellStyle name="Normal 10 6 2 2 2 2 2" xfId="46829"/>
    <cellStyle name="Normal 10 6 2 2 2 3" xfId="46830"/>
    <cellStyle name="Normal 10 6 2 2 3" xfId="46831"/>
    <cellStyle name="Normal 10 6 2 2 3 2" xfId="46832"/>
    <cellStyle name="Normal 10 6 2 2 4" xfId="46833"/>
    <cellStyle name="Normal 10 6 2 3" xfId="46834"/>
    <cellStyle name="Normal 10 6 2 3 2" xfId="46835"/>
    <cellStyle name="Normal 10 6 2 3 2 2" xfId="46836"/>
    <cellStyle name="Normal 10 6 2 3 2 2 2" xfId="46837"/>
    <cellStyle name="Normal 10 6 2 3 2 3" xfId="46838"/>
    <cellStyle name="Normal 10 6 2 3 3" xfId="46839"/>
    <cellStyle name="Normal 10 6 2 3 3 2" xfId="46840"/>
    <cellStyle name="Normal 10 6 2 3 4" xfId="46841"/>
    <cellStyle name="Normal 10 6 2 4" xfId="46842"/>
    <cellStyle name="Normal 10 6 2 4 2" xfId="46843"/>
    <cellStyle name="Normal 10 6 2 4 2 2" xfId="46844"/>
    <cellStyle name="Normal 10 6 2 4 2 2 2" xfId="46845"/>
    <cellStyle name="Normal 10 6 2 4 2 3" xfId="46846"/>
    <cellStyle name="Normal 10 6 2 4 3" xfId="46847"/>
    <cellStyle name="Normal 10 6 2 4 3 2" xfId="46848"/>
    <cellStyle name="Normal 10 6 2 4 4" xfId="46849"/>
    <cellStyle name="Normal 10 6 2 5" xfId="46850"/>
    <cellStyle name="Normal 10 6 2 5 2" xfId="46851"/>
    <cellStyle name="Normal 10 6 2 5 2 2" xfId="46852"/>
    <cellStyle name="Normal 10 6 2 5 2 2 2" xfId="46853"/>
    <cellStyle name="Normal 10 6 2 5 2 3" xfId="46854"/>
    <cellStyle name="Normal 10 6 2 5 3" xfId="46855"/>
    <cellStyle name="Normal 10 6 2 5 3 2" xfId="46856"/>
    <cellStyle name="Normal 10 6 2 5 4" xfId="46857"/>
    <cellStyle name="Normal 10 6 2 6" xfId="46858"/>
    <cellStyle name="Normal 10 6 2 6 2" xfId="46859"/>
    <cellStyle name="Normal 10 6 2 6 2 2" xfId="46860"/>
    <cellStyle name="Normal 10 6 2 6 3" xfId="46861"/>
    <cellStyle name="Normal 10 6 2 7" xfId="46862"/>
    <cellStyle name="Normal 10 6 2 7 2" xfId="46863"/>
    <cellStyle name="Normal 10 6 2 8" xfId="46864"/>
    <cellStyle name="Normal 10 6 3" xfId="46865"/>
    <cellStyle name="Normal 10 6 3 2" xfId="46866"/>
    <cellStyle name="Normal 10 6 3 2 2" xfId="46867"/>
    <cellStyle name="Normal 10 6 3 2 2 2" xfId="46868"/>
    <cellStyle name="Normal 10 6 3 2 3" xfId="46869"/>
    <cellStyle name="Normal 10 6 3 3" xfId="46870"/>
    <cellStyle name="Normal 10 6 3 3 2" xfId="46871"/>
    <cellStyle name="Normal 10 6 3 4" xfId="46872"/>
    <cellStyle name="Normal 10 6 4" xfId="46873"/>
    <cellStyle name="Normal 10 6 4 2" xfId="46874"/>
    <cellStyle name="Normal 10 6 4 2 2" xfId="46875"/>
    <cellStyle name="Normal 10 6 4 2 2 2" xfId="46876"/>
    <cellStyle name="Normal 10 6 4 2 3" xfId="46877"/>
    <cellStyle name="Normal 10 6 4 3" xfId="46878"/>
    <cellStyle name="Normal 10 6 4 3 2" xfId="46879"/>
    <cellStyle name="Normal 10 6 4 4" xfId="46880"/>
    <cellStyle name="Normal 10 6 5" xfId="46881"/>
    <cellStyle name="Normal 10 6 5 2" xfId="46882"/>
    <cellStyle name="Normal 10 6 5 2 2" xfId="46883"/>
    <cellStyle name="Normal 10 6 5 2 2 2" xfId="46884"/>
    <cellStyle name="Normal 10 6 5 2 3" xfId="46885"/>
    <cellStyle name="Normal 10 6 5 3" xfId="46886"/>
    <cellStyle name="Normal 10 6 5 3 2" xfId="46887"/>
    <cellStyle name="Normal 10 6 5 4" xfId="46888"/>
    <cellStyle name="Normal 10 6 6" xfId="46889"/>
    <cellStyle name="Normal 10 6 6 2" xfId="46890"/>
    <cellStyle name="Normal 10 6 6 2 2" xfId="46891"/>
    <cellStyle name="Normal 10 6 6 2 2 2" xfId="46892"/>
    <cellStyle name="Normal 10 6 6 2 3" xfId="46893"/>
    <cellStyle name="Normal 10 6 6 3" xfId="46894"/>
    <cellStyle name="Normal 10 6 6 3 2" xfId="46895"/>
    <cellStyle name="Normal 10 6 6 4" xfId="46896"/>
    <cellStyle name="Normal 10 6 7" xfId="46897"/>
    <cellStyle name="Normal 10 6 7 2" xfId="46898"/>
    <cellStyle name="Normal 10 6 7 2 2" xfId="46899"/>
    <cellStyle name="Normal 10 6 7 3" xfId="46900"/>
    <cellStyle name="Normal 10 6 8" xfId="46901"/>
    <cellStyle name="Normal 10 6 8 2" xfId="46902"/>
    <cellStyle name="Normal 10 6 9" xfId="46903"/>
    <cellStyle name="Normal 10 7" xfId="46904"/>
    <cellStyle name="Normal 10 7 2" xfId="46905"/>
    <cellStyle name="Normal 10 7 3" xfId="46906"/>
    <cellStyle name="Normal 10 7 4" xfId="46907"/>
    <cellStyle name="Normal 10 7 5" xfId="46908"/>
    <cellStyle name="Normal 10 7 6" xfId="46909"/>
    <cellStyle name="Normal 10 7 7" xfId="46910"/>
    <cellStyle name="Normal 10 8" xfId="254"/>
    <cellStyle name="Normal 10 8 2" xfId="46911"/>
    <cellStyle name="Normal 10 8 3" xfId="46912"/>
    <cellStyle name="Normal 10 8 4" xfId="46913"/>
    <cellStyle name="Normal 10 8 5" xfId="46914"/>
    <cellStyle name="Normal 10 8 6" xfId="46915"/>
    <cellStyle name="Normal 10 8 7" xfId="46916"/>
    <cellStyle name="Normal 10 9" xfId="46917"/>
    <cellStyle name="Normal 10 9 2" xfId="46918"/>
    <cellStyle name="Normal 10 9 3" xfId="46919"/>
    <cellStyle name="Normal 10 9 4" xfId="46920"/>
    <cellStyle name="Normal 10 9 5" xfId="46921"/>
    <cellStyle name="Normal 10 9 6" xfId="46922"/>
    <cellStyle name="Normal 10 9 7" xfId="46923"/>
    <cellStyle name="Normal 100" xfId="150"/>
    <cellStyle name="Normal 100 2" xfId="246"/>
    <cellStyle name="Normal 100 2 2" xfId="257"/>
    <cellStyle name="Normal 102" xfId="124"/>
    <cellStyle name="Normal 102 2" xfId="227"/>
    <cellStyle name="Normal 103" xfId="110"/>
    <cellStyle name="Normal 103 2" xfId="220"/>
    <cellStyle name="Normal 11" xfId="46924"/>
    <cellStyle name="Normal 11 10" xfId="46925"/>
    <cellStyle name="Normal 11 10 2" xfId="46926"/>
    <cellStyle name="Normal 11 10 3" xfId="46927"/>
    <cellStyle name="Normal 11 10 4" xfId="46928"/>
    <cellStyle name="Normal 11 10 5" xfId="46929"/>
    <cellStyle name="Normal 11 10 6" xfId="46930"/>
    <cellStyle name="Normal 11 10 7" xfId="46931"/>
    <cellStyle name="Normal 11 11" xfId="46932"/>
    <cellStyle name="Normal 11 11 2" xfId="46933"/>
    <cellStyle name="Normal 11 11 3" xfId="46934"/>
    <cellStyle name="Normal 11 11 4" xfId="46935"/>
    <cellStyle name="Normal 11 11 5" xfId="46936"/>
    <cellStyle name="Normal 11 11 6" xfId="46937"/>
    <cellStyle name="Normal 11 11 7" xfId="46938"/>
    <cellStyle name="Normal 11 12" xfId="46939"/>
    <cellStyle name="Normal 11 12 2" xfId="46940"/>
    <cellStyle name="Normal 11 12 3" xfId="46941"/>
    <cellStyle name="Normal 11 12 4" xfId="46942"/>
    <cellStyle name="Normal 11 12 5" xfId="46943"/>
    <cellStyle name="Normal 11 12 6" xfId="46944"/>
    <cellStyle name="Normal 11 12 7" xfId="46945"/>
    <cellStyle name="Normal 11 13" xfId="46946"/>
    <cellStyle name="Normal 11 13 2" xfId="46947"/>
    <cellStyle name="Normal 11 13 3" xfId="46948"/>
    <cellStyle name="Normal 11 13 4" xfId="46949"/>
    <cellStyle name="Normal 11 13 5" xfId="46950"/>
    <cellStyle name="Normal 11 13 6" xfId="46951"/>
    <cellStyle name="Normal 11 13 7" xfId="46952"/>
    <cellStyle name="Normal 11 14" xfId="46953"/>
    <cellStyle name="Normal 11 14 2" xfId="46954"/>
    <cellStyle name="Normal 11 14 3" xfId="46955"/>
    <cellStyle name="Normal 11 14 4" xfId="46956"/>
    <cellStyle name="Normal 11 14 5" xfId="46957"/>
    <cellStyle name="Normal 11 14 6" xfId="46958"/>
    <cellStyle name="Normal 11 14 7" xfId="46959"/>
    <cellStyle name="Normal 11 15" xfId="46960"/>
    <cellStyle name="Normal 11 15 2" xfId="46961"/>
    <cellStyle name="Normal 11 15 3" xfId="46962"/>
    <cellStyle name="Normal 11 15 4" xfId="46963"/>
    <cellStyle name="Normal 11 15 5" xfId="46964"/>
    <cellStyle name="Normal 11 15 6" xfId="46965"/>
    <cellStyle name="Normal 11 15 7" xfId="46966"/>
    <cellStyle name="Normal 11 16" xfId="46967"/>
    <cellStyle name="Normal 11 2" xfId="46968"/>
    <cellStyle name="Normal 11 2 2" xfId="46969"/>
    <cellStyle name="Normal 11 2 2 2" xfId="46970"/>
    <cellStyle name="Normal 11 2 2 3" xfId="46971"/>
    <cellStyle name="Normal 11 2 2 4" xfId="46972"/>
    <cellStyle name="Normal 11 2 2 5" xfId="46973"/>
    <cellStyle name="Normal 11 2 2 6" xfId="46974"/>
    <cellStyle name="Normal 11 2 2 7" xfId="46975"/>
    <cellStyle name="Normal 11 2 3" xfId="46976"/>
    <cellStyle name="Normal 11 2 3 2" xfId="46977"/>
    <cellStyle name="Normal 11 2 3 3" xfId="46978"/>
    <cellStyle name="Normal 11 2 3 4" xfId="46979"/>
    <cellStyle name="Normal 11 2 3 5" xfId="46980"/>
    <cellStyle name="Normal 11 2 3 6" xfId="46981"/>
    <cellStyle name="Normal 11 2 3 7" xfId="46982"/>
    <cellStyle name="Normal 11 2 4" xfId="46983"/>
    <cellStyle name="Normal 11 2 4 2" xfId="46984"/>
    <cellStyle name="Normal 11 2 4 3" xfId="46985"/>
    <cellStyle name="Normal 11 2 4 4" xfId="46986"/>
    <cellStyle name="Normal 11 2 4 5" xfId="46987"/>
    <cellStyle name="Normal 11 2 4 6" xfId="46988"/>
    <cellStyle name="Normal 11 2 4 7" xfId="46989"/>
    <cellStyle name="Normal 11 2 5" xfId="46990"/>
    <cellStyle name="Normal 11 2 5 2" xfId="46991"/>
    <cellStyle name="Normal 11 2 5 3" xfId="46992"/>
    <cellStyle name="Normal 11 2 5 4" xfId="46993"/>
    <cellStyle name="Normal 11 2 5 5" xfId="46994"/>
    <cellStyle name="Normal 11 2 5 6" xfId="46995"/>
    <cellStyle name="Normal 11 2 5 7" xfId="46996"/>
    <cellStyle name="Normal 11 2 6" xfId="46997"/>
    <cellStyle name="Normal 11 3" xfId="46998"/>
    <cellStyle name="Normal 11 3 2" xfId="46999"/>
    <cellStyle name="Normal 11 3 2 2" xfId="47000"/>
    <cellStyle name="Normal 11 3 3" xfId="47001"/>
    <cellStyle name="Normal 11 3 4" xfId="47002"/>
    <cellStyle name="Normal 11 3 5" xfId="47003"/>
    <cellStyle name="Normal 11 3 6" xfId="47004"/>
    <cellStyle name="Normal 11 3 7" xfId="47005"/>
    <cellStyle name="Normal 11 3 8" xfId="47006"/>
    <cellStyle name="Normal 11 4" xfId="47007"/>
    <cellStyle name="Normal 11 4 2" xfId="47008"/>
    <cellStyle name="Normal 11 4 3" xfId="47009"/>
    <cellStyle name="Normal 11 4 4" xfId="47010"/>
    <cellStyle name="Normal 11 4 5" xfId="47011"/>
    <cellStyle name="Normal 11 4 6" xfId="47012"/>
    <cellStyle name="Normal 11 4 7" xfId="47013"/>
    <cellStyle name="Normal 11 5" xfId="47014"/>
    <cellStyle name="Normal 11 5 2" xfId="47015"/>
    <cellStyle name="Normal 11 5 3" xfId="47016"/>
    <cellStyle name="Normal 11 5 4" xfId="47017"/>
    <cellStyle name="Normal 11 5 5" xfId="47018"/>
    <cellStyle name="Normal 11 5 6" xfId="47019"/>
    <cellStyle name="Normal 11 5 7" xfId="47020"/>
    <cellStyle name="Normal 11 6" xfId="47021"/>
    <cellStyle name="Normal 11 6 2" xfId="47022"/>
    <cellStyle name="Normal 11 6 3" xfId="47023"/>
    <cellStyle name="Normal 11 6 4" xfId="47024"/>
    <cellStyle name="Normal 11 6 5" xfId="47025"/>
    <cellStyle name="Normal 11 6 6" xfId="47026"/>
    <cellStyle name="Normal 11 6 7" xfId="47027"/>
    <cellStyle name="Normal 11 7" xfId="47028"/>
    <cellStyle name="Normal 11 7 2" xfId="47029"/>
    <cellStyle name="Normal 11 7 3" xfId="47030"/>
    <cellStyle name="Normal 11 7 4" xfId="47031"/>
    <cellStyle name="Normal 11 7 5" xfId="47032"/>
    <cellStyle name="Normal 11 7 6" xfId="47033"/>
    <cellStyle name="Normal 11 7 7" xfId="47034"/>
    <cellStyle name="Normal 11 8" xfId="47035"/>
    <cellStyle name="Normal 11 8 2" xfId="47036"/>
    <cellStyle name="Normal 11 8 3" xfId="47037"/>
    <cellStyle name="Normal 11 8 4" xfId="47038"/>
    <cellStyle name="Normal 11 8 5" xfId="47039"/>
    <cellStyle name="Normal 11 8 6" xfId="47040"/>
    <cellStyle name="Normal 11 8 7" xfId="47041"/>
    <cellStyle name="Normal 11 9" xfId="47042"/>
    <cellStyle name="Normal 11 9 2" xfId="47043"/>
    <cellStyle name="Normal 11 9 3" xfId="47044"/>
    <cellStyle name="Normal 11 9 4" xfId="47045"/>
    <cellStyle name="Normal 11 9 5" xfId="47046"/>
    <cellStyle name="Normal 11 9 6" xfId="47047"/>
    <cellStyle name="Normal 11 9 7" xfId="47048"/>
    <cellStyle name="Normal 12" xfId="47049"/>
    <cellStyle name="Normal 12 10" xfId="47050"/>
    <cellStyle name="Normal 12 10 2" xfId="47051"/>
    <cellStyle name="Normal 12 10 3" xfId="47052"/>
    <cellStyle name="Normal 12 10 4" xfId="47053"/>
    <cellStyle name="Normal 12 10 5" xfId="47054"/>
    <cellStyle name="Normal 12 10 6" xfId="47055"/>
    <cellStyle name="Normal 12 10 7" xfId="47056"/>
    <cellStyle name="Normal 12 11" xfId="47057"/>
    <cellStyle name="Normal 12 11 2" xfId="47058"/>
    <cellStyle name="Normal 12 11 3" xfId="47059"/>
    <cellStyle name="Normal 12 11 4" xfId="47060"/>
    <cellStyle name="Normal 12 11 5" xfId="47061"/>
    <cellStyle name="Normal 12 11 6" xfId="47062"/>
    <cellStyle name="Normal 12 11 7" xfId="47063"/>
    <cellStyle name="Normal 12 12" xfId="47064"/>
    <cellStyle name="Normal 12 12 2" xfId="47065"/>
    <cellStyle name="Normal 12 12 3" xfId="47066"/>
    <cellStyle name="Normal 12 12 4" xfId="47067"/>
    <cellStyle name="Normal 12 12 5" xfId="47068"/>
    <cellStyle name="Normal 12 12 6" xfId="47069"/>
    <cellStyle name="Normal 12 12 7" xfId="47070"/>
    <cellStyle name="Normal 12 13" xfId="47071"/>
    <cellStyle name="Normal 12 13 2" xfId="47072"/>
    <cellStyle name="Normal 12 13 3" xfId="47073"/>
    <cellStyle name="Normal 12 13 4" xfId="47074"/>
    <cellStyle name="Normal 12 13 5" xfId="47075"/>
    <cellStyle name="Normal 12 13 6" xfId="47076"/>
    <cellStyle name="Normal 12 13 7" xfId="47077"/>
    <cellStyle name="Normal 12 14" xfId="47078"/>
    <cellStyle name="Normal 12 14 2" xfId="47079"/>
    <cellStyle name="Normal 12 14 3" xfId="47080"/>
    <cellStyle name="Normal 12 14 4" xfId="47081"/>
    <cellStyle name="Normal 12 14 5" xfId="47082"/>
    <cellStyle name="Normal 12 14 6" xfId="47083"/>
    <cellStyle name="Normal 12 14 7" xfId="47084"/>
    <cellStyle name="Normal 12 15" xfId="47085"/>
    <cellStyle name="Normal 12 2" xfId="47086"/>
    <cellStyle name="Normal 12 2 2" xfId="47087"/>
    <cellStyle name="Normal 12 2 2 2" xfId="152"/>
    <cellStyle name="Normal 12 2 3" xfId="47088"/>
    <cellStyle name="Normal 12 2 4" xfId="47089"/>
    <cellStyle name="Normal 12 2 5" xfId="47090"/>
    <cellStyle name="Normal 12 2 6" xfId="47091"/>
    <cellStyle name="Normal 12 2 7" xfId="47092"/>
    <cellStyle name="Normal 12 2 8" xfId="47093"/>
    <cellStyle name="Normal 12 3" xfId="47094"/>
    <cellStyle name="Normal 12 3 2" xfId="47095"/>
    <cellStyle name="Normal 12 3 2 2" xfId="47096"/>
    <cellStyle name="Normal 12 3 2 2 2" xfId="47097"/>
    <cellStyle name="Normal 12 3 2 2 2 2" xfId="47098"/>
    <cellStyle name="Normal 12 3 2 2 3" xfId="47099"/>
    <cellStyle name="Normal 12 3 2 3" xfId="47100"/>
    <cellStyle name="Normal 12 3 2 3 2" xfId="47101"/>
    <cellStyle name="Normal 12 3 2 4" xfId="47102"/>
    <cellStyle name="Normal 12 3 3" xfId="47103"/>
    <cellStyle name="Normal 12 3 3 2" xfId="47104"/>
    <cellStyle name="Normal 12 3 3 2 2" xfId="47105"/>
    <cellStyle name="Normal 12 3 3 2 2 2" xfId="47106"/>
    <cellStyle name="Normal 12 3 3 2 3" xfId="47107"/>
    <cellStyle name="Normal 12 3 3 3" xfId="47108"/>
    <cellStyle name="Normal 12 3 3 3 2" xfId="47109"/>
    <cellStyle name="Normal 12 3 3 4" xfId="47110"/>
    <cellStyle name="Normal 12 3 4" xfId="47111"/>
    <cellStyle name="Normal 12 3 4 2" xfId="47112"/>
    <cellStyle name="Normal 12 3 4 2 2" xfId="47113"/>
    <cellStyle name="Normal 12 3 4 2 2 2" xfId="47114"/>
    <cellStyle name="Normal 12 3 4 2 3" xfId="47115"/>
    <cellStyle name="Normal 12 3 4 3" xfId="47116"/>
    <cellStyle name="Normal 12 3 4 3 2" xfId="47117"/>
    <cellStyle name="Normal 12 3 4 4" xfId="47118"/>
    <cellStyle name="Normal 12 3 5" xfId="47119"/>
    <cellStyle name="Normal 12 3 5 2" xfId="47120"/>
    <cellStyle name="Normal 12 3 5 2 2" xfId="47121"/>
    <cellStyle name="Normal 12 3 5 2 2 2" xfId="47122"/>
    <cellStyle name="Normal 12 3 5 2 3" xfId="47123"/>
    <cellStyle name="Normal 12 3 5 3" xfId="47124"/>
    <cellStyle name="Normal 12 3 5 3 2" xfId="47125"/>
    <cellStyle name="Normal 12 3 5 4" xfId="47126"/>
    <cellStyle name="Normal 12 3 6" xfId="47127"/>
    <cellStyle name="Normal 12 3 6 2" xfId="47128"/>
    <cellStyle name="Normal 12 3 6 2 2" xfId="47129"/>
    <cellStyle name="Normal 12 3 6 3" xfId="47130"/>
    <cellStyle name="Normal 12 3 7" xfId="47131"/>
    <cellStyle name="Normal 12 3 7 2" xfId="47132"/>
    <cellStyle name="Normal 12 3 8" xfId="47133"/>
    <cellStyle name="Normal 12 4" xfId="47134"/>
    <cellStyle name="Normal 12 4 2" xfId="47135"/>
    <cellStyle name="Normal 12 4 3" xfId="47136"/>
    <cellStyle name="Normal 12 4 4" xfId="47137"/>
    <cellStyle name="Normal 12 4 5" xfId="47138"/>
    <cellStyle name="Normal 12 4 6" xfId="47139"/>
    <cellStyle name="Normal 12 4 7" xfId="47140"/>
    <cellStyle name="Normal 12 5" xfId="47141"/>
    <cellStyle name="Normal 12 5 2" xfId="47142"/>
    <cellStyle name="Normal 12 5 3" xfId="47143"/>
    <cellStyle name="Normal 12 5 4" xfId="47144"/>
    <cellStyle name="Normal 12 5 5" xfId="47145"/>
    <cellStyle name="Normal 12 5 6" xfId="47146"/>
    <cellStyle name="Normal 12 5 7" xfId="47147"/>
    <cellStyle name="Normal 12 6" xfId="47148"/>
    <cellStyle name="Normal 12 6 2" xfId="47149"/>
    <cellStyle name="Normal 12 6 3" xfId="47150"/>
    <cellStyle name="Normal 12 6 4" xfId="47151"/>
    <cellStyle name="Normal 12 6 5" xfId="47152"/>
    <cellStyle name="Normal 12 6 6" xfId="47153"/>
    <cellStyle name="Normal 12 6 7" xfId="47154"/>
    <cellStyle name="Normal 12 7" xfId="47155"/>
    <cellStyle name="Normal 12 7 2" xfId="47156"/>
    <cellStyle name="Normal 12 7 3" xfId="47157"/>
    <cellStyle name="Normal 12 7 4" xfId="47158"/>
    <cellStyle name="Normal 12 7 5" xfId="47159"/>
    <cellStyle name="Normal 12 7 6" xfId="47160"/>
    <cellStyle name="Normal 12 7 7" xfId="47161"/>
    <cellStyle name="Normal 12 8" xfId="47162"/>
    <cellStyle name="Normal 12 8 2" xfId="47163"/>
    <cellStyle name="Normal 12 8 3" xfId="47164"/>
    <cellStyle name="Normal 12 8 4" xfId="47165"/>
    <cellStyle name="Normal 12 8 5" xfId="47166"/>
    <cellStyle name="Normal 12 8 6" xfId="47167"/>
    <cellStyle name="Normal 12 8 7" xfId="47168"/>
    <cellStyle name="Normal 12 9" xfId="47169"/>
    <cellStyle name="Normal 12 9 2" xfId="47170"/>
    <cellStyle name="Normal 12 9 3" xfId="47171"/>
    <cellStyle name="Normal 12 9 4" xfId="47172"/>
    <cellStyle name="Normal 12 9 5" xfId="47173"/>
    <cellStyle name="Normal 12 9 6" xfId="47174"/>
    <cellStyle name="Normal 12 9 7" xfId="47175"/>
    <cellStyle name="Normal 13" xfId="47176"/>
    <cellStyle name="Normal 13 10" xfId="47177"/>
    <cellStyle name="Normal 13 10 2" xfId="47178"/>
    <cellStyle name="Normal 13 10 3" xfId="47179"/>
    <cellStyle name="Normal 13 10 4" xfId="47180"/>
    <cellStyle name="Normal 13 10 5" xfId="47181"/>
    <cellStyle name="Normal 13 10 6" xfId="47182"/>
    <cellStyle name="Normal 13 10 7" xfId="47183"/>
    <cellStyle name="Normal 13 11" xfId="47184"/>
    <cellStyle name="Normal 13 11 2" xfId="47185"/>
    <cellStyle name="Normal 13 11 3" xfId="47186"/>
    <cellStyle name="Normal 13 11 4" xfId="47187"/>
    <cellStyle name="Normal 13 11 5" xfId="47188"/>
    <cellStyle name="Normal 13 11 6" xfId="47189"/>
    <cellStyle name="Normal 13 11 7" xfId="47190"/>
    <cellStyle name="Normal 13 12" xfId="47191"/>
    <cellStyle name="Normal 13 12 2" xfId="47192"/>
    <cellStyle name="Normal 13 12 3" xfId="47193"/>
    <cellStyle name="Normal 13 12 4" xfId="47194"/>
    <cellStyle name="Normal 13 12 5" xfId="47195"/>
    <cellStyle name="Normal 13 12 6" xfId="47196"/>
    <cellStyle name="Normal 13 12 7" xfId="47197"/>
    <cellStyle name="Normal 13 13" xfId="47198"/>
    <cellStyle name="Normal 13 13 2" xfId="47199"/>
    <cellStyle name="Normal 13 13 3" xfId="47200"/>
    <cellStyle name="Normal 13 13 4" xfId="47201"/>
    <cellStyle name="Normal 13 13 5" xfId="47202"/>
    <cellStyle name="Normal 13 13 6" xfId="47203"/>
    <cellStyle name="Normal 13 13 7" xfId="47204"/>
    <cellStyle name="Normal 13 14" xfId="47205"/>
    <cellStyle name="Normal 13 14 2" xfId="47206"/>
    <cellStyle name="Normal 13 14 3" xfId="47207"/>
    <cellStyle name="Normal 13 14 4" xfId="47208"/>
    <cellStyle name="Normal 13 14 5" xfId="47209"/>
    <cellStyle name="Normal 13 14 6" xfId="47210"/>
    <cellStyle name="Normal 13 14 7" xfId="47211"/>
    <cellStyle name="Normal 13 15" xfId="47212"/>
    <cellStyle name="Normal 13 2" xfId="47213"/>
    <cellStyle name="Normal 13 2 2" xfId="47214"/>
    <cellStyle name="Normal 13 2 2 2" xfId="47215"/>
    <cellStyle name="Normal 13 2 3" xfId="47216"/>
    <cellStyle name="Normal 13 2 4" xfId="47217"/>
    <cellStyle name="Normal 13 2 5" xfId="47218"/>
    <cellStyle name="Normal 13 2 6" xfId="47219"/>
    <cellStyle name="Normal 13 2 7" xfId="47220"/>
    <cellStyle name="Normal 13 2 8" xfId="47221"/>
    <cellStyle name="Normal 13 3" xfId="47222"/>
    <cellStyle name="Normal 13 3 2" xfId="47223"/>
    <cellStyle name="Normal 13 3 3" xfId="47224"/>
    <cellStyle name="Normal 13 3 4" xfId="47225"/>
    <cellStyle name="Normal 13 3 5" xfId="47226"/>
    <cellStyle name="Normal 13 3 6" xfId="47227"/>
    <cellStyle name="Normal 13 3 7" xfId="47228"/>
    <cellStyle name="Normal 13 4" xfId="47229"/>
    <cellStyle name="Normal 13 4 2" xfId="47230"/>
    <cellStyle name="Normal 13 4 3" xfId="47231"/>
    <cellStyle name="Normal 13 4 4" xfId="47232"/>
    <cellStyle name="Normal 13 4 5" xfId="47233"/>
    <cellStyle name="Normal 13 4 6" xfId="47234"/>
    <cellStyle name="Normal 13 4 7" xfId="47235"/>
    <cellStyle name="Normal 13 5" xfId="47236"/>
    <cellStyle name="Normal 13 5 2" xfId="47237"/>
    <cellStyle name="Normal 13 5 3" xfId="47238"/>
    <cellStyle name="Normal 13 5 4" xfId="47239"/>
    <cellStyle name="Normal 13 5 5" xfId="47240"/>
    <cellStyle name="Normal 13 5 6" xfId="47241"/>
    <cellStyle name="Normal 13 5 7" xfId="47242"/>
    <cellStyle name="Normal 13 6" xfId="47243"/>
    <cellStyle name="Normal 13 6 2" xfId="47244"/>
    <cellStyle name="Normal 13 6 3" xfId="47245"/>
    <cellStyle name="Normal 13 6 4" xfId="47246"/>
    <cellStyle name="Normal 13 6 5" xfId="47247"/>
    <cellStyle name="Normal 13 6 6" xfId="47248"/>
    <cellStyle name="Normal 13 6 7" xfId="47249"/>
    <cellStyle name="Normal 13 7" xfId="47250"/>
    <cellStyle name="Normal 13 7 2" xfId="47251"/>
    <cellStyle name="Normal 13 7 3" xfId="47252"/>
    <cellStyle name="Normal 13 7 4" xfId="47253"/>
    <cellStyle name="Normal 13 7 5" xfId="47254"/>
    <cellStyle name="Normal 13 7 6" xfId="47255"/>
    <cellStyle name="Normal 13 7 7" xfId="47256"/>
    <cellStyle name="Normal 13 8" xfId="47257"/>
    <cellStyle name="Normal 13 8 2" xfId="47258"/>
    <cellStyle name="Normal 13 8 3" xfId="47259"/>
    <cellStyle name="Normal 13 8 4" xfId="47260"/>
    <cellStyle name="Normal 13 8 5" xfId="47261"/>
    <cellStyle name="Normal 13 8 6" xfId="47262"/>
    <cellStyle name="Normal 13 8 7" xfId="47263"/>
    <cellStyle name="Normal 13 9" xfId="47264"/>
    <cellStyle name="Normal 13 9 2" xfId="47265"/>
    <cellStyle name="Normal 13 9 3" xfId="47266"/>
    <cellStyle name="Normal 13 9 4" xfId="47267"/>
    <cellStyle name="Normal 13 9 5" xfId="47268"/>
    <cellStyle name="Normal 13 9 6" xfId="47269"/>
    <cellStyle name="Normal 13 9 7" xfId="47270"/>
    <cellStyle name="Normal 14" xfId="47271"/>
    <cellStyle name="Normal 14 10" xfId="47272"/>
    <cellStyle name="Normal 14 10 2" xfId="47273"/>
    <cellStyle name="Normal 14 10 3" xfId="47274"/>
    <cellStyle name="Normal 14 10 4" xfId="47275"/>
    <cellStyle name="Normal 14 10 5" xfId="47276"/>
    <cellStyle name="Normal 14 10 6" xfId="47277"/>
    <cellStyle name="Normal 14 10 7" xfId="47278"/>
    <cellStyle name="Normal 14 11" xfId="47279"/>
    <cellStyle name="Normal 14 11 2" xfId="47280"/>
    <cellStyle name="Normal 14 11 3" xfId="47281"/>
    <cellStyle name="Normal 14 11 4" xfId="47282"/>
    <cellStyle name="Normal 14 11 5" xfId="47283"/>
    <cellStyle name="Normal 14 11 6" xfId="47284"/>
    <cellStyle name="Normal 14 11 7" xfId="47285"/>
    <cellStyle name="Normal 14 12" xfId="253"/>
    <cellStyle name="Normal 14 2" xfId="47286"/>
    <cellStyle name="Normal 14 2 2" xfId="47287"/>
    <cellStyle name="Normal 14 2 2 2" xfId="47288"/>
    <cellStyle name="Normal 14 2 3" xfId="47289"/>
    <cellStyle name="Normal 14 2 4" xfId="47290"/>
    <cellStyle name="Normal 14 2 5" xfId="47291"/>
    <cellStyle name="Normal 14 2 6" xfId="47292"/>
    <cellStyle name="Normal 14 2 7" xfId="47293"/>
    <cellStyle name="Normal 14 2 8" xfId="47294"/>
    <cellStyle name="Normal 14 3" xfId="47295"/>
    <cellStyle name="Normal 14 3 2" xfId="47296"/>
    <cellStyle name="Normal 14 3 3" xfId="47297"/>
    <cellStyle name="Normal 14 3 4" xfId="47298"/>
    <cellStyle name="Normal 14 3 5" xfId="47299"/>
    <cellStyle name="Normal 14 3 6" xfId="47300"/>
    <cellStyle name="Normal 14 3 7" xfId="47301"/>
    <cellStyle name="Normal 14 4" xfId="47302"/>
    <cellStyle name="Normal 14 4 2" xfId="47303"/>
    <cellStyle name="Normal 14 4 3" xfId="47304"/>
    <cellStyle name="Normal 14 4 4" xfId="47305"/>
    <cellStyle name="Normal 14 4 5" xfId="47306"/>
    <cellStyle name="Normal 14 4 6" xfId="47307"/>
    <cellStyle name="Normal 14 4 7" xfId="47308"/>
    <cellStyle name="Normal 14 5" xfId="47309"/>
    <cellStyle name="Normal 14 5 2" xfId="47310"/>
    <cellStyle name="Normal 14 5 3" xfId="47311"/>
    <cellStyle name="Normal 14 5 4" xfId="47312"/>
    <cellStyle name="Normal 14 5 5" xfId="47313"/>
    <cellStyle name="Normal 14 5 6" xfId="47314"/>
    <cellStyle name="Normal 14 5 7" xfId="47315"/>
    <cellStyle name="Normal 14 6" xfId="47316"/>
    <cellStyle name="Normal 14 6 2" xfId="47317"/>
    <cellStyle name="Normal 14 6 3" xfId="47318"/>
    <cellStyle name="Normal 14 6 4" xfId="47319"/>
    <cellStyle name="Normal 14 6 5" xfId="47320"/>
    <cellStyle name="Normal 14 6 6" xfId="47321"/>
    <cellStyle name="Normal 14 6 7" xfId="47322"/>
    <cellStyle name="Normal 14 7" xfId="47323"/>
    <cellStyle name="Normal 14 7 2" xfId="47324"/>
    <cellStyle name="Normal 14 7 3" xfId="47325"/>
    <cellStyle name="Normal 14 7 4" xfId="47326"/>
    <cellStyle name="Normal 14 7 5" xfId="47327"/>
    <cellStyle name="Normal 14 7 6" xfId="47328"/>
    <cellStyle name="Normal 14 7 7" xfId="47329"/>
    <cellStyle name="Normal 14 8" xfId="47330"/>
    <cellStyle name="Normal 14 8 2" xfId="47331"/>
    <cellStyle name="Normal 14 8 3" xfId="47332"/>
    <cellStyle name="Normal 14 8 4" xfId="47333"/>
    <cellStyle name="Normal 14 8 5" xfId="47334"/>
    <cellStyle name="Normal 14 8 6" xfId="47335"/>
    <cellStyle name="Normal 14 8 7" xfId="47336"/>
    <cellStyle name="Normal 14 9" xfId="47337"/>
    <cellStyle name="Normal 14 9 2" xfId="47338"/>
    <cellStyle name="Normal 14 9 3" xfId="47339"/>
    <cellStyle name="Normal 14 9 4" xfId="47340"/>
    <cellStyle name="Normal 14 9 5" xfId="47341"/>
    <cellStyle name="Normal 14 9 6" xfId="47342"/>
    <cellStyle name="Normal 14 9 7" xfId="47343"/>
    <cellStyle name="Normal 15" xfId="47344"/>
    <cellStyle name="Normal 15 10" xfId="47345"/>
    <cellStyle name="Normal 15 10 2" xfId="47346"/>
    <cellStyle name="Normal 15 10 3" xfId="47347"/>
    <cellStyle name="Normal 15 10 4" xfId="47348"/>
    <cellStyle name="Normal 15 10 5" xfId="47349"/>
    <cellStyle name="Normal 15 10 6" xfId="47350"/>
    <cellStyle name="Normal 15 10 7" xfId="47351"/>
    <cellStyle name="Normal 15 11" xfId="47352"/>
    <cellStyle name="Normal 15 11 2" xfId="47353"/>
    <cellStyle name="Normal 15 11 3" xfId="47354"/>
    <cellStyle name="Normal 15 11 4" xfId="47355"/>
    <cellStyle name="Normal 15 11 5" xfId="47356"/>
    <cellStyle name="Normal 15 11 6" xfId="47357"/>
    <cellStyle name="Normal 15 11 7" xfId="47358"/>
    <cellStyle name="Normal 15 12" xfId="47359"/>
    <cellStyle name="Normal 15 2" xfId="47360"/>
    <cellStyle name="Normal 15 2 2" xfId="47361"/>
    <cellStyle name="Normal 15 2 2 2" xfId="47362"/>
    <cellStyle name="Normal 15 2 2 2 2" xfId="47363"/>
    <cellStyle name="Normal 15 2 2 2 2 2" xfId="47364"/>
    <cellStyle name="Normal 15 2 2 2 2 2 2" xfId="47365"/>
    <cellStyle name="Normal 15 2 2 2 2 3" xfId="47366"/>
    <cellStyle name="Normal 15 2 2 2 3" xfId="47367"/>
    <cellStyle name="Normal 15 2 2 2 3 2" xfId="47368"/>
    <cellStyle name="Normal 15 2 2 2 4" xfId="47369"/>
    <cellStyle name="Normal 15 2 2 3" xfId="47370"/>
    <cellStyle name="Normal 15 2 2 3 2" xfId="47371"/>
    <cellStyle name="Normal 15 2 2 3 2 2" xfId="47372"/>
    <cellStyle name="Normal 15 2 2 3 2 2 2" xfId="47373"/>
    <cellStyle name="Normal 15 2 2 3 2 3" xfId="47374"/>
    <cellStyle name="Normal 15 2 2 3 3" xfId="47375"/>
    <cellStyle name="Normal 15 2 2 3 3 2" xfId="47376"/>
    <cellStyle name="Normal 15 2 2 3 4" xfId="47377"/>
    <cellStyle name="Normal 15 2 2 4" xfId="47378"/>
    <cellStyle name="Normal 15 2 2 4 2" xfId="47379"/>
    <cellStyle name="Normal 15 2 2 4 2 2" xfId="47380"/>
    <cellStyle name="Normal 15 2 2 4 2 2 2" xfId="47381"/>
    <cellStyle name="Normal 15 2 2 4 2 3" xfId="47382"/>
    <cellStyle name="Normal 15 2 2 4 3" xfId="47383"/>
    <cellStyle name="Normal 15 2 2 4 3 2" xfId="47384"/>
    <cellStyle name="Normal 15 2 2 4 4" xfId="47385"/>
    <cellStyle name="Normal 15 2 2 5" xfId="47386"/>
    <cellStyle name="Normal 15 2 2 5 2" xfId="47387"/>
    <cellStyle name="Normal 15 2 2 5 2 2" xfId="47388"/>
    <cellStyle name="Normal 15 2 2 5 2 2 2" xfId="47389"/>
    <cellStyle name="Normal 15 2 2 5 2 3" xfId="47390"/>
    <cellStyle name="Normal 15 2 2 5 3" xfId="47391"/>
    <cellStyle name="Normal 15 2 2 5 3 2" xfId="47392"/>
    <cellStyle name="Normal 15 2 2 5 4" xfId="47393"/>
    <cellStyle name="Normal 15 2 2 6" xfId="47394"/>
    <cellStyle name="Normal 15 2 2 6 2" xfId="47395"/>
    <cellStyle name="Normal 15 2 2 6 2 2" xfId="47396"/>
    <cellStyle name="Normal 15 2 2 6 3" xfId="47397"/>
    <cellStyle name="Normal 15 2 2 7" xfId="47398"/>
    <cellStyle name="Normal 15 2 2 7 2" xfId="47399"/>
    <cellStyle name="Normal 15 2 2 8" xfId="47400"/>
    <cellStyle name="Normal 15 2 3" xfId="47401"/>
    <cellStyle name="Normal 15 2 3 2" xfId="47402"/>
    <cellStyle name="Normal 15 2 3 2 2" xfId="47403"/>
    <cellStyle name="Normal 15 2 3 2 2 2" xfId="47404"/>
    <cellStyle name="Normal 15 2 3 2 3" xfId="47405"/>
    <cellStyle name="Normal 15 2 3 3" xfId="47406"/>
    <cellStyle name="Normal 15 2 3 3 2" xfId="47407"/>
    <cellStyle name="Normal 15 2 3 4" xfId="47408"/>
    <cellStyle name="Normal 15 2 4" xfId="47409"/>
    <cellStyle name="Normal 15 2 4 2" xfId="47410"/>
    <cellStyle name="Normal 15 2 4 2 2" xfId="47411"/>
    <cellStyle name="Normal 15 2 4 2 2 2" xfId="47412"/>
    <cellStyle name="Normal 15 2 4 2 3" xfId="47413"/>
    <cellStyle name="Normal 15 2 4 3" xfId="47414"/>
    <cellStyle name="Normal 15 2 4 3 2" xfId="47415"/>
    <cellStyle name="Normal 15 2 4 4" xfId="47416"/>
    <cellStyle name="Normal 15 2 5" xfId="47417"/>
    <cellStyle name="Normal 15 2 5 2" xfId="47418"/>
    <cellStyle name="Normal 15 2 5 2 2" xfId="47419"/>
    <cellStyle name="Normal 15 2 5 2 2 2" xfId="47420"/>
    <cellStyle name="Normal 15 2 5 2 3" xfId="47421"/>
    <cellStyle name="Normal 15 2 5 3" xfId="47422"/>
    <cellStyle name="Normal 15 2 5 3 2" xfId="47423"/>
    <cellStyle name="Normal 15 2 5 4" xfId="47424"/>
    <cellStyle name="Normal 15 2 6" xfId="47425"/>
    <cellStyle name="Normal 15 2 6 2" xfId="47426"/>
    <cellStyle name="Normal 15 2 6 2 2" xfId="47427"/>
    <cellStyle name="Normal 15 2 6 2 2 2" xfId="47428"/>
    <cellStyle name="Normal 15 2 6 2 3" xfId="47429"/>
    <cellStyle name="Normal 15 2 6 3" xfId="47430"/>
    <cellStyle name="Normal 15 2 6 3 2" xfId="47431"/>
    <cellStyle name="Normal 15 2 6 4" xfId="47432"/>
    <cellStyle name="Normal 15 2 7" xfId="47433"/>
    <cellStyle name="Normal 15 2 7 2" xfId="47434"/>
    <cellStyle name="Normal 15 2 7 2 2" xfId="47435"/>
    <cellStyle name="Normal 15 2 7 3" xfId="47436"/>
    <cellStyle name="Normal 15 2 8" xfId="47437"/>
    <cellStyle name="Normal 15 2 8 2" xfId="47438"/>
    <cellStyle name="Normal 15 2 9" xfId="47439"/>
    <cellStyle name="Normal 15 3" xfId="47440"/>
    <cellStyle name="Normal 15 3 2" xfId="47441"/>
    <cellStyle name="Normal 15 3 3" xfId="47442"/>
    <cellStyle name="Normal 15 3 4" xfId="47443"/>
    <cellStyle name="Normal 15 3 5" xfId="47444"/>
    <cellStyle name="Normal 15 3 6" xfId="47445"/>
    <cellStyle name="Normal 15 3 7" xfId="47446"/>
    <cellStyle name="Normal 15 4" xfId="47447"/>
    <cellStyle name="Normal 15 4 2" xfId="47448"/>
    <cellStyle name="Normal 15 4 3" xfId="47449"/>
    <cellStyle name="Normal 15 4 4" xfId="47450"/>
    <cellStyle name="Normal 15 4 5" xfId="47451"/>
    <cellStyle name="Normal 15 4 6" xfId="47452"/>
    <cellStyle name="Normal 15 4 7" xfId="47453"/>
    <cellStyle name="Normal 15 5" xfId="47454"/>
    <cellStyle name="Normal 15 5 2" xfId="47455"/>
    <cellStyle name="Normal 15 5 3" xfId="47456"/>
    <cellStyle name="Normal 15 5 4" xfId="47457"/>
    <cellStyle name="Normal 15 5 5" xfId="47458"/>
    <cellStyle name="Normal 15 5 6" xfId="47459"/>
    <cellStyle name="Normal 15 5 7" xfId="47460"/>
    <cellStyle name="Normal 15 6" xfId="47461"/>
    <cellStyle name="Normal 15 6 2" xfId="47462"/>
    <cellStyle name="Normal 15 6 3" xfId="47463"/>
    <cellStyle name="Normal 15 6 4" xfId="47464"/>
    <cellStyle name="Normal 15 6 5" xfId="47465"/>
    <cellStyle name="Normal 15 6 6" xfId="47466"/>
    <cellStyle name="Normal 15 6 7" xfId="47467"/>
    <cellStyle name="Normal 15 7" xfId="47468"/>
    <cellStyle name="Normal 15 7 2" xfId="47469"/>
    <cellStyle name="Normal 15 7 3" xfId="47470"/>
    <cellStyle name="Normal 15 7 4" xfId="47471"/>
    <cellStyle name="Normal 15 7 5" xfId="47472"/>
    <cellStyle name="Normal 15 7 6" xfId="47473"/>
    <cellStyle name="Normal 15 7 7" xfId="47474"/>
    <cellStyle name="Normal 15 8" xfId="47475"/>
    <cellStyle name="Normal 15 8 2" xfId="47476"/>
    <cellStyle name="Normal 15 8 3" xfId="47477"/>
    <cellStyle name="Normal 15 8 4" xfId="47478"/>
    <cellStyle name="Normal 15 8 5" xfId="47479"/>
    <cellStyle name="Normal 15 8 6" xfId="47480"/>
    <cellStyle name="Normal 15 8 7" xfId="47481"/>
    <cellStyle name="Normal 15 9" xfId="47482"/>
    <cellStyle name="Normal 15 9 2" xfId="47483"/>
    <cellStyle name="Normal 15 9 3" xfId="47484"/>
    <cellStyle name="Normal 15 9 4" xfId="47485"/>
    <cellStyle name="Normal 15 9 5" xfId="47486"/>
    <cellStyle name="Normal 15 9 6" xfId="47487"/>
    <cellStyle name="Normal 15 9 7" xfId="47488"/>
    <cellStyle name="Normal 16" xfId="47489"/>
    <cellStyle name="Normal 16 2" xfId="47490"/>
    <cellStyle name="Normal 16 2 2" xfId="47491"/>
    <cellStyle name="Normal 16 2 2 2" xfId="47492"/>
    <cellStyle name="Normal 16 2 2 2 2" xfId="47493"/>
    <cellStyle name="Normal 16 2 2 3" xfId="47494"/>
    <cellStyle name="Normal 16 2 3" xfId="47495"/>
    <cellStyle name="Normal 16 2 4" xfId="47496"/>
    <cellStyle name="Normal 16 2 5" xfId="47497"/>
    <cellStyle name="Normal 16 2 6" xfId="47498"/>
    <cellStyle name="Normal 16 2 7" xfId="47499"/>
    <cellStyle name="Normal 16 2 8" xfId="47500"/>
    <cellStyle name="Normal 16 3" xfId="47501"/>
    <cellStyle name="Normal 16 3 2" xfId="47502"/>
    <cellStyle name="Normal 16 3 3" xfId="47503"/>
    <cellStyle name="Normal 16 3 4" xfId="47504"/>
    <cellStyle name="Normal 16 3 5" xfId="47505"/>
    <cellStyle name="Normal 16 3 6" xfId="47506"/>
    <cellStyle name="Normal 16 3 7" xfId="47507"/>
    <cellStyle name="Normal 16 4" xfId="47508"/>
    <cellStyle name="Normal 16 4 2" xfId="47509"/>
    <cellStyle name="Normal 16 4 3" xfId="47510"/>
    <cellStyle name="Normal 16 4 4" xfId="47511"/>
    <cellStyle name="Normal 16 4 5" xfId="47512"/>
    <cellStyle name="Normal 16 4 6" xfId="47513"/>
    <cellStyle name="Normal 16 4 7" xfId="47514"/>
    <cellStyle name="Normal 16 5" xfId="47515"/>
    <cellStyle name="Normal 16 5 2" xfId="47516"/>
    <cellStyle name="Normal 16 5 3" xfId="47517"/>
    <cellStyle name="Normal 16 5 4" xfId="47518"/>
    <cellStyle name="Normal 16 5 5" xfId="47519"/>
    <cellStyle name="Normal 16 5 6" xfId="47520"/>
    <cellStyle name="Normal 16 5 7" xfId="47521"/>
    <cellStyle name="Normal 16 6" xfId="47522"/>
    <cellStyle name="Normal 17" xfId="99"/>
    <cellStyle name="Normal 17 2" xfId="47523"/>
    <cellStyle name="Normal 17 2 2" xfId="47524"/>
    <cellStyle name="Normal 17 2 3" xfId="47525"/>
    <cellStyle name="Normal 17 2 4" xfId="47526"/>
    <cellStyle name="Normal 17 2 5" xfId="47527"/>
    <cellStyle name="Normal 17 2 6" xfId="47528"/>
    <cellStyle name="Normal 17 2 7" xfId="47529"/>
    <cellStyle name="Normal 17 3" xfId="47530"/>
    <cellStyle name="Normal 17 3 2" xfId="47531"/>
    <cellStyle name="Normal 17 3 2 2" xfId="47532"/>
    <cellStyle name="Normal 17 3 2 2 2" xfId="47533"/>
    <cellStyle name="Normal 17 3 2 3" xfId="47534"/>
    <cellStyle name="Normal 17 3 3" xfId="47535"/>
    <cellStyle name="Normal 17 3 3 2" xfId="47536"/>
    <cellStyle name="Normal 17 3 4" xfId="47537"/>
    <cellStyle name="Normal 17 3 5" xfId="47538"/>
    <cellStyle name="Normal 17 3 6" xfId="47539"/>
    <cellStyle name="Normal 17 3 7" xfId="47540"/>
    <cellStyle name="Normal 17 4" xfId="47541"/>
    <cellStyle name="Normal 17 4 2" xfId="47542"/>
    <cellStyle name="Normal 17 4 2 2" xfId="47543"/>
    <cellStyle name="Normal 17 4 2 2 2" xfId="47544"/>
    <cellStyle name="Normal 17 4 2 3" xfId="47545"/>
    <cellStyle name="Normal 17 4 3" xfId="47546"/>
    <cellStyle name="Normal 17 4 3 2" xfId="47547"/>
    <cellStyle name="Normal 17 4 4" xfId="47548"/>
    <cellStyle name="Normal 17 4 5" xfId="47549"/>
    <cellStyle name="Normal 17 4 6" xfId="47550"/>
    <cellStyle name="Normal 17 4 7" xfId="47551"/>
    <cellStyle name="Normal 17 5" xfId="47552"/>
    <cellStyle name="Normal 17 5 2" xfId="47553"/>
    <cellStyle name="Normal 17 5 2 2" xfId="47554"/>
    <cellStyle name="Normal 17 5 3" xfId="47555"/>
    <cellStyle name="Normal 17 5 4" xfId="47556"/>
    <cellStyle name="Normal 17 5 5" xfId="47557"/>
    <cellStyle name="Normal 17 5 6" xfId="47558"/>
    <cellStyle name="Normal 17 5 7" xfId="47559"/>
    <cellStyle name="Normal 17 6" xfId="47560"/>
    <cellStyle name="Normal 17 7" xfId="47561"/>
    <cellStyle name="Normal 18" xfId="47562"/>
    <cellStyle name="Normal 18 2" xfId="47563"/>
    <cellStyle name="Normal 18 2 2" xfId="47564"/>
    <cellStyle name="Normal 18 2 2 2" xfId="47565"/>
    <cellStyle name="Normal 18 2 2 2 2" xfId="47566"/>
    <cellStyle name="Normal 18 2 2 2 2 2" xfId="47567"/>
    <cellStyle name="Normal 18 2 2 2 2 2 2" xfId="47568"/>
    <cellStyle name="Normal 18 2 2 2 2 3" xfId="47569"/>
    <cellStyle name="Normal 18 2 2 2 3" xfId="47570"/>
    <cellStyle name="Normal 18 2 2 2 3 2" xfId="47571"/>
    <cellStyle name="Normal 18 2 2 2 4" xfId="47572"/>
    <cellStyle name="Normal 18 2 2 3" xfId="47573"/>
    <cellStyle name="Normal 18 2 2 3 2" xfId="47574"/>
    <cellStyle name="Normal 18 2 2 3 2 2" xfId="47575"/>
    <cellStyle name="Normal 18 2 2 3 2 2 2" xfId="47576"/>
    <cellStyle name="Normal 18 2 2 3 2 3" xfId="47577"/>
    <cellStyle name="Normal 18 2 2 3 3" xfId="47578"/>
    <cellStyle name="Normal 18 2 2 3 3 2" xfId="47579"/>
    <cellStyle name="Normal 18 2 2 3 4" xfId="47580"/>
    <cellStyle name="Normal 18 2 2 4" xfId="47581"/>
    <cellStyle name="Normal 18 2 2 4 2" xfId="47582"/>
    <cellStyle name="Normal 18 2 2 4 2 2" xfId="47583"/>
    <cellStyle name="Normal 18 2 2 4 2 2 2" xfId="47584"/>
    <cellStyle name="Normal 18 2 2 4 2 3" xfId="47585"/>
    <cellStyle name="Normal 18 2 2 4 3" xfId="47586"/>
    <cellStyle name="Normal 18 2 2 4 3 2" xfId="47587"/>
    <cellStyle name="Normal 18 2 2 4 4" xfId="47588"/>
    <cellStyle name="Normal 18 2 2 5" xfId="47589"/>
    <cellStyle name="Normal 18 2 2 5 2" xfId="47590"/>
    <cellStyle name="Normal 18 2 2 5 2 2" xfId="47591"/>
    <cellStyle name="Normal 18 2 2 5 2 2 2" xfId="47592"/>
    <cellStyle name="Normal 18 2 2 5 2 3" xfId="47593"/>
    <cellStyle name="Normal 18 2 2 5 3" xfId="47594"/>
    <cellStyle name="Normal 18 2 2 5 3 2" xfId="47595"/>
    <cellStyle name="Normal 18 2 2 5 4" xfId="47596"/>
    <cellStyle name="Normal 18 2 2 6" xfId="47597"/>
    <cellStyle name="Normal 18 2 2 6 2" xfId="47598"/>
    <cellStyle name="Normal 18 2 2 6 2 2" xfId="47599"/>
    <cellStyle name="Normal 18 2 2 6 3" xfId="47600"/>
    <cellStyle name="Normal 18 2 2 7" xfId="47601"/>
    <cellStyle name="Normal 18 2 2 7 2" xfId="47602"/>
    <cellStyle name="Normal 18 2 2 8" xfId="47603"/>
    <cellStyle name="Normal 18 2 3" xfId="47604"/>
    <cellStyle name="Normal 18 2 3 2" xfId="47605"/>
    <cellStyle name="Normal 18 2 3 2 2" xfId="47606"/>
    <cellStyle name="Normal 18 2 3 2 2 2" xfId="47607"/>
    <cellStyle name="Normal 18 2 3 2 3" xfId="47608"/>
    <cellStyle name="Normal 18 2 3 3" xfId="47609"/>
    <cellStyle name="Normal 18 2 3 3 2" xfId="47610"/>
    <cellStyle name="Normal 18 2 3 4" xfId="47611"/>
    <cellStyle name="Normal 18 2 4" xfId="47612"/>
    <cellStyle name="Normal 18 2 4 2" xfId="47613"/>
    <cellStyle name="Normal 18 2 4 2 2" xfId="47614"/>
    <cellStyle name="Normal 18 2 4 2 2 2" xfId="47615"/>
    <cellStyle name="Normal 18 2 4 2 3" xfId="47616"/>
    <cellStyle name="Normal 18 2 4 3" xfId="47617"/>
    <cellStyle name="Normal 18 2 4 3 2" xfId="47618"/>
    <cellStyle name="Normal 18 2 4 4" xfId="47619"/>
    <cellStyle name="Normal 18 2 5" xfId="47620"/>
    <cellStyle name="Normal 18 2 5 2" xfId="47621"/>
    <cellStyle name="Normal 18 2 5 2 2" xfId="47622"/>
    <cellStyle name="Normal 18 2 5 2 2 2" xfId="47623"/>
    <cellStyle name="Normal 18 2 5 2 3" xfId="47624"/>
    <cellStyle name="Normal 18 2 5 3" xfId="47625"/>
    <cellStyle name="Normal 18 2 5 3 2" xfId="47626"/>
    <cellStyle name="Normal 18 2 5 4" xfId="47627"/>
    <cellStyle name="Normal 18 2 6" xfId="47628"/>
    <cellStyle name="Normal 18 2 6 2" xfId="47629"/>
    <cellStyle name="Normal 18 2 6 2 2" xfId="47630"/>
    <cellStyle name="Normal 18 2 6 2 2 2" xfId="47631"/>
    <cellStyle name="Normal 18 2 6 2 3" xfId="47632"/>
    <cellStyle name="Normal 18 2 6 3" xfId="47633"/>
    <cellStyle name="Normal 18 2 6 3 2" xfId="47634"/>
    <cellStyle name="Normal 18 2 6 4" xfId="47635"/>
    <cellStyle name="Normal 18 2 7" xfId="47636"/>
    <cellStyle name="Normal 18 2 7 2" xfId="47637"/>
    <cellStyle name="Normal 18 2 7 2 2" xfId="47638"/>
    <cellStyle name="Normal 18 2 7 3" xfId="47639"/>
    <cellStyle name="Normal 18 2 8" xfId="47640"/>
    <cellStyle name="Normal 18 2 8 2" xfId="47641"/>
    <cellStyle name="Normal 18 2 9" xfId="47642"/>
    <cellStyle name="Normal 18 3" xfId="47643"/>
    <cellStyle name="Normal 18 3 2" xfId="47644"/>
    <cellStyle name="Normal 18 3 2 2" xfId="47645"/>
    <cellStyle name="Normal 18 3 2 2 2" xfId="47646"/>
    <cellStyle name="Normal 18 3 2 2 2 2" xfId="47647"/>
    <cellStyle name="Normal 18 3 2 2 3" xfId="47648"/>
    <cellStyle name="Normal 18 3 2 3" xfId="47649"/>
    <cellStyle name="Normal 18 3 2 3 2" xfId="47650"/>
    <cellStyle name="Normal 18 3 2 4" xfId="47651"/>
    <cellStyle name="Normal 18 3 3" xfId="47652"/>
    <cellStyle name="Normal 18 3 3 2" xfId="47653"/>
    <cellStyle name="Normal 18 3 3 2 2" xfId="47654"/>
    <cellStyle name="Normal 18 3 3 2 2 2" xfId="47655"/>
    <cellStyle name="Normal 18 3 3 2 3" xfId="47656"/>
    <cellStyle name="Normal 18 3 3 3" xfId="47657"/>
    <cellStyle name="Normal 18 3 3 3 2" xfId="47658"/>
    <cellStyle name="Normal 18 3 3 4" xfId="47659"/>
    <cellStyle name="Normal 18 3 4" xfId="47660"/>
    <cellStyle name="Normal 18 3 4 2" xfId="47661"/>
    <cellStyle name="Normal 18 3 4 2 2" xfId="47662"/>
    <cellStyle name="Normal 18 3 4 2 2 2" xfId="47663"/>
    <cellStyle name="Normal 18 3 4 2 3" xfId="47664"/>
    <cellStyle name="Normal 18 3 4 3" xfId="47665"/>
    <cellStyle name="Normal 18 3 4 3 2" xfId="47666"/>
    <cellStyle name="Normal 18 3 4 4" xfId="47667"/>
    <cellStyle name="Normal 18 3 5" xfId="47668"/>
    <cellStyle name="Normal 18 3 5 2" xfId="47669"/>
    <cellStyle name="Normal 18 3 6" xfId="47670"/>
    <cellStyle name="Normal 18 3 7" xfId="47671"/>
    <cellStyle name="Normal 18 4" xfId="47672"/>
    <cellStyle name="Normal 18 4 2" xfId="47673"/>
    <cellStyle name="Normal 18 4 2 2" xfId="47674"/>
    <cellStyle name="Normal 18 4 2 2 2" xfId="47675"/>
    <cellStyle name="Normal 18 4 2 3" xfId="47676"/>
    <cellStyle name="Normal 18 4 3" xfId="47677"/>
    <cellStyle name="Normal 18 4 3 2" xfId="47678"/>
    <cellStyle name="Normal 18 4 4" xfId="47679"/>
    <cellStyle name="Normal 18 4 5" xfId="47680"/>
    <cellStyle name="Normal 18 4 6" xfId="47681"/>
    <cellStyle name="Normal 18 4 7" xfId="47682"/>
    <cellStyle name="Normal 18 5" xfId="47683"/>
    <cellStyle name="Normal 18 5 2" xfId="47684"/>
    <cellStyle name="Normal 18 5 3" xfId="47685"/>
    <cellStyle name="Normal 18 5 4" xfId="47686"/>
    <cellStyle name="Normal 18 5 5" xfId="47687"/>
    <cellStyle name="Normal 18 5 6" xfId="47688"/>
    <cellStyle name="Normal 18 5 7" xfId="47689"/>
    <cellStyle name="Normal 18 6" xfId="47690"/>
    <cellStyle name="Normal 19" xfId="47691"/>
    <cellStyle name="Normal 19 2" xfId="47692"/>
    <cellStyle name="Normal 19 2 2" xfId="47693"/>
    <cellStyle name="Normal 19 2 2 2" xfId="47694"/>
    <cellStyle name="Normal 19 2 2 2 2" xfId="47695"/>
    <cellStyle name="Normal 19 2 2 2 2 2" xfId="47696"/>
    <cellStyle name="Normal 19 2 2 2 2 2 2" xfId="47697"/>
    <cellStyle name="Normal 19 2 2 2 2 3" xfId="47698"/>
    <cellStyle name="Normal 19 2 2 2 3" xfId="47699"/>
    <cellStyle name="Normal 19 2 2 2 3 2" xfId="47700"/>
    <cellStyle name="Normal 19 2 2 2 4" xfId="47701"/>
    <cellStyle name="Normal 19 2 2 3" xfId="47702"/>
    <cellStyle name="Normal 19 2 2 3 2" xfId="47703"/>
    <cellStyle name="Normal 19 2 2 3 2 2" xfId="47704"/>
    <cellStyle name="Normal 19 2 2 3 2 2 2" xfId="47705"/>
    <cellStyle name="Normal 19 2 2 3 2 3" xfId="47706"/>
    <cellStyle name="Normal 19 2 2 3 3" xfId="47707"/>
    <cellStyle name="Normal 19 2 2 3 3 2" xfId="47708"/>
    <cellStyle name="Normal 19 2 2 3 4" xfId="47709"/>
    <cellStyle name="Normal 19 2 2 4" xfId="47710"/>
    <cellStyle name="Normal 19 2 2 4 2" xfId="47711"/>
    <cellStyle name="Normal 19 2 2 4 2 2" xfId="47712"/>
    <cellStyle name="Normal 19 2 2 4 2 2 2" xfId="47713"/>
    <cellStyle name="Normal 19 2 2 4 2 3" xfId="47714"/>
    <cellStyle name="Normal 19 2 2 4 3" xfId="47715"/>
    <cellStyle name="Normal 19 2 2 4 3 2" xfId="47716"/>
    <cellStyle name="Normal 19 2 2 4 4" xfId="47717"/>
    <cellStyle name="Normal 19 2 2 5" xfId="47718"/>
    <cellStyle name="Normal 19 2 2 5 2" xfId="47719"/>
    <cellStyle name="Normal 19 2 2 5 2 2" xfId="47720"/>
    <cellStyle name="Normal 19 2 2 5 2 2 2" xfId="47721"/>
    <cellStyle name="Normal 19 2 2 5 2 3" xfId="47722"/>
    <cellStyle name="Normal 19 2 2 5 3" xfId="47723"/>
    <cellStyle name="Normal 19 2 2 5 3 2" xfId="47724"/>
    <cellStyle name="Normal 19 2 2 5 4" xfId="47725"/>
    <cellStyle name="Normal 19 2 2 6" xfId="47726"/>
    <cellStyle name="Normal 19 2 2 6 2" xfId="47727"/>
    <cellStyle name="Normal 19 2 2 6 2 2" xfId="47728"/>
    <cellStyle name="Normal 19 2 2 6 3" xfId="47729"/>
    <cellStyle name="Normal 19 2 2 7" xfId="47730"/>
    <cellStyle name="Normal 19 2 2 7 2" xfId="47731"/>
    <cellStyle name="Normal 19 2 2 8" xfId="47732"/>
    <cellStyle name="Normal 19 2 3" xfId="47733"/>
    <cellStyle name="Normal 19 2 3 2" xfId="47734"/>
    <cellStyle name="Normal 19 2 3 2 2" xfId="47735"/>
    <cellStyle name="Normal 19 2 3 2 2 2" xfId="47736"/>
    <cellStyle name="Normal 19 2 3 2 3" xfId="47737"/>
    <cellStyle name="Normal 19 2 3 3" xfId="47738"/>
    <cellStyle name="Normal 19 2 3 3 2" xfId="47739"/>
    <cellStyle name="Normal 19 2 3 4" xfId="47740"/>
    <cellStyle name="Normal 19 2 4" xfId="47741"/>
    <cellStyle name="Normal 19 2 4 2" xfId="47742"/>
    <cellStyle name="Normal 19 2 4 2 2" xfId="47743"/>
    <cellStyle name="Normal 19 2 4 2 2 2" xfId="47744"/>
    <cellStyle name="Normal 19 2 4 2 3" xfId="47745"/>
    <cellStyle name="Normal 19 2 4 3" xfId="47746"/>
    <cellStyle name="Normal 19 2 4 3 2" xfId="47747"/>
    <cellStyle name="Normal 19 2 4 4" xfId="47748"/>
    <cellStyle name="Normal 19 2 5" xfId="47749"/>
    <cellStyle name="Normal 19 2 5 2" xfId="47750"/>
    <cellStyle name="Normal 19 2 5 2 2" xfId="47751"/>
    <cellStyle name="Normal 19 2 5 2 2 2" xfId="47752"/>
    <cellStyle name="Normal 19 2 5 2 3" xfId="47753"/>
    <cellStyle name="Normal 19 2 5 3" xfId="47754"/>
    <cellStyle name="Normal 19 2 5 3 2" xfId="47755"/>
    <cellStyle name="Normal 19 2 5 4" xfId="47756"/>
    <cellStyle name="Normal 19 2 6" xfId="47757"/>
    <cellStyle name="Normal 19 2 6 2" xfId="47758"/>
    <cellStyle name="Normal 19 2 6 2 2" xfId="47759"/>
    <cellStyle name="Normal 19 2 6 2 2 2" xfId="47760"/>
    <cellStyle name="Normal 19 2 6 2 3" xfId="47761"/>
    <cellStyle name="Normal 19 2 6 3" xfId="47762"/>
    <cellStyle name="Normal 19 2 6 3 2" xfId="47763"/>
    <cellStyle name="Normal 19 2 6 4" xfId="47764"/>
    <cellStyle name="Normal 19 2 7" xfId="47765"/>
    <cellStyle name="Normal 19 2 7 2" xfId="47766"/>
    <cellStyle name="Normal 19 2 7 2 2" xfId="47767"/>
    <cellStyle name="Normal 19 2 7 3" xfId="47768"/>
    <cellStyle name="Normal 19 2 8" xfId="47769"/>
    <cellStyle name="Normal 19 2 8 2" xfId="47770"/>
    <cellStyle name="Normal 19 2 9" xfId="47771"/>
    <cellStyle name="Normal 19 3" xfId="47772"/>
    <cellStyle name="Normal 19 3 2" xfId="47773"/>
    <cellStyle name="Normal 19 3 2 2" xfId="47774"/>
    <cellStyle name="Normal 19 3 2 2 2" xfId="47775"/>
    <cellStyle name="Normal 19 3 2 2 2 2" xfId="47776"/>
    <cellStyle name="Normal 19 3 2 2 3" xfId="47777"/>
    <cellStyle name="Normal 19 3 2 3" xfId="47778"/>
    <cellStyle name="Normal 19 3 2 3 2" xfId="47779"/>
    <cellStyle name="Normal 19 3 2 4" xfId="47780"/>
    <cellStyle name="Normal 19 3 3" xfId="47781"/>
    <cellStyle name="Normal 19 3 3 2" xfId="47782"/>
    <cellStyle name="Normal 19 3 3 2 2" xfId="47783"/>
    <cellStyle name="Normal 19 3 3 2 2 2" xfId="47784"/>
    <cellStyle name="Normal 19 3 3 2 3" xfId="47785"/>
    <cellStyle name="Normal 19 3 3 3" xfId="47786"/>
    <cellStyle name="Normal 19 3 3 3 2" xfId="47787"/>
    <cellStyle name="Normal 19 3 3 4" xfId="47788"/>
    <cellStyle name="Normal 19 3 4" xfId="47789"/>
    <cellStyle name="Normal 19 3 4 2" xfId="47790"/>
    <cellStyle name="Normal 19 3 4 2 2" xfId="47791"/>
    <cellStyle name="Normal 19 3 4 2 2 2" xfId="47792"/>
    <cellStyle name="Normal 19 3 4 2 3" xfId="47793"/>
    <cellStyle name="Normal 19 3 4 3" xfId="47794"/>
    <cellStyle name="Normal 19 3 4 3 2" xfId="47795"/>
    <cellStyle name="Normal 19 3 4 4" xfId="47796"/>
    <cellStyle name="Normal 19 3 5" xfId="47797"/>
    <cellStyle name="Normal 19 3 5 2" xfId="47798"/>
    <cellStyle name="Normal 19 3 5 2 2" xfId="47799"/>
    <cellStyle name="Normal 19 3 5 2 2 2" xfId="47800"/>
    <cellStyle name="Normal 19 3 5 2 3" xfId="47801"/>
    <cellStyle name="Normal 19 3 5 3" xfId="47802"/>
    <cellStyle name="Normal 19 3 5 3 2" xfId="47803"/>
    <cellStyle name="Normal 19 3 5 4" xfId="47804"/>
    <cellStyle name="Normal 19 3 6" xfId="47805"/>
    <cellStyle name="Normal 19 3 6 2" xfId="47806"/>
    <cellStyle name="Normal 19 3 6 2 2" xfId="47807"/>
    <cellStyle name="Normal 19 3 6 3" xfId="47808"/>
    <cellStyle name="Normal 19 3 7" xfId="47809"/>
    <cellStyle name="Normal 19 3 7 2" xfId="47810"/>
    <cellStyle name="Normal 19 3 8" xfId="47811"/>
    <cellStyle name="Normal 19 4" xfId="123"/>
    <cellStyle name="Normal 19 4 2" xfId="226"/>
    <cellStyle name="Normal 19 4 2 2" xfId="47812"/>
    <cellStyle name="Normal 19 4 2 2 2" xfId="47813"/>
    <cellStyle name="Normal 19 4 2 2 2 2" xfId="47814"/>
    <cellStyle name="Normal 19 4 2 2 2 2 2" xfId="47815"/>
    <cellStyle name="Normal 19 4 2 2 2 3" xfId="47816"/>
    <cellStyle name="Normal 19 4 2 2 3" xfId="47817"/>
    <cellStyle name="Normal 19 4 2 2 3 2" xfId="47818"/>
    <cellStyle name="Normal 19 4 2 2 4" xfId="47819"/>
    <cellStyle name="Normal 19 4 2 3" xfId="47820"/>
    <cellStyle name="Normal 19 4 2 3 2" xfId="47821"/>
    <cellStyle name="Normal 19 4 2 3 2 2" xfId="47822"/>
    <cellStyle name="Normal 19 4 2 3 2 2 2" xfId="47823"/>
    <cellStyle name="Normal 19 4 2 3 2 3" xfId="47824"/>
    <cellStyle name="Normal 19 4 2 3 3" xfId="47825"/>
    <cellStyle name="Normal 19 4 2 3 3 2" xfId="47826"/>
    <cellStyle name="Normal 19 4 2 3 4" xfId="47827"/>
    <cellStyle name="Normal 19 4 2 4" xfId="47828"/>
    <cellStyle name="Normal 19 4 2 4 2" xfId="47829"/>
    <cellStyle name="Normal 19 4 2 4 2 2" xfId="47830"/>
    <cellStyle name="Normal 19 4 2 4 3" xfId="47831"/>
    <cellStyle name="Normal 19 4 2 5" xfId="47832"/>
    <cellStyle name="Normal 19 4 2 5 2" xfId="47833"/>
    <cellStyle name="Normal 19 4 2 6" xfId="47834"/>
    <cellStyle name="Normal 19 4 3" xfId="256"/>
    <cellStyle name="Normal 19 4 3 2" xfId="47835"/>
    <cellStyle name="Normal 19 4 3 2 2" xfId="47836"/>
    <cellStyle name="Normal 19 4 3 2 2 2" xfId="47837"/>
    <cellStyle name="Normal 19 4 3 2 3" xfId="47838"/>
    <cellStyle name="Normal 19 4 3 3" xfId="47839"/>
    <cellStyle name="Normal 19 4 3 3 2" xfId="47840"/>
    <cellStyle name="Normal 19 4 3 4" xfId="47841"/>
    <cellStyle name="Normal 19 4 4" xfId="47842"/>
    <cellStyle name="Normal 19 4 4 2" xfId="47843"/>
    <cellStyle name="Normal 19 4 4 2 2" xfId="47844"/>
    <cellStyle name="Normal 19 4 4 2 2 2" xfId="47845"/>
    <cellStyle name="Normal 19 4 4 2 2 2 2" xfId="47846"/>
    <cellStyle name="Normal 19 4 4 2 2 3" xfId="47847"/>
    <cellStyle name="Normal 19 4 4 2 3" xfId="47848"/>
    <cellStyle name="Normal 19 4 4 2 3 2" xfId="47849"/>
    <cellStyle name="Normal 19 4 4 2 4" xfId="47850"/>
    <cellStyle name="Normal 19 4 4 3" xfId="47851"/>
    <cellStyle name="Normal 19 4 4 3 2" xfId="47852"/>
    <cellStyle name="Normal 19 4 4 3 2 2" xfId="47853"/>
    <cellStyle name="Normal 19 4 4 3 3" xfId="47854"/>
    <cellStyle name="Normal 19 4 4 4" xfId="47855"/>
    <cellStyle name="Normal 19 4 4 4 2" xfId="47856"/>
    <cellStyle name="Normal 19 4 4 5" xfId="47857"/>
    <cellStyle name="Normal 19 4 5" xfId="47858"/>
    <cellStyle name="Normal 19 4 5 2" xfId="47859"/>
    <cellStyle name="Normal 19 4 5 2 2" xfId="47860"/>
    <cellStyle name="Normal 19 4 5 2 2 2" xfId="47861"/>
    <cellStyle name="Normal 19 4 5 2 3" xfId="47862"/>
    <cellStyle name="Normal 19 4 5 3" xfId="47863"/>
    <cellStyle name="Normal 19 4 5 3 2" xfId="47864"/>
    <cellStyle name="Normal 19 4 5 4" xfId="47865"/>
    <cellStyle name="Normal 19 4 6" xfId="47866"/>
    <cellStyle name="Normal 19 4 6 2" xfId="47867"/>
    <cellStyle name="Normal 19 4 6 2 2" xfId="47868"/>
    <cellStyle name="Normal 19 4 6 3" xfId="47869"/>
    <cellStyle name="Normal 19 4 7" xfId="47870"/>
    <cellStyle name="Normal 19 4 7 2" xfId="47871"/>
    <cellStyle name="Normal 19 4 8" xfId="47872"/>
    <cellStyle name="Normal 19 4 8 2" xfId="153"/>
    <cellStyle name="Normal 19 4 8 2 2" xfId="248"/>
    <cellStyle name="Normal 19 4 9" xfId="47873"/>
    <cellStyle name="Normal 19 5" xfId="47874"/>
    <cellStyle name="Normal 19 5 2" xfId="47875"/>
    <cellStyle name="Normal 19 5 3" xfId="47876"/>
    <cellStyle name="Normal 19 5 4" xfId="47877"/>
    <cellStyle name="Normal 19 5 5" xfId="47878"/>
    <cellStyle name="Normal 19 5 6" xfId="47879"/>
    <cellStyle name="Normal 19 5 7" xfId="47880"/>
    <cellStyle name="Normal 19 6" xfId="47881"/>
    <cellStyle name="Normal 19 6 2" xfId="47882"/>
    <cellStyle name="Normal 19 6 2 2" xfId="47883"/>
    <cellStyle name="Normal 19 6 3" xfId="47884"/>
    <cellStyle name="Normal 19 7" xfId="47885"/>
    <cellStyle name="Normal 2" xfId="83"/>
    <cellStyle name="Normal 2 10" xfId="47886"/>
    <cellStyle name="Normal 2 10 10" xfId="47887"/>
    <cellStyle name="Normal 2 10 11" xfId="47888"/>
    <cellStyle name="Normal 2 10 2" xfId="128"/>
    <cellStyle name="Normal 2 10 2 10" xfId="272"/>
    <cellStyle name="Normal 2 10 2 2" xfId="231"/>
    <cellStyle name="Normal 2 10 2 2 2" xfId="47889"/>
    <cellStyle name="Normal 2 10 2 2 2 2" xfId="47890"/>
    <cellStyle name="Normal 2 10 2 2 2 2 2" xfId="47891"/>
    <cellStyle name="Normal 2 10 2 2 2 3" xfId="47892"/>
    <cellStyle name="Normal 2 10 2 2 3" xfId="47893"/>
    <cellStyle name="Normal 2 10 2 2 3 2" xfId="47894"/>
    <cellStyle name="Normal 2 10 2 2 4" xfId="47895"/>
    <cellStyle name="Normal 2 10 2 3" xfId="47896"/>
    <cellStyle name="Normal 2 10 2 3 2" xfId="47897"/>
    <cellStyle name="Normal 2 10 2 3 2 2" xfId="47898"/>
    <cellStyle name="Normal 2 10 2 3 2 2 2" xfId="47899"/>
    <cellStyle name="Normal 2 10 2 3 2 3" xfId="47900"/>
    <cellStyle name="Normal 2 10 2 3 3" xfId="47901"/>
    <cellStyle name="Normal 2 10 2 3 3 2" xfId="47902"/>
    <cellStyle name="Normal 2 10 2 3 4" xfId="47903"/>
    <cellStyle name="Normal 2 10 2 4" xfId="47904"/>
    <cellStyle name="Normal 2 10 2 4 2" xfId="47905"/>
    <cellStyle name="Normal 2 10 2 4 2 2" xfId="47906"/>
    <cellStyle name="Normal 2 10 2 4 2 2 2" xfId="47907"/>
    <cellStyle name="Normal 2 10 2 4 2 3" xfId="47908"/>
    <cellStyle name="Normal 2 10 2 4 3" xfId="47909"/>
    <cellStyle name="Normal 2 10 2 4 3 2" xfId="47910"/>
    <cellStyle name="Normal 2 10 2 4 4" xfId="47911"/>
    <cellStyle name="Normal 2 10 2 5" xfId="47912"/>
    <cellStyle name="Normal 2 10 2 5 2" xfId="47913"/>
    <cellStyle name="Normal 2 10 2 5 2 2" xfId="47914"/>
    <cellStyle name="Normal 2 10 2 5 3" xfId="47915"/>
    <cellStyle name="Normal 2 10 2 6" xfId="47916"/>
    <cellStyle name="Normal 2 10 2 6 2" xfId="47917"/>
    <cellStyle name="Normal 2 10 2 7" xfId="136"/>
    <cellStyle name="Normal 2 10 2 7 2" xfId="236"/>
    <cellStyle name="Normal 2 10 2 7 3 2" xfId="145"/>
    <cellStyle name="Normal 2 10 2 7 3 2 2" xfId="242"/>
    <cellStyle name="Normal 2 10 2 8" xfId="271"/>
    <cellStyle name="Normal 2 10 2 8 2" xfId="266"/>
    <cellStyle name="Normal 2 10 2 9" xfId="47918"/>
    <cellStyle name="Normal 2 10 2 9 2" xfId="259"/>
    <cellStyle name="Normal 2 10 3" xfId="47919"/>
    <cellStyle name="Normal 2 10 3 2" xfId="47920"/>
    <cellStyle name="Normal 2 10 3 2 2" xfId="47921"/>
    <cellStyle name="Normal 2 10 3 2 2 2" xfId="47922"/>
    <cellStyle name="Normal 2 10 3 2 2 2 2" xfId="47923"/>
    <cellStyle name="Normal 2 10 3 2 2 3" xfId="47924"/>
    <cellStyle name="Normal 2 10 3 2 3" xfId="47925"/>
    <cellStyle name="Normal 2 10 3 2 3 2" xfId="47926"/>
    <cellStyle name="Normal 2 10 3 2 4" xfId="47927"/>
    <cellStyle name="Normal 2 10 3 3" xfId="47928"/>
    <cellStyle name="Normal 2 10 3 3 2" xfId="47929"/>
    <cellStyle name="Normal 2 10 3 3 2 2" xfId="47930"/>
    <cellStyle name="Normal 2 10 3 3 2 2 2" xfId="47931"/>
    <cellStyle name="Normal 2 10 3 3 2 3" xfId="47932"/>
    <cellStyle name="Normal 2 10 3 3 3" xfId="47933"/>
    <cellStyle name="Normal 2 10 3 3 3 2" xfId="47934"/>
    <cellStyle name="Normal 2 10 3 3 4" xfId="47935"/>
    <cellStyle name="Normal 2 10 3 4" xfId="47936"/>
    <cellStyle name="Normal 2 10 3 4 2" xfId="47937"/>
    <cellStyle name="Normal 2 10 3 4 2 2" xfId="47938"/>
    <cellStyle name="Normal 2 10 3 4 2 2 2" xfId="47939"/>
    <cellStyle name="Normal 2 10 3 4 2 3" xfId="47940"/>
    <cellStyle name="Normal 2 10 3 4 3" xfId="47941"/>
    <cellStyle name="Normal 2 10 3 4 3 2" xfId="47942"/>
    <cellStyle name="Normal 2 10 3 4 4" xfId="47943"/>
    <cellStyle name="Normal 2 10 3 5" xfId="47944"/>
    <cellStyle name="Normal 2 10 3 5 2" xfId="47945"/>
    <cellStyle name="Normal 2 10 3 5 2 2" xfId="47946"/>
    <cellStyle name="Normal 2 10 3 5 2 2 2" xfId="47947"/>
    <cellStyle name="Normal 2 10 3 5 2 3" xfId="47948"/>
    <cellStyle name="Normal 2 10 3 5 3" xfId="47949"/>
    <cellStyle name="Normal 2 10 3 5 3 2" xfId="47950"/>
    <cellStyle name="Normal 2 10 3 5 4" xfId="47951"/>
    <cellStyle name="Normal 2 10 3 6" xfId="47952"/>
    <cellStyle name="Normal 2 10 3 6 2" xfId="47953"/>
    <cellStyle name="Normal 2 10 3 6 2 2" xfId="47954"/>
    <cellStyle name="Normal 2 10 3 6 3" xfId="47955"/>
    <cellStyle name="Normal 2 10 3 7" xfId="47956"/>
    <cellStyle name="Normal 2 10 3 7 2" xfId="47957"/>
    <cellStyle name="Normal 2 10 3 8" xfId="47958"/>
    <cellStyle name="Normal 2 10 4" xfId="47959"/>
    <cellStyle name="Normal 2 10 4 2" xfId="47960"/>
    <cellStyle name="Normal 2 10 4 2 2" xfId="47961"/>
    <cellStyle name="Normal 2 10 4 2 2 2" xfId="47962"/>
    <cellStyle name="Normal 2 10 4 2 2 2 2" xfId="47963"/>
    <cellStyle name="Normal 2 10 4 2 2 3" xfId="47964"/>
    <cellStyle name="Normal 2 10 4 2 3" xfId="47965"/>
    <cellStyle name="Normal 2 10 4 2 3 2" xfId="47966"/>
    <cellStyle name="Normal 2 10 4 2 4" xfId="47967"/>
    <cellStyle name="Normal 2 10 4 3" xfId="47968"/>
    <cellStyle name="Normal 2 10 4 3 2" xfId="47969"/>
    <cellStyle name="Normal 2 10 4 3 2 2" xfId="47970"/>
    <cellStyle name="Normal 2 10 4 3 2 2 2" xfId="47971"/>
    <cellStyle name="Normal 2 10 4 3 2 3" xfId="47972"/>
    <cellStyle name="Normal 2 10 4 3 3" xfId="47973"/>
    <cellStyle name="Normal 2 10 4 3 3 2" xfId="47974"/>
    <cellStyle name="Normal 2 10 4 3 4" xfId="47975"/>
    <cellStyle name="Normal 2 10 4 4" xfId="47976"/>
    <cellStyle name="Normal 2 10 4 4 2" xfId="47977"/>
    <cellStyle name="Normal 2 10 4 4 2 2" xfId="47978"/>
    <cellStyle name="Normal 2 10 4 4 2 2 2" xfId="47979"/>
    <cellStyle name="Normal 2 10 4 4 2 3" xfId="47980"/>
    <cellStyle name="Normal 2 10 4 4 3" xfId="47981"/>
    <cellStyle name="Normal 2 10 4 4 3 2" xfId="47982"/>
    <cellStyle name="Normal 2 10 4 4 4" xfId="47983"/>
    <cellStyle name="Normal 2 10 4 5" xfId="47984"/>
    <cellStyle name="Normal 2 10 4 5 2" xfId="47985"/>
    <cellStyle name="Normal 2 10 4 5 2 2" xfId="47986"/>
    <cellStyle name="Normal 2 10 4 5 2 2 2" xfId="47987"/>
    <cellStyle name="Normal 2 10 4 5 2 3" xfId="47988"/>
    <cellStyle name="Normal 2 10 4 5 3" xfId="47989"/>
    <cellStyle name="Normal 2 10 4 5 3 2" xfId="47990"/>
    <cellStyle name="Normal 2 10 4 5 4" xfId="47991"/>
    <cellStyle name="Normal 2 10 4 6" xfId="47992"/>
    <cellStyle name="Normal 2 10 4 6 2" xfId="47993"/>
    <cellStyle name="Normal 2 10 4 6 2 2" xfId="47994"/>
    <cellStyle name="Normal 2 10 4 6 3" xfId="47995"/>
    <cellStyle name="Normal 2 10 4 7" xfId="47996"/>
    <cellStyle name="Normal 2 10 4 7 2" xfId="47997"/>
    <cellStyle name="Normal 2 10 4 8" xfId="138"/>
    <cellStyle name="Normal 2 10 4 8 2" xfId="237"/>
    <cellStyle name="Normal 2 10 4 9" xfId="47998"/>
    <cellStyle name="Normal 2 10 5" xfId="107"/>
    <cellStyle name="Normal 2 10 5 2" xfId="47999"/>
    <cellStyle name="Normal 2 10 6" xfId="48000"/>
    <cellStyle name="Normal 2 10 6 2" xfId="48001"/>
    <cellStyle name="Normal 2 10 6 2 2" xfId="48002"/>
    <cellStyle name="Normal 2 10 6 2 2 2" xfId="48003"/>
    <cellStyle name="Normal 2 10 6 2 3" xfId="48004"/>
    <cellStyle name="Normal 2 10 6 3" xfId="48005"/>
    <cellStyle name="Normal 2 10 6 3 2" xfId="48006"/>
    <cellStyle name="Normal 2 10 6 4" xfId="48007"/>
    <cellStyle name="Normal 2 10 7" xfId="48008"/>
    <cellStyle name="Normal 2 10 7 2" xfId="48009"/>
    <cellStyle name="Normal 2 10 7 2 2" xfId="48010"/>
    <cellStyle name="Normal 2 10 7 2 2 2" xfId="48011"/>
    <cellStyle name="Normal 2 10 7 2 3" xfId="48012"/>
    <cellStyle name="Normal 2 10 7 3" xfId="48013"/>
    <cellStyle name="Normal 2 10 7 3 2" xfId="48014"/>
    <cellStyle name="Normal 2 10 7 4" xfId="48015"/>
    <cellStyle name="Normal 2 10 8" xfId="48016"/>
    <cellStyle name="Normal 2 10 8 2" xfId="48017"/>
    <cellStyle name="Normal 2 10 8 2 2" xfId="48018"/>
    <cellStyle name="Normal 2 10 8 2 2 2" xfId="48019"/>
    <cellStyle name="Normal 2 10 8 2 3" xfId="48020"/>
    <cellStyle name="Normal 2 10 8 3" xfId="48021"/>
    <cellStyle name="Normal 2 10 8 3 2" xfId="48022"/>
    <cellStyle name="Normal 2 10 8 4" xfId="48023"/>
    <cellStyle name="Normal 2 10 9" xfId="48024"/>
    <cellStyle name="Normal 2 10 9 2" xfId="48025"/>
    <cellStyle name="Normal 2 11" xfId="48026"/>
    <cellStyle name="Normal 2 11 10" xfId="48027"/>
    <cellStyle name="Normal 2 11 2" xfId="126"/>
    <cellStyle name="Normal 2 11 2 2" xfId="229"/>
    <cellStyle name="Normal 2 11 2 2 2" xfId="48028"/>
    <cellStyle name="Normal 2 11 2 2 2 2" xfId="48029"/>
    <cellStyle name="Normal 2 11 2 2 2 2 2" xfId="48030"/>
    <cellStyle name="Normal 2 11 2 2 2 3" xfId="48031"/>
    <cellStyle name="Normal 2 11 2 2 3" xfId="48032"/>
    <cellStyle name="Normal 2 11 2 2 3 2" xfId="48033"/>
    <cellStyle name="Normal 2 11 2 2 4" xfId="48034"/>
    <cellStyle name="Normal 2 11 2 3" xfId="48035"/>
    <cellStyle name="Normal 2 11 2 3 2" xfId="48036"/>
    <cellStyle name="Normal 2 11 2 3 2 2" xfId="48037"/>
    <cellStyle name="Normal 2 11 2 3 2 2 2" xfId="48038"/>
    <cellStyle name="Normal 2 11 2 3 2 3" xfId="48039"/>
    <cellStyle name="Normal 2 11 2 3 3" xfId="48040"/>
    <cellStyle name="Normal 2 11 2 3 3 2" xfId="48041"/>
    <cellStyle name="Normal 2 11 2 3 4" xfId="48042"/>
    <cellStyle name="Normal 2 11 2 4" xfId="48043"/>
    <cellStyle name="Normal 2 11 2 4 2" xfId="48044"/>
    <cellStyle name="Normal 2 11 2 4 2 2" xfId="48045"/>
    <cellStyle name="Normal 2 11 2 4 2 2 2" xfId="48046"/>
    <cellStyle name="Normal 2 11 2 4 2 3" xfId="48047"/>
    <cellStyle name="Normal 2 11 2 4 3" xfId="48048"/>
    <cellStyle name="Normal 2 11 2 4 3 2" xfId="48049"/>
    <cellStyle name="Normal 2 11 2 4 4" xfId="48050"/>
    <cellStyle name="Normal 2 11 2 5" xfId="48051"/>
    <cellStyle name="Normal 2 11 2 5 2" xfId="48052"/>
    <cellStyle name="Normal 2 11 2 5 2 2" xfId="48053"/>
    <cellStyle name="Normal 2 11 2 5 2 2 2" xfId="48054"/>
    <cellStyle name="Normal 2 11 2 5 2 3" xfId="48055"/>
    <cellStyle name="Normal 2 11 2 5 3" xfId="48056"/>
    <cellStyle name="Normal 2 11 2 5 3 2" xfId="48057"/>
    <cellStyle name="Normal 2 11 2 5 4" xfId="48058"/>
    <cellStyle name="Normal 2 11 2 6" xfId="48059"/>
    <cellStyle name="Normal 2 11 2 6 2" xfId="48060"/>
    <cellStyle name="Normal 2 11 2 6 2 2" xfId="48061"/>
    <cellStyle name="Normal 2 11 2 6 3" xfId="48062"/>
    <cellStyle name="Normal 2 11 2 7" xfId="48063"/>
    <cellStyle name="Normal 2 11 2 7 2" xfId="48064"/>
    <cellStyle name="Normal 2 11 2 8" xfId="48065"/>
    <cellStyle name="Normal 2 11 2 9" xfId="48066"/>
    <cellStyle name="Normal 2 11 2 9 2" xfId="48067"/>
    <cellStyle name="Normal 2 11 3" xfId="48068"/>
    <cellStyle name="Normal 2 11 3 2" xfId="48069"/>
    <cellStyle name="Normal 2 11 3 2 2" xfId="48070"/>
    <cellStyle name="Normal 2 11 3 2 2 2" xfId="48071"/>
    <cellStyle name="Normal 2 11 3 2 2 2 2" xfId="48072"/>
    <cellStyle name="Normal 2 11 3 2 2 3" xfId="48073"/>
    <cellStyle name="Normal 2 11 3 2 3" xfId="48074"/>
    <cellStyle name="Normal 2 11 3 2 3 2" xfId="48075"/>
    <cellStyle name="Normal 2 11 3 2 4" xfId="48076"/>
    <cellStyle name="Normal 2 11 3 3" xfId="48077"/>
    <cellStyle name="Normal 2 11 3 3 2" xfId="48078"/>
    <cellStyle name="Normal 2 11 3 3 2 2" xfId="48079"/>
    <cellStyle name="Normal 2 11 3 3 2 2 2" xfId="48080"/>
    <cellStyle name="Normal 2 11 3 3 2 3" xfId="48081"/>
    <cellStyle name="Normal 2 11 3 3 3" xfId="48082"/>
    <cellStyle name="Normal 2 11 3 3 3 2" xfId="48083"/>
    <cellStyle name="Normal 2 11 3 3 4" xfId="48084"/>
    <cellStyle name="Normal 2 11 3 4" xfId="48085"/>
    <cellStyle name="Normal 2 11 3 4 2" xfId="48086"/>
    <cellStyle name="Normal 2 11 3 4 2 2" xfId="48087"/>
    <cellStyle name="Normal 2 11 3 4 2 2 2" xfId="48088"/>
    <cellStyle name="Normal 2 11 3 4 2 3" xfId="48089"/>
    <cellStyle name="Normal 2 11 3 4 3" xfId="48090"/>
    <cellStyle name="Normal 2 11 3 4 3 2" xfId="48091"/>
    <cellStyle name="Normal 2 11 3 4 4" xfId="48092"/>
    <cellStyle name="Normal 2 11 3 5" xfId="48093"/>
    <cellStyle name="Normal 2 11 3 5 2" xfId="48094"/>
    <cellStyle name="Normal 2 11 3 5 2 2" xfId="48095"/>
    <cellStyle name="Normal 2 11 3 5 2 2 2" xfId="48096"/>
    <cellStyle name="Normal 2 11 3 5 2 3" xfId="48097"/>
    <cellStyle name="Normal 2 11 3 5 3" xfId="48098"/>
    <cellStyle name="Normal 2 11 3 5 3 2" xfId="48099"/>
    <cellStyle name="Normal 2 11 3 5 4" xfId="48100"/>
    <cellStyle name="Normal 2 11 3 6" xfId="48101"/>
    <cellStyle name="Normal 2 11 3 6 2" xfId="48102"/>
    <cellStyle name="Normal 2 11 3 6 2 2" xfId="48103"/>
    <cellStyle name="Normal 2 11 3 6 3" xfId="48104"/>
    <cellStyle name="Normal 2 11 3 7" xfId="48105"/>
    <cellStyle name="Normal 2 11 3 7 2" xfId="48106"/>
    <cellStyle name="Normal 2 11 3 8" xfId="48107"/>
    <cellStyle name="Normal 2 11 4" xfId="48108"/>
    <cellStyle name="Normal 2 11 4 2" xfId="48109"/>
    <cellStyle name="Normal 2 11 4 2 2" xfId="48110"/>
    <cellStyle name="Normal 2 11 4 2 2 2" xfId="48111"/>
    <cellStyle name="Normal 2 11 4 2 2 2 2" xfId="48112"/>
    <cellStyle name="Normal 2 11 4 2 2 3" xfId="48113"/>
    <cellStyle name="Normal 2 11 4 2 3" xfId="48114"/>
    <cellStyle name="Normal 2 11 4 2 3 2" xfId="48115"/>
    <cellStyle name="Normal 2 11 4 2 4" xfId="48116"/>
    <cellStyle name="Normal 2 11 4 3" xfId="48117"/>
    <cellStyle name="Normal 2 11 4 3 2" xfId="48118"/>
    <cellStyle name="Normal 2 11 4 3 2 2" xfId="48119"/>
    <cellStyle name="Normal 2 11 4 3 2 2 2" xfId="48120"/>
    <cellStyle name="Normal 2 11 4 3 2 3" xfId="48121"/>
    <cellStyle name="Normal 2 11 4 3 3" xfId="48122"/>
    <cellStyle name="Normal 2 11 4 3 3 2" xfId="48123"/>
    <cellStyle name="Normal 2 11 4 3 4" xfId="48124"/>
    <cellStyle name="Normal 2 11 4 4" xfId="48125"/>
    <cellStyle name="Normal 2 11 4 4 2" xfId="48126"/>
    <cellStyle name="Normal 2 11 4 4 2 2" xfId="48127"/>
    <cellStyle name="Normal 2 11 4 4 2 2 2" xfId="48128"/>
    <cellStyle name="Normal 2 11 4 4 2 3" xfId="48129"/>
    <cellStyle name="Normal 2 11 4 4 3" xfId="48130"/>
    <cellStyle name="Normal 2 11 4 4 3 2" xfId="48131"/>
    <cellStyle name="Normal 2 11 4 4 4" xfId="48132"/>
    <cellStyle name="Normal 2 11 4 5" xfId="48133"/>
    <cellStyle name="Normal 2 11 4 5 2" xfId="48134"/>
    <cellStyle name="Normal 2 11 4 5 2 2" xfId="48135"/>
    <cellStyle name="Normal 2 11 4 5 2 2 2" xfId="48136"/>
    <cellStyle name="Normal 2 11 4 5 2 3" xfId="48137"/>
    <cellStyle name="Normal 2 11 4 5 3" xfId="48138"/>
    <cellStyle name="Normal 2 11 4 5 3 2" xfId="48139"/>
    <cellStyle name="Normal 2 11 4 5 4" xfId="48140"/>
    <cellStyle name="Normal 2 11 4 6" xfId="48141"/>
    <cellStyle name="Normal 2 11 4 6 2" xfId="48142"/>
    <cellStyle name="Normal 2 11 4 6 2 2" xfId="48143"/>
    <cellStyle name="Normal 2 11 4 6 3" xfId="48144"/>
    <cellStyle name="Normal 2 11 4 7" xfId="48145"/>
    <cellStyle name="Normal 2 11 4 7 2" xfId="48146"/>
    <cellStyle name="Normal 2 11 4 8" xfId="48147"/>
    <cellStyle name="Normal 2 11 5" xfId="48148"/>
    <cellStyle name="Normal 2 11 5 2" xfId="48149"/>
    <cellStyle name="Normal 2 11 5 2 2" xfId="48150"/>
    <cellStyle name="Normal 2 11 5 2 2 2" xfId="48151"/>
    <cellStyle name="Normal 2 11 5 2 3" xfId="48152"/>
    <cellStyle name="Normal 2 11 5 3" xfId="48153"/>
    <cellStyle name="Normal 2 11 5 3 2" xfId="48154"/>
    <cellStyle name="Normal 2 11 5 4" xfId="48155"/>
    <cellStyle name="Normal 2 11 6" xfId="48156"/>
    <cellStyle name="Normal 2 11 6 2" xfId="48157"/>
    <cellStyle name="Normal 2 11 6 2 2" xfId="48158"/>
    <cellStyle name="Normal 2 11 6 2 2 2" xfId="48159"/>
    <cellStyle name="Normal 2 11 6 2 3" xfId="48160"/>
    <cellStyle name="Normal 2 11 6 3" xfId="48161"/>
    <cellStyle name="Normal 2 11 6 3 2" xfId="48162"/>
    <cellStyle name="Normal 2 11 6 4" xfId="48163"/>
    <cellStyle name="Normal 2 11 7" xfId="48164"/>
    <cellStyle name="Normal 2 11 7 2" xfId="48165"/>
    <cellStyle name="Normal 2 11 7 2 2" xfId="48166"/>
    <cellStyle name="Normal 2 11 7 2 2 2" xfId="48167"/>
    <cellStyle name="Normal 2 11 7 2 3" xfId="48168"/>
    <cellStyle name="Normal 2 11 7 3" xfId="48169"/>
    <cellStyle name="Normal 2 11 7 3 2" xfId="48170"/>
    <cellStyle name="Normal 2 11 7 4" xfId="48171"/>
    <cellStyle name="Normal 2 11 8" xfId="48172"/>
    <cellStyle name="Normal 2 11 8 2" xfId="48173"/>
    <cellStyle name="Normal 2 11 9" xfId="48174"/>
    <cellStyle name="Normal 2 12" xfId="48175"/>
    <cellStyle name="Normal 2 12 2" xfId="48176"/>
    <cellStyle name="Normal 2 12 2 2" xfId="48177"/>
    <cellStyle name="Normal 2 12 2 2 2" xfId="48178"/>
    <cellStyle name="Normal 2 12 2 2 2 2" xfId="48179"/>
    <cellStyle name="Normal 2 12 2 2 3" xfId="48180"/>
    <cellStyle name="Normal 2 12 2 3" xfId="48181"/>
    <cellStyle name="Normal 2 12 2 3 2" xfId="48182"/>
    <cellStyle name="Normal 2 12 2 4" xfId="48183"/>
    <cellStyle name="Normal 2 12 3" xfId="48184"/>
    <cellStyle name="Normal 2 12 3 2" xfId="48185"/>
    <cellStyle name="Normal 2 12 3 2 2" xfId="48186"/>
    <cellStyle name="Normal 2 12 3 2 2 2" xfId="48187"/>
    <cellStyle name="Normal 2 12 3 2 3" xfId="48188"/>
    <cellStyle name="Normal 2 12 3 3" xfId="48189"/>
    <cellStyle name="Normal 2 12 3 3 2" xfId="48190"/>
    <cellStyle name="Normal 2 12 3 4" xfId="48191"/>
    <cellStyle name="Normal 2 12 4" xfId="48192"/>
    <cellStyle name="Normal 2 12 4 2" xfId="48193"/>
    <cellStyle name="Normal 2 12 4 2 2" xfId="48194"/>
    <cellStyle name="Normal 2 12 4 2 2 2" xfId="48195"/>
    <cellStyle name="Normal 2 12 4 2 3" xfId="48196"/>
    <cellStyle name="Normal 2 12 4 3" xfId="48197"/>
    <cellStyle name="Normal 2 12 4 3 2" xfId="48198"/>
    <cellStyle name="Normal 2 12 4 4" xfId="48199"/>
    <cellStyle name="Normal 2 12 5" xfId="48200"/>
    <cellStyle name="Normal 2 12 5 2" xfId="48201"/>
    <cellStyle name="Normal 2 12 6" xfId="48202"/>
    <cellStyle name="Normal 2 12 6 2" xfId="48203"/>
    <cellStyle name="Normal 2 12 6 2 2" xfId="48204"/>
    <cellStyle name="Normal 2 12 6 3" xfId="48205"/>
    <cellStyle name="Normal 2 12 7" xfId="48206"/>
    <cellStyle name="Normal 2 12 7 2" xfId="48207"/>
    <cellStyle name="Normal 2 12 8" xfId="48208"/>
    <cellStyle name="Normal 2 13" xfId="48209"/>
    <cellStyle name="Normal 2 13 2" xfId="48210"/>
    <cellStyle name="Normal 2 13 3" xfId="48211"/>
    <cellStyle name="Normal 2 13 4" xfId="48212"/>
    <cellStyle name="Normal 2 13 5" xfId="48213"/>
    <cellStyle name="Normal 2 13 6" xfId="48214"/>
    <cellStyle name="Normal 2 13 7" xfId="48215"/>
    <cellStyle name="Normal 2 14" xfId="48216"/>
    <cellStyle name="Normal 2 14 2" xfId="48217"/>
    <cellStyle name="Normal 2 14 3" xfId="48218"/>
    <cellStyle name="Normal 2 14 4" xfId="48219"/>
    <cellStyle name="Normal 2 14 5" xfId="48220"/>
    <cellStyle name="Normal 2 14 6" xfId="48221"/>
    <cellStyle name="Normal 2 14 7" xfId="48222"/>
    <cellStyle name="Normal 2 15" xfId="48223"/>
    <cellStyle name="Normal 2 15 2" xfId="48224"/>
    <cellStyle name="Normal 2 15 2 2" xfId="48225"/>
    <cellStyle name="Normal 2 15 3" xfId="137"/>
    <cellStyle name="Normal 2 15 3 2" xfId="48226"/>
    <cellStyle name="Normal 2 15 4" xfId="48227"/>
    <cellStyle name="Normal 2 15 5" xfId="48228"/>
    <cellStyle name="Normal 2 15 6" xfId="48229"/>
    <cellStyle name="Normal 2 15 7" xfId="48230"/>
    <cellStyle name="Normal 2 16" xfId="48231"/>
    <cellStyle name="Normal 2 16 2" xfId="48232"/>
    <cellStyle name="Normal 2 16 2 2" xfId="48233"/>
    <cellStyle name="Normal 2 16 2 2 2" xfId="48234"/>
    <cellStyle name="Normal 2 16 2 3" xfId="48235"/>
    <cellStyle name="Normal 2 16 3" xfId="48236"/>
    <cellStyle name="Normal 2 16 3 2" xfId="48237"/>
    <cellStyle name="Normal 2 16 4" xfId="48238"/>
    <cellStyle name="Normal 2 16 5" xfId="48239"/>
    <cellStyle name="Normal 2 16 6" xfId="48240"/>
    <cellStyle name="Normal 2 16 7" xfId="48241"/>
    <cellStyle name="Normal 2 17" xfId="48242"/>
    <cellStyle name="Normal 2 17 2" xfId="48243"/>
    <cellStyle name="Normal 2 17 2 2" xfId="48244"/>
    <cellStyle name="Normal 2 17 2 2 2" xfId="48245"/>
    <cellStyle name="Normal 2 17 2 3" xfId="48246"/>
    <cellStyle name="Normal 2 17 3" xfId="48247"/>
    <cellStyle name="Normal 2 17 3 2" xfId="48248"/>
    <cellStyle name="Normal 2 17 4" xfId="48249"/>
    <cellStyle name="Normal 2 17 5" xfId="48250"/>
    <cellStyle name="Normal 2 17 6" xfId="48251"/>
    <cellStyle name="Normal 2 17 7" xfId="48252"/>
    <cellStyle name="Normal 2 18" xfId="48253"/>
    <cellStyle name="Normal 2 18 2" xfId="48254"/>
    <cellStyle name="Normal 2 18 2 2" xfId="48255"/>
    <cellStyle name="Normal 2 18 2 2 2" xfId="48256"/>
    <cellStyle name="Normal 2 18 2 3" xfId="48257"/>
    <cellStyle name="Normal 2 18 3" xfId="48258"/>
    <cellStyle name="Normal 2 18 3 2" xfId="48259"/>
    <cellStyle name="Normal 2 18 4" xfId="48260"/>
    <cellStyle name="Normal 2 18 5" xfId="48261"/>
    <cellStyle name="Normal 2 18 6" xfId="48262"/>
    <cellStyle name="Normal 2 18 7" xfId="48263"/>
    <cellStyle name="Normal 2 19" xfId="48264"/>
    <cellStyle name="Normal 2 19 2" xfId="48265"/>
    <cellStyle name="Normal 2 19 3" xfId="48266"/>
    <cellStyle name="Normal 2 19 4" xfId="48267"/>
    <cellStyle name="Normal 2 19 5" xfId="48268"/>
    <cellStyle name="Normal 2 19 6" xfId="48269"/>
    <cellStyle name="Normal 2 19 7" xfId="48270"/>
    <cellStyle name="Normal 2 2" xfId="84"/>
    <cellStyle name="Normal 2 2 10" xfId="48271"/>
    <cellStyle name="Normal 2 2 10 2" xfId="48272"/>
    <cellStyle name="Normal 2 2 10 2 2" xfId="48273"/>
    <cellStyle name="Normal 2 2 10 3" xfId="48274"/>
    <cellStyle name="Normal 2 2 10 4" xfId="48275"/>
    <cellStyle name="Normal 2 2 10 5" xfId="48276"/>
    <cellStyle name="Normal 2 2 10 6" xfId="48277"/>
    <cellStyle name="Normal 2 2 10 7" xfId="48278"/>
    <cellStyle name="Normal 2 2 10 8" xfId="48279"/>
    <cellStyle name="Normal 2 2 11" xfId="48280"/>
    <cellStyle name="Normal 2 2 11 2" xfId="48281"/>
    <cellStyle name="Normal 2 2 11 2 2" xfId="48282"/>
    <cellStyle name="Normal 2 2 11 3" xfId="48283"/>
    <cellStyle name="Normal 2 2 11 4" xfId="48284"/>
    <cellStyle name="Normal 2 2 11 5" xfId="48285"/>
    <cellStyle name="Normal 2 2 11 6" xfId="48286"/>
    <cellStyle name="Normal 2 2 11 7" xfId="48287"/>
    <cellStyle name="Normal 2 2 11 8" xfId="48288"/>
    <cellStyle name="Normal 2 2 12" xfId="48289"/>
    <cellStyle name="Normal 2 2 12 2" xfId="48290"/>
    <cellStyle name="Normal 2 2 12 2 2" xfId="48291"/>
    <cellStyle name="Normal 2 2 12 3" xfId="48292"/>
    <cellStyle name="Normal 2 2 12 4" xfId="48293"/>
    <cellStyle name="Normal 2 2 12 5" xfId="48294"/>
    <cellStyle name="Normal 2 2 12 6" xfId="48295"/>
    <cellStyle name="Normal 2 2 12 7" xfId="48296"/>
    <cellStyle name="Normal 2 2 12 8" xfId="48297"/>
    <cellStyle name="Normal 2 2 13" xfId="48298"/>
    <cellStyle name="Normal 2 2 13 2" xfId="48299"/>
    <cellStyle name="Normal 2 2 13 2 2" xfId="48300"/>
    <cellStyle name="Normal 2 2 13 3" xfId="48301"/>
    <cellStyle name="Normal 2 2 13 4" xfId="48302"/>
    <cellStyle name="Normal 2 2 13 5" xfId="48303"/>
    <cellStyle name="Normal 2 2 13 6" xfId="48304"/>
    <cellStyle name="Normal 2 2 13 7" xfId="48305"/>
    <cellStyle name="Normal 2 2 13 8" xfId="48306"/>
    <cellStyle name="Normal 2 2 14" xfId="48307"/>
    <cellStyle name="Normal 2 2 14 2" xfId="48308"/>
    <cellStyle name="Normal 2 2 14 2 2" xfId="48309"/>
    <cellStyle name="Normal 2 2 14 3" xfId="48310"/>
    <cellStyle name="Normal 2 2 14 4" xfId="48311"/>
    <cellStyle name="Normal 2 2 14 5" xfId="48312"/>
    <cellStyle name="Normal 2 2 14 6" xfId="48313"/>
    <cellStyle name="Normal 2 2 14 7" xfId="48314"/>
    <cellStyle name="Normal 2 2 14 8" xfId="48315"/>
    <cellStyle name="Normal 2 2 15" xfId="48316"/>
    <cellStyle name="Normal 2 2 15 2" xfId="48317"/>
    <cellStyle name="Normal 2 2 15 2 2" xfId="48318"/>
    <cellStyle name="Normal 2 2 15 3" xfId="48319"/>
    <cellStyle name="Normal 2 2 15 4" xfId="48320"/>
    <cellStyle name="Normal 2 2 15 5" xfId="48321"/>
    <cellStyle name="Normal 2 2 15 6" xfId="48322"/>
    <cellStyle name="Normal 2 2 15 7" xfId="48323"/>
    <cellStyle name="Normal 2 2 15 8" xfId="48324"/>
    <cellStyle name="Normal 2 2 16" xfId="48325"/>
    <cellStyle name="Normal 2 2 16 2" xfId="48326"/>
    <cellStyle name="Normal 2 2 16 2 2" xfId="48327"/>
    <cellStyle name="Normal 2 2 16 3" xfId="48328"/>
    <cellStyle name="Normal 2 2 16 4" xfId="48329"/>
    <cellStyle name="Normal 2 2 16 5" xfId="48330"/>
    <cellStyle name="Normal 2 2 16 6" xfId="48331"/>
    <cellStyle name="Normal 2 2 16 7" xfId="48332"/>
    <cellStyle name="Normal 2 2 16 8" xfId="48333"/>
    <cellStyle name="Normal 2 2 17" xfId="48334"/>
    <cellStyle name="Normal 2 2 17 2" xfId="48335"/>
    <cellStyle name="Normal 2 2 17 2 2" xfId="48336"/>
    <cellStyle name="Normal 2 2 17 3" xfId="48337"/>
    <cellStyle name="Normal 2 2 17 4" xfId="48338"/>
    <cellStyle name="Normal 2 2 17 5" xfId="48339"/>
    <cellStyle name="Normal 2 2 17 6" xfId="48340"/>
    <cellStyle name="Normal 2 2 17 7" xfId="48341"/>
    <cellStyle name="Normal 2 2 17 8" xfId="48342"/>
    <cellStyle name="Normal 2 2 18" xfId="48343"/>
    <cellStyle name="Normal 2 2 18 2" xfId="48344"/>
    <cellStyle name="Normal 2 2 18 2 2" xfId="48345"/>
    <cellStyle name="Normal 2 2 18 3" xfId="48346"/>
    <cellStyle name="Normal 2 2 18 4" xfId="48347"/>
    <cellStyle name="Normal 2 2 18 5" xfId="48348"/>
    <cellStyle name="Normal 2 2 18 6" xfId="48349"/>
    <cellStyle name="Normal 2 2 18 7" xfId="48350"/>
    <cellStyle name="Normal 2 2 18 8" xfId="48351"/>
    <cellStyle name="Normal 2 2 19" xfId="48352"/>
    <cellStyle name="Normal 2 2 19 2" xfId="48353"/>
    <cellStyle name="Normal 2 2 19 2 2" xfId="48354"/>
    <cellStyle name="Normal 2 2 19 3" xfId="48355"/>
    <cellStyle name="Normal 2 2 19 4" xfId="48356"/>
    <cellStyle name="Normal 2 2 19 5" xfId="48357"/>
    <cellStyle name="Normal 2 2 19 6" xfId="48358"/>
    <cellStyle name="Normal 2 2 19 7" xfId="48359"/>
    <cellStyle name="Normal 2 2 19 8" xfId="48360"/>
    <cellStyle name="Normal 2 2 2" xfId="48361"/>
    <cellStyle name="Normal 2 2 2 10" xfId="48362"/>
    <cellStyle name="Normal 2 2 2 10 2" xfId="48363"/>
    <cellStyle name="Normal 2 2 2 10 3" xfId="48364"/>
    <cellStyle name="Normal 2 2 2 10 4" xfId="48365"/>
    <cellStyle name="Normal 2 2 2 10 5" xfId="48366"/>
    <cellStyle name="Normal 2 2 2 10 6" xfId="48367"/>
    <cellStyle name="Normal 2 2 2 10 7" xfId="48368"/>
    <cellStyle name="Normal 2 2 2 11" xfId="48369"/>
    <cellStyle name="Normal 2 2 2 11 2" xfId="48370"/>
    <cellStyle name="Normal 2 2 2 11 3" xfId="48371"/>
    <cellStyle name="Normal 2 2 2 11 4" xfId="48372"/>
    <cellStyle name="Normal 2 2 2 11 5" xfId="48373"/>
    <cellStyle name="Normal 2 2 2 11 6" xfId="48374"/>
    <cellStyle name="Normal 2 2 2 11 7" xfId="48375"/>
    <cellStyle name="Normal 2 2 2 12" xfId="48376"/>
    <cellStyle name="Normal 2 2 2 12 2" xfId="48377"/>
    <cellStyle name="Normal 2 2 2 12 3" xfId="48378"/>
    <cellStyle name="Normal 2 2 2 12 4" xfId="48379"/>
    <cellStyle name="Normal 2 2 2 12 5" xfId="48380"/>
    <cellStyle name="Normal 2 2 2 12 6" xfId="48381"/>
    <cellStyle name="Normal 2 2 2 12 7" xfId="48382"/>
    <cellStyle name="Normal 2 2 2 13" xfId="48383"/>
    <cellStyle name="Normal 2 2 2 13 2" xfId="48384"/>
    <cellStyle name="Normal 2 2 2 13 3" xfId="48385"/>
    <cellStyle name="Normal 2 2 2 13 4" xfId="48386"/>
    <cellStyle name="Normal 2 2 2 13 5" xfId="48387"/>
    <cellStyle name="Normal 2 2 2 13 6" xfId="48388"/>
    <cellStyle name="Normal 2 2 2 13 7" xfId="48389"/>
    <cellStyle name="Normal 2 2 2 14" xfId="48390"/>
    <cellStyle name="Normal 2 2 2 14 2" xfId="48391"/>
    <cellStyle name="Normal 2 2 2 14 3" xfId="48392"/>
    <cellStyle name="Normal 2 2 2 14 4" xfId="48393"/>
    <cellStyle name="Normal 2 2 2 14 5" xfId="48394"/>
    <cellStyle name="Normal 2 2 2 14 6" xfId="48395"/>
    <cellStyle name="Normal 2 2 2 14 7" xfId="48396"/>
    <cellStyle name="Normal 2 2 2 15" xfId="48397"/>
    <cellStyle name="Normal 2 2 2 15 2" xfId="48398"/>
    <cellStyle name="Normal 2 2 2 15 3" xfId="48399"/>
    <cellStyle name="Normal 2 2 2 15 4" xfId="48400"/>
    <cellStyle name="Normal 2 2 2 15 5" xfId="48401"/>
    <cellStyle name="Normal 2 2 2 15 6" xfId="48402"/>
    <cellStyle name="Normal 2 2 2 15 7" xfId="48403"/>
    <cellStyle name="Normal 2 2 2 16" xfId="48404"/>
    <cellStyle name="Normal 2 2 2 16 2" xfId="48405"/>
    <cellStyle name="Normal 2 2 2 16 3" xfId="48406"/>
    <cellStyle name="Normal 2 2 2 16 4" xfId="48407"/>
    <cellStyle name="Normal 2 2 2 16 5" xfId="48408"/>
    <cellStyle name="Normal 2 2 2 16 6" xfId="48409"/>
    <cellStyle name="Normal 2 2 2 16 7" xfId="48410"/>
    <cellStyle name="Normal 2 2 2 17" xfId="48411"/>
    <cellStyle name="Normal 2 2 2 17 2" xfId="48412"/>
    <cellStyle name="Normal 2 2 2 17 3" xfId="48413"/>
    <cellStyle name="Normal 2 2 2 17 4" xfId="48414"/>
    <cellStyle name="Normal 2 2 2 17 5" xfId="48415"/>
    <cellStyle name="Normal 2 2 2 17 6" xfId="48416"/>
    <cellStyle name="Normal 2 2 2 17 7" xfId="48417"/>
    <cellStyle name="Normal 2 2 2 18" xfId="48418"/>
    <cellStyle name="Normal 2 2 2 18 2" xfId="48419"/>
    <cellStyle name="Normal 2 2 2 18 3" xfId="48420"/>
    <cellStyle name="Normal 2 2 2 18 4" xfId="48421"/>
    <cellStyle name="Normal 2 2 2 18 5" xfId="48422"/>
    <cellStyle name="Normal 2 2 2 18 6" xfId="48423"/>
    <cellStyle name="Normal 2 2 2 18 7" xfId="48424"/>
    <cellStyle name="Normal 2 2 2 19" xfId="48425"/>
    <cellStyle name="Normal 2 2 2 19 2" xfId="48426"/>
    <cellStyle name="Normal 2 2 2 19 3" xfId="48427"/>
    <cellStyle name="Normal 2 2 2 19 4" xfId="48428"/>
    <cellStyle name="Normal 2 2 2 19 5" xfId="48429"/>
    <cellStyle name="Normal 2 2 2 19 6" xfId="48430"/>
    <cellStyle name="Normal 2 2 2 19 7" xfId="48431"/>
    <cellStyle name="Normal 2 2 2 2" xfId="48432"/>
    <cellStyle name="Normal 2 2 2 2 10" xfId="48433"/>
    <cellStyle name="Normal 2 2 2 2 2" xfId="48434"/>
    <cellStyle name="Normal 2 2 2 2 2 10" xfId="48435"/>
    <cellStyle name="Normal 2 2 2 2 2 2" xfId="48436"/>
    <cellStyle name="Normal 2 2 2 2 2 2 2" xfId="48437"/>
    <cellStyle name="Normal 2 2 2 2 2 2 2 2" xfId="48438"/>
    <cellStyle name="Normal 2 2 2 2 2 2 2 2 2 2 2" xfId="48439"/>
    <cellStyle name="Normal 2 2 2 2 2 2 3" xfId="48440"/>
    <cellStyle name="Normal 2 2 2 2 2 3" xfId="48441"/>
    <cellStyle name="Normal 2 2 2 2 2 3 2" xfId="48442"/>
    <cellStyle name="Normal 2 2 2 2 2 3 2 2" xfId="48443"/>
    <cellStyle name="Normal 2 2 2 2 2 3 2 2 2" xfId="48444"/>
    <cellStyle name="Normal 2 2 2 2 2 3 2 2 2 2" xfId="48445"/>
    <cellStyle name="Normal 2 2 2 2 2 3 2 2 3" xfId="48446"/>
    <cellStyle name="Normal 2 2 2 2 2 3 2 3" xfId="48447"/>
    <cellStyle name="Normal 2 2 2 2 2 3 2 3 2" xfId="48448"/>
    <cellStyle name="Normal 2 2 2 2 2 3 2 4" xfId="48449"/>
    <cellStyle name="Normal 2 2 2 2 2 3 3" xfId="48450"/>
    <cellStyle name="Normal 2 2 2 2 2 3 3 2" xfId="48451"/>
    <cellStyle name="Normal 2 2 2 2 2 3 3 2 2" xfId="48452"/>
    <cellStyle name="Normal 2 2 2 2 2 3 3 2 2 2" xfId="48453"/>
    <cellStyle name="Normal 2 2 2 2 2 3 3 2 3" xfId="48454"/>
    <cellStyle name="Normal 2 2 2 2 2 3 3 3" xfId="48455"/>
    <cellStyle name="Normal 2 2 2 2 2 3 3 3 2" xfId="48456"/>
    <cellStyle name="Normal 2 2 2 2 2 3 3 4" xfId="48457"/>
    <cellStyle name="Normal 2 2 2 2 2 3 4" xfId="48458"/>
    <cellStyle name="Normal 2 2 2 2 2 3 4 2" xfId="48459"/>
    <cellStyle name="Normal 2 2 2 2 2 3 4 2 2" xfId="48460"/>
    <cellStyle name="Normal 2 2 2 2 2 3 4 2 2 2" xfId="48461"/>
    <cellStyle name="Normal 2 2 2 2 2 3 4 2 3" xfId="48462"/>
    <cellStyle name="Normal 2 2 2 2 2 3 4 3" xfId="48463"/>
    <cellStyle name="Normal 2 2 2 2 2 3 4 3 2" xfId="48464"/>
    <cellStyle name="Normal 2 2 2 2 2 3 4 4" xfId="48465"/>
    <cellStyle name="Normal 2 2 2 2 2 3 5" xfId="48466"/>
    <cellStyle name="Normal 2 2 2 2 2 3 5 2" xfId="48467"/>
    <cellStyle name="Normal 2 2 2 2 2 3 5 2 2" xfId="48468"/>
    <cellStyle name="Normal 2 2 2 2 2 3 5 2 2 2" xfId="48469"/>
    <cellStyle name="Normal 2 2 2 2 2 3 5 2 3" xfId="48470"/>
    <cellStyle name="Normal 2 2 2 2 2 3 5 3" xfId="48471"/>
    <cellStyle name="Normal 2 2 2 2 2 3 5 3 2" xfId="48472"/>
    <cellStyle name="Normal 2 2 2 2 2 3 5 4" xfId="48473"/>
    <cellStyle name="Normal 2 2 2 2 2 3 6" xfId="48474"/>
    <cellStyle name="Normal 2 2 2 2 2 3 6 2" xfId="48475"/>
    <cellStyle name="Normal 2 2 2 2 2 3 6 2 2" xfId="48476"/>
    <cellStyle name="Normal 2 2 2 2 2 3 6 3" xfId="48477"/>
    <cellStyle name="Normal 2 2 2 2 2 3 7" xfId="48478"/>
    <cellStyle name="Normal 2 2 2 2 2 3 7 2" xfId="48479"/>
    <cellStyle name="Normal 2 2 2 2 2 3 8" xfId="48480"/>
    <cellStyle name="Normal 2 2 2 2 2 4" xfId="48481"/>
    <cellStyle name="Normal 2 2 2 2 2 4 2" xfId="48482"/>
    <cellStyle name="Normal 2 2 2 2 2 4 2 2" xfId="48483"/>
    <cellStyle name="Normal 2 2 2 2 2 4 2 2 2" xfId="48484"/>
    <cellStyle name="Normal 2 2 2 2 2 4 2 3" xfId="48485"/>
    <cellStyle name="Normal 2 2 2 2 2 4 3" xfId="48486"/>
    <cellStyle name="Normal 2 2 2 2 2 4 3 2" xfId="48487"/>
    <cellStyle name="Normal 2 2 2 2 2 4 4" xfId="48488"/>
    <cellStyle name="Normal 2 2 2 2 2 5" xfId="48489"/>
    <cellStyle name="Normal 2 2 2 2 2 5 2" xfId="48490"/>
    <cellStyle name="Normal 2 2 2 2 2 5 2 2" xfId="48491"/>
    <cellStyle name="Normal 2 2 2 2 2 5 2 2 2" xfId="48492"/>
    <cellStyle name="Normal 2 2 2 2 2 5 2 3" xfId="48493"/>
    <cellStyle name="Normal 2 2 2 2 2 5 3" xfId="48494"/>
    <cellStyle name="Normal 2 2 2 2 2 5 3 2" xfId="48495"/>
    <cellStyle name="Normal 2 2 2 2 2 5 4" xfId="48496"/>
    <cellStyle name="Normal 2 2 2 2 2 6" xfId="48497"/>
    <cellStyle name="Normal 2 2 2 2 2 6 2" xfId="48498"/>
    <cellStyle name="Normal 2 2 2 2 2 6 2 2" xfId="48499"/>
    <cellStyle name="Normal 2 2 2 2 2 6 2 2 2" xfId="48500"/>
    <cellStyle name="Normal 2 2 2 2 2 6 2 3" xfId="48501"/>
    <cellStyle name="Normal 2 2 2 2 2 6 3" xfId="48502"/>
    <cellStyle name="Normal 2 2 2 2 2 6 3 2" xfId="48503"/>
    <cellStyle name="Normal 2 2 2 2 2 6 4" xfId="48504"/>
    <cellStyle name="Normal 2 2 2 2 2 7" xfId="48505"/>
    <cellStyle name="Normal 2 2 2 2 2 7 2" xfId="48506"/>
    <cellStyle name="Normal 2 2 2 2 2 7 2 2" xfId="48507"/>
    <cellStyle name="Normal 2 2 2 2 2 7 2 2 2" xfId="48508"/>
    <cellStyle name="Normal 2 2 2 2 2 7 2 3" xfId="48509"/>
    <cellStyle name="Normal 2 2 2 2 2 7 3" xfId="48510"/>
    <cellStyle name="Normal 2 2 2 2 2 7 3 2" xfId="48511"/>
    <cellStyle name="Normal 2 2 2 2 2 7 4" xfId="48512"/>
    <cellStyle name="Normal 2 2 2 2 2 8" xfId="48513"/>
    <cellStyle name="Normal 2 2 2 2 2 8 2" xfId="48514"/>
    <cellStyle name="Normal 2 2 2 2 2 8 2 2" xfId="48515"/>
    <cellStyle name="Normal 2 2 2 2 2 8 3" xfId="48516"/>
    <cellStyle name="Normal 2 2 2 2 2 9" xfId="48517"/>
    <cellStyle name="Normal 2 2 2 2 2 9 2" xfId="48518"/>
    <cellStyle name="Normal 2 2 2 2 3" xfId="48519"/>
    <cellStyle name="Normal 2 2 2 2 3 2" xfId="48520"/>
    <cellStyle name="Normal 2 2 2 2 3 2 2" xfId="48521"/>
    <cellStyle name="Normal 2 2 2 2 3 3" xfId="48522"/>
    <cellStyle name="Normal 2 2 2 2 4" xfId="48523"/>
    <cellStyle name="Normal 2 2 2 2 4 2" xfId="48524"/>
    <cellStyle name="Normal 2 2 2 2 5" xfId="48525"/>
    <cellStyle name="Normal 2 2 2 2 6" xfId="48526"/>
    <cellStyle name="Normal 2 2 2 2 7" xfId="48527"/>
    <cellStyle name="Normal 2 2 2 2 8" xfId="48528"/>
    <cellStyle name="Normal 2 2 2 2 9" xfId="48529"/>
    <cellStyle name="Normal 2 2 2 20" xfId="48530"/>
    <cellStyle name="Normal 2 2 2 20 2" xfId="48531"/>
    <cellStyle name="Normal 2 2 2 20 3" xfId="48532"/>
    <cellStyle name="Normal 2 2 2 20 4" xfId="48533"/>
    <cellStyle name="Normal 2 2 2 20 5" xfId="48534"/>
    <cellStyle name="Normal 2 2 2 20 6" xfId="48535"/>
    <cellStyle name="Normal 2 2 2 20 7" xfId="48536"/>
    <cellStyle name="Normal 2 2 2 21" xfId="48537"/>
    <cellStyle name="Normal 2 2 2 21 2" xfId="48538"/>
    <cellStyle name="Normal 2 2 2 21 3" xfId="48539"/>
    <cellStyle name="Normal 2 2 2 21 4" xfId="48540"/>
    <cellStyle name="Normal 2 2 2 21 5" xfId="48541"/>
    <cellStyle name="Normal 2 2 2 21 6" xfId="48542"/>
    <cellStyle name="Normal 2 2 2 21 7" xfId="48543"/>
    <cellStyle name="Normal 2 2 2 22" xfId="48544"/>
    <cellStyle name="Normal 2 2 2 22 2" xfId="48545"/>
    <cellStyle name="Normal 2 2 2 22 3" xfId="48546"/>
    <cellStyle name="Normal 2 2 2 22 4" xfId="48547"/>
    <cellStyle name="Normal 2 2 2 22 5" xfId="48548"/>
    <cellStyle name="Normal 2 2 2 22 6" xfId="48549"/>
    <cellStyle name="Normal 2 2 2 22 7" xfId="48550"/>
    <cellStyle name="Normal 2 2 2 23" xfId="48551"/>
    <cellStyle name="Normal 2 2 2 3" xfId="48552"/>
    <cellStyle name="Normal 2 2 2 3 2" xfId="48553"/>
    <cellStyle name="Normal 2 2 2 3 2 2" xfId="48554"/>
    <cellStyle name="Normal 2 2 2 3 2 2 2" xfId="48555"/>
    <cellStyle name="Normal 2 2 2 3 2 2 2 2" xfId="48556"/>
    <cellStyle name="Normal 2 2 2 3 2 2 2 2 2" xfId="48557"/>
    <cellStyle name="Normal 2 2 2 3 2 2 2 2 2 2" xfId="48558"/>
    <cellStyle name="Normal 2 2 2 3 2 2 2 2 3" xfId="48559"/>
    <cellStyle name="Normal 2 2 2 3 2 2 2 3" xfId="48560"/>
    <cellStyle name="Normal 2 2 2 3 2 2 2 3 2" xfId="48561"/>
    <cellStyle name="Normal 2 2 2 3 2 2 2 4" xfId="48562"/>
    <cellStyle name="Normal 2 2 2 3 2 2 3" xfId="48563"/>
    <cellStyle name="Normal 2 2 2 3 2 2 3 2" xfId="48564"/>
    <cellStyle name="Normal 2 2 2 3 2 2 3 2 2" xfId="48565"/>
    <cellStyle name="Normal 2 2 2 3 2 2 3 2 2 2" xfId="48566"/>
    <cellStyle name="Normal 2 2 2 3 2 2 3 2 3" xfId="48567"/>
    <cellStyle name="Normal 2 2 2 3 2 2 3 3" xfId="48568"/>
    <cellStyle name="Normal 2 2 2 3 2 2 3 3 2" xfId="48569"/>
    <cellStyle name="Normal 2 2 2 3 2 2 3 4" xfId="48570"/>
    <cellStyle name="Normal 2 2 2 3 2 2 4" xfId="48571"/>
    <cellStyle name="Normal 2 2 2 3 2 2 4 2" xfId="48572"/>
    <cellStyle name="Normal 2 2 2 3 2 2 4 2 2" xfId="48573"/>
    <cellStyle name="Normal 2 2 2 3 2 2 4 2 2 2" xfId="48574"/>
    <cellStyle name="Normal 2 2 2 3 2 2 4 2 3" xfId="48575"/>
    <cellStyle name="Normal 2 2 2 3 2 2 4 3" xfId="48576"/>
    <cellStyle name="Normal 2 2 2 3 2 2 4 3 2" xfId="48577"/>
    <cellStyle name="Normal 2 2 2 3 2 2 4 4" xfId="48578"/>
    <cellStyle name="Normal 2 2 2 3 2 2 5" xfId="48579"/>
    <cellStyle name="Normal 2 2 2 3 2 2 5 2" xfId="48580"/>
    <cellStyle name="Normal 2 2 2 3 2 2 5 2 2" xfId="48581"/>
    <cellStyle name="Normal 2 2 2 3 2 2 5 2 2 2" xfId="48582"/>
    <cellStyle name="Normal 2 2 2 3 2 2 5 2 3" xfId="48583"/>
    <cellStyle name="Normal 2 2 2 3 2 2 5 3" xfId="48584"/>
    <cellStyle name="Normal 2 2 2 3 2 2 5 3 2" xfId="48585"/>
    <cellStyle name="Normal 2 2 2 3 2 2 5 4" xfId="48586"/>
    <cellStyle name="Normal 2 2 2 3 2 2 6" xfId="48587"/>
    <cellStyle name="Normal 2 2 2 3 2 2 6 2" xfId="48588"/>
    <cellStyle name="Normal 2 2 2 3 2 2 6 2 2" xfId="48589"/>
    <cellStyle name="Normal 2 2 2 3 2 2 6 3" xfId="48590"/>
    <cellStyle name="Normal 2 2 2 3 2 2 7" xfId="48591"/>
    <cellStyle name="Normal 2 2 2 3 2 2 7 2" xfId="48592"/>
    <cellStyle name="Normal 2 2 2 3 2 2 8" xfId="48593"/>
    <cellStyle name="Normal 2 2 2 3 2 3" xfId="48594"/>
    <cellStyle name="Normal 2 2 2 3 2 3 2" xfId="48595"/>
    <cellStyle name="Normal 2 2 2 3 2 3 2 2" xfId="48596"/>
    <cellStyle name="Normal 2 2 2 3 2 3 2 2 2" xfId="48597"/>
    <cellStyle name="Normal 2 2 2 3 2 3 2 3" xfId="48598"/>
    <cellStyle name="Normal 2 2 2 3 2 3 3" xfId="48599"/>
    <cellStyle name="Normal 2 2 2 3 2 3 3 2" xfId="48600"/>
    <cellStyle name="Normal 2 2 2 3 2 3 4" xfId="48601"/>
    <cellStyle name="Normal 2 2 2 3 2 4" xfId="48602"/>
    <cellStyle name="Normal 2 2 2 3 2 4 2" xfId="48603"/>
    <cellStyle name="Normal 2 2 2 3 2 4 2 2" xfId="48604"/>
    <cellStyle name="Normal 2 2 2 3 2 4 2 2 2" xfId="48605"/>
    <cellStyle name="Normal 2 2 2 3 2 4 2 3" xfId="48606"/>
    <cellStyle name="Normal 2 2 2 3 2 4 3" xfId="48607"/>
    <cellStyle name="Normal 2 2 2 3 2 4 3 2" xfId="48608"/>
    <cellStyle name="Normal 2 2 2 3 2 4 4" xfId="48609"/>
    <cellStyle name="Normal 2 2 2 3 2 5" xfId="48610"/>
    <cellStyle name="Normal 2 2 2 3 2 5 2" xfId="48611"/>
    <cellStyle name="Normal 2 2 2 3 2 5 2 2" xfId="48612"/>
    <cellStyle name="Normal 2 2 2 3 2 5 2 2 2" xfId="48613"/>
    <cellStyle name="Normal 2 2 2 3 2 5 2 3" xfId="48614"/>
    <cellStyle name="Normal 2 2 2 3 2 5 3" xfId="48615"/>
    <cellStyle name="Normal 2 2 2 3 2 5 3 2" xfId="48616"/>
    <cellStyle name="Normal 2 2 2 3 2 5 4" xfId="48617"/>
    <cellStyle name="Normal 2 2 2 3 2 6" xfId="48618"/>
    <cellStyle name="Normal 2 2 2 3 2 6 2" xfId="48619"/>
    <cellStyle name="Normal 2 2 2 3 2 6 2 2" xfId="48620"/>
    <cellStyle name="Normal 2 2 2 3 2 6 2 2 2" xfId="48621"/>
    <cellStyle name="Normal 2 2 2 3 2 6 2 3" xfId="48622"/>
    <cellStyle name="Normal 2 2 2 3 2 6 3" xfId="48623"/>
    <cellStyle name="Normal 2 2 2 3 2 6 3 2" xfId="48624"/>
    <cellStyle name="Normal 2 2 2 3 2 6 4" xfId="48625"/>
    <cellStyle name="Normal 2 2 2 3 2 7" xfId="48626"/>
    <cellStyle name="Normal 2 2 2 3 2 7 2" xfId="48627"/>
    <cellStyle name="Normal 2 2 2 3 2 7 2 2" xfId="48628"/>
    <cellStyle name="Normal 2 2 2 3 2 7 3" xfId="48629"/>
    <cellStyle name="Normal 2 2 2 3 2 8" xfId="48630"/>
    <cellStyle name="Normal 2 2 2 3 2 8 2" xfId="48631"/>
    <cellStyle name="Normal 2 2 2 3 2 9" xfId="48632"/>
    <cellStyle name="Normal 2 2 2 3 3" xfId="48633"/>
    <cellStyle name="Normal 2 2 2 3 3 2" xfId="48634"/>
    <cellStyle name="Normal 2 2 2 3 4" xfId="48635"/>
    <cellStyle name="Normal 2 2 2 3 5" xfId="48636"/>
    <cellStyle name="Normal 2 2 2 3 6" xfId="48637"/>
    <cellStyle name="Normal 2 2 2 3 7" xfId="48638"/>
    <cellStyle name="Normal 2 2 2 3 8" xfId="48639"/>
    <cellStyle name="Normal 2 2 2 3 9" xfId="48640"/>
    <cellStyle name="Normal 2 2 2 4" xfId="48641"/>
    <cellStyle name="Normal 2 2 2 4 2" xfId="48642"/>
    <cellStyle name="Normal 2 2 2 4 2 2" xfId="48643"/>
    <cellStyle name="Normal 2 2 2 4 2 2 2" xfId="48644"/>
    <cellStyle name="Normal 2 2 2 4 2 2 2 2" xfId="48645"/>
    <cellStyle name="Normal 2 2 2 4 2 2 3" xfId="48646"/>
    <cellStyle name="Normal 2 2 2 4 2 3" xfId="48647"/>
    <cellStyle name="Normal 2 2 2 4 2 3 2" xfId="48648"/>
    <cellStyle name="Normal 2 2 2 4 2 4" xfId="48649"/>
    <cellStyle name="Normal 2 2 2 4 3" xfId="48650"/>
    <cellStyle name="Normal 2 2 2 4 3 2" xfId="48651"/>
    <cellStyle name="Normal 2 2 2 4 3 2 2" xfId="48652"/>
    <cellStyle name="Normal 2 2 2 4 3 2 2 2" xfId="48653"/>
    <cellStyle name="Normal 2 2 2 4 3 2 3" xfId="48654"/>
    <cellStyle name="Normal 2 2 2 4 3 3" xfId="48655"/>
    <cellStyle name="Normal 2 2 2 4 3 3 2" xfId="48656"/>
    <cellStyle name="Normal 2 2 2 4 3 4" xfId="48657"/>
    <cellStyle name="Normal 2 2 2 4 4" xfId="48658"/>
    <cellStyle name="Normal 2 2 2 4 4 2" xfId="48659"/>
    <cellStyle name="Normal 2 2 2 4 4 2 2" xfId="48660"/>
    <cellStyle name="Normal 2 2 2 4 4 2 2 2" xfId="48661"/>
    <cellStyle name="Normal 2 2 2 4 4 2 3" xfId="48662"/>
    <cellStyle name="Normal 2 2 2 4 4 3" xfId="48663"/>
    <cellStyle name="Normal 2 2 2 4 4 3 2" xfId="48664"/>
    <cellStyle name="Normal 2 2 2 4 4 4" xfId="48665"/>
    <cellStyle name="Normal 2 2 2 4 5" xfId="48666"/>
    <cellStyle name="Normal 2 2 2 4 5 2" xfId="48667"/>
    <cellStyle name="Normal 2 2 2 4 5 2 2" xfId="48668"/>
    <cellStyle name="Normal 2 2 2 4 5 2 2 2" xfId="48669"/>
    <cellStyle name="Normal 2 2 2 4 5 2 3" xfId="48670"/>
    <cellStyle name="Normal 2 2 2 4 5 3" xfId="48671"/>
    <cellStyle name="Normal 2 2 2 4 5 3 2" xfId="48672"/>
    <cellStyle name="Normal 2 2 2 4 5 4" xfId="48673"/>
    <cellStyle name="Normal 2 2 2 4 6" xfId="48674"/>
    <cellStyle name="Normal 2 2 2 4 6 2" xfId="48675"/>
    <cellStyle name="Normal 2 2 2 4 6 2 2" xfId="48676"/>
    <cellStyle name="Normal 2 2 2 4 6 3" xfId="48677"/>
    <cellStyle name="Normal 2 2 2 4 7" xfId="48678"/>
    <cellStyle name="Normal 2 2 2 4 7 2" xfId="48679"/>
    <cellStyle name="Normal 2 2 2 4 8" xfId="48680"/>
    <cellStyle name="Normal 2 2 2 5" xfId="48681"/>
    <cellStyle name="Normal 2 2 2 5 2" xfId="48682"/>
    <cellStyle name="Normal 2 2 2 5 3" xfId="48683"/>
    <cellStyle name="Normal 2 2 2 5 4" xfId="48684"/>
    <cellStyle name="Normal 2 2 2 5 5" xfId="48685"/>
    <cellStyle name="Normal 2 2 2 5 6" xfId="48686"/>
    <cellStyle name="Normal 2 2 2 5 7" xfId="48687"/>
    <cellStyle name="Normal 2 2 2 6" xfId="48688"/>
    <cellStyle name="Normal 2 2 2 6 2" xfId="48689"/>
    <cellStyle name="Normal 2 2 2 6 3" xfId="48690"/>
    <cellStyle name="Normal 2 2 2 6 4" xfId="48691"/>
    <cellStyle name="Normal 2 2 2 6 5" xfId="48692"/>
    <cellStyle name="Normal 2 2 2 6 6" xfId="48693"/>
    <cellStyle name="Normal 2 2 2 6 7" xfId="48694"/>
    <cellStyle name="Normal 2 2 2 7" xfId="48695"/>
    <cellStyle name="Normal 2 2 2 7 2" xfId="48696"/>
    <cellStyle name="Normal 2 2 2 7 3" xfId="48697"/>
    <cellStyle name="Normal 2 2 2 7 4" xfId="48698"/>
    <cellStyle name="Normal 2 2 2 7 5" xfId="48699"/>
    <cellStyle name="Normal 2 2 2 7 6" xfId="48700"/>
    <cellStyle name="Normal 2 2 2 7 7" xfId="48701"/>
    <cellStyle name="Normal 2 2 2 8" xfId="48702"/>
    <cellStyle name="Normal 2 2 2 8 2" xfId="48703"/>
    <cellStyle name="Normal 2 2 2 8 3" xfId="48704"/>
    <cellStyle name="Normal 2 2 2 8 4" xfId="48705"/>
    <cellStyle name="Normal 2 2 2 8 5" xfId="48706"/>
    <cellStyle name="Normal 2 2 2 8 6" xfId="48707"/>
    <cellStyle name="Normal 2 2 2 8 7" xfId="48708"/>
    <cellStyle name="Normal 2 2 2 9" xfId="48709"/>
    <cellStyle name="Normal 2 2 2 9 2" xfId="48710"/>
    <cellStyle name="Normal 2 2 2 9 3" xfId="48711"/>
    <cellStyle name="Normal 2 2 2 9 4" xfId="48712"/>
    <cellStyle name="Normal 2 2 2 9 5" xfId="48713"/>
    <cellStyle name="Normal 2 2 2 9 6" xfId="48714"/>
    <cellStyle name="Normal 2 2 2 9 7" xfId="48715"/>
    <cellStyle name="Normal 2 2 20" xfId="48716"/>
    <cellStyle name="Normal 2 2 20 2" xfId="48717"/>
    <cellStyle name="Normal 2 2 20 2 2" xfId="48718"/>
    <cellStyle name="Normal 2 2 20 3" xfId="48719"/>
    <cellStyle name="Normal 2 2 20 4" xfId="48720"/>
    <cellStyle name="Normal 2 2 20 5" xfId="48721"/>
    <cellStyle name="Normal 2 2 20 6" xfId="48722"/>
    <cellStyle name="Normal 2 2 20 7" xfId="48723"/>
    <cellStyle name="Normal 2 2 20 8" xfId="48724"/>
    <cellStyle name="Normal 2 2 21" xfId="48725"/>
    <cellStyle name="Normal 2 2 21 2" xfId="48726"/>
    <cellStyle name="Normal 2 2 21 2 2" xfId="48727"/>
    <cellStyle name="Normal 2 2 21 3" xfId="48728"/>
    <cellStyle name="Normal 2 2 21 4" xfId="48729"/>
    <cellStyle name="Normal 2 2 21 5" xfId="48730"/>
    <cellStyle name="Normal 2 2 21 6" xfId="48731"/>
    <cellStyle name="Normal 2 2 21 7" xfId="48732"/>
    <cellStyle name="Normal 2 2 21 8" xfId="48733"/>
    <cellStyle name="Normal 2 2 22" xfId="48734"/>
    <cellStyle name="Normal 2 2 22 2" xfId="48735"/>
    <cellStyle name="Normal 2 2 22 2 2" xfId="48736"/>
    <cellStyle name="Normal 2 2 22 3" xfId="48737"/>
    <cellStyle name="Normal 2 2 22 4" xfId="48738"/>
    <cellStyle name="Normal 2 2 22 5" xfId="48739"/>
    <cellStyle name="Normal 2 2 22 6" xfId="48740"/>
    <cellStyle name="Normal 2 2 22 7" xfId="48741"/>
    <cellStyle name="Normal 2 2 22 8" xfId="48742"/>
    <cellStyle name="Normal 2 2 23" xfId="48743"/>
    <cellStyle name="Normal 2 2 23 2" xfId="48744"/>
    <cellStyle name="Normal 2 2 23 2 2" xfId="48745"/>
    <cellStyle name="Normal 2 2 23 3" xfId="48746"/>
    <cellStyle name="Normal 2 2 23 4" xfId="48747"/>
    <cellStyle name="Normal 2 2 23 5" xfId="48748"/>
    <cellStyle name="Normal 2 2 23 6" xfId="48749"/>
    <cellStyle name="Normal 2 2 23 7" xfId="48750"/>
    <cellStyle name="Normal 2 2 23 8" xfId="48751"/>
    <cellStyle name="Normal 2 2 24" xfId="48752"/>
    <cellStyle name="Normal 2 2 24 2" xfId="48753"/>
    <cellStyle name="Normal 2 2 24 2 2" xfId="48754"/>
    <cellStyle name="Normal 2 2 24 3" xfId="48755"/>
    <cellStyle name="Normal 2 2 24 4" xfId="48756"/>
    <cellStyle name="Normal 2 2 24 5" xfId="48757"/>
    <cellStyle name="Normal 2 2 24 6" xfId="48758"/>
    <cellStyle name="Normal 2 2 24 7" xfId="48759"/>
    <cellStyle name="Normal 2 2 24 8" xfId="48760"/>
    <cellStyle name="Normal 2 2 25" xfId="48761"/>
    <cellStyle name="Normal 2 2 25 2" xfId="48762"/>
    <cellStyle name="Normal 2 2 25 2 2" xfId="48763"/>
    <cellStyle name="Normal 2 2 25 3" xfId="48764"/>
    <cellStyle name="Normal 2 2 25 4" xfId="48765"/>
    <cellStyle name="Normal 2 2 25 5" xfId="48766"/>
    <cellStyle name="Normal 2 2 25 6" xfId="48767"/>
    <cellStyle name="Normal 2 2 25 7" xfId="48768"/>
    <cellStyle name="Normal 2 2 25 8" xfId="48769"/>
    <cellStyle name="Normal 2 2 26" xfId="48770"/>
    <cellStyle name="Normal 2 2 26 2" xfId="48771"/>
    <cellStyle name="Normal 2 2 26 2 2" xfId="48772"/>
    <cellStyle name="Normal 2 2 26 3" xfId="48773"/>
    <cellStyle name="Normal 2 2 26 4" xfId="48774"/>
    <cellStyle name="Normal 2 2 26 5" xfId="48775"/>
    <cellStyle name="Normal 2 2 26 6" xfId="48776"/>
    <cellStyle name="Normal 2 2 26 7" xfId="48777"/>
    <cellStyle name="Normal 2 2 26 8" xfId="48778"/>
    <cellStyle name="Normal 2 2 27" xfId="48779"/>
    <cellStyle name="Normal 2 2 27 2" xfId="48780"/>
    <cellStyle name="Normal 2 2 27 2 2" xfId="48781"/>
    <cellStyle name="Normal 2 2 27 2 2 2" xfId="48782"/>
    <cellStyle name="Normal 2 2 27 2 2 2 2" xfId="48783"/>
    <cellStyle name="Normal 2 2 27 2 2 3" xfId="48784"/>
    <cellStyle name="Normal 2 2 27 2 3" xfId="48785"/>
    <cellStyle name="Normal 2 2 27 2 3 2" xfId="48786"/>
    <cellStyle name="Normal 2 2 27 2 4" xfId="48787"/>
    <cellStyle name="Normal 2 2 27 3" xfId="48788"/>
    <cellStyle name="Normal 2 2 27 3 2" xfId="48789"/>
    <cellStyle name="Normal 2 2 27 3 2 2" xfId="48790"/>
    <cellStyle name="Normal 2 2 27 3 2 2 2" xfId="48791"/>
    <cellStyle name="Normal 2 2 27 3 2 3" xfId="48792"/>
    <cellStyle name="Normal 2 2 27 3 3" xfId="48793"/>
    <cellStyle name="Normal 2 2 27 3 3 2" xfId="48794"/>
    <cellStyle name="Normal 2 2 27 3 4" xfId="48795"/>
    <cellStyle name="Normal 2 2 27 4" xfId="48796"/>
    <cellStyle name="Normal 2 2 27 4 2" xfId="48797"/>
    <cellStyle name="Normal 2 2 27 4 2 2" xfId="48798"/>
    <cellStyle name="Normal 2 2 27 4 2 2 2" xfId="48799"/>
    <cellStyle name="Normal 2 2 27 4 2 3" xfId="48800"/>
    <cellStyle name="Normal 2 2 27 4 3" xfId="48801"/>
    <cellStyle name="Normal 2 2 27 4 3 2" xfId="48802"/>
    <cellStyle name="Normal 2 2 27 4 4" xfId="48803"/>
    <cellStyle name="Normal 2 2 27 5" xfId="48804"/>
    <cellStyle name="Normal 2 2 27 5 2" xfId="48805"/>
    <cellStyle name="Normal 2 2 27 5 2 2" xfId="48806"/>
    <cellStyle name="Normal 2 2 27 5 2 2 2" xfId="48807"/>
    <cellStyle name="Normal 2 2 27 5 2 3" xfId="48808"/>
    <cellStyle name="Normal 2 2 27 5 3" xfId="48809"/>
    <cellStyle name="Normal 2 2 27 5 3 2" xfId="48810"/>
    <cellStyle name="Normal 2 2 27 5 4" xfId="48811"/>
    <cellStyle name="Normal 2 2 27 6" xfId="48812"/>
    <cellStyle name="Normal 2 2 27 6 2" xfId="48813"/>
    <cellStyle name="Normal 2 2 27 6 2 2" xfId="48814"/>
    <cellStyle name="Normal 2 2 27 6 3" xfId="48815"/>
    <cellStyle name="Normal 2 2 27 7" xfId="48816"/>
    <cellStyle name="Normal 2 2 27 7 2" xfId="48817"/>
    <cellStyle name="Normal 2 2 27 8" xfId="48818"/>
    <cellStyle name="Normal 2 2 28" xfId="48819"/>
    <cellStyle name="Normal 2 2 28 2" xfId="48820"/>
    <cellStyle name="Normal 2 2 29" xfId="48821"/>
    <cellStyle name="Normal 2 2 3" xfId="48822"/>
    <cellStyle name="Normal 2 2 3 2" xfId="48823"/>
    <cellStyle name="Normal 2 2 3 2 2" xfId="48824"/>
    <cellStyle name="Normal 2 2 3 2 2 2" xfId="48825"/>
    <cellStyle name="Normal 2 2 3 2 3" xfId="48826"/>
    <cellStyle name="Normal 2 2 3 3" xfId="48827"/>
    <cellStyle name="Normal 2 2 3 3 2" xfId="48828"/>
    <cellStyle name="Normal 2 2 3 3 2 2" xfId="48829"/>
    <cellStyle name="Normal 2 2 3 3 2 2 2" xfId="48830"/>
    <cellStyle name="Normal 2 2 3 3 2 2 2 2" xfId="48831"/>
    <cellStyle name="Normal 2 2 3 3 2 2 3" xfId="48832"/>
    <cellStyle name="Normal 2 2 3 3 2 3" xfId="48833"/>
    <cellStyle name="Normal 2 2 3 3 2 3 2" xfId="48834"/>
    <cellStyle name="Normal 2 2 3 3 2 4" xfId="48835"/>
    <cellStyle name="Normal 2 2 3 3 3" xfId="48836"/>
    <cellStyle name="Normal 2 2 3 3 3 2" xfId="48837"/>
    <cellStyle name="Normal 2 2 3 3 3 2 2" xfId="48838"/>
    <cellStyle name="Normal 2 2 3 3 3 2 2 2" xfId="48839"/>
    <cellStyle name="Normal 2 2 3 3 3 2 3" xfId="48840"/>
    <cellStyle name="Normal 2 2 3 3 3 3" xfId="48841"/>
    <cellStyle name="Normal 2 2 3 3 3 3 2" xfId="48842"/>
    <cellStyle name="Normal 2 2 3 3 3 4" xfId="48843"/>
    <cellStyle name="Normal 2 2 3 3 4" xfId="48844"/>
    <cellStyle name="Normal 2 2 3 3 4 2" xfId="48845"/>
    <cellStyle name="Normal 2 2 3 3 4 2 2" xfId="48846"/>
    <cellStyle name="Normal 2 2 3 3 4 2 2 2" xfId="48847"/>
    <cellStyle name="Normal 2 2 3 3 4 2 3" xfId="48848"/>
    <cellStyle name="Normal 2 2 3 3 4 3" xfId="48849"/>
    <cellStyle name="Normal 2 2 3 3 4 3 2" xfId="48850"/>
    <cellStyle name="Normal 2 2 3 3 4 4" xfId="48851"/>
    <cellStyle name="Normal 2 2 3 3 5" xfId="48852"/>
    <cellStyle name="Normal 2 2 3 3 5 2" xfId="48853"/>
    <cellStyle name="Normal 2 2 3 3 5 2 2" xfId="48854"/>
    <cellStyle name="Normal 2 2 3 3 5 2 2 2" xfId="48855"/>
    <cellStyle name="Normal 2 2 3 3 5 2 3" xfId="48856"/>
    <cellStyle name="Normal 2 2 3 3 5 3" xfId="48857"/>
    <cellStyle name="Normal 2 2 3 3 5 3 2" xfId="48858"/>
    <cellStyle name="Normal 2 2 3 3 5 4" xfId="48859"/>
    <cellStyle name="Normal 2 2 3 3 6" xfId="48860"/>
    <cellStyle name="Normal 2 2 3 3 6 2" xfId="48861"/>
    <cellStyle name="Normal 2 2 3 3 6 2 2" xfId="48862"/>
    <cellStyle name="Normal 2 2 3 3 6 3" xfId="48863"/>
    <cellStyle name="Normal 2 2 3 3 7" xfId="48864"/>
    <cellStyle name="Normal 2 2 3 3 7 2" xfId="48865"/>
    <cellStyle name="Normal 2 2 3 3 8" xfId="48866"/>
    <cellStyle name="Normal 2 2 3 4" xfId="48867"/>
    <cellStyle name="Normal 2 2 3 5" xfId="48868"/>
    <cellStyle name="Normal 2 2 3 6" xfId="48869"/>
    <cellStyle name="Normal 2 2 3 7" xfId="48870"/>
    <cellStyle name="Normal 2 2 3 8" xfId="48871"/>
    <cellStyle name="Normal 2 2 3 9" xfId="48872"/>
    <cellStyle name="Normal 2 2 30" xfId="48873"/>
    <cellStyle name="Normal 2 2 31" xfId="48874"/>
    <cellStyle name="Normal 2 2 32" xfId="48875"/>
    <cellStyle name="Normal 2 2 33" xfId="48876"/>
    <cellStyle name="Normal 2 2 34" xfId="48877"/>
    <cellStyle name="Normal 2 2 4" xfId="48878"/>
    <cellStyle name="Normal 2 2 4 2" xfId="48879"/>
    <cellStyle name="Normal 2 2 4 2 2" xfId="48880"/>
    <cellStyle name="Normal 2 2 4 3" xfId="48881"/>
    <cellStyle name="Normal 2 2 4 4" xfId="48882"/>
    <cellStyle name="Normal 2 2 4 5" xfId="48883"/>
    <cellStyle name="Normal 2 2 4 6" xfId="48884"/>
    <cellStyle name="Normal 2 2 4 7" xfId="48885"/>
    <cellStyle name="Normal 2 2 4 8" xfId="48886"/>
    <cellStyle name="Normal 2 2 5" xfId="48887"/>
    <cellStyle name="Normal 2 2 5 2" xfId="48888"/>
    <cellStyle name="Normal 2 2 5 2 2" xfId="48889"/>
    <cellStyle name="Normal 2 2 5 3" xfId="48890"/>
    <cellStyle name="Normal 2 2 5 4" xfId="48891"/>
    <cellStyle name="Normal 2 2 5 5" xfId="48892"/>
    <cellStyle name="Normal 2 2 5 6" xfId="48893"/>
    <cellStyle name="Normal 2 2 5 7" xfId="48894"/>
    <cellStyle name="Normal 2 2 5 8" xfId="48895"/>
    <cellStyle name="Normal 2 2 6" xfId="48896"/>
    <cellStyle name="Normal 2 2 6 10" xfId="48897"/>
    <cellStyle name="Normal 2 2 6 10 2" xfId="48898"/>
    <cellStyle name="Normal 2 2 6 10 3" xfId="48899"/>
    <cellStyle name="Normal 2 2 6 10 4" xfId="48900"/>
    <cellStyle name="Normal 2 2 6 10 5" xfId="48901"/>
    <cellStyle name="Normal 2 2 6 10 6" xfId="48902"/>
    <cellStyle name="Normal 2 2 6 10 7" xfId="48903"/>
    <cellStyle name="Normal 2 2 6 11" xfId="48904"/>
    <cellStyle name="Normal 2 2 6 11 2" xfId="48905"/>
    <cellStyle name="Normal 2 2 6 11 3" xfId="48906"/>
    <cellStyle name="Normal 2 2 6 11 4" xfId="48907"/>
    <cellStyle name="Normal 2 2 6 11 5" xfId="48908"/>
    <cellStyle name="Normal 2 2 6 11 6" xfId="48909"/>
    <cellStyle name="Normal 2 2 6 11 7" xfId="48910"/>
    <cellStyle name="Normal 2 2 6 12" xfId="48911"/>
    <cellStyle name="Normal 2 2 6 12 2" xfId="48912"/>
    <cellStyle name="Normal 2 2 6 12 3" xfId="48913"/>
    <cellStyle name="Normal 2 2 6 12 4" xfId="48914"/>
    <cellStyle name="Normal 2 2 6 12 5" xfId="48915"/>
    <cellStyle name="Normal 2 2 6 12 6" xfId="48916"/>
    <cellStyle name="Normal 2 2 6 12 7" xfId="48917"/>
    <cellStyle name="Normal 2 2 6 13" xfId="48918"/>
    <cellStyle name="Normal 2 2 6 13 2" xfId="48919"/>
    <cellStyle name="Normal 2 2 6 13 3" xfId="48920"/>
    <cellStyle name="Normal 2 2 6 13 4" xfId="48921"/>
    <cellStyle name="Normal 2 2 6 13 5" xfId="48922"/>
    <cellStyle name="Normal 2 2 6 13 6" xfId="48923"/>
    <cellStyle name="Normal 2 2 6 13 7" xfId="48924"/>
    <cellStyle name="Normal 2 2 6 14" xfId="48925"/>
    <cellStyle name="Normal 2 2 6 14 2" xfId="48926"/>
    <cellStyle name="Normal 2 2 6 14 3" xfId="48927"/>
    <cellStyle name="Normal 2 2 6 14 4" xfId="48928"/>
    <cellStyle name="Normal 2 2 6 14 5" xfId="48929"/>
    <cellStyle name="Normal 2 2 6 14 6" xfId="48930"/>
    <cellStyle name="Normal 2 2 6 14 7" xfId="48931"/>
    <cellStyle name="Normal 2 2 6 15" xfId="48932"/>
    <cellStyle name="Normal 2 2 6 15 2" xfId="48933"/>
    <cellStyle name="Normal 2 2 6 15 3" xfId="48934"/>
    <cellStyle name="Normal 2 2 6 15 4" xfId="48935"/>
    <cellStyle name="Normal 2 2 6 15 5" xfId="48936"/>
    <cellStyle name="Normal 2 2 6 15 6" xfId="48937"/>
    <cellStyle name="Normal 2 2 6 15 7" xfId="48938"/>
    <cellStyle name="Normal 2 2 6 16" xfId="48939"/>
    <cellStyle name="Normal 2 2 6 16 2" xfId="48940"/>
    <cellStyle name="Normal 2 2 6 16 3" xfId="48941"/>
    <cellStyle name="Normal 2 2 6 16 4" xfId="48942"/>
    <cellStyle name="Normal 2 2 6 16 5" xfId="48943"/>
    <cellStyle name="Normal 2 2 6 16 6" xfId="48944"/>
    <cellStyle name="Normal 2 2 6 16 7" xfId="48945"/>
    <cellStyle name="Normal 2 2 6 17" xfId="48946"/>
    <cellStyle name="Normal 2 2 6 17 2" xfId="48947"/>
    <cellStyle name="Normal 2 2 6 17 3" xfId="48948"/>
    <cellStyle name="Normal 2 2 6 17 4" xfId="48949"/>
    <cellStyle name="Normal 2 2 6 17 5" xfId="48950"/>
    <cellStyle name="Normal 2 2 6 17 6" xfId="48951"/>
    <cellStyle name="Normal 2 2 6 17 7" xfId="48952"/>
    <cellStyle name="Normal 2 2 6 18" xfId="48953"/>
    <cellStyle name="Normal 2 2 6 18 2" xfId="48954"/>
    <cellStyle name="Normal 2 2 6 18 3" xfId="48955"/>
    <cellStyle name="Normal 2 2 6 18 4" xfId="48956"/>
    <cellStyle name="Normal 2 2 6 18 5" xfId="48957"/>
    <cellStyle name="Normal 2 2 6 18 6" xfId="48958"/>
    <cellStyle name="Normal 2 2 6 18 7" xfId="48959"/>
    <cellStyle name="Normal 2 2 6 19" xfId="48960"/>
    <cellStyle name="Normal 2 2 6 19 2" xfId="48961"/>
    <cellStyle name="Normal 2 2 6 19 3" xfId="48962"/>
    <cellStyle name="Normal 2 2 6 19 4" xfId="48963"/>
    <cellStyle name="Normal 2 2 6 19 5" xfId="48964"/>
    <cellStyle name="Normal 2 2 6 19 6" xfId="48965"/>
    <cellStyle name="Normal 2 2 6 19 7" xfId="48966"/>
    <cellStyle name="Normal 2 2 6 2" xfId="48967"/>
    <cellStyle name="Normal 2 2 6 2 2" xfId="48968"/>
    <cellStyle name="Normal 2 2 6 2 3" xfId="48969"/>
    <cellStyle name="Normal 2 2 6 2 4" xfId="48970"/>
    <cellStyle name="Normal 2 2 6 2 5" xfId="48971"/>
    <cellStyle name="Normal 2 2 6 2 6" xfId="48972"/>
    <cellStyle name="Normal 2 2 6 2 7" xfId="48973"/>
    <cellStyle name="Normal 2 2 6 20" xfId="48974"/>
    <cellStyle name="Normal 2 2 6 20 2" xfId="48975"/>
    <cellStyle name="Normal 2 2 6 20 3" xfId="48976"/>
    <cellStyle name="Normal 2 2 6 20 4" xfId="48977"/>
    <cellStyle name="Normal 2 2 6 20 5" xfId="48978"/>
    <cellStyle name="Normal 2 2 6 20 6" xfId="48979"/>
    <cellStyle name="Normal 2 2 6 20 7" xfId="48980"/>
    <cellStyle name="Normal 2 2 6 21" xfId="48981"/>
    <cellStyle name="Normal 2 2 6 3" xfId="48982"/>
    <cellStyle name="Normal 2 2 6 3 2" xfId="48983"/>
    <cellStyle name="Normal 2 2 6 3 3" xfId="48984"/>
    <cellStyle name="Normal 2 2 6 3 4" xfId="48985"/>
    <cellStyle name="Normal 2 2 6 3 5" xfId="48986"/>
    <cellStyle name="Normal 2 2 6 3 6" xfId="48987"/>
    <cellStyle name="Normal 2 2 6 3 7" xfId="48988"/>
    <cellStyle name="Normal 2 2 6 4" xfId="48989"/>
    <cellStyle name="Normal 2 2 6 4 2" xfId="48990"/>
    <cellStyle name="Normal 2 2 6 4 3" xfId="48991"/>
    <cellStyle name="Normal 2 2 6 4 4" xfId="48992"/>
    <cellStyle name="Normal 2 2 6 4 5" xfId="48993"/>
    <cellStyle name="Normal 2 2 6 4 6" xfId="48994"/>
    <cellStyle name="Normal 2 2 6 4 7" xfId="48995"/>
    <cellStyle name="Normal 2 2 6 5" xfId="48996"/>
    <cellStyle name="Normal 2 2 6 5 2" xfId="48997"/>
    <cellStyle name="Normal 2 2 6 5 3" xfId="48998"/>
    <cellStyle name="Normal 2 2 6 5 4" xfId="48999"/>
    <cellStyle name="Normal 2 2 6 5 5" xfId="49000"/>
    <cellStyle name="Normal 2 2 6 5 6" xfId="49001"/>
    <cellStyle name="Normal 2 2 6 5 7" xfId="49002"/>
    <cellStyle name="Normal 2 2 6 6" xfId="49003"/>
    <cellStyle name="Normal 2 2 6 6 2" xfId="49004"/>
    <cellStyle name="Normal 2 2 6 6 3" xfId="49005"/>
    <cellStyle name="Normal 2 2 6 6 4" xfId="49006"/>
    <cellStyle name="Normal 2 2 6 6 5" xfId="49007"/>
    <cellStyle name="Normal 2 2 6 6 6" xfId="49008"/>
    <cellStyle name="Normal 2 2 6 6 7" xfId="49009"/>
    <cellStyle name="Normal 2 2 6 7" xfId="49010"/>
    <cellStyle name="Normal 2 2 6 7 2" xfId="49011"/>
    <cellStyle name="Normal 2 2 6 7 3" xfId="49012"/>
    <cellStyle name="Normal 2 2 6 7 4" xfId="49013"/>
    <cellStyle name="Normal 2 2 6 7 5" xfId="49014"/>
    <cellStyle name="Normal 2 2 6 7 6" xfId="49015"/>
    <cellStyle name="Normal 2 2 6 7 7" xfId="49016"/>
    <cellStyle name="Normal 2 2 6 8" xfId="49017"/>
    <cellStyle name="Normal 2 2 6 8 2" xfId="49018"/>
    <cellStyle name="Normal 2 2 6 8 3" xfId="49019"/>
    <cellStyle name="Normal 2 2 6 8 4" xfId="49020"/>
    <cellStyle name="Normal 2 2 6 8 5" xfId="49021"/>
    <cellStyle name="Normal 2 2 6 8 6" xfId="49022"/>
    <cellStyle name="Normal 2 2 6 8 7" xfId="49023"/>
    <cellStyle name="Normal 2 2 6 9" xfId="49024"/>
    <cellStyle name="Normal 2 2 6 9 2" xfId="49025"/>
    <cellStyle name="Normal 2 2 6 9 3" xfId="49026"/>
    <cellStyle name="Normal 2 2 6 9 4" xfId="49027"/>
    <cellStyle name="Normal 2 2 6 9 5" xfId="49028"/>
    <cellStyle name="Normal 2 2 6 9 6" xfId="49029"/>
    <cellStyle name="Normal 2 2 6 9 7" xfId="49030"/>
    <cellStyle name="Normal 2 2 7" xfId="49031"/>
    <cellStyle name="Normal 2 2 7 2" xfId="49032"/>
    <cellStyle name="Normal 2 2 7 2 2" xfId="49033"/>
    <cellStyle name="Normal 2 2 7 3" xfId="49034"/>
    <cellStyle name="Normal 2 2 7 4" xfId="49035"/>
    <cellStyle name="Normal 2 2 7 5" xfId="49036"/>
    <cellStyle name="Normal 2 2 7 6" xfId="49037"/>
    <cellStyle name="Normal 2 2 7 7" xfId="49038"/>
    <cellStyle name="Normal 2 2 7 8" xfId="49039"/>
    <cellStyle name="Normal 2 2 8" xfId="49040"/>
    <cellStyle name="Normal 2 2 8 2" xfId="49041"/>
    <cellStyle name="Normal 2 2 8 2 2" xfId="49042"/>
    <cellStyle name="Normal 2 2 8 3" xfId="49043"/>
    <cellStyle name="Normal 2 2 8 4" xfId="49044"/>
    <cellStyle name="Normal 2 2 8 5" xfId="49045"/>
    <cellStyle name="Normal 2 2 8 6" xfId="49046"/>
    <cellStyle name="Normal 2 2 8 7" xfId="49047"/>
    <cellStyle name="Normal 2 2 8 8" xfId="49048"/>
    <cellStyle name="Normal 2 2 9" xfId="49049"/>
    <cellStyle name="Normal 2 2 9 2" xfId="49050"/>
    <cellStyle name="Normal 2 2 9 2 2" xfId="49051"/>
    <cellStyle name="Normal 2 2 9 3" xfId="49052"/>
    <cellStyle name="Normal 2 2 9 4" xfId="49053"/>
    <cellStyle name="Normal 2 2 9 5" xfId="49054"/>
    <cellStyle name="Normal 2 2 9 6" xfId="49055"/>
    <cellStyle name="Normal 2 2 9 7" xfId="49056"/>
    <cellStyle name="Normal 2 2 9 8" xfId="49057"/>
    <cellStyle name="Normal 2 2_HYPOTHESES DETAILLEES 19112009 09H00" xfId="49058"/>
    <cellStyle name="Normal 2 20" xfId="49059"/>
    <cellStyle name="Normal 2 20 2" xfId="49060"/>
    <cellStyle name="Normal 2 20 3" xfId="49061"/>
    <cellStyle name="Normal 2 20 4" xfId="49062"/>
    <cellStyle name="Normal 2 20 5" xfId="49063"/>
    <cellStyle name="Normal 2 20 6" xfId="49064"/>
    <cellStyle name="Normal 2 20 7" xfId="49065"/>
    <cellStyle name="Normal 2 21" xfId="49066"/>
    <cellStyle name="Normal 2 21 2" xfId="49067"/>
    <cellStyle name="Normal 2 21 3" xfId="49068"/>
    <cellStyle name="Normal 2 21 4" xfId="49069"/>
    <cellStyle name="Normal 2 21 5" xfId="49070"/>
    <cellStyle name="Normal 2 21 6" xfId="49071"/>
    <cellStyle name="Normal 2 21 7" xfId="49072"/>
    <cellStyle name="Normal 2 22" xfId="49073"/>
    <cellStyle name="Normal 2 22 2" xfId="49074"/>
    <cellStyle name="Normal 2 22 3" xfId="49075"/>
    <cellStyle name="Normal 2 22 4" xfId="49076"/>
    <cellStyle name="Normal 2 22 5" xfId="49077"/>
    <cellStyle name="Normal 2 22 6" xfId="49078"/>
    <cellStyle name="Normal 2 22 7" xfId="49079"/>
    <cellStyle name="Normal 2 23" xfId="49080"/>
    <cellStyle name="Normal 2 23 2" xfId="49081"/>
    <cellStyle name="Normal 2 23 3" xfId="49082"/>
    <cellStyle name="Normal 2 23 4" xfId="49083"/>
    <cellStyle name="Normal 2 23 5" xfId="49084"/>
    <cellStyle name="Normal 2 23 6" xfId="49085"/>
    <cellStyle name="Normal 2 23 7" xfId="49086"/>
    <cellStyle name="Normal 2 24" xfId="49087"/>
    <cellStyle name="Normal 2 24 2" xfId="49088"/>
    <cellStyle name="Normal 2 24 3" xfId="49089"/>
    <cellStyle name="Normal 2 24 4" xfId="49090"/>
    <cellStyle name="Normal 2 24 5" xfId="49091"/>
    <cellStyle name="Normal 2 24 6" xfId="49092"/>
    <cellStyle name="Normal 2 24 7" xfId="49093"/>
    <cellStyle name="Normal 2 25" xfId="49094"/>
    <cellStyle name="Normal 2 25 2" xfId="49095"/>
    <cellStyle name="Normal 2 25 3" xfId="49096"/>
    <cellStyle name="Normal 2 25 4" xfId="49097"/>
    <cellStyle name="Normal 2 25 5" xfId="49098"/>
    <cellStyle name="Normal 2 25 6" xfId="49099"/>
    <cellStyle name="Normal 2 25 7" xfId="49100"/>
    <cellStyle name="Normal 2 26" xfId="49101"/>
    <cellStyle name="Normal 2 26 2" xfId="49102"/>
    <cellStyle name="Normal 2 26 3" xfId="49103"/>
    <cellStyle name="Normal 2 26 4" xfId="49104"/>
    <cellStyle name="Normal 2 26 5" xfId="49105"/>
    <cellStyle name="Normal 2 26 6" xfId="49106"/>
    <cellStyle name="Normal 2 26 7" xfId="49107"/>
    <cellStyle name="Normal 2 27" xfId="49108"/>
    <cellStyle name="Normal 2 27 2" xfId="49109"/>
    <cellStyle name="Normal 2 27 3" xfId="49110"/>
    <cellStyle name="Normal 2 27 4" xfId="49111"/>
    <cellStyle name="Normal 2 27 5" xfId="49112"/>
    <cellStyle name="Normal 2 27 6" xfId="49113"/>
    <cellStyle name="Normal 2 27 7" xfId="49114"/>
    <cellStyle name="Normal 2 28" xfId="49115"/>
    <cellStyle name="Normal 2 28 2" xfId="49116"/>
    <cellStyle name="Normal 2 28 3" xfId="49117"/>
    <cellStyle name="Normal 2 28 4" xfId="49118"/>
    <cellStyle name="Normal 2 28 5" xfId="49119"/>
    <cellStyle name="Normal 2 28 6" xfId="49120"/>
    <cellStyle name="Normal 2 28 7" xfId="49121"/>
    <cellStyle name="Normal 2 29" xfId="49122"/>
    <cellStyle name="Normal 2 29 2" xfId="49123"/>
    <cellStyle name="Normal 2 29 3" xfId="49124"/>
    <cellStyle name="Normal 2 29 4" xfId="49125"/>
    <cellStyle name="Normal 2 29 5" xfId="49126"/>
    <cellStyle name="Normal 2 29 6" xfId="49127"/>
    <cellStyle name="Normal 2 29 7" xfId="49128"/>
    <cellStyle name="Normal 2 3" xfId="49129"/>
    <cellStyle name="Normal 2 3 10" xfId="49130"/>
    <cellStyle name="Normal 2 3 10 2" xfId="49131"/>
    <cellStyle name="Normal 2 3 10 2 2" xfId="49132"/>
    <cellStyle name="Normal 2 3 10 3" xfId="49133"/>
    <cellStyle name="Normal 2 3 10 4" xfId="49134"/>
    <cellStyle name="Normal 2 3 10 5" xfId="49135"/>
    <cellStyle name="Normal 2 3 10 6" xfId="49136"/>
    <cellStyle name="Normal 2 3 10 7" xfId="49137"/>
    <cellStyle name="Normal 2 3 10 8" xfId="49138"/>
    <cellStyle name="Normal 2 3 11" xfId="49139"/>
    <cellStyle name="Normal 2 3 11 10" xfId="49140"/>
    <cellStyle name="Normal 2 3 11 11" xfId="49141"/>
    <cellStyle name="Normal 2 3 11 12" xfId="49142"/>
    <cellStyle name="Normal 2 3 11 2" xfId="49143"/>
    <cellStyle name="Normal 2 3 11 2 2" xfId="49144"/>
    <cellStyle name="Normal 2 3 11 3" xfId="49145"/>
    <cellStyle name="Normal 2 3 11 3 2" xfId="49146"/>
    <cellStyle name="Normal 2 3 11 4" xfId="49147"/>
    <cellStyle name="Normal 2 3 11 4 2" xfId="49148"/>
    <cellStyle name="Normal 2 3 11 5" xfId="49149"/>
    <cellStyle name="Normal 2 3 11 5 2" xfId="49150"/>
    <cellStyle name="Normal 2 3 11 6" xfId="49151"/>
    <cellStyle name="Normal 2 3 11 6 2" xfId="49152"/>
    <cellStyle name="Normal 2 3 11 7" xfId="49153"/>
    <cellStyle name="Normal 2 3 11 8" xfId="49154"/>
    <cellStyle name="Normal 2 3 11 9" xfId="49155"/>
    <cellStyle name="Normal 2 3 12" xfId="49156"/>
    <cellStyle name="Normal 2 3 12 10" xfId="49157"/>
    <cellStyle name="Normal 2 3 12 11" xfId="49158"/>
    <cellStyle name="Normal 2 3 12 12" xfId="49159"/>
    <cellStyle name="Normal 2 3 12 2" xfId="49160"/>
    <cellStyle name="Normal 2 3 12 2 2" xfId="49161"/>
    <cellStyle name="Normal 2 3 12 3" xfId="49162"/>
    <cellStyle name="Normal 2 3 12 3 2" xfId="49163"/>
    <cellStyle name="Normal 2 3 12 4" xfId="49164"/>
    <cellStyle name="Normal 2 3 12 4 2" xfId="49165"/>
    <cellStyle name="Normal 2 3 12 5" xfId="49166"/>
    <cellStyle name="Normal 2 3 12 5 2" xfId="49167"/>
    <cellStyle name="Normal 2 3 12 6" xfId="49168"/>
    <cellStyle name="Normal 2 3 12 6 2" xfId="49169"/>
    <cellStyle name="Normal 2 3 12 7" xfId="49170"/>
    <cellStyle name="Normal 2 3 12 8" xfId="49171"/>
    <cellStyle name="Normal 2 3 12 9" xfId="49172"/>
    <cellStyle name="Normal 2 3 13" xfId="49173"/>
    <cellStyle name="Normal 2 3 13 10" xfId="49174"/>
    <cellStyle name="Normal 2 3 13 11" xfId="49175"/>
    <cellStyle name="Normal 2 3 13 12" xfId="49176"/>
    <cellStyle name="Normal 2 3 13 2" xfId="49177"/>
    <cellStyle name="Normal 2 3 13 2 2" xfId="49178"/>
    <cellStyle name="Normal 2 3 13 3" xfId="49179"/>
    <cellStyle name="Normal 2 3 13 3 2" xfId="49180"/>
    <cellStyle name="Normal 2 3 13 4" xfId="49181"/>
    <cellStyle name="Normal 2 3 13 4 2" xfId="49182"/>
    <cellStyle name="Normal 2 3 13 5" xfId="49183"/>
    <cellStyle name="Normal 2 3 13 5 2" xfId="49184"/>
    <cellStyle name="Normal 2 3 13 6" xfId="49185"/>
    <cellStyle name="Normal 2 3 13 6 2" xfId="49186"/>
    <cellStyle name="Normal 2 3 13 7" xfId="49187"/>
    <cellStyle name="Normal 2 3 13 8" xfId="49188"/>
    <cellStyle name="Normal 2 3 13 9" xfId="49189"/>
    <cellStyle name="Normal 2 3 14" xfId="49190"/>
    <cellStyle name="Normal 2 3 14 2" xfId="49191"/>
    <cellStyle name="Normal 2 3 14 2 2" xfId="49192"/>
    <cellStyle name="Normal 2 3 14 3" xfId="49193"/>
    <cellStyle name="Normal 2 3 14 4" xfId="49194"/>
    <cellStyle name="Normal 2 3 14 5" xfId="49195"/>
    <cellStyle name="Normal 2 3 14 6" xfId="49196"/>
    <cellStyle name="Normal 2 3 14 7" xfId="49197"/>
    <cellStyle name="Normal 2 3 14 8" xfId="49198"/>
    <cellStyle name="Normal 2 3 15" xfId="49199"/>
    <cellStyle name="Normal 2 3 15 2" xfId="49200"/>
    <cellStyle name="Normal 2 3 15 2 2" xfId="49201"/>
    <cellStyle name="Normal 2 3 15 3" xfId="49202"/>
    <cellStyle name="Normal 2 3 16" xfId="49203"/>
    <cellStyle name="Normal 2 3 16 2" xfId="49204"/>
    <cellStyle name="Normal 2 3 16 2 2" xfId="49205"/>
    <cellStyle name="Normal 2 3 16 3" xfId="49206"/>
    <cellStyle name="Normal 2 3 17" xfId="49207"/>
    <cellStyle name="Normal 2 3 17 2" xfId="49208"/>
    <cellStyle name="Normal 2 3 17 2 2" xfId="49209"/>
    <cellStyle name="Normal 2 3 17 3" xfId="49210"/>
    <cellStyle name="Normal 2 3 18" xfId="49211"/>
    <cellStyle name="Normal 2 3 18 2" xfId="49212"/>
    <cellStyle name="Normal 2 3 18 2 2" xfId="49213"/>
    <cellStyle name="Normal 2 3 18 3" xfId="49214"/>
    <cellStyle name="Normal 2 3 19" xfId="49215"/>
    <cellStyle name="Normal 2 3 19 2" xfId="49216"/>
    <cellStyle name="Normal 2 3 19 2 2" xfId="49217"/>
    <cellStyle name="Normal 2 3 19 3" xfId="49218"/>
    <cellStyle name="Normal 2 3 2" xfId="49219"/>
    <cellStyle name="Normal 2 3 2 2" xfId="49220"/>
    <cellStyle name="Normal 2 3 2 2 2" xfId="49221"/>
    <cellStyle name="Normal 2 3 2 3" xfId="49222"/>
    <cellStyle name="Normal 2 3 2 4" xfId="49223"/>
    <cellStyle name="Normal 2 3 2 5" xfId="49224"/>
    <cellStyle name="Normal 2 3 2 6" xfId="49225"/>
    <cellStyle name="Normal 2 3 2 7" xfId="49226"/>
    <cellStyle name="Normal 2 3 2 8" xfId="49227"/>
    <cellStyle name="Normal 2 3 20" xfId="49228"/>
    <cellStyle name="Normal 2 3 20 2" xfId="49229"/>
    <cellStyle name="Normal 2 3 20 2 2" xfId="49230"/>
    <cellStyle name="Normal 2 3 20 3" xfId="49231"/>
    <cellStyle name="Normal 2 3 21" xfId="49232"/>
    <cellStyle name="Normal 2 3 21 2" xfId="49233"/>
    <cellStyle name="Normal 2 3 21 2 2" xfId="49234"/>
    <cellStyle name="Normal 2 3 21 3" xfId="49235"/>
    <cellStyle name="Normal 2 3 22" xfId="49236"/>
    <cellStyle name="Normal 2 3 22 2" xfId="49237"/>
    <cellStyle name="Normal 2 3 22 2 2" xfId="49238"/>
    <cellStyle name="Normal 2 3 22 3" xfId="49239"/>
    <cellStyle name="Normal 2 3 23" xfId="49240"/>
    <cellStyle name="Normal 2 3 23 2" xfId="49241"/>
    <cellStyle name="Normal 2 3 23 2 2" xfId="49242"/>
    <cellStyle name="Normal 2 3 23 3" xfId="49243"/>
    <cellStyle name="Normal 2 3 24" xfId="49244"/>
    <cellStyle name="Normal 2 3 24 2" xfId="49245"/>
    <cellStyle name="Normal 2 3 24 2 2" xfId="49246"/>
    <cellStyle name="Normal 2 3 24 3" xfId="49247"/>
    <cellStyle name="Normal 2 3 25" xfId="49248"/>
    <cellStyle name="Normal 2 3 25 2" xfId="49249"/>
    <cellStyle name="Normal 2 3 25 2 2" xfId="49250"/>
    <cellStyle name="Normal 2 3 25 3" xfId="49251"/>
    <cellStyle name="Normal 2 3 26" xfId="49252"/>
    <cellStyle name="Normal 2 3 26 2" xfId="49253"/>
    <cellStyle name="Normal 2 3 26 2 2" xfId="49254"/>
    <cellStyle name="Normal 2 3 26 3" xfId="49255"/>
    <cellStyle name="Normal 2 3 27" xfId="49256"/>
    <cellStyle name="Normal 2 3 27 2" xfId="49257"/>
    <cellStyle name="Normal 2 3 28" xfId="49258"/>
    <cellStyle name="Normal 2 3 28 2" xfId="49259"/>
    <cellStyle name="Normal 2 3 29" xfId="49260"/>
    <cellStyle name="Normal 2 3 3" xfId="49261"/>
    <cellStyle name="Normal 2 3 3 2" xfId="49262"/>
    <cellStyle name="Normal 2 3 3 2 2" xfId="49263"/>
    <cellStyle name="Normal 2 3 3 3" xfId="49264"/>
    <cellStyle name="Normal 2 3 3 4" xfId="49265"/>
    <cellStyle name="Normal 2 3 3 5" xfId="49266"/>
    <cellStyle name="Normal 2 3 3 6" xfId="49267"/>
    <cellStyle name="Normal 2 3 3 7" xfId="49268"/>
    <cellStyle name="Normal 2 3 3 8" xfId="49269"/>
    <cellStyle name="Normal 2 3 4" xfId="49270"/>
    <cellStyle name="Normal 2 3 4 2" xfId="49271"/>
    <cellStyle name="Normal 2 3 4 2 2" xfId="49272"/>
    <cellStyle name="Normal 2 3 4 3" xfId="49273"/>
    <cellStyle name="Normal 2 3 4 4" xfId="49274"/>
    <cellStyle name="Normal 2 3 4 5" xfId="49275"/>
    <cellStyle name="Normal 2 3 4 6" xfId="49276"/>
    <cellStyle name="Normal 2 3 4 7" xfId="49277"/>
    <cellStyle name="Normal 2 3 4 8" xfId="49278"/>
    <cellStyle name="Normal 2 3 5" xfId="49279"/>
    <cellStyle name="Normal 2 3 5 2" xfId="49280"/>
    <cellStyle name="Normal 2 3 5 2 2" xfId="49281"/>
    <cellStyle name="Normal 2 3 5 3" xfId="49282"/>
    <cellStyle name="Normal 2 3 5 4" xfId="49283"/>
    <cellStyle name="Normal 2 3 5 5" xfId="49284"/>
    <cellStyle name="Normal 2 3 5 6" xfId="49285"/>
    <cellStyle name="Normal 2 3 5 7" xfId="49286"/>
    <cellStyle name="Normal 2 3 5 8" xfId="49287"/>
    <cellStyle name="Normal 2 3 6" xfId="49288"/>
    <cellStyle name="Normal 2 3 6 2" xfId="49289"/>
    <cellStyle name="Normal 2 3 6 2 2" xfId="49290"/>
    <cellStyle name="Normal 2 3 6 3" xfId="49291"/>
    <cellStyle name="Normal 2 3 6 4" xfId="49292"/>
    <cellStyle name="Normal 2 3 6 5" xfId="49293"/>
    <cellStyle name="Normal 2 3 6 6" xfId="49294"/>
    <cellStyle name="Normal 2 3 6 7" xfId="49295"/>
    <cellStyle name="Normal 2 3 6 8" xfId="49296"/>
    <cellStyle name="Normal 2 3 7" xfId="49297"/>
    <cellStyle name="Normal 2 3 7 10" xfId="49298"/>
    <cellStyle name="Normal 2 3 7 11" xfId="49299"/>
    <cellStyle name="Normal 2 3 7 12" xfId="49300"/>
    <cellStyle name="Normal 2 3 7 13" xfId="49301"/>
    <cellStyle name="Normal 2 3 7 2" xfId="49302"/>
    <cellStyle name="Normal 2 3 7 2 2" xfId="49303"/>
    <cellStyle name="Normal 2 3 7 3" xfId="49304"/>
    <cellStyle name="Normal 2 3 7 3 2" xfId="49305"/>
    <cellStyle name="Normal 2 3 7 4" xfId="49306"/>
    <cellStyle name="Normal 2 3 7 4 2" xfId="49307"/>
    <cellStyle name="Normal 2 3 7 5" xfId="49308"/>
    <cellStyle name="Normal 2 3 7 5 2" xfId="49309"/>
    <cellStyle name="Normal 2 3 7 6" xfId="49310"/>
    <cellStyle name="Normal 2 3 7 6 2" xfId="49311"/>
    <cellStyle name="Normal 2 3 7 7" xfId="49312"/>
    <cellStyle name="Normal 2 3 7 8" xfId="49313"/>
    <cellStyle name="Normal 2 3 7 9" xfId="49314"/>
    <cellStyle name="Normal 2 3 8" xfId="49315"/>
    <cellStyle name="Normal 2 3 8 10" xfId="49316"/>
    <cellStyle name="Normal 2 3 8 11" xfId="49317"/>
    <cellStyle name="Normal 2 3 8 12" xfId="49318"/>
    <cellStyle name="Normal 2 3 8 2" xfId="49319"/>
    <cellStyle name="Normal 2 3 8 2 2" xfId="49320"/>
    <cellStyle name="Normal 2 3 8 3" xfId="49321"/>
    <cellStyle name="Normal 2 3 8 3 2" xfId="49322"/>
    <cellStyle name="Normal 2 3 8 4" xfId="49323"/>
    <cellStyle name="Normal 2 3 8 4 2" xfId="49324"/>
    <cellStyle name="Normal 2 3 8 5" xfId="49325"/>
    <cellStyle name="Normal 2 3 8 5 2" xfId="49326"/>
    <cellStyle name="Normal 2 3 8 6" xfId="49327"/>
    <cellStyle name="Normal 2 3 8 6 2" xfId="49328"/>
    <cellStyle name="Normal 2 3 8 7" xfId="49329"/>
    <cellStyle name="Normal 2 3 8 8" xfId="49330"/>
    <cellStyle name="Normal 2 3 8 9" xfId="49331"/>
    <cellStyle name="Normal 2 3 9" xfId="49332"/>
    <cellStyle name="Normal 2 3 9 10" xfId="49333"/>
    <cellStyle name="Normal 2 3 9 11" xfId="49334"/>
    <cellStyle name="Normal 2 3 9 12" xfId="49335"/>
    <cellStyle name="Normal 2 3 9 2" xfId="49336"/>
    <cellStyle name="Normal 2 3 9 2 2" xfId="49337"/>
    <cellStyle name="Normal 2 3 9 3" xfId="49338"/>
    <cellStyle name="Normal 2 3 9 3 2" xfId="49339"/>
    <cellStyle name="Normal 2 3 9 4" xfId="49340"/>
    <cellStyle name="Normal 2 3 9 4 2" xfId="49341"/>
    <cellStyle name="Normal 2 3 9 5" xfId="49342"/>
    <cellStyle name="Normal 2 3 9 5 2" xfId="49343"/>
    <cellStyle name="Normal 2 3 9 6" xfId="49344"/>
    <cellStyle name="Normal 2 3 9 6 2" xfId="49345"/>
    <cellStyle name="Normal 2 3 9 7" xfId="49346"/>
    <cellStyle name="Normal 2 3 9 8" xfId="49347"/>
    <cellStyle name="Normal 2 3 9 9" xfId="49348"/>
    <cellStyle name="Normal 2 3_HYPOTHESES DETAILLEES 19112009 09H00" xfId="49349"/>
    <cellStyle name="Normal 2 30" xfId="49350"/>
    <cellStyle name="Normal 2 30 2" xfId="49351"/>
    <cellStyle name="Normal 2 30 3" xfId="49352"/>
    <cellStyle name="Normal 2 30 4" xfId="49353"/>
    <cellStyle name="Normal 2 30 5" xfId="49354"/>
    <cellStyle name="Normal 2 30 6" xfId="49355"/>
    <cellStyle name="Normal 2 30 7" xfId="49356"/>
    <cellStyle name="Normal 2 31" xfId="49357"/>
    <cellStyle name="Normal 2 31 2" xfId="49358"/>
    <cellStyle name="Normal 2 31 3" xfId="49359"/>
    <cellStyle name="Normal 2 31 4" xfId="49360"/>
    <cellStyle name="Normal 2 31 5" xfId="49361"/>
    <cellStyle name="Normal 2 31 6" xfId="49362"/>
    <cellStyle name="Normal 2 31 7" xfId="49363"/>
    <cellStyle name="Normal 2 32" xfId="49364"/>
    <cellStyle name="Normal 2 32 2" xfId="49365"/>
    <cellStyle name="Normal 2 32 3" xfId="49366"/>
    <cellStyle name="Normal 2 32 4" xfId="49367"/>
    <cellStyle name="Normal 2 32 5" xfId="49368"/>
    <cellStyle name="Normal 2 32 6" xfId="49369"/>
    <cellStyle name="Normal 2 32 7" xfId="49370"/>
    <cellStyle name="Normal 2 33" xfId="49371"/>
    <cellStyle name="Normal 2 33 2" xfId="49372"/>
    <cellStyle name="Normal 2 33 3" xfId="49373"/>
    <cellStyle name="Normal 2 33 4" xfId="49374"/>
    <cellStyle name="Normal 2 33 5" xfId="49375"/>
    <cellStyle name="Normal 2 33 6" xfId="49376"/>
    <cellStyle name="Normal 2 33 7" xfId="49377"/>
    <cellStyle name="Normal 2 34" xfId="49378"/>
    <cellStyle name="Normal 2 34 2" xfId="49379"/>
    <cellStyle name="Normal 2 34 3" xfId="49380"/>
    <cellStyle name="Normal 2 34 4" xfId="49381"/>
    <cellStyle name="Normal 2 34 5" xfId="49382"/>
    <cellStyle name="Normal 2 34 6" xfId="49383"/>
    <cellStyle name="Normal 2 34 7" xfId="49384"/>
    <cellStyle name="Normal 2 35" xfId="49385"/>
    <cellStyle name="Normal 2 35 2" xfId="49386"/>
    <cellStyle name="Normal 2 35 3" xfId="49387"/>
    <cellStyle name="Normal 2 35 4" xfId="49388"/>
    <cellStyle name="Normal 2 35 5" xfId="49389"/>
    <cellStyle name="Normal 2 35 6" xfId="49390"/>
    <cellStyle name="Normal 2 35 7" xfId="49391"/>
    <cellStyle name="Normal 2 36" xfId="49392"/>
    <cellStyle name="Normal 2 36 2" xfId="49393"/>
    <cellStyle name="Normal 2 36 3" xfId="49394"/>
    <cellStyle name="Normal 2 36 4" xfId="49395"/>
    <cellStyle name="Normal 2 36 5" xfId="49396"/>
    <cellStyle name="Normal 2 36 6" xfId="49397"/>
    <cellStyle name="Normal 2 36 7" xfId="49398"/>
    <cellStyle name="Normal 2 37" xfId="49399"/>
    <cellStyle name="Normal 2 38" xfId="49400"/>
    <cellStyle name="Normal 2 38 2" xfId="49401"/>
    <cellStyle name="Normal 2 39" xfId="49402"/>
    <cellStyle name="Normal 2 4" xfId="49403"/>
    <cellStyle name="Normal 2 4 10" xfId="49404"/>
    <cellStyle name="Normal 2 4 10 2" xfId="49405"/>
    <cellStyle name="Normal 2 4 10 2 2" xfId="49406"/>
    <cellStyle name="Normal 2 4 10 3" xfId="49407"/>
    <cellStyle name="Normal 2 4 10 4" xfId="49408"/>
    <cellStyle name="Normal 2 4 10 5" xfId="49409"/>
    <cellStyle name="Normal 2 4 10 6" xfId="49410"/>
    <cellStyle name="Normal 2 4 10 7" xfId="49411"/>
    <cellStyle name="Normal 2 4 10 8" xfId="49412"/>
    <cellStyle name="Normal 2 4 11" xfId="49413"/>
    <cellStyle name="Normal 2 4 11 2" xfId="49414"/>
    <cellStyle name="Normal 2 4 11 2 2" xfId="49415"/>
    <cellStyle name="Normal 2 4 11 3" xfId="49416"/>
    <cellStyle name="Normal 2 4 11 4" xfId="49417"/>
    <cellStyle name="Normal 2 4 11 5" xfId="49418"/>
    <cellStyle name="Normal 2 4 11 6" xfId="49419"/>
    <cellStyle name="Normal 2 4 11 7" xfId="49420"/>
    <cellStyle name="Normal 2 4 11 8" xfId="49421"/>
    <cellStyle name="Normal 2 4 12" xfId="49422"/>
    <cellStyle name="Normal 2 4 12 2" xfId="49423"/>
    <cellStyle name="Normal 2 4 12 2 2" xfId="49424"/>
    <cellStyle name="Normal 2 4 12 3" xfId="49425"/>
    <cellStyle name="Normal 2 4 12 4" xfId="49426"/>
    <cellStyle name="Normal 2 4 12 5" xfId="49427"/>
    <cellStyle name="Normal 2 4 12 6" xfId="49428"/>
    <cellStyle name="Normal 2 4 12 7" xfId="49429"/>
    <cellStyle name="Normal 2 4 12 8" xfId="49430"/>
    <cellStyle name="Normal 2 4 13" xfId="49431"/>
    <cellStyle name="Normal 2 4 13 2" xfId="49432"/>
    <cellStyle name="Normal 2 4 13 2 2" xfId="49433"/>
    <cellStyle name="Normal 2 4 13 3" xfId="49434"/>
    <cellStyle name="Normal 2 4 13 4" xfId="49435"/>
    <cellStyle name="Normal 2 4 13 5" xfId="49436"/>
    <cellStyle name="Normal 2 4 13 6" xfId="49437"/>
    <cellStyle name="Normal 2 4 13 7" xfId="49438"/>
    <cellStyle name="Normal 2 4 13 8" xfId="49439"/>
    <cellStyle name="Normal 2 4 14" xfId="49440"/>
    <cellStyle name="Normal 2 4 14 2" xfId="49441"/>
    <cellStyle name="Normal 2 4 14 2 2" xfId="49442"/>
    <cellStyle name="Normal 2 4 14 3" xfId="49443"/>
    <cellStyle name="Normal 2 4 14 4" xfId="49444"/>
    <cellStyle name="Normal 2 4 14 5" xfId="49445"/>
    <cellStyle name="Normal 2 4 14 6" xfId="49446"/>
    <cellStyle name="Normal 2 4 14 7" xfId="49447"/>
    <cellStyle name="Normal 2 4 14 8" xfId="49448"/>
    <cellStyle name="Normal 2 4 15" xfId="49449"/>
    <cellStyle name="Normal 2 4 15 2" xfId="49450"/>
    <cellStyle name="Normal 2 4 15 2 2" xfId="49451"/>
    <cellStyle name="Normal 2 4 15 3" xfId="49452"/>
    <cellStyle name="Normal 2 4 16" xfId="49453"/>
    <cellStyle name="Normal 2 4 16 2" xfId="49454"/>
    <cellStyle name="Normal 2 4 16 2 2" xfId="49455"/>
    <cellStyle name="Normal 2 4 16 3" xfId="49456"/>
    <cellStyle name="Normal 2 4 17" xfId="49457"/>
    <cellStyle name="Normal 2 4 17 2" xfId="49458"/>
    <cellStyle name="Normal 2 4 17 2 2" xfId="49459"/>
    <cellStyle name="Normal 2 4 17 3" xfId="49460"/>
    <cellStyle name="Normal 2 4 18" xfId="49461"/>
    <cellStyle name="Normal 2 4 18 2" xfId="49462"/>
    <cellStyle name="Normal 2 4 18 2 2" xfId="49463"/>
    <cellStyle name="Normal 2 4 18 3" xfId="49464"/>
    <cellStyle name="Normal 2 4 19" xfId="49465"/>
    <cellStyle name="Normal 2 4 19 2" xfId="49466"/>
    <cellStyle name="Normal 2 4 19 2 2" xfId="49467"/>
    <cellStyle name="Normal 2 4 19 3" xfId="49468"/>
    <cellStyle name="Normal 2 4 2" xfId="49469"/>
    <cellStyle name="Normal 2 4 2 10" xfId="49470"/>
    <cellStyle name="Normal 2 4 2 2" xfId="49471"/>
    <cellStyle name="Normal 2 4 2 2 2" xfId="49472"/>
    <cellStyle name="Normal 2 4 2 2 2 2" xfId="49473"/>
    <cellStyle name="Normal 2 4 2 2 3" xfId="49474"/>
    <cellStyle name="Normal 2 4 2 3" xfId="49475"/>
    <cellStyle name="Normal 2 4 2 3 2" xfId="49476"/>
    <cellStyle name="Normal 2 4 2 3 2 2" xfId="49477"/>
    <cellStyle name="Normal 2 4 2 3 2 2 2" xfId="49478"/>
    <cellStyle name="Normal 2 4 2 3 2 2 2 2" xfId="49479"/>
    <cellStyle name="Normal 2 4 2 3 2 2 3" xfId="49480"/>
    <cellStyle name="Normal 2 4 2 3 2 3" xfId="49481"/>
    <cellStyle name="Normal 2 4 2 3 2 3 2" xfId="49482"/>
    <cellStyle name="Normal 2 4 2 3 2 4" xfId="49483"/>
    <cellStyle name="Normal 2 4 2 3 3" xfId="49484"/>
    <cellStyle name="Normal 2 4 2 3 3 2" xfId="49485"/>
    <cellStyle name="Normal 2 4 2 3 3 2 2" xfId="49486"/>
    <cellStyle name="Normal 2 4 2 3 3 2 2 2" xfId="49487"/>
    <cellStyle name="Normal 2 4 2 3 3 2 3" xfId="49488"/>
    <cellStyle name="Normal 2 4 2 3 3 3" xfId="49489"/>
    <cellStyle name="Normal 2 4 2 3 3 3 2" xfId="49490"/>
    <cellStyle name="Normal 2 4 2 3 3 4" xfId="49491"/>
    <cellStyle name="Normal 2 4 2 3 4" xfId="49492"/>
    <cellStyle name="Normal 2 4 2 3 4 2" xfId="49493"/>
    <cellStyle name="Normal 2 4 2 3 4 2 2" xfId="49494"/>
    <cellStyle name="Normal 2 4 2 3 4 2 2 2" xfId="49495"/>
    <cellStyle name="Normal 2 4 2 3 4 2 3" xfId="49496"/>
    <cellStyle name="Normal 2 4 2 3 4 3" xfId="49497"/>
    <cellStyle name="Normal 2 4 2 3 4 3 2" xfId="49498"/>
    <cellStyle name="Normal 2 4 2 3 4 4" xfId="49499"/>
    <cellStyle name="Normal 2 4 2 3 5" xfId="49500"/>
    <cellStyle name="Normal 2 4 2 3 5 2" xfId="49501"/>
    <cellStyle name="Normal 2 4 2 3 5 2 2" xfId="49502"/>
    <cellStyle name="Normal 2 4 2 3 5 2 2 2" xfId="49503"/>
    <cellStyle name="Normal 2 4 2 3 5 2 3" xfId="49504"/>
    <cellStyle name="Normal 2 4 2 3 5 3" xfId="49505"/>
    <cellStyle name="Normal 2 4 2 3 5 3 2" xfId="49506"/>
    <cellStyle name="Normal 2 4 2 3 5 4" xfId="49507"/>
    <cellStyle name="Normal 2 4 2 3 6" xfId="49508"/>
    <cellStyle name="Normal 2 4 2 3 6 2" xfId="49509"/>
    <cellStyle name="Normal 2 4 2 3 6 2 2" xfId="49510"/>
    <cellStyle name="Normal 2 4 2 3 6 3" xfId="49511"/>
    <cellStyle name="Normal 2 4 2 3 7" xfId="49512"/>
    <cellStyle name="Normal 2 4 2 3 7 2" xfId="49513"/>
    <cellStyle name="Normal 2 4 2 3 8" xfId="49514"/>
    <cellStyle name="Normal 2 4 2 4" xfId="49515"/>
    <cellStyle name="Normal 2 4 2 4 2" xfId="49516"/>
    <cellStyle name="Normal 2 4 2 4 2 2" xfId="49517"/>
    <cellStyle name="Normal 2 4 2 4 2 2 2" xfId="49518"/>
    <cellStyle name="Normal 2 4 2 4 2 3" xfId="49519"/>
    <cellStyle name="Normal 2 4 2 4 3" xfId="49520"/>
    <cellStyle name="Normal 2 4 2 4 3 2" xfId="49521"/>
    <cellStyle name="Normal 2 4 2 4 4" xfId="49522"/>
    <cellStyle name="Normal 2 4 2 5" xfId="49523"/>
    <cellStyle name="Normal 2 4 2 5 2" xfId="49524"/>
    <cellStyle name="Normal 2 4 2 5 2 2" xfId="49525"/>
    <cellStyle name="Normal 2 4 2 5 2 2 2" xfId="49526"/>
    <cellStyle name="Normal 2 4 2 5 2 3" xfId="49527"/>
    <cellStyle name="Normal 2 4 2 5 3" xfId="49528"/>
    <cellStyle name="Normal 2 4 2 5 3 2" xfId="49529"/>
    <cellStyle name="Normal 2 4 2 5 4" xfId="49530"/>
    <cellStyle name="Normal 2 4 2 6" xfId="49531"/>
    <cellStyle name="Normal 2 4 2 6 2" xfId="49532"/>
    <cellStyle name="Normal 2 4 2 6 2 2" xfId="49533"/>
    <cellStyle name="Normal 2 4 2 6 2 2 2" xfId="49534"/>
    <cellStyle name="Normal 2 4 2 6 2 3" xfId="49535"/>
    <cellStyle name="Normal 2 4 2 6 3" xfId="49536"/>
    <cellStyle name="Normal 2 4 2 6 3 2" xfId="49537"/>
    <cellStyle name="Normal 2 4 2 6 4" xfId="49538"/>
    <cellStyle name="Normal 2 4 2 7" xfId="49539"/>
    <cellStyle name="Normal 2 4 2 7 2" xfId="49540"/>
    <cellStyle name="Normal 2 4 2 7 2 2" xfId="49541"/>
    <cellStyle name="Normal 2 4 2 7 2 2 2" xfId="49542"/>
    <cellStyle name="Normal 2 4 2 7 2 3" xfId="49543"/>
    <cellStyle name="Normal 2 4 2 7 3" xfId="49544"/>
    <cellStyle name="Normal 2 4 2 7 3 2" xfId="49545"/>
    <cellStyle name="Normal 2 4 2 7 4" xfId="49546"/>
    <cellStyle name="Normal 2 4 2 8" xfId="49547"/>
    <cellStyle name="Normal 2 4 2 8 2" xfId="49548"/>
    <cellStyle name="Normal 2 4 2 8 2 2" xfId="49549"/>
    <cellStyle name="Normal 2 4 2 8 3" xfId="49550"/>
    <cellStyle name="Normal 2 4 2 9" xfId="49551"/>
    <cellStyle name="Normal 2 4 2 9 2" xfId="49552"/>
    <cellStyle name="Normal 2 4 20" xfId="49553"/>
    <cellStyle name="Normal 2 4 20 2" xfId="49554"/>
    <cellStyle name="Normal 2 4 20 2 2" xfId="49555"/>
    <cellStyle name="Normal 2 4 20 3" xfId="49556"/>
    <cellStyle name="Normal 2 4 21" xfId="49557"/>
    <cellStyle name="Normal 2 4 21 2" xfId="49558"/>
    <cellStyle name="Normal 2 4 21 2 2" xfId="49559"/>
    <cellStyle name="Normal 2 4 21 3" xfId="49560"/>
    <cellStyle name="Normal 2 4 22" xfId="49561"/>
    <cellStyle name="Normal 2 4 22 2" xfId="49562"/>
    <cellStyle name="Normal 2 4 22 2 2" xfId="49563"/>
    <cellStyle name="Normal 2 4 22 3" xfId="49564"/>
    <cellStyle name="Normal 2 4 23" xfId="49565"/>
    <cellStyle name="Normal 2 4 23 2" xfId="49566"/>
    <cellStyle name="Normal 2 4 23 2 2" xfId="49567"/>
    <cellStyle name="Normal 2 4 23 3" xfId="49568"/>
    <cellStyle name="Normal 2 4 24" xfId="49569"/>
    <cellStyle name="Normal 2 4 24 2" xfId="49570"/>
    <cellStyle name="Normal 2 4 24 2 2" xfId="49571"/>
    <cellStyle name="Normal 2 4 24 3" xfId="49572"/>
    <cellStyle name="Normal 2 4 25" xfId="49573"/>
    <cellStyle name="Normal 2 4 25 2" xfId="49574"/>
    <cellStyle name="Normal 2 4 25 2 2" xfId="49575"/>
    <cellStyle name="Normal 2 4 25 3" xfId="49576"/>
    <cellStyle name="Normal 2 4 26" xfId="49577"/>
    <cellStyle name="Normal 2 4 26 2" xfId="49578"/>
    <cellStyle name="Normal 2 4 26 2 2" xfId="49579"/>
    <cellStyle name="Normal 2 4 26 3" xfId="49580"/>
    <cellStyle name="Normal 2 4 27" xfId="49581"/>
    <cellStyle name="Normal 2 4 27 2" xfId="49582"/>
    <cellStyle name="Normal 2 4 28" xfId="49583"/>
    <cellStyle name="Normal 2 4 3" xfId="49584"/>
    <cellStyle name="Normal 2 4 3 2" xfId="49585"/>
    <cellStyle name="Normal 2 4 3 2 2" xfId="49586"/>
    <cellStyle name="Normal 2 4 3 3" xfId="49587"/>
    <cellStyle name="Normal 2 4 3 4" xfId="49588"/>
    <cellStyle name="Normal 2 4 3 5" xfId="49589"/>
    <cellStyle name="Normal 2 4 3 6" xfId="49590"/>
    <cellStyle name="Normal 2 4 3 7" xfId="49591"/>
    <cellStyle name="Normal 2 4 3 8" xfId="49592"/>
    <cellStyle name="Normal 2 4 4" xfId="49593"/>
    <cellStyle name="Normal 2 4 4 2" xfId="49594"/>
    <cellStyle name="Normal 2 4 4 2 2" xfId="49595"/>
    <cellStyle name="Normal 2 4 4 3" xfId="49596"/>
    <cellStyle name="Normal 2 4 4 4" xfId="49597"/>
    <cellStyle name="Normal 2 4 4 5" xfId="49598"/>
    <cellStyle name="Normal 2 4 4 6" xfId="49599"/>
    <cellStyle name="Normal 2 4 4 7" xfId="49600"/>
    <cellStyle name="Normal 2 4 4 8" xfId="49601"/>
    <cellStyle name="Normal 2 4 5" xfId="49602"/>
    <cellStyle name="Normal 2 4 5 2" xfId="49603"/>
    <cellStyle name="Normal 2 4 5 2 2" xfId="49604"/>
    <cellStyle name="Normal 2 4 5 3" xfId="49605"/>
    <cellStyle name="Normal 2 4 5 4" xfId="49606"/>
    <cellStyle name="Normal 2 4 5 5" xfId="49607"/>
    <cellStyle name="Normal 2 4 5 6" xfId="49608"/>
    <cellStyle name="Normal 2 4 5 7" xfId="49609"/>
    <cellStyle name="Normal 2 4 5 8" xfId="49610"/>
    <cellStyle name="Normal 2 4 6" xfId="49611"/>
    <cellStyle name="Normal 2 4 6 2" xfId="49612"/>
    <cellStyle name="Normal 2 4 6 2 2" xfId="49613"/>
    <cellStyle name="Normal 2 4 6 3" xfId="49614"/>
    <cellStyle name="Normal 2 4 6 4" xfId="49615"/>
    <cellStyle name="Normal 2 4 6 5" xfId="49616"/>
    <cellStyle name="Normal 2 4 6 6" xfId="49617"/>
    <cellStyle name="Normal 2 4 6 7" xfId="49618"/>
    <cellStyle name="Normal 2 4 6 8" xfId="49619"/>
    <cellStyle name="Normal 2 4 7" xfId="49620"/>
    <cellStyle name="Normal 2 4 7 2" xfId="49621"/>
    <cellStyle name="Normal 2 4 7 2 2" xfId="49622"/>
    <cellStyle name="Normal 2 4 7 3" xfId="49623"/>
    <cellStyle name="Normal 2 4 7 4" xfId="49624"/>
    <cellStyle name="Normal 2 4 7 5" xfId="49625"/>
    <cellStyle name="Normal 2 4 7 6" xfId="49626"/>
    <cellStyle name="Normal 2 4 7 7" xfId="49627"/>
    <cellStyle name="Normal 2 4 7 8" xfId="49628"/>
    <cellStyle name="Normal 2 4 8" xfId="49629"/>
    <cellStyle name="Normal 2 4 8 2" xfId="49630"/>
    <cellStyle name="Normal 2 4 8 2 2" xfId="49631"/>
    <cellStyle name="Normal 2 4 8 3" xfId="49632"/>
    <cellStyle name="Normal 2 4 8 4" xfId="49633"/>
    <cellStyle name="Normal 2 4 8 5" xfId="49634"/>
    <cellStyle name="Normal 2 4 8 6" xfId="49635"/>
    <cellStyle name="Normal 2 4 8 7" xfId="49636"/>
    <cellStyle name="Normal 2 4 8 8" xfId="49637"/>
    <cellStyle name="Normal 2 4 9" xfId="49638"/>
    <cellStyle name="Normal 2 4 9 2" xfId="49639"/>
    <cellStyle name="Normal 2 4 9 2 2" xfId="49640"/>
    <cellStyle name="Normal 2 4 9 3" xfId="49641"/>
    <cellStyle name="Normal 2 4 9 4" xfId="49642"/>
    <cellStyle name="Normal 2 4 9 5" xfId="49643"/>
    <cellStyle name="Normal 2 4 9 6" xfId="49644"/>
    <cellStyle name="Normal 2 4 9 7" xfId="49645"/>
    <cellStyle name="Normal 2 4 9 8" xfId="49646"/>
    <cellStyle name="Normal 2 4_HYPOTHESES DETAILLEES 19112009 09H00" xfId="49647"/>
    <cellStyle name="Normal 2 40" xfId="49648"/>
    <cellStyle name="Normal 2 5" xfId="49649"/>
    <cellStyle name="Normal 2 5 10" xfId="49650"/>
    <cellStyle name="Normal 2 5 10 2" xfId="49651"/>
    <cellStyle name="Normal 2 5 10 2 2" xfId="49652"/>
    <cellStyle name="Normal 2 5 10 3" xfId="49653"/>
    <cellStyle name="Normal 2 5 11" xfId="49654"/>
    <cellStyle name="Normal 2 5 11 2" xfId="49655"/>
    <cellStyle name="Normal 2 5 11 2 2" xfId="49656"/>
    <cellStyle name="Normal 2 5 11 3" xfId="49657"/>
    <cellStyle name="Normal 2 5 12" xfId="49658"/>
    <cellStyle name="Normal 2 5 12 2" xfId="49659"/>
    <cellStyle name="Normal 2 5 12 2 2" xfId="49660"/>
    <cellStyle name="Normal 2 5 12 3" xfId="49661"/>
    <cellStyle name="Normal 2 5 13" xfId="49662"/>
    <cellStyle name="Normal 2 5 13 2" xfId="49663"/>
    <cellStyle name="Normal 2 5 13 2 2" xfId="49664"/>
    <cellStyle name="Normal 2 5 13 3" xfId="49665"/>
    <cellStyle name="Normal 2 5 14" xfId="49666"/>
    <cellStyle name="Normal 2 5 14 2" xfId="49667"/>
    <cellStyle name="Normal 2 5 14 2 2" xfId="49668"/>
    <cellStyle name="Normal 2 5 14 3" xfId="49669"/>
    <cellStyle name="Normal 2 5 15" xfId="49670"/>
    <cellStyle name="Normal 2 5 15 2" xfId="49671"/>
    <cellStyle name="Normal 2 5 15 2 2" xfId="49672"/>
    <cellStyle name="Normal 2 5 15 3" xfId="49673"/>
    <cellStyle name="Normal 2 5 16" xfId="49674"/>
    <cellStyle name="Normal 2 5 16 2" xfId="49675"/>
    <cellStyle name="Normal 2 5 16 2 2" xfId="49676"/>
    <cellStyle name="Normal 2 5 16 3" xfId="49677"/>
    <cellStyle name="Normal 2 5 17" xfId="49678"/>
    <cellStyle name="Normal 2 5 17 2" xfId="49679"/>
    <cellStyle name="Normal 2 5 17 2 2" xfId="49680"/>
    <cellStyle name="Normal 2 5 17 3" xfId="49681"/>
    <cellStyle name="Normal 2 5 18" xfId="49682"/>
    <cellStyle name="Normal 2 5 18 2" xfId="49683"/>
    <cellStyle name="Normal 2 5 18 2 2" xfId="49684"/>
    <cellStyle name="Normal 2 5 18 3" xfId="49685"/>
    <cellStyle name="Normal 2 5 19" xfId="49686"/>
    <cellStyle name="Normal 2 5 19 2" xfId="49687"/>
    <cellStyle name="Normal 2 5 19 2 2" xfId="49688"/>
    <cellStyle name="Normal 2 5 19 3" xfId="49689"/>
    <cellStyle name="Normal 2 5 2" xfId="49690"/>
    <cellStyle name="Normal 2 5 2 2" xfId="49691"/>
    <cellStyle name="Normal 2 5 2 2 2" xfId="49692"/>
    <cellStyle name="Normal 2 5 2 2 2 2" xfId="49693"/>
    <cellStyle name="Normal 2 5 2 2 2 2 2" xfId="49694"/>
    <cellStyle name="Normal 2 5 2 2 2 2 2 2" xfId="49695"/>
    <cellStyle name="Normal 2 5 2 2 2 2 3" xfId="49696"/>
    <cellStyle name="Normal 2 5 2 2 2 3" xfId="49697"/>
    <cellStyle name="Normal 2 5 2 2 2 3 2" xfId="49698"/>
    <cellStyle name="Normal 2 5 2 2 2 4" xfId="49699"/>
    <cellStyle name="Normal 2 5 2 2 3" xfId="49700"/>
    <cellStyle name="Normal 2 5 2 2 3 2" xfId="49701"/>
    <cellStyle name="Normal 2 5 2 2 3 2 2" xfId="49702"/>
    <cellStyle name="Normal 2 5 2 2 3 2 2 2" xfId="49703"/>
    <cellStyle name="Normal 2 5 2 2 3 2 3" xfId="49704"/>
    <cellStyle name="Normal 2 5 2 2 3 3" xfId="49705"/>
    <cellStyle name="Normal 2 5 2 2 3 3 2" xfId="49706"/>
    <cellStyle name="Normal 2 5 2 2 3 4" xfId="49707"/>
    <cellStyle name="Normal 2 5 2 2 4" xfId="49708"/>
    <cellStyle name="Normal 2 5 2 2 4 2" xfId="49709"/>
    <cellStyle name="Normal 2 5 2 2 4 2 2" xfId="49710"/>
    <cellStyle name="Normal 2 5 2 2 4 2 2 2" xfId="49711"/>
    <cellStyle name="Normal 2 5 2 2 4 2 3" xfId="49712"/>
    <cellStyle name="Normal 2 5 2 2 4 3" xfId="49713"/>
    <cellStyle name="Normal 2 5 2 2 4 3 2" xfId="49714"/>
    <cellStyle name="Normal 2 5 2 2 4 4" xfId="49715"/>
    <cellStyle name="Normal 2 5 2 2 5" xfId="49716"/>
    <cellStyle name="Normal 2 5 2 2 5 2" xfId="49717"/>
    <cellStyle name="Normal 2 5 2 2 5 2 2" xfId="49718"/>
    <cellStyle name="Normal 2 5 2 2 5 2 2 2" xfId="49719"/>
    <cellStyle name="Normal 2 5 2 2 5 2 3" xfId="49720"/>
    <cellStyle name="Normal 2 5 2 2 5 3" xfId="49721"/>
    <cellStyle name="Normal 2 5 2 2 5 3 2" xfId="49722"/>
    <cellStyle name="Normal 2 5 2 2 5 4" xfId="49723"/>
    <cellStyle name="Normal 2 5 2 2 6" xfId="49724"/>
    <cellStyle name="Normal 2 5 2 2 6 2" xfId="49725"/>
    <cellStyle name="Normal 2 5 2 2 6 2 2" xfId="49726"/>
    <cellStyle name="Normal 2 5 2 2 6 3" xfId="49727"/>
    <cellStyle name="Normal 2 5 2 2 7" xfId="49728"/>
    <cellStyle name="Normal 2 5 2 2 7 2" xfId="49729"/>
    <cellStyle name="Normal 2 5 2 2 8" xfId="49730"/>
    <cellStyle name="Normal 2 5 2 3" xfId="49731"/>
    <cellStyle name="Normal 2 5 2 3 2" xfId="49732"/>
    <cellStyle name="Normal 2 5 2 3 2 2" xfId="49733"/>
    <cellStyle name="Normal 2 5 2 3 2 2 2" xfId="49734"/>
    <cellStyle name="Normal 2 5 2 3 2 3" xfId="49735"/>
    <cellStyle name="Normal 2 5 2 3 3" xfId="49736"/>
    <cellStyle name="Normal 2 5 2 3 3 2" xfId="49737"/>
    <cellStyle name="Normal 2 5 2 3 4" xfId="49738"/>
    <cellStyle name="Normal 2 5 2 4" xfId="49739"/>
    <cellStyle name="Normal 2 5 2 4 2" xfId="49740"/>
    <cellStyle name="Normal 2 5 2 4 2 2" xfId="49741"/>
    <cellStyle name="Normal 2 5 2 4 2 2 2" xfId="49742"/>
    <cellStyle name="Normal 2 5 2 4 2 3" xfId="49743"/>
    <cellStyle name="Normal 2 5 2 4 3" xfId="49744"/>
    <cellStyle name="Normal 2 5 2 4 3 2" xfId="49745"/>
    <cellStyle name="Normal 2 5 2 4 4" xfId="49746"/>
    <cellStyle name="Normal 2 5 2 5" xfId="49747"/>
    <cellStyle name="Normal 2 5 2 5 2" xfId="49748"/>
    <cellStyle name="Normal 2 5 2 5 2 2" xfId="49749"/>
    <cellStyle name="Normal 2 5 2 5 2 2 2" xfId="49750"/>
    <cellStyle name="Normal 2 5 2 5 2 3" xfId="49751"/>
    <cellStyle name="Normal 2 5 2 5 3" xfId="49752"/>
    <cellStyle name="Normal 2 5 2 5 3 2" xfId="49753"/>
    <cellStyle name="Normal 2 5 2 5 4" xfId="49754"/>
    <cellStyle name="Normal 2 5 2 6" xfId="49755"/>
    <cellStyle name="Normal 2 5 2 6 2" xfId="49756"/>
    <cellStyle name="Normal 2 5 2 6 2 2" xfId="49757"/>
    <cellStyle name="Normal 2 5 2 6 2 2 2" xfId="49758"/>
    <cellStyle name="Normal 2 5 2 6 2 3" xfId="49759"/>
    <cellStyle name="Normal 2 5 2 6 3" xfId="49760"/>
    <cellStyle name="Normal 2 5 2 6 3 2" xfId="49761"/>
    <cellStyle name="Normal 2 5 2 6 4" xfId="49762"/>
    <cellStyle name="Normal 2 5 2 7" xfId="49763"/>
    <cellStyle name="Normal 2 5 2 7 2" xfId="49764"/>
    <cellStyle name="Normal 2 5 2 7 2 2" xfId="49765"/>
    <cellStyle name="Normal 2 5 2 7 3" xfId="49766"/>
    <cellStyle name="Normal 2 5 2 8" xfId="49767"/>
    <cellStyle name="Normal 2 5 2 8 2" xfId="49768"/>
    <cellStyle name="Normal 2 5 2 9" xfId="49769"/>
    <cellStyle name="Normal 2 5 20" xfId="49770"/>
    <cellStyle name="Normal 2 5 20 2" xfId="49771"/>
    <cellStyle name="Normal 2 5 20 2 2" xfId="49772"/>
    <cellStyle name="Normal 2 5 20 3" xfId="49773"/>
    <cellStyle name="Normal 2 5 21" xfId="49774"/>
    <cellStyle name="Normal 2 5 21 2" xfId="49775"/>
    <cellStyle name="Normal 2 5 21 2 2" xfId="49776"/>
    <cellStyle name="Normal 2 5 21 3" xfId="49777"/>
    <cellStyle name="Normal 2 5 22" xfId="49778"/>
    <cellStyle name="Normal 2 5 22 2" xfId="49779"/>
    <cellStyle name="Normal 2 5 22 2 2" xfId="49780"/>
    <cellStyle name="Normal 2 5 22 3" xfId="49781"/>
    <cellStyle name="Normal 2 5 23" xfId="49782"/>
    <cellStyle name="Normal 2 5 23 2" xfId="49783"/>
    <cellStyle name="Normal 2 5 23 2 2" xfId="49784"/>
    <cellStyle name="Normal 2 5 23 3" xfId="49785"/>
    <cellStyle name="Normal 2 5 24" xfId="49786"/>
    <cellStyle name="Normal 2 5 24 2" xfId="49787"/>
    <cellStyle name="Normal 2 5 24 2 2" xfId="49788"/>
    <cellStyle name="Normal 2 5 24 3" xfId="49789"/>
    <cellStyle name="Normal 2 5 25" xfId="49790"/>
    <cellStyle name="Normal 2 5 25 2" xfId="49791"/>
    <cellStyle name="Normal 2 5 25 2 2" xfId="49792"/>
    <cellStyle name="Normal 2 5 25 3" xfId="49793"/>
    <cellStyle name="Normal 2 5 26" xfId="49794"/>
    <cellStyle name="Normal 2 5 26 2" xfId="49795"/>
    <cellStyle name="Normal 2 5 26 2 2" xfId="49796"/>
    <cellStyle name="Normal 2 5 26 3" xfId="49797"/>
    <cellStyle name="Normal 2 5 27" xfId="49798"/>
    <cellStyle name="Normal 2 5 27 2" xfId="49799"/>
    <cellStyle name="Normal 2 5 28" xfId="49800"/>
    <cellStyle name="Normal 2 5 3" xfId="49801"/>
    <cellStyle name="Normal 2 5 3 2" xfId="49802"/>
    <cellStyle name="Normal 2 5 3 2 2" xfId="49803"/>
    <cellStyle name="Normal 2 5 3 3" xfId="49804"/>
    <cellStyle name="Normal 2 5 3 4" xfId="49805"/>
    <cellStyle name="Normal 2 5 3 5" xfId="49806"/>
    <cellStyle name="Normal 2 5 3 6" xfId="49807"/>
    <cellStyle name="Normal 2 5 3 7" xfId="49808"/>
    <cellStyle name="Normal 2 5 3 8" xfId="49809"/>
    <cellStyle name="Normal 2 5 4" xfId="49810"/>
    <cellStyle name="Normal 2 5 4 2" xfId="49811"/>
    <cellStyle name="Normal 2 5 4 2 2" xfId="49812"/>
    <cellStyle name="Normal 2 5 4 3" xfId="49813"/>
    <cellStyle name="Normal 2 5 4 4" xfId="49814"/>
    <cellStyle name="Normal 2 5 4 5" xfId="49815"/>
    <cellStyle name="Normal 2 5 4 6" xfId="49816"/>
    <cellStyle name="Normal 2 5 4 7" xfId="49817"/>
    <cellStyle name="Normal 2 5 4 8" xfId="49818"/>
    <cellStyle name="Normal 2 5 5" xfId="49819"/>
    <cellStyle name="Normal 2 5 5 2" xfId="49820"/>
    <cellStyle name="Normal 2 5 5 2 2" xfId="49821"/>
    <cellStyle name="Normal 2 5 5 3" xfId="49822"/>
    <cellStyle name="Normal 2 5 5 4" xfId="49823"/>
    <cellStyle name="Normal 2 5 5 5" xfId="49824"/>
    <cellStyle name="Normal 2 5 5 6" xfId="49825"/>
    <cellStyle name="Normal 2 5 5 7" xfId="49826"/>
    <cellStyle name="Normal 2 5 5 8" xfId="49827"/>
    <cellStyle name="Normal 2 5 6" xfId="49828"/>
    <cellStyle name="Normal 2 5 6 2" xfId="49829"/>
    <cellStyle name="Normal 2 5 6 2 2" xfId="49830"/>
    <cellStyle name="Normal 2 5 6 3" xfId="49831"/>
    <cellStyle name="Normal 2 5 7" xfId="49832"/>
    <cellStyle name="Normal 2 5 7 2" xfId="49833"/>
    <cellStyle name="Normal 2 5 7 2 2" xfId="49834"/>
    <cellStyle name="Normal 2 5 7 3" xfId="49835"/>
    <cellStyle name="Normal 2 5 8" xfId="49836"/>
    <cellStyle name="Normal 2 5 8 2" xfId="49837"/>
    <cellStyle name="Normal 2 5 8 2 2" xfId="49838"/>
    <cellStyle name="Normal 2 5 8 3" xfId="49839"/>
    <cellStyle name="Normal 2 5 9" xfId="49840"/>
    <cellStyle name="Normal 2 5 9 2" xfId="49841"/>
    <cellStyle name="Normal 2 5 9 2 2" xfId="49842"/>
    <cellStyle name="Normal 2 5 9 3" xfId="49843"/>
    <cellStyle name="Normal 2 5_HYPOTHESES DETAILLEES 19112009 09H00" xfId="49844"/>
    <cellStyle name="Normal 2 6" xfId="49845"/>
    <cellStyle name="Normal 2 6 10" xfId="49846"/>
    <cellStyle name="Normal 2 6 10 2" xfId="49847"/>
    <cellStyle name="Normal 2 6 10 2 2" xfId="49848"/>
    <cellStyle name="Normal 2 6 10 3" xfId="49849"/>
    <cellStyle name="Normal 2 6 11" xfId="49850"/>
    <cellStyle name="Normal 2 6 11 2" xfId="49851"/>
    <cellStyle name="Normal 2 6 11 2 2" xfId="49852"/>
    <cellStyle name="Normal 2 6 11 3" xfId="49853"/>
    <cellStyle name="Normal 2 6 12" xfId="49854"/>
    <cellStyle name="Normal 2 6 12 2" xfId="49855"/>
    <cellStyle name="Normal 2 6 12 2 2" xfId="49856"/>
    <cellStyle name="Normal 2 6 12 3" xfId="49857"/>
    <cellStyle name="Normal 2 6 13" xfId="49858"/>
    <cellStyle name="Normal 2 6 13 2" xfId="49859"/>
    <cellStyle name="Normal 2 6 13 2 2" xfId="49860"/>
    <cellStyle name="Normal 2 6 13 3" xfId="49861"/>
    <cellStyle name="Normal 2 6 14" xfId="49862"/>
    <cellStyle name="Normal 2 6 14 2" xfId="49863"/>
    <cellStyle name="Normal 2 6 14 2 2" xfId="49864"/>
    <cellStyle name="Normal 2 6 14 3" xfId="49865"/>
    <cellStyle name="Normal 2 6 15" xfId="49866"/>
    <cellStyle name="Normal 2 6 15 2" xfId="49867"/>
    <cellStyle name="Normal 2 6 15 2 2" xfId="49868"/>
    <cellStyle name="Normal 2 6 15 3" xfId="49869"/>
    <cellStyle name="Normal 2 6 16" xfId="49870"/>
    <cellStyle name="Normal 2 6 16 2" xfId="49871"/>
    <cellStyle name="Normal 2 6 16 2 2" xfId="49872"/>
    <cellStyle name="Normal 2 6 16 3" xfId="49873"/>
    <cellStyle name="Normal 2 6 17" xfId="49874"/>
    <cellStyle name="Normal 2 6 17 2" xfId="49875"/>
    <cellStyle name="Normal 2 6 17 2 2" xfId="49876"/>
    <cellStyle name="Normal 2 6 17 3" xfId="49877"/>
    <cellStyle name="Normal 2 6 18" xfId="49878"/>
    <cellStyle name="Normal 2 6 18 2" xfId="49879"/>
    <cellStyle name="Normal 2 6 18 2 2" xfId="49880"/>
    <cellStyle name="Normal 2 6 18 3" xfId="49881"/>
    <cellStyle name="Normal 2 6 19" xfId="49882"/>
    <cellStyle name="Normal 2 6 19 2" xfId="49883"/>
    <cellStyle name="Normal 2 6 19 2 2" xfId="49884"/>
    <cellStyle name="Normal 2 6 19 3" xfId="49885"/>
    <cellStyle name="Normal 2 6 2" xfId="49886"/>
    <cellStyle name="Normal 2 6 2 2" xfId="49887"/>
    <cellStyle name="Normal 2 6 2 2 2" xfId="49888"/>
    <cellStyle name="Normal 2 6 2 3" xfId="49889"/>
    <cellStyle name="Normal 2 6 2 4" xfId="49890"/>
    <cellStyle name="Normal 2 6 2 5" xfId="49891"/>
    <cellStyle name="Normal 2 6 2 6" xfId="49892"/>
    <cellStyle name="Normal 2 6 2 7" xfId="49893"/>
    <cellStyle name="Normal 2 6 2 8" xfId="49894"/>
    <cellStyle name="Normal 2 6 20" xfId="49895"/>
    <cellStyle name="Normal 2 6 20 2" xfId="49896"/>
    <cellStyle name="Normal 2 6 20 2 2" xfId="49897"/>
    <cellStyle name="Normal 2 6 20 3" xfId="49898"/>
    <cellStyle name="Normal 2 6 21" xfId="49899"/>
    <cellStyle name="Normal 2 6 21 2" xfId="49900"/>
    <cellStyle name="Normal 2 6 21 2 2" xfId="49901"/>
    <cellStyle name="Normal 2 6 21 3" xfId="49902"/>
    <cellStyle name="Normal 2 6 22" xfId="49903"/>
    <cellStyle name="Normal 2 6 22 2" xfId="49904"/>
    <cellStyle name="Normal 2 6 22 2 2" xfId="49905"/>
    <cellStyle name="Normal 2 6 22 3" xfId="49906"/>
    <cellStyle name="Normal 2 6 23" xfId="49907"/>
    <cellStyle name="Normal 2 6 23 2" xfId="49908"/>
    <cellStyle name="Normal 2 6 23 2 2" xfId="49909"/>
    <cellStyle name="Normal 2 6 23 3" xfId="49910"/>
    <cellStyle name="Normal 2 6 24" xfId="49911"/>
    <cellStyle name="Normal 2 6 24 2" xfId="49912"/>
    <cellStyle name="Normal 2 6 24 2 2" xfId="49913"/>
    <cellStyle name="Normal 2 6 24 3" xfId="49914"/>
    <cellStyle name="Normal 2 6 25" xfId="49915"/>
    <cellStyle name="Normal 2 6 25 2" xfId="49916"/>
    <cellStyle name="Normal 2 6 25 2 2" xfId="49917"/>
    <cellStyle name="Normal 2 6 25 3" xfId="49918"/>
    <cellStyle name="Normal 2 6 26" xfId="49919"/>
    <cellStyle name="Normal 2 6 26 2" xfId="49920"/>
    <cellStyle name="Normal 2 6 26 2 2" xfId="49921"/>
    <cellStyle name="Normal 2 6 26 3" xfId="49922"/>
    <cellStyle name="Normal 2 6 27" xfId="49923"/>
    <cellStyle name="Normal 2 6 27 2" xfId="49924"/>
    <cellStyle name="Normal 2 6 28" xfId="49925"/>
    <cellStyle name="Normal 2 6 3" xfId="49926"/>
    <cellStyle name="Normal 2 6 3 2" xfId="49927"/>
    <cellStyle name="Normal 2 6 3 2 2" xfId="49928"/>
    <cellStyle name="Normal 2 6 3 3" xfId="49929"/>
    <cellStyle name="Normal 2 6 3 4" xfId="49930"/>
    <cellStyle name="Normal 2 6 3 5" xfId="49931"/>
    <cellStyle name="Normal 2 6 3 6" xfId="49932"/>
    <cellStyle name="Normal 2 6 3 7" xfId="49933"/>
    <cellStyle name="Normal 2 6 3 8" xfId="49934"/>
    <cellStyle name="Normal 2 6 4" xfId="49935"/>
    <cellStyle name="Normal 2 6 4 2" xfId="49936"/>
    <cellStyle name="Normal 2 6 4 2 2" xfId="49937"/>
    <cellStyle name="Normal 2 6 4 3" xfId="49938"/>
    <cellStyle name="Normal 2 6 4 4" xfId="49939"/>
    <cellStyle name="Normal 2 6 4 5" xfId="49940"/>
    <cellStyle name="Normal 2 6 4 6" xfId="49941"/>
    <cellStyle name="Normal 2 6 4 7" xfId="49942"/>
    <cellStyle name="Normal 2 6 4 8" xfId="49943"/>
    <cellStyle name="Normal 2 6 5" xfId="49944"/>
    <cellStyle name="Normal 2 6 5 2" xfId="49945"/>
    <cellStyle name="Normal 2 6 5 2 2" xfId="49946"/>
    <cellStyle name="Normal 2 6 5 3" xfId="49947"/>
    <cellStyle name="Normal 2 6 5 4" xfId="49948"/>
    <cellStyle name="Normal 2 6 5 5" xfId="49949"/>
    <cellStyle name="Normal 2 6 5 6" xfId="49950"/>
    <cellStyle name="Normal 2 6 5 7" xfId="49951"/>
    <cellStyle name="Normal 2 6 5 8" xfId="49952"/>
    <cellStyle name="Normal 2 6 6" xfId="49953"/>
    <cellStyle name="Normal 2 6 6 2" xfId="49954"/>
    <cellStyle name="Normal 2 6 6 2 2" xfId="49955"/>
    <cellStyle name="Normal 2 6 6 3" xfId="49956"/>
    <cellStyle name="Normal 2 6 6 4" xfId="49957"/>
    <cellStyle name="Normal 2 6 6 5" xfId="49958"/>
    <cellStyle name="Normal 2 6 6 6" xfId="49959"/>
    <cellStyle name="Normal 2 6 6 7" xfId="49960"/>
    <cellStyle name="Normal 2 6 6 8" xfId="49961"/>
    <cellStyle name="Normal 2 6 7" xfId="49962"/>
    <cellStyle name="Normal 2 6 7 2" xfId="49963"/>
    <cellStyle name="Normal 2 6 7 2 2" xfId="49964"/>
    <cellStyle name="Normal 2 6 7 3" xfId="49965"/>
    <cellStyle name="Normal 2 6 7 4" xfId="49966"/>
    <cellStyle name="Normal 2 6 7 5" xfId="49967"/>
    <cellStyle name="Normal 2 6 7 6" xfId="49968"/>
    <cellStyle name="Normal 2 6 7 7" xfId="49969"/>
    <cellStyle name="Normal 2 6 7 8" xfId="49970"/>
    <cellStyle name="Normal 2 6 8" xfId="49971"/>
    <cellStyle name="Normal 2 6 8 2" xfId="49972"/>
    <cellStyle name="Normal 2 6 8 2 2" xfId="49973"/>
    <cellStyle name="Normal 2 6 8 3" xfId="49974"/>
    <cellStyle name="Normal 2 6 8 4" xfId="49975"/>
    <cellStyle name="Normal 2 6 8 5" xfId="49976"/>
    <cellStyle name="Normal 2 6 8 6" xfId="49977"/>
    <cellStyle name="Normal 2 6 8 7" xfId="49978"/>
    <cellStyle name="Normal 2 6 8 8" xfId="49979"/>
    <cellStyle name="Normal 2 6 9" xfId="49980"/>
    <cellStyle name="Normal 2 6 9 2" xfId="49981"/>
    <cellStyle name="Normal 2 6 9 2 2" xfId="49982"/>
    <cellStyle name="Normal 2 6 9 3" xfId="49983"/>
    <cellStyle name="Normal 2 6_HYPOTHESES DETAILLEES 19112009 09H00" xfId="49984"/>
    <cellStyle name="Normal 2 7" xfId="49985"/>
    <cellStyle name="Normal 2 7 2" xfId="49986"/>
    <cellStyle name="Normal 2 7 2 2" xfId="49987"/>
    <cellStyle name="Normal 2 7 2 3" xfId="49988"/>
    <cellStyle name="Normal 2 7 2 4" xfId="49989"/>
    <cellStyle name="Normal 2 7 2 5" xfId="49990"/>
    <cellStyle name="Normal 2 7 2 6" xfId="49991"/>
    <cellStyle name="Normal 2 7 2 7" xfId="49992"/>
    <cellStyle name="Normal 2 7 3" xfId="49993"/>
    <cellStyle name="Normal 2 7 3 2" xfId="49994"/>
    <cellStyle name="Normal 2 7 3 3" xfId="49995"/>
    <cellStyle name="Normal 2 7 3 4" xfId="49996"/>
    <cellStyle name="Normal 2 7 3 5" xfId="49997"/>
    <cellStyle name="Normal 2 7 3 6" xfId="49998"/>
    <cellStyle name="Normal 2 7 3 7" xfId="49999"/>
    <cellStyle name="Normal 2 7 4" xfId="50000"/>
    <cellStyle name="Normal 2 7 4 2" xfId="50001"/>
    <cellStyle name="Normal 2 7 4 3" xfId="50002"/>
    <cellStyle name="Normal 2 7 4 4" xfId="50003"/>
    <cellStyle name="Normal 2 7 4 5" xfId="50004"/>
    <cellStyle name="Normal 2 7 4 6" xfId="50005"/>
    <cellStyle name="Normal 2 7 4 7" xfId="50006"/>
    <cellStyle name="Normal 2 7 5" xfId="50007"/>
    <cellStyle name="Normal 2 7 5 2" xfId="50008"/>
    <cellStyle name="Normal 2 7 5 3" xfId="50009"/>
    <cellStyle name="Normal 2 7 5 4" xfId="50010"/>
    <cellStyle name="Normal 2 7 5 5" xfId="50011"/>
    <cellStyle name="Normal 2 7 5 6" xfId="50012"/>
    <cellStyle name="Normal 2 7 5 7" xfId="50013"/>
    <cellStyle name="Normal 2 7 6" xfId="50014"/>
    <cellStyle name="Normal 2 8" xfId="50015"/>
    <cellStyle name="Normal 2 8 2" xfId="50016"/>
    <cellStyle name="Normal 2 8 2 2" xfId="50017"/>
    <cellStyle name="Normal 2 8 2 3" xfId="50018"/>
    <cellStyle name="Normal 2 8 2 4" xfId="50019"/>
    <cellStyle name="Normal 2 8 2 5" xfId="50020"/>
    <cellStyle name="Normal 2 8 2 6" xfId="50021"/>
    <cellStyle name="Normal 2 8 2 7" xfId="50022"/>
    <cellStyle name="Normal 2 8 3" xfId="50023"/>
    <cellStyle name="Normal 2 8 3 2" xfId="50024"/>
    <cellStyle name="Normal 2 8 3 3" xfId="50025"/>
    <cellStyle name="Normal 2 8 3 4" xfId="50026"/>
    <cellStyle name="Normal 2 8 3 5" xfId="50027"/>
    <cellStyle name="Normal 2 8 3 6" xfId="50028"/>
    <cellStyle name="Normal 2 8 3 7" xfId="50029"/>
    <cellStyle name="Normal 2 8 4" xfId="50030"/>
    <cellStyle name="Normal 2 8 4 2" xfId="50031"/>
    <cellStyle name="Normal 2 8 4 3" xfId="50032"/>
    <cellStyle name="Normal 2 8 4 4" xfId="50033"/>
    <cellStyle name="Normal 2 8 4 5" xfId="50034"/>
    <cellStyle name="Normal 2 8 4 6" xfId="50035"/>
    <cellStyle name="Normal 2 8 4 7" xfId="50036"/>
    <cellStyle name="Normal 2 8 5" xfId="50037"/>
    <cellStyle name="Normal 2 8 5 2" xfId="50038"/>
    <cellStyle name="Normal 2 8 5 3" xfId="50039"/>
    <cellStyle name="Normal 2 8 5 4" xfId="50040"/>
    <cellStyle name="Normal 2 8 5 5" xfId="50041"/>
    <cellStyle name="Normal 2 8 5 6" xfId="50042"/>
    <cellStyle name="Normal 2 8 5 7" xfId="50043"/>
    <cellStyle name="Normal 2 8 6" xfId="50044"/>
    <cellStyle name="Normal 2 9" xfId="50045"/>
    <cellStyle name="Normal 2 9 2" xfId="50046"/>
    <cellStyle name="Normal 2 9 2 2" xfId="50047"/>
    <cellStyle name="Normal 2 9 2 3" xfId="50048"/>
    <cellStyle name="Normal 2 9 2 4" xfId="50049"/>
    <cellStyle name="Normal 2 9 2 5" xfId="50050"/>
    <cellStyle name="Normal 2 9 2 6" xfId="50051"/>
    <cellStyle name="Normal 2 9 2 7" xfId="50052"/>
    <cellStyle name="Normal 2 9 3" xfId="50053"/>
    <cellStyle name="Normal 2 9 3 2" xfId="50054"/>
    <cellStyle name="Normal 2 9 3 3" xfId="50055"/>
    <cellStyle name="Normal 2 9 3 4" xfId="50056"/>
    <cellStyle name="Normal 2 9 3 5" xfId="50057"/>
    <cellStyle name="Normal 2 9 3 6" xfId="50058"/>
    <cellStyle name="Normal 2 9 3 7" xfId="50059"/>
    <cellStyle name="Normal 2 9 4" xfId="50060"/>
    <cellStyle name="Normal 2 9 4 2" xfId="50061"/>
    <cellStyle name="Normal 2 9 4 3" xfId="50062"/>
    <cellStyle name="Normal 2 9 4 4" xfId="50063"/>
    <cellStyle name="Normal 2 9 4 5" xfId="50064"/>
    <cellStyle name="Normal 2 9 4 6" xfId="50065"/>
    <cellStyle name="Normal 2 9 4 7" xfId="50066"/>
    <cellStyle name="Normal 2 9 5" xfId="50067"/>
    <cellStyle name="Normal 2 9 5 2" xfId="50068"/>
    <cellStyle name="Normal 2 9 5 3" xfId="50069"/>
    <cellStyle name="Normal 2 9 5 4" xfId="50070"/>
    <cellStyle name="Normal 2 9 5 5" xfId="50071"/>
    <cellStyle name="Normal 2 9 5 6" xfId="50072"/>
    <cellStyle name="Normal 2 9 5 7" xfId="50073"/>
    <cellStyle name="Normal 2 9 6" xfId="50074"/>
    <cellStyle name="Normal 2_21 mai09 Budget VIH RDC R8  " xfId="50075"/>
    <cellStyle name="Normal 20" xfId="50076"/>
    <cellStyle name="Normal 20 2" xfId="50077"/>
    <cellStyle name="Normal 20 2 2" xfId="50078"/>
    <cellStyle name="Normal 20 2 2 2" xfId="50079"/>
    <cellStyle name="Normal 20 2 2 2 2" xfId="50080"/>
    <cellStyle name="Normal 20 2 2 2 2 2" xfId="50081"/>
    <cellStyle name="Normal 20 2 2 2 3" xfId="50082"/>
    <cellStyle name="Normal 20 2 2 3" xfId="50083"/>
    <cellStyle name="Normal 20 2 2 3 2" xfId="50084"/>
    <cellStyle name="Normal 20 2 2 4" xfId="50085"/>
    <cellStyle name="Normal 20 2 3" xfId="50086"/>
    <cellStyle name="Normal 20 2 3 2" xfId="50087"/>
    <cellStyle name="Normal 20 2 3 2 2" xfId="50088"/>
    <cellStyle name="Normal 20 2 3 2 2 2" xfId="50089"/>
    <cellStyle name="Normal 20 2 3 2 3" xfId="50090"/>
    <cellStyle name="Normal 20 2 3 3" xfId="50091"/>
    <cellStyle name="Normal 20 2 3 3 2" xfId="50092"/>
    <cellStyle name="Normal 20 2 3 4" xfId="50093"/>
    <cellStyle name="Normal 20 2 4" xfId="50094"/>
    <cellStyle name="Normal 20 2 4 2" xfId="50095"/>
    <cellStyle name="Normal 20 2 4 2 2" xfId="50096"/>
    <cellStyle name="Normal 20 2 4 2 2 2" xfId="50097"/>
    <cellStyle name="Normal 20 2 4 2 3" xfId="50098"/>
    <cellStyle name="Normal 20 2 4 3" xfId="50099"/>
    <cellStyle name="Normal 20 2 4 3 2" xfId="50100"/>
    <cellStyle name="Normal 20 2 4 4" xfId="50101"/>
    <cellStyle name="Normal 20 2 5" xfId="50102"/>
    <cellStyle name="Normal 20 2 5 2" xfId="50103"/>
    <cellStyle name="Normal 20 2 5 2 2" xfId="50104"/>
    <cellStyle name="Normal 20 2 5 2 2 2" xfId="50105"/>
    <cellStyle name="Normal 20 2 5 2 3" xfId="50106"/>
    <cellStyle name="Normal 20 2 5 3" xfId="50107"/>
    <cellStyle name="Normal 20 2 5 3 2" xfId="50108"/>
    <cellStyle name="Normal 20 2 5 4" xfId="50109"/>
    <cellStyle name="Normal 20 2 6" xfId="50110"/>
    <cellStyle name="Normal 20 2 6 2" xfId="50111"/>
    <cellStyle name="Normal 20 2 6 2 2" xfId="50112"/>
    <cellStyle name="Normal 20 2 6 3" xfId="50113"/>
    <cellStyle name="Normal 20 2 7" xfId="50114"/>
    <cellStyle name="Normal 20 2 7 2" xfId="50115"/>
    <cellStyle name="Normal 20 2 8" xfId="50116"/>
    <cellStyle name="Normal 20 3" xfId="50117"/>
    <cellStyle name="Normal 20 3 2" xfId="50118"/>
    <cellStyle name="Normal 20 3 3" xfId="50119"/>
    <cellStyle name="Normal 20 3 4" xfId="50120"/>
    <cellStyle name="Normal 20 3 5" xfId="50121"/>
    <cellStyle name="Normal 20 3 6" xfId="50122"/>
    <cellStyle name="Normal 20 3 7" xfId="50123"/>
    <cellStyle name="Normal 20 4" xfId="50124"/>
    <cellStyle name="Normal 20 4 2" xfId="50125"/>
    <cellStyle name="Normal 20 4 2 2" xfId="50126"/>
    <cellStyle name="Normal 20 4 2 2 2" xfId="50127"/>
    <cellStyle name="Normal 20 4 2 3" xfId="50128"/>
    <cellStyle name="Normal 20 4 3" xfId="50129"/>
    <cellStyle name="Normal 20 4 3 2" xfId="50130"/>
    <cellStyle name="Normal 20 4 4" xfId="50131"/>
    <cellStyle name="Normal 20 4 5" xfId="50132"/>
    <cellStyle name="Normal 20 4 6" xfId="50133"/>
    <cellStyle name="Normal 20 4 7" xfId="50134"/>
    <cellStyle name="Normal 20 5" xfId="50135"/>
    <cellStyle name="Normal 20 5 2" xfId="50136"/>
    <cellStyle name="Normal 20 5 2 2" xfId="50137"/>
    <cellStyle name="Normal 20 5 3" xfId="50138"/>
    <cellStyle name="Normal 20 5 4" xfId="50139"/>
    <cellStyle name="Normal 20 5 5" xfId="50140"/>
    <cellStyle name="Normal 20 5 6" xfId="50141"/>
    <cellStyle name="Normal 20 5 7" xfId="50142"/>
    <cellStyle name="Normal 20 6" xfId="50143"/>
    <cellStyle name="Normal 21" xfId="50144"/>
    <cellStyle name="Normal 21 2" xfId="50145"/>
    <cellStyle name="Normal 21 2 2" xfId="50146"/>
    <cellStyle name="Normal 21 2 2 2" xfId="50147"/>
    <cellStyle name="Normal 21 2 3" xfId="50148"/>
    <cellStyle name="Normal 21 2 3 2" xfId="50149"/>
    <cellStyle name="Normal 21 2 3 2 2" xfId="50150"/>
    <cellStyle name="Normal 21 2 3 2 2 2" xfId="50151"/>
    <cellStyle name="Normal 21 2 3 2 3" xfId="50152"/>
    <cellStyle name="Normal 21 2 3 3" xfId="50153"/>
    <cellStyle name="Normal 21 2 3 3 2" xfId="50154"/>
    <cellStyle name="Normal 21 2 3 4" xfId="50155"/>
    <cellStyle name="Normal 21 2 4" xfId="50156"/>
    <cellStyle name="Normal 21 2 4 2" xfId="50157"/>
    <cellStyle name="Normal 21 2 4 2 2" xfId="50158"/>
    <cellStyle name="Normal 21 2 4 2 2 2" xfId="50159"/>
    <cellStyle name="Normal 21 2 4 2 3" xfId="50160"/>
    <cellStyle name="Normal 21 2 4 3" xfId="50161"/>
    <cellStyle name="Normal 21 2 4 3 2" xfId="50162"/>
    <cellStyle name="Normal 21 2 4 4" xfId="50163"/>
    <cellStyle name="Normal 21 2 5" xfId="50164"/>
    <cellStyle name="Normal 21 2 5 2" xfId="50165"/>
    <cellStyle name="Normal 21 2 5 2 2" xfId="50166"/>
    <cellStyle name="Normal 21 2 5 3" xfId="50167"/>
    <cellStyle name="Normal 21 2 6" xfId="50168"/>
    <cellStyle name="Normal 21 2 7" xfId="50169"/>
    <cellStyle name="Normal 21 3" xfId="50170"/>
    <cellStyle name="Normal 21 3 2" xfId="50171"/>
    <cellStyle name="Normal 21 3 3" xfId="50172"/>
    <cellStyle name="Normal 21 3 4" xfId="50173"/>
    <cellStyle name="Normal 21 3 5" xfId="50174"/>
    <cellStyle name="Normal 21 3 6" xfId="50175"/>
    <cellStyle name="Normal 21 3 7" xfId="50176"/>
    <cellStyle name="Normal 21 4" xfId="50177"/>
    <cellStyle name="Normal 21 4 2" xfId="50178"/>
    <cellStyle name="Normal 21 4 2 2" xfId="50179"/>
    <cellStyle name="Normal 21 4 2 2 2" xfId="50180"/>
    <cellStyle name="Normal 21 4 2 3" xfId="50181"/>
    <cellStyle name="Normal 21 4 3" xfId="50182"/>
    <cellStyle name="Normal 21 4 3 2" xfId="50183"/>
    <cellStyle name="Normal 21 4 4" xfId="50184"/>
    <cellStyle name="Normal 21 4 5" xfId="50185"/>
    <cellStyle name="Normal 21 4 6" xfId="50186"/>
    <cellStyle name="Normal 21 4 7" xfId="50187"/>
    <cellStyle name="Normal 21 5" xfId="50188"/>
    <cellStyle name="Normal 21 5 2" xfId="50189"/>
    <cellStyle name="Normal 21 5 2 2" xfId="50190"/>
    <cellStyle name="Normal 21 5 2 2 2" xfId="50191"/>
    <cellStyle name="Normal 21 5 2 3" xfId="50192"/>
    <cellStyle name="Normal 21 5 3" xfId="50193"/>
    <cellStyle name="Normal 21 5 3 2" xfId="50194"/>
    <cellStyle name="Normal 21 5 4" xfId="50195"/>
    <cellStyle name="Normal 21 5 5" xfId="50196"/>
    <cellStyle name="Normal 21 5 6" xfId="50197"/>
    <cellStyle name="Normal 21 5 7" xfId="50198"/>
    <cellStyle name="Normal 21 6" xfId="50199"/>
    <cellStyle name="Normal 21 6 2" xfId="50200"/>
    <cellStyle name="Normal 21 6 2 2" xfId="50201"/>
    <cellStyle name="Normal 21 6 3" xfId="50202"/>
    <cellStyle name="Normal 21 7" xfId="50203"/>
    <cellStyle name="Normal 22" xfId="50204"/>
    <cellStyle name="Normal 22 2" xfId="50205"/>
    <cellStyle name="Normal 22 2 2" xfId="50206"/>
    <cellStyle name="Normal 22 2 2 2" xfId="50207"/>
    <cellStyle name="Normal 22 2 2 2 2" xfId="50208"/>
    <cellStyle name="Normal 22 2 2 2 2 2" xfId="50209"/>
    <cellStyle name="Normal 22 2 2 2 3" xfId="50210"/>
    <cellStyle name="Normal 22 2 2 3" xfId="50211"/>
    <cellStyle name="Normal 22 2 2 3 2" xfId="50212"/>
    <cellStyle name="Normal 22 2 2 4" xfId="50213"/>
    <cellStyle name="Normal 22 2 3" xfId="50214"/>
    <cellStyle name="Normal 22 2 3 2" xfId="50215"/>
    <cellStyle name="Normal 22 2 3 2 2" xfId="50216"/>
    <cellStyle name="Normal 22 2 3 2 2 2" xfId="50217"/>
    <cellStyle name="Normal 22 2 3 2 3" xfId="50218"/>
    <cellStyle name="Normal 22 2 3 3" xfId="50219"/>
    <cellStyle name="Normal 22 2 3 3 2" xfId="50220"/>
    <cellStyle name="Normal 22 2 3 4" xfId="50221"/>
    <cellStyle name="Normal 22 2 4" xfId="50222"/>
    <cellStyle name="Normal 22 2 4 2" xfId="50223"/>
    <cellStyle name="Normal 22 2 4 2 2" xfId="50224"/>
    <cellStyle name="Normal 22 2 4 2 2 2" xfId="50225"/>
    <cellStyle name="Normal 22 2 4 2 3" xfId="50226"/>
    <cellStyle name="Normal 22 2 4 3" xfId="50227"/>
    <cellStyle name="Normal 22 2 4 3 2" xfId="50228"/>
    <cellStyle name="Normal 22 2 4 4" xfId="50229"/>
    <cellStyle name="Normal 22 2 5" xfId="50230"/>
    <cellStyle name="Normal 22 2 5 2" xfId="50231"/>
    <cellStyle name="Normal 22 2 5 2 2" xfId="50232"/>
    <cellStyle name="Normal 22 2 5 2 2 2" xfId="50233"/>
    <cellStyle name="Normal 22 2 5 2 3" xfId="50234"/>
    <cellStyle name="Normal 22 2 5 3" xfId="50235"/>
    <cellStyle name="Normal 22 2 5 3 2" xfId="50236"/>
    <cellStyle name="Normal 22 2 5 4" xfId="50237"/>
    <cellStyle name="Normal 22 2 6" xfId="50238"/>
    <cellStyle name="Normal 22 2 6 2" xfId="50239"/>
    <cellStyle name="Normal 22 2 6 2 2" xfId="50240"/>
    <cellStyle name="Normal 22 2 6 3" xfId="50241"/>
    <cellStyle name="Normal 22 2 7" xfId="50242"/>
    <cellStyle name="Normal 22 2 7 2" xfId="50243"/>
    <cellStyle name="Normal 22 2 8" xfId="50244"/>
    <cellStyle name="Normal 22 3" xfId="50245"/>
    <cellStyle name="Normal 22 3 2" xfId="50246"/>
    <cellStyle name="Normal 22 3 3" xfId="50247"/>
    <cellStyle name="Normal 22 3 4" xfId="50248"/>
    <cellStyle name="Normal 22 3 5" xfId="50249"/>
    <cellStyle name="Normal 22 3 6" xfId="50250"/>
    <cellStyle name="Normal 22 3 7" xfId="50251"/>
    <cellStyle name="Normal 22 4" xfId="50252"/>
    <cellStyle name="Normal 22 4 2" xfId="50253"/>
    <cellStyle name="Normal 22 4 2 2" xfId="50254"/>
    <cellStyle name="Normal 22 4 2 2 2" xfId="50255"/>
    <cellStyle name="Normal 22 4 2 3" xfId="50256"/>
    <cellStyle name="Normal 22 4 3" xfId="50257"/>
    <cellStyle name="Normal 22 4 3 2" xfId="50258"/>
    <cellStyle name="Normal 22 4 4" xfId="50259"/>
    <cellStyle name="Normal 22 4 5" xfId="50260"/>
    <cellStyle name="Normal 22 4 6" xfId="50261"/>
    <cellStyle name="Normal 22 4 7" xfId="50262"/>
    <cellStyle name="Normal 22 5" xfId="50263"/>
    <cellStyle name="Normal 22 5 2" xfId="50264"/>
    <cellStyle name="Normal 22 5 2 2" xfId="50265"/>
    <cellStyle name="Normal 22 5 3" xfId="50266"/>
    <cellStyle name="Normal 22 5 4" xfId="50267"/>
    <cellStyle name="Normal 22 5 5" xfId="50268"/>
    <cellStyle name="Normal 22 5 6" xfId="50269"/>
    <cellStyle name="Normal 22 5 7" xfId="50270"/>
    <cellStyle name="Normal 22 6" xfId="50271"/>
    <cellStyle name="Normal 23" xfId="50272"/>
    <cellStyle name="Normal 23 2" xfId="50273"/>
    <cellStyle name="Normal 23 2 2" xfId="50274"/>
    <cellStyle name="Normal 23 2 2 2" xfId="50275"/>
    <cellStyle name="Normal 23 2 2 2 2" xfId="50276"/>
    <cellStyle name="Normal 23 2 2 2 2 2" xfId="50277"/>
    <cellStyle name="Normal 23 2 2 2 3" xfId="50278"/>
    <cellStyle name="Normal 23 2 2 3" xfId="50279"/>
    <cellStyle name="Normal 23 2 2 3 2" xfId="50280"/>
    <cellStyle name="Normal 23 2 2 4" xfId="50281"/>
    <cellStyle name="Normal 23 2 3" xfId="50282"/>
    <cellStyle name="Normal 23 2 3 2" xfId="50283"/>
    <cellStyle name="Normal 23 2 3 2 2" xfId="50284"/>
    <cellStyle name="Normal 23 2 3 2 2 2" xfId="50285"/>
    <cellStyle name="Normal 23 2 3 2 3" xfId="50286"/>
    <cellStyle name="Normal 23 2 3 3" xfId="50287"/>
    <cellStyle name="Normal 23 2 3 3 2" xfId="50288"/>
    <cellStyle name="Normal 23 2 3 4" xfId="50289"/>
    <cellStyle name="Normal 23 2 4" xfId="50290"/>
    <cellStyle name="Normal 23 2 4 2" xfId="50291"/>
    <cellStyle name="Normal 23 2 4 2 2" xfId="50292"/>
    <cellStyle name="Normal 23 2 4 2 2 2" xfId="50293"/>
    <cellStyle name="Normal 23 2 4 2 3" xfId="50294"/>
    <cellStyle name="Normal 23 2 4 3" xfId="50295"/>
    <cellStyle name="Normal 23 2 4 3 2" xfId="50296"/>
    <cellStyle name="Normal 23 2 4 4" xfId="50297"/>
    <cellStyle name="Normal 23 2 5" xfId="50298"/>
    <cellStyle name="Normal 23 2 5 2" xfId="50299"/>
    <cellStyle name="Normal 23 2 5 2 2" xfId="50300"/>
    <cellStyle name="Normal 23 2 5 2 2 2" xfId="50301"/>
    <cellStyle name="Normal 23 2 5 2 3" xfId="50302"/>
    <cellStyle name="Normal 23 2 5 3" xfId="50303"/>
    <cellStyle name="Normal 23 2 5 3 2" xfId="50304"/>
    <cellStyle name="Normal 23 2 5 4" xfId="50305"/>
    <cellStyle name="Normal 23 2 6" xfId="50306"/>
    <cellStyle name="Normal 23 2 6 2" xfId="50307"/>
    <cellStyle name="Normal 23 2 6 2 2" xfId="50308"/>
    <cellStyle name="Normal 23 2 6 3" xfId="50309"/>
    <cellStyle name="Normal 23 2 7" xfId="50310"/>
    <cellStyle name="Normal 23 2 7 2" xfId="50311"/>
    <cellStyle name="Normal 23 2 8" xfId="50312"/>
    <cellStyle name="Normal 23 3" xfId="50313"/>
    <cellStyle name="Normal 23 3 2" xfId="50314"/>
    <cellStyle name="Normal 23 3 2 2" xfId="50315"/>
    <cellStyle name="Normal 23 3 3" xfId="50316"/>
    <cellStyle name="Normal 23 3 4" xfId="50317"/>
    <cellStyle name="Normal 23 3 5" xfId="50318"/>
    <cellStyle name="Normal 23 3 6" xfId="50319"/>
    <cellStyle name="Normal 23 3 7" xfId="50320"/>
    <cellStyle name="Normal 23 4" xfId="50321"/>
    <cellStyle name="Normal 23 4 2" xfId="50322"/>
    <cellStyle name="Normal 23 4 2 2" xfId="50323"/>
    <cellStyle name="Normal 23 4 2 2 2" xfId="50324"/>
    <cellStyle name="Normal 23 4 2 3" xfId="50325"/>
    <cellStyle name="Normal 23 4 3" xfId="50326"/>
    <cellStyle name="Normal 23 4 3 2" xfId="50327"/>
    <cellStyle name="Normal 23 4 4" xfId="50328"/>
    <cellStyle name="Normal 23 4 5" xfId="50329"/>
    <cellStyle name="Normal 23 4 6" xfId="50330"/>
    <cellStyle name="Normal 23 4 7" xfId="50331"/>
    <cellStyle name="Normal 23 5" xfId="50332"/>
    <cellStyle name="Normal 23 5 2" xfId="50333"/>
    <cellStyle name="Normal 23 5 2 2" xfId="50334"/>
    <cellStyle name="Normal 23 5 2 2 2" xfId="50335"/>
    <cellStyle name="Normal 23 5 2 3" xfId="50336"/>
    <cellStyle name="Normal 23 5 3" xfId="50337"/>
    <cellStyle name="Normal 23 5 3 2" xfId="50338"/>
    <cellStyle name="Normal 23 5 4" xfId="50339"/>
    <cellStyle name="Normal 23 5 5" xfId="50340"/>
    <cellStyle name="Normal 23 5 6" xfId="50341"/>
    <cellStyle name="Normal 23 5 7" xfId="50342"/>
    <cellStyle name="Normal 23 6" xfId="50343"/>
    <cellStyle name="Normal 23 6 2" xfId="50344"/>
    <cellStyle name="Normal 23 6 2 2" xfId="50345"/>
    <cellStyle name="Normal 23 6 2 2 2" xfId="50346"/>
    <cellStyle name="Normal 23 6 2 3" xfId="50347"/>
    <cellStyle name="Normal 23 6 3" xfId="50348"/>
    <cellStyle name="Normal 23 6 3 2" xfId="50349"/>
    <cellStyle name="Normal 23 6 4" xfId="50350"/>
    <cellStyle name="Normal 23 7" xfId="50351"/>
    <cellStyle name="Normal 23 7 2" xfId="50352"/>
    <cellStyle name="Normal 23 7 2 2" xfId="50353"/>
    <cellStyle name="Normal 23 7 3" xfId="50354"/>
    <cellStyle name="Normal 23 8" xfId="50355"/>
    <cellStyle name="Normal 24" xfId="50356"/>
    <cellStyle name="Normal 24 2" xfId="50357"/>
    <cellStyle name="Normal 24 2 2" xfId="50358"/>
    <cellStyle name="Normal 24 2 2 2" xfId="50359"/>
    <cellStyle name="Normal 24 2 3" xfId="50360"/>
    <cellStyle name="Normal 24 2 4" xfId="50361"/>
    <cellStyle name="Normal 24 2 5" xfId="50362"/>
    <cellStyle name="Normal 24 2 6" xfId="50363"/>
    <cellStyle name="Normal 24 2 7" xfId="50364"/>
    <cellStyle name="Normal 24 2 8" xfId="50365"/>
    <cellStyle name="Normal 24 3" xfId="50366"/>
    <cellStyle name="Normal 24 3 2" xfId="50367"/>
    <cellStyle name="Normal 24 3 3" xfId="50368"/>
    <cellStyle name="Normal 24 3 4" xfId="50369"/>
    <cellStyle name="Normal 24 3 5" xfId="50370"/>
    <cellStyle name="Normal 24 3 6" xfId="50371"/>
    <cellStyle name="Normal 24 3 7" xfId="50372"/>
    <cellStyle name="Normal 24 4" xfId="50373"/>
    <cellStyle name="Normal 24 4 2" xfId="50374"/>
    <cellStyle name="Normal 24 4 3" xfId="50375"/>
    <cellStyle name="Normal 24 4 4" xfId="50376"/>
    <cellStyle name="Normal 24 4 5" xfId="50377"/>
    <cellStyle name="Normal 24 4 6" xfId="50378"/>
    <cellStyle name="Normal 24 4 7" xfId="50379"/>
    <cellStyle name="Normal 24 5" xfId="50380"/>
    <cellStyle name="Normal 24 5 2" xfId="50381"/>
    <cellStyle name="Normal 24 5 3" xfId="50382"/>
    <cellStyle name="Normal 24 5 4" xfId="50383"/>
    <cellStyle name="Normal 24 5 5" xfId="50384"/>
    <cellStyle name="Normal 24 5 6" xfId="50385"/>
    <cellStyle name="Normal 24 5 7" xfId="50386"/>
    <cellStyle name="Normal 24 6" xfId="50387"/>
    <cellStyle name="Normal 25" xfId="50388"/>
    <cellStyle name="Normal 25 2" xfId="50389"/>
    <cellStyle name="Normal 25 2 2" xfId="50390"/>
    <cellStyle name="Normal 25 2 3" xfId="50391"/>
    <cellStyle name="Normal 25 2 4" xfId="50392"/>
    <cellStyle name="Normal 25 2 5" xfId="50393"/>
    <cellStyle name="Normal 25 2 6" xfId="50394"/>
    <cellStyle name="Normal 25 2 7" xfId="50395"/>
    <cellStyle name="Normal 25 3" xfId="50396"/>
    <cellStyle name="Normal 25 3 2" xfId="50397"/>
    <cellStyle name="Normal 25 3 3" xfId="50398"/>
    <cellStyle name="Normal 25 3 4" xfId="50399"/>
    <cellStyle name="Normal 25 3 5" xfId="50400"/>
    <cellStyle name="Normal 25 3 6" xfId="50401"/>
    <cellStyle name="Normal 25 3 7" xfId="50402"/>
    <cellStyle name="Normal 25 4" xfId="50403"/>
    <cellStyle name="Normal 25 4 2" xfId="50404"/>
    <cellStyle name="Normal 25 4 3" xfId="50405"/>
    <cellStyle name="Normal 25 4 4" xfId="50406"/>
    <cellStyle name="Normal 25 4 5" xfId="50407"/>
    <cellStyle name="Normal 25 4 6" xfId="50408"/>
    <cellStyle name="Normal 25 4 7" xfId="50409"/>
    <cellStyle name="Normal 25 5" xfId="50410"/>
    <cellStyle name="Normal 25 5 2" xfId="50411"/>
    <cellStyle name="Normal 25 5 3" xfId="50412"/>
    <cellStyle name="Normal 25 5 4" xfId="50413"/>
    <cellStyle name="Normal 25 5 5" xfId="50414"/>
    <cellStyle name="Normal 25 5 6" xfId="50415"/>
    <cellStyle name="Normal 25 5 7" xfId="50416"/>
    <cellStyle name="Normal 25 6" xfId="50417"/>
    <cellStyle name="Normal 26" xfId="50418"/>
    <cellStyle name="Normal 26 2" xfId="50419"/>
    <cellStyle name="Normal 26 2 2" xfId="50420"/>
    <cellStyle name="Normal 26 3" xfId="50421"/>
    <cellStyle name="Normal 26_BUDGET malaria round 10 PR- SANRU Final 15 sept 11 reviewed 131011-wn" xfId="50422"/>
    <cellStyle name="Normal 27" xfId="50423"/>
    <cellStyle name="Normal 27 2" xfId="50424"/>
    <cellStyle name="Normal 27 2 2" xfId="50425"/>
    <cellStyle name="Normal 27 2 3" xfId="50426"/>
    <cellStyle name="Normal 27 2 4" xfId="50427"/>
    <cellStyle name="Normal 27 2 5" xfId="50428"/>
    <cellStyle name="Normal 27 2 6" xfId="50429"/>
    <cellStyle name="Normal 27 2 7" xfId="50430"/>
    <cellStyle name="Normal 27 3" xfId="50431"/>
    <cellStyle name="Normal 27 3 2" xfId="50432"/>
    <cellStyle name="Normal 27 3 3" xfId="50433"/>
    <cellStyle name="Normal 27 3 4" xfId="50434"/>
    <cellStyle name="Normal 27 3 5" xfId="50435"/>
    <cellStyle name="Normal 27 3 6" xfId="50436"/>
    <cellStyle name="Normal 27 3 7" xfId="50437"/>
    <cellStyle name="Normal 27 4" xfId="50438"/>
    <cellStyle name="Normal 27 4 2" xfId="50439"/>
    <cellStyle name="Normal 27 4 3" xfId="50440"/>
    <cellStyle name="Normal 27 4 4" xfId="50441"/>
    <cellStyle name="Normal 27 4 5" xfId="50442"/>
    <cellStyle name="Normal 27 4 6" xfId="50443"/>
    <cellStyle name="Normal 27 4 7" xfId="50444"/>
    <cellStyle name="Normal 27 5" xfId="50445"/>
    <cellStyle name="Normal 27 5 2" xfId="50446"/>
    <cellStyle name="Normal 27 5 3" xfId="50447"/>
    <cellStyle name="Normal 27 5 4" xfId="50448"/>
    <cellStyle name="Normal 27 5 5" xfId="50449"/>
    <cellStyle name="Normal 27 5 6" xfId="50450"/>
    <cellStyle name="Normal 27 5 7" xfId="50451"/>
    <cellStyle name="Normal 27 6" xfId="50452"/>
    <cellStyle name="Normal 28" xfId="109"/>
    <cellStyle name="Normal 28 10" xfId="50453"/>
    <cellStyle name="Normal 28 11" xfId="50454"/>
    <cellStyle name="Normal 28 11 2" xfId="50455"/>
    <cellStyle name="Normal 28 12" xfId="50456"/>
    <cellStyle name="Normal 28 2" xfId="219"/>
    <cellStyle name="Normal 28 2 2" xfId="50457"/>
    <cellStyle name="Normal 28 2 2 2" xfId="50458"/>
    <cellStyle name="Normal 28 2 2 2 2" xfId="50459"/>
    <cellStyle name="Normal 28 2 2 2 2 2" xfId="50460"/>
    <cellStyle name="Normal 28 2 2 2 3" xfId="50461"/>
    <cellStyle name="Normal 28 2 2 3" xfId="50462"/>
    <cellStyle name="Normal 28 2 2 3 2" xfId="50463"/>
    <cellStyle name="Normal 28 2 2 4" xfId="50464"/>
    <cellStyle name="Normal 28 2 3" xfId="50465"/>
    <cellStyle name="Normal 28 2 3 2" xfId="50466"/>
    <cellStyle name="Normal 28 2 3 2 2" xfId="50467"/>
    <cellStyle name="Normal 28 2 3 2 2 2" xfId="50468"/>
    <cellStyle name="Normal 28 2 3 2 3" xfId="50469"/>
    <cellStyle name="Normal 28 2 3 3" xfId="50470"/>
    <cellStyle name="Normal 28 2 3 3 2" xfId="50471"/>
    <cellStyle name="Normal 28 2 3 4" xfId="50472"/>
    <cellStyle name="Normal 28 2 4" xfId="50473"/>
    <cellStyle name="Normal 28 2 4 2" xfId="50474"/>
    <cellStyle name="Normal 28 2 4 2 2" xfId="50475"/>
    <cellStyle name="Normal 28 2 4 2 2 2" xfId="50476"/>
    <cellStyle name="Normal 28 2 4 2 3" xfId="50477"/>
    <cellStyle name="Normal 28 2 4 3" xfId="50478"/>
    <cellStyle name="Normal 28 2 4 3 2" xfId="50479"/>
    <cellStyle name="Normal 28 2 4 4" xfId="50480"/>
    <cellStyle name="Normal 28 2 5" xfId="50481"/>
    <cellStyle name="Normal 28 2 5 2" xfId="50482"/>
    <cellStyle name="Normal 28 2 5 2 2" xfId="50483"/>
    <cellStyle name="Normal 28 2 5 2 2 2" xfId="50484"/>
    <cellStyle name="Normal 28 2 5 2 3" xfId="50485"/>
    <cellStyle name="Normal 28 2 5 3" xfId="50486"/>
    <cellStyle name="Normal 28 2 5 3 2" xfId="50487"/>
    <cellStyle name="Normal 28 2 5 4" xfId="50488"/>
    <cellStyle name="Normal 28 2 6" xfId="50489"/>
    <cellStyle name="Normal 28 2 6 2" xfId="50490"/>
    <cellStyle name="Normal 28 2 6 2 2" xfId="50491"/>
    <cellStyle name="Normal 28 2 6 3" xfId="50492"/>
    <cellStyle name="Normal 28 2 7" xfId="50493"/>
    <cellStyle name="Normal 28 2 7 2" xfId="50494"/>
    <cellStyle name="Normal 28 2 8" xfId="50495"/>
    <cellStyle name="Normal 28 3" xfId="255"/>
    <cellStyle name="Normal 28 3 2" xfId="50496"/>
    <cellStyle name="Normal 28 3 2 2" xfId="50497"/>
    <cellStyle name="Normal 28 3 2 2 2" xfId="50498"/>
    <cellStyle name="Normal 28 3 2 2 2 2" xfId="50499"/>
    <cellStyle name="Normal 28 3 2 2 3" xfId="50500"/>
    <cellStyle name="Normal 28 3 2 3" xfId="50501"/>
    <cellStyle name="Normal 28 3 2 3 2" xfId="50502"/>
    <cellStyle name="Normal 28 3 2 4" xfId="50503"/>
    <cellStyle name="Normal 28 3 3" xfId="50504"/>
    <cellStyle name="Normal 28 3 3 2" xfId="50505"/>
    <cellStyle name="Normal 28 3 3 2 2" xfId="50506"/>
    <cellStyle name="Normal 28 3 3 2 2 2" xfId="50507"/>
    <cellStyle name="Normal 28 3 3 2 3" xfId="50508"/>
    <cellStyle name="Normal 28 3 3 3" xfId="50509"/>
    <cellStyle name="Normal 28 3 3 3 2" xfId="50510"/>
    <cellStyle name="Normal 28 3 3 4" xfId="50511"/>
    <cellStyle name="Normal 28 3 4" xfId="50512"/>
    <cellStyle name="Normal 28 3 4 2" xfId="50513"/>
    <cellStyle name="Normal 28 3 4 2 2" xfId="50514"/>
    <cellStyle name="Normal 28 3 4 2 2 2" xfId="50515"/>
    <cellStyle name="Normal 28 3 4 2 3" xfId="50516"/>
    <cellStyle name="Normal 28 3 4 3" xfId="50517"/>
    <cellStyle name="Normal 28 3 4 3 2" xfId="50518"/>
    <cellStyle name="Normal 28 3 4 4" xfId="50519"/>
    <cellStyle name="Normal 28 3 5" xfId="50520"/>
    <cellStyle name="Normal 28 3 5 2" xfId="50521"/>
    <cellStyle name="Normal 28 3 5 2 2" xfId="50522"/>
    <cellStyle name="Normal 28 3 5 2 2 2" xfId="50523"/>
    <cellStyle name="Normal 28 3 5 2 3" xfId="50524"/>
    <cellStyle name="Normal 28 3 5 3" xfId="50525"/>
    <cellStyle name="Normal 28 3 5 3 2" xfId="50526"/>
    <cellStyle name="Normal 28 3 5 4" xfId="50527"/>
    <cellStyle name="Normal 28 3 6" xfId="50528"/>
    <cellStyle name="Normal 28 3 6 2" xfId="50529"/>
    <cellStyle name="Normal 28 3 6 2 2" xfId="50530"/>
    <cellStyle name="Normal 28 3 6 3" xfId="50531"/>
    <cellStyle name="Normal 28 3 7" xfId="50532"/>
    <cellStyle name="Normal 28 3 7 2" xfId="50533"/>
    <cellStyle name="Normal 28 3 8" xfId="50534"/>
    <cellStyle name="Normal 28 4" xfId="50535"/>
    <cellStyle name="Normal 28 4 2" xfId="50536"/>
    <cellStyle name="Normal 28 4 2 2" xfId="50537"/>
    <cellStyle name="Normal 28 4 2 2 2" xfId="50538"/>
    <cellStyle name="Normal 28 4 2 3" xfId="50539"/>
    <cellStyle name="Normal 28 4 3" xfId="50540"/>
    <cellStyle name="Normal 28 4 3 2" xfId="50541"/>
    <cellStyle name="Normal 28 4 4" xfId="50542"/>
    <cellStyle name="Normal 28 5" xfId="50543"/>
    <cellStyle name="Normal 28 5 2" xfId="50544"/>
    <cellStyle name="Normal 28 5 2 2" xfId="50545"/>
    <cellStyle name="Normal 28 5 2 2 2" xfId="50546"/>
    <cellStyle name="Normal 28 5 2 3" xfId="50547"/>
    <cellStyle name="Normal 28 5 3" xfId="50548"/>
    <cellStyle name="Normal 28 5 3 2" xfId="50549"/>
    <cellStyle name="Normal 28 5 4" xfId="50550"/>
    <cellStyle name="Normal 28 6" xfId="50551"/>
    <cellStyle name="Normal 28 6 2" xfId="50552"/>
    <cellStyle name="Normal 28 6 2 2" xfId="50553"/>
    <cellStyle name="Normal 28 6 2 2 2" xfId="50554"/>
    <cellStyle name="Normal 28 6 2 3" xfId="50555"/>
    <cellStyle name="Normal 28 6 3" xfId="50556"/>
    <cellStyle name="Normal 28 6 3 2" xfId="50557"/>
    <cellStyle name="Normal 28 6 4" xfId="50558"/>
    <cellStyle name="Normal 28 7" xfId="50559"/>
    <cellStyle name="Normal 28 7 2" xfId="50560"/>
    <cellStyle name="Normal 28 7 2 2" xfId="50561"/>
    <cellStyle name="Normal 28 7 2 2 2" xfId="50562"/>
    <cellStyle name="Normal 28 7 2 3" xfId="50563"/>
    <cellStyle name="Normal 28 7 3" xfId="50564"/>
    <cellStyle name="Normal 28 7 3 2" xfId="50565"/>
    <cellStyle name="Normal 28 7 4" xfId="50566"/>
    <cellStyle name="Normal 28 8" xfId="50567"/>
    <cellStyle name="Normal 28 8 2" xfId="50568"/>
    <cellStyle name="Normal 28 8 2 2" xfId="50569"/>
    <cellStyle name="Normal 28 8 3" xfId="50570"/>
    <cellStyle name="Normal 28 9" xfId="50571"/>
    <cellStyle name="Normal 28 9 2" xfId="50572"/>
    <cellStyle name="Normal 29" xfId="50573"/>
    <cellStyle name="Normal 29 10" xfId="50574"/>
    <cellStyle name="Normal 29 10 2" xfId="50575"/>
    <cellStyle name="Normal 29 10 2 2" xfId="50576"/>
    <cellStyle name="Normal 29 10 3" xfId="50577"/>
    <cellStyle name="Normal 29 11" xfId="50578"/>
    <cellStyle name="Normal 29 11 2" xfId="50579"/>
    <cellStyle name="Normal 29 11 2 2" xfId="50580"/>
    <cellStyle name="Normal 29 11 3" xfId="50581"/>
    <cellStyle name="Normal 29 12" xfId="50582"/>
    <cellStyle name="Normal 29 12 2" xfId="50583"/>
    <cellStyle name="Normal 29 13" xfId="50584"/>
    <cellStyle name="Normal 29 14" xfId="50585"/>
    <cellStyle name="Normal 29 14 2" xfId="50586"/>
    <cellStyle name="Normal 29 2" xfId="50587"/>
    <cellStyle name="Normal 29 2 2" xfId="50588"/>
    <cellStyle name="Normal 29 2 2 2" xfId="50589"/>
    <cellStyle name="Normal 29 2 2 2 2" xfId="50590"/>
    <cellStyle name="Normal 29 2 2 2 2 2" xfId="50591"/>
    <cellStyle name="Normal 29 2 2 2 3" xfId="50592"/>
    <cellStyle name="Normal 29 2 2 3" xfId="50593"/>
    <cellStyle name="Normal 29 2 2 3 2" xfId="50594"/>
    <cellStyle name="Normal 29 2 2 4" xfId="50595"/>
    <cellStyle name="Normal 29 2 3" xfId="50596"/>
    <cellStyle name="Normal 29 2 3 2" xfId="50597"/>
    <cellStyle name="Normal 29 2 3 2 2" xfId="50598"/>
    <cellStyle name="Normal 29 2 3 2 2 2" xfId="50599"/>
    <cellStyle name="Normal 29 2 3 2 3" xfId="50600"/>
    <cellStyle name="Normal 29 2 3 3" xfId="50601"/>
    <cellStyle name="Normal 29 2 3 3 2" xfId="50602"/>
    <cellStyle name="Normal 29 2 3 4" xfId="50603"/>
    <cellStyle name="Normal 29 2 4" xfId="50604"/>
    <cellStyle name="Normal 29 2 4 2" xfId="50605"/>
    <cellStyle name="Normal 29 2 4 2 2" xfId="50606"/>
    <cellStyle name="Normal 29 2 4 2 2 2" xfId="50607"/>
    <cellStyle name="Normal 29 2 4 2 3" xfId="50608"/>
    <cellStyle name="Normal 29 2 4 3" xfId="50609"/>
    <cellStyle name="Normal 29 2 4 3 2" xfId="50610"/>
    <cellStyle name="Normal 29 2 4 4" xfId="50611"/>
    <cellStyle name="Normal 29 2 5" xfId="50612"/>
    <cellStyle name="Normal 29 2 5 2" xfId="50613"/>
    <cellStyle name="Normal 29 2 5 2 2" xfId="50614"/>
    <cellStyle name="Normal 29 2 5 2 2 2" xfId="50615"/>
    <cellStyle name="Normal 29 2 5 2 3" xfId="50616"/>
    <cellStyle name="Normal 29 2 5 3" xfId="50617"/>
    <cellStyle name="Normal 29 2 5 3 2" xfId="50618"/>
    <cellStyle name="Normal 29 2 5 4" xfId="50619"/>
    <cellStyle name="Normal 29 2 6" xfId="50620"/>
    <cellStyle name="Normal 29 2 6 2" xfId="50621"/>
    <cellStyle name="Normal 29 2 6 2 2" xfId="50622"/>
    <cellStyle name="Normal 29 2 6 3" xfId="50623"/>
    <cellStyle name="Normal 29 2 7" xfId="50624"/>
    <cellStyle name="Normal 29 2 7 2" xfId="50625"/>
    <cellStyle name="Normal 29 2 8" xfId="50626"/>
    <cellStyle name="Normal 29 2 8 2" xfId="50627"/>
    <cellStyle name="Normal 29 2 9" xfId="50628"/>
    <cellStyle name="Normal 29 3" xfId="50629"/>
    <cellStyle name="Normal 29 3 2" xfId="50630"/>
    <cellStyle name="Normal 29 3 2 2" xfId="50631"/>
    <cellStyle name="Normal 29 3 2 2 2" xfId="50632"/>
    <cellStyle name="Normal 29 3 2 2 2 2" xfId="50633"/>
    <cellStyle name="Normal 29 3 2 2 3" xfId="50634"/>
    <cellStyle name="Normal 29 3 2 3" xfId="50635"/>
    <cellStyle name="Normal 29 3 2 3 2" xfId="50636"/>
    <cellStyle name="Normal 29 3 2 4" xfId="50637"/>
    <cellStyle name="Normal 29 3 3" xfId="50638"/>
    <cellStyle name="Normal 29 3 3 2" xfId="50639"/>
    <cellStyle name="Normal 29 3 3 2 2" xfId="50640"/>
    <cellStyle name="Normal 29 3 3 2 2 2" xfId="50641"/>
    <cellStyle name="Normal 29 3 3 2 3" xfId="50642"/>
    <cellStyle name="Normal 29 3 3 3" xfId="50643"/>
    <cellStyle name="Normal 29 3 3 3 2" xfId="50644"/>
    <cellStyle name="Normal 29 3 3 4" xfId="50645"/>
    <cellStyle name="Normal 29 3 4" xfId="50646"/>
    <cellStyle name="Normal 29 3 4 2" xfId="50647"/>
    <cellStyle name="Normal 29 3 4 2 2" xfId="50648"/>
    <cellStyle name="Normal 29 3 4 2 2 2" xfId="50649"/>
    <cellStyle name="Normal 29 3 4 2 3" xfId="50650"/>
    <cellStyle name="Normal 29 3 4 3" xfId="50651"/>
    <cellStyle name="Normal 29 3 4 3 2" xfId="50652"/>
    <cellStyle name="Normal 29 3 4 4" xfId="50653"/>
    <cellStyle name="Normal 29 3 5" xfId="50654"/>
    <cellStyle name="Normal 29 3 5 2" xfId="50655"/>
    <cellStyle name="Normal 29 3 5 2 2" xfId="50656"/>
    <cellStyle name="Normal 29 3 5 2 2 2" xfId="50657"/>
    <cellStyle name="Normal 29 3 5 2 3" xfId="50658"/>
    <cellStyle name="Normal 29 3 5 3" xfId="50659"/>
    <cellStyle name="Normal 29 3 5 3 2" xfId="50660"/>
    <cellStyle name="Normal 29 3 5 4" xfId="50661"/>
    <cellStyle name="Normal 29 3 6" xfId="50662"/>
    <cellStyle name="Normal 29 3 6 2" xfId="50663"/>
    <cellStyle name="Normal 29 3 6 2 2" xfId="50664"/>
    <cellStyle name="Normal 29 3 6 3" xfId="50665"/>
    <cellStyle name="Normal 29 3 7" xfId="50666"/>
    <cellStyle name="Normal 29 3 7 2" xfId="50667"/>
    <cellStyle name="Normal 29 3 8" xfId="50668"/>
    <cellStyle name="Normal 29 4" xfId="50669"/>
    <cellStyle name="Normal 29 4 2" xfId="50670"/>
    <cellStyle name="Normal 29 4 2 2" xfId="50671"/>
    <cellStyle name="Normal 29 4 2 2 2" xfId="50672"/>
    <cellStyle name="Normal 29 4 2 2 2 2" xfId="50673"/>
    <cellStyle name="Normal 29 4 2 2 3" xfId="50674"/>
    <cellStyle name="Normal 29 4 2 3" xfId="50675"/>
    <cellStyle name="Normal 29 4 2 3 2" xfId="50676"/>
    <cellStyle name="Normal 29 4 2 4" xfId="50677"/>
    <cellStyle name="Normal 29 4 3" xfId="50678"/>
    <cellStyle name="Normal 29 4 3 2" xfId="50679"/>
    <cellStyle name="Normal 29 4 3 2 2" xfId="50680"/>
    <cellStyle name="Normal 29 4 3 2 2 2" xfId="50681"/>
    <cellStyle name="Normal 29 4 3 2 3" xfId="50682"/>
    <cellStyle name="Normal 29 4 3 3" xfId="50683"/>
    <cellStyle name="Normal 29 4 3 3 2" xfId="50684"/>
    <cellStyle name="Normal 29 4 3 4" xfId="50685"/>
    <cellStyle name="Normal 29 4 4" xfId="50686"/>
    <cellStyle name="Normal 29 4 4 2" xfId="50687"/>
    <cellStyle name="Normal 29 4 4 2 2" xfId="50688"/>
    <cellStyle name="Normal 29 4 4 2 2 2" xfId="50689"/>
    <cellStyle name="Normal 29 4 4 2 3" xfId="50690"/>
    <cellStyle name="Normal 29 4 4 3" xfId="50691"/>
    <cellStyle name="Normal 29 4 4 3 2" xfId="50692"/>
    <cellStyle name="Normal 29 4 4 4" xfId="50693"/>
    <cellStyle name="Normal 29 4 5" xfId="50694"/>
    <cellStyle name="Normal 29 4 5 2" xfId="50695"/>
    <cellStyle name="Normal 29 4 5 2 2" xfId="50696"/>
    <cellStyle name="Normal 29 4 5 2 2 2" xfId="50697"/>
    <cellStyle name="Normal 29 4 5 2 3" xfId="50698"/>
    <cellStyle name="Normal 29 4 5 3" xfId="50699"/>
    <cellStyle name="Normal 29 4 5 3 2" xfId="50700"/>
    <cellStyle name="Normal 29 4 5 4" xfId="50701"/>
    <cellStyle name="Normal 29 4 6" xfId="50702"/>
    <cellStyle name="Normal 29 4 6 2" xfId="50703"/>
    <cellStyle name="Normal 29 4 6 2 2" xfId="50704"/>
    <cellStyle name="Normal 29 4 6 3" xfId="50705"/>
    <cellStyle name="Normal 29 4 7" xfId="50706"/>
    <cellStyle name="Normal 29 4 7 2" xfId="50707"/>
    <cellStyle name="Normal 29 4 8" xfId="50708"/>
    <cellStyle name="Normal 29 5" xfId="50709"/>
    <cellStyle name="Normal 29 5 10" xfId="50710"/>
    <cellStyle name="Normal 29 5 2" xfId="50711"/>
    <cellStyle name="Normal 29 5 2 2" xfId="50712"/>
    <cellStyle name="Normal 29 5 2 2 2" xfId="50713"/>
    <cellStyle name="Normal 29 5 2 2 2 2" xfId="50714"/>
    <cellStyle name="Normal 29 5 2 2 2 2 2" xfId="50715"/>
    <cellStyle name="Normal 29 5 2 2 2 3" xfId="50716"/>
    <cellStyle name="Normal 29 5 2 2 3" xfId="50717"/>
    <cellStyle name="Normal 29 5 2 2 3 2" xfId="50718"/>
    <cellStyle name="Normal 29 5 2 2 4" xfId="50719"/>
    <cellStyle name="Normal 29 5 2 3" xfId="50720"/>
    <cellStyle name="Normal 29 5 2 3 2" xfId="50721"/>
    <cellStyle name="Normal 29 5 2 3 2 2" xfId="50722"/>
    <cellStyle name="Normal 29 5 2 3 3" xfId="50723"/>
    <cellStyle name="Normal 29 5 2 4" xfId="50724"/>
    <cellStyle name="Normal 29 5 2 4 2" xfId="50725"/>
    <cellStyle name="Normal 29 5 2 5" xfId="50726"/>
    <cellStyle name="Normal 29 5 3" xfId="50727"/>
    <cellStyle name="Normal 29 5 3 2" xfId="50728"/>
    <cellStyle name="Normal 29 5 3 2 2" xfId="50729"/>
    <cellStyle name="Normal 29 5 3 2 2 2" xfId="50730"/>
    <cellStyle name="Normal 29 5 3 2 3" xfId="50731"/>
    <cellStyle name="Normal 29 5 3 3" xfId="50732"/>
    <cellStyle name="Normal 29 5 3 3 2" xfId="50733"/>
    <cellStyle name="Normal 29 5 3 4" xfId="50734"/>
    <cellStyle name="Normal 29 5 4" xfId="50735"/>
    <cellStyle name="Normal 29 5 4 2" xfId="50736"/>
    <cellStyle name="Normal 29 5 4 2 2" xfId="50737"/>
    <cellStyle name="Normal 29 5 4 2 2 2" xfId="50738"/>
    <cellStyle name="Normal 29 5 4 2 2 2 2" xfId="50739"/>
    <cellStyle name="Normal 29 5 4 2 2 3" xfId="50740"/>
    <cellStyle name="Normal 29 5 4 2 3" xfId="50741"/>
    <cellStyle name="Normal 29 5 4 2 3 2" xfId="50742"/>
    <cellStyle name="Normal 29 5 4 2 4" xfId="50743"/>
    <cellStyle name="Normal 29 5 4 3" xfId="50744"/>
    <cellStyle name="Normal 29 5 4 3 2" xfId="50745"/>
    <cellStyle name="Normal 29 5 4 3 2 2" xfId="50746"/>
    <cellStyle name="Normal 29 5 4 3 2 2 2" xfId="50747"/>
    <cellStyle name="Normal 29 5 4 3 2 3" xfId="50748"/>
    <cellStyle name="Normal 29 5 4 3 3" xfId="50749"/>
    <cellStyle name="Normal 29 5 4 3 3 2" xfId="50750"/>
    <cellStyle name="Normal 29 5 4 3 4" xfId="50751"/>
    <cellStyle name="Normal 29 5 4 4" xfId="50752"/>
    <cellStyle name="Normal 29 5 4 4 2" xfId="50753"/>
    <cellStyle name="Normal 29 5 4 4 2 2" xfId="50754"/>
    <cellStyle name="Normal 29 5 4 4 3" xfId="50755"/>
    <cellStyle name="Normal 29 5 4 5" xfId="50756"/>
    <cellStyle name="Normal 29 5 4 5 2" xfId="50757"/>
    <cellStyle name="Normal 29 5 4 6" xfId="50758"/>
    <cellStyle name="Normal 29 5 5" xfId="50759"/>
    <cellStyle name="Normal 29 5 5 2" xfId="50760"/>
    <cellStyle name="Normal 29 5 5 2 2" xfId="50761"/>
    <cellStyle name="Normal 29 5 5 2 2 2" xfId="50762"/>
    <cellStyle name="Normal 29 5 5 2 3" xfId="50763"/>
    <cellStyle name="Normal 29 5 5 3" xfId="50764"/>
    <cellStyle name="Normal 29 5 5 3 2" xfId="50765"/>
    <cellStyle name="Normal 29 5 5 4" xfId="50766"/>
    <cellStyle name="Normal 29 5 6" xfId="50767"/>
    <cellStyle name="Normal 29 5 6 2" xfId="50768"/>
    <cellStyle name="Normal 29 5 6 2 2" xfId="50769"/>
    <cellStyle name="Normal 29 5 6 2 2 2" xfId="50770"/>
    <cellStyle name="Normal 29 5 6 2 3" xfId="50771"/>
    <cellStyle name="Normal 29 5 6 3" xfId="50772"/>
    <cellStyle name="Normal 29 5 6 3 2" xfId="50773"/>
    <cellStyle name="Normal 29 5 6 4" xfId="50774"/>
    <cellStyle name="Normal 29 5 7" xfId="50775"/>
    <cellStyle name="Normal 29 5 7 2" xfId="50776"/>
    <cellStyle name="Normal 29 5 7 2 2" xfId="50777"/>
    <cellStyle name="Normal 29 5 7 3" xfId="50778"/>
    <cellStyle name="Normal 29 5 8" xfId="50779"/>
    <cellStyle name="Normal 29 5 8 2" xfId="50780"/>
    <cellStyle name="Normal 29 5 9" xfId="135"/>
    <cellStyle name="Normal 29 5 9 2" xfId="235"/>
    <cellStyle name="Normal 29 6" xfId="50781"/>
    <cellStyle name="Normal 29 6 2" xfId="50782"/>
    <cellStyle name="Normal 29 6 2 2" xfId="50783"/>
    <cellStyle name="Normal 29 6 2 2 2" xfId="50784"/>
    <cellStyle name="Normal 29 6 2 3" xfId="50785"/>
    <cellStyle name="Normal 29 6 3" xfId="50786"/>
    <cellStyle name="Normal 29 6 3 2" xfId="50787"/>
    <cellStyle name="Normal 29 6 4" xfId="50788"/>
    <cellStyle name="Normal 29 7" xfId="50789"/>
    <cellStyle name="Normal 29 7 2" xfId="50790"/>
    <cellStyle name="Normal 29 7 2 2" xfId="50791"/>
    <cellStyle name="Normal 29 7 2 2 2" xfId="50792"/>
    <cellStyle name="Normal 29 7 2 3" xfId="50793"/>
    <cellStyle name="Normal 29 7 3" xfId="50794"/>
    <cellStyle name="Normal 29 7 3 2" xfId="50795"/>
    <cellStyle name="Normal 29 7 4" xfId="50796"/>
    <cellStyle name="Normal 29 8" xfId="50797"/>
    <cellStyle name="Normal 29 8 2" xfId="50798"/>
    <cellStyle name="Normal 29 8 2 2" xfId="50799"/>
    <cellStyle name="Normal 29 8 2 2 2" xfId="50800"/>
    <cellStyle name="Normal 29 8 2 2 2 2" xfId="50801"/>
    <cellStyle name="Normal 29 8 2 2 3" xfId="50802"/>
    <cellStyle name="Normal 29 8 2 3" xfId="50803"/>
    <cellStyle name="Normal 29 8 2 3 2" xfId="50804"/>
    <cellStyle name="Normal 29 8 2 4" xfId="50805"/>
    <cellStyle name="Normal 29 8 3" xfId="50806"/>
    <cellStyle name="Normal 29 8 3 2" xfId="50807"/>
    <cellStyle name="Normal 29 8 3 2 2" xfId="50808"/>
    <cellStyle name="Normal 29 8 3 3" xfId="50809"/>
    <cellStyle name="Normal 29 8 4" xfId="50810"/>
    <cellStyle name="Normal 29 8 4 2" xfId="50811"/>
    <cellStyle name="Normal 29 8 5" xfId="50812"/>
    <cellStyle name="Normal 29 9" xfId="50813"/>
    <cellStyle name="Normal 29 9 2" xfId="50814"/>
    <cellStyle name="Normal 29 9 2 2" xfId="50815"/>
    <cellStyle name="Normal 29 9 2 2 2" xfId="50816"/>
    <cellStyle name="Normal 29 9 2 3" xfId="50817"/>
    <cellStyle name="Normal 29 9 3" xfId="50818"/>
    <cellStyle name="Normal 29 9 3 2" xfId="50819"/>
    <cellStyle name="Normal 29 9 4" xfId="50820"/>
    <cellStyle name="Normal 3" xfId="95"/>
    <cellStyle name="Normal 3 10" xfId="50821"/>
    <cellStyle name="Normal 3 10 2" xfId="50822"/>
    <cellStyle name="Normal 3 10 2 2" xfId="117"/>
    <cellStyle name="Normal 3 10 2 2 2" xfId="222"/>
    <cellStyle name="Normal 3 10 3" xfId="50823"/>
    <cellStyle name="Normal 3 10 3 2" xfId="50824"/>
    <cellStyle name="Normal 3 10 3 2 2" xfId="50825"/>
    <cellStyle name="Normal 3 10 3 2 2 2" xfId="50826"/>
    <cellStyle name="Normal 3 10 3 2 3" xfId="50827"/>
    <cellStyle name="Normal 3 10 3 3" xfId="50828"/>
    <cellStyle name="Normal 3 10 3 3 2" xfId="50829"/>
    <cellStyle name="Normal 3 10 3 4" xfId="50830"/>
    <cellStyle name="Normal 3 10 4" xfId="50831"/>
    <cellStyle name="Normal 3 10 4 2" xfId="50832"/>
    <cellStyle name="Normal 3 10 4 2 2" xfId="50833"/>
    <cellStyle name="Normal 3 10 4 2 2 2" xfId="50834"/>
    <cellStyle name="Normal 3 10 4 2 3" xfId="50835"/>
    <cellStyle name="Normal 3 10 4 3" xfId="50836"/>
    <cellStyle name="Normal 3 10 4 3 2" xfId="50837"/>
    <cellStyle name="Normal 3 10 4 4" xfId="50838"/>
    <cellStyle name="Normal 3 10 5" xfId="50839"/>
    <cellStyle name="Normal 3 10 5 2" xfId="50840"/>
    <cellStyle name="Normal 3 10 5 2 2" xfId="50841"/>
    <cellStyle name="Normal 3 10 5 2 2 2" xfId="50842"/>
    <cellStyle name="Normal 3 10 5 2 3" xfId="50843"/>
    <cellStyle name="Normal 3 10 5 3" xfId="50844"/>
    <cellStyle name="Normal 3 10 5 3 2" xfId="50845"/>
    <cellStyle name="Normal 3 10 5 4" xfId="50846"/>
    <cellStyle name="Normal 3 10 6" xfId="50847"/>
    <cellStyle name="Normal 3 10 6 2" xfId="50848"/>
    <cellStyle name="Normal 3 10 6 2 2" xfId="50849"/>
    <cellStyle name="Normal 3 10 6 2 2 2" xfId="50850"/>
    <cellStyle name="Normal 3 10 6 2 3" xfId="50851"/>
    <cellStyle name="Normal 3 10 6 3" xfId="50852"/>
    <cellStyle name="Normal 3 10 6 3 2" xfId="50853"/>
    <cellStyle name="Normal 3 10 6 4" xfId="50854"/>
    <cellStyle name="Normal 3 10 7" xfId="50855"/>
    <cellStyle name="Normal 3 10 7 2" xfId="50856"/>
    <cellStyle name="Normal 3 10 7 2 2" xfId="50857"/>
    <cellStyle name="Normal 3 10 7 3" xfId="50858"/>
    <cellStyle name="Normal 3 10 8" xfId="50859"/>
    <cellStyle name="Normal 3 10 8 2" xfId="50860"/>
    <cellStyle name="Normal 3 10 9" xfId="50861"/>
    <cellStyle name="Normal 3 11" xfId="50862"/>
    <cellStyle name="Normal 3 11 2" xfId="50863"/>
    <cellStyle name="Normal 3 11 2 2" xfId="50864"/>
    <cellStyle name="Normal 3 11 3" xfId="50865"/>
    <cellStyle name="Normal 3 11 3 2" xfId="50866"/>
    <cellStyle name="Normal 3 11 3 2 2" xfId="50867"/>
    <cellStyle name="Normal 3 11 3 2 2 2" xfId="50868"/>
    <cellStyle name="Normal 3 11 3 2 3" xfId="50869"/>
    <cellStyle name="Normal 3 11 3 3" xfId="50870"/>
    <cellStyle name="Normal 3 11 3 3 2" xfId="50871"/>
    <cellStyle name="Normal 3 11 3 4" xfId="50872"/>
    <cellStyle name="Normal 3 11 4" xfId="50873"/>
    <cellStyle name="Normal 3 11 4 2" xfId="50874"/>
    <cellStyle name="Normal 3 11 4 2 2" xfId="50875"/>
    <cellStyle name="Normal 3 11 4 2 2 2" xfId="50876"/>
    <cellStyle name="Normal 3 11 4 2 3" xfId="50877"/>
    <cellStyle name="Normal 3 11 4 3" xfId="50878"/>
    <cellStyle name="Normal 3 11 4 3 2" xfId="50879"/>
    <cellStyle name="Normal 3 11 4 4" xfId="50880"/>
    <cellStyle name="Normal 3 11 5" xfId="50881"/>
    <cellStyle name="Normal 3 11 5 2" xfId="50882"/>
    <cellStyle name="Normal 3 11 5 2 2" xfId="50883"/>
    <cellStyle name="Normal 3 11 5 2 2 2" xfId="50884"/>
    <cellStyle name="Normal 3 11 5 2 3" xfId="50885"/>
    <cellStyle name="Normal 3 11 5 3" xfId="50886"/>
    <cellStyle name="Normal 3 11 5 3 2" xfId="50887"/>
    <cellStyle name="Normal 3 11 5 4" xfId="50888"/>
    <cellStyle name="Normal 3 11 6" xfId="50889"/>
    <cellStyle name="Normal 3 11 6 2" xfId="50890"/>
    <cellStyle name="Normal 3 11 6 2 2" xfId="50891"/>
    <cellStyle name="Normal 3 11 6 2 2 2" xfId="50892"/>
    <cellStyle name="Normal 3 11 6 2 3" xfId="50893"/>
    <cellStyle name="Normal 3 11 6 3" xfId="50894"/>
    <cellStyle name="Normal 3 11 6 3 2" xfId="50895"/>
    <cellStyle name="Normal 3 11 6 4" xfId="50896"/>
    <cellStyle name="Normal 3 11 7" xfId="50897"/>
    <cellStyle name="Normal 3 11 7 2" xfId="50898"/>
    <cellStyle name="Normal 3 11 7 2 2" xfId="50899"/>
    <cellStyle name="Normal 3 11 7 3" xfId="50900"/>
    <cellStyle name="Normal 3 11 8" xfId="50901"/>
    <cellStyle name="Normal 3 11 8 2" xfId="50902"/>
    <cellStyle name="Normal 3 11 9" xfId="50903"/>
    <cellStyle name="Normal 3 12" xfId="50904"/>
    <cellStyle name="Normal 3 12 2" xfId="50905"/>
    <cellStyle name="Normal 3 13" xfId="50906"/>
    <cellStyle name="Normal 3 13 2" xfId="50907"/>
    <cellStyle name="Normal 3 13 2 2" xfId="50908"/>
    <cellStyle name="Normal 3 13 2 2 2" xfId="50909"/>
    <cellStyle name="Normal 3 13 2 2 2 2" xfId="50910"/>
    <cellStyle name="Normal 3 13 2 2 3" xfId="50911"/>
    <cellStyle name="Normal 3 13 2 3" xfId="50912"/>
    <cellStyle name="Normal 3 13 2 3 2" xfId="50913"/>
    <cellStyle name="Normal 3 13 2 4" xfId="50914"/>
    <cellStyle name="Normal 3 13 3" xfId="50915"/>
    <cellStyle name="Normal 3 13 3 2" xfId="50916"/>
    <cellStyle name="Normal 3 13 3 2 2" xfId="50917"/>
    <cellStyle name="Normal 3 13 3 2 2 2" xfId="50918"/>
    <cellStyle name="Normal 3 13 3 2 3" xfId="50919"/>
    <cellStyle name="Normal 3 13 3 3" xfId="50920"/>
    <cellStyle name="Normal 3 13 3 3 2" xfId="50921"/>
    <cellStyle name="Normal 3 13 3 4" xfId="50922"/>
    <cellStyle name="Normal 3 13 4" xfId="50923"/>
    <cellStyle name="Normal 3 13 4 2" xfId="50924"/>
    <cellStyle name="Normal 3 13 4 2 2" xfId="50925"/>
    <cellStyle name="Normal 3 13 4 2 2 2" xfId="50926"/>
    <cellStyle name="Normal 3 13 4 2 3" xfId="50927"/>
    <cellStyle name="Normal 3 13 4 3" xfId="50928"/>
    <cellStyle name="Normal 3 13 4 3 2" xfId="50929"/>
    <cellStyle name="Normal 3 13 4 4" xfId="50930"/>
    <cellStyle name="Normal 3 13 5" xfId="50931"/>
    <cellStyle name="Normal 3 13 5 2" xfId="50932"/>
    <cellStyle name="Normal 3 13 5 2 2" xfId="50933"/>
    <cellStyle name="Normal 3 13 5 2 2 2" xfId="50934"/>
    <cellStyle name="Normal 3 13 5 2 3" xfId="50935"/>
    <cellStyle name="Normal 3 13 5 3" xfId="50936"/>
    <cellStyle name="Normal 3 13 5 3 2" xfId="50937"/>
    <cellStyle name="Normal 3 13 5 4" xfId="50938"/>
    <cellStyle name="Normal 3 13 6" xfId="50939"/>
    <cellStyle name="Normal 3 13 6 2" xfId="50940"/>
    <cellStyle name="Normal 3 13 6 2 2" xfId="50941"/>
    <cellStyle name="Normal 3 13 6 3" xfId="50942"/>
    <cellStyle name="Normal 3 13 7" xfId="50943"/>
    <cellStyle name="Normal 3 13 7 2" xfId="50944"/>
    <cellStyle name="Normal 3 13 8" xfId="50945"/>
    <cellStyle name="Normal 3 14" xfId="50946"/>
    <cellStyle name="Normal 3 14 2" xfId="50947"/>
    <cellStyle name="Normal 3 14 2 2" xfId="50948"/>
    <cellStyle name="Normal 3 14 2 2 2" xfId="50949"/>
    <cellStyle name="Normal 3 14 2 2 2 2" xfId="50950"/>
    <cellStyle name="Normal 3 14 2 2 3" xfId="50951"/>
    <cellStyle name="Normal 3 14 2 3" xfId="50952"/>
    <cellStyle name="Normal 3 14 2 3 2" xfId="50953"/>
    <cellStyle name="Normal 3 14 2 4" xfId="50954"/>
    <cellStyle name="Normal 3 14 3" xfId="50955"/>
    <cellStyle name="Normal 3 14 3 2" xfId="50956"/>
    <cellStyle name="Normal 3 14 3 2 2" xfId="50957"/>
    <cellStyle name="Normal 3 14 3 2 2 2" xfId="50958"/>
    <cellStyle name="Normal 3 14 3 2 3" xfId="50959"/>
    <cellStyle name="Normal 3 14 3 3" xfId="50960"/>
    <cellStyle name="Normal 3 14 3 3 2" xfId="50961"/>
    <cellStyle name="Normal 3 14 3 4" xfId="50962"/>
    <cellStyle name="Normal 3 14 4" xfId="50963"/>
    <cellStyle name="Normal 3 14 4 2" xfId="50964"/>
    <cellStyle name="Normal 3 14 4 2 2" xfId="50965"/>
    <cellStyle name="Normal 3 14 4 2 2 2" xfId="50966"/>
    <cellStyle name="Normal 3 14 4 2 3" xfId="50967"/>
    <cellStyle name="Normal 3 14 4 3" xfId="50968"/>
    <cellStyle name="Normal 3 14 4 3 2" xfId="50969"/>
    <cellStyle name="Normal 3 14 4 4" xfId="50970"/>
    <cellStyle name="Normal 3 14 5" xfId="50971"/>
    <cellStyle name="Normal 3 14 5 2" xfId="50972"/>
    <cellStyle name="Normal 3 14 5 2 2" xfId="50973"/>
    <cellStyle name="Normal 3 14 5 2 2 2" xfId="50974"/>
    <cellStyle name="Normal 3 14 5 2 3" xfId="50975"/>
    <cellStyle name="Normal 3 14 5 3" xfId="50976"/>
    <cellStyle name="Normal 3 14 5 3 2" xfId="50977"/>
    <cellStyle name="Normal 3 14 5 4" xfId="50978"/>
    <cellStyle name="Normal 3 14 6" xfId="50979"/>
    <cellStyle name="Normal 3 14 6 2" xfId="50980"/>
    <cellStyle name="Normal 3 14 6 2 2" xfId="50981"/>
    <cellStyle name="Normal 3 14 6 3" xfId="50982"/>
    <cellStyle name="Normal 3 14 7" xfId="50983"/>
    <cellStyle name="Normal 3 14 7 2" xfId="50984"/>
    <cellStyle name="Normal 3 14 8" xfId="50985"/>
    <cellStyle name="Normal 3 15" xfId="50986"/>
    <cellStyle name="Normal 3 15 2" xfId="50987"/>
    <cellStyle name="Normal 3 15 2 2" xfId="50988"/>
    <cellStyle name="Normal 3 15 2 2 2" xfId="50989"/>
    <cellStyle name="Normal 3 15 2 2 2 2" xfId="50990"/>
    <cellStyle name="Normal 3 15 2 2 3" xfId="50991"/>
    <cellStyle name="Normal 3 15 2 3" xfId="50992"/>
    <cellStyle name="Normal 3 15 2 3 2" xfId="50993"/>
    <cellStyle name="Normal 3 15 2 4" xfId="50994"/>
    <cellStyle name="Normal 3 15 3" xfId="50995"/>
    <cellStyle name="Normal 3 15 3 2" xfId="50996"/>
    <cellStyle name="Normal 3 15 3 2 2" xfId="50997"/>
    <cellStyle name="Normal 3 15 3 2 2 2" xfId="50998"/>
    <cellStyle name="Normal 3 15 3 2 3" xfId="50999"/>
    <cellStyle name="Normal 3 15 3 3" xfId="51000"/>
    <cellStyle name="Normal 3 15 3 3 2" xfId="51001"/>
    <cellStyle name="Normal 3 15 3 4" xfId="51002"/>
    <cellStyle name="Normal 3 15 4" xfId="51003"/>
    <cellStyle name="Normal 3 15 4 2" xfId="51004"/>
    <cellStyle name="Normal 3 15 4 2 2" xfId="51005"/>
    <cellStyle name="Normal 3 15 4 2 2 2" xfId="51006"/>
    <cellStyle name="Normal 3 15 4 2 3" xfId="51007"/>
    <cellStyle name="Normal 3 15 4 3" xfId="51008"/>
    <cellStyle name="Normal 3 15 4 3 2" xfId="51009"/>
    <cellStyle name="Normal 3 15 4 4" xfId="51010"/>
    <cellStyle name="Normal 3 15 5" xfId="51011"/>
    <cellStyle name="Normal 3 15 5 2" xfId="51012"/>
    <cellStyle name="Normal 3 15 5 2 2" xfId="51013"/>
    <cellStyle name="Normal 3 15 5 2 2 2" xfId="51014"/>
    <cellStyle name="Normal 3 15 5 2 3" xfId="51015"/>
    <cellStyle name="Normal 3 15 5 3" xfId="51016"/>
    <cellStyle name="Normal 3 15 5 3 2" xfId="51017"/>
    <cellStyle name="Normal 3 15 5 4" xfId="51018"/>
    <cellStyle name="Normal 3 15 6" xfId="51019"/>
    <cellStyle name="Normal 3 15 6 2" xfId="51020"/>
    <cellStyle name="Normal 3 15 6 2 2" xfId="51021"/>
    <cellStyle name="Normal 3 15 6 3" xfId="51022"/>
    <cellStyle name="Normal 3 15 7" xfId="51023"/>
    <cellStyle name="Normal 3 15 7 2" xfId="51024"/>
    <cellStyle name="Normal 3 15 8" xfId="141"/>
    <cellStyle name="Normal 3 15 8 2" xfId="239"/>
    <cellStyle name="Normal 3 15 9" xfId="51025"/>
    <cellStyle name="Normal 3 16" xfId="51026"/>
    <cellStyle name="Normal 3 16 2" xfId="51027"/>
    <cellStyle name="Normal 3 16 2 2" xfId="51028"/>
    <cellStyle name="Normal 3 16 2 2 2" xfId="51029"/>
    <cellStyle name="Normal 3 16 2 2 2 2" xfId="51030"/>
    <cellStyle name="Normal 3 16 2 2 3" xfId="51031"/>
    <cellStyle name="Normal 3 16 2 3" xfId="51032"/>
    <cellStyle name="Normal 3 16 2 3 2" xfId="51033"/>
    <cellStyle name="Normal 3 16 2 4" xfId="51034"/>
    <cellStyle name="Normal 3 16 3" xfId="51035"/>
    <cellStyle name="Normal 3 16 3 2" xfId="51036"/>
    <cellStyle name="Normal 3 16 3 2 2" xfId="51037"/>
    <cellStyle name="Normal 3 16 3 2 2 2" xfId="51038"/>
    <cellStyle name="Normal 3 16 3 2 3" xfId="51039"/>
    <cellStyle name="Normal 3 16 3 3" xfId="51040"/>
    <cellStyle name="Normal 3 16 3 3 2" xfId="51041"/>
    <cellStyle name="Normal 3 16 3 4" xfId="51042"/>
    <cellStyle name="Normal 3 16 4" xfId="51043"/>
    <cellStyle name="Normal 3 16 4 2" xfId="51044"/>
    <cellStyle name="Normal 3 16 4 2 2" xfId="51045"/>
    <cellStyle name="Normal 3 16 4 2 2 2" xfId="51046"/>
    <cellStyle name="Normal 3 16 4 2 3" xfId="51047"/>
    <cellStyle name="Normal 3 16 4 3" xfId="51048"/>
    <cellStyle name="Normal 3 16 4 3 2" xfId="51049"/>
    <cellStyle name="Normal 3 16 4 4" xfId="51050"/>
    <cellStyle name="Normal 3 16 5" xfId="51051"/>
    <cellStyle name="Normal 3 16 5 2" xfId="51052"/>
    <cellStyle name="Normal 3 16 5 2 2" xfId="51053"/>
    <cellStyle name="Normal 3 16 5 2 2 2" xfId="51054"/>
    <cellStyle name="Normal 3 16 5 2 3" xfId="51055"/>
    <cellStyle name="Normal 3 16 5 3" xfId="51056"/>
    <cellStyle name="Normal 3 16 5 3 2" xfId="51057"/>
    <cellStyle name="Normal 3 16 5 4" xfId="51058"/>
    <cellStyle name="Normal 3 16 6" xfId="51059"/>
    <cellStyle name="Normal 3 16 6 2" xfId="51060"/>
    <cellStyle name="Normal 3 16 6 2 2" xfId="51061"/>
    <cellStyle name="Normal 3 16 6 3" xfId="51062"/>
    <cellStyle name="Normal 3 16 7" xfId="51063"/>
    <cellStyle name="Normal 3 16 7 2" xfId="51064"/>
    <cellStyle name="Normal 3 16 8" xfId="51065"/>
    <cellStyle name="Normal 3 17" xfId="51066"/>
    <cellStyle name="Normal 3 17 2" xfId="51067"/>
    <cellStyle name="Normal 3 17 2 2" xfId="51068"/>
    <cellStyle name="Normal 3 17 2 2 2" xfId="51069"/>
    <cellStyle name="Normal 3 17 2 2 2 2" xfId="51070"/>
    <cellStyle name="Normal 3 17 2 2 3" xfId="51071"/>
    <cellStyle name="Normal 3 17 2 3" xfId="51072"/>
    <cellStyle name="Normal 3 17 2 3 2" xfId="51073"/>
    <cellStyle name="Normal 3 17 2 4" xfId="51074"/>
    <cellStyle name="Normal 3 17 3" xfId="51075"/>
    <cellStyle name="Normal 3 17 3 2" xfId="51076"/>
    <cellStyle name="Normal 3 17 3 2 2" xfId="51077"/>
    <cellStyle name="Normal 3 17 3 2 2 2" xfId="51078"/>
    <cellStyle name="Normal 3 17 3 2 3" xfId="51079"/>
    <cellStyle name="Normal 3 17 3 3" xfId="51080"/>
    <cellStyle name="Normal 3 17 3 3 2" xfId="51081"/>
    <cellStyle name="Normal 3 17 3 4" xfId="51082"/>
    <cellStyle name="Normal 3 17 4" xfId="51083"/>
    <cellStyle name="Normal 3 17 4 2" xfId="51084"/>
    <cellStyle name="Normal 3 17 4 2 2" xfId="51085"/>
    <cellStyle name="Normal 3 17 4 2 2 2" xfId="51086"/>
    <cellStyle name="Normal 3 17 4 2 3" xfId="51087"/>
    <cellStyle name="Normal 3 17 4 3" xfId="51088"/>
    <cellStyle name="Normal 3 17 4 3 2" xfId="51089"/>
    <cellStyle name="Normal 3 17 4 4" xfId="51090"/>
    <cellStyle name="Normal 3 17 5" xfId="51091"/>
    <cellStyle name="Normal 3 17 5 2" xfId="51092"/>
    <cellStyle name="Normal 3 17 5 2 2" xfId="51093"/>
    <cellStyle name="Normal 3 17 5 2 2 2" xfId="51094"/>
    <cellStyle name="Normal 3 17 5 2 3" xfId="51095"/>
    <cellStyle name="Normal 3 17 5 3" xfId="51096"/>
    <cellStyle name="Normal 3 17 5 3 2" xfId="51097"/>
    <cellStyle name="Normal 3 17 5 4" xfId="51098"/>
    <cellStyle name="Normal 3 17 6" xfId="51099"/>
    <cellStyle name="Normal 3 17 6 2" xfId="51100"/>
    <cellStyle name="Normal 3 17 6 2 2" xfId="51101"/>
    <cellStyle name="Normal 3 17 6 3" xfId="51102"/>
    <cellStyle name="Normal 3 17 7" xfId="51103"/>
    <cellStyle name="Normal 3 17 7 2" xfId="51104"/>
    <cellStyle name="Normal 3 17 8" xfId="51105"/>
    <cellStyle name="Normal 3 18" xfId="51106"/>
    <cellStyle name="Normal 3 18 2" xfId="51107"/>
    <cellStyle name="Normal 3 18 2 2" xfId="51108"/>
    <cellStyle name="Normal 3 18 2 2 2" xfId="51109"/>
    <cellStyle name="Normal 3 18 2 2 2 2" xfId="51110"/>
    <cellStyle name="Normal 3 18 2 2 3" xfId="51111"/>
    <cellStyle name="Normal 3 18 2 3" xfId="51112"/>
    <cellStyle name="Normal 3 18 2 3 2" xfId="51113"/>
    <cellStyle name="Normal 3 18 2 4" xfId="51114"/>
    <cellStyle name="Normal 3 18 3" xfId="51115"/>
    <cellStyle name="Normal 3 18 3 2" xfId="51116"/>
    <cellStyle name="Normal 3 18 3 2 2" xfId="51117"/>
    <cellStyle name="Normal 3 18 3 2 2 2" xfId="51118"/>
    <cellStyle name="Normal 3 18 3 2 3" xfId="51119"/>
    <cellStyle name="Normal 3 18 3 3" xfId="51120"/>
    <cellStyle name="Normal 3 18 3 3 2" xfId="51121"/>
    <cellStyle name="Normal 3 18 3 4" xfId="51122"/>
    <cellStyle name="Normal 3 18 4" xfId="51123"/>
    <cellStyle name="Normal 3 18 4 2" xfId="51124"/>
    <cellStyle name="Normal 3 18 4 2 2" xfId="51125"/>
    <cellStyle name="Normal 3 18 4 2 2 2" xfId="51126"/>
    <cellStyle name="Normal 3 18 4 2 3" xfId="51127"/>
    <cellStyle name="Normal 3 18 4 3" xfId="51128"/>
    <cellStyle name="Normal 3 18 4 3 2" xfId="51129"/>
    <cellStyle name="Normal 3 18 4 4" xfId="51130"/>
    <cellStyle name="Normal 3 18 5" xfId="51131"/>
    <cellStyle name="Normal 3 18 5 2" xfId="51132"/>
    <cellStyle name="Normal 3 18 5 2 2" xfId="51133"/>
    <cellStyle name="Normal 3 18 5 2 2 2" xfId="51134"/>
    <cellStyle name="Normal 3 18 5 2 3" xfId="51135"/>
    <cellStyle name="Normal 3 18 5 3" xfId="51136"/>
    <cellStyle name="Normal 3 18 5 3 2" xfId="51137"/>
    <cellStyle name="Normal 3 18 5 4" xfId="51138"/>
    <cellStyle name="Normal 3 18 6" xfId="51139"/>
    <cellStyle name="Normal 3 18 6 2" xfId="51140"/>
    <cellStyle name="Normal 3 18 6 2 2" xfId="51141"/>
    <cellStyle name="Normal 3 18 6 3" xfId="51142"/>
    <cellStyle name="Normal 3 18 7" xfId="51143"/>
    <cellStyle name="Normal 3 18 7 2" xfId="51144"/>
    <cellStyle name="Normal 3 18 8" xfId="154"/>
    <cellStyle name="Normal 3 18 8 2" xfId="249"/>
    <cellStyle name="Normal 3 18 9" xfId="51145"/>
    <cellStyle name="Normal 3 19" xfId="51146"/>
    <cellStyle name="Normal 3 19 2" xfId="51147"/>
    <cellStyle name="Normal 3 19 2 2" xfId="51148"/>
    <cellStyle name="Normal 3 19 2 2 2" xfId="51149"/>
    <cellStyle name="Normal 3 19 2 2 2 2" xfId="51150"/>
    <cellStyle name="Normal 3 19 2 2 3" xfId="51151"/>
    <cellStyle name="Normal 3 19 2 3" xfId="51152"/>
    <cellStyle name="Normal 3 19 2 3 2" xfId="51153"/>
    <cellStyle name="Normal 3 19 2 4" xfId="51154"/>
    <cellStyle name="Normal 3 19 3" xfId="51155"/>
    <cellStyle name="Normal 3 19 3 2" xfId="51156"/>
    <cellStyle name="Normal 3 19 4" xfId="51157"/>
    <cellStyle name="Normal 3 2" xfId="51158"/>
    <cellStyle name="Normal 3 2 10" xfId="51159"/>
    <cellStyle name="Normal 3 2 10 2" xfId="51160"/>
    <cellStyle name="Normal 3 2 10 3" xfId="51161"/>
    <cellStyle name="Normal 3 2 10 4" xfId="51162"/>
    <cellStyle name="Normal 3 2 10 5" xfId="51163"/>
    <cellStyle name="Normal 3 2 10 6" xfId="51164"/>
    <cellStyle name="Normal 3 2 10 7" xfId="51165"/>
    <cellStyle name="Normal 3 2 11" xfId="51166"/>
    <cellStyle name="Normal 3 2 11 2" xfId="51167"/>
    <cellStyle name="Normal 3 2 11 3" xfId="51168"/>
    <cellStyle name="Normal 3 2 11 4" xfId="51169"/>
    <cellStyle name="Normal 3 2 11 5" xfId="51170"/>
    <cellStyle name="Normal 3 2 11 6" xfId="51171"/>
    <cellStyle name="Normal 3 2 11 7" xfId="51172"/>
    <cellStyle name="Normal 3 2 12" xfId="51173"/>
    <cellStyle name="Normal 3 2 12 2" xfId="51174"/>
    <cellStyle name="Normal 3 2 12 3" xfId="51175"/>
    <cellStyle name="Normal 3 2 12 4" xfId="51176"/>
    <cellStyle name="Normal 3 2 12 5" xfId="51177"/>
    <cellStyle name="Normal 3 2 12 6" xfId="51178"/>
    <cellStyle name="Normal 3 2 12 7" xfId="51179"/>
    <cellStyle name="Normal 3 2 13" xfId="51180"/>
    <cellStyle name="Normal 3 2 13 2" xfId="51181"/>
    <cellStyle name="Normal 3 2 13 3" xfId="51182"/>
    <cellStyle name="Normal 3 2 13 4" xfId="51183"/>
    <cellStyle name="Normal 3 2 13 5" xfId="51184"/>
    <cellStyle name="Normal 3 2 13 6" xfId="51185"/>
    <cellStyle name="Normal 3 2 13 7" xfId="51186"/>
    <cellStyle name="Normal 3 2 14" xfId="51187"/>
    <cellStyle name="Normal 3 2 14 2" xfId="51188"/>
    <cellStyle name="Normal 3 2 14 3" xfId="51189"/>
    <cellStyle name="Normal 3 2 14 4" xfId="51190"/>
    <cellStyle name="Normal 3 2 14 5" xfId="51191"/>
    <cellStyle name="Normal 3 2 14 6" xfId="51192"/>
    <cellStyle name="Normal 3 2 14 7" xfId="51193"/>
    <cellStyle name="Normal 3 2 15" xfId="51194"/>
    <cellStyle name="Normal 3 2 15 2" xfId="51195"/>
    <cellStyle name="Normal 3 2 15 3" xfId="51196"/>
    <cellStyle name="Normal 3 2 15 4" xfId="51197"/>
    <cellStyle name="Normal 3 2 15 5" xfId="51198"/>
    <cellStyle name="Normal 3 2 15 6" xfId="51199"/>
    <cellStyle name="Normal 3 2 15 7" xfId="51200"/>
    <cellStyle name="Normal 3 2 16" xfId="51201"/>
    <cellStyle name="Normal 3 2 16 2" xfId="51202"/>
    <cellStyle name="Normal 3 2 16 3" xfId="51203"/>
    <cellStyle name="Normal 3 2 16 4" xfId="51204"/>
    <cellStyle name="Normal 3 2 16 5" xfId="51205"/>
    <cellStyle name="Normal 3 2 16 6" xfId="51206"/>
    <cellStyle name="Normal 3 2 16 7" xfId="51207"/>
    <cellStyle name="Normal 3 2 17" xfId="51208"/>
    <cellStyle name="Normal 3 2 17 2" xfId="51209"/>
    <cellStyle name="Normal 3 2 17 3" xfId="51210"/>
    <cellStyle name="Normal 3 2 17 4" xfId="51211"/>
    <cellStyle name="Normal 3 2 17 5" xfId="51212"/>
    <cellStyle name="Normal 3 2 17 6" xfId="51213"/>
    <cellStyle name="Normal 3 2 17 7" xfId="51214"/>
    <cellStyle name="Normal 3 2 18" xfId="51215"/>
    <cellStyle name="Normal 3 2 18 2" xfId="51216"/>
    <cellStyle name="Normal 3 2 18 3" xfId="51217"/>
    <cellStyle name="Normal 3 2 18 4" xfId="51218"/>
    <cellStyle name="Normal 3 2 18 5" xfId="51219"/>
    <cellStyle name="Normal 3 2 18 6" xfId="51220"/>
    <cellStyle name="Normal 3 2 18 7" xfId="51221"/>
    <cellStyle name="Normal 3 2 19" xfId="51222"/>
    <cellStyle name="Normal 3 2 19 2" xfId="51223"/>
    <cellStyle name="Normal 3 2 19 3" xfId="51224"/>
    <cellStyle name="Normal 3 2 19 4" xfId="51225"/>
    <cellStyle name="Normal 3 2 19 5" xfId="51226"/>
    <cellStyle name="Normal 3 2 19 6" xfId="51227"/>
    <cellStyle name="Normal 3 2 19 7" xfId="51228"/>
    <cellStyle name="Normal 3 2 2" xfId="51229"/>
    <cellStyle name="Normal 3 2 2 10" xfId="51230"/>
    <cellStyle name="Normal 3 2 2 10 2" xfId="51231"/>
    <cellStyle name="Normal 3 2 2 10 2 2" xfId="51232"/>
    <cellStyle name="Normal 3 2 2 10 3" xfId="51233"/>
    <cellStyle name="Normal 3 2 2 11" xfId="51234"/>
    <cellStyle name="Normal 3 2 2 11 2" xfId="51235"/>
    <cellStyle name="Normal 3 2 2 12" xfId="51236"/>
    <cellStyle name="Normal 3 2 2 12 2" xfId="51237"/>
    <cellStyle name="Normal 3 2 2 12 3" xfId="51238"/>
    <cellStyle name="Normal 3 2 2 13" xfId="51239"/>
    <cellStyle name="Normal 3 2 2 2" xfId="51240"/>
    <cellStyle name="Normal 3 2 2 2 10" xfId="51241"/>
    <cellStyle name="Normal 3 2 2 2 2" xfId="51242"/>
    <cellStyle name="Normal 3 2 2 2 2 2" xfId="51243"/>
    <cellStyle name="Normal 3 2 2 2 2 2 10" xfId="51244"/>
    <cellStyle name="Normal 3 2 2 2 2 2 2" xfId="51245"/>
    <cellStyle name="Normal 3 2 2 2 2 2 2 2" xfId="51246"/>
    <cellStyle name="Normal 3 2 2 2 2 2 2 2 2" xfId="51247"/>
    <cellStyle name="Normal 3 2 2 2 2 2 2 2 2 2" xfId="51248"/>
    <cellStyle name="Normal 3 2 2 2 2 2 2 2 2 2 2" xfId="51249"/>
    <cellStyle name="Normal 3 2 2 2 2 2 2 2 2 3" xfId="51250"/>
    <cellStyle name="Normal 3 2 2 2 2 2 2 2 3" xfId="51251"/>
    <cellStyle name="Normal 3 2 2 2 2 2 2 2 3 2" xfId="51252"/>
    <cellStyle name="Normal 3 2 2 2 2 2 2 2 4" xfId="51253"/>
    <cellStyle name="Normal 3 2 2 2 2 2 2 3" xfId="51254"/>
    <cellStyle name="Normal 3 2 2 2 2 2 2 3 2" xfId="51255"/>
    <cellStyle name="Normal 3 2 2 2 2 2 2 3 2 2" xfId="51256"/>
    <cellStyle name="Normal 3 2 2 2 2 2 2 3 2 2 2" xfId="51257"/>
    <cellStyle name="Normal 3 2 2 2 2 2 2 3 2 3" xfId="51258"/>
    <cellStyle name="Normal 3 2 2 2 2 2 2 3 3" xfId="51259"/>
    <cellStyle name="Normal 3 2 2 2 2 2 2 3 3 2" xfId="51260"/>
    <cellStyle name="Normal 3 2 2 2 2 2 2 3 4" xfId="51261"/>
    <cellStyle name="Normal 3 2 2 2 2 2 2 4" xfId="51262"/>
    <cellStyle name="Normal 3 2 2 2 2 2 2 4 2" xfId="51263"/>
    <cellStyle name="Normal 3 2 2 2 2 2 2 4 2 2" xfId="51264"/>
    <cellStyle name="Normal 3 2 2 2 2 2 2 4 2 2 2" xfId="51265"/>
    <cellStyle name="Normal 3 2 2 2 2 2 2 4 2 3" xfId="51266"/>
    <cellStyle name="Normal 3 2 2 2 2 2 2 4 3" xfId="51267"/>
    <cellStyle name="Normal 3 2 2 2 2 2 2 4 3 2" xfId="51268"/>
    <cellStyle name="Normal 3 2 2 2 2 2 2 4 4" xfId="51269"/>
    <cellStyle name="Normal 3 2 2 2 2 2 2 5" xfId="51270"/>
    <cellStyle name="Normal 3 2 2 2 2 2 2 5 2" xfId="51271"/>
    <cellStyle name="Normal 3 2 2 2 2 2 2 5 2 2" xfId="51272"/>
    <cellStyle name="Normal 3 2 2 2 2 2 2 5 2 2 2" xfId="51273"/>
    <cellStyle name="Normal 3 2 2 2 2 2 2 5 2 3" xfId="51274"/>
    <cellStyle name="Normal 3 2 2 2 2 2 2 5 3" xfId="51275"/>
    <cellStyle name="Normal 3 2 2 2 2 2 2 5 3 2" xfId="51276"/>
    <cellStyle name="Normal 3 2 2 2 2 2 2 5 4" xfId="51277"/>
    <cellStyle name="Normal 3 2 2 2 2 2 2 6" xfId="51278"/>
    <cellStyle name="Normal 3 2 2 2 2 2 2 6 2" xfId="51279"/>
    <cellStyle name="Normal 3 2 2 2 2 2 2 6 2 2" xfId="51280"/>
    <cellStyle name="Normal 3 2 2 2 2 2 2 6 3" xfId="51281"/>
    <cellStyle name="Normal 3 2 2 2 2 2 2 7" xfId="51282"/>
    <cellStyle name="Normal 3 2 2 2 2 2 2 7 2" xfId="51283"/>
    <cellStyle name="Normal 3 2 2 2 2 2 2 8" xfId="51284"/>
    <cellStyle name="Normal 3 2 2 2 2 2 3" xfId="51285"/>
    <cellStyle name="Normal 3 2 2 2 2 2 3 2" xfId="51286"/>
    <cellStyle name="Normal 3 2 2 2 2 2 3 2 2" xfId="51287"/>
    <cellStyle name="Normal 3 2 2 2 2 2 3 2 2 2" xfId="51288"/>
    <cellStyle name="Normal 3 2 2 2 2 2 3 2 2 2 2" xfId="51289"/>
    <cellStyle name="Normal 3 2 2 2 2 2 3 2 2 3" xfId="51290"/>
    <cellStyle name="Normal 3 2 2 2 2 2 3 2 3" xfId="51291"/>
    <cellStyle name="Normal 3 2 2 2 2 2 3 2 3 2" xfId="51292"/>
    <cellStyle name="Normal 3 2 2 2 2 2 3 2 4" xfId="51293"/>
    <cellStyle name="Normal 3 2 2 2 2 2 3 3" xfId="51294"/>
    <cellStyle name="Normal 3 2 2 2 2 2 3 3 2" xfId="51295"/>
    <cellStyle name="Normal 3 2 2 2 2 2 3 3 2 2" xfId="51296"/>
    <cellStyle name="Normal 3 2 2 2 2 2 3 3 2 2 2" xfId="51297"/>
    <cellStyle name="Normal 3 2 2 2 2 2 3 3 2 3" xfId="51298"/>
    <cellStyle name="Normal 3 2 2 2 2 2 3 3 3" xfId="51299"/>
    <cellStyle name="Normal 3 2 2 2 2 2 3 3 3 2" xfId="51300"/>
    <cellStyle name="Normal 3 2 2 2 2 2 3 3 4" xfId="51301"/>
    <cellStyle name="Normal 3 2 2 2 2 2 3 4" xfId="51302"/>
    <cellStyle name="Normal 3 2 2 2 2 2 3 4 2" xfId="51303"/>
    <cellStyle name="Normal 3 2 2 2 2 2 3 4 2 2" xfId="51304"/>
    <cellStyle name="Normal 3 2 2 2 2 2 3 4 2 2 2" xfId="51305"/>
    <cellStyle name="Normal 3 2 2 2 2 2 3 4 2 3" xfId="51306"/>
    <cellStyle name="Normal 3 2 2 2 2 2 3 4 3" xfId="51307"/>
    <cellStyle name="Normal 3 2 2 2 2 2 3 4 3 2" xfId="51308"/>
    <cellStyle name="Normal 3 2 2 2 2 2 3 4 4" xfId="51309"/>
    <cellStyle name="Normal 3 2 2 2 2 2 3 5" xfId="51310"/>
    <cellStyle name="Normal 3 2 2 2 2 2 3 5 2" xfId="51311"/>
    <cellStyle name="Normal 3 2 2 2 2 2 3 5 2 2" xfId="51312"/>
    <cellStyle name="Normal 3 2 2 2 2 2 3 5 2 2 2" xfId="51313"/>
    <cellStyle name="Normal 3 2 2 2 2 2 3 5 2 3" xfId="51314"/>
    <cellStyle name="Normal 3 2 2 2 2 2 3 5 3" xfId="51315"/>
    <cellStyle name="Normal 3 2 2 2 2 2 3 5 3 2" xfId="51316"/>
    <cellStyle name="Normal 3 2 2 2 2 2 3 5 4" xfId="51317"/>
    <cellStyle name="Normal 3 2 2 2 2 2 3 6" xfId="51318"/>
    <cellStyle name="Normal 3 2 2 2 2 2 3 6 2" xfId="51319"/>
    <cellStyle name="Normal 3 2 2 2 2 2 3 6 2 2" xfId="51320"/>
    <cellStyle name="Normal 3 2 2 2 2 2 3 6 3" xfId="51321"/>
    <cellStyle name="Normal 3 2 2 2 2 2 3 7" xfId="51322"/>
    <cellStyle name="Normal 3 2 2 2 2 2 3 7 2" xfId="51323"/>
    <cellStyle name="Normal 3 2 2 2 2 2 3 8" xfId="51324"/>
    <cellStyle name="Normal 3 2 2 2 2 2 4" xfId="51325"/>
    <cellStyle name="Normal 3 2 2 2 2 2 4 2" xfId="51326"/>
    <cellStyle name="Normal 3 2 2 2 2 2 4 2 2" xfId="51327"/>
    <cellStyle name="Normal 3 2 2 2 2 2 4 2 2 2" xfId="51328"/>
    <cellStyle name="Normal 3 2 2 2 2 2 4 2 3" xfId="51329"/>
    <cellStyle name="Normal 3 2 2 2 2 2 4 3" xfId="51330"/>
    <cellStyle name="Normal 3 2 2 2 2 2 4 3 2" xfId="51331"/>
    <cellStyle name="Normal 3 2 2 2 2 2 4 4" xfId="51332"/>
    <cellStyle name="Normal 3 2 2 2 2 2 5" xfId="51333"/>
    <cellStyle name="Normal 3 2 2 2 2 2 5 2" xfId="51334"/>
    <cellStyle name="Normal 3 2 2 2 2 2 5 2 2" xfId="51335"/>
    <cellStyle name="Normal 3 2 2 2 2 2 5 2 2 2" xfId="51336"/>
    <cellStyle name="Normal 3 2 2 2 2 2 5 2 3" xfId="51337"/>
    <cellStyle name="Normal 3 2 2 2 2 2 5 3" xfId="51338"/>
    <cellStyle name="Normal 3 2 2 2 2 2 5 3 2" xfId="51339"/>
    <cellStyle name="Normal 3 2 2 2 2 2 5 4" xfId="51340"/>
    <cellStyle name="Normal 3 2 2 2 2 2 6" xfId="51341"/>
    <cellStyle name="Normal 3 2 2 2 2 2 6 2" xfId="51342"/>
    <cellStyle name="Normal 3 2 2 2 2 2 6 2 2" xfId="51343"/>
    <cellStyle name="Normal 3 2 2 2 2 2 6 2 2 2" xfId="51344"/>
    <cellStyle name="Normal 3 2 2 2 2 2 6 2 3" xfId="51345"/>
    <cellStyle name="Normal 3 2 2 2 2 2 6 3" xfId="51346"/>
    <cellStyle name="Normal 3 2 2 2 2 2 6 3 2" xfId="51347"/>
    <cellStyle name="Normal 3 2 2 2 2 2 6 4" xfId="51348"/>
    <cellStyle name="Normal 3 2 2 2 2 2 7" xfId="51349"/>
    <cellStyle name="Normal 3 2 2 2 2 2 7 2" xfId="51350"/>
    <cellStyle name="Normal 3 2 2 2 2 2 7 2 2" xfId="51351"/>
    <cellStyle name="Normal 3 2 2 2 2 2 7 2 2 2" xfId="51352"/>
    <cellStyle name="Normal 3 2 2 2 2 2 7 2 3" xfId="51353"/>
    <cellStyle name="Normal 3 2 2 2 2 2 7 3" xfId="51354"/>
    <cellStyle name="Normal 3 2 2 2 2 2 7 3 2" xfId="51355"/>
    <cellStyle name="Normal 3 2 2 2 2 2 7 4" xfId="51356"/>
    <cellStyle name="Normal 3 2 2 2 2 2 8" xfId="51357"/>
    <cellStyle name="Normal 3 2 2 2 2 2 8 2" xfId="51358"/>
    <cellStyle name="Normal 3 2 2 2 2 2 8 2 2" xfId="51359"/>
    <cellStyle name="Normal 3 2 2 2 2 2 8 3" xfId="51360"/>
    <cellStyle name="Normal 3 2 2 2 2 2 9" xfId="51361"/>
    <cellStyle name="Normal 3 2 2 2 2 2 9 2" xfId="51362"/>
    <cellStyle name="Normal 3 2 2 2 2 3" xfId="51363"/>
    <cellStyle name="Normal 3 2 2 2 2 3 2" xfId="51364"/>
    <cellStyle name="Normal 3 2 2 2 2 3 2 2" xfId="51365"/>
    <cellStyle name="Normal 3 2 2 2 2 3 2 2 2" xfId="51366"/>
    <cellStyle name="Normal 3 2 2 2 2 3 2 3" xfId="51367"/>
    <cellStyle name="Normal 3 2 2 2 2 3 3" xfId="51368"/>
    <cellStyle name="Normal 3 2 2 2 2 3 3 2" xfId="51369"/>
    <cellStyle name="Normal 3 2 2 2 2 3 4" xfId="51370"/>
    <cellStyle name="Normal 3 2 2 2 2 4" xfId="51371"/>
    <cellStyle name="Normal 3 2 2 2 2 4 2" xfId="51372"/>
    <cellStyle name="Normal 3 2 2 2 2 4 2 2" xfId="51373"/>
    <cellStyle name="Normal 3 2 2 2 2 4 2 2 2" xfId="51374"/>
    <cellStyle name="Normal 3 2 2 2 2 4 2 3" xfId="51375"/>
    <cellStyle name="Normal 3 2 2 2 2 4 3" xfId="51376"/>
    <cellStyle name="Normal 3 2 2 2 2 4 3 2" xfId="51377"/>
    <cellStyle name="Normal 3 2 2 2 2 4 4" xfId="51378"/>
    <cellStyle name="Normal 3 2 2 2 2 5" xfId="51379"/>
    <cellStyle name="Normal 3 2 2 2 2 5 2" xfId="51380"/>
    <cellStyle name="Normal 3 2 2 2 2 5 2 2" xfId="51381"/>
    <cellStyle name="Normal 3 2 2 2 2 5 2 2 2" xfId="51382"/>
    <cellStyle name="Normal 3 2 2 2 2 5 2 3" xfId="51383"/>
    <cellStyle name="Normal 3 2 2 2 2 5 3" xfId="51384"/>
    <cellStyle name="Normal 3 2 2 2 2 5 3 2" xfId="51385"/>
    <cellStyle name="Normal 3 2 2 2 2 5 4" xfId="51386"/>
    <cellStyle name="Normal 3 2 2 2 2 6" xfId="51387"/>
    <cellStyle name="Normal 3 2 2 2 2 6 2" xfId="51388"/>
    <cellStyle name="Normal 3 2 2 2 2 6 2 2" xfId="51389"/>
    <cellStyle name="Normal 3 2 2 2 2 6 2 2 2" xfId="51390"/>
    <cellStyle name="Normal 3 2 2 2 2 6 2 3" xfId="51391"/>
    <cellStyle name="Normal 3 2 2 2 2 6 3" xfId="51392"/>
    <cellStyle name="Normal 3 2 2 2 2 6 3 2" xfId="51393"/>
    <cellStyle name="Normal 3 2 2 2 2 6 4" xfId="51394"/>
    <cellStyle name="Normal 3 2 2 2 2 7" xfId="51395"/>
    <cellStyle name="Normal 3 2 2 2 2 7 2" xfId="51396"/>
    <cellStyle name="Normal 3 2 2 2 2 7 2 2" xfId="51397"/>
    <cellStyle name="Normal 3 2 2 2 2 7 3" xfId="51398"/>
    <cellStyle name="Normal 3 2 2 2 2 8" xfId="51399"/>
    <cellStyle name="Normal 3 2 2 2 2 8 2" xfId="51400"/>
    <cellStyle name="Normal 3 2 2 2 2 9" xfId="51401"/>
    <cellStyle name="Normal 3 2 2 2 3" xfId="51402"/>
    <cellStyle name="Normal 3 2 2 2 3 2" xfId="51403"/>
    <cellStyle name="Normal 3 2 2 2 4" xfId="51404"/>
    <cellStyle name="Normal 3 2 2 2 4 2" xfId="51405"/>
    <cellStyle name="Normal 3 2 2 2 4 2 2" xfId="51406"/>
    <cellStyle name="Normal 3 2 2 2 4 2 2 2" xfId="51407"/>
    <cellStyle name="Normal 3 2 2 2 4 2 3" xfId="51408"/>
    <cellStyle name="Normal 3 2 2 2 4 3" xfId="51409"/>
    <cellStyle name="Normal 3 2 2 2 4 3 2" xfId="51410"/>
    <cellStyle name="Normal 3 2 2 2 4 4" xfId="51411"/>
    <cellStyle name="Normal 3 2 2 2 5" xfId="51412"/>
    <cellStyle name="Normal 3 2 2 2 5 2" xfId="51413"/>
    <cellStyle name="Normal 3 2 2 2 5 2 2" xfId="51414"/>
    <cellStyle name="Normal 3 2 2 2 5 2 2 2" xfId="51415"/>
    <cellStyle name="Normal 3 2 2 2 5 2 3" xfId="51416"/>
    <cellStyle name="Normal 3 2 2 2 5 3" xfId="51417"/>
    <cellStyle name="Normal 3 2 2 2 5 3 2" xfId="51418"/>
    <cellStyle name="Normal 3 2 2 2 5 4" xfId="51419"/>
    <cellStyle name="Normal 3 2 2 2 6" xfId="51420"/>
    <cellStyle name="Normal 3 2 2 2 6 2" xfId="51421"/>
    <cellStyle name="Normal 3 2 2 2 6 2 2" xfId="51422"/>
    <cellStyle name="Normal 3 2 2 2 6 2 2 2" xfId="51423"/>
    <cellStyle name="Normal 3 2 2 2 6 2 3" xfId="51424"/>
    <cellStyle name="Normal 3 2 2 2 6 3" xfId="51425"/>
    <cellStyle name="Normal 3 2 2 2 6 3 2" xfId="51426"/>
    <cellStyle name="Normal 3 2 2 2 6 4" xfId="51427"/>
    <cellStyle name="Normal 3 2 2 2 7" xfId="51428"/>
    <cellStyle name="Normal 3 2 2 2 7 2" xfId="51429"/>
    <cellStyle name="Normal 3 2 2 2 7 2 2" xfId="51430"/>
    <cellStyle name="Normal 3 2 2 2 7 2 2 2" xfId="51431"/>
    <cellStyle name="Normal 3 2 2 2 7 2 3" xfId="51432"/>
    <cellStyle name="Normal 3 2 2 2 7 3" xfId="51433"/>
    <cellStyle name="Normal 3 2 2 2 7 3 2" xfId="51434"/>
    <cellStyle name="Normal 3 2 2 2 7 4" xfId="51435"/>
    <cellStyle name="Normal 3 2 2 2 8" xfId="51436"/>
    <cellStyle name="Normal 3 2 2 2 8 2" xfId="51437"/>
    <cellStyle name="Normal 3 2 2 2 8 2 2" xfId="51438"/>
    <cellStyle name="Normal 3 2 2 2 8 3" xfId="51439"/>
    <cellStyle name="Normal 3 2 2 2 9" xfId="51440"/>
    <cellStyle name="Normal 3 2 2 2 9 2" xfId="51441"/>
    <cellStyle name="Normal 3 2 2 3" xfId="51442"/>
    <cellStyle name="Normal 3 2 2 3 2" xfId="51443"/>
    <cellStyle name="Normal 3 2 2 3 2 2" xfId="51444"/>
    <cellStyle name="Normal 3 2 2 3 2 2 2" xfId="51445"/>
    <cellStyle name="Normal 3 2 2 3 2 2 2 2" xfId="51446"/>
    <cellStyle name="Normal 3 2 2 3 2 2 2 2 2" xfId="51447"/>
    <cellStyle name="Normal 3 2 2 3 2 2 2 3" xfId="51448"/>
    <cellStyle name="Normal 3 2 2 3 2 2 3" xfId="51449"/>
    <cellStyle name="Normal 3 2 2 3 2 2 3 2" xfId="51450"/>
    <cellStyle name="Normal 3 2 2 3 2 2 4" xfId="51451"/>
    <cellStyle name="Normal 3 2 2 3 2 3" xfId="51452"/>
    <cellStyle name="Normal 3 2 2 3 2 3 2" xfId="51453"/>
    <cellStyle name="Normal 3 2 2 3 2 3 2 2" xfId="51454"/>
    <cellStyle name="Normal 3 2 2 3 2 3 2 2 2" xfId="51455"/>
    <cellStyle name="Normal 3 2 2 3 2 3 2 3" xfId="51456"/>
    <cellStyle name="Normal 3 2 2 3 2 3 3" xfId="51457"/>
    <cellStyle name="Normal 3 2 2 3 2 3 3 2" xfId="51458"/>
    <cellStyle name="Normal 3 2 2 3 2 3 4" xfId="51459"/>
    <cellStyle name="Normal 3 2 2 3 2 4" xfId="51460"/>
    <cellStyle name="Normal 3 2 2 3 2 4 2" xfId="51461"/>
    <cellStyle name="Normal 3 2 2 3 2 4 2 2" xfId="51462"/>
    <cellStyle name="Normal 3 2 2 3 2 4 2 2 2" xfId="51463"/>
    <cellStyle name="Normal 3 2 2 3 2 4 2 3" xfId="51464"/>
    <cellStyle name="Normal 3 2 2 3 2 4 3" xfId="51465"/>
    <cellStyle name="Normal 3 2 2 3 2 4 3 2" xfId="51466"/>
    <cellStyle name="Normal 3 2 2 3 2 4 4" xfId="51467"/>
    <cellStyle name="Normal 3 2 2 3 2 5" xfId="51468"/>
    <cellStyle name="Normal 3 2 2 3 2 5 2" xfId="51469"/>
    <cellStyle name="Normal 3 2 2 3 2 5 2 2" xfId="51470"/>
    <cellStyle name="Normal 3 2 2 3 2 5 2 2 2" xfId="51471"/>
    <cellStyle name="Normal 3 2 2 3 2 5 2 3" xfId="51472"/>
    <cellStyle name="Normal 3 2 2 3 2 5 3" xfId="51473"/>
    <cellStyle name="Normal 3 2 2 3 2 5 3 2" xfId="51474"/>
    <cellStyle name="Normal 3 2 2 3 2 5 4" xfId="51475"/>
    <cellStyle name="Normal 3 2 2 3 2 6" xfId="51476"/>
    <cellStyle name="Normal 3 2 2 3 2 6 2" xfId="51477"/>
    <cellStyle name="Normal 3 2 2 3 2 6 2 2" xfId="51478"/>
    <cellStyle name="Normal 3 2 2 3 2 6 3" xfId="51479"/>
    <cellStyle name="Normal 3 2 2 3 2 7" xfId="51480"/>
    <cellStyle name="Normal 3 2 2 3 2 7 2" xfId="51481"/>
    <cellStyle name="Normal 3 2 2 3 2 8" xfId="51482"/>
    <cellStyle name="Normal 3 2 2 3 3" xfId="51483"/>
    <cellStyle name="Normal 3 2 2 3 3 2" xfId="51484"/>
    <cellStyle name="Normal 3 2 2 3 3 2 2" xfId="51485"/>
    <cellStyle name="Normal 3 2 2 3 3 2 2 2" xfId="51486"/>
    <cellStyle name="Normal 3 2 2 3 3 2 3" xfId="51487"/>
    <cellStyle name="Normal 3 2 2 3 3 3" xfId="51488"/>
    <cellStyle name="Normal 3 2 2 3 3 3 2" xfId="51489"/>
    <cellStyle name="Normal 3 2 2 3 3 4" xfId="51490"/>
    <cellStyle name="Normal 3 2 2 3 4" xfId="51491"/>
    <cellStyle name="Normal 3 2 2 3 4 2" xfId="51492"/>
    <cellStyle name="Normal 3 2 2 3 4 2 2" xfId="51493"/>
    <cellStyle name="Normal 3 2 2 3 4 2 2 2" xfId="51494"/>
    <cellStyle name="Normal 3 2 2 3 4 2 3" xfId="51495"/>
    <cellStyle name="Normal 3 2 2 3 4 3" xfId="51496"/>
    <cellStyle name="Normal 3 2 2 3 4 3 2" xfId="51497"/>
    <cellStyle name="Normal 3 2 2 3 4 4" xfId="51498"/>
    <cellStyle name="Normal 3 2 2 3 5" xfId="51499"/>
    <cellStyle name="Normal 3 2 2 3 5 2" xfId="51500"/>
    <cellStyle name="Normal 3 2 2 3 5 2 2" xfId="51501"/>
    <cellStyle name="Normal 3 2 2 3 5 2 2 2" xfId="51502"/>
    <cellStyle name="Normal 3 2 2 3 5 2 3" xfId="51503"/>
    <cellStyle name="Normal 3 2 2 3 5 3" xfId="51504"/>
    <cellStyle name="Normal 3 2 2 3 5 3 2" xfId="51505"/>
    <cellStyle name="Normal 3 2 2 3 5 4" xfId="51506"/>
    <cellStyle name="Normal 3 2 2 3 6" xfId="51507"/>
    <cellStyle name="Normal 3 2 2 3 6 2" xfId="51508"/>
    <cellStyle name="Normal 3 2 2 3 6 2 2" xfId="51509"/>
    <cellStyle name="Normal 3 2 2 3 6 2 2 2" xfId="51510"/>
    <cellStyle name="Normal 3 2 2 3 6 2 3" xfId="51511"/>
    <cellStyle name="Normal 3 2 2 3 6 3" xfId="51512"/>
    <cellStyle name="Normal 3 2 2 3 6 3 2" xfId="51513"/>
    <cellStyle name="Normal 3 2 2 3 6 4" xfId="51514"/>
    <cellStyle name="Normal 3 2 2 3 7" xfId="51515"/>
    <cellStyle name="Normal 3 2 2 3 7 2" xfId="51516"/>
    <cellStyle name="Normal 3 2 2 3 7 2 2" xfId="51517"/>
    <cellStyle name="Normal 3 2 2 3 7 3" xfId="51518"/>
    <cellStyle name="Normal 3 2 2 3 8" xfId="51519"/>
    <cellStyle name="Normal 3 2 2 3 8 2" xfId="51520"/>
    <cellStyle name="Normal 3 2 2 3 9" xfId="51521"/>
    <cellStyle name="Normal 3 2 2 4" xfId="51522"/>
    <cellStyle name="Normal 3 2 2 4 2" xfId="51523"/>
    <cellStyle name="Normal 3 2 2 4 2 2" xfId="51524"/>
    <cellStyle name="Normal 3 2 2 4 2 2 2" xfId="51525"/>
    <cellStyle name="Normal 3 2 2 4 2 2 2 2" xfId="51526"/>
    <cellStyle name="Normal 3 2 2 4 2 2 3" xfId="51527"/>
    <cellStyle name="Normal 3 2 2 4 2 3" xfId="51528"/>
    <cellStyle name="Normal 3 2 2 4 2 3 2" xfId="51529"/>
    <cellStyle name="Normal 3 2 2 4 2 4" xfId="51530"/>
    <cellStyle name="Normal 3 2 2 4 3" xfId="51531"/>
    <cellStyle name="Normal 3 2 2 4 3 2" xfId="51532"/>
    <cellStyle name="Normal 3 2 2 4 3 2 2" xfId="51533"/>
    <cellStyle name="Normal 3 2 2 4 3 2 2 2" xfId="51534"/>
    <cellStyle name="Normal 3 2 2 4 3 2 3" xfId="51535"/>
    <cellStyle name="Normal 3 2 2 4 3 3" xfId="51536"/>
    <cellStyle name="Normal 3 2 2 4 3 3 2" xfId="51537"/>
    <cellStyle name="Normal 3 2 2 4 3 4" xfId="51538"/>
    <cellStyle name="Normal 3 2 2 4 4" xfId="51539"/>
    <cellStyle name="Normal 3 2 2 4 4 2" xfId="51540"/>
    <cellStyle name="Normal 3 2 2 4 4 2 2" xfId="51541"/>
    <cellStyle name="Normal 3 2 2 4 4 2 2 2" xfId="51542"/>
    <cellStyle name="Normal 3 2 2 4 4 2 3" xfId="51543"/>
    <cellStyle name="Normal 3 2 2 4 4 3" xfId="51544"/>
    <cellStyle name="Normal 3 2 2 4 4 3 2" xfId="51545"/>
    <cellStyle name="Normal 3 2 2 4 4 4" xfId="51546"/>
    <cellStyle name="Normal 3 2 2 4 5" xfId="51547"/>
    <cellStyle name="Normal 3 2 2 4 5 2" xfId="51548"/>
    <cellStyle name="Normal 3 2 2 4 5 2 2" xfId="51549"/>
    <cellStyle name="Normal 3 2 2 4 5 2 2 2" xfId="51550"/>
    <cellStyle name="Normal 3 2 2 4 5 2 3" xfId="51551"/>
    <cellStyle name="Normal 3 2 2 4 5 3" xfId="51552"/>
    <cellStyle name="Normal 3 2 2 4 5 3 2" xfId="51553"/>
    <cellStyle name="Normal 3 2 2 4 5 4" xfId="51554"/>
    <cellStyle name="Normal 3 2 2 4 6" xfId="51555"/>
    <cellStyle name="Normal 3 2 2 4 6 2" xfId="51556"/>
    <cellStyle name="Normal 3 2 2 4 6 2 2" xfId="51557"/>
    <cellStyle name="Normal 3 2 2 4 6 3" xfId="51558"/>
    <cellStyle name="Normal 3 2 2 4 7" xfId="51559"/>
    <cellStyle name="Normal 3 2 2 4 7 2" xfId="51560"/>
    <cellStyle name="Normal 3 2 2 4 8" xfId="51561"/>
    <cellStyle name="Normal 3 2 2 5" xfId="51562"/>
    <cellStyle name="Normal 3 2 2 5 2" xfId="51563"/>
    <cellStyle name="Normal 3 2 2 5 2 2" xfId="51564"/>
    <cellStyle name="Normal 3 2 2 5 2 2 2" xfId="51565"/>
    <cellStyle name="Normal 3 2 2 5 2 2 2 2" xfId="51566"/>
    <cellStyle name="Normal 3 2 2 5 2 2 3" xfId="51567"/>
    <cellStyle name="Normal 3 2 2 5 2 3" xfId="51568"/>
    <cellStyle name="Normal 3 2 2 5 2 3 2" xfId="51569"/>
    <cellStyle name="Normal 3 2 2 5 2 4" xfId="51570"/>
    <cellStyle name="Normal 3 2 2 5 3" xfId="51571"/>
    <cellStyle name="Normal 3 2 2 5 3 2" xfId="51572"/>
    <cellStyle name="Normal 3 2 2 5 3 2 2" xfId="51573"/>
    <cellStyle name="Normal 3 2 2 5 3 2 2 2" xfId="51574"/>
    <cellStyle name="Normal 3 2 2 5 3 2 3" xfId="51575"/>
    <cellStyle name="Normal 3 2 2 5 3 3" xfId="51576"/>
    <cellStyle name="Normal 3 2 2 5 3 3 2" xfId="51577"/>
    <cellStyle name="Normal 3 2 2 5 3 4" xfId="51578"/>
    <cellStyle name="Normal 3 2 2 5 4" xfId="51579"/>
    <cellStyle name="Normal 3 2 2 5 4 2" xfId="51580"/>
    <cellStyle name="Normal 3 2 2 5 4 2 2" xfId="51581"/>
    <cellStyle name="Normal 3 2 2 5 4 2 2 2" xfId="51582"/>
    <cellStyle name="Normal 3 2 2 5 4 2 3" xfId="51583"/>
    <cellStyle name="Normal 3 2 2 5 4 3" xfId="51584"/>
    <cellStyle name="Normal 3 2 2 5 4 3 2" xfId="51585"/>
    <cellStyle name="Normal 3 2 2 5 4 4" xfId="51586"/>
    <cellStyle name="Normal 3 2 2 5 5" xfId="51587"/>
    <cellStyle name="Normal 3 2 2 5 5 2" xfId="51588"/>
    <cellStyle name="Normal 3 2 2 5 5 2 2" xfId="51589"/>
    <cellStyle name="Normal 3 2 2 5 5 2 2 2" xfId="51590"/>
    <cellStyle name="Normal 3 2 2 5 5 2 3" xfId="51591"/>
    <cellStyle name="Normal 3 2 2 5 5 3" xfId="51592"/>
    <cellStyle name="Normal 3 2 2 5 5 3 2" xfId="51593"/>
    <cellStyle name="Normal 3 2 2 5 5 4" xfId="51594"/>
    <cellStyle name="Normal 3 2 2 5 6" xfId="51595"/>
    <cellStyle name="Normal 3 2 2 5 6 2" xfId="51596"/>
    <cellStyle name="Normal 3 2 2 5 6 2 2" xfId="51597"/>
    <cellStyle name="Normal 3 2 2 5 6 3" xfId="51598"/>
    <cellStyle name="Normal 3 2 2 5 7" xfId="51599"/>
    <cellStyle name="Normal 3 2 2 5 7 2" xfId="51600"/>
    <cellStyle name="Normal 3 2 2 5 8" xfId="51601"/>
    <cellStyle name="Normal 3 2 2 6" xfId="51602"/>
    <cellStyle name="Normal 3 2 2 6 2" xfId="51603"/>
    <cellStyle name="Normal 3 2 2 6 2 2" xfId="51604"/>
    <cellStyle name="Normal 3 2 2 6 2 2 2" xfId="51605"/>
    <cellStyle name="Normal 3 2 2 6 2 3" xfId="51606"/>
    <cellStyle name="Normal 3 2 2 6 3" xfId="51607"/>
    <cellStyle name="Normal 3 2 2 6 3 2" xfId="51608"/>
    <cellStyle name="Normal 3 2 2 6 4" xfId="51609"/>
    <cellStyle name="Normal 3 2 2 7" xfId="51610"/>
    <cellStyle name="Normal 3 2 2 7 2" xfId="51611"/>
    <cellStyle name="Normal 3 2 2 7 2 2" xfId="51612"/>
    <cellStyle name="Normal 3 2 2 7 2 2 2" xfId="51613"/>
    <cellStyle name="Normal 3 2 2 7 2 3" xfId="51614"/>
    <cellStyle name="Normal 3 2 2 7 3" xfId="51615"/>
    <cellStyle name="Normal 3 2 2 7 3 2" xfId="51616"/>
    <cellStyle name="Normal 3 2 2 7 4" xfId="51617"/>
    <cellStyle name="Normal 3 2 2 8" xfId="51618"/>
    <cellStyle name="Normal 3 2 2 8 2" xfId="51619"/>
    <cellStyle name="Normal 3 2 2 8 2 2" xfId="51620"/>
    <cellStyle name="Normal 3 2 2 8 2 2 2" xfId="51621"/>
    <cellStyle name="Normal 3 2 2 8 2 3" xfId="51622"/>
    <cellStyle name="Normal 3 2 2 8 3" xfId="51623"/>
    <cellStyle name="Normal 3 2 2 8 3 2" xfId="51624"/>
    <cellStyle name="Normal 3 2 2 8 4" xfId="51625"/>
    <cellStyle name="Normal 3 2 2 9" xfId="51626"/>
    <cellStyle name="Normal 3 2 2 9 2" xfId="51627"/>
    <cellStyle name="Normal 3 2 2 9 2 2" xfId="51628"/>
    <cellStyle name="Normal 3 2 2 9 2 2 2" xfId="51629"/>
    <cellStyle name="Normal 3 2 2 9 2 3" xfId="51630"/>
    <cellStyle name="Normal 3 2 2 9 3" xfId="51631"/>
    <cellStyle name="Normal 3 2 2 9 3 2" xfId="51632"/>
    <cellStyle name="Normal 3 2 2 9 4" xfId="51633"/>
    <cellStyle name="Normal 3 2 20" xfId="51634"/>
    <cellStyle name="Normal 3 2 20 2" xfId="51635"/>
    <cellStyle name="Normal 3 2 20 3" xfId="51636"/>
    <cellStyle name="Normal 3 2 20 4" xfId="51637"/>
    <cellStyle name="Normal 3 2 20 5" xfId="51638"/>
    <cellStyle name="Normal 3 2 20 6" xfId="51639"/>
    <cellStyle name="Normal 3 2 20 7" xfId="51640"/>
    <cellStyle name="Normal 3 2 21" xfId="51641"/>
    <cellStyle name="Normal 3 2 21 2" xfId="51642"/>
    <cellStyle name="Normal 3 2 21 3" xfId="51643"/>
    <cellStyle name="Normal 3 2 21 4" xfId="51644"/>
    <cellStyle name="Normal 3 2 21 5" xfId="51645"/>
    <cellStyle name="Normal 3 2 21 6" xfId="51646"/>
    <cellStyle name="Normal 3 2 21 7" xfId="51647"/>
    <cellStyle name="Normal 3 2 22" xfId="51648"/>
    <cellStyle name="Normal 3 2 22 2" xfId="51649"/>
    <cellStyle name="Normal 3 2 22 3" xfId="51650"/>
    <cellStyle name="Normal 3 2 22 4" xfId="51651"/>
    <cellStyle name="Normal 3 2 22 5" xfId="51652"/>
    <cellStyle name="Normal 3 2 22 6" xfId="51653"/>
    <cellStyle name="Normal 3 2 22 7" xfId="51654"/>
    <cellStyle name="Normal 3 2 23" xfId="51655"/>
    <cellStyle name="Normal 3 2 23 2" xfId="51656"/>
    <cellStyle name="Normal 3 2 23 3" xfId="51657"/>
    <cellStyle name="Normal 3 2 23 4" xfId="51658"/>
    <cellStyle name="Normal 3 2 23 5" xfId="51659"/>
    <cellStyle name="Normal 3 2 23 6" xfId="51660"/>
    <cellStyle name="Normal 3 2 23 7" xfId="51661"/>
    <cellStyle name="Normal 3 2 24" xfId="51662"/>
    <cellStyle name="Normal 3 2 24 2" xfId="51663"/>
    <cellStyle name="Normal 3 2 24 3" xfId="51664"/>
    <cellStyle name="Normal 3 2 24 4" xfId="51665"/>
    <cellStyle name="Normal 3 2 24 5" xfId="51666"/>
    <cellStyle name="Normal 3 2 24 6" xfId="51667"/>
    <cellStyle name="Normal 3 2 24 7" xfId="51668"/>
    <cellStyle name="Normal 3 2 25" xfId="51669"/>
    <cellStyle name="Normal 3 2 25 2" xfId="51670"/>
    <cellStyle name="Normal 3 2 25 3" xfId="51671"/>
    <cellStyle name="Normal 3 2 25 4" xfId="51672"/>
    <cellStyle name="Normal 3 2 25 5" xfId="51673"/>
    <cellStyle name="Normal 3 2 25 6" xfId="51674"/>
    <cellStyle name="Normal 3 2 25 7" xfId="51675"/>
    <cellStyle name="Normal 3 2 26" xfId="51676"/>
    <cellStyle name="Normal 3 2 26 2" xfId="51677"/>
    <cellStyle name="Normal 3 2 26 3" xfId="51678"/>
    <cellStyle name="Normal 3 2 26 4" xfId="51679"/>
    <cellStyle name="Normal 3 2 26 5" xfId="51680"/>
    <cellStyle name="Normal 3 2 26 6" xfId="51681"/>
    <cellStyle name="Normal 3 2 26 7" xfId="51682"/>
    <cellStyle name="Normal 3 2 27" xfId="51683"/>
    <cellStyle name="Normal 3 2 3" xfId="51684"/>
    <cellStyle name="Normal 3 2 3 10" xfId="51685"/>
    <cellStyle name="Normal 3 2 3 2" xfId="51686"/>
    <cellStyle name="Normal 3 2 3 2 2" xfId="51687"/>
    <cellStyle name="Normal 3 2 3 2 2 2" xfId="51688"/>
    <cellStyle name="Normal 3 2 3 2 3" xfId="51689"/>
    <cellStyle name="Normal 3 2 3 3" xfId="51690"/>
    <cellStyle name="Normal 3 2 3 3 2" xfId="51691"/>
    <cellStyle name="Normal 3 2 3 3 2 2" xfId="51692"/>
    <cellStyle name="Normal 3 2 3 3 2 2 2" xfId="51693"/>
    <cellStyle name="Normal 3 2 3 3 2 2 2 2" xfId="51694"/>
    <cellStyle name="Normal 3 2 3 3 2 2 3" xfId="51695"/>
    <cellStyle name="Normal 3 2 3 3 2 3" xfId="51696"/>
    <cellStyle name="Normal 3 2 3 3 2 3 2" xfId="51697"/>
    <cellStyle name="Normal 3 2 3 3 2 4" xfId="51698"/>
    <cellStyle name="Normal 3 2 3 3 3" xfId="51699"/>
    <cellStyle name="Normal 3 2 3 3 3 2" xfId="51700"/>
    <cellStyle name="Normal 3 2 3 3 3 2 2" xfId="51701"/>
    <cellStyle name="Normal 3 2 3 3 3 2 2 2" xfId="51702"/>
    <cellStyle name="Normal 3 2 3 3 3 2 3" xfId="51703"/>
    <cellStyle name="Normal 3 2 3 3 3 3" xfId="51704"/>
    <cellStyle name="Normal 3 2 3 3 3 3 2" xfId="51705"/>
    <cellStyle name="Normal 3 2 3 3 3 4" xfId="51706"/>
    <cellStyle name="Normal 3 2 3 3 4" xfId="51707"/>
    <cellStyle name="Normal 3 2 3 3 4 2" xfId="51708"/>
    <cellStyle name="Normal 3 2 3 3 4 2 2" xfId="51709"/>
    <cellStyle name="Normal 3 2 3 3 4 2 2 2" xfId="51710"/>
    <cellStyle name="Normal 3 2 3 3 4 2 3" xfId="51711"/>
    <cellStyle name="Normal 3 2 3 3 4 3" xfId="51712"/>
    <cellStyle name="Normal 3 2 3 3 4 3 2" xfId="51713"/>
    <cellStyle name="Normal 3 2 3 3 4 4" xfId="51714"/>
    <cellStyle name="Normal 3 2 3 3 5" xfId="51715"/>
    <cellStyle name="Normal 3 2 3 3 5 2" xfId="51716"/>
    <cellStyle name="Normal 3 2 3 3 5 2 2" xfId="51717"/>
    <cellStyle name="Normal 3 2 3 3 5 2 2 2" xfId="51718"/>
    <cellStyle name="Normal 3 2 3 3 5 2 3" xfId="51719"/>
    <cellStyle name="Normal 3 2 3 3 5 3" xfId="51720"/>
    <cellStyle name="Normal 3 2 3 3 5 3 2" xfId="51721"/>
    <cellStyle name="Normal 3 2 3 3 5 4" xfId="51722"/>
    <cellStyle name="Normal 3 2 3 3 6" xfId="51723"/>
    <cellStyle name="Normal 3 2 3 3 6 2" xfId="51724"/>
    <cellStyle name="Normal 3 2 3 3 6 2 2" xfId="51725"/>
    <cellStyle name="Normal 3 2 3 3 6 3" xfId="51726"/>
    <cellStyle name="Normal 3 2 3 3 7" xfId="51727"/>
    <cellStyle name="Normal 3 2 3 3 7 2" xfId="51728"/>
    <cellStyle name="Normal 3 2 3 3 8" xfId="51729"/>
    <cellStyle name="Normal 3 2 3 4" xfId="51730"/>
    <cellStyle name="Normal 3 2 3 4 2" xfId="51731"/>
    <cellStyle name="Normal 3 2 3 4 2 2" xfId="51732"/>
    <cellStyle name="Normal 3 2 3 4 2 2 2" xfId="51733"/>
    <cellStyle name="Normal 3 2 3 4 2 3" xfId="51734"/>
    <cellStyle name="Normal 3 2 3 4 3" xfId="51735"/>
    <cellStyle name="Normal 3 2 3 4 3 2" xfId="51736"/>
    <cellStyle name="Normal 3 2 3 4 4" xfId="51737"/>
    <cellStyle name="Normal 3 2 3 5" xfId="51738"/>
    <cellStyle name="Normal 3 2 3 5 2" xfId="51739"/>
    <cellStyle name="Normal 3 2 3 5 2 2" xfId="51740"/>
    <cellStyle name="Normal 3 2 3 5 2 2 2" xfId="51741"/>
    <cellStyle name="Normal 3 2 3 5 2 3" xfId="51742"/>
    <cellStyle name="Normal 3 2 3 5 3" xfId="51743"/>
    <cellStyle name="Normal 3 2 3 5 3 2" xfId="51744"/>
    <cellStyle name="Normal 3 2 3 5 4" xfId="51745"/>
    <cellStyle name="Normal 3 2 3 6" xfId="51746"/>
    <cellStyle name="Normal 3 2 3 6 2" xfId="51747"/>
    <cellStyle name="Normal 3 2 3 6 2 2" xfId="51748"/>
    <cellStyle name="Normal 3 2 3 6 2 2 2" xfId="51749"/>
    <cellStyle name="Normal 3 2 3 6 2 3" xfId="51750"/>
    <cellStyle name="Normal 3 2 3 6 3" xfId="51751"/>
    <cellStyle name="Normal 3 2 3 6 3 2" xfId="51752"/>
    <cellStyle name="Normal 3 2 3 6 4" xfId="51753"/>
    <cellStyle name="Normal 3 2 3 7" xfId="51754"/>
    <cellStyle name="Normal 3 2 3 7 2" xfId="51755"/>
    <cellStyle name="Normal 3 2 3 7 2 2" xfId="51756"/>
    <cellStyle name="Normal 3 2 3 7 2 2 2" xfId="51757"/>
    <cellStyle name="Normal 3 2 3 7 2 3" xfId="51758"/>
    <cellStyle name="Normal 3 2 3 7 3" xfId="51759"/>
    <cellStyle name="Normal 3 2 3 7 3 2" xfId="51760"/>
    <cellStyle name="Normal 3 2 3 7 4" xfId="51761"/>
    <cellStyle name="Normal 3 2 3 8" xfId="51762"/>
    <cellStyle name="Normal 3 2 3 8 2" xfId="51763"/>
    <cellStyle name="Normal 3 2 3 8 2 2" xfId="51764"/>
    <cellStyle name="Normal 3 2 3 8 3" xfId="51765"/>
    <cellStyle name="Normal 3 2 3 9" xfId="51766"/>
    <cellStyle name="Normal 3 2 3 9 2" xfId="51767"/>
    <cellStyle name="Normal 3 2 4" xfId="51768"/>
    <cellStyle name="Normal 3 2 4 2" xfId="51769"/>
    <cellStyle name="Normal 3 2 4 2 2" xfId="51770"/>
    <cellStyle name="Normal 3 2 4 2 2 2" xfId="51771"/>
    <cellStyle name="Normal 3 2 4 2 2 2 2" xfId="51772"/>
    <cellStyle name="Normal 3 2 4 2 2 3" xfId="51773"/>
    <cellStyle name="Normal 3 2 4 2 3" xfId="51774"/>
    <cellStyle name="Normal 3 2 4 2 3 2" xfId="51775"/>
    <cellStyle name="Normal 3 2 4 2 4" xfId="51776"/>
    <cellStyle name="Normal 3 2 4 3" xfId="51777"/>
    <cellStyle name="Normal 3 2 4 3 2" xfId="51778"/>
    <cellStyle name="Normal 3 2 4 3 2 2" xfId="51779"/>
    <cellStyle name="Normal 3 2 4 3 2 2 2" xfId="51780"/>
    <cellStyle name="Normal 3 2 4 3 2 3" xfId="51781"/>
    <cellStyle name="Normal 3 2 4 3 3" xfId="51782"/>
    <cellStyle name="Normal 3 2 4 3 3 2" xfId="51783"/>
    <cellStyle name="Normal 3 2 4 3 4" xfId="51784"/>
    <cellStyle name="Normal 3 2 4 4" xfId="51785"/>
    <cellStyle name="Normal 3 2 4 4 2" xfId="51786"/>
    <cellStyle name="Normal 3 2 4 4 2 2" xfId="51787"/>
    <cellStyle name="Normal 3 2 4 4 2 2 2" xfId="51788"/>
    <cellStyle name="Normal 3 2 4 4 2 3" xfId="51789"/>
    <cellStyle name="Normal 3 2 4 4 3" xfId="51790"/>
    <cellStyle name="Normal 3 2 4 4 3 2" xfId="51791"/>
    <cellStyle name="Normal 3 2 4 4 4" xfId="51792"/>
    <cellStyle name="Normal 3 2 4 5" xfId="51793"/>
    <cellStyle name="Normal 3 2 4 5 2" xfId="51794"/>
    <cellStyle name="Normal 3 2 4 5 2 2" xfId="51795"/>
    <cellStyle name="Normal 3 2 4 5 2 2 2" xfId="51796"/>
    <cellStyle name="Normal 3 2 4 5 2 3" xfId="51797"/>
    <cellStyle name="Normal 3 2 4 5 3" xfId="51798"/>
    <cellStyle name="Normal 3 2 4 5 3 2" xfId="51799"/>
    <cellStyle name="Normal 3 2 4 5 4" xfId="51800"/>
    <cellStyle name="Normal 3 2 4 6" xfId="51801"/>
    <cellStyle name="Normal 3 2 4 6 2" xfId="51802"/>
    <cellStyle name="Normal 3 2 4 6 2 2" xfId="51803"/>
    <cellStyle name="Normal 3 2 4 6 3" xfId="51804"/>
    <cellStyle name="Normal 3 2 4 7" xfId="51805"/>
    <cellStyle name="Normal 3 2 4 7 2" xfId="51806"/>
    <cellStyle name="Normal 3 2 4 8" xfId="51807"/>
    <cellStyle name="Normal 3 2 5" xfId="51808"/>
    <cellStyle name="Normal 3 2 5 2" xfId="51809"/>
    <cellStyle name="Normal 3 2 5 2 2" xfId="51810"/>
    <cellStyle name="Normal 3 2 5 2 2 2" xfId="51811"/>
    <cellStyle name="Normal 3 2 5 2 3" xfId="51812"/>
    <cellStyle name="Normal 3 2 5 3" xfId="51813"/>
    <cellStyle name="Normal 3 2 5 3 2" xfId="51814"/>
    <cellStyle name="Normal 3 2 5 4" xfId="51815"/>
    <cellStyle name="Normal 3 2 5 5" xfId="51816"/>
    <cellStyle name="Normal 3 2 5 6" xfId="51817"/>
    <cellStyle name="Normal 3 2 5 7" xfId="51818"/>
    <cellStyle name="Normal 3 2 6" xfId="51819"/>
    <cellStyle name="Normal 3 2 6 2" xfId="51820"/>
    <cellStyle name="Normal 3 2 6 2 2" xfId="51821"/>
    <cellStyle name="Normal 3 2 6 3" xfId="51822"/>
    <cellStyle name="Normal 3 2 6 4" xfId="51823"/>
    <cellStyle name="Normal 3 2 6 5" xfId="51824"/>
    <cellStyle name="Normal 3 2 6 6" xfId="51825"/>
    <cellStyle name="Normal 3 2 6 7" xfId="51826"/>
    <cellStyle name="Normal 3 2 7" xfId="51827"/>
    <cellStyle name="Normal 3 2 7 2" xfId="51828"/>
    <cellStyle name="Normal 3 2 7 3" xfId="51829"/>
    <cellStyle name="Normal 3 2 7 4" xfId="51830"/>
    <cellStyle name="Normal 3 2 7 5" xfId="51831"/>
    <cellStyle name="Normal 3 2 7 6" xfId="51832"/>
    <cellStyle name="Normal 3 2 7 7" xfId="51833"/>
    <cellStyle name="Normal 3 2 8" xfId="51834"/>
    <cellStyle name="Normal 3 2 8 2" xfId="51835"/>
    <cellStyle name="Normal 3 2 8 3" xfId="51836"/>
    <cellStyle name="Normal 3 2 8 4" xfId="51837"/>
    <cellStyle name="Normal 3 2 8 5" xfId="51838"/>
    <cellStyle name="Normal 3 2 8 6" xfId="51839"/>
    <cellStyle name="Normal 3 2 8 7" xfId="51840"/>
    <cellStyle name="Normal 3 2 9" xfId="51841"/>
    <cellStyle name="Normal 3 2 9 2" xfId="51842"/>
    <cellStyle name="Normal 3 2 9 3" xfId="51843"/>
    <cellStyle name="Normal 3 2 9 4" xfId="51844"/>
    <cellStyle name="Normal 3 2 9 5" xfId="51845"/>
    <cellStyle name="Normal 3 2 9 6" xfId="51846"/>
    <cellStyle name="Normal 3 2 9 7" xfId="51847"/>
    <cellStyle name="Normal 3 20" xfId="51848"/>
    <cellStyle name="Normal 3 20 2" xfId="51849"/>
    <cellStyle name="Normal 3 20 2 2" xfId="51850"/>
    <cellStyle name="Normal 3 20 2 2 2" xfId="51851"/>
    <cellStyle name="Normal 3 20 2 3" xfId="51852"/>
    <cellStyle name="Normal 3 20 3" xfId="51853"/>
    <cellStyle name="Normal 3 20 3 2" xfId="51854"/>
    <cellStyle name="Normal 3 20 4" xfId="51855"/>
    <cellStyle name="Normal 3 21" xfId="51856"/>
    <cellStyle name="Normal 3 21 2" xfId="51857"/>
    <cellStyle name="Normal 3 21 2 2" xfId="51858"/>
    <cellStyle name="Normal 3 21 2 2 2" xfId="51859"/>
    <cellStyle name="Normal 3 21 2 3" xfId="51860"/>
    <cellStyle name="Normal 3 21 3" xfId="51861"/>
    <cellStyle name="Normal 3 22" xfId="51862"/>
    <cellStyle name="Normal 3 22 2" xfId="51863"/>
    <cellStyle name="Normal 3 22 2 2" xfId="51864"/>
    <cellStyle name="Normal 3 22 2 2 2" xfId="51865"/>
    <cellStyle name="Normal 3 22 2 3" xfId="51866"/>
    <cellStyle name="Normal 3 22 3" xfId="51867"/>
    <cellStyle name="Normal 3 22 3 2" xfId="51868"/>
    <cellStyle name="Normal 3 22 4" xfId="51869"/>
    <cellStyle name="Normal 3 23" xfId="51870"/>
    <cellStyle name="Normal 3 23 2" xfId="51871"/>
    <cellStyle name="Normal 3 23 2 2" xfId="51872"/>
    <cellStyle name="Normal 3 23 3" xfId="51873"/>
    <cellStyle name="Normal 3 24" xfId="51874"/>
    <cellStyle name="Normal 3 24 2" xfId="51875"/>
    <cellStyle name="Normal 3 25" xfId="51876"/>
    <cellStyle name="Normal 3 25 2" xfId="51877"/>
    <cellStyle name="Normal 3 26" xfId="51878"/>
    <cellStyle name="Normal 3 3" xfId="51879"/>
    <cellStyle name="Normal 3 3 10" xfId="51880"/>
    <cellStyle name="Normal 3 3 10 2" xfId="51881"/>
    <cellStyle name="Normal 3 3 10 3" xfId="51882"/>
    <cellStyle name="Normal 3 3 10 4" xfId="51883"/>
    <cellStyle name="Normal 3 3 10 5" xfId="51884"/>
    <cellStyle name="Normal 3 3 10 6" xfId="51885"/>
    <cellStyle name="Normal 3 3 10 7" xfId="51886"/>
    <cellStyle name="Normal 3 3 11" xfId="51887"/>
    <cellStyle name="Normal 3 3 11 2" xfId="51888"/>
    <cellStyle name="Normal 3 3 11 3" xfId="51889"/>
    <cellStyle name="Normal 3 3 11 4" xfId="51890"/>
    <cellStyle name="Normal 3 3 11 5" xfId="51891"/>
    <cellStyle name="Normal 3 3 11 6" xfId="51892"/>
    <cellStyle name="Normal 3 3 11 7" xfId="51893"/>
    <cellStyle name="Normal 3 3 12" xfId="51894"/>
    <cellStyle name="Normal 3 3 13" xfId="51895"/>
    <cellStyle name="Normal 3 3 14" xfId="51896"/>
    <cellStyle name="Normal 3 3 15" xfId="51897"/>
    <cellStyle name="Normal 3 3 16" xfId="51898"/>
    <cellStyle name="Normal 3 3 17" xfId="51899"/>
    <cellStyle name="Normal 3 3 18" xfId="51900"/>
    <cellStyle name="Normal 3 3 2" xfId="51901"/>
    <cellStyle name="Normal 3 3 2 2" xfId="51902"/>
    <cellStyle name="Normal 3 3 2 2 2" xfId="51903"/>
    <cellStyle name="Normal 3 3 2 2 2 2" xfId="51904"/>
    <cellStyle name="Normal 3 3 2 2 2 2 2" xfId="51905"/>
    <cellStyle name="Normal 3 3 2 2 2 2 2 2" xfId="51906"/>
    <cellStyle name="Normal 3 3 2 2 2 2 3" xfId="51907"/>
    <cellStyle name="Normal 3 3 2 2 2 3" xfId="51908"/>
    <cellStyle name="Normal 3 3 2 2 2 3 2" xfId="51909"/>
    <cellStyle name="Normal 3 3 2 2 2 4" xfId="51910"/>
    <cellStyle name="Normal 3 3 2 2 3" xfId="51911"/>
    <cellStyle name="Normal 3 3 2 2 3 2" xfId="51912"/>
    <cellStyle name="Normal 3 3 2 2 3 2 2" xfId="51913"/>
    <cellStyle name="Normal 3 3 2 2 3 2 2 2" xfId="51914"/>
    <cellStyle name="Normal 3 3 2 2 3 2 3" xfId="51915"/>
    <cellStyle name="Normal 3 3 2 2 3 3" xfId="51916"/>
    <cellStyle name="Normal 3 3 2 2 3 3 2" xfId="51917"/>
    <cellStyle name="Normal 3 3 2 2 3 4" xfId="51918"/>
    <cellStyle name="Normal 3 3 2 2 4" xfId="51919"/>
    <cellStyle name="Normal 3 3 2 2 4 2" xfId="51920"/>
    <cellStyle name="Normal 3 3 2 2 4 2 2" xfId="51921"/>
    <cellStyle name="Normal 3 3 2 2 4 2 2 2" xfId="51922"/>
    <cellStyle name="Normal 3 3 2 2 4 2 3" xfId="51923"/>
    <cellStyle name="Normal 3 3 2 2 4 3" xfId="51924"/>
    <cellStyle name="Normal 3 3 2 2 4 3 2" xfId="51925"/>
    <cellStyle name="Normal 3 3 2 2 4 4" xfId="51926"/>
    <cellStyle name="Normal 3 3 2 2 5" xfId="51927"/>
    <cellStyle name="Normal 3 3 2 2 5 2" xfId="51928"/>
    <cellStyle name="Normal 3 3 2 2 5 2 2" xfId="51929"/>
    <cellStyle name="Normal 3 3 2 2 5 2 2 2" xfId="51930"/>
    <cellStyle name="Normal 3 3 2 2 5 2 3" xfId="51931"/>
    <cellStyle name="Normal 3 3 2 2 5 3" xfId="51932"/>
    <cellStyle name="Normal 3 3 2 2 5 3 2" xfId="51933"/>
    <cellStyle name="Normal 3 3 2 2 5 4" xfId="51934"/>
    <cellStyle name="Normal 3 3 2 2 6" xfId="51935"/>
    <cellStyle name="Normal 3 3 2 2 6 2" xfId="51936"/>
    <cellStyle name="Normal 3 3 2 2 6 2 2" xfId="51937"/>
    <cellStyle name="Normal 3 3 2 2 6 3" xfId="51938"/>
    <cellStyle name="Normal 3 3 2 2 7" xfId="51939"/>
    <cellStyle name="Normal 3 3 2 2 7 2" xfId="51940"/>
    <cellStyle name="Normal 3 3 2 2 8" xfId="51941"/>
    <cellStyle name="Normal 3 3 2 3" xfId="51942"/>
    <cellStyle name="Normal 3 3 2 3 2" xfId="51943"/>
    <cellStyle name="Normal 3 3 2 3 2 2" xfId="51944"/>
    <cellStyle name="Normal 3 3 2 3 2 2 2" xfId="51945"/>
    <cellStyle name="Normal 3 3 2 3 2 3" xfId="51946"/>
    <cellStyle name="Normal 3 3 2 3 3" xfId="51947"/>
    <cellStyle name="Normal 3 3 2 3 3 2" xfId="51948"/>
    <cellStyle name="Normal 3 3 2 3 4" xfId="51949"/>
    <cellStyle name="Normal 3 3 2 4" xfId="51950"/>
    <cellStyle name="Normal 3 3 2 4 2" xfId="51951"/>
    <cellStyle name="Normal 3 3 2 4 2 2" xfId="51952"/>
    <cellStyle name="Normal 3 3 2 4 2 2 2" xfId="51953"/>
    <cellStyle name="Normal 3 3 2 4 2 3" xfId="51954"/>
    <cellStyle name="Normal 3 3 2 4 3" xfId="51955"/>
    <cellStyle name="Normal 3 3 2 4 3 2" xfId="51956"/>
    <cellStyle name="Normal 3 3 2 4 4" xfId="51957"/>
    <cellStyle name="Normal 3 3 2 5" xfId="51958"/>
    <cellStyle name="Normal 3 3 2 5 2" xfId="51959"/>
    <cellStyle name="Normal 3 3 2 5 2 2" xfId="51960"/>
    <cellStyle name="Normal 3 3 2 5 2 2 2" xfId="51961"/>
    <cellStyle name="Normal 3 3 2 5 2 3" xfId="51962"/>
    <cellStyle name="Normal 3 3 2 5 3" xfId="51963"/>
    <cellStyle name="Normal 3 3 2 5 3 2" xfId="51964"/>
    <cellStyle name="Normal 3 3 2 5 4" xfId="51965"/>
    <cellStyle name="Normal 3 3 2 6" xfId="51966"/>
    <cellStyle name="Normal 3 3 2 6 2" xfId="51967"/>
    <cellStyle name="Normal 3 3 2 7" xfId="51968"/>
    <cellStyle name="Normal 3 3 2 8" xfId="51969"/>
    <cellStyle name="Normal 3 3 3" xfId="51970"/>
    <cellStyle name="Normal 3 3 3 2" xfId="51971"/>
    <cellStyle name="Normal 3 3 3 3" xfId="51972"/>
    <cellStyle name="Normal 3 3 3 4" xfId="51973"/>
    <cellStyle name="Normal 3 3 3 5" xfId="51974"/>
    <cellStyle name="Normal 3 3 3 6" xfId="51975"/>
    <cellStyle name="Normal 3 3 3 7" xfId="51976"/>
    <cellStyle name="Normal 3 3 4" xfId="51977"/>
    <cellStyle name="Normal 3 3 4 2" xfId="51978"/>
    <cellStyle name="Normal 3 3 4 2 2" xfId="51979"/>
    <cellStyle name="Normal 3 3 4 2 2 2" xfId="51980"/>
    <cellStyle name="Normal 3 3 4 2 3" xfId="51981"/>
    <cellStyle name="Normal 3 3 4 3" xfId="51982"/>
    <cellStyle name="Normal 3 3 4 3 2" xfId="51983"/>
    <cellStyle name="Normal 3 3 4 4" xfId="51984"/>
    <cellStyle name="Normal 3 3 4 5" xfId="51985"/>
    <cellStyle name="Normal 3 3 4 6" xfId="51986"/>
    <cellStyle name="Normal 3 3 4 7" xfId="51987"/>
    <cellStyle name="Normal 3 3 5" xfId="51988"/>
    <cellStyle name="Normal 3 3 5 2" xfId="51989"/>
    <cellStyle name="Normal 3 3 5 2 2" xfId="51990"/>
    <cellStyle name="Normal 3 3 5 2 2 2" xfId="51991"/>
    <cellStyle name="Normal 3 3 5 2 3" xfId="51992"/>
    <cellStyle name="Normal 3 3 5 3" xfId="51993"/>
    <cellStyle name="Normal 3 3 5 3 2" xfId="51994"/>
    <cellStyle name="Normal 3 3 5 4" xfId="51995"/>
    <cellStyle name="Normal 3 3 5 5" xfId="51996"/>
    <cellStyle name="Normal 3 3 5 6" xfId="51997"/>
    <cellStyle name="Normal 3 3 5 7" xfId="51998"/>
    <cellStyle name="Normal 3 3 6" xfId="51999"/>
    <cellStyle name="Normal 3 3 6 2" xfId="52000"/>
    <cellStyle name="Normal 3 3 6 2 2" xfId="52001"/>
    <cellStyle name="Normal 3 3 6 2 2 2" xfId="52002"/>
    <cellStyle name="Normal 3 3 6 2 3" xfId="52003"/>
    <cellStyle name="Normal 3 3 6 3" xfId="52004"/>
    <cellStyle name="Normal 3 3 6 3 2" xfId="52005"/>
    <cellStyle name="Normal 3 3 6 4" xfId="52006"/>
    <cellStyle name="Normal 3 3 6 5" xfId="52007"/>
    <cellStyle name="Normal 3 3 6 6" xfId="52008"/>
    <cellStyle name="Normal 3 3 6 7" xfId="52009"/>
    <cellStyle name="Normal 3 3 7" xfId="52010"/>
    <cellStyle name="Normal 3 3 7 2" xfId="52011"/>
    <cellStyle name="Normal 3 3 7 2 2" xfId="52012"/>
    <cellStyle name="Normal 3 3 7 3" xfId="52013"/>
    <cellStyle name="Normal 3 3 7 4" xfId="52014"/>
    <cellStyle name="Normal 3 3 7 5" xfId="52015"/>
    <cellStyle name="Normal 3 3 7 6" xfId="52016"/>
    <cellStyle name="Normal 3 3 7 7" xfId="52017"/>
    <cellStyle name="Normal 3 3 8" xfId="52018"/>
    <cellStyle name="Normal 3 3 8 2" xfId="52019"/>
    <cellStyle name="Normal 3 3 8 3" xfId="52020"/>
    <cellStyle name="Normal 3 3 8 4" xfId="52021"/>
    <cellStyle name="Normal 3 3 8 5" xfId="52022"/>
    <cellStyle name="Normal 3 3 8 6" xfId="52023"/>
    <cellStyle name="Normal 3 3 8 7" xfId="52024"/>
    <cellStyle name="Normal 3 3 9" xfId="52025"/>
    <cellStyle name="Normal 3 3 9 2" xfId="52026"/>
    <cellStyle name="Normal 3 3 9 3" xfId="52027"/>
    <cellStyle name="Normal 3 3 9 4" xfId="52028"/>
    <cellStyle name="Normal 3 3 9 5" xfId="52029"/>
    <cellStyle name="Normal 3 3 9 6" xfId="52030"/>
    <cellStyle name="Normal 3 3 9 7" xfId="52031"/>
    <cellStyle name="Normal 3 4" xfId="52032"/>
    <cellStyle name="Normal 3 4 2" xfId="52033"/>
    <cellStyle name="Normal 3 4 2 2" xfId="52034"/>
    <cellStyle name="Normal 3 4 2 2 2" xfId="52035"/>
    <cellStyle name="Normal 3 4 2 2 2 2" xfId="52036"/>
    <cellStyle name="Normal 3 4 2 2 2 2 2" xfId="52037"/>
    <cellStyle name="Normal 3 4 2 2 2 3" xfId="52038"/>
    <cellStyle name="Normal 3 4 2 2 3" xfId="52039"/>
    <cellStyle name="Normal 3 4 2 2 3 2" xfId="52040"/>
    <cellStyle name="Normal 3 4 2 2 4" xfId="52041"/>
    <cellStyle name="Normal 3 4 2 3" xfId="52042"/>
    <cellStyle name="Normal 3 4 2 3 2" xfId="52043"/>
    <cellStyle name="Normal 3 4 2 3 2 2" xfId="52044"/>
    <cellStyle name="Normal 3 4 2 3 2 2 2" xfId="52045"/>
    <cellStyle name="Normal 3 4 2 3 2 3" xfId="52046"/>
    <cellStyle name="Normal 3 4 2 3 3" xfId="52047"/>
    <cellStyle name="Normal 3 4 2 3 3 2" xfId="52048"/>
    <cellStyle name="Normal 3 4 2 3 4" xfId="52049"/>
    <cellStyle name="Normal 3 4 2 4" xfId="52050"/>
    <cellStyle name="Normal 3 4 2 4 2" xfId="52051"/>
    <cellStyle name="Normal 3 4 2 4 2 2" xfId="52052"/>
    <cellStyle name="Normal 3 4 2 4 2 2 2" xfId="52053"/>
    <cellStyle name="Normal 3 4 2 4 2 3" xfId="52054"/>
    <cellStyle name="Normal 3 4 2 4 3" xfId="52055"/>
    <cellStyle name="Normal 3 4 2 4 3 2" xfId="52056"/>
    <cellStyle name="Normal 3 4 2 4 4" xfId="52057"/>
    <cellStyle name="Normal 3 4 2 5" xfId="52058"/>
    <cellStyle name="Normal 3 4 2 5 2" xfId="52059"/>
    <cellStyle name="Normal 3 4 2 5 2 2" xfId="52060"/>
    <cellStyle name="Normal 3 4 2 5 2 2 2" xfId="52061"/>
    <cellStyle name="Normal 3 4 2 5 2 3" xfId="52062"/>
    <cellStyle name="Normal 3 4 2 5 3" xfId="52063"/>
    <cellStyle name="Normal 3 4 2 5 3 2" xfId="52064"/>
    <cellStyle name="Normal 3 4 2 5 4" xfId="52065"/>
    <cellStyle name="Normal 3 4 2 6" xfId="52066"/>
    <cellStyle name="Normal 3 4 2 6 2" xfId="52067"/>
    <cellStyle name="Normal 3 4 2 6 2 2" xfId="52068"/>
    <cellStyle name="Normal 3 4 2 6 3" xfId="52069"/>
    <cellStyle name="Normal 3 4 2 7" xfId="52070"/>
    <cellStyle name="Normal 3 4 2 7 2" xfId="52071"/>
    <cellStyle name="Normal 3 4 2 8" xfId="52072"/>
    <cellStyle name="Normal 3 4 3" xfId="52073"/>
    <cellStyle name="Normal 3 4 3 2" xfId="52074"/>
    <cellStyle name="Normal 3 4 3 2 2" xfId="52075"/>
    <cellStyle name="Normal 3 4 3 2 2 2" xfId="52076"/>
    <cellStyle name="Normal 3 4 3 2 3" xfId="52077"/>
    <cellStyle name="Normal 3 4 3 3" xfId="52078"/>
    <cellStyle name="Normal 3 4 3 3 2" xfId="52079"/>
    <cellStyle name="Normal 3 4 3 4" xfId="52080"/>
    <cellStyle name="Normal 3 4 4" xfId="52081"/>
    <cellStyle name="Normal 3 4 4 2" xfId="52082"/>
    <cellStyle name="Normal 3 4 4 2 2" xfId="52083"/>
    <cellStyle name="Normal 3 4 4 2 2 2" xfId="52084"/>
    <cellStyle name="Normal 3 4 4 2 3" xfId="52085"/>
    <cellStyle name="Normal 3 4 4 3" xfId="52086"/>
    <cellStyle name="Normal 3 4 4 3 2" xfId="52087"/>
    <cellStyle name="Normal 3 4 4 4" xfId="52088"/>
    <cellStyle name="Normal 3 4 5" xfId="52089"/>
    <cellStyle name="Normal 3 4 5 2" xfId="52090"/>
    <cellStyle name="Normal 3 4 5 2 2" xfId="52091"/>
    <cellStyle name="Normal 3 4 5 2 2 2" xfId="52092"/>
    <cellStyle name="Normal 3 4 5 2 3" xfId="52093"/>
    <cellStyle name="Normal 3 4 5 3" xfId="52094"/>
    <cellStyle name="Normal 3 4 5 3 2" xfId="52095"/>
    <cellStyle name="Normal 3 4 5 4" xfId="52096"/>
    <cellStyle name="Normal 3 4 6" xfId="52097"/>
    <cellStyle name="Normal 3 4 6 2" xfId="52098"/>
    <cellStyle name="Normal 3 4 6 2 2" xfId="52099"/>
    <cellStyle name="Normal 3 4 6 2 2 2" xfId="52100"/>
    <cellStyle name="Normal 3 4 6 2 3" xfId="52101"/>
    <cellStyle name="Normal 3 4 6 3" xfId="52102"/>
    <cellStyle name="Normal 3 4 6 3 2" xfId="52103"/>
    <cellStyle name="Normal 3 4 6 4" xfId="52104"/>
    <cellStyle name="Normal 3 4 7" xfId="52105"/>
    <cellStyle name="Normal 3 4 7 2" xfId="52106"/>
    <cellStyle name="Normal 3 4 7 2 2" xfId="52107"/>
    <cellStyle name="Normal 3 4 7 3" xfId="52108"/>
    <cellStyle name="Normal 3 4 8" xfId="52109"/>
    <cellStyle name="Normal 3 4 8 2" xfId="52110"/>
    <cellStyle name="Normal 3 4 9" xfId="52111"/>
    <cellStyle name="Normal 3 5" xfId="52112"/>
    <cellStyle name="Normal 3 5 2" xfId="52113"/>
    <cellStyle name="Normal 3 5 2 2" xfId="52114"/>
    <cellStyle name="Normal 3 5 3" xfId="52115"/>
    <cellStyle name="Normal 3 5 3 2" xfId="52116"/>
    <cellStyle name="Normal 3 5 3 2 2" xfId="52117"/>
    <cellStyle name="Normal 3 5 3 2 2 2" xfId="52118"/>
    <cellStyle name="Normal 3 5 3 2 3" xfId="52119"/>
    <cellStyle name="Normal 3 5 3 3" xfId="52120"/>
    <cellStyle name="Normal 3 5 3 3 2" xfId="52121"/>
    <cellStyle name="Normal 3 5 3 4" xfId="52122"/>
    <cellStyle name="Normal 3 5 4" xfId="52123"/>
    <cellStyle name="Normal 3 5 4 2" xfId="52124"/>
    <cellStyle name="Normal 3 5 4 2 2" xfId="52125"/>
    <cellStyle name="Normal 3 5 4 2 2 2" xfId="52126"/>
    <cellStyle name="Normal 3 5 4 2 3" xfId="52127"/>
    <cellStyle name="Normal 3 5 4 3" xfId="52128"/>
    <cellStyle name="Normal 3 5 4 3 2" xfId="52129"/>
    <cellStyle name="Normal 3 5 4 4" xfId="52130"/>
    <cellStyle name="Normal 3 5 5" xfId="52131"/>
    <cellStyle name="Normal 3 5 5 2" xfId="52132"/>
    <cellStyle name="Normal 3 5 5 2 2" xfId="52133"/>
    <cellStyle name="Normal 3 5 5 2 2 2" xfId="52134"/>
    <cellStyle name="Normal 3 5 5 2 3" xfId="52135"/>
    <cellStyle name="Normal 3 5 5 3" xfId="52136"/>
    <cellStyle name="Normal 3 5 5 3 2" xfId="52137"/>
    <cellStyle name="Normal 3 5 5 4" xfId="52138"/>
    <cellStyle name="Normal 3 5 6" xfId="52139"/>
    <cellStyle name="Normal 3 5 6 2" xfId="52140"/>
    <cellStyle name="Normal 3 5 6 2 2" xfId="52141"/>
    <cellStyle name="Normal 3 5 6 2 2 2" xfId="52142"/>
    <cellStyle name="Normal 3 5 6 2 3" xfId="52143"/>
    <cellStyle name="Normal 3 5 6 3" xfId="52144"/>
    <cellStyle name="Normal 3 5 6 3 2" xfId="52145"/>
    <cellStyle name="Normal 3 5 6 4" xfId="52146"/>
    <cellStyle name="Normal 3 5 7" xfId="52147"/>
    <cellStyle name="Normal 3 5 7 2" xfId="52148"/>
    <cellStyle name="Normal 3 5 7 2 2" xfId="52149"/>
    <cellStyle name="Normal 3 5 7 3" xfId="52150"/>
    <cellStyle name="Normal 3 5 8" xfId="52151"/>
    <cellStyle name="Normal 3 5 8 2" xfId="52152"/>
    <cellStyle name="Normal 3 5 9" xfId="52153"/>
    <cellStyle name="Normal 3 6" xfId="52154"/>
    <cellStyle name="Normal 3 6 2" xfId="52155"/>
    <cellStyle name="Normal 3 6 2 2" xfId="52156"/>
    <cellStyle name="Normal 3 6 3" xfId="52157"/>
    <cellStyle name="Normal 3 6 3 2" xfId="52158"/>
    <cellStyle name="Normal 3 6 3 2 2" xfId="52159"/>
    <cellStyle name="Normal 3 6 3 2 2 2" xfId="52160"/>
    <cellStyle name="Normal 3 6 3 2 3" xfId="52161"/>
    <cellStyle name="Normal 3 6 3 3" xfId="52162"/>
    <cellStyle name="Normal 3 6 3 3 2" xfId="52163"/>
    <cellStyle name="Normal 3 6 3 4" xfId="52164"/>
    <cellStyle name="Normal 3 6 4" xfId="52165"/>
    <cellStyle name="Normal 3 6 4 2" xfId="52166"/>
    <cellStyle name="Normal 3 6 4 2 2" xfId="52167"/>
    <cellStyle name="Normal 3 6 4 2 2 2" xfId="52168"/>
    <cellStyle name="Normal 3 6 4 2 3" xfId="52169"/>
    <cellStyle name="Normal 3 6 4 3" xfId="52170"/>
    <cellStyle name="Normal 3 6 4 3 2" xfId="52171"/>
    <cellStyle name="Normal 3 6 4 4" xfId="52172"/>
    <cellStyle name="Normal 3 6 5" xfId="52173"/>
    <cellStyle name="Normal 3 6 5 2" xfId="52174"/>
    <cellStyle name="Normal 3 6 5 2 2" xfId="52175"/>
    <cellStyle name="Normal 3 6 5 2 2 2" xfId="52176"/>
    <cellStyle name="Normal 3 6 5 2 3" xfId="52177"/>
    <cellStyle name="Normal 3 6 5 3" xfId="52178"/>
    <cellStyle name="Normal 3 6 5 3 2" xfId="52179"/>
    <cellStyle name="Normal 3 6 5 4" xfId="52180"/>
    <cellStyle name="Normal 3 6 6" xfId="52181"/>
    <cellStyle name="Normal 3 6 6 2" xfId="52182"/>
    <cellStyle name="Normal 3 6 6 2 2" xfId="52183"/>
    <cellStyle name="Normal 3 6 6 2 2 2" xfId="52184"/>
    <cellStyle name="Normal 3 6 6 2 3" xfId="52185"/>
    <cellStyle name="Normal 3 6 6 3" xfId="52186"/>
    <cellStyle name="Normal 3 6 6 3 2" xfId="52187"/>
    <cellStyle name="Normal 3 6 6 4" xfId="52188"/>
    <cellStyle name="Normal 3 6 7" xfId="52189"/>
    <cellStyle name="Normal 3 6 7 2" xfId="52190"/>
    <cellStyle name="Normal 3 6 7 2 2" xfId="52191"/>
    <cellStyle name="Normal 3 6 7 3" xfId="52192"/>
    <cellStyle name="Normal 3 6 8" xfId="52193"/>
    <cellStyle name="Normal 3 6 8 2" xfId="52194"/>
    <cellStyle name="Normal 3 6 9" xfId="52195"/>
    <cellStyle name="Normal 3 7" xfId="130"/>
    <cellStyle name="Normal 3 7 10" xfId="52196"/>
    <cellStyle name="Normal 3 7 10 2" xfId="52197"/>
    <cellStyle name="Normal 3 7 11" xfId="52198"/>
    <cellStyle name="Normal 3 7 2" xfId="132"/>
    <cellStyle name="Normal 3 7 2 2" xfId="233"/>
    <cellStyle name="Normal 3 7 2 2 2" xfId="52199"/>
    <cellStyle name="Normal 3 7 2 2 2 2" xfId="52200"/>
    <cellStyle name="Normal 3 7 2 2 2 2 2" xfId="52201"/>
    <cellStyle name="Normal 3 7 2 2 2 3" xfId="52202"/>
    <cellStyle name="Normal 3 7 2 2 3" xfId="52203"/>
    <cellStyle name="Normal 3 7 2 2 3 2" xfId="52204"/>
    <cellStyle name="Normal 3 7 2 2 4" xfId="52205"/>
    <cellStyle name="Normal 3 7 2 3" xfId="52206"/>
    <cellStyle name="Normal 3 7 2 3 2" xfId="52207"/>
    <cellStyle name="Normal 3 7 2 3 2 2" xfId="52208"/>
    <cellStyle name="Normal 3 7 2 3 2 2 2" xfId="52209"/>
    <cellStyle name="Normal 3 7 2 3 2 3" xfId="52210"/>
    <cellStyle name="Normal 3 7 2 3 3" xfId="52211"/>
    <cellStyle name="Normal 3 7 2 3 3 2" xfId="52212"/>
    <cellStyle name="Normal 3 7 2 3 4" xfId="52213"/>
    <cellStyle name="Normal 3 7 2 4" xfId="52214"/>
    <cellStyle name="Normal 3 7 2 4 2" xfId="52215"/>
    <cellStyle name="Normal 3 7 2 4 2 2" xfId="52216"/>
    <cellStyle name="Normal 3 7 2 4 2 2 2" xfId="52217"/>
    <cellStyle name="Normal 3 7 2 4 2 3" xfId="52218"/>
    <cellStyle name="Normal 3 7 2 4 3" xfId="52219"/>
    <cellStyle name="Normal 3 7 2 4 3 2" xfId="52220"/>
    <cellStyle name="Normal 3 7 2 4 4" xfId="52221"/>
    <cellStyle name="Normal 3 7 2 5" xfId="52222"/>
    <cellStyle name="Normal 3 7 2 5 2" xfId="52223"/>
    <cellStyle name="Normal 3 7 2 5 2 2" xfId="52224"/>
    <cellStyle name="Normal 3 7 2 5 2 2 2" xfId="52225"/>
    <cellStyle name="Normal 3 7 2 5 2 3" xfId="52226"/>
    <cellStyle name="Normal 3 7 2 5 3" xfId="52227"/>
    <cellStyle name="Normal 3 7 2 5 3 2" xfId="52228"/>
    <cellStyle name="Normal 3 7 2 5 4" xfId="52229"/>
    <cellStyle name="Normal 3 7 2 6" xfId="52230"/>
    <cellStyle name="Normal 3 7 2 6 2" xfId="52231"/>
    <cellStyle name="Normal 3 7 2 6 2 2" xfId="52232"/>
    <cellStyle name="Normal 3 7 2 6 3" xfId="52233"/>
    <cellStyle name="Normal 3 7 2 7" xfId="52234"/>
    <cellStyle name="Normal 3 7 2 7 2" xfId="52235"/>
    <cellStyle name="Normal 3 7 2 8" xfId="52236"/>
    <cellStyle name="Normal 3 7 3" xfId="232"/>
    <cellStyle name="Normal 3 7 3 2" xfId="52237"/>
    <cellStyle name="Normal 3 7 3 2 2" xfId="52238"/>
    <cellStyle name="Normal 3 7 3 2 2 2" xfId="52239"/>
    <cellStyle name="Normal 3 7 3 2 2 2 2" xfId="52240"/>
    <cellStyle name="Normal 3 7 3 2 2 3" xfId="52241"/>
    <cellStyle name="Normal 3 7 3 2 3" xfId="52242"/>
    <cellStyle name="Normal 3 7 3 2 3 2" xfId="52243"/>
    <cellStyle name="Normal 3 7 3 2 4" xfId="52244"/>
    <cellStyle name="Normal 3 7 3 3" xfId="52245"/>
    <cellStyle name="Normal 3 7 3 3 2" xfId="52246"/>
    <cellStyle name="Normal 3 7 3 3 2 2" xfId="52247"/>
    <cellStyle name="Normal 3 7 3 3 2 2 2" xfId="52248"/>
    <cellStyle name="Normal 3 7 3 3 2 3" xfId="52249"/>
    <cellStyle name="Normal 3 7 3 3 3" xfId="52250"/>
    <cellStyle name="Normal 3 7 3 3 3 2" xfId="52251"/>
    <cellStyle name="Normal 3 7 3 3 4" xfId="52252"/>
    <cellStyle name="Normal 3 7 3 4" xfId="52253"/>
    <cellStyle name="Normal 3 7 3 4 2" xfId="52254"/>
    <cellStyle name="Normal 3 7 3 4 2 2" xfId="52255"/>
    <cellStyle name="Normal 3 7 3 4 2 2 2" xfId="52256"/>
    <cellStyle name="Normal 3 7 3 4 2 3" xfId="52257"/>
    <cellStyle name="Normal 3 7 3 4 3" xfId="52258"/>
    <cellStyle name="Normal 3 7 3 4 3 2" xfId="52259"/>
    <cellStyle name="Normal 3 7 3 4 4" xfId="52260"/>
    <cellStyle name="Normal 3 7 3 5" xfId="52261"/>
    <cellStyle name="Normal 3 7 3 5 2" xfId="52262"/>
    <cellStyle name="Normal 3 7 3 5 2 2" xfId="52263"/>
    <cellStyle name="Normal 3 7 3 5 2 2 2" xfId="52264"/>
    <cellStyle name="Normal 3 7 3 5 2 3" xfId="52265"/>
    <cellStyle name="Normal 3 7 3 5 3" xfId="52266"/>
    <cellStyle name="Normal 3 7 3 5 3 2" xfId="52267"/>
    <cellStyle name="Normal 3 7 3 5 4" xfId="52268"/>
    <cellStyle name="Normal 3 7 3 6" xfId="52269"/>
    <cellStyle name="Normal 3 7 3 6 2" xfId="52270"/>
    <cellStyle name="Normal 3 7 3 6 2 2" xfId="52271"/>
    <cellStyle name="Normal 3 7 3 6 3" xfId="52272"/>
    <cellStyle name="Normal 3 7 3 7" xfId="52273"/>
    <cellStyle name="Normal 3 7 3 7 2" xfId="52274"/>
    <cellStyle name="Normal 3 7 3 8" xfId="52275"/>
    <cellStyle name="Normal 3 7 4" xfId="52276"/>
    <cellStyle name="Normal 3 7 4 2" xfId="52277"/>
    <cellStyle name="Normal 3 7 4 2 2" xfId="52278"/>
    <cellStyle name="Normal 3 7 4 2 2 2" xfId="52279"/>
    <cellStyle name="Normal 3 7 4 2 2 2 2" xfId="52280"/>
    <cellStyle name="Normal 3 7 4 2 2 3" xfId="52281"/>
    <cellStyle name="Normal 3 7 4 2 3" xfId="52282"/>
    <cellStyle name="Normal 3 7 4 2 3 2" xfId="52283"/>
    <cellStyle name="Normal 3 7 4 2 4" xfId="52284"/>
    <cellStyle name="Normal 3 7 4 3" xfId="52285"/>
    <cellStyle name="Normal 3 7 4 3 2" xfId="52286"/>
    <cellStyle name="Normal 3 7 4 3 2 2" xfId="52287"/>
    <cellStyle name="Normal 3 7 4 3 2 2 2" xfId="52288"/>
    <cellStyle name="Normal 3 7 4 3 2 3" xfId="52289"/>
    <cellStyle name="Normal 3 7 4 3 3" xfId="52290"/>
    <cellStyle name="Normal 3 7 4 3 3 2" xfId="52291"/>
    <cellStyle name="Normal 3 7 4 3 4" xfId="52292"/>
    <cellStyle name="Normal 3 7 4 4" xfId="52293"/>
    <cellStyle name="Normal 3 7 4 4 2" xfId="52294"/>
    <cellStyle name="Normal 3 7 4 4 2 2" xfId="52295"/>
    <cellStyle name="Normal 3 7 4 4 2 2 2" xfId="52296"/>
    <cellStyle name="Normal 3 7 4 4 2 3" xfId="52297"/>
    <cellStyle name="Normal 3 7 4 4 3" xfId="52298"/>
    <cellStyle name="Normal 3 7 4 4 3 2" xfId="52299"/>
    <cellStyle name="Normal 3 7 4 4 4" xfId="52300"/>
    <cellStyle name="Normal 3 7 4 5" xfId="52301"/>
    <cellStyle name="Normal 3 7 4 5 2" xfId="52302"/>
    <cellStyle name="Normal 3 7 4 5 2 2" xfId="52303"/>
    <cellStyle name="Normal 3 7 4 5 2 2 2" xfId="52304"/>
    <cellStyle name="Normal 3 7 4 5 2 3" xfId="52305"/>
    <cellStyle name="Normal 3 7 4 5 3" xfId="52306"/>
    <cellStyle name="Normal 3 7 4 5 3 2" xfId="52307"/>
    <cellStyle name="Normal 3 7 4 5 4" xfId="52308"/>
    <cellStyle name="Normal 3 7 4 6" xfId="52309"/>
    <cellStyle name="Normal 3 7 4 6 2" xfId="52310"/>
    <cellStyle name="Normal 3 7 4 6 2 2" xfId="52311"/>
    <cellStyle name="Normal 3 7 4 6 3" xfId="52312"/>
    <cellStyle name="Normal 3 7 4 7" xfId="52313"/>
    <cellStyle name="Normal 3 7 4 7 2" xfId="52314"/>
    <cellStyle name="Normal 3 7 4 8" xfId="52315"/>
    <cellStyle name="Normal 3 7 5" xfId="52316"/>
    <cellStyle name="Normal 3 7 5 2" xfId="52317"/>
    <cellStyle name="Normal 3 7 5 2 2" xfId="52318"/>
    <cellStyle name="Normal 3 7 5 2 2 2" xfId="52319"/>
    <cellStyle name="Normal 3 7 5 2 3" xfId="52320"/>
    <cellStyle name="Normal 3 7 5 3" xfId="52321"/>
    <cellStyle name="Normal 3 7 5 3 2" xfId="52322"/>
    <cellStyle name="Normal 3 7 5 4" xfId="52323"/>
    <cellStyle name="Normal 3 7 6" xfId="52324"/>
    <cellStyle name="Normal 3 7 6 2" xfId="52325"/>
    <cellStyle name="Normal 3 7 6 2 2" xfId="52326"/>
    <cellStyle name="Normal 3 7 6 2 2 2" xfId="52327"/>
    <cellStyle name="Normal 3 7 6 2 3" xfId="52328"/>
    <cellStyle name="Normal 3 7 6 3" xfId="52329"/>
    <cellStyle name="Normal 3 7 6 3 2" xfId="52330"/>
    <cellStyle name="Normal 3 7 6 4" xfId="52331"/>
    <cellStyle name="Normal 3 7 7" xfId="52332"/>
    <cellStyle name="Normal 3 7 7 2" xfId="52333"/>
    <cellStyle name="Normal 3 7 7 2 2" xfId="52334"/>
    <cellStyle name="Normal 3 7 7 2 2 2" xfId="52335"/>
    <cellStyle name="Normal 3 7 7 2 3" xfId="52336"/>
    <cellStyle name="Normal 3 7 7 3" xfId="52337"/>
    <cellStyle name="Normal 3 7 7 3 2" xfId="52338"/>
    <cellStyle name="Normal 3 7 7 4" xfId="52339"/>
    <cellStyle name="Normal 3 7 8" xfId="52340"/>
    <cellStyle name="Normal 3 7 8 2" xfId="52341"/>
    <cellStyle name="Normal 3 7 8 2 2" xfId="52342"/>
    <cellStyle name="Normal 3 7 8 2 2 2" xfId="52343"/>
    <cellStyle name="Normal 3 7 8 2 3" xfId="52344"/>
    <cellStyle name="Normal 3 7 8 3" xfId="52345"/>
    <cellStyle name="Normal 3 7 8 3 2" xfId="52346"/>
    <cellStyle name="Normal 3 7 8 4" xfId="52347"/>
    <cellStyle name="Normal 3 7 9" xfId="52348"/>
    <cellStyle name="Normal 3 7 9 2" xfId="52349"/>
    <cellStyle name="Normal 3 7 9 2 2" xfId="52350"/>
    <cellStyle name="Normal 3 7 9 3" xfId="52351"/>
    <cellStyle name="Normal 3 8" xfId="52352"/>
    <cellStyle name="Normal 3 8 2" xfId="52353"/>
    <cellStyle name="Normal 3 8 2 2" xfId="52354"/>
    <cellStyle name="Normal 3 8 3" xfId="52355"/>
    <cellStyle name="Normal 3 8 3 2" xfId="52356"/>
    <cellStyle name="Normal 3 8 3 2 2" xfId="52357"/>
    <cellStyle name="Normal 3 8 3 2 2 2" xfId="52358"/>
    <cellStyle name="Normal 3 8 3 2 3" xfId="52359"/>
    <cellStyle name="Normal 3 8 3 3" xfId="52360"/>
    <cellStyle name="Normal 3 8 3 3 2" xfId="52361"/>
    <cellStyle name="Normal 3 8 3 4" xfId="52362"/>
    <cellStyle name="Normal 3 8 4" xfId="52363"/>
    <cellStyle name="Normal 3 8 4 2" xfId="52364"/>
    <cellStyle name="Normal 3 8 4 2 2" xfId="52365"/>
    <cellStyle name="Normal 3 8 4 2 2 2" xfId="52366"/>
    <cellStyle name="Normal 3 8 4 2 3" xfId="52367"/>
    <cellStyle name="Normal 3 8 4 3" xfId="52368"/>
    <cellStyle name="Normal 3 8 4 3 2" xfId="52369"/>
    <cellStyle name="Normal 3 8 4 4" xfId="52370"/>
    <cellStyle name="Normal 3 8 5" xfId="52371"/>
    <cellStyle name="Normal 3 8 5 2" xfId="52372"/>
    <cellStyle name="Normal 3 8 5 2 2" xfId="52373"/>
    <cellStyle name="Normal 3 8 5 2 2 2" xfId="52374"/>
    <cellStyle name="Normal 3 8 5 2 3" xfId="52375"/>
    <cellStyle name="Normal 3 8 5 3" xfId="52376"/>
    <cellStyle name="Normal 3 8 5 3 2" xfId="52377"/>
    <cellStyle name="Normal 3 8 5 4" xfId="52378"/>
    <cellStyle name="Normal 3 8 6" xfId="52379"/>
    <cellStyle name="Normal 3 8 6 2" xfId="52380"/>
    <cellStyle name="Normal 3 8 6 2 2" xfId="52381"/>
    <cellStyle name="Normal 3 8 6 2 2 2" xfId="52382"/>
    <cellStyle name="Normal 3 8 6 2 3" xfId="52383"/>
    <cellStyle name="Normal 3 8 6 3" xfId="52384"/>
    <cellStyle name="Normal 3 8 6 3 2" xfId="52385"/>
    <cellStyle name="Normal 3 8 6 4" xfId="52386"/>
    <cellStyle name="Normal 3 8 7" xfId="52387"/>
    <cellStyle name="Normal 3 8 7 2" xfId="52388"/>
    <cellStyle name="Normal 3 8 7 2 2" xfId="52389"/>
    <cellStyle name="Normal 3 8 7 3" xfId="52390"/>
    <cellStyle name="Normal 3 8 8" xfId="52391"/>
    <cellStyle name="Normal 3 8 8 2" xfId="52392"/>
    <cellStyle name="Normal 3 8 9" xfId="52393"/>
    <cellStyle name="Normal 3 9" xfId="52394"/>
    <cellStyle name="Normal 3 9 2" xfId="52395"/>
    <cellStyle name="Normal 3 9 2 2" xfId="52396"/>
    <cellStyle name="Normal 3 9 3" xfId="52397"/>
    <cellStyle name="Normal 3 9 3 2" xfId="52398"/>
    <cellStyle name="Normal 3 9 3 2 2" xfId="52399"/>
    <cellStyle name="Normal 3 9 3 2 2 2" xfId="52400"/>
    <cellStyle name="Normal 3 9 3 2 3" xfId="52401"/>
    <cellStyle name="Normal 3 9 3 3" xfId="52402"/>
    <cellStyle name="Normal 3 9 3 3 2" xfId="52403"/>
    <cellStyle name="Normal 3 9 3 4" xfId="52404"/>
    <cellStyle name="Normal 3 9 4" xfId="52405"/>
    <cellStyle name="Normal 3 9 4 2" xfId="52406"/>
    <cellStyle name="Normal 3 9 4 2 2" xfId="52407"/>
    <cellStyle name="Normal 3 9 4 2 2 2" xfId="52408"/>
    <cellStyle name="Normal 3 9 4 2 3" xfId="52409"/>
    <cellStyle name="Normal 3 9 4 3" xfId="52410"/>
    <cellStyle name="Normal 3 9 4 3 2" xfId="52411"/>
    <cellStyle name="Normal 3 9 4 4" xfId="52412"/>
    <cellStyle name="Normal 3 9 5" xfId="52413"/>
    <cellStyle name="Normal 3 9 5 2" xfId="52414"/>
    <cellStyle name="Normal 3 9 5 2 2" xfId="52415"/>
    <cellStyle name="Normal 3 9 5 2 2 2" xfId="52416"/>
    <cellStyle name="Normal 3 9 5 2 3" xfId="52417"/>
    <cellStyle name="Normal 3 9 5 3" xfId="52418"/>
    <cellStyle name="Normal 3 9 5 3 2" xfId="52419"/>
    <cellStyle name="Normal 3 9 5 4" xfId="52420"/>
    <cellStyle name="Normal 3 9 6" xfId="52421"/>
    <cellStyle name="Normal 3 9 6 2" xfId="52422"/>
    <cellStyle name="Normal 3 9 6 2 2" xfId="52423"/>
    <cellStyle name="Normal 3 9 6 2 2 2" xfId="52424"/>
    <cellStyle name="Normal 3 9 6 2 3" xfId="52425"/>
    <cellStyle name="Normal 3 9 6 3" xfId="52426"/>
    <cellStyle name="Normal 3 9 6 3 2" xfId="52427"/>
    <cellStyle name="Normal 3 9 6 4" xfId="52428"/>
    <cellStyle name="Normal 3 9 7" xfId="52429"/>
    <cellStyle name="Normal 3 9 7 2" xfId="52430"/>
    <cellStyle name="Normal 3 9 7 2 2" xfId="52431"/>
    <cellStyle name="Normal 3 9 7 3" xfId="52432"/>
    <cellStyle name="Normal 3 9 8" xfId="52433"/>
    <cellStyle name="Normal 3 9 8 2" xfId="52434"/>
    <cellStyle name="Normal 3 9 9" xfId="52435"/>
    <cellStyle name="Normal 3_BUDGET malaria round 10 PR- SANRU Final 15 sept 11 reviewed 131011-wn" xfId="52436"/>
    <cellStyle name="Normal 30" xfId="52437"/>
    <cellStyle name="Normal 30 2" xfId="52438"/>
    <cellStyle name="Normal 30 2 2" xfId="52439"/>
    <cellStyle name="Normal 30 2 2 2" xfId="52440"/>
    <cellStyle name="Normal 30 2 2 2 2" xfId="52441"/>
    <cellStyle name="Normal 30 2 2 3" xfId="52442"/>
    <cellStyle name="Normal 30 2 3" xfId="52443"/>
    <cellStyle name="Normal 30 2 3 2" xfId="52444"/>
    <cellStyle name="Normal 30 2 4" xfId="52445"/>
    <cellStyle name="Normal 30 2 5" xfId="52446"/>
    <cellStyle name="Normal 30 2 6" xfId="52447"/>
    <cellStyle name="Normal 30 2 7" xfId="52448"/>
    <cellStyle name="Normal 30 3" xfId="52449"/>
    <cellStyle name="Normal 30 3 2" xfId="52450"/>
    <cellStyle name="Normal 30 3 2 2" xfId="52451"/>
    <cellStyle name="Normal 30 3 2 2 2" xfId="52452"/>
    <cellStyle name="Normal 30 3 2 3" xfId="52453"/>
    <cellStyle name="Normal 30 3 3" xfId="52454"/>
    <cellStyle name="Normal 30 3 3 2" xfId="52455"/>
    <cellStyle name="Normal 30 3 4" xfId="52456"/>
    <cellStyle name="Normal 30 4" xfId="52457"/>
    <cellStyle name="Normal 30 4 2" xfId="52458"/>
    <cellStyle name="Normal 30 4 2 2" xfId="52459"/>
    <cellStyle name="Normal 30 4 2 2 2" xfId="52460"/>
    <cellStyle name="Normal 30 4 2 3" xfId="52461"/>
    <cellStyle name="Normal 30 4 3" xfId="52462"/>
    <cellStyle name="Normal 30 4 3 2" xfId="52463"/>
    <cellStyle name="Normal 30 4 4" xfId="52464"/>
    <cellStyle name="Normal 30 5" xfId="52465"/>
    <cellStyle name="Normal 30 5 2" xfId="52466"/>
    <cellStyle name="Normal 30 5 2 2" xfId="52467"/>
    <cellStyle name="Normal 30 5 2 2 2" xfId="52468"/>
    <cellStyle name="Normal 30 5 2 3" xfId="52469"/>
    <cellStyle name="Normal 30 5 3" xfId="52470"/>
    <cellStyle name="Normal 30 5 3 2" xfId="52471"/>
    <cellStyle name="Normal 30 5 4" xfId="52472"/>
    <cellStyle name="Normal 30 6" xfId="52473"/>
    <cellStyle name="Normal 30 6 2" xfId="52474"/>
    <cellStyle name="Normal 30 6 2 2" xfId="52475"/>
    <cellStyle name="Normal 30 6 3" xfId="52476"/>
    <cellStyle name="Normal 30 7" xfId="52477"/>
    <cellStyle name="Normal 30 7 2" xfId="52478"/>
    <cellStyle name="Normal 30 8" xfId="52479"/>
    <cellStyle name="Normal 31" xfId="52480"/>
    <cellStyle name="Normal 31 2" xfId="52481"/>
    <cellStyle name="Normal 31 2 2" xfId="52482"/>
    <cellStyle name="Normal 31 2 2 2" xfId="52483"/>
    <cellStyle name="Normal 31 2 2 2 2" xfId="52484"/>
    <cellStyle name="Normal 31 2 2 3" xfId="52485"/>
    <cellStyle name="Normal 31 2 3" xfId="52486"/>
    <cellStyle name="Normal 31 2 3 2" xfId="52487"/>
    <cellStyle name="Normal 31 2 4" xfId="52488"/>
    <cellStyle name="Normal 31 2 5" xfId="52489"/>
    <cellStyle name="Normal 31 2 6" xfId="52490"/>
    <cellStyle name="Normal 31 2 7" xfId="52491"/>
    <cellStyle name="Normal 31 3" xfId="52492"/>
    <cellStyle name="Normal 31 3 2" xfId="52493"/>
    <cellStyle name="Normal 31 3 2 2" xfId="52494"/>
    <cellStyle name="Normal 31 3 2 2 2" xfId="52495"/>
    <cellStyle name="Normal 31 3 2 3" xfId="52496"/>
    <cellStyle name="Normal 31 3 3" xfId="52497"/>
    <cellStyle name="Normal 31 3 3 2" xfId="52498"/>
    <cellStyle name="Normal 31 3 4" xfId="52499"/>
    <cellStyle name="Normal 31 4" xfId="52500"/>
    <cellStyle name="Normal 31 4 2" xfId="52501"/>
    <cellStyle name="Normal 31 4 2 2" xfId="52502"/>
    <cellStyle name="Normal 31 4 2 2 2" xfId="52503"/>
    <cellStyle name="Normal 31 4 2 3" xfId="52504"/>
    <cellStyle name="Normal 31 4 3" xfId="52505"/>
    <cellStyle name="Normal 31 4 3 2" xfId="52506"/>
    <cellStyle name="Normal 31 4 4" xfId="52507"/>
    <cellStyle name="Normal 31 5" xfId="52508"/>
    <cellStyle name="Normal 31 5 2" xfId="52509"/>
    <cellStyle name="Normal 31 5 2 2" xfId="52510"/>
    <cellStyle name="Normal 31 5 2 2 2" xfId="52511"/>
    <cellStyle name="Normal 31 5 2 3" xfId="52512"/>
    <cellStyle name="Normal 31 5 3" xfId="52513"/>
    <cellStyle name="Normal 31 5 3 2" xfId="52514"/>
    <cellStyle name="Normal 31 5 4" xfId="52515"/>
    <cellStyle name="Normal 31 6" xfId="52516"/>
    <cellStyle name="Normal 31 6 2" xfId="52517"/>
    <cellStyle name="Normal 31 6 2 2" xfId="52518"/>
    <cellStyle name="Normal 31 6 3" xfId="52519"/>
    <cellStyle name="Normal 31 7" xfId="52520"/>
    <cellStyle name="Normal 31 7 2" xfId="52521"/>
    <cellStyle name="Normal 31 8" xfId="143"/>
    <cellStyle name="Normal 31 8 2" xfId="240"/>
    <cellStyle name="Normal 31 9" xfId="52522"/>
    <cellStyle name="Normal 32" xfId="52523"/>
    <cellStyle name="Normal 32 2" xfId="52524"/>
    <cellStyle name="Normal 32 2 2" xfId="52525"/>
    <cellStyle name="Normal 32 2 2 2" xfId="52526"/>
    <cellStyle name="Normal 32 2 2 2 2" xfId="52527"/>
    <cellStyle name="Normal 32 2 2 3" xfId="52528"/>
    <cellStyle name="Normal 32 2 3" xfId="52529"/>
    <cellStyle name="Normal 32 2 3 2" xfId="52530"/>
    <cellStyle name="Normal 32 2 4" xfId="52531"/>
    <cellStyle name="Normal 32 3" xfId="52532"/>
    <cellStyle name="Normal 32 3 2" xfId="52533"/>
    <cellStyle name="Normal 32 3 2 2" xfId="52534"/>
    <cellStyle name="Normal 32 3 2 2 2" xfId="52535"/>
    <cellStyle name="Normal 32 3 2 3" xfId="52536"/>
    <cellStyle name="Normal 32 3 3" xfId="52537"/>
    <cellStyle name="Normal 32 3 3 2" xfId="52538"/>
    <cellStyle name="Normal 32 3 4" xfId="52539"/>
    <cellStyle name="Normal 32 4" xfId="52540"/>
    <cellStyle name="Normal 32 4 2" xfId="52541"/>
    <cellStyle name="Normal 32 4 2 2" xfId="52542"/>
    <cellStyle name="Normal 32 4 2 2 2" xfId="52543"/>
    <cellStyle name="Normal 32 4 2 3" xfId="52544"/>
    <cellStyle name="Normal 32 4 3" xfId="52545"/>
    <cellStyle name="Normal 32 4 3 2" xfId="52546"/>
    <cellStyle name="Normal 32 4 4" xfId="52547"/>
    <cellStyle name="Normal 32 5" xfId="52548"/>
    <cellStyle name="Normal 32 5 2" xfId="52549"/>
    <cellStyle name="Normal 32 5 2 2" xfId="52550"/>
    <cellStyle name="Normal 32 5 2 2 2" xfId="52551"/>
    <cellStyle name="Normal 32 5 2 3" xfId="52552"/>
    <cellStyle name="Normal 32 5 3" xfId="52553"/>
    <cellStyle name="Normal 32 5 3 2" xfId="52554"/>
    <cellStyle name="Normal 32 5 4" xfId="52555"/>
    <cellStyle name="Normal 32 6" xfId="52556"/>
    <cellStyle name="Normal 32 6 2" xfId="52557"/>
    <cellStyle name="Normal 32 6 2 2" xfId="52558"/>
    <cellStyle name="Normal 32 6 3" xfId="52559"/>
    <cellStyle name="Normal 32 7" xfId="52560"/>
    <cellStyle name="Normal 32 7 2" xfId="52561"/>
    <cellStyle name="Normal 32 8" xfId="52562"/>
    <cellStyle name="Normal 33" xfId="52563"/>
    <cellStyle name="Normal 33 2" xfId="52564"/>
    <cellStyle name="Normal 33 2 2" xfId="52565"/>
    <cellStyle name="Normal 33 2 2 2" xfId="52566"/>
    <cellStyle name="Normal 33 2 2 2 2" xfId="52567"/>
    <cellStyle name="Normal 33 2 2 3" xfId="52568"/>
    <cellStyle name="Normal 33 2 3" xfId="52569"/>
    <cellStyle name="Normal 33 2 3 2" xfId="52570"/>
    <cellStyle name="Normal 33 2 4" xfId="52571"/>
    <cellStyle name="Normal 33 2 5" xfId="52572"/>
    <cellStyle name="Normal 33 2 6" xfId="52573"/>
    <cellStyle name="Normal 33 2 7" xfId="52574"/>
    <cellStyle name="Normal 33 3" xfId="52575"/>
    <cellStyle name="Normal 33 3 2" xfId="52576"/>
    <cellStyle name="Normal 33 3 2 2" xfId="52577"/>
    <cellStyle name="Normal 33 3 2 2 2" xfId="52578"/>
    <cellStyle name="Normal 33 3 2 3" xfId="52579"/>
    <cellStyle name="Normal 33 3 3" xfId="52580"/>
    <cellStyle name="Normal 33 3 3 2" xfId="52581"/>
    <cellStyle name="Normal 33 3 4" xfId="52582"/>
    <cellStyle name="Normal 33 4" xfId="52583"/>
    <cellStyle name="Normal 33 4 2" xfId="52584"/>
    <cellStyle name="Normal 33 4 2 2" xfId="52585"/>
    <cellStyle name="Normal 33 4 2 2 2" xfId="52586"/>
    <cellStyle name="Normal 33 4 2 3" xfId="52587"/>
    <cellStyle name="Normal 33 4 3" xfId="52588"/>
    <cellStyle name="Normal 33 4 3 2" xfId="52589"/>
    <cellStyle name="Normal 33 4 4" xfId="52590"/>
    <cellStyle name="Normal 33 5" xfId="52591"/>
    <cellStyle name="Normal 33 5 2" xfId="52592"/>
    <cellStyle name="Normal 33 5 2 2" xfId="52593"/>
    <cellStyle name="Normal 33 5 2 2 2" xfId="52594"/>
    <cellStyle name="Normal 33 5 2 3" xfId="52595"/>
    <cellStyle name="Normal 33 5 3" xfId="52596"/>
    <cellStyle name="Normal 33 5 3 2" xfId="52597"/>
    <cellStyle name="Normal 33 5 4" xfId="52598"/>
    <cellStyle name="Normal 33 6" xfId="52599"/>
    <cellStyle name="Normal 33 6 2" xfId="52600"/>
    <cellStyle name="Normal 33 6 2 2" xfId="52601"/>
    <cellStyle name="Normal 33 6 3" xfId="52602"/>
    <cellStyle name="Normal 33 7" xfId="52603"/>
    <cellStyle name="Normal 33 7 2" xfId="52604"/>
    <cellStyle name="Normal 33 8" xfId="52605"/>
    <cellStyle name="Normal 34" xfId="52606"/>
    <cellStyle name="Normal 34 2" xfId="52607"/>
    <cellStyle name="Normal 34 2 2" xfId="52608"/>
    <cellStyle name="Normal 34 2 2 2" xfId="52609"/>
    <cellStyle name="Normal 34 2 2 2 2" xfId="52610"/>
    <cellStyle name="Normal 34 2 2 3" xfId="52611"/>
    <cellStyle name="Normal 34 2 3" xfId="52612"/>
    <cellStyle name="Normal 34 2 3 2" xfId="52613"/>
    <cellStyle name="Normal 34 2 4" xfId="52614"/>
    <cellStyle name="Normal 34 3" xfId="52615"/>
    <cellStyle name="Normal 34 3 2" xfId="52616"/>
    <cellStyle name="Normal 34 3 2 2" xfId="52617"/>
    <cellStyle name="Normal 34 3 2 2 2" xfId="52618"/>
    <cellStyle name="Normal 34 3 2 3" xfId="52619"/>
    <cellStyle name="Normal 34 3 3" xfId="52620"/>
    <cellStyle name="Normal 34 3 3 2" xfId="52621"/>
    <cellStyle name="Normal 34 3 4" xfId="52622"/>
    <cellStyle name="Normal 34 4" xfId="52623"/>
    <cellStyle name="Normal 34 4 2" xfId="52624"/>
    <cellStyle name="Normal 34 4 2 2" xfId="52625"/>
    <cellStyle name="Normal 34 4 2 2 2" xfId="52626"/>
    <cellStyle name="Normal 34 4 2 3" xfId="52627"/>
    <cellStyle name="Normal 34 4 3" xfId="52628"/>
    <cellStyle name="Normal 34 4 3 2" xfId="52629"/>
    <cellStyle name="Normal 34 4 4" xfId="52630"/>
    <cellStyle name="Normal 34 5" xfId="52631"/>
    <cellStyle name="Normal 34 5 2" xfId="52632"/>
    <cellStyle name="Normal 34 5 2 2" xfId="52633"/>
    <cellStyle name="Normal 34 5 2 2 2" xfId="52634"/>
    <cellStyle name="Normal 34 5 2 3" xfId="52635"/>
    <cellStyle name="Normal 34 5 3" xfId="52636"/>
    <cellStyle name="Normal 34 5 3 2" xfId="52637"/>
    <cellStyle name="Normal 34 5 4" xfId="52638"/>
    <cellStyle name="Normal 34 6" xfId="52639"/>
    <cellStyle name="Normal 34 6 2" xfId="52640"/>
    <cellStyle name="Normal 34 6 2 2" xfId="52641"/>
    <cellStyle name="Normal 34 6 3" xfId="52642"/>
    <cellStyle name="Normal 34 7" xfId="52643"/>
    <cellStyle name="Normal 34 7 2" xfId="52644"/>
    <cellStyle name="Normal 34 8" xfId="52645"/>
    <cellStyle name="Normal 35" xfId="52646"/>
    <cellStyle name="Normal 35 2" xfId="52647"/>
    <cellStyle name="Normal 35 2 2" xfId="52648"/>
    <cellStyle name="Normal 35 2 2 2" xfId="52649"/>
    <cellStyle name="Normal 35 2 2 2 2" xfId="52650"/>
    <cellStyle name="Normal 35 2 2 3" xfId="52651"/>
    <cellStyle name="Normal 35 2 3" xfId="52652"/>
    <cellStyle name="Normal 35 2 3 2" xfId="52653"/>
    <cellStyle name="Normal 35 2 4" xfId="52654"/>
    <cellStyle name="Normal 35 2 5" xfId="52655"/>
    <cellStyle name="Normal 35 2 6" xfId="52656"/>
    <cellStyle name="Normal 35 2 7" xfId="52657"/>
    <cellStyle name="Normal 35 3" xfId="52658"/>
    <cellStyle name="Normal 35 3 2" xfId="52659"/>
    <cellStyle name="Normal 35 3 2 2" xfId="52660"/>
    <cellStyle name="Normal 35 3 2 2 2" xfId="52661"/>
    <cellStyle name="Normal 35 3 2 3" xfId="52662"/>
    <cellStyle name="Normal 35 3 3" xfId="52663"/>
    <cellStyle name="Normal 35 3 3 2" xfId="52664"/>
    <cellStyle name="Normal 35 3 4" xfId="52665"/>
    <cellStyle name="Normal 35 4" xfId="52666"/>
    <cellStyle name="Normal 35 4 2" xfId="52667"/>
    <cellStyle name="Normal 35 4 2 2" xfId="52668"/>
    <cellStyle name="Normal 35 4 2 2 2" xfId="52669"/>
    <cellStyle name="Normal 35 4 2 3" xfId="52670"/>
    <cellStyle name="Normal 35 4 3" xfId="52671"/>
    <cellStyle name="Normal 35 4 3 2" xfId="52672"/>
    <cellStyle name="Normal 35 4 4" xfId="52673"/>
    <cellStyle name="Normal 35 5" xfId="52674"/>
    <cellStyle name="Normal 35 5 2" xfId="52675"/>
    <cellStyle name="Normal 35 5 2 2" xfId="52676"/>
    <cellStyle name="Normal 35 5 2 2 2" xfId="52677"/>
    <cellStyle name="Normal 35 5 2 3" xfId="52678"/>
    <cellStyle name="Normal 35 5 3" xfId="52679"/>
    <cellStyle name="Normal 35 5 3 2" xfId="52680"/>
    <cellStyle name="Normal 35 5 4" xfId="52681"/>
    <cellStyle name="Normal 35 6" xfId="52682"/>
    <cellStyle name="Normal 35 6 2" xfId="52683"/>
    <cellStyle name="Normal 35 6 2 2" xfId="52684"/>
    <cellStyle name="Normal 35 6 3" xfId="52685"/>
    <cellStyle name="Normal 35 7" xfId="52686"/>
    <cellStyle name="Normal 35 7 2" xfId="52687"/>
    <cellStyle name="Normal 35 8" xfId="52688"/>
    <cellStyle name="Normal 36" xfId="52689"/>
    <cellStyle name="Normal 36 2" xfId="52690"/>
    <cellStyle name="Normal 36 2 2" xfId="52691"/>
    <cellStyle name="Normal 36 2 2 2" xfId="52692"/>
    <cellStyle name="Normal 36 2 2 2 2" xfId="52693"/>
    <cellStyle name="Normal 36 2 2 3" xfId="52694"/>
    <cellStyle name="Normal 36 2 3" xfId="52695"/>
    <cellStyle name="Normal 36 2 3 2" xfId="52696"/>
    <cellStyle name="Normal 36 2 4" xfId="52697"/>
    <cellStyle name="Normal 36 3" xfId="52698"/>
    <cellStyle name="Normal 36 3 2" xfId="52699"/>
    <cellStyle name="Normal 36 3 2 2" xfId="52700"/>
    <cellStyle name="Normal 36 3 2 2 2" xfId="52701"/>
    <cellStyle name="Normal 36 3 2 3" xfId="52702"/>
    <cellStyle name="Normal 36 3 3" xfId="52703"/>
    <cellStyle name="Normal 36 3 3 2" xfId="52704"/>
    <cellStyle name="Normal 36 3 4" xfId="52705"/>
    <cellStyle name="Normal 36 4" xfId="52706"/>
    <cellStyle name="Normal 36 4 2" xfId="52707"/>
    <cellStyle name="Normal 36 4 2 2" xfId="52708"/>
    <cellStyle name="Normal 36 4 2 2 2" xfId="52709"/>
    <cellStyle name="Normal 36 4 2 3" xfId="52710"/>
    <cellStyle name="Normal 36 4 3" xfId="52711"/>
    <cellStyle name="Normal 36 4 3 2" xfId="52712"/>
    <cellStyle name="Normal 36 4 4" xfId="52713"/>
    <cellStyle name="Normal 36 5" xfId="52714"/>
    <cellStyle name="Normal 36 5 2" xfId="52715"/>
    <cellStyle name="Normal 36 5 2 2" xfId="52716"/>
    <cellStyle name="Normal 36 5 2 2 2" xfId="52717"/>
    <cellStyle name="Normal 36 5 2 3" xfId="52718"/>
    <cellStyle name="Normal 36 5 3" xfId="52719"/>
    <cellStyle name="Normal 36 5 3 2" xfId="52720"/>
    <cellStyle name="Normal 36 5 4" xfId="52721"/>
    <cellStyle name="Normal 36 6" xfId="52722"/>
    <cellStyle name="Normal 36 6 2" xfId="52723"/>
    <cellStyle name="Normal 36 6 2 2" xfId="52724"/>
    <cellStyle name="Normal 36 6 3" xfId="52725"/>
    <cellStyle name="Normal 36 7" xfId="52726"/>
    <cellStyle name="Normal 36 7 2" xfId="52727"/>
    <cellStyle name="Normal 36 8" xfId="52728"/>
    <cellStyle name="Normal 37" xfId="52729"/>
    <cellStyle name="Normal 37 2" xfId="52730"/>
    <cellStyle name="Normal 37 2 2" xfId="52731"/>
    <cellStyle name="Normal 37 2 2 2" xfId="52732"/>
    <cellStyle name="Normal 37 2 2 2 2" xfId="52733"/>
    <cellStyle name="Normal 37 2 2 3" xfId="52734"/>
    <cellStyle name="Normal 37 2 3" xfId="52735"/>
    <cellStyle name="Normal 37 2 3 2" xfId="52736"/>
    <cellStyle name="Normal 37 2 4" xfId="52737"/>
    <cellStyle name="Normal 37 3" xfId="52738"/>
    <cellStyle name="Normal 37 3 2" xfId="52739"/>
    <cellStyle name="Normal 37 3 2 2" xfId="52740"/>
    <cellStyle name="Normal 37 3 2 2 2" xfId="52741"/>
    <cellStyle name="Normal 37 3 2 3" xfId="52742"/>
    <cellStyle name="Normal 37 3 3" xfId="52743"/>
    <cellStyle name="Normal 37 3 3 2" xfId="52744"/>
    <cellStyle name="Normal 37 3 4" xfId="52745"/>
    <cellStyle name="Normal 37 4" xfId="52746"/>
    <cellStyle name="Normal 37 4 2" xfId="52747"/>
    <cellStyle name="Normal 37 4 2 2" xfId="52748"/>
    <cellStyle name="Normal 37 4 2 2 2" xfId="52749"/>
    <cellStyle name="Normal 37 4 2 3" xfId="52750"/>
    <cellStyle name="Normal 37 4 3" xfId="52751"/>
    <cellStyle name="Normal 37 4 3 2" xfId="52752"/>
    <cellStyle name="Normal 37 4 4" xfId="52753"/>
    <cellStyle name="Normal 37 5" xfId="52754"/>
    <cellStyle name="Normal 37 5 2" xfId="52755"/>
    <cellStyle name="Normal 37 5 2 2" xfId="52756"/>
    <cellStyle name="Normal 37 5 2 2 2" xfId="52757"/>
    <cellStyle name="Normal 37 5 2 3" xfId="52758"/>
    <cellStyle name="Normal 37 5 3" xfId="52759"/>
    <cellStyle name="Normal 37 5 3 2" xfId="52760"/>
    <cellStyle name="Normal 37 5 4" xfId="52761"/>
    <cellStyle name="Normal 37 6" xfId="52762"/>
    <cellStyle name="Normal 37 6 2" xfId="52763"/>
    <cellStyle name="Normal 37 6 2 2" xfId="52764"/>
    <cellStyle name="Normal 37 6 3" xfId="52765"/>
    <cellStyle name="Normal 37 7" xfId="52766"/>
    <cellStyle name="Normal 37 7 2" xfId="52767"/>
    <cellStyle name="Normal 37 8" xfId="52768"/>
    <cellStyle name="Normal 38" xfId="52769"/>
    <cellStyle name="Normal 38 2" xfId="52770"/>
    <cellStyle name="Normal 38 2 2" xfId="52771"/>
    <cellStyle name="Normal 38 2 2 2" xfId="52772"/>
    <cellStyle name="Normal 38 2 2 2 2" xfId="52773"/>
    <cellStyle name="Normal 38 2 2 3" xfId="52774"/>
    <cellStyle name="Normal 38 2 3" xfId="52775"/>
    <cellStyle name="Normal 38 2 3 2" xfId="52776"/>
    <cellStyle name="Normal 38 2 4" xfId="52777"/>
    <cellStyle name="Normal 38 3" xfId="52778"/>
    <cellStyle name="Normal 38 3 2" xfId="52779"/>
    <cellStyle name="Normal 38 3 2 2" xfId="52780"/>
    <cellStyle name="Normal 38 3 2 2 2" xfId="52781"/>
    <cellStyle name="Normal 38 3 2 3" xfId="52782"/>
    <cellStyle name="Normal 38 3 3" xfId="52783"/>
    <cellStyle name="Normal 38 3 3 2" xfId="52784"/>
    <cellStyle name="Normal 38 3 4" xfId="52785"/>
    <cellStyle name="Normal 38 4" xfId="52786"/>
    <cellStyle name="Normal 38 4 2" xfId="52787"/>
    <cellStyle name="Normal 38 4 2 2" xfId="52788"/>
    <cellStyle name="Normal 38 4 2 2 2" xfId="52789"/>
    <cellStyle name="Normal 38 4 2 3" xfId="52790"/>
    <cellStyle name="Normal 38 4 3" xfId="52791"/>
    <cellStyle name="Normal 38 4 3 2" xfId="52792"/>
    <cellStyle name="Normal 38 4 4" xfId="52793"/>
    <cellStyle name="Normal 38 5" xfId="52794"/>
    <cellStyle name="Normal 38 5 2" xfId="52795"/>
    <cellStyle name="Normal 38 5 2 2" xfId="52796"/>
    <cellStyle name="Normal 38 5 2 2 2" xfId="52797"/>
    <cellStyle name="Normal 38 5 2 3" xfId="52798"/>
    <cellStyle name="Normal 38 5 3" xfId="52799"/>
    <cellStyle name="Normal 38 5 3 2" xfId="52800"/>
    <cellStyle name="Normal 38 5 4" xfId="52801"/>
    <cellStyle name="Normal 38 6" xfId="52802"/>
    <cellStyle name="Normal 38 6 2" xfId="52803"/>
    <cellStyle name="Normal 38 6 2 2" xfId="52804"/>
    <cellStyle name="Normal 38 6 3" xfId="52805"/>
    <cellStyle name="Normal 38 7" xfId="52806"/>
    <cellStyle name="Normal 38 7 2" xfId="52807"/>
    <cellStyle name="Normal 38 8" xfId="52808"/>
    <cellStyle name="Normal 39" xfId="52809"/>
    <cellStyle name="Normal 39 2" xfId="52810"/>
    <cellStyle name="Normal 39 2 2" xfId="52811"/>
    <cellStyle name="Normal 39 2 2 2" xfId="52812"/>
    <cellStyle name="Normal 39 2 2 2 2" xfId="52813"/>
    <cellStyle name="Normal 39 2 2 3" xfId="52814"/>
    <cellStyle name="Normal 39 2 3" xfId="52815"/>
    <cellStyle name="Normal 39 2 3 2" xfId="52816"/>
    <cellStyle name="Normal 39 2 4" xfId="52817"/>
    <cellStyle name="Normal 39 3" xfId="52818"/>
    <cellStyle name="Normal 39 3 2" xfId="52819"/>
    <cellStyle name="Normal 39 3 2 2" xfId="52820"/>
    <cellStyle name="Normal 39 3 2 2 2" xfId="52821"/>
    <cellStyle name="Normal 39 3 2 3" xfId="52822"/>
    <cellStyle name="Normal 39 3 3" xfId="52823"/>
    <cellStyle name="Normal 39 3 3 2" xfId="52824"/>
    <cellStyle name="Normal 39 3 4" xfId="52825"/>
    <cellStyle name="Normal 39 4" xfId="52826"/>
    <cellStyle name="Normal 39 4 2" xfId="52827"/>
    <cellStyle name="Normal 39 4 2 2" xfId="52828"/>
    <cellStyle name="Normal 39 4 2 2 2" xfId="52829"/>
    <cellStyle name="Normal 39 4 2 3" xfId="52830"/>
    <cellStyle name="Normal 39 4 3" xfId="52831"/>
    <cellStyle name="Normal 39 4 3 2" xfId="52832"/>
    <cellStyle name="Normal 39 4 4" xfId="52833"/>
    <cellStyle name="Normal 39 5" xfId="52834"/>
    <cellStyle name="Normal 39 5 2" xfId="52835"/>
    <cellStyle name="Normal 39 5 2 2" xfId="52836"/>
    <cellStyle name="Normal 39 5 2 2 2" xfId="52837"/>
    <cellStyle name="Normal 39 5 2 3" xfId="52838"/>
    <cellStyle name="Normal 39 5 3" xfId="52839"/>
    <cellStyle name="Normal 39 5 3 2" xfId="52840"/>
    <cellStyle name="Normal 39 5 4" xfId="52841"/>
    <cellStyle name="Normal 39 6" xfId="52842"/>
    <cellStyle name="Normal 39 6 2" xfId="52843"/>
    <cellStyle name="Normal 39 6 2 2" xfId="52844"/>
    <cellStyle name="Normal 39 6 3" xfId="52845"/>
    <cellStyle name="Normal 39 7" xfId="52846"/>
    <cellStyle name="Normal 39 7 2" xfId="52847"/>
    <cellStyle name="Normal 39 8" xfId="52848"/>
    <cellStyle name="Normal 4" xfId="4"/>
    <cellStyle name="Normal 4 10" xfId="52849"/>
    <cellStyle name="Normal 4 11" xfId="52850"/>
    <cellStyle name="Normal 4 2" xfId="97"/>
    <cellStyle name="Normal 4 2 2" xfId="98"/>
    <cellStyle name="Normal 4 2 2 2" xfId="214"/>
    <cellStyle name="Normal 4 2 2 2 2" xfId="52851"/>
    <cellStyle name="Normal 4 2 2 2 2 2" xfId="52852"/>
    <cellStyle name="Normal 4 2 2 2 2 2 2" xfId="52853"/>
    <cellStyle name="Normal 4 2 2 2 2 2 2 2" xfId="52854"/>
    <cellStyle name="Normal 4 2 2 2 2 2 2 2 2" xfId="52855"/>
    <cellStyle name="Normal 4 2 2 2 2 2 2 3" xfId="52856"/>
    <cellStyle name="Normal 4 2 2 2 2 2 3" xfId="52857"/>
    <cellStyle name="Normal 4 2 2 2 2 2 3 2" xfId="52858"/>
    <cellStyle name="Normal 4 2 2 2 2 2 4" xfId="52859"/>
    <cellStyle name="Normal 4 2 2 2 2 3" xfId="52860"/>
    <cellStyle name="Normal 4 2 2 2 2 3 2" xfId="52861"/>
    <cellStyle name="Normal 4 2 2 2 2 3 2 2" xfId="52862"/>
    <cellStyle name="Normal 4 2 2 2 2 3 2 2 2" xfId="52863"/>
    <cellStyle name="Normal 4 2 2 2 2 3 2 3" xfId="52864"/>
    <cellStyle name="Normal 4 2 2 2 2 3 3" xfId="52865"/>
    <cellStyle name="Normal 4 2 2 2 2 3 3 2" xfId="52866"/>
    <cellStyle name="Normal 4 2 2 2 2 3 4" xfId="52867"/>
    <cellStyle name="Normal 4 2 2 2 2 4" xfId="52868"/>
    <cellStyle name="Normal 4 2 2 2 2 4 2" xfId="52869"/>
    <cellStyle name="Normal 4 2 2 2 2 4 2 2" xfId="52870"/>
    <cellStyle name="Normal 4 2 2 2 2 4 2 2 2" xfId="52871"/>
    <cellStyle name="Normal 4 2 2 2 2 4 2 3" xfId="52872"/>
    <cellStyle name="Normal 4 2 2 2 2 4 3" xfId="52873"/>
    <cellStyle name="Normal 4 2 2 2 2 4 3 2" xfId="52874"/>
    <cellStyle name="Normal 4 2 2 2 2 4 4" xfId="52875"/>
    <cellStyle name="Normal 4 2 2 2 2 5" xfId="52876"/>
    <cellStyle name="Normal 4 2 2 2 2 5 2" xfId="52877"/>
    <cellStyle name="Normal 4 2 2 2 2 5 2 2" xfId="52878"/>
    <cellStyle name="Normal 4 2 2 2 2 5 2 2 2" xfId="52879"/>
    <cellStyle name="Normal 4 2 2 2 2 5 2 3" xfId="52880"/>
    <cellStyle name="Normal 4 2 2 2 2 5 3" xfId="52881"/>
    <cellStyle name="Normal 4 2 2 2 2 5 3 2" xfId="52882"/>
    <cellStyle name="Normal 4 2 2 2 2 5 4" xfId="52883"/>
    <cellStyle name="Normal 4 2 2 2 2 6" xfId="52884"/>
    <cellStyle name="Normal 4 2 2 2 2 6 2" xfId="52885"/>
    <cellStyle name="Normal 4 2 2 2 2 6 2 2" xfId="52886"/>
    <cellStyle name="Normal 4 2 2 2 2 6 3" xfId="52887"/>
    <cellStyle name="Normal 4 2 2 2 2 7" xfId="52888"/>
    <cellStyle name="Normal 4 2 2 2 2 7 2" xfId="52889"/>
    <cellStyle name="Normal 4 2 2 2 2 8" xfId="52890"/>
    <cellStyle name="Normal 4 2 2 2 3" xfId="52891"/>
    <cellStyle name="Normal 4 2 2 2 3 2" xfId="52892"/>
    <cellStyle name="Normal 4 2 2 2 3 2 2" xfId="52893"/>
    <cellStyle name="Normal 4 2 2 2 3 2 2 2" xfId="52894"/>
    <cellStyle name="Normal 4 2 2 2 3 2 3" xfId="52895"/>
    <cellStyle name="Normal 4 2 2 2 3 3" xfId="52896"/>
    <cellStyle name="Normal 4 2 2 2 3 3 2" xfId="52897"/>
    <cellStyle name="Normal 4 2 2 2 3 4" xfId="52898"/>
    <cellStyle name="Normal 4 2 2 2 4" xfId="52899"/>
    <cellStyle name="Normal 4 2 2 2 4 2" xfId="52900"/>
    <cellStyle name="Normal 4 2 2 2 4 2 2" xfId="52901"/>
    <cellStyle name="Normal 4 2 2 2 4 2 2 2" xfId="52902"/>
    <cellStyle name="Normal 4 2 2 2 4 2 3" xfId="52903"/>
    <cellStyle name="Normal 4 2 2 2 4 3" xfId="52904"/>
    <cellStyle name="Normal 4 2 2 2 4 3 2" xfId="52905"/>
    <cellStyle name="Normal 4 2 2 2 4 4" xfId="52906"/>
    <cellStyle name="Normal 4 2 2 2 5" xfId="52907"/>
    <cellStyle name="Normal 4 2 2 2 5 2" xfId="52908"/>
    <cellStyle name="Normal 4 2 2 2 5 2 2" xfId="52909"/>
    <cellStyle name="Normal 4 2 2 2 5 2 2 2" xfId="52910"/>
    <cellStyle name="Normal 4 2 2 2 5 2 3" xfId="52911"/>
    <cellStyle name="Normal 4 2 2 2 5 3" xfId="52912"/>
    <cellStyle name="Normal 4 2 2 2 5 3 2" xfId="52913"/>
    <cellStyle name="Normal 4 2 2 2 5 4" xfId="52914"/>
    <cellStyle name="Normal 4 2 2 2 6" xfId="52915"/>
    <cellStyle name="Normal 4 2 2 2 6 2" xfId="52916"/>
    <cellStyle name="Normal 4 2 2 2 6 2 2" xfId="52917"/>
    <cellStyle name="Normal 4 2 2 2 6 2 2 2" xfId="52918"/>
    <cellStyle name="Normal 4 2 2 2 6 2 3" xfId="52919"/>
    <cellStyle name="Normal 4 2 2 2 6 3" xfId="52920"/>
    <cellStyle name="Normal 4 2 2 2 6 3 2" xfId="52921"/>
    <cellStyle name="Normal 4 2 2 2 6 4" xfId="52922"/>
    <cellStyle name="Normal 4 2 2 2 7" xfId="52923"/>
    <cellStyle name="Normal 4 2 2 2 7 2" xfId="52924"/>
    <cellStyle name="Normal 4 2 2 2 7 2 2" xfId="52925"/>
    <cellStyle name="Normal 4 2 2 2 7 3" xfId="52926"/>
    <cellStyle name="Normal 4 2 2 2 8" xfId="52927"/>
    <cellStyle name="Normal 4 2 2 2 8 2" xfId="52928"/>
    <cellStyle name="Normal 4 2 2 2 9" xfId="52929"/>
    <cellStyle name="Normal 4 2 2 3" xfId="52930"/>
    <cellStyle name="Normal 4 2 2 3 2" xfId="52931"/>
    <cellStyle name="Normal 4 2 2 3 2 2" xfId="52932"/>
    <cellStyle name="Normal 4 2 2 3 2 2 2" xfId="52933"/>
    <cellStyle name="Normal 4 2 2 3 2 3" xfId="52934"/>
    <cellStyle name="Normal 4 2 2 3 3" xfId="52935"/>
    <cellStyle name="Normal 4 2 2 3 3 2" xfId="52936"/>
    <cellStyle name="Normal 4 2 2 3 4" xfId="52937"/>
    <cellStyle name="Normal 4 2 2 4" xfId="52938"/>
    <cellStyle name="Normal 4 2 2 4 2" xfId="52939"/>
    <cellStyle name="Normal 4 2 2 4 2 2" xfId="52940"/>
    <cellStyle name="Normal 4 2 2 4 2 2 2" xfId="52941"/>
    <cellStyle name="Normal 4 2 2 4 2 3" xfId="52942"/>
    <cellStyle name="Normal 4 2 2 4 3" xfId="52943"/>
    <cellStyle name="Normal 4 2 2 4 3 2" xfId="52944"/>
    <cellStyle name="Normal 4 2 2 4 4" xfId="52945"/>
    <cellStyle name="Normal 4 2 2 5" xfId="52946"/>
    <cellStyle name="Normal 4 2 2 5 2" xfId="52947"/>
    <cellStyle name="Normal 4 2 2 5 2 2" xfId="52948"/>
    <cellStyle name="Normal 4 2 2 5 2 2 2" xfId="52949"/>
    <cellStyle name="Normal 4 2 2 5 2 3" xfId="52950"/>
    <cellStyle name="Normal 4 2 2 5 3" xfId="52951"/>
    <cellStyle name="Normal 4 2 2 5 3 2" xfId="52952"/>
    <cellStyle name="Normal 4 2 2 5 4" xfId="52953"/>
    <cellStyle name="Normal 4 2 2 6" xfId="52954"/>
    <cellStyle name="Normal 4 2 2 6 2" xfId="52955"/>
    <cellStyle name="Normal 4 2 2 6 2 2" xfId="52956"/>
    <cellStyle name="Normal 4 2 2 6 2 2 2" xfId="52957"/>
    <cellStyle name="Normal 4 2 2 6 2 3" xfId="52958"/>
    <cellStyle name="Normal 4 2 2 6 3" xfId="52959"/>
    <cellStyle name="Normal 4 2 2 6 3 2" xfId="52960"/>
    <cellStyle name="Normal 4 2 2 6 4" xfId="52961"/>
    <cellStyle name="Normal 4 2 2 7" xfId="52962"/>
    <cellStyle name="Normal 4 2 2 7 2" xfId="52963"/>
    <cellStyle name="Normal 4 2 2 7 2 2" xfId="52964"/>
    <cellStyle name="Normal 4 2 2 7 3" xfId="52965"/>
    <cellStyle name="Normal 4 2 2 8" xfId="52966"/>
    <cellStyle name="Normal 4 2 2 8 2" xfId="52967"/>
    <cellStyle name="Normal 4 2 2 9" xfId="52968"/>
    <cellStyle name="Normal 4 2 3" xfId="213"/>
    <cellStyle name="Normal 4 2 3 2" xfId="52969"/>
    <cellStyle name="Normal 4 2 4" xfId="116"/>
    <cellStyle name="Normal 4 2 5" xfId="52970"/>
    <cellStyle name="Normal 4 2 6" xfId="52971"/>
    <cellStyle name="Normal 4 2 7" xfId="52972"/>
    <cellStyle name="Normal 4 2 8" xfId="52973"/>
    <cellStyle name="Normal 4 3" xfId="96"/>
    <cellStyle name="Normal 4 3 2" xfId="212"/>
    <cellStyle name="Normal 4 4" xfId="100"/>
    <cellStyle name="Normal 4 4 2" xfId="52974"/>
    <cellStyle name="Normal 4 5" xfId="270"/>
    <cellStyle name="Normal 4 5 2" xfId="52975"/>
    <cellStyle name="Normal 4 6" xfId="52976"/>
    <cellStyle name="Normal 4 7" xfId="52977"/>
    <cellStyle name="Normal 4 8" xfId="52978"/>
    <cellStyle name="Normal 4 9" xfId="52979"/>
    <cellStyle name="Normal 40" xfId="52980"/>
    <cellStyle name="Normal 40 2" xfId="52981"/>
    <cellStyle name="Normal 40 2 2" xfId="52982"/>
    <cellStyle name="Normal 40 2 2 2" xfId="52983"/>
    <cellStyle name="Normal 40 2 2 2 2" xfId="52984"/>
    <cellStyle name="Normal 40 2 2 3" xfId="52985"/>
    <cellStyle name="Normal 40 2 3" xfId="52986"/>
    <cellStyle name="Normal 40 2 3 2" xfId="52987"/>
    <cellStyle name="Normal 40 2 4" xfId="52988"/>
    <cellStyle name="Normal 40 3" xfId="52989"/>
    <cellStyle name="Normal 40 3 2" xfId="52990"/>
    <cellStyle name="Normal 40 3 2 2" xfId="52991"/>
    <cellStyle name="Normal 40 3 2 2 2" xfId="52992"/>
    <cellStyle name="Normal 40 3 2 3" xfId="52993"/>
    <cellStyle name="Normal 40 3 3" xfId="52994"/>
    <cellStyle name="Normal 40 3 3 2" xfId="52995"/>
    <cellStyle name="Normal 40 3 4" xfId="52996"/>
    <cellStyle name="Normal 40 4" xfId="52997"/>
    <cellStyle name="Normal 40 4 2" xfId="52998"/>
    <cellStyle name="Normal 40 4 2 2" xfId="52999"/>
    <cellStyle name="Normal 40 4 2 2 2" xfId="53000"/>
    <cellStyle name="Normal 40 4 2 3" xfId="53001"/>
    <cellStyle name="Normal 40 4 3" xfId="53002"/>
    <cellStyle name="Normal 40 4 3 2" xfId="53003"/>
    <cellStyle name="Normal 40 4 4" xfId="53004"/>
    <cellStyle name="Normal 40 5" xfId="53005"/>
    <cellStyle name="Normal 40 5 2" xfId="53006"/>
    <cellStyle name="Normal 40 5 2 2" xfId="53007"/>
    <cellStyle name="Normal 40 5 2 2 2" xfId="53008"/>
    <cellStyle name="Normal 40 5 2 3" xfId="53009"/>
    <cellStyle name="Normal 40 5 3" xfId="53010"/>
    <cellStyle name="Normal 40 5 3 2" xfId="53011"/>
    <cellStyle name="Normal 40 5 4" xfId="53012"/>
    <cellStyle name="Normal 40 6" xfId="53013"/>
    <cellStyle name="Normal 40 6 2" xfId="53014"/>
    <cellStyle name="Normal 40 6 2 2" xfId="53015"/>
    <cellStyle name="Normal 40 6 3" xfId="53016"/>
    <cellStyle name="Normal 40 7" xfId="53017"/>
    <cellStyle name="Normal 40 7 2" xfId="53018"/>
    <cellStyle name="Normal 40 8" xfId="53019"/>
    <cellStyle name="Normal 41" xfId="53020"/>
    <cellStyle name="Normal 41 2" xfId="53021"/>
    <cellStyle name="Normal 41 2 2" xfId="53022"/>
    <cellStyle name="Normal 41 2 2 2" xfId="53023"/>
    <cellStyle name="Normal 41 2 2 2 2" xfId="53024"/>
    <cellStyle name="Normal 41 2 2 3" xfId="53025"/>
    <cellStyle name="Normal 41 2 3" xfId="53026"/>
    <cellStyle name="Normal 41 2 3 2" xfId="53027"/>
    <cellStyle name="Normal 41 2 4" xfId="53028"/>
    <cellStyle name="Normal 41 3" xfId="53029"/>
    <cellStyle name="Normal 41 3 2" xfId="53030"/>
    <cellStyle name="Normal 41 3 2 2" xfId="53031"/>
    <cellStyle name="Normal 41 3 2 2 2" xfId="53032"/>
    <cellStyle name="Normal 41 3 2 3" xfId="53033"/>
    <cellStyle name="Normal 41 3 3" xfId="53034"/>
    <cellStyle name="Normal 41 3 3 2" xfId="53035"/>
    <cellStyle name="Normal 41 3 4" xfId="53036"/>
    <cellStyle name="Normal 41 4" xfId="53037"/>
    <cellStyle name="Normal 41 4 2" xfId="53038"/>
    <cellStyle name="Normal 41 4 2 2" xfId="53039"/>
    <cellStyle name="Normal 41 4 2 2 2" xfId="53040"/>
    <cellStyle name="Normal 41 4 2 3" xfId="53041"/>
    <cellStyle name="Normal 41 4 3" xfId="53042"/>
    <cellStyle name="Normal 41 4 3 2" xfId="53043"/>
    <cellStyle name="Normal 41 4 4" xfId="53044"/>
    <cellStyle name="Normal 41 5" xfId="53045"/>
    <cellStyle name="Normal 41 5 2" xfId="53046"/>
    <cellStyle name="Normal 41 5 2 2" xfId="53047"/>
    <cellStyle name="Normal 41 5 2 2 2" xfId="53048"/>
    <cellStyle name="Normal 41 5 2 3" xfId="53049"/>
    <cellStyle name="Normal 41 5 3" xfId="53050"/>
    <cellStyle name="Normal 41 5 3 2" xfId="53051"/>
    <cellStyle name="Normal 41 5 4" xfId="53052"/>
    <cellStyle name="Normal 41 6" xfId="53053"/>
    <cellStyle name="Normal 41 6 2" xfId="53054"/>
    <cellStyle name="Normal 41 6 2 2" xfId="53055"/>
    <cellStyle name="Normal 41 6 3" xfId="53056"/>
    <cellStyle name="Normal 41 7" xfId="53057"/>
    <cellStyle name="Normal 41 7 2" xfId="53058"/>
    <cellStyle name="Normal 41 8" xfId="53059"/>
    <cellStyle name="Normal 42" xfId="53060"/>
    <cellStyle name="Normal 42 2" xfId="53061"/>
    <cellStyle name="Normal 42 2 2" xfId="53062"/>
    <cellStyle name="Normal 42 2 2 2" xfId="53063"/>
    <cellStyle name="Normal 42 2 2 2 2" xfId="53064"/>
    <cellStyle name="Normal 42 2 2 3" xfId="53065"/>
    <cellStyle name="Normal 42 2 3" xfId="53066"/>
    <cellStyle name="Normal 42 2 3 2" xfId="53067"/>
    <cellStyle name="Normal 42 2 4" xfId="53068"/>
    <cellStyle name="Normal 42 3" xfId="53069"/>
    <cellStyle name="Normal 42 3 2" xfId="53070"/>
    <cellStyle name="Normal 42 3 2 2" xfId="53071"/>
    <cellStyle name="Normal 42 3 2 2 2" xfId="53072"/>
    <cellStyle name="Normal 42 3 2 3" xfId="53073"/>
    <cellStyle name="Normal 42 3 3" xfId="53074"/>
    <cellStyle name="Normal 42 3 3 2" xfId="53075"/>
    <cellStyle name="Normal 42 3 4" xfId="53076"/>
    <cellStyle name="Normal 42 4" xfId="53077"/>
    <cellStyle name="Normal 42 4 2" xfId="53078"/>
    <cellStyle name="Normal 42 4 2 2" xfId="53079"/>
    <cellStyle name="Normal 42 4 2 2 2" xfId="53080"/>
    <cellStyle name="Normal 42 4 2 3" xfId="53081"/>
    <cellStyle name="Normal 42 4 3" xfId="53082"/>
    <cellStyle name="Normal 42 4 3 2" xfId="53083"/>
    <cellStyle name="Normal 42 4 4" xfId="53084"/>
    <cellStyle name="Normal 42 5" xfId="53085"/>
    <cellStyle name="Normal 42 5 2" xfId="53086"/>
    <cellStyle name="Normal 42 5 2 2" xfId="53087"/>
    <cellStyle name="Normal 42 5 2 2 2" xfId="53088"/>
    <cellStyle name="Normal 42 5 2 3" xfId="53089"/>
    <cellStyle name="Normal 42 5 3" xfId="53090"/>
    <cellStyle name="Normal 42 5 3 2" xfId="53091"/>
    <cellStyle name="Normal 42 5 4" xfId="53092"/>
    <cellStyle name="Normal 42 6" xfId="53093"/>
    <cellStyle name="Normal 42 6 2" xfId="53094"/>
    <cellStyle name="Normal 42 6 2 2" xfId="53095"/>
    <cellStyle name="Normal 42 6 3" xfId="53096"/>
    <cellStyle name="Normal 42 7" xfId="53097"/>
    <cellStyle name="Normal 42 7 2" xfId="53098"/>
    <cellStyle name="Normal 42 8" xfId="53099"/>
    <cellStyle name="Normal 43" xfId="53100"/>
    <cellStyle name="Normal 43 2" xfId="53101"/>
    <cellStyle name="Normal 43 2 2" xfId="53102"/>
    <cellStyle name="Normal 43 2 2 2" xfId="53103"/>
    <cellStyle name="Normal 43 2 2 2 2" xfId="53104"/>
    <cellStyle name="Normal 43 2 2 3" xfId="53105"/>
    <cellStyle name="Normal 43 2 3" xfId="53106"/>
    <cellStyle name="Normal 43 2 3 2" xfId="53107"/>
    <cellStyle name="Normal 43 2 4" xfId="53108"/>
    <cellStyle name="Normal 43 3" xfId="53109"/>
    <cellStyle name="Normal 43 3 2" xfId="53110"/>
    <cellStyle name="Normal 43 3 2 2" xfId="53111"/>
    <cellStyle name="Normal 43 3 2 2 2" xfId="53112"/>
    <cellStyle name="Normal 43 3 2 3" xfId="53113"/>
    <cellStyle name="Normal 43 3 3" xfId="53114"/>
    <cellStyle name="Normal 43 3 3 2" xfId="53115"/>
    <cellStyle name="Normal 43 3 4" xfId="53116"/>
    <cellStyle name="Normal 43 4" xfId="53117"/>
    <cellStyle name="Normal 43 4 2" xfId="53118"/>
    <cellStyle name="Normal 43 4 2 2" xfId="53119"/>
    <cellStyle name="Normal 43 4 2 2 2" xfId="53120"/>
    <cellStyle name="Normal 43 4 2 3" xfId="53121"/>
    <cellStyle name="Normal 43 4 3" xfId="53122"/>
    <cellStyle name="Normal 43 4 3 2" xfId="53123"/>
    <cellStyle name="Normal 43 4 4" xfId="53124"/>
    <cellStyle name="Normal 43 5" xfId="53125"/>
    <cellStyle name="Normal 43 5 2" xfId="53126"/>
    <cellStyle name="Normal 43 5 2 2" xfId="53127"/>
    <cellStyle name="Normal 43 5 2 2 2" xfId="53128"/>
    <cellStyle name="Normal 43 5 2 3" xfId="53129"/>
    <cellStyle name="Normal 43 5 3" xfId="53130"/>
    <cellStyle name="Normal 43 5 3 2" xfId="53131"/>
    <cellStyle name="Normal 43 5 4" xfId="53132"/>
    <cellStyle name="Normal 43 6" xfId="53133"/>
    <cellStyle name="Normal 43 6 2" xfId="53134"/>
    <cellStyle name="Normal 43 6 2 2" xfId="53135"/>
    <cellStyle name="Normal 43 6 3" xfId="53136"/>
    <cellStyle name="Normal 43 7" xfId="53137"/>
    <cellStyle name="Normal 43 7 2" xfId="53138"/>
    <cellStyle name="Normal 43 8" xfId="53139"/>
    <cellStyle name="Normal 44" xfId="53140"/>
    <cellStyle name="Normal 44 2" xfId="53141"/>
    <cellStyle name="Normal 44 2 2" xfId="53142"/>
    <cellStyle name="Normal 44 2 2 2" xfId="53143"/>
    <cellStyle name="Normal 44 2 2 2 2" xfId="53144"/>
    <cellStyle name="Normal 44 2 2 3" xfId="53145"/>
    <cellStyle name="Normal 44 2 3" xfId="53146"/>
    <cellStyle name="Normal 44 2 3 2" xfId="53147"/>
    <cellStyle name="Normal 44 2 4" xfId="53148"/>
    <cellStyle name="Normal 44 3" xfId="53149"/>
    <cellStyle name="Normal 44 3 2" xfId="53150"/>
    <cellStyle name="Normal 44 3 2 2" xfId="53151"/>
    <cellStyle name="Normal 44 3 2 2 2" xfId="53152"/>
    <cellStyle name="Normal 44 3 2 3" xfId="53153"/>
    <cellStyle name="Normal 44 3 3" xfId="53154"/>
    <cellStyle name="Normal 44 3 3 2" xfId="53155"/>
    <cellStyle name="Normal 44 3 4" xfId="53156"/>
    <cellStyle name="Normal 44 4" xfId="53157"/>
    <cellStyle name="Normal 44 4 2" xfId="53158"/>
    <cellStyle name="Normal 44 4 2 2" xfId="53159"/>
    <cellStyle name="Normal 44 4 2 2 2" xfId="53160"/>
    <cellStyle name="Normal 44 4 2 3" xfId="53161"/>
    <cellStyle name="Normal 44 4 3" xfId="53162"/>
    <cellStyle name="Normal 44 4 3 2" xfId="53163"/>
    <cellStyle name="Normal 44 4 4" xfId="53164"/>
    <cellStyle name="Normal 44 5" xfId="53165"/>
    <cellStyle name="Normal 44 5 2" xfId="53166"/>
    <cellStyle name="Normal 44 5 2 2" xfId="53167"/>
    <cellStyle name="Normal 44 5 2 2 2" xfId="53168"/>
    <cellStyle name="Normal 44 5 2 3" xfId="53169"/>
    <cellStyle name="Normal 44 5 3" xfId="53170"/>
    <cellStyle name="Normal 44 5 3 2" xfId="53171"/>
    <cellStyle name="Normal 44 5 4" xfId="53172"/>
    <cellStyle name="Normal 44 6" xfId="53173"/>
    <cellStyle name="Normal 44 6 2" xfId="53174"/>
    <cellStyle name="Normal 44 6 2 2" xfId="53175"/>
    <cellStyle name="Normal 44 6 3" xfId="53176"/>
    <cellStyle name="Normal 44 7" xfId="53177"/>
    <cellStyle name="Normal 44 7 2" xfId="53178"/>
    <cellStyle name="Normal 44 8" xfId="53179"/>
    <cellStyle name="Normal 45" xfId="53180"/>
    <cellStyle name="Normal 45 2" xfId="53181"/>
    <cellStyle name="Normal 45 2 2" xfId="53182"/>
    <cellStyle name="Normal 45 2 2 2" xfId="53183"/>
    <cellStyle name="Normal 45 2 2 2 2" xfId="53184"/>
    <cellStyle name="Normal 45 2 2 3" xfId="53185"/>
    <cellStyle name="Normal 45 2 3" xfId="53186"/>
    <cellStyle name="Normal 45 2 3 2" xfId="53187"/>
    <cellStyle name="Normal 45 2 4" xfId="53188"/>
    <cellStyle name="Normal 45 3" xfId="53189"/>
    <cellStyle name="Normal 45 3 2" xfId="53190"/>
    <cellStyle name="Normal 45 3 2 2" xfId="53191"/>
    <cellStyle name="Normal 45 3 2 2 2" xfId="53192"/>
    <cellStyle name="Normal 45 3 2 3" xfId="53193"/>
    <cellStyle name="Normal 45 3 3" xfId="53194"/>
    <cellStyle name="Normal 45 3 3 2" xfId="53195"/>
    <cellStyle name="Normal 45 3 4" xfId="53196"/>
    <cellStyle name="Normal 45 4" xfId="53197"/>
    <cellStyle name="Normal 45 4 2" xfId="53198"/>
    <cellStyle name="Normal 45 4 2 2" xfId="53199"/>
    <cellStyle name="Normal 45 4 2 2 2" xfId="53200"/>
    <cellStyle name="Normal 45 4 2 3" xfId="53201"/>
    <cellStyle name="Normal 45 4 3" xfId="53202"/>
    <cellStyle name="Normal 45 4 3 2" xfId="53203"/>
    <cellStyle name="Normal 45 4 4" xfId="53204"/>
    <cellStyle name="Normal 45 5" xfId="53205"/>
    <cellStyle name="Normal 45 5 2" xfId="53206"/>
    <cellStyle name="Normal 45 5 2 2" xfId="53207"/>
    <cellStyle name="Normal 45 5 2 2 2" xfId="53208"/>
    <cellStyle name="Normal 45 5 2 3" xfId="53209"/>
    <cellStyle name="Normal 45 5 3" xfId="53210"/>
    <cellStyle name="Normal 45 5 3 2" xfId="53211"/>
    <cellStyle name="Normal 45 5 4" xfId="53212"/>
    <cellStyle name="Normal 45 6" xfId="53213"/>
    <cellStyle name="Normal 45 6 2" xfId="53214"/>
    <cellStyle name="Normal 45 6 2 2" xfId="53215"/>
    <cellStyle name="Normal 45 6 3" xfId="53216"/>
    <cellStyle name="Normal 45 7" xfId="53217"/>
    <cellStyle name="Normal 45 7 2" xfId="53218"/>
    <cellStyle name="Normal 45 8" xfId="53219"/>
    <cellStyle name="Normal 46" xfId="53220"/>
    <cellStyle name="Normal 46 2" xfId="53221"/>
    <cellStyle name="Normal 46 2 2" xfId="53222"/>
    <cellStyle name="Normal 46 2 2 2" xfId="53223"/>
    <cellStyle name="Normal 46 2 2 2 2" xfId="53224"/>
    <cellStyle name="Normal 46 2 2 3" xfId="53225"/>
    <cellStyle name="Normal 46 2 3" xfId="53226"/>
    <cellStyle name="Normal 46 2 3 2" xfId="53227"/>
    <cellStyle name="Normal 46 2 4" xfId="53228"/>
    <cellStyle name="Normal 46 3" xfId="53229"/>
    <cellStyle name="Normal 46 3 2" xfId="53230"/>
    <cellStyle name="Normal 46 3 2 2" xfId="53231"/>
    <cellStyle name="Normal 46 3 2 2 2" xfId="53232"/>
    <cellStyle name="Normal 46 3 2 3" xfId="53233"/>
    <cellStyle name="Normal 46 3 3" xfId="53234"/>
    <cellStyle name="Normal 46 3 3 2" xfId="53235"/>
    <cellStyle name="Normal 46 3 4" xfId="53236"/>
    <cellStyle name="Normal 46 4" xfId="53237"/>
    <cellStyle name="Normal 46 4 2" xfId="53238"/>
    <cellStyle name="Normal 46 4 2 2" xfId="53239"/>
    <cellStyle name="Normal 46 4 2 2 2" xfId="53240"/>
    <cellStyle name="Normal 46 4 2 3" xfId="53241"/>
    <cellStyle name="Normal 46 4 3" xfId="53242"/>
    <cellStyle name="Normal 46 4 3 2" xfId="53243"/>
    <cellStyle name="Normal 46 4 4" xfId="53244"/>
    <cellStyle name="Normal 46 5" xfId="53245"/>
    <cellStyle name="Normal 46 5 2" xfId="53246"/>
    <cellStyle name="Normal 46 5 2 2" xfId="53247"/>
    <cellStyle name="Normal 46 5 2 2 2" xfId="53248"/>
    <cellStyle name="Normal 46 5 2 3" xfId="53249"/>
    <cellStyle name="Normal 46 5 3" xfId="53250"/>
    <cellStyle name="Normal 46 5 3 2" xfId="53251"/>
    <cellStyle name="Normal 46 5 4" xfId="53252"/>
    <cellStyle name="Normal 46 6" xfId="53253"/>
    <cellStyle name="Normal 46 6 2" xfId="53254"/>
    <cellStyle name="Normal 46 6 2 2" xfId="53255"/>
    <cellStyle name="Normal 46 6 3" xfId="53256"/>
    <cellStyle name="Normal 46 7" xfId="53257"/>
    <cellStyle name="Normal 46 7 2" xfId="53258"/>
    <cellStyle name="Normal 46 8" xfId="53259"/>
    <cellStyle name="Normal 47" xfId="53260"/>
    <cellStyle name="Normal 47 2" xfId="53261"/>
    <cellStyle name="Normal 47 2 2" xfId="53262"/>
    <cellStyle name="Normal 47 2 2 2" xfId="53263"/>
    <cellStyle name="Normal 47 2 2 2 2" xfId="53264"/>
    <cellStyle name="Normal 47 2 2 3" xfId="53265"/>
    <cellStyle name="Normal 47 2 3" xfId="53266"/>
    <cellStyle name="Normal 47 2 3 2" xfId="53267"/>
    <cellStyle name="Normal 47 2 4" xfId="53268"/>
    <cellStyle name="Normal 47 3" xfId="53269"/>
    <cellStyle name="Normal 47 3 2" xfId="53270"/>
    <cellStyle name="Normal 47 3 2 2" xfId="53271"/>
    <cellStyle name="Normal 47 3 2 2 2" xfId="53272"/>
    <cellStyle name="Normal 47 3 2 3" xfId="53273"/>
    <cellStyle name="Normal 47 3 3" xfId="53274"/>
    <cellStyle name="Normal 47 3 3 2" xfId="53275"/>
    <cellStyle name="Normal 47 3 4" xfId="53276"/>
    <cellStyle name="Normal 47 4" xfId="53277"/>
    <cellStyle name="Normal 47 4 2" xfId="53278"/>
    <cellStyle name="Normal 47 4 2 2" xfId="53279"/>
    <cellStyle name="Normal 47 4 2 2 2" xfId="53280"/>
    <cellStyle name="Normal 47 4 2 3" xfId="53281"/>
    <cellStyle name="Normal 47 4 3" xfId="53282"/>
    <cellStyle name="Normal 47 4 3 2" xfId="53283"/>
    <cellStyle name="Normal 47 4 4" xfId="53284"/>
    <cellStyle name="Normal 47 5" xfId="53285"/>
    <cellStyle name="Normal 47 5 2" xfId="53286"/>
    <cellStyle name="Normal 47 5 2 2" xfId="53287"/>
    <cellStyle name="Normal 47 5 2 2 2" xfId="53288"/>
    <cellStyle name="Normal 47 5 2 3" xfId="53289"/>
    <cellStyle name="Normal 47 5 3" xfId="53290"/>
    <cellStyle name="Normal 47 5 3 2" xfId="53291"/>
    <cellStyle name="Normal 47 5 4" xfId="53292"/>
    <cellStyle name="Normal 47 6" xfId="53293"/>
    <cellStyle name="Normal 47 6 2" xfId="53294"/>
    <cellStyle name="Normal 47 6 2 2" xfId="53295"/>
    <cellStyle name="Normal 47 6 3" xfId="53296"/>
    <cellStyle name="Normal 47 7" xfId="53297"/>
    <cellStyle name="Normal 47 7 2" xfId="53298"/>
    <cellStyle name="Normal 47 8" xfId="53299"/>
    <cellStyle name="Normal 48" xfId="53300"/>
    <cellStyle name="Normal 48 2" xfId="53301"/>
    <cellStyle name="Normal 48 2 2" xfId="53302"/>
    <cellStyle name="Normal 48 2 2 2" xfId="53303"/>
    <cellStyle name="Normal 48 2 2 2 2" xfId="53304"/>
    <cellStyle name="Normal 48 2 2 3" xfId="53305"/>
    <cellStyle name="Normal 48 2 3" xfId="53306"/>
    <cellStyle name="Normal 48 2 3 2" xfId="53307"/>
    <cellStyle name="Normal 48 2 4" xfId="53308"/>
    <cellStyle name="Normal 48 3" xfId="53309"/>
    <cellStyle name="Normal 48 3 2" xfId="53310"/>
    <cellStyle name="Normal 48 3 2 2" xfId="53311"/>
    <cellStyle name="Normal 48 3 2 2 2" xfId="53312"/>
    <cellStyle name="Normal 48 3 2 3" xfId="53313"/>
    <cellStyle name="Normal 48 3 3" xfId="53314"/>
    <cellStyle name="Normal 48 3 3 2" xfId="53315"/>
    <cellStyle name="Normal 48 3 4" xfId="53316"/>
    <cellStyle name="Normal 48 4" xfId="53317"/>
    <cellStyle name="Normal 48 4 2" xfId="53318"/>
    <cellStyle name="Normal 48 4 2 2" xfId="53319"/>
    <cellStyle name="Normal 48 4 2 2 2" xfId="53320"/>
    <cellStyle name="Normal 48 4 2 3" xfId="53321"/>
    <cellStyle name="Normal 48 4 3" xfId="53322"/>
    <cellStyle name="Normal 48 4 3 2" xfId="53323"/>
    <cellStyle name="Normal 48 4 4" xfId="53324"/>
    <cellStyle name="Normal 48 5" xfId="53325"/>
    <cellStyle name="Normal 48 5 2" xfId="53326"/>
    <cellStyle name="Normal 48 5 2 2" xfId="53327"/>
    <cellStyle name="Normal 48 5 2 2 2" xfId="53328"/>
    <cellStyle name="Normal 48 5 2 3" xfId="53329"/>
    <cellStyle name="Normal 48 5 3" xfId="53330"/>
    <cellStyle name="Normal 48 5 3 2" xfId="53331"/>
    <cellStyle name="Normal 48 5 4" xfId="53332"/>
    <cellStyle name="Normal 48 6" xfId="53333"/>
    <cellStyle name="Normal 48 6 2" xfId="53334"/>
    <cellStyle name="Normal 48 6 2 2" xfId="53335"/>
    <cellStyle name="Normal 48 6 3" xfId="53336"/>
    <cellStyle name="Normal 48 7" xfId="53337"/>
    <cellStyle name="Normal 48 7 2" xfId="53338"/>
    <cellStyle name="Normal 48 8" xfId="53339"/>
    <cellStyle name="Normal 49" xfId="53340"/>
    <cellStyle name="Normal 49 2" xfId="53341"/>
    <cellStyle name="Normal 49 2 2" xfId="53342"/>
    <cellStyle name="Normal 49 2 2 2" xfId="53343"/>
    <cellStyle name="Normal 49 2 2 2 2" xfId="53344"/>
    <cellStyle name="Normal 49 2 2 3" xfId="53345"/>
    <cellStyle name="Normal 49 2 3" xfId="53346"/>
    <cellStyle name="Normal 49 2 3 2" xfId="53347"/>
    <cellStyle name="Normal 49 2 4" xfId="53348"/>
    <cellStyle name="Normal 49 3" xfId="53349"/>
    <cellStyle name="Normal 49 3 2" xfId="53350"/>
    <cellStyle name="Normal 49 3 2 2" xfId="53351"/>
    <cellStyle name="Normal 49 3 2 2 2" xfId="53352"/>
    <cellStyle name="Normal 49 3 2 3" xfId="53353"/>
    <cellStyle name="Normal 49 3 3" xfId="53354"/>
    <cellStyle name="Normal 49 3 3 2" xfId="53355"/>
    <cellStyle name="Normal 49 3 4" xfId="53356"/>
    <cellStyle name="Normal 49 4" xfId="53357"/>
    <cellStyle name="Normal 49 4 2" xfId="53358"/>
    <cellStyle name="Normal 49 4 2 2" xfId="53359"/>
    <cellStyle name="Normal 49 4 2 2 2" xfId="53360"/>
    <cellStyle name="Normal 49 4 2 3" xfId="53361"/>
    <cellStyle name="Normal 49 4 3" xfId="53362"/>
    <cellStyle name="Normal 49 4 3 2" xfId="53363"/>
    <cellStyle name="Normal 49 4 4" xfId="53364"/>
    <cellStyle name="Normal 49 5" xfId="53365"/>
    <cellStyle name="Normal 49 5 2" xfId="53366"/>
    <cellStyle name="Normal 49 5 2 2" xfId="53367"/>
    <cellStyle name="Normal 49 5 2 2 2" xfId="53368"/>
    <cellStyle name="Normal 49 5 2 3" xfId="53369"/>
    <cellStyle name="Normal 49 5 3" xfId="53370"/>
    <cellStyle name="Normal 49 5 3 2" xfId="53371"/>
    <cellStyle name="Normal 49 5 4" xfId="53372"/>
    <cellStyle name="Normal 49 6" xfId="53373"/>
    <cellStyle name="Normal 49 6 2" xfId="53374"/>
    <cellStyle name="Normal 49 6 2 2" xfId="53375"/>
    <cellStyle name="Normal 49 6 3" xfId="53376"/>
    <cellStyle name="Normal 49 7" xfId="53377"/>
    <cellStyle name="Normal 49 7 2" xfId="53378"/>
    <cellStyle name="Normal 49 8" xfId="53379"/>
    <cellStyle name="Normal 5" xfId="7"/>
    <cellStyle name="Normal 5 10" xfId="53380"/>
    <cellStyle name="Normal 5 10 2" xfId="53381"/>
    <cellStyle name="Normal 5 10 3" xfId="53382"/>
    <cellStyle name="Normal 5 10 4" xfId="53383"/>
    <cellStyle name="Normal 5 10 5" xfId="53384"/>
    <cellStyle name="Normal 5 10 6" xfId="53385"/>
    <cellStyle name="Normal 5 10 7" xfId="53386"/>
    <cellStyle name="Normal 5 11" xfId="53387"/>
    <cellStyle name="Normal 5 11 2" xfId="53388"/>
    <cellStyle name="Normal 5 11 3" xfId="53389"/>
    <cellStyle name="Normal 5 11 4" xfId="53390"/>
    <cellStyle name="Normal 5 11 5" xfId="53391"/>
    <cellStyle name="Normal 5 11 6" xfId="53392"/>
    <cellStyle name="Normal 5 11 7" xfId="53393"/>
    <cellStyle name="Normal 5 12" xfId="53394"/>
    <cellStyle name="Normal 5 12 2" xfId="53395"/>
    <cellStyle name="Normal 5 12 3" xfId="53396"/>
    <cellStyle name="Normal 5 12 4" xfId="53397"/>
    <cellStyle name="Normal 5 12 5" xfId="53398"/>
    <cellStyle name="Normal 5 12 6" xfId="53399"/>
    <cellStyle name="Normal 5 12 7" xfId="53400"/>
    <cellStyle name="Normal 5 13" xfId="53401"/>
    <cellStyle name="Normal 5 13 2" xfId="53402"/>
    <cellStyle name="Normal 5 14" xfId="53403"/>
    <cellStyle name="Normal 5 14 2" xfId="53404"/>
    <cellStyle name="Normal 5 15" xfId="53405"/>
    <cellStyle name="Normal 5 15 2" xfId="53406"/>
    <cellStyle name="Normal 5 16" xfId="53407"/>
    <cellStyle name="Normal 5 16 2" xfId="53408"/>
    <cellStyle name="Normal 5 17" xfId="53409"/>
    <cellStyle name="Normal 5 17 2" xfId="53410"/>
    <cellStyle name="Normal 5 18" xfId="53411"/>
    <cellStyle name="Normal 5 18 2" xfId="53412"/>
    <cellStyle name="Normal 5 19" xfId="53413"/>
    <cellStyle name="Normal 5 19 2" xfId="53414"/>
    <cellStyle name="Normal 5 2" xfId="53415"/>
    <cellStyle name="Normal 5 2 2" xfId="53416"/>
    <cellStyle name="Normal 5 2 2 2" xfId="53417"/>
    <cellStyle name="Normal 5 2 3" xfId="53418"/>
    <cellStyle name="Normal 5 20" xfId="53419"/>
    <cellStyle name="Normal 5 20 2" xfId="53420"/>
    <cellStyle name="Normal 5 21" xfId="53421"/>
    <cellStyle name="Normal 5 21 2" xfId="53422"/>
    <cellStyle name="Normal 5 21 3" xfId="53423"/>
    <cellStyle name="Normal 5 21 4" xfId="53424"/>
    <cellStyle name="Normal 5 21 5" xfId="53425"/>
    <cellStyle name="Normal 5 21 6" xfId="53426"/>
    <cellStyle name="Normal 5 21 7" xfId="53427"/>
    <cellStyle name="Normal 5 22" xfId="53428"/>
    <cellStyle name="Normal 5 22 2" xfId="53429"/>
    <cellStyle name="Normal 5 23" xfId="53430"/>
    <cellStyle name="Normal 5 23 2" xfId="53431"/>
    <cellStyle name="Normal 5 24" xfId="53432"/>
    <cellStyle name="Normal 5 24 2" xfId="53433"/>
    <cellStyle name="Normal 5 25" xfId="53434"/>
    <cellStyle name="Normal 5 25 2" xfId="53435"/>
    <cellStyle name="Normal 5 25 3" xfId="53436"/>
    <cellStyle name="Normal 5 25 4" xfId="53437"/>
    <cellStyle name="Normal 5 25 5" xfId="53438"/>
    <cellStyle name="Normal 5 25 6" xfId="53439"/>
    <cellStyle name="Normal 5 25 7" xfId="53440"/>
    <cellStyle name="Normal 5 26" xfId="53441"/>
    <cellStyle name="Normal 5 27" xfId="53442"/>
    <cellStyle name="Normal 5 3" xfId="53443"/>
    <cellStyle name="Normal 5 3 2" xfId="53444"/>
    <cellStyle name="Normal 5 3 3" xfId="53445"/>
    <cellStyle name="Normal 5 3 4" xfId="53446"/>
    <cellStyle name="Normal 5 3 5" xfId="53447"/>
    <cellStyle name="Normal 5 3 6" xfId="53448"/>
    <cellStyle name="Normal 5 3 7" xfId="53449"/>
    <cellStyle name="Normal 5 4" xfId="53450"/>
    <cellStyle name="Normal 5 4 2" xfId="53451"/>
    <cellStyle name="Normal 5 4 3" xfId="53452"/>
    <cellStyle name="Normal 5 4 4" xfId="53453"/>
    <cellStyle name="Normal 5 4 5" xfId="53454"/>
    <cellStyle name="Normal 5 4 6" xfId="53455"/>
    <cellStyle name="Normal 5 4 7" xfId="53456"/>
    <cellStyle name="Normal 5 5" xfId="53457"/>
    <cellStyle name="Normal 5 5 2" xfId="53458"/>
    <cellStyle name="Normal 5 6" xfId="53459"/>
    <cellStyle name="Normal 5 6 2" xfId="53460"/>
    <cellStyle name="Normal 5 7" xfId="53461"/>
    <cellStyle name="Normal 5 7 2" xfId="53462"/>
    <cellStyle name="Normal 5 8" xfId="53463"/>
    <cellStyle name="Normal 5 8 2" xfId="53464"/>
    <cellStyle name="Normal 5 9" xfId="53465"/>
    <cellStyle name="Normal 5 9 2" xfId="53466"/>
    <cellStyle name="Normal 50" xfId="53467"/>
    <cellStyle name="Normal 50 2" xfId="53468"/>
    <cellStyle name="Normal 50 2 2" xfId="53469"/>
    <cellStyle name="Normal 50 2 2 2" xfId="53470"/>
    <cellStyle name="Normal 50 2 2 2 2" xfId="53471"/>
    <cellStyle name="Normal 50 2 2 3" xfId="53472"/>
    <cellStyle name="Normal 50 2 3" xfId="53473"/>
    <cellStyle name="Normal 50 2 3 2" xfId="53474"/>
    <cellStyle name="Normal 50 2 4" xfId="53475"/>
    <cellStyle name="Normal 50 3" xfId="53476"/>
    <cellStyle name="Normal 50 3 2" xfId="53477"/>
    <cellStyle name="Normal 50 3 2 2" xfId="53478"/>
    <cellStyle name="Normal 50 3 2 2 2" xfId="53479"/>
    <cellStyle name="Normal 50 3 2 3" xfId="53480"/>
    <cellStyle name="Normal 50 3 3" xfId="53481"/>
    <cellStyle name="Normal 50 3 3 2" xfId="53482"/>
    <cellStyle name="Normal 50 3 4" xfId="53483"/>
    <cellStyle name="Normal 50 4" xfId="53484"/>
    <cellStyle name="Normal 50 4 2" xfId="53485"/>
    <cellStyle name="Normal 50 4 2 2" xfId="53486"/>
    <cellStyle name="Normal 50 4 2 2 2" xfId="53487"/>
    <cellStyle name="Normal 50 4 2 3" xfId="53488"/>
    <cellStyle name="Normal 50 4 3" xfId="53489"/>
    <cellStyle name="Normal 50 4 3 2" xfId="53490"/>
    <cellStyle name="Normal 50 4 4" xfId="53491"/>
    <cellStyle name="Normal 50 5" xfId="53492"/>
    <cellStyle name="Normal 50 5 2" xfId="53493"/>
    <cellStyle name="Normal 50 5 2 2" xfId="53494"/>
    <cellStyle name="Normal 50 5 2 2 2" xfId="53495"/>
    <cellStyle name="Normal 50 5 2 3" xfId="53496"/>
    <cellStyle name="Normal 50 5 3" xfId="53497"/>
    <cellStyle name="Normal 50 5 3 2" xfId="53498"/>
    <cellStyle name="Normal 50 5 4" xfId="53499"/>
    <cellStyle name="Normal 50 6" xfId="53500"/>
    <cellStyle name="Normal 50 6 2" xfId="53501"/>
    <cellStyle name="Normal 50 6 2 2" xfId="53502"/>
    <cellStyle name="Normal 50 6 3" xfId="53503"/>
    <cellStyle name="Normal 50 7" xfId="53504"/>
    <cellStyle name="Normal 50 7 2" xfId="53505"/>
    <cellStyle name="Normal 50 8" xfId="53506"/>
    <cellStyle name="Normal 51" xfId="53507"/>
    <cellStyle name="Normal 51 10" xfId="53508"/>
    <cellStyle name="Normal 51 2" xfId="53509"/>
    <cellStyle name="Normal 51 2 2" xfId="53510"/>
    <cellStyle name="Normal 51 2 2 2" xfId="53511"/>
    <cellStyle name="Normal 51 2 2 2 2" xfId="53512"/>
    <cellStyle name="Normal 51 2 2 2 2 2" xfId="53513"/>
    <cellStyle name="Normal 51 2 2 2 3" xfId="53514"/>
    <cellStyle name="Normal 51 2 2 3" xfId="53515"/>
    <cellStyle name="Normal 51 2 2 3 2" xfId="53516"/>
    <cellStyle name="Normal 51 2 2 4" xfId="53517"/>
    <cellStyle name="Normal 51 2 3" xfId="53518"/>
    <cellStyle name="Normal 51 2 3 2" xfId="53519"/>
    <cellStyle name="Normal 51 2 3 2 2" xfId="53520"/>
    <cellStyle name="Normal 51 2 3 2 2 2" xfId="53521"/>
    <cellStyle name="Normal 51 2 3 2 3" xfId="53522"/>
    <cellStyle name="Normal 51 2 3 3" xfId="53523"/>
    <cellStyle name="Normal 51 2 3 3 2" xfId="53524"/>
    <cellStyle name="Normal 51 2 3 4" xfId="53525"/>
    <cellStyle name="Normal 51 2 4" xfId="53526"/>
    <cellStyle name="Normal 51 2 4 2" xfId="53527"/>
    <cellStyle name="Normal 51 2 4 2 2" xfId="53528"/>
    <cellStyle name="Normal 51 2 4 2 2 2" xfId="53529"/>
    <cellStyle name="Normal 51 2 4 2 3" xfId="53530"/>
    <cellStyle name="Normal 51 2 4 3" xfId="53531"/>
    <cellStyle name="Normal 51 2 4 3 2" xfId="53532"/>
    <cellStyle name="Normal 51 2 4 4" xfId="53533"/>
    <cellStyle name="Normal 51 2 5" xfId="53534"/>
    <cellStyle name="Normal 51 2 5 2" xfId="53535"/>
    <cellStyle name="Normal 51 2 5 2 2" xfId="53536"/>
    <cellStyle name="Normal 51 2 5 2 2 2" xfId="53537"/>
    <cellStyle name="Normal 51 2 5 2 3" xfId="53538"/>
    <cellStyle name="Normal 51 2 5 3" xfId="53539"/>
    <cellStyle name="Normal 51 2 5 3 2" xfId="53540"/>
    <cellStyle name="Normal 51 2 5 4" xfId="53541"/>
    <cellStyle name="Normal 51 2 6" xfId="53542"/>
    <cellStyle name="Normal 51 2 6 2" xfId="53543"/>
    <cellStyle name="Normal 51 2 6 2 2" xfId="53544"/>
    <cellStyle name="Normal 51 2 6 3" xfId="53545"/>
    <cellStyle name="Normal 51 2 7" xfId="53546"/>
    <cellStyle name="Normal 51 2 7 2" xfId="53547"/>
    <cellStyle name="Normal 51 2 8" xfId="139"/>
    <cellStyle name="Normal 51 2 8 2" xfId="238"/>
    <cellStyle name="Normal 51 2 9" xfId="53548"/>
    <cellStyle name="Normal 51 3" xfId="53549"/>
    <cellStyle name="Normal 51 3 2" xfId="53550"/>
    <cellStyle name="Normal 51 3 2 2" xfId="53551"/>
    <cellStyle name="Normal 51 3 2 2 2" xfId="53552"/>
    <cellStyle name="Normal 51 3 2 3" xfId="53553"/>
    <cellStyle name="Normal 51 3 3" xfId="53554"/>
    <cellStyle name="Normal 51 3 3 2" xfId="53555"/>
    <cellStyle name="Normal 51 3 4" xfId="53556"/>
    <cellStyle name="Normal 51 4" xfId="53557"/>
    <cellStyle name="Normal 51 4 2" xfId="53558"/>
    <cellStyle name="Normal 51 4 2 2" xfId="53559"/>
    <cellStyle name="Normal 51 4 2 2 2" xfId="53560"/>
    <cellStyle name="Normal 51 4 2 3" xfId="53561"/>
    <cellStyle name="Normal 51 4 3" xfId="53562"/>
    <cellStyle name="Normal 51 4 3 2" xfId="53563"/>
    <cellStyle name="Normal 51 4 4" xfId="53564"/>
    <cellStyle name="Normal 51 5" xfId="53565"/>
    <cellStyle name="Normal 51 5 2" xfId="53566"/>
    <cellStyle name="Normal 51 5 2 2" xfId="53567"/>
    <cellStyle name="Normal 51 5 2 2 2" xfId="53568"/>
    <cellStyle name="Normal 51 5 2 3" xfId="53569"/>
    <cellStyle name="Normal 51 5 3" xfId="53570"/>
    <cellStyle name="Normal 51 5 3 2" xfId="53571"/>
    <cellStyle name="Normal 51 5 4" xfId="53572"/>
    <cellStyle name="Normal 51 6" xfId="53573"/>
    <cellStyle name="Normal 51 6 2" xfId="53574"/>
    <cellStyle name="Normal 51 6 2 2" xfId="53575"/>
    <cellStyle name="Normal 51 6 2 2 2" xfId="53576"/>
    <cellStyle name="Normal 51 6 2 3" xfId="53577"/>
    <cellStyle name="Normal 51 6 3" xfId="53578"/>
    <cellStyle name="Normal 51 6 3 2" xfId="53579"/>
    <cellStyle name="Normal 51 6 4" xfId="53580"/>
    <cellStyle name="Normal 51 7" xfId="53581"/>
    <cellStyle name="Normal 51 7 2" xfId="53582"/>
    <cellStyle name="Normal 51 7 2 2" xfId="53583"/>
    <cellStyle name="Normal 51 7 3" xfId="53584"/>
    <cellStyle name="Normal 51 8" xfId="53585"/>
    <cellStyle name="Normal 51 8 2" xfId="53586"/>
    <cellStyle name="Normal 51 8 2 2" xfId="53587"/>
    <cellStyle name="Normal 51 8 3" xfId="53588"/>
    <cellStyle name="Normal 51 9" xfId="53589"/>
    <cellStyle name="Normal 51 9 2" xfId="53590"/>
    <cellStyle name="Normal 52" xfId="53591"/>
    <cellStyle name="Normal 52 2" xfId="53592"/>
    <cellStyle name="Normal 52 2 2" xfId="53593"/>
    <cellStyle name="Normal 52 2 2 2" xfId="53594"/>
    <cellStyle name="Normal 52 2 2 2 2" xfId="53595"/>
    <cellStyle name="Normal 52 2 2 3" xfId="53596"/>
    <cellStyle name="Normal 52 2 3" xfId="53597"/>
    <cellStyle name="Normal 52 2 3 2" xfId="53598"/>
    <cellStyle name="Normal 52 2 4" xfId="53599"/>
    <cellStyle name="Normal 52 3" xfId="53600"/>
    <cellStyle name="Normal 52 3 2" xfId="53601"/>
    <cellStyle name="Normal 52 3 2 2" xfId="53602"/>
    <cellStyle name="Normal 52 3 2 2 2" xfId="53603"/>
    <cellStyle name="Normal 52 3 2 3" xfId="53604"/>
    <cellStyle name="Normal 52 3 3" xfId="53605"/>
    <cellStyle name="Normal 52 3 3 2" xfId="53606"/>
    <cellStyle name="Normal 52 3 4" xfId="53607"/>
    <cellStyle name="Normal 52 4" xfId="53608"/>
    <cellStyle name="Normal 52 4 2" xfId="53609"/>
    <cellStyle name="Normal 52 4 2 2" xfId="53610"/>
    <cellStyle name="Normal 52 4 2 2 2" xfId="53611"/>
    <cellStyle name="Normal 52 4 2 3" xfId="53612"/>
    <cellStyle name="Normal 52 4 3" xfId="53613"/>
    <cellStyle name="Normal 52 4 3 2" xfId="53614"/>
    <cellStyle name="Normal 52 4 4" xfId="53615"/>
    <cellStyle name="Normal 52 5" xfId="53616"/>
    <cellStyle name="Normal 52 5 2" xfId="53617"/>
    <cellStyle name="Normal 52 5 2 2" xfId="53618"/>
    <cellStyle name="Normal 52 5 2 2 2" xfId="53619"/>
    <cellStyle name="Normal 52 5 2 3" xfId="53620"/>
    <cellStyle name="Normal 52 5 3" xfId="53621"/>
    <cellStyle name="Normal 52 5 3 2" xfId="53622"/>
    <cellStyle name="Normal 52 5 4" xfId="53623"/>
    <cellStyle name="Normal 52 6" xfId="53624"/>
    <cellStyle name="Normal 52 6 2" xfId="53625"/>
    <cellStyle name="Normal 52 6 2 2" xfId="53626"/>
    <cellStyle name="Normal 52 6 3" xfId="53627"/>
    <cellStyle name="Normal 52 7" xfId="53628"/>
    <cellStyle name="Normal 52 7 2" xfId="53629"/>
    <cellStyle name="Normal 52 8" xfId="53630"/>
    <cellStyle name="Normal 53" xfId="53631"/>
    <cellStyle name="Normal 53 2" xfId="53632"/>
    <cellStyle name="Normal 53 2 2" xfId="53633"/>
    <cellStyle name="Normal 53 2 2 2" xfId="53634"/>
    <cellStyle name="Normal 53 2 2 2 2" xfId="53635"/>
    <cellStyle name="Normal 53 2 2 3" xfId="53636"/>
    <cellStyle name="Normal 53 2 3" xfId="53637"/>
    <cellStyle name="Normal 53 2 3 2" xfId="53638"/>
    <cellStyle name="Normal 53 2 4" xfId="53639"/>
    <cellStyle name="Normal 53 3" xfId="53640"/>
    <cellStyle name="Normal 53 3 2" xfId="53641"/>
    <cellStyle name="Normal 53 3 2 2" xfId="53642"/>
    <cellStyle name="Normal 53 3 2 2 2" xfId="53643"/>
    <cellStyle name="Normal 53 3 2 3" xfId="53644"/>
    <cellStyle name="Normal 53 3 3" xfId="53645"/>
    <cellStyle name="Normal 53 3 3 2" xfId="53646"/>
    <cellStyle name="Normal 53 3 4" xfId="53647"/>
    <cellStyle name="Normal 53 4" xfId="53648"/>
    <cellStyle name="Normal 53 4 2" xfId="53649"/>
    <cellStyle name="Normal 53 4 2 2" xfId="53650"/>
    <cellStyle name="Normal 53 4 2 2 2" xfId="53651"/>
    <cellStyle name="Normal 53 4 2 3" xfId="53652"/>
    <cellStyle name="Normal 53 4 3" xfId="53653"/>
    <cellStyle name="Normal 53 4 3 2" xfId="53654"/>
    <cellStyle name="Normal 53 4 4" xfId="53655"/>
    <cellStyle name="Normal 53 5" xfId="53656"/>
    <cellStyle name="Normal 53 5 2" xfId="53657"/>
    <cellStyle name="Normal 53 5 2 2" xfId="53658"/>
    <cellStyle name="Normal 53 5 2 2 2" xfId="53659"/>
    <cellStyle name="Normal 53 5 2 3" xfId="53660"/>
    <cellStyle name="Normal 53 5 3" xfId="53661"/>
    <cellStyle name="Normal 53 5 3 2" xfId="53662"/>
    <cellStyle name="Normal 53 5 4" xfId="53663"/>
    <cellStyle name="Normal 53 6" xfId="53664"/>
    <cellStyle name="Normal 53 6 2" xfId="53665"/>
    <cellStyle name="Normal 53 6 2 2" xfId="53666"/>
    <cellStyle name="Normal 53 6 3" xfId="53667"/>
    <cellStyle name="Normal 53 7" xfId="53668"/>
    <cellStyle name="Normal 53 7 2" xfId="53669"/>
    <cellStyle name="Normal 53 8" xfId="53670"/>
    <cellStyle name="Normal 54" xfId="53671"/>
    <cellStyle name="Normal 54 2" xfId="53672"/>
    <cellStyle name="Normal 54 2 2" xfId="53673"/>
    <cellStyle name="Normal 54 2 2 2" xfId="53674"/>
    <cellStyle name="Normal 54 2 2 2 2" xfId="53675"/>
    <cellStyle name="Normal 54 2 2 2 2 2" xfId="53676"/>
    <cellStyle name="Normal 54 2 2 2 3" xfId="53677"/>
    <cellStyle name="Normal 54 2 2 3" xfId="53678"/>
    <cellStyle name="Normal 54 2 2 3 2" xfId="53679"/>
    <cellStyle name="Normal 54 2 2 4" xfId="53680"/>
    <cellStyle name="Normal 54 2 3" xfId="53681"/>
    <cellStyle name="Normal 54 2 3 2" xfId="53682"/>
    <cellStyle name="Normal 54 2 3 2 2" xfId="53683"/>
    <cellStyle name="Normal 54 2 3 2 2 2" xfId="53684"/>
    <cellStyle name="Normal 54 2 3 2 3" xfId="53685"/>
    <cellStyle name="Normal 54 2 3 3" xfId="53686"/>
    <cellStyle name="Normal 54 2 3 3 2" xfId="53687"/>
    <cellStyle name="Normal 54 2 3 4" xfId="53688"/>
    <cellStyle name="Normal 54 2 4" xfId="53689"/>
    <cellStyle name="Normal 54 2 4 2" xfId="53690"/>
    <cellStyle name="Normal 54 2 4 2 2" xfId="53691"/>
    <cellStyle name="Normal 54 2 4 3" xfId="53692"/>
    <cellStyle name="Normal 54 2 5" xfId="53693"/>
    <cellStyle name="Normal 54 2 5 2" xfId="53694"/>
    <cellStyle name="Normal 54 2 6" xfId="53695"/>
    <cellStyle name="Normal 54 3" xfId="53696"/>
    <cellStyle name="Normal 54 3 2" xfId="53697"/>
    <cellStyle name="Normal 54 3 2 2" xfId="53698"/>
    <cellStyle name="Normal 54 3 2 2 2" xfId="53699"/>
    <cellStyle name="Normal 54 3 2 3" xfId="53700"/>
    <cellStyle name="Normal 54 3 3" xfId="53701"/>
    <cellStyle name="Normal 54 3 3 2" xfId="53702"/>
    <cellStyle name="Normal 54 3 4" xfId="53703"/>
    <cellStyle name="Normal 54 4" xfId="53704"/>
    <cellStyle name="Normal 54 4 2" xfId="53705"/>
    <cellStyle name="Normal 54 4 2 2" xfId="53706"/>
    <cellStyle name="Normal 54 4 2 2 2" xfId="53707"/>
    <cellStyle name="Normal 54 4 2 3" xfId="53708"/>
    <cellStyle name="Normal 54 4 3" xfId="53709"/>
    <cellStyle name="Normal 54 4 3 2" xfId="53710"/>
    <cellStyle name="Normal 54 4 4" xfId="53711"/>
    <cellStyle name="Normal 54 5" xfId="53712"/>
    <cellStyle name="Normal 54 5 2" xfId="53713"/>
    <cellStyle name="Normal 54 5 2 2" xfId="53714"/>
    <cellStyle name="Normal 54 5 2 2 2" xfId="53715"/>
    <cellStyle name="Normal 54 5 2 3" xfId="53716"/>
    <cellStyle name="Normal 54 5 3" xfId="53717"/>
    <cellStyle name="Normal 54 5 3 2" xfId="53718"/>
    <cellStyle name="Normal 54 5 4" xfId="53719"/>
    <cellStyle name="Normal 54 6" xfId="53720"/>
    <cellStyle name="Normal 54 6 2" xfId="53721"/>
    <cellStyle name="Normal 54 6 2 2" xfId="53722"/>
    <cellStyle name="Normal 54 6 3" xfId="53723"/>
    <cellStyle name="Normal 54 7" xfId="53724"/>
    <cellStyle name="Normal 54 7 2" xfId="53725"/>
    <cellStyle name="Normal 54 8" xfId="53726"/>
    <cellStyle name="Normal 55" xfId="53727"/>
    <cellStyle name="Normal 55 2" xfId="53728"/>
    <cellStyle name="Normal 56" xfId="53729"/>
    <cellStyle name="Normal 56 2" xfId="53730"/>
    <cellStyle name="Normal 56 2 2" xfId="53731"/>
    <cellStyle name="Normal 56 2 2 2" xfId="53732"/>
    <cellStyle name="Normal 56 2 2 2 2" xfId="53733"/>
    <cellStyle name="Normal 56 2 2 2 2 2" xfId="53734"/>
    <cellStyle name="Normal 56 2 2 2 3" xfId="53735"/>
    <cellStyle name="Normal 56 2 2 3" xfId="53736"/>
    <cellStyle name="Normal 56 2 2 3 2" xfId="53737"/>
    <cellStyle name="Normal 56 2 2 4" xfId="53738"/>
    <cellStyle name="Normal 56 2 3" xfId="53739"/>
    <cellStyle name="Normal 56 2 3 2" xfId="53740"/>
    <cellStyle name="Normal 56 2 3 2 2" xfId="53741"/>
    <cellStyle name="Normal 56 2 3 2 2 2" xfId="53742"/>
    <cellStyle name="Normal 56 2 3 2 3" xfId="53743"/>
    <cellStyle name="Normal 56 2 3 3" xfId="53744"/>
    <cellStyle name="Normal 56 2 3 3 2" xfId="53745"/>
    <cellStyle name="Normal 56 2 3 4" xfId="53746"/>
    <cellStyle name="Normal 56 2 4" xfId="53747"/>
    <cellStyle name="Normal 56 2 4 2" xfId="53748"/>
    <cellStyle name="Normal 56 2 4 2 2" xfId="53749"/>
    <cellStyle name="Normal 56 2 4 3" xfId="53750"/>
    <cellStyle name="Normal 56 2 5" xfId="53751"/>
    <cellStyle name="Normal 56 2 5 2" xfId="53752"/>
    <cellStyle name="Normal 56 2 6" xfId="53753"/>
    <cellStyle name="Normal 56 3" xfId="53754"/>
    <cellStyle name="Normal 56 3 2" xfId="53755"/>
    <cellStyle name="Normal 56 3 2 2" xfId="53756"/>
    <cellStyle name="Normal 56 3 2 2 2" xfId="53757"/>
    <cellStyle name="Normal 56 3 2 3" xfId="53758"/>
    <cellStyle name="Normal 56 3 3" xfId="53759"/>
    <cellStyle name="Normal 56 3 3 2" xfId="53760"/>
    <cellStyle name="Normal 56 3 4" xfId="53761"/>
    <cellStyle name="Normal 56 4" xfId="53762"/>
    <cellStyle name="Normal 56 4 2" xfId="53763"/>
    <cellStyle name="Normal 56 4 2 2" xfId="53764"/>
    <cellStyle name="Normal 56 4 2 2 2" xfId="53765"/>
    <cellStyle name="Normal 56 4 2 3" xfId="53766"/>
    <cellStyle name="Normal 56 4 3" xfId="53767"/>
    <cellStyle name="Normal 56 4 3 2" xfId="53768"/>
    <cellStyle name="Normal 56 4 4" xfId="53769"/>
    <cellStyle name="Normal 56 5" xfId="53770"/>
    <cellStyle name="Normal 56 5 2" xfId="53771"/>
    <cellStyle name="Normal 56 5 2 2" xfId="53772"/>
    <cellStyle name="Normal 56 5 2 2 2" xfId="53773"/>
    <cellStyle name="Normal 56 5 2 3" xfId="53774"/>
    <cellStyle name="Normal 56 5 3" xfId="53775"/>
    <cellStyle name="Normal 56 5 3 2" xfId="53776"/>
    <cellStyle name="Normal 56 5 4" xfId="53777"/>
    <cellStyle name="Normal 56 6" xfId="53778"/>
    <cellStyle name="Normal 56 6 2" xfId="53779"/>
    <cellStyle name="Normal 56 6 2 2" xfId="53780"/>
    <cellStyle name="Normal 56 6 3" xfId="53781"/>
    <cellStyle name="Normal 56 7" xfId="53782"/>
    <cellStyle name="Normal 56 7 2" xfId="53783"/>
    <cellStyle name="Normal 56 8" xfId="53784"/>
    <cellStyle name="Normal 57" xfId="53785"/>
    <cellStyle name="Normal 57 2" xfId="53786"/>
    <cellStyle name="Normal 57 2 2" xfId="53787"/>
    <cellStyle name="Normal 57 2 2 2" xfId="53788"/>
    <cellStyle name="Normal 57 2 2 2 2" xfId="53789"/>
    <cellStyle name="Normal 57 2 2 3" xfId="53790"/>
    <cellStyle name="Normal 57 2 3" xfId="53791"/>
    <cellStyle name="Normal 57 2 3 2" xfId="53792"/>
    <cellStyle name="Normal 57 2 4" xfId="53793"/>
    <cellStyle name="Normal 57 3" xfId="53794"/>
    <cellStyle name="Normal 57 3 2" xfId="53795"/>
    <cellStyle name="Normal 57 3 2 2" xfId="53796"/>
    <cellStyle name="Normal 57 3 2 2 2" xfId="53797"/>
    <cellStyle name="Normal 57 3 2 3" xfId="53798"/>
    <cellStyle name="Normal 57 3 3" xfId="53799"/>
    <cellStyle name="Normal 57 3 3 2" xfId="53800"/>
    <cellStyle name="Normal 57 3 4" xfId="53801"/>
    <cellStyle name="Normal 57 4" xfId="53802"/>
    <cellStyle name="Normal 57 4 2" xfId="53803"/>
    <cellStyle name="Normal 57 4 2 2" xfId="53804"/>
    <cellStyle name="Normal 57 4 2 2 2" xfId="53805"/>
    <cellStyle name="Normal 57 4 2 3" xfId="53806"/>
    <cellStyle name="Normal 57 4 3" xfId="53807"/>
    <cellStyle name="Normal 57 4 3 2" xfId="53808"/>
    <cellStyle name="Normal 57 4 4" xfId="53809"/>
    <cellStyle name="Normal 57 5" xfId="53810"/>
    <cellStyle name="Normal 57 5 2" xfId="53811"/>
    <cellStyle name="Normal 57 5 2 2" xfId="53812"/>
    <cellStyle name="Normal 57 5 2 2 2" xfId="53813"/>
    <cellStyle name="Normal 57 5 2 3" xfId="53814"/>
    <cellStyle name="Normal 57 5 3" xfId="53815"/>
    <cellStyle name="Normal 57 5 3 2" xfId="53816"/>
    <cellStyle name="Normal 57 5 4" xfId="53817"/>
    <cellStyle name="Normal 57 6" xfId="53818"/>
    <cellStyle name="Normal 57 6 2" xfId="53819"/>
    <cellStyle name="Normal 57 6 2 2" xfId="53820"/>
    <cellStyle name="Normal 57 6 3" xfId="53821"/>
    <cellStyle name="Normal 57 7" xfId="53822"/>
    <cellStyle name="Normal 57 7 2" xfId="53823"/>
    <cellStyle name="Normal 57 8" xfId="53824"/>
    <cellStyle name="Normal 58" xfId="53825"/>
    <cellStyle name="Normal 58 2" xfId="53826"/>
    <cellStyle name="Normal 58 2 2" xfId="53827"/>
    <cellStyle name="Normal 58 2 2 2" xfId="53828"/>
    <cellStyle name="Normal 58 2 2 2 2" xfId="53829"/>
    <cellStyle name="Normal 58 2 2 3" xfId="53830"/>
    <cellStyle name="Normal 58 2 3" xfId="53831"/>
    <cellStyle name="Normal 58 2 3 2" xfId="53832"/>
    <cellStyle name="Normal 58 2 4" xfId="53833"/>
    <cellStyle name="Normal 58 3" xfId="53834"/>
    <cellStyle name="Normal 58 3 2" xfId="53835"/>
    <cellStyle name="Normal 58 3 2 2" xfId="53836"/>
    <cellStyle name="Normal 58 3 2 2 2" xfId="53837"/>
    <cellStyle name="Normal 58 3 2 3" xfId="53838"/>
    <cellStyle name="Normal 58 3 3" xfId="53839"/>
    <cellStyle name="Normal 58 3 3 2" xfId="53840"/>
    <cellStyle name="Normal 58 3 4" xfId="53841"/>
    <cellStyle name="Normal 58 4" xfId="53842"/>
    <cellStyle name="Normal 58 4 2" xfId="53843"/>
    <cellStyle name="Normal 58 4 2 2" xfId="53844"/>
    <cellStyle name="Normal 58 4 2 2 2" xfId="53845"/>
    <cellStyle name="Normal 58 4 2 3" xfId="53846"/>
    <cellStyle name="Normal 58 4 3" xfId="53847"/>
    <cellStyle name="Normal 58 4 3 2" xfId="53848"/>
    <cellStyle name="Normal 58 4 4" xfId="53849"/>
    <cellStyle name="Normal 58 5" xfId="53850"/>
    <cellStyle name="Normal 58 5 2" xfId="53851"/>
    <cellStyle name="Normal 58 5 2 2" xfId="53852"/>
    <cellStyle name="Normal 58 5 2 2 2" xfId="53853"/>
    <cellStyle name="Normal 58 5 2 3" xfId="53854"/>
    <cellStyle name="Normal 58 5 3" xfId="53855"/>
    <cellStyle name="Normal 58 5 3 2" xfId="53856"/>
    <cellStyle name="Normal 58 5 4" xfId="53857"/>
    <cellStyle name="Normal 58 6" xfId="53858"/>
    <cellStyle name="Normal 58 6 2" xfId="53859"/>
    <cellStyle name="Normal 58 6 2 2" xfId="53860"/>
    <cellStyle name="Normal 58 6 3" xfId="53861"/>
    <cellStyle name="Normal 58 7" xfId="53862"/>
    <cellStyle name="Normal 58 7 2" xfId="53863"/>
    <cellStyle name="Normal 58 8" xfId="53864"/>
    <cellStyle name="Normal 59" xfId="53865"/>
    <cellStyle name="Normal 59 2" xfId="53866"/>
    <cellStyle name="Normal 59 2 2" xfId="53867"/>
    <cellStyle name="Normal 59 3" xfId="53868"/>
    <cellStyle name="Normal 59 3 2" xfId="53869"/>
    <cellStyle name="Normal 59 3 2 2" xfId="53870"/>
    <cellStyle name="Normal 59 3 2 2 2" xfId="53871"/>
    <cellStyle name="Normal 59 3 2 3" xfId="53872"/>
    <cellStyle name="Normal 59 3 3" xfId="53873"/>
    <cellStyle name="Normal 59 3 3 2" xfId="53874"/>
    <cellStyle name="Normal 59 3 4" xfId="53875"/>
    <cellStyle name="Normal 59 4" xfId="53876"/>
    <cellStyle name="Normal 59 4 2" xfId="53877"/>
    <cellStyle name="Normal 59 4 2 2" xfId="53878"/>
    <cellStyle name="Normal 59 4 2 2 2" xfId="53879"/>
    <cellStyle name="Normal 59 4 2 3" xfId="53880"/>
    <cellStyle name="Normal 59 4 3" xfId="53881"/>
    <cellStyle name="Normal 59 4 3 2" xfId="53882"/>
    <cellStyle name="Normal 59 4 4" xfId="53883"/>
    <cellStyle name="Normal 59 5" xfId="53884"/>
    <cellStyle name="Normal 59 5 2" xfId="53885"/>
    <cellStyle name="Normal 59 5 2 2" xfId="53886"/>
    <cellStyle name="Normal 59 5 2 2 2" xfId="53887"/>
    <cellStyle name="Normal 59 5 2 3" xfId="53888"/>
    <cellStyle name="Normal 59 5 3" xfId="53889"/>
    <cellStyle name="Normal 59 5 3 2" xfId="53890"/>
    <cellStyle name="Normal 59 5 4" xfId="53891"/>
    <cellStyle name="Normal 59 6" xfId="53892"/>
    <cellStyle name="Normal 59 6 2" xfId="53893"/>
    <cellStyle name="Normal 59 6 2 2" xfId="53894"/>
    <cellStyle name="Normal 59 6 2 2 2" xfId="53895"/>
    <cellStyle name="Normal 59 6 2 3" xfId="53896"/>
    <cellStyle name="Normal 59 6 3" xfId="53897"/>
    <cellStyle name="Normal 59 6 3 2" xfId="53898"/>
    <cellStyle name="Normal 59 6 4" xfId="53899"/>
    <cellStyle name="Normal 59 7" xfId="53900"/>
    <cellStyle name="Normal 59 7 2" xfId="53901"/>
    <cellStyle name="Normal 59 7 2 2" xfId="53902"/>
    <cellStyle name="Normal 59 7 3" xfId="53903"/>
    <cellStyle name="Normal 59 8" xfId="53904"/>
    <cellStyle name="Normal 59 8 2" xfId="53905"/>
    <cellStyle name="Normal 59 9" xfId="53906"/>
    <cellStyle name="Normal 6" xfId="6"/>
    <cellStyle name="Normal 6 10" xfId="106"/>
    <cellStyle name="Normal 6 10 2" xfId="53907"/>
    <cellStyle name="Normal 6 10 3" xfId="53908"/>
    <cellStyle name="Normal 6 10 4" xfId="53909"/>
    <cellStyle name="Normal 6 10 5" xfId="53910"/>
    <cellStyle name="Normal 6 10 6" xfId="53911"/>
    <cellStyle name="Normal 6 10 7" xfId="53912"/>
    <cellStyle name="Normal 6 11" xfId="53913"/>
    <cellStyle name="Normal 6 11 2" xfId="53914"/>
    <cellStyle name="Normal 6 11 3" xfId="53915"/>
    <cellStyle name="Normal 6 11 4" xfId="53916"/>
    <cellStyle name="Normal 6 11 5" xfId="53917"/>
    <cellStyle name="Normal 6 11 6" xfId="53918"/>
    <cellStyle name="Normal 6 11 7" xfId="53919"/>
    <cellStyle name="Normal 6 12" xfId="53920"/>
    <cellStyle name="Normal 6 12 2" xfId="53921"/>
    <cellStyle name="Normal 6 12 3" xfId="53922"/>
    <cellStyle name="Normal 6 12 4" xfId="53923"/>
    <cellStyle name="Normal 6 12 5" xfId="53924"/>
    <cellStyle name="Normal 6 12 6" xfId="53925"/>
    <cellStyle name="Normal 6 12 7" xfId="53926"/>
    <cellStyle name="Normal 6 13" xfId="53927"/>
    <cellStyle name="Normal 6 13 2" xfId="53928"/>
    <cellStyle name="Normal 6 13 3" xfId="53929"/>
    <cellStyle name="Normal 6 13 4" xfId="53930"/>
    <cellStyle name="Normal 6 13 5" xfId="53931"/>
    <cellStyle name="Normal 6 13 6" xfId="53932"/>
    <cellStyle name="Normal 6 13 7" xfId="53933"/>
    <cellStyle name="Normal 6 14" xfId="53934"/>
    <cellStyle name="Normal 6 14 2" xfId="53935"/>
    <cellStyle name="Normal 6 14 3" xfId="53936"/>
    <cellStyle name="Normal 6 14 4" xfId="53937"/>
    <cellStyle name="Normal 6 14 5" xfId="53938"/>
    <cellStyle name="Normal 6 14 6" xfId="53939"/>
    <cellStyle name="Normal 6 14 7" xfId="53940"/>
    <cellStyle name="Normal 6 15" xfId="53941"/>
    <cellStyle name="Normal 6 15 2" xfId="53942"/>
    <cellStyle name="Normal 6 15 3" xfId="53943"/>
    <cellStyle name="Normal 6 15 4" xfId="53944"/>
    <cellStyle name="Normal 6 15 5" xfId="53945"/>
    <cellStyle name="Normal 6 15 6" xfId="53946"/>
    <cellStyle name="Normal 6 15 7" xfId="53947"/>
    <cellStyle name="Normal 6 16" xfId="53948"/>
    <cellStyle name="Normal 6 16 2" xfId="53949"/>
    <cellStyle name="Normal 6 16 3" xfId="53950"/>
    <cellStyle name="Normal 6 16 4" xfId="53951"/>
    <cellStyle name="Normal 6 16 5" xfId="53952"/>
    <cellStyle name="Normal 6 16 6" xfId="53953"/>
    <cellStyle name="Normal 6 16 7" xfId="53954"/>
    <cellStyle name="Normal 6 17" xfId="53955"/>
    <cellStyle name="Normal 6 17 2" xfId="53956"/>
    <cellStyle name="Normal 6 17 3" xfId="53957"/>
    <cellStyle name="Normal 6 17 4" xfId="53958"/>
    <cellStyle name="Normal 6 17 5" xfId="53959"/>
    <cellStyle name="Normal 6 17 6" xfId="53960"/>
    <cellStyle name="Normal 6 17 7" xfId="53961"/>
    <cellStyle name="Normal 6 18" xfId="53962"/>
    <cellStyle name="Normal 6 18 2" xfId="53963"/>
    <cellStyle name="Normal 6 18 3" xfId="53964"/>
    <cellStyle name="Normal 6 18 4" xfId="53965"/>
    <cellStyle name="Normal 6 18 5" xfId="53966"/>
    <cellStyle name="Normal 6 18 6" xfId="53967"/>
    <cellStyle name="Normal 6 18 7" xfId="53968"/>
    <cellStyle name="Normal 6 19" xfId="53969"/>
    <cellStyle name="Normal 6 19 2" xfId="53970"/>
    <cellStyle name="Normal 6 19 3" xfId="53971"/>
    <cellStyle name="Normal 6 19 4" xfId="53972"/>
    <cellStyle name="Normal 6 19 5" xfId="53973"/>
    <cellStyle name="Normal 6 19 6" xfId="53974"/>
    <cellStyle name="Normal 6 19 7" xfId="53975"/>
    <cellStyle name="Normal 6 2" xfId="159"/>
    <cellStyle name="Normal 6 2 2" xfId="53976"/>
    <cellStyle name="Normal 6 2 3" xfId="53977"/>
    <cellStyle name="Normal 6 2 4" xfId="53978"/>
    <cellStyle name="Normal 6 2 5" xfId="53979"/>
    <cellStyle name="Normal 6 2 6" xfId="53980"/>
    <cellStyle name="Normal 6 2 7" xfId="53981"/>
    <cellStyle name="Normal 6 20" xfId="53982"/>
    <cellStyle name="Normal 6 20 2" xfId="53983"/>
    <cellStyle name="Normal 6 20 3" xfId="53984"/>
    <cellStyle name="Normal 6 20 4" xfId="53985"/>
    <cellStyle name="Normal 6 20 5" xfId="53986"/>
    <cellStyle name="Normal 6 20 6" xfId="53987"/>
    <cellStyle name="Normal 6 20 7" xfId="53988"/>
    <cellStyle name="Normal 6 21" xfId="53989"/>
    <cellStyle name="Normal 6 21 2" xfId="53990"/>
    <cellStyle name="Normal 6 21 3" xfId="53991"/>
    <cellStyle name="Normal 6 21 4" xfId="53992"/>
    <cellStyle name="Normal 6 21 5" xfId="53993"/>
    <cellStyle name="Normal 6 21 6" xfId="53994"/>
    <cellStyle name="Normal 6 21 7" xfId="53995"/>
    <cellStyle name="Normal 6 22" xfId="53996"/>
    <cellStyle name="Normal 6 22 2" xfId="53997"/>
    <cellStyle name="Normal 6 22 3" xfId="53998"/>
    <cellStyle name="Normal 6 22 4" xfId="53999"/>
    <cellStyle name="Normal 6 22 5" xfId="54000"/>
    <cellStyle name="Normal 6 22 6" xfId="54001"/>
    <cellStyle name="Normal 6 22 7" xfId="54002"/>
    <cellStyle name="Normal 6 23" xfId="54003"/>
    <cellStyle name="Normal 6 23 2" xfId="54004"/>
    <cellStyle name="Normal 6 23 3" xfId="54005"/>
    <cellStyle name="Normal 6 23 4" xfId="54006"/>
    <cellStyle name="Normal 6 23 5" xfId="54007"/>
    <cellStyle name="Normal 6 23 6" xfId="54008"/>
    <cellStyle name="Normal 6 23 7" xfId="54009"/>
    <cellStyle name="Normal 6 24" xfId="54010"/>
    <cellStyle name="Normal 6 24 2" xfId="54011"/>
    <cellStyle name="Normal 6 24 3" xfId="54012"/>
    <cellStyle name="Normal 6 24 4" xfId="54013"/>
    <cellStyle name="Normal 6 24 5" xfId="54014"/>
    <cellStyle name="Normal 6 24 6" xfId="54015"/>
    <cellStyle name="Normal 6 24 7" xfId="54016"/>
    <cellStyle name="Normal 6 25" xfId="54017"/>
    <cellStyle name="Normal 6 25 2" xfId="54018"/>
    <cellStyle name="Normal 6 25 3" xfId="54019"/>
    <cellStyle name="Normal 6 25 4" xfId="54020"/>
    <cellStyle name="Normal 6 25 5" xfId="54021"/>
    <cellStyle name="Normal 6 25 6" xfId="54022"/>
    <cellStyle name="Normal 6 25 7" xfId="54023"/>
    <cellStyle name="Normal 6 26" xfId="54024"/>
    <cellStyle name="Normal 6 3" xfId="54025"/>
    <cellStyle name="Normal 6 3 2" xfId="54026"/>
    <cellStyle name="Normal 6 3 3" xfId="54027"/>
    <cellStyle name="Normal 6 3 4" xfId="54028"/>
    <cellStyle name="Normal 6 3 5" xfId="54029"/>
    <cellStyle name="Normal 6 3 6" xfId="54030"/>
    <cellStyle name="Normal 6 3 7" xfId="54031"/>
    <cellStyle name="Normal 6 4" xfId="54032"/>
    <cellStyle name="Normal 6 4 2" xfId="54033"/>
    <cellStyle name="Normal 6 4 3" xfId="54034"/>
    <cellStyle name="Normal 6 4 4" xfId="54035"/>
    <cellStyle name="Normal 6 4 5" xfId="54036"/>
    <cellStyle name="Normal 6 4 6" xfId="54037"/>
    <cellStyle name="Normal 6 4 7" xfId="54038"/>
    <cellStyle name="Normal 6 5" xfId="54039"/>
    <cellStyle name="Normal 6 5 2" xfId="54040"/>
    <cellStyle name="Normal 6 5 3" xfId="54041"/>
    <cellStyle name="Normal 6 5 4" xfId="54042"/>
    <cellStyle name="Normal 6 5 5" xfId="54043"/>
    <cellStyle name="Normal 6 5 6" xfId="54044"/>
    <cellStyle name="Normal 6 5 7" xfId="54045"/>
    <cellStyle name="Normal 6 6" xfId="54046"/>
    <cellStyle name="Normal 6 6 2" xfId="54047"/>
    <cellStyle name="Normal 6 6 3" xfId="54048"/>
    <cellStyle name="Normal 6 6 4" xfId="54049"/>
    <cellStyle name="Normal 6 6 5" xfId="54050"/>
    <cellStyle name="Normal 6 6 6" xfId="54051"/>
    <cellStyle name="Normal 6 6 7" xfId="54052"/>
    <cellStyle name="Normal 6 7" xfId="54053"/>
    <cellStyle name="Normal 6 7 2" xfId="54054"/>
    <cellStyle name="Normal 6 7 3" xfId="54055"/>
    <cellStyle name="Normal 6 7 4" xfId="54056"/>
    <cellStyle name="Normal 6 7 5" xfId="54057"/>
    <cellStyle name="Normal 6 7 6" xfId="54058"/>
    <cellStyle name="Normal 6 7 7" xfId="54059"/>
    <cellStyle name="Normal 6 8" xfId="54060"/>
    <cellStyle name="Normal 6 8 2" xfId="54061"/>
    <cellStyle name="Normal 6 8 3" xfId="54062"/>
    <cellStyle name="Normal 6 8 4" xfId="54063"/>
    <cellStyle name="Normal 6 8 5" xfId="54064"/>
    <cellStyle name="Normal 6 8 6" xfId="54065"/>
    <cellStyle name="Normal 6 8 7" xfId="54066"/>
    <cellStyle name="Normal 6 9" xfId="54067"/>
    <cellStyle name="Normal 6 9 2" xfId="54068"/>
    <cellStyle name="Normal 6 9 3" xfId="54069"/>
    <cellStyle name="Normal 6 9 4" xfId="54070"/>
    <cellStyle name="Normal 6 9 5" xfId="54071"/>
    <cellStyle name="Normal 6 9 6" xfId="54072"/>
    <cellStyle name="Normal 6 9 7" xfId="54073"/>
    <cellStyle name="Normal 60" xfId="54074"/>
    <cellStyle name="Normal 60 2" xfId="54075"/>
    <cellStyle name="Normal 60 2 2" xfId="54076"/>
    <cellStyle name="Normal 60 3" xfId="54077"/>
    <cellStyle name="Normal 60 3 2" xfId="54078"/>
    <cellStyle name="Normal 60 4" xfId="54079"/>
    <cellStyle name="Normal 60 4 2 2" xfId="251"/>
    <cellStyle name="Normal 60 5" xfId="54080"/>
    <cellStyle name="Normal 60 6" xfId="54081"/>
    <cellStyle name="Normal 60 7" xfId="54082"/>
    <cellStyle name="Normal 61" xfId="54083"/>
    <cellStyle name="Normal 61 2" xfId="54084"/>
    <cellStyle name="Normal 61 2 2" xfId="54085"/>
    <cellStyle name="Normal 61 2 2 2" xfId="54086"/>
    <cellStyle name="Normal 61 2 2 2 2" xfId="54087"/>
    <cellStyle name="Normal 61 2 2 3" xfId="54088"/>
    <cellStyle name="Normal 61 2 3" xfId="54089"/>
    <cellStyle name="Normal 61 2 3 2" xfId="54090"/>
    <cellStyle name="Normal 61 2 4" xfId="54091"/>
    <cellStyle name="Normal 61 3" xfId="54092"/>
    <cellStyle name="Normal 61 3 2" xfId="54093"/>
    <cellStyle name="Normal 61 3 2 2" xfId="54094"/>
    <cellStyle name="Normal 61 3 2 2 2" xfId="54095"/>
    <cellStyle name="Normal 61 3 2 3" xfId="54096"/>
    <cellStyle name="Normal 61 3 3" xfId="54097"/>
    <cellStyle name="Normal 61 3 3 2" xfId="54098"/>
    <cellStyle name="Normal 61 3 4" xfId="54099"/>
    <cellStyle name="Normal 61 4" xfId="54100"/>
    <cellStyle name="Normal 61 4 2" xfId="54101"/>
    <cellStyle name="Normal 61 4 2 2" xfId="54102"/>
    <cellStyle name="Normal 61 4 2 2 2" xfId="54103"/>
    <cellStyle name="Normal 61 4 2 3" xfId="54104"/>
    <cellStyle name="Normal 61 4 3" xfId="54105"/>
    <cellStyle name="Normal 61 4 3 2" xfId="54106"/>
    <cellStyle name="Normal 61 4 4" xfId="54107"/>
    <cellStyle name="Normal 61 5" xfId="54108"/>
    <cellStyle name="Normal 61 5 2" xfId="54109"/>
    <cellStyle name="Normal 61 5 2 2" xfId="54110"/>
    <cellStyle name="Normal 61 5 2 2 2" xfId="54111"/>
    <cellStyle name="Normal 61 5 2 3" xfId="54112"/>
    <cellStyle name="Normal 61 5 3" xfId="54113"/>
    <cellStyle name="Normal 61 5 3 2" xfId="54114"/>
    <cellStyle name="Normal 61 5 4" xfId="54115"/>
    <cellStyle name="Normal 61 6" xfId="54116"/>
    <cellStyle name="Normal 61 6 2" xfId="54117"/>
    <cellStyle name="Normal 61 6 2 2" xfId="54118"/>
    <cellStyle name="Normal 61 6 3" xfId="54119"/>
    <cellStyle name="Normal 61 7" xfId="54120"/>
    <cellStyle name="Normal 61 7 2" xfId="54121"/>
    <cellStyle name="Normal 61 8" xfId="54122"/>
    <cellStyle name="Normal 62" xfId="54123"/>
    <cellStyle name="Normal 62 2" xfId="54124"/>
    <cellStyle name="Normal 62 2 2" xfId="54125"/>
    <cellStyle name="Normal 62 2 2 2" xfId="54126"/>
    <cellStyle name="Normal 62 2 2 2 2" xfId="54127"/>
    <cellStyle name="Normal 62 2 2 3" xfId="54128"/>
    <cellStyle name="Normal 62 2 3" xfId="54129"/>
    <cellStyle name="Normal 62 2 3 2" xfId="54130"/>
    <cellStyle name="Normal 62 2 4" xfId="54131"/>
    <cellStyle name="Normal 62 3" xfId="54132"/>
    <cellStyle name="Normal 62 3 2" xfId="54133"/>
    <cellStyle name="Normal 62 3 2 2" xfId="54134"/>
    <cellStyle name="Normal 62 3 2 2 2" xfId="54135"/>
    <cellStyle name="Normal 62 3 2 3" xfId="54136"/>
    <cellStyle name="Normal 62 3 3" xfId="54137"/>
    <cellStyle name="Normal 62 3 3 2" xfId="54138"/>
    <cellStyle name="Normal 62 3 4" xfId="54139"/>
    <cellStyle name="Normal 62 4" xfId="54140"/>
    <cellStyle name="Normal 62 4 2" xfId="54141"/>
    <cellStyle name="Normal 62 4 2 2" xfId="54142"/>
    <cellStyle name="Normal 62 4 2 2 2" xfId="54143"/>
    <cellStyle name="Normal 62 4 2 3" xfId="54144"/>
    <cellStyle name="Normal 62 4 3" xfId="54145"/>
    <cellStyle name="Normal 62 4 3 2" xfId="54146"/>
    <cellStyle name="Normal 62 4 4" xfId="54147"/>
    <cellStyle name="Normal 62 5" xfId="54148"/>
    <cellStyle name="Normal 62 5 2" xfId="54149"/>
    <cellStyle name="Normal 62 5 2 2" xfId="54150"/>
    <cellStyle name="Normal 62 5 2 2 2" xfId="54151"/>
    <cellStyle name="Normal 62 5 2 3" xfId="54152"/>
    <cellStyle name="Normal 62 5 3" xfId="54153"/>
    <cellStyle name="Normal 62 5 3 2" xfId="54154"/>
    <cellStyle name="Normal 62 5 4" xfId="54155"/>
    <cellStyle name="Normal 62 6" xfId="54156"/>
    <cellStyle name="Normal 62 6 2" xfId="54157"/>
    <cellStyle name="Normal 62 6 2 2" xfId="54158"/>
    <cellStyle name="Normal 62 6 3" xfId="54159"/>
    <cellStyle name="Normal 62 7" xfId="54160"/>
    <cellStyle name="Normal 62 7 2" xfId="54161"/>
    <cellStyle name="Normal 62 8" xfId="54162"/>
    <cellStyle name="Normal 63" xfId="54163"/>
    <cellStyle name="Normal 63 2" xfId="54164"/>
    <cellStyle name="Normal 63 2 2" xfId="54165"/>
    <cellStyle name="Normal 63 2 2 2" xfId="54166"/>
    <cellStyle name="Normal 63 2 2 2 2" xfId="54167"/>
    <cellStyle name="Normal 63 2 2 3" xfId="54168"/>
    <cellStyle name="Normal 63 2 3" xfId="54169"/>
    <cellStyle name="Normal 63 2 3 2" xfId="54170"/>
    <cellStyle name="Normal 63 2 4" xfId="54171"/>
    <cellStyle name="Normal 63 3" xfId="54172"/>
    <cellStyle name="Normal 63 3 2" xfId="54173"/>
    <cellStyle name="Normal 63 3 2 2" xfId="54174"/>
    <cellStyle name="Normal 63 3 2 2 2" xfId="54175"/>
    <cellStyle name="Normal 63 3 2 3" xfId="54176"/>
    <cellStyle name="Normal 63 3 3" xfId="54177"/>
    <cellStyle name="Normal 63 3 3 2" xfId="54178"/>
    <cellStyle name="Normal 63 3 4" xfId="54179"/>
    <cellStyle name="Normal 63 4" xfId="54180"/>
    <cellStyle name="Normal 63 4 2" xfId="54181"/>
    <cellStyle name="Normal 63 4 2 2" xfId="54182"/>
    <cellStyle name="Normal 63 4 2 2 2" xfId="54183"/>
    <cellStyle name="Normal 63 4 2 3" xfId="54184"/>
    <cellStyle name="Normal 63 4 3" xfId="54185"/>
    <cellStyle name="Normal 63 4 3 2" xfId="54186"/>
    <cellStyle name="Normal 63 4 4" xfId="54187"/>
    <cellStyle name="Normal 63 5" xfId="54188"/>
    <cellStyle name="Normal 63 5 2" xfId="54189"/>
    <cellStyle name="Normal 63 5 2 2" xfId="54190"/>
    <cellStyle name="Normal 63 5 2 2 2" xfId="54191"/>
    <cellStyle name="Normal 63 5 2 3" xfId="54192"/>
    <cellStyle name="Normal 63 5 3" xfId="54193"/>
    <cellStyle name="Normal 63 5 3 2" xfId="54194"/>
    <cellStyle name="Normal 63 5 4" xfId="54195"/>
    <cellStyle name="Normal 63 6" xfId="54196"/>
    <cellStyle name="Normal 63 6 2" xfId="54197"/>
    <cellStyle name="Normal 63 6 2 2" xfId="54198"/>
    <cellStyle name="Normal 63 6 3" xfId="54199"/>
    <cellStyle name="Normal 63 7" xfId="54200"/>
    <cellStyle name="Normal 63 7 2" xfId="54201"/>
    <cellStyle name="Normal 63 8" xfId="54202"/>
    <cellStyle name="Normal 64" xfId="54203"/>
    <cellStyle name="Normal 64 2" xfId="54204"/>
    <cellStyle name="Normal 64 2 2" xfId="54205"/>
    <cellStyle name="Normal 64 2 2 2" xfId="54206"/>
    <cellStyle name="Normal 64 2 2 2 2" xfId="54207"/>
    <cellStyle name="Normal 64 2 2 2 2 2" xfId="54208"/>
    <cellStyle name="Normal 64 2 2 2 3" xfId="54209"/>
    <cellStyle name="Normal 64 2 2 3" xfId="54210"/>
    <cellStyle name="Normal 64 2 2 3 2" xfId="54211"/>
    <cellStyle name="Normal 64 2 2 4" xfId="54212"/>
    <cellStyle name="Normal 64 2 3" xfId="54213"/>
    <cellStyle name="Normal 64 2 3 2" xfId="54214"/>
    <cellStyle name="Normal 64 2 3 2 2" xfId="54215"/>
    <cellStyle name="Normal 64 2 3 2 2 2" xfId="54216"/>
    <cellStyle name="Normal 64 2 3 2 3" xfId="54217"/>
    <cellStyle name="Normal 64 2 3 3" xfId="54218"/>
    <cellStyle name="Normal 64 2 3 3 2" xfId="54219"/>
    <cellStyle name="Normal 64 2 3 4" xfId="54220"/>
    <cellStyle name="Normal 64 2 4" xfId="54221"/>
    <cellStyle name="Normal 64 2 4 2" xfId="54222"/>
    <cellStyle name="Normal 64 2 4 2 2" xfId="54223"/>
    <cellStyle name="Normal 64 2 4 2 2 2" xfId="54224"/>
    <cellStyle name="Normal 64 2 4 2 3" xfId="54225"/>
    <cellStyle name="Normal 64 2 4 3" xfId="54226"/>
    <cellStyle name="Normal 64 2 4 3 2" xfId="54227"/>
    <cellStyle name="Normal 64 2 4 4" xfId="54228"/>
    <cellStyle name="Normal 64 2 5" xfId="54229"/>
    <cellStyle name="Normal 64 2 5 2" xfId="54230"/>
    <cellStyle name="Normal 64 2 5 2 2" xfId="54231"/>
    <cellStyle name="Normal 64 2 5 2 2 2" xfId="54232"/>
    <cellStyle name="Normal 64 2 5 2 3" xfId="54233"/>
    <cellStyle name="Normal 64 2 5 3" xfId="54234"/>
    <cellStyle name="Normal 64 2 5 3 2" xfId="54235"/>
    <cellStyle name="Normal 64 2 5 4" xfId="54236"/>
    <cellStyle name="Normal 64 2 6" xfId="54237"/>
    <cellStyle name="Normal 64 2 6 2" xfId="54238"/>
    <cellStyle name="Normal 64 2 6 2 2" xfId="54239"/>
    <cellStyle name="Normal 64 2 6 3" xfId="54240"/>
    <cellStyle name="Normal 64 2 7" xfId="54241"/>
    <cellStyle name="Normal 64 2 7 2" xfId="54242"/>
    <cellStyle name="Normal 64 2 8" xfId="54243"/>
    <cellStyle name="Normal 64 3" xfId="54244"/>
    <cellStyle name="Normal 64 3 2" xfId="54245"/>
    <cellStyle name="Normal 64 3 2 2" xfId="54246"/>
    <cellStyle name="Normal 64 3 2 2 2" xfId="54247"/>
    <cellStyle name="Normal 64 3 2 3" xfId="54248"/>
    <cellStyle name="Normal 64 3 3" xfId="54249"/>
    <cellStyle name="Normal 64 3 3 2" xfId="54250"/>
    <cellStyle name="Normal 64 3 4" xfId="54251"/>
    <cellStyle name="Normal 64 4" xfId="54252"/>
    <cellStyle name="Normal 64 4 2" xfId="54253"/>
    <cellStyle name="Normal 64 4 2 2" xfId="54254"/>
    <cellStyle name="Normal 64 4 2 2 2" xfId="54255"/>
    <cellStyle name="Normal 64 4 2 3" xfId="54256"/>
    <cellStyle name="Normal 64 4 3" xfId="54257"/>
    <cellStyle name="Normal 64 4 3 2" xfId="54258"/>
    <cellStyle name="Normal 64 4 4" xfId="54259"/>
    <cellStyle name="Normal 64 5" xfId="54260"/>
    <cellStyle name="Normal 64 5 2" xfId="54261"/>
    <cellStyle name="Normal 64 5 2 2" xfId="54262"/>
    <cellStyle name="Normal 64 5 2 2 2" xfId="54263"/>
    <cellStyle name="Normal 64 5 2 3" xfId="54264"/>
    <cellStyle name="Normal 64 5 3" xfId="54265"/>
    <cellStyle name="Normal 64 5 3 2" xfId="54266"/>
    <cellStyle name="Normal 64 5 4" xfId="54267"/>
    <cellStyle name="Normal 64 6" xfId="54268"/>
    <cellStyle name="Normal 64 6 2" xfId="54269"/>
    <cellStyle name="Normal 64 6 2 2" xfId="54270"/>
    <cellStyle name="Normal 64 6 2 2 2" xfId="54271"/>
    <cellStyle name="Normal 64 6 2 3" xfId="54272"/>
    <cellStyle name="Normal 64 6 3" xfId="54273"/>
    <cellStyle name="Normal 64 6 3 2" xfId="54274"/>
    <cellStyle name="Normal 64 6 4" xfId="54275"/>
    <cellStyle name="Normal 64 7" xfId="54276"/>
    <cellStyle name="Normal 64 7 2" xfId="54277"/>
    <cellStyle name="Normal 64 7 2 2" xfId="54278"/>
    <cellStyle name="Normal 64 7 3" xfId="54279"/>
    <cellStyle name="Normal 64 8" xfId="54280"/>
    <cellStyle name="Normal 64 8 2" xfId="54281"/>
    <cellStyle name="Normal 64 9" xfId="54282"/>
    <cellStyle name="Normal 65" xfId="54283"/>
    <cellStyle name="Normal 65 2" xfId="54284"/>
    <cellStyle name="Normal 65 2 2" xfId="54285"/>
    <cellStyle name="Normal 65 2 2 2" xfId="54286"/>
    <cellStyle name="Normal 65 2 2 2 2" xfId="54287"/>
    <cellStyle name="Normal 65 2 2 3" xfId="54288"/>
    <cellStyle name="Normal 65 2 3" xfId="54289"/>
    <cellStyle name="Normal 65 2 3 2" xfId="54290"/>
    <cellStyle name="Normal 65 2 4" xfId="54291"/>
    <cellStyle name="Normal 65 3" xfId="54292"/>
    <cellStyle name="Normal 65 3 2" xfId="54293"/>
    <cellStyle name="Normal 65 3 2 2" xfId="54294"/>
    <cellStyle name="Normal 65 3 2 2 2" xfId="54295"/>
    <cellStyle name="Normal 65 3 2 3" xfId="54296"/>
    <cellStyle name="Normal 65 3 3" xfId="54297"/>
    <cellStyle name="Normal 65 3 3 2" xfId="54298"/>
    <cellStyle name="Normal 65 3 4" xfId="54299"/>
    <cellStyle name="Normal 65 4" xfId="54300"/>
    <cellStyle name="Normal 65 4 2" xfId="54301"/>
    <cellStyle name="Normal 65 4 2 2" xfId="54302"/>
    <cellStyle name="Normal 65 4 2 2 2" xfId="54303"/>
    <cellStyle name="Normal 65 4 2 3" xfId="54304"/>
    <cellStyle name="Normal 65 4 3" xfId="54305"/>
    <cellStyle name="Normal 65 4 3 2" xfId="54306"/>
    <cellStyle name="Normal 65 4 4" xfId="54307"/>
    <cellStyle name="Normal 65 5" xfId="54308"/>
    <cellStyle name="Normal 65 5 2" xfId="54309"/>
    <cellStyle name="Normal 65 5 2 2" xfId="54310"/>
    <cellStyle name="Normal 65 5 2 2 2" xfId="54311"/>
    <cellStyle name="Normal 65 5 2 3" xfId="54312"/>
    <cellStyle name="Normal 65 5 3" xfId="54313"/>
    <cellStyle name="Normal 65 5 3 2" xfId="54314"/>
    <cellStyle name="Normal 65 5 4" xfId="54315"/>
    <cellStyle name="Normal 65 6" xfId="54316"/>
    <cellStyle name="Normal 65 6 2" xfId="54317"/>
    <cellStyle name="Normal 65 6 2 2" xfId="54318"/>
    <cellStyle name="Normal 65 6 3" xfId="54319"/>
    <cellStyle name="Normal 65 7" xfId="54320"/>
    <cellStyle name="Normal 65 7 2" xfId="54321"/>
    <cellStyle name="Normal 65 8" xfId="54322"/>
    <cellStyle name="Normal 66" xfId="54323"/>
    <cellStyle name="Normal 66 2" xfId="54324"/>
    <cellStyle name="Normal 66 2 2" xfId="54325"/>
    <cellStyle name="Normal 66 2 2 2" xfId="54326"/>
    <cellStyle name="Normal 66 2 2 2 2" xfId="54327"/>
    <cellStyle name="Normal 66 2 2 3" xfId="54328"/>
    <cellStyle name="Normal 66 2 3" xfId="54329"/>
    <cellStyle name="Normal 66 2 3 2" xfId="54330"/>
    <cellStyle name="Normal 66 2 4" xfId="54331"/>
    <cellStyle name="Normal 66 3" xfId="54332"/>
    <cellStyle name="Normal 66 3 2" xfId="54333"/>
    <cellStyle name="Normal 66 3 2 2" xfId="54334"/>
    <cellStyle name="Normal 66 3 2 2 2" xfId="54335"/>
    <cellStyle name="Normal 66 3 2 3" xfId="54336"/>
    <cellStyle name="Normal 66 3 3" xfId="54337"/>
    <cellStyle name="Normal 66 3 3 2" xfId="54338"/>
    <cellStyle name="Normal 66 3 4" xfId="54339"/>
    <cellStyle name="Normal 66 4" xfId="54340"/>
    <cellStyle name="Normal 66 4 2" xfId="54341"/>
    <cellStyle name="Normal 66 4 2 2" xfId="54342"/>
    <cellStyle name="Normal 66 4 2 2 2" xfId="54343"/>
    <cellStyle name="Normal 66 4 2 3" xfId="54344"/>
    <cellStyle name="Normal 66 4 3" xfId="54345"/>
    <cellStyle name="Normal 66 4 3 2" xfId="54346"/>
    <cellStyle name="Normal 66 4 4" xfId="54347"/>
    <cellStyle name="Normal 66 5" xfId="54348"/>
    <cellStyle name="Normal 66 5 2" xfId="54349"/>
    <cellStyle name="Normal 66 5 2 2" xfId="54350"/>
    <cellStyle name="Normal 66 5 2 2 2" xfId="54351"/>
    <cellStyle name="Normal 66 5 2 3" xfId="54352"/>
    <cellStyle name="Normal 66 5 3" xfId="54353"/>
    <cellStyle name="Normal 66 5 3 2" xfId="54354"/>
    <cellStyle name="Normal 66 5 4" xfId="54355"/>
    <cellStyle name="Normal 66 6" xfId="54356"/>
    <cellStyle name="Normal 66 6 2" xfId="54357"/>
    <cellStyle name="Normal 66 6 2 2" xfId="54358"/>
    <cellStyle name="Normal 66 6 3" xfId="54359"/>
    <cellStyle name="Normal 66 7" xfId="54360"/>
    <cellStyle name="Normal 66 7 2" xfId="54361"/>
    <cellStyle name="Normal 66 8" xfId="54362"/>
    <cellStyle name="Normal 67" xfId="54363"/>
    <cellStyle name="Normal 67 2" xfId="54364"/>
    <cellStyle name="Normal 67 2 2" xfId="54365"/>
    <cellStyle name="Normal 67 2 2 2" xfId="54366"/>
    <cellStyle name="Normal 67 2 2 2 2" xfId="54367"/>
    <cellStyle name="Normal 67 2 2 3" xfId="54368"/>
    <cellStyle name="Normal 67 2 3" xfId="54369"/>
    <cellStyle name="Normal 67 2 3 2" xfId="54370"/>
    <cellStyle name="Normal 67 2 4" xfId="54371"/>
    <cellStyle name="Normal 67 3" xfId="54372"/>
    <cellStyle name="Normal 67 3 2" xfId="54373"/>
    <cellStyle name="Normal 67 3 2 2" xfId="54374"/>
    <cellStyle name="Normal 67 3 2 2 2" xfId="54375"/>
    <cellStyle name="Normal 67 3 2 3" xfId="54376"/>
    <cellStyle name="Normal 67 3 3" xfId="54377"/>
    <cellStyle name="Normal 67 3 3 2" xfId="54378"/>
    <cellStyle name="Normal 67 3 4" xfId="54379"/>
    <cellStyle name="Normal 67 4" xfId="54380"/>
    <cellStyle name="Normal 67 4 2" xfId="54381"/>
    <cellStyle name="Normal 67 4 2 2" xfId="54382"/>
    <cellStyle name="Normal 67 4 2 2 2" xfId="54383"/>
    <cellStyle name="Normal 67 4 2 3" xfId="54384"/>
    <cellStyle name="Normal 67 4 3" xfId="54385"/>
    <cellStyle name="Normal 67 4 3 2" xfId="54386"/>
    <cellStyle name="Normal 67 4 4" xfId="54387"/>
    <cellStyle name="Normal 67 5" xfId="54388"/>
    <cellStyle name="Normal 67 5 2" xfId="54389"/>
    <cellStyle name="Normal 67 5 2 2" xfId="54390"/>
    <cellStyle name="Normal 67 5 2 2 2" xfId="54391"/>
    <cellStyle name="Normal 67 5 2 3" xfId="54392"/>
    <cellStyle name="Normal 67 5 3" xfId="54393"/>
    <cellStyle name="Normal 67 5 3 2" xfId="54394"/>
    <cellStyle name="Normal 67 5 4" xfId="54395"/>
    <cellStyle name="Normal 67 6" xfId="54396"/>
    <cellStyle name="Normal 67 6 2" xfId="54397"/>
    <cellStyle name="Normal 67 6 2 2" xfId="54398"/>
    <cellStyle name="Normal 67 6 2 2 2" xfId="54399"/>
    <cellStyle name="Normal 67 6 2 3" xfId="54400"/>
    <cellStyle name="Normal 67 6 3" xfId="54401"/>
    <cellStyle name="Normal 67 6 3 2" xfId="54402"/>
    <cellStyle name="Normal 67 6 4" xfId="54403"/>
    <cellStyle name="Normal 67 7" xfId="54404"/>
    <cellStyle name="Normal 67 7 2" xfId="54405"/>
    <cellStyle name="Normal 67 7 2 2" xfId="54406"/>
    <cellStyle name="Normal 67 7 3" xfId="54407"/>
    <cellStyle name="Normal 67 8" xfId="54408"/>
    <cellStyle name="Normal 67 8 2" xfId="54409"/>
    <cellStyle name="Normal 67 9" xfId="54410"/>
    <cellStyle name="Normal 68" xfId="54411"/>
    <cellStyle name="Normal 68 2" xfId="54412"/>
    <cellStyle name="Normal 68 2 2" xfId="54413"/>
    <cellStyle name="Normal 68 2 2 2" xfId="54414"/>
    <cellStyle name="Normal 68 2 2 2 2" xfId="54415"/>
    <cellStyle name="Normal 68 2 2 3" xfId="54416"/>
    <cellStyle name="Normal 68 2 3" xfId="54417"/>
    <cellStyle name="Normal 68 2 3 2" xfId="54418"/>
    <cellStyle name="Normal 68 2 4" xfId="54419"/>
    <cellStyle name="Normal 68 3" xfId="54420"/>
    <cellStyle name="Normal 68 3 2" xfId="54421"/>
    <cellStyle name="Normal 68 3 2 2" xfId="54422"/>
    <cellStyle name="Normal 68 3 2 2 2" xfId="54423"/>
    <cellStyle name="Normal 68 3 2 3" xfId="54424"/>
    <cellStyle name="Normal 68 3 3" xfId="54425"/>
    <cellStyle name="Normal 68 3 3 2" xfId="54426"/>
    <cellStyle name="Normal 68 3 4" xfId="54427"/>
    <cellStyle name="Normal 68 4" xfId="54428"/>
    <cellStyle name="Normal 68 4 2" xfId="54429"/>
    <cellStyle name="Normal 68 4 2 2" xfId="54430"/>
    <cellStyle name="Normal 68 4 2 2 2" xfId="54431"/>
    <cellStyle name="Normal 68 4 2 3" xfId="54432"/>
    <cellStyle name="Normal 68 4 3" xfId="54433"/>
    <cellStyle name="Normal 68 4 3 2" xfId="54434"/>
    <cellStyle name="Normal 68 4 4" xfId="54435"/>
    <cellStyle name="Normal 68 5" xfId="54436"/>
    <cellStyle name="Normal 68 5 2" xfId="54437"/>
    <cellStyle name="Normal 68 5 2 2" xfId="54438"/>
    <cellStyle name="Normal 68 5 3" xfId="54439"/>
    <cellStyle name="Normal 68 6" xfId="54440"/>
    <cellStyle name="Normal 68 6 2" xfId="54441"/>
    <cellStyle name="Normal 68 7" xfId="54442"/>
    <cellStyle name="Normal 69" xfId="54443"/>
    <cellStyle name="Normal 69 2" xfId="54444"/>
    <cellStyle name="Normal 69 2 2" xfId="54445"/>
    <cellStyle name="Normal 69 3" xfId="54446"/>
    <cellStyle name="Normal 69 3 2" xfId="54447"/>
    <cellStyle name="Normal 69 3 2 2" xfId="54448"/>
    <cellStyle name="Normal 69 3 2 2 2" xfId="54449"/>
    <cellStyle name="Normal 69 3 2 3" xfId="54450"/>
    <cellStyle name="Normal 69 3 3" xfId="54451"/>
    <cellStyle name="Normal 69 3 3 2" xfId="54452"/>
    <cellStyle name="Normal 69 3 4" xfId="54453"/>
    <cellStyle name="Normal 69 4" xfId="54454"/>
    <cellStyle name="Normal 69 4 2" xfId="54455"/>
    <cellStyle name="Normal 69 4 2 2" xfId="54456"/>
    <cellStyle name="Normal 69 4 2 2 2" xfId="54457"/>
    <cellStyle name="Normal 69 4 2 3" xfId="54458"/>
    <cellStyle name="Normal 69 4 3" xfId="54459"/>
    <cellStyle name="Normal 69 4 3 2" xfId="54460"/>
    <cellStyle name="Normal 69 4 4" xfId="54461"/>
    <cellStyle name="Normal 69 5" xfId="54462"/>
    <cellStyle name="Normal 69 5 2" xfId="54463"/>
    <cellStyle name="Normal 69 5 2 2" xfId="54464"/>
    <cellStyle name="Normal 69 5 3" xfId="54465"/>
    <cellStyle name="Normal 69 6" xfId="54466"/>
    <cellStyle name="Normal 7" xfId="101"/>
    <cellStyle name="Normal 7 10" xfId="54467"/>
    <cellStyle name="Normal 7 10 2" xfId="54468"/>
    <cellStyle name="Normal 7 10 2 2" xfId="54469"/>
    <cellStyle name="Normal 7 10 2 2 2" xfId="54470"/>
    <cellStyle name="Normal 7 10 2 3" xfId="54471"/>
    <cellStyle name="Normal 7 10 3" xfId="54472"/>
    <cellStyle name="Normal 7 10 3 2" xfId="54473"/>
    <cellStyle name="Normal 7 10 4" xfId="54474"/>
    <cellStyle name="Normal 7 10 5" xfId="54475"/>
    <cellStyle name="Normal 7 10 6" xfId="54476"/>
    <cellStyle name="Normal 7 10 7" xfId="54477"/>
    <cellStyle name="Normal 7 11" xfId="54478"/>
    <cellStyle name="Normal 7 11 2" xfId="54479"/>
    <cellStyle name="Normal 7 11 3" xfId="54480"/>
    <cellStyle name="Normal 7 11 4" xfId="54481"/>
    <cellStyle name="Normal 7 11 5" xfId="54482"/>
    <cellStyle name="Normal 7 11 6" xfId="54483"/>
    <cellStyle name="Normal 7 11 7" xfId="54484"/>
    <cellStyle name="Normal 7 12" xfId="54485"/>
    <cellStyle name="Normal 7 12 2" xfId="54486"/>
    <cellStyle name="Normal 7 12 2 2" xfId="54487"/>
    <cellStyle name="Normal 7 12 2 3" xfId="54488"/>
    <cellStyle name="Normal 7 12 2 4" xfId="54489"/>
    <cellStyle name="Normal 7 12 2 5" xfId="54490"/>
    <cellStyle name="Normal 7 12 2 6" xfId="54491"/>
    <cellStyle name="Normal 7 12 2 7" xfId="54492"/>
    <cellStyle name="Normal 7 12 3" xfId="54493"/>
    <cellStyle name="Normal 7 12 4" xfId="54494"/>
    <cellStyle name="Normal 7 12 5" xfId="54495"/>
    <cellStyle name="Normal 7 12 6" xfId="54496"/>
    <cellStyle name="Normal 7 12 7" xfId="54497"/>
    <cellStyle name="Normal 7 12 8" xfId="54498"/>
    <cellStyle name="Normal 7 13" xfId="54499"/>
    <cellStyle name="Normal 7 13 2" xfId="54500"/>
    <cellStyle name="Normal 7 13 2 2" xfId="54501"/>
    <cellStyle name="Normal 7 13 2 3" xfId="54502"/>
    <cellStyle name="Normal 7 13 2 4" xfId="54503"/>
    <cellStyle name="Normal 7 13 2 5" xfId="54504"/>
    <cellStyle name="Normal 7 13 2 6" xfId="54505"/>
    <cellStyle name="Normal 7 13 2 7" xfId="54506"/>
    <cellStyle name="Normal 7 13 3" xfId="54507"/>
    <cellStyle name="Normal 7 13 4" xfId="54508"/>
    <cellStyle name="Normal 7 13 5" xfId="54509"/>
    <cellStyle name="Normal 7 13 6" xfId="54510"/>
    <cellStyle name="Normal 7 13 7" xfId="54511"/>
    <cellStyle name="Normal 7 13 8" xfId="54512"/>
    <cellStyle name="Normal 7 14" xfId="54513"/>
    <cellStyle name="Normal 7 14 2" xfId="54514"/>
    <cellStyle name="Normal 7 14 2 2" xfId="54515"/>
    <cellStyle name="Normal 7 14 2 3" xfId="54516"/>
    <cellStyle name="Normal 7 14 2 4" xfId="54517"/>
    <cellStyle name="Normal 7 14 2 5" xfId="54518"/>
    <cellStyle name="Normal 7 14 2 6" xfId="54519"/>
    <cellStyle name="Normal 7 14 2 7" xfId="54520"/>
    <cellStyle name="Normal 7 14 3" xfId="54521"/>
    <cellStyle name="Normal 7 14 4" xfId="54522"/>
    <cellStyle name="Normal 7 14 5" xfId="54523"/>
    <cellStyle name="Normal 7 14 6" xfId="54524"/>
    <cellStyle name="Normal 7 14 7" xfId="54525"/>
    <cellStyle name="Normal 7 14 8" xfId="54526"/>
    <cellStyle name="Normal 7 15" xfId="54527"/>
    <cellStyle name="Normal 7 15 2" xfId="54528"/>
    <cellStyle name="Normal 7 15 3" xfId="54529"/>
    <cellStyle name="Normal 7 15 4" xfId="54530"/>
    <cellStyle name="Normal 7 15 5" xfId="54531"/>
    <cellStyle name="Normal 7 15 6" xfId="54532"/>
    <cellStyle name="Normal 7 15 7" xfId="54533"/>
    <cellStyle name="Normal 7 16" xfId="54534"/>
    <cellStyle name="Normal 7 16 2" xfId="54535"/>
    <cellStyle name="Normal 7 16 3" xfId="54536"/>
    <cellStyle name="Normal 7 16 4" xfId="54537"/>
    <cellStyle name="Normal 7 16 5" xfId="54538"/>
    <cellStyle name="Normal 7 16 6" xfId="54539"/>
    <cellStyle name="Normal 7 16 7" xfId="54540"/>
    <cellStyle name="Normal 7 17" xfId="54541"/>
    <cellStyle name="Normal 7 17 2" xfId="54542"/>
    <cellStyle name="Normal 7 17 3" xfId="54543"/>
    <cellStyle name="Normal 7 17 4" xfId="54544"/>
    <cellStyle name="Normal 7 17 5" xfId="54545"/>
    <cellStyle name="Normal 7 17 6" xfId="54546"/>
    <cellStyle name="Normal 7 17 7" xfId="54547"/>
    <cellStyle name="Normal 7 18" xfId="54548"/>
    <cellStyle name="Normal 7 18 2" xfId="54549"/>
    <cellStyle name="Normal 7 18 3" xfId="54550"/>
    <cellStyle name="Normal 7 18 4" xfId="54551"/>
    <cellStyle name="Normal 7 18 5" xfId="54552"/>
    <cellStyle name="Normal 7 18 6" xfId="54553"/>
    <cellStyle name="Normal 7 18 7" xfId="54554"/>
    <cellStyle name="Normal 7 19" xfId="54555"/>
    <cellStyle name="Normal 7 19 2" xfId="54556"/>
    <cellStyle name="Normal 7 19 3" xfId="54557"/>
    <cellStyle name="Normal 7 19 4" xfId="54558"/>
    <cellStyle name="Normal 7 19 5" xfId="54559"/>
    <cellStyle name="Normal 7 19 6" xfId="54560"/>
    <cellStyle name="Normal 7 19 7" xfId="54561"/>
    <cellStyle name="Normal 7 2" xfId="215"/>
    <cellStyle name="Normal 7 2 10" xfId="54562"/>
    <cellStyle name="Normal 7 2 11" xfId="54563"/>
    <cellStyle name="Normal 7 2 12" xfId="54564"/>
    <cellStyle name="Normal 7 2 2" xfId="54565"/>
    <cellStyle name="Normal 7 2 2 2" xfId="54566"/>
    <cellStyle name="Normal 7 2 2 2 2" xfId="54567"/>
    <cellStyle name="Normal 7 2 2 2 2 2" xfId="54568"/>
    <cellStyle name="Normal 7 2 2 2 2 2 2" xfId="54569"/>
    <cellStyle name="Normal 7 2 2 2 2 3" xfId="54570"/>
    <cellStyle name="Normal 7 2 2 2 3" xfId="54571"/>
    <cellStyle name="Normal 7 2 2 2 3 2" xfId="54572"/>
    <cellStyle name="Normal 7 2 2 2 4" xfId="54573"/>
    <cellStyle name="Normal 7 2 2 3" xfId="54574"/>
    <cellStyle name="Normal 7 2 2 3 2" xfId="54575"/>
    <cellStyle name="Normal 7 2 2 3 2 2" xfId="54576"/>
    <cellStyle name="Normal 7 2 2 3 2 2 2" xfId="54577"/>
    <cellStyle name="Normal 7 2 2 3 2 3" xfId="54578"/>
    <cellStyle name="Normal 7 2 2 3 3" xfId="54579"/>
    <cellStyle name="Normal 7 2 2 3 3 2" xfId="54580"/>
    <cellStyle name="Normal 7 2 2 3 4" xfId="54581"/>
    <cellStyle name="Normal 7 2 2 4" xfId="54582"/>
    <cellStyle name="Normal 7 2 2 4 2" xfId="54583"/>
    <cellStyle name="Normal 7 2 2 4 2 2" xfId="54584"/>
    <cellStyle name="Normal 7 2 2 4 2 2 2" xfId="54585"/>
    <cellStyle name="Normal 7 2 2 4 2 3" xfId="54586"/>
    <cellStyle name="Normal 7 2 2 4 3" xfId="54587"/>
    <cellStyle name="Normal 7 2 2 4 3 2" xfId="54588"/>
    <cellStyle name="Normal 7 2 2 4 4" xfId="54589"/>
    <cellStyle name="Normal 7 2 2 5" xfId="54590"/>
    <cellStyle name="Normal 7 2 2 5 2" xfId="54591"/>
    <cellStyle name="Normal 7 2 2 5 2 2" xfId="54592"/>
    <cellStyle name="Normal 7 2 2 5 2 2 2" xfId="54593"/>
    <cellStyle name="Normal 7 2 2 5 2 3" xfId="54594"/>
    <cellStyle name="Normal 7 2 2 5 3" xfId="54595"/>
    <cellStyle name="Normal 7 2 2 5 3 2" xfId="54596"/>
    <cellStyle name="Normal 7 2 2 5 4" xfId="54597"/>
    <cellStyle name="Normal 7 2 2 6" xfId="54598"/>
    <cellStyle name="Normal 7 2 2 6 2" xfId="54599"/>
    <cellStyle name="Normal 7 2 2 6 2 2" xfId="54600"/>
    <cellStyle name="Normal 7 2 2 6 3" xfId="54601"/>
    <cellStyle name="Normal 7 2 2 7" xfId="54602"/>
    <cellStyle name="Normal 7 2 2 7 2" xfId="54603"/>
    <cellStyle name="Normal 7 2 2 8" xfId="54604"/>
    <cellStyle name="Normal 7 2 3" xfId="54605"/>
    <cellStyle name="Normal 7 2 3 2" xfId="54606"/>
    <cellStyle name="Normal 7 2 3 2 2" xfId="54607"/>
    <cellStyle name="Normal 7 2 3 2 2 2" xfId="54608"/>
    <cellStyle name="Normal 7 2 3 2 3" xfId="54609"/>
    <cellStyle name="Normal 7 2 3 3" xfId="54610"/>
    <cellStyle name="Normal 7 2 3 3 2" xfId="54611"/>
    <cellStyle name="Normal 7 2 3 4" xfId="54612"/>
    <cellStyle name="Normal 7 2 3 5" xfId="54613"/>
    <cellStyle name="Normal 7 2 3 6" xfId="54614"/>
    <cellStyle name="Normal 7 2 3 7" xfId="54615"/>
    <cellStyle name="Normal 7 2 4" xfId="54616"/>
    <cellStyle name="Normal 7 2 4 2" xfId="54617"/>
    <cellStyle name="Normal 7 2 4 2 2" xfId="54618"/>
    <cellStyle name="Normal 7 2 4 2 2 2" xfId="54619"/>
    <cellStyle name="Normal 7 2 4 2 3" xfId="54620"/>
    <cellStyle name="Normal 7 2 4 3" xfId="54621"/>
    <cellStyle name="Normal 7 2 4 3 2" xfId="54622"/>
    <cellStyle name="Normal 7 2 4 4" xfId="54623"/>
    <cellStyle name="Normal 7 2 4 5" xfId="54624"/>
    <cellStyle name="Normal 7 2 4 6" xfId="54625"/>
    <cellStyle name="Normal 7 2 4 7" xfId="54626"/>
    <cellStyle name="Normal 7 2 5" xfId="54627"/>
    <cellStyle name="Normal 7 2 5 2" xfId="54628"/>
    <cellStyle name="Normal 7 2 5 2 2" xfId="54629"/>
    <cellStyle name="Normal 7 2 5 2 2 2" xfId="54630"/>
    <cellStyle name="Normal 7 2 5 2 3" xfId="54631"/>
    <cellStyle name="Normal 7 2 5 3" xfId="54632"/>
    <cellStyle name="Normal 7 2 5 3 2" xfId="54633"/>
    <cellStyle name="Normal 7 2 5 4" xfId="54634"/>
    <cellStyle name="Normal 7 2 5 5" xfId="54635"/>
    <cellStyle name="Normal 7 2 5 6" xfId="54636"/>
    <cellStyle name="Normal 7 2 5 7" xfId="54637"/>
    <cellStyle name="Normal 7 2 6" xfId="54638"/>
    <cellStyle name="Normal 7 2 6 2" xfId="54639"/>
    <cellStyle name="Normal 7 2 6 2 2" xfId="54640"/>
    <cellStyle name="Normal 7 2 6 2 2 2" xfId="54641"/>
    <cellStyle name="Normal 7 2 6 2 3" xfId="54642"/>
    <cellStyle name="Normal 7 2 6 3" xfId="54643"/>
    <cellStyle name="Normal 7 2 6 3 2" xfId="54644"/>
    <cellStyle name="Normal 7 2 6 4" xfId="54645"/>
    <cellStyle name="Normal 7 2 7" xfId="54646"/>
    <cellStyle name="Normal 7 2 7 2" xfId="54647"/>
    <cellStyle name="Normal 7 2 7 2 2" xfId="54648"/>
    <cellStyle name="Normal 7 2 7 3" xfId="54649"/>
    <cellStyle name="Normal 7 2 8" xfId="54650"/>
    <cellStyle name="Normal 7 2 8 2" xfId="54651"/>
    <cellStyle name="Normal 7 2 9" xfId="54652"/>
    <cellStyle name="Normal 7 20" xfId="54653"/>
    <cellStyle name="Normal 7 20 2" xfId="54654"/>
    <cellStyle name="Normal 7 20 3" xfId="54655"/>
    <cellStyle name="Normal 7 20 4" xfId="54656"/>
    <cellStyle name="Normal 7 20 5" xfId="54657"/>
    <cellStyle name="Normal 7 20 6" xfId="54658"/>
    <cellStyle name="Normal 7 20 7" xfId="54659"/>
    <cellStyle name="Normal 7 21" xfId="54660"/>
    <cellStyle name="Normal 7 21 2" xfId="54661"/>
    <cellStyle name="Normal 7 21 3" xfId="54662"/>
    <cellStyle name="Normal 7 21 4" xfId="54663"/>
    <cellStyle name="Normal 7 21 5" xfId="54664"/>
    <cellStyle name="Normal 7 21 6" xfId="54665"/>
    <cellStyle name="Normal 7 21 7" xfId="54666"/>
    <cellStyle name="Normal 7 22" xfId="54667"/>
    <cellStyle name="Normal 7 22 2" xfId="54668"/>
    <cellStyle name="Normal 7 22 3" xfId="54669"/>
    <cellStyle name="Normal 7 22 4" xfId="54670"/>
    <cellStyle name="Normal 7 22 5" xfId="54671"/>
    <cellStyle name="Normal 7 22 6" xfId="54672"/>
    <cellStyle name="Normal 7 22 7" xfId="54673"/>
    <cellStyle name="Normal 7 23" xfId="54674"/>
    <cellStyle name="Normal 7 23 2" xfId="54675"/>
    <cellStyle name="Normal 7 23 3" xfId="54676"/>
    <cellStyle name="Normal 7 23 4" xfId="54677"/>
    <cellStyle name="Normal 7 23 5" xfId="54678"/>
    <cellStyle name="Normal 7 23 6" xfId="54679"/>
    <cellStyle name="Normal 7 23 7" xfId="54680"/>
    <cellStyle name="Normal 7 24" xfId="54681"/>
    <cellStyle name="Normal 7 24 2" xfId="54682"/>
    <cellStyle name="Normal 7 24 3" xfId="54683"/>
    <cellStyle name="Normal 7 24 4" xfId="54684"/>
    <cellStyle name="Normal 7 24 5" xfId="54685"/>
    <cellStyle name="Normal 7 24 6" xfId="54686"/>
    <cellStyle name="Normal 7 24 7" xfId="54687"/>
    <cellStyle name="Normal 7 25" xfId="54688"/>
    <cellStyle name="Normal 7 25 2" xfId="54689"/>
    <cellStyle name="Normal 7 25 3" xfId="54690"/>
    <cellStyle name="Normal 7 25 4" xfId="54691"/>
    <cellStyle name="Normal 7 25 5" xfId="54692"/>
    <cellStyle name="Normal 7 25 6" xfId="54693"/>
    <cellStyle name="Normal 7 25 7" xfId="54694"/>
    <cellStyle name="Normal 7 26" xfId="54695"/>
    <cellStyle name="Normal 7 26 2" xfId="54696"/>
    <cellStyle name="Normal 7 26 3" xfId="54697"/>
    <cellStyle name="Normal 7 26 4" xfId="54698"/>
    <cellStyle name="Normal 7 26 5" xfId="54699"/>
    <cellStyle name="Normal 7 26 6" xfId="54700"/>
    <cellStyle name="Normal 7 26 7" xfId="54701"/>
    <cellStyle name="Normal 7 27" xfId="54702"/>
    <cellStyle name="Normal 7 27 2" xfId="54703"/>
    <cellStyle name="Normal 7 27 3" xfId="54704"/>
    <cellStyle name="Normal 7 27 4" xfId="54705"/>
    <cellStyle name="Normal 7 27 5" xfId="54706"/>
    <cellStyle name="Normal 7 27 6" xfId="54707"/>
    <cellStyle name="Normal 7 27 7" xfId="54708"/>
    <cellStyle name="Normal 7 28" xfId="54709"/>
    <cellStyle name="Normal 7 29" xfId="54710"/>
    <cellStyle name="Normal 7 3" xfId="129"/>
    <cellStyle name="Normal 7 3 10" xfId="54711"/>
    <cellStyle name="Normal 7 3 10 2" xfId="54712"/>
    <cellStyle name="Normal 7 3 10 3" xfId="54713"/>
    <cellStyle name="Normal 7 3 10 4" xfId="54714"/>
    <cellStyle name="Normal 7 3 10 5" xfId="54715"/>
    <cellStyle name="Normal 7 3 10 6" xfId="54716"/>
    <cellStyle name="Normal 7 3 10 7" xfId="54717"/>
    <cellStyle name="Normal 7 3 11" xfId="54718"/>
    <cellStyle name="Normal 7 3 11 2" xfId="54719"/>
    <cellStyle name="Normal 7 3 11 3" xfId="54720"/>
    <cellStyle name="Normal 7 3 11 4" xfId="54721"/>
    <cellStyle name="Normal 7 3 11 5" xfId="54722"/>
    <cellStyle name="Normal 7 3 11 6" xfId="54723"/>
    <cellStyle name="Normal 7 3 11 7" xfId="54724"/>
    <cellStyle name="Normal 7 3 12" xfId="54725"/>
    <cellStyle name="Normal 7 3 2" xfId="54726"/>
    <cellStyle name="Normal 7 3 2 2" xfId="54727"/>
    <cellStyle name="Normal 7 3 2 3" xfId="54728"/>
    <cellStyle name="Normal 7 3 2 4" xfId="54729"/>
    <cellStyle name="Normal 7 3 2 5" xfId="54730"/>
    <cellStyle name="Normal 7 3 2 6" xfId="54731"/>
    <cellStyle name="Normal 7 3 2 7" xfId="54732"/>
    <cellStyle name="Normal 7 3 3" xfId="54733"/>
    <cellStyle name="Normal 7 3 3 2" xfId="54734"/>
    <cellStyle name="Normal 7 3 3 3" xfId="54735"/>
    <cellStyle name="Normal 7 3 3 4" xfId="54736"/>
    <cellStyle name="Normal 7 3 3 5" xfId="54737"/>
    <cellStyle name="Normal 7 3 3 6" xfId="54738"/>
    <cellStyle name="Normal 7 3 3 7" xfId="54739"/>
    <cellStyle name="Normal 7 3 4" xfId="54740"/>
    <cellStyle name="Normal 7 3 4 2" xfId="54741"/>
    <cellStyle name="Normal 7 3 4 3" xfId="54742"/>
    <cellStyle name="Normal 7 3 4 4" xfId="54743"/>
    <cellStyle name="Normal 7 3 4 5" xfId="54744"/>
    <cellStyle name="Normal 7 3 4 6" xfId="54745"/>
    <cellStyle name="Normal 7 3 4 7" xfId="54746"/>
    <cellStyle name="Normal 7 3 5" xfId="54747"/>
    <cellStyle name="Normal 7 3 5 2" xfId="54748"/>
    <cellStyle name="Normal 7 3 5 3" xfId="54749"/>
    <cellStyle name="Normal 7 3 5 4" xfId="54750"/>
    <cellStyle name="Normal 7 3 5 5" xfId="54751"/>
    <cellStyle name="Normal 7 3 5 6" xfId="54752"/>
    <cellStyle name="Normal 7 3 5 7" xfId="54753"/>
    <cellStyle name="Normal 7 3 6" xfId="54754"/>
    <cellStyle name="Normal 7 3 6 2" xfId="54755"/>
    <cellStyle name="Normal 7 3 6 3" xfId="54756"/>
    <cellStyle name="Normal 7 3 6 4" xfId="54757"/>
    <cellStyle name="Normal 7 3 6 5" xfId="54758"/>
    <cellStyle name="Normal 7 3 6 6" xfId="54759"/>
    <cellStyle name="Normal 7 3 6 7" xfId="54760"/>
    <cellStyle name="Normal 7 3 7" xfId="54761"/>
    <cellStyle name="Normal 7 3 7 2" xfId="54762"/>
    <cellStyle name="Normal 7 3 7 3" xfId="54763"/>
    <cellStyle name="Normal 7 3 7 4" xfId="54764"/>
    <cellStyle name="Normal 7 3 7 5" xfId="54765"/>
    <cellStyle name="Normal 7 3 7 6" xfId="54766"/>
    <cellStyle name="Normal 7 3 7 7" xfId="54767"/>
    <cellStyle name="Normal 7 3 8" xfId="54768"/>
    <cellStyle name="Normal 7 3 8 2" xfId="54769"/>
    <cellStyle name="Normal 7 3 8 3" xfId="54770"/>
    <cellStyle name="Normal 7 3 8 4" xfId="54771"/>
    <cellStyle name="Normal 7 3 8 5" xfId="54772"/>
    <cellStyle name="Normal 7 3 8 6" xfId="54773"/>
    <cellStyle name="Normal 7 3 8 7" xfId="54774"/>
    <cellStyle name="Normal 7 3 9" xfId="54775"/>
    <cellStyle name="Normal 7 3 9 2" xfId="54776"/>
    <cellStyle name="Normal 7 3 9 3" xfId="54777"/>
    <cellStyle name="Normal 7 3 9 4" xfId="54778"/>
    <cellStyle name="Normal 7 3 9 5" xfId="54779"/>
    <cellStyle name="Normal 7 3 9 6" xfId="54780"/>
    <cellStyle name="Normal 7 3 9 7" xfId="54781"/>
    <cellStyle name="Normal 7 4" xfId="54782"/>
    <cellStyle name="Normal 7 4 2" xfId="54783"/>
    <cellStyle name="Normal 7 4 2 2" xfId="54784"/>
    <cellStyle name="Normal 7 4 3" xfId="54785"/>
    <cellStyle name="Normal 7 4 3 2" xfId="54786"/>
    <cellStyle name="Normal 7 4 3 2 2" xfId="54787"/>
    <cellStyle name="Normal 7 4 3 2 2 2" xfId="54788"/>
    <cellStyle name="Normal 7 4 3 2 3" xfId="54789"/>
    <cellStyle name="Normal 7 4 3 3" xfId="54790"/>
    <cellStyle name="Normal 7 4 3 3 2" xfId="54791"/>
    <cellStyle name="Normal 7 4 3 4" xfId="54792"/>
    <cellStyle name="Normal 7 4 4" xfId="54793"/>
    <cellStyle name="Normal 7 4 4 2" xfId="54794"/>
    <cellStyle name="Normal 7 4 4 2 2" xfId="54795"/>
    <cellStyle name="Normal 7 4 4 2 2 2" xfId="54796"/>
    <cellStyle name="Normal 7 4 4 2 3" xfId="54797"/>
    <cellStyle name="Normal 7 4 4 3" xfId="54798"/>
    <cellStyle name="Normal 7 4 4 3 2" xfId="54799"/>
    <cellStyle name="Normal 7 4 4 4" xfId="54800"/>
    <cellStyle name="Normal 7 4 5" xfId="54801"/>
    <cellStyle name="Normal 7 4 5 2" xfId="54802"/>
    <cellStyle name="Normal 7 4 5 2 2" xfId="54803"/>
    <cellStyle name="Normal 7 4 5 2 2 2" xfId="54804"/>
    <cellStyle name="Normal 7 4 5 2 3" xfId="54805"/>
    <cellStyle name="Normal 7 4 5 3" xfId="54806"/>
    <cellStyle name="Normal 7 4 5 3 2" xfId="54807"/>
    <cellStyle name="Normal 7 4 5 4" xfId="54808"/>
    <cellStyle name="Normal 7 4 6" xfId="54809"/>
    <cellStyle name="Normal 7 4 6 2" xfId="54810"/>
    <cellStyle name="Normal 7 4 6 2 2" xfId="54811"/>
    <cellStyle name="Normal 7 4 6 2 2 2" xfId="54812"/>
    <cellStyle name="Normal 7 4 6 2 3" xfId="54813"/>
    <cellStyle name="Normal 7 4 6 3" xfId="54814"/>
    <cellStyle name="Normal 7 4 6 3 2" xfId="54815"/>
    <cellStyle name="Normal 7 4 6 4" xfId="54816"/>
    <cellStyle name="Normal 7 4 7" xfId="54817"/>
    <cellStyle name="Normal 7 4 7 2" xfId="54818"/>
    <cellStyle name="Normal 7 4 7 2 2" xfId="54819"/>
    <cellStyle name="Normal 7 4 7 3" xfId="54820"/>
    <cellStyle name="Normal 7 4 8" xfId="54821"/>
    <cellStyle name="Normal 7 4 8 2" xfId="54822"/>
    <cellStyle name="Normal 7 4 9" xfId="54823"/>
    <cellStyle name="Normal 7 5" xfId="54824"/>
    <cellStyle name="Normal 7 5 2" xfId="54825"/>
    <cellStyle name="Normal 7 5 2 2" xfId="54826"/>
    <cellStyle name="Normal 7 5 2 3" xfId="54827"/>
    <cellStyle name="Normal 7 5 2 4" xfId="54828"/>
    <cellStyle name="Normal 7 5 2 5" xfId="54829"/>
    <cellStyle name="Normal 7 5 2 6" xfId="54830"/>
    <cellStyle name="Normal 7 5 2 7" xfId="54831"/>
    <cellStyle name="Normal 7 5 3" xfId="54832"/>
    <cellStyle name="Normal 7 5 4" xfId="54833"/>
    <cellStyle name="Normal 7 5 5" xfId="54834"/>
    <cellStyle name="Normal 7 5 6" xfId="54835"/>
    <cellStyle name="Normal 7 5 7" xfId="54836"/>
    <cellStyle name="Normal 7 5 8" xfId="54837"/>
    <cellStyle name="Normal 7 6" xfId="54838"/>
    <cellStyle name="Normal 7 6 2" xfId="54839"/>
    <cellStyle name="Normal 7 6 2 2" xfId="54840"/>
    <cellStyle name="Normal 7 6 2 3" xfId="54841"/>
    <cellStyle name="Normal 7 6 2 4" xfId="54842"/>
    <cellStyle name="Normal 7 6 2 5" xfId="54843"/>
    <cellStyle name="Normal 7 6 2 6" xfId="54844"/>
    <cellStyle name="Normal 7 6 2 7" xfId="54845"/>
    <cellStyle name="Normal 7 6 3" xfId="54846"/>
    <cellStyle name="Normal 7 6 4" xfId="54847"/>
    <cellStyle name="Normal 7 6 5" xfId="54848"/>
    <cellStyle name="Normal 7 6 6" xfId="54849"/>
    <cellStyle name="Normal 7 6 7" xfId="54850"/>
    <cellStyle name="Normal 7 6 8" xfId="54851"/>
    <cellStyle name="Normal 7 7" xfId="54852"/>
    <cellStyle name="Normal 7 7 2" xfId="54853"/>
    <cellStyle name="Normal 7 7 3" xfId="54854"/>
    <cellStyle name="Normal 7 7 4" xfId="54855"/>
    <cellStyle name="Normal 7 7 5" xfId="54856"/>
    <cellStyle name="Normal 7 7 6" xfId="54857"/>
    <cellStyle name="Normal 7 7 7" xfId="54858"/>
    <cellStyle name="Normal 7 8" xfId="54859"/>
    <cellStyle name="Normal 7 8 2" xfId="54860"/>
    <cellStyle name="Normal 7 8 2 2" xfId="54861"/>
    <cellStyle name="Normal 7 8 2 2 2" xfId="54862"/>
    <cellStyle name="Normal 7 8 2 3" xfId="54863"/>
    <cellStyle name="Normal 7 8 3" xfId="54864"/>
    <cellStyle name="Normal 7 8 3 2" xfId="54865"/>
    <cellStyle name="Normal 7 8 4" xfId="54866"/>
    <cellStyle name="Normal 7 8 5" xfId="54867"/>
    <cellStyle name="Normal 7 8 6" xfId="54868"/>
    <cellStyle name="Normal 7 8 7" xfId="54869"/>
    <cellStyle name="Normal 7 9" xfId="54870"/>
    <cellStyle name="Normal 7 9 2" xfId="54871"/>
    <cellStyle name="Normal 7 9 2 2" xfId="54872"/>
    <cellStyle name="Normal 7 9 2 2 2" xfId="54873"/>
    <cellStyle name="Normal 7 9 2 3" xfId="54874"/>
    <cellStyle name="Normal 7 9 3" xfId="54875"/>
    <cellStyle name="Normal 7 9 3 2" xfId="54876"/>
    <cellStyle name="Normal 7 9 4" xfId="54877"/>
    <cellStyle name="Normal 7 9 5" xfId="54878"/>
    <cellStyle name="Normal 7 9 6" xfId="54879"/>
    <cellStyle name="Normal 7 9 7" xfId="54880"/>
    <cellStyle name="Normal 7_BUDGET malaria round 10 PR- SANRU Final 15 sept 11 reviewed 131011-wn" xfId="54881"/>
    <cellStyle name="Normal 70" xfId="54882"/>
    <cellStyle name="Normal 70 2" xfId="54883"/>
    <cellStyle name="Normal 70 2 2" xfId="54884"/>
    <cellStyle name="Normal 70 3" xfId="54885"/>
    <cellStyle name="Normal 70 3 2" xfId="54886"/>
    <cellStyle name="Normal 70 3 2 2" xfId="54887"/>
    <cellStyle name="Normal 70 3 2 2 2" xfId="54888"/>
    <cellStyle name="Normal 70 3 2 3" xfId="54889"/>
    <cellStyle name="Normal 70 3 3" xfId="54890"/>
    <cellStyle name="Normal 70 3 3 2" xfId="54891"/>
    <cellStyle name="Normal 70 3 4" xfId="54892"/>
    <cellStyle name="Normal 70 4" xfId="54893"/>
    <cellStyle name="Normal 70 4 2" xfId="54894"/>
    <cellStyle name="Normal 70 4 2 2" xfId="54895"/>
    <cellStyle name="Normal 70 4 2 2 2" xfId="54896"/>
    <cellStyle name="Normal 70 4 2 3" xfId="54897"/>
    <cellStyle name="Normal 70 4 3" xfId="54898"/>
    <cellStyle name="Normal 70 4 3 2" xfId="54899"/>
    <cellStyle name="Normal 70 4 4" xfId="54900"/>
    <cellStyle name="Normal 70 5" xfId="54901"/>
    <cellStyle name="Normal 70 5 2" xfId="54902"/>
    <cellStyle name="Normal 70 5 2 2" xfId="54903"/>
    <cellStyle name="Normal 70 5 3" xfId="54904"/>
    <cellStyle name="Normal 70 6" xfId="54905"/>
    <cellStyle name="Normal 71" xfId="54906"/>
    <cellStyle name="Normal 71 2" xfId="54907"/>
    <cellStyle name="Normal 71 2 2" xfId="54908"/>
    <cellStyle name="Normal 71 2 2 2" xfId="54909"/>
    <cellStyle name="Normal 71 2 2 2 2" xfId="54910"/>
    <cellStyle name="Normal 71 2 2 3" xfId="54911"/>
    <cellStyle name="Normal 71 2 3" xfId="54912"/>
    <cellStyle name="Normal 71 2 3 2" xfId="54913"/>
    <cellStyle name="Normal 71 2 4" xfId="54914"/>
    <cellStyle name="Normal 71 3" xfId="54915"/>
    <cellStyle name="Normal 71 3 2" xfId="54916"/>
    <cellStyle name="Normal 71 3 2 2" xfId="54917"/>
    <cellStyle name="Normal 71 3 2 2 2" xfId="54918"/>
    <cellStyle name="Normal 71 3 2 3" xfId="54919"/>
    <cellStyle name="Normal 71 3 3" xfId="54920"/>
    <cellStyle name="Normal 71 3 3 2" xfId="54921"/>
    <cellStyle name="Normal 71 3 4" xfId="54922"/>
    <cellStyle name="Normal 71 4" xfId="54923"/>
    <cellStyle name="Normal 71 4 2" xfId="54924"/>
    <cellStyle name="Normal 71 4 2 2" xfId="54925"/>
    <cellStyle name="Normal 71 4 2 2 2" xfId="54926"/>
    <cellStyle name="Normal 71 4 2 3" xfId="54927"/>
    <cellStyle name="Normal 71 4 3" xfId="54928"/>
    <cellStyle name="Normal 71 4 3 2" xfId="54929"/>
    <cellStyle name="Normal 71 4 4" xfId="54930"/>
    <cellStyle name="Normal 71 5" xfId="54931"/>
    <cellStyle name="Normal 71 5 2" xfId="54932"/>
    <cellStyle name="Normal 71 5 2 2" xfId="54933"/>
    <cellStyle name="Normal 71 5 3" xfId="54934"/>
    <cellStyle name="Normal 71 6" xfId="54935"/>
    <cellStyle name="Normal 72" xfId="54936"/>
    <cellStyle name="Normal 72 2" xfId="54937"/>
    <cellStyle name="Normal 73" xfId="54938"/>
    <cellStyle name="Normal 73 2" xfId="54939"/>
    <cellStyle name="Normal 73 2 2" xfId="54940"/>
    <cellStyle name="Normal 73 2 2 2" xfId="54941"/>
    <cellStyle name="Normal 73 2 3" xfId="54942"/>
    <cellStyle name="Normal 73 3" xfId="54943"/>
    <cellStyle name="Normal 73 3 2" xfId="54944"/>
    <cellStyle name="Normal 73 4" xfId="54945"/>
    <cellStyle name="Normal 74" xfId="54946"/>
    <cellStyle name="Normal 74 2" xfId="54947"/>
    <cellStyle name="Normal 74 2 2" xfId="54948"/>
    <cellStyle name="Normal 74 2 2 2" xfId="54949"/>
    <cellStyle name="Normal 74 2 3" xfId="54950"/>
    <cellStyle name="Normal 74 3" xfId="54951"/>
    <cellStyle name="Normal 74 3 2" xfId="54952"/>
    <cellStyle name="Normal 74 4" xfId="54953"/>
    <cellStyle name="Normal 75" xfId="54954"/>
    <cellStyle name="Normal 75 2" xfId="54955"/>
    <cellStyle name="Normal 75 2 2" xfId="54956"/>
    <cellStyle name="Normal 75 2 2 2" xfId="54957"/>
    <cellStyle name="Normal 75 2 3" xfId="54958"/>
    <cellStyle name="Normal 75 3" xfId="54959"/>
    <cellStyle name="Normal 75 3 2" xfId="54960"/>
    <cellStyle name="Normal 75 4" xfId="54961"/>
    <cellStyle name="Normal 76" xfId="54962"/>
    <cellStyle name="Normal 76 2" xfId="54963"/>
    <cellStyle name="Normal 76 2 2" xfId="54964"/>
    <cellStyle name="Normal 76 2 2 2" xfId="54965"/>
    <cellStyle name="Normal 76 2 2 2 2" xfId="54966"/>
    <cellStyle name="Normal 76 2 2 3" xfId="54967"/>
    <cellStyle name="Normal 76 2 3" xfId="54968"/>
    <cellStyle name="Normal 76 2 3 2" xfId="54969"/>
    <cellStyle name="Normal 76 2 4" xfId="54970"/>
    <cellStyle name="Normal 76 3" xfId="54971"/>
    <cellStyle name="Normal 76 3 2" xfId="54972"/>
    <cellStyle name="Normal 76 3 2 2" xfId="54973"/>
    <cellStyle name="Normal 76 3 3" xfId="54974"/>
    <cellStyle name="Normal 76 4" xfId="54975"/>
    <cellStyle name="Normal 76 4 2" xfId="54976"/>
    <cellStyle name="Normal 76 5" xfId="54977"/>
    <cellStyle name="Normal 77" xfId="54978"/>
    <cellStyle name="Normal 77 2" xfId="54979"/>
    <cellStyle name="Normal 77 2 2" xfId="54980"/>
    <cellStyle name="Normal 77 2 2 2" xfId="54981"/>
    <cellStyle name="Normal 77 2 2 2 2" xfId="54982"/>
    <cellStyle name="Normal 77 2 2 3" xfId="54983"/>
    <cellStyle name="Normal 77 2 3" xfId="54984"/>
    <cellStyle name="Normal 77 2 3 2" xfId="54985"/>
    <cellStyle name="Normal 77 2 4" xfId="54986"/>
    <cellStyle name="Normal 77 3" xfId="54987"/>
    <cellStyle name="Normal 77 3 2" xfId="54988"/>
    <cellStyle name="Normal 77 3 2 2" xfId="54989"/>
    <cellStyle name="Normal 77 3 3" xfId="54990"/>
    <cellStyle name="Normal 77 4" xfId="54991"/>
    <cellStyle name="Normal 77 4 2" xfId="54992"/>
    <cellStyle name="Normal 77 5" xfId="54993"/>
    <cellStyle name="Normal 78" xfId="54994"/>
    <cellStyle name="Normal 78 2" xfId="54995"/>
    <cellStyle name="Normal 78 2 2" xfId="54996"/>
    <cellStyle name="Normal 78 2 2 2" xfId="54997"/>
    <cellStyle name="Normal 78 2 3" xfId="54998"/>
    <cellStyle name="Normal 78 3" xfId="54999"/>
    <cellStyle name="Normal 78 3 2" xfId="55000"/>
    <cellStyle name="Normal 78 4" xfId="55001"/>
    <cellStyle name="Normal 78 4 2" xfId="55002"/>
    <cellStyle name="Normal 79" xfId="55003"/>
    <cellStyle name="Normal 79 2" xfId="55004"/>
    <cellStyle name="Normal 79 2 2" xfId="55005"/>
    <cellStyle name="Normal 79 2 2 2" xfId="55006"/>
    <cellStyle name="Normal 79 2 3" xfId="55007"/>
    <cellStyle name="Normal 79 3" xfId="55008"/>
    <cellStyle name="Normal 79 3 2" xfId="55009"/>
    <cellStyle name="Normal 79 4" xfId="55010"/>
    <cellStyle name="Normal 8" xfId="102"/>
    <cellStyle name="Normal 8 10" xfId="55011"/>
    <cellStyle name="Normal 8 10 2" xfId="55012"/>
    <cellStyle name="Normal 8 10 3" xfId="55013"/>
    <cellStyle name="Normal 8 10 4" xfId="55014"/>
    <cellStyle name="Normal 8 10 5" xfId="55015"/>
    <cellStyle name="Normal 8 10 6" xfId="55016"/>
    <cellStyle name="Normal 8 10 7" xfId="55017"/>
    <cellStyle name="Normal 8 11" xfId="55018"/>
    <cellStyle name="Normal 8 11 2" xfId="55019"/>
    <cellStyle name="Normal 8 11 3" xfId="55020"/>
    <cellStyle name="Normal 8 11 4" xfId="55021"/>
    <cellStyle name="Normal 8 11 5" xfId="55022"/>
    <cellStyle name="Normal 8 11 6" xfId="55023"/>
    <cellStyle name="Normal 8 11 7" xfId="55024"/>
    <cellStyle name="Normal 8 12" xfId="55025"/>
    <cellStyle name="Normal 8 12 2" xfId="55026"/>
    <cellStyle name="Normal 8 12 3" xfId="55027"/>
    <cellStyle name="Normal 8 12 4" xfId="55028"/>
    <cellStyle name="Normal 8 12 5" xfId="55029"/>
    <cellStyle name="Normal 8 12 6" xfId="55030"/>
    <cellStyle name="Normal 8 12 7" xfId="55031"/>
    <cellStyle name="Normal 8 13" xfId="55032"/>
    <cellStyle name="Normal 8 13 2" xfId="55033"/>
    <cellStyle name="Normal 8 14" xfId="55034"/>
    <cellStyle name="Normal 8 14 2" xfId="55035"/>
    <cellStyle name="Normal 8 15" xfId="55036"/>
    <cellStyle name="Normal 8 15 2" xfId="55037"/>
    <cellStyle name="Normal 8 16" xfId="55038"/>
    <cellStyle name="Normal 8 16 2" xfId="55039"/>
    <cellStyle name="Normal 8 17" xfId="55040"/>
    <cellStyle name="Normal 8 17 2" xfId="55041"/>
    <cellStyle name="Normal 8 18" xfId="55042"/>
    <cellStyle name="Normal 8 18 2" xfId="55043"/>
    <cellStyle name="Normal 8 19" xfId="55044"/>
    <cellStyle name="Normal 8 19 2" xfId="55045"/>
    <cellStyle name="Normal 8 2" xfId="216"/>
    <cellStyle name="Normal 8 2 2" xfId="55046"/>
    <cellStyle name="Normal 8 2 2 2" xfId="55047"/>
    <cellStyle name="Normal 8 2 2 2 2" xfId="55048"/>
    <cellStyle name="Normal 8 2 2 3" xfId="55049"/>
    <cellStyle name="Normal 8 2 3" xfId="55050"/>
    <cellStyle name="Normal 8 2 3 2" xfId="55051"/>
    <cellStyle name="Normal 8 2 4" xfId="55052"/>
    <cellStyle name="Normal 8 20" xfId="55053"/>
    <cellStyle name="Normal 8 20 2" xfId="55054"/>
    <cellStyle name="Normal 8 21" xfId="55055"/>
    <cellStyle name="Normal 8 21 2" xfId="55056"/>
    <cellStyle name="Normal 8 21 3" xfId="55057"/>
    <cellStyle name="Normal 8 21 4" xfId="55058"/>
    <cellStyle name="Normal 8 21 5" xfId="55059"/>
    <cellStyle name="Normal 8 21 6" xfId="55060"/>
    <cellStyle name="Normal 8 21 7" xfId="55061"/>
    <cellStyle name="Normal 8 22" xfId="55062"/>
    <cellStyle name="Normal 8 22 2" xfId="55063"/>
    <cellStyle name="Normal 8 23" xfId="55064"/>
    <cellStyle name="Normal 8 23 2" xfId="55065"/>
    <cellStyle name="Normal 8 24" xfId="55066"/>
    <cellStyle name="Normal 8 24 2" xfId="55067"/>
    <cellStyle name="Normal 8 25" xfId="55068"/>
    <cellStyle name="Normal 8 25 2" xfId="55069"/>
    <cellStyle name="Normal 8 25 3" xfId="55070"/>
    <cellStyle name="Normal 8 25 4" xfId="55071"/>
    <cellStyle name="Normal 8 25 5" xfId="55072"/>
    <cellStyle name="Normal 8 25 6" xfId="55073"/>
    <cellStyle name="Normal 8 25 7" xfId="55074"/>
    <cellStyle name="Normal 8 26" xfId="55075"/>
    <cellStyle name="Normal 8 3" xfId="55076"/>
    <cellStyle name="Normal 8 3 2" xfId="55077"/>
    <cellStyle name="Normal 8 3 2 2" xfId="55078"/>
    <cellStyle name="Normal 8 3 3" xfId="55079"/>
    <cellStyle name="Normal 8 3 4" xfId="55080"/>
    <cellStyle name="Normal 8 3 5" xfId="55081"/>
    <cellStyle name="Normal 8 3 6" xfId="55082"/>
    <cellStyle name="Normal 8 3 7" xfId="55083"/>
    <cellStyle name="Normal 8 3 8" xfId="55084"/>
    <cellStyle name="Normal 8 4" xfId="55085"/>
    <cellStyle name="Normal 8 4 2" xfId="55086"/>
    <cellStyle name="Normal 8 4 3" xfId="55087"/>
    <cellStyle name="Normal 8 4 4" xfId="55088"/>
    <cellStyle name="Normal 8 4 5" xfId="55089"/>
    <cellStyle name="Normal 8 4 6" xfId="55090"/>
    <cellStyle name="Normal 8 4 7" xfId="55091"/>
    <cellStyle name="Normal 8 5" xfId="55092"/>
    <cellStyle name="Normal 8 5 2" xfId="55093"/>
    <cellStyle name="Normal 8 6" xfId="55094"/>
    <cellStyle name="Normal 8 6 2" xfId="55095"/>
    <cellStyle name="Normal 8 7" xfId="55096"/>
    <cellStyle name="Normal 8 7 2" xfId="55097"/>
    <cellStyle name="Normal 8 8" xfId="55098"/>
    <cellStyle name="Normal 8 8 2" xfId="55099"/>
    <cellStyle name="Normal 8 9" xfId="55100"/>
    <cellStyle name="Normal 8 9 2" xfId="55101"/>
    <cellStyle name="Normal 80" xfId="55102"/>
    <cellStyle name="Normal 80 2" xfId="55103"/>
    <cellStyle name="Normal 80 2 2" xfId="55104"/>
    <cellStyle name="Normal 80 2 2 2" xfId="55105"/>
    <cellStyle name="Normal 80 2 3" xfId="55106"/>
    <cellStyle name="Normal 80 3" xfId="55107"/>
    <cellStyle name="Normal 80 3 2" xfId="55108"/>
    <cellStyle name="Normal 80 4" xfId="55109"/>
    <cellStyle name="Normal 81" xfId="55110"/>
    <cellStyle name="Normal 81 2" xfId="55111"/>
    <cellStyle name="Normal 81 2 2" xfId="55112"/>
    <cellStyle name="Normal 81 2 2 2" xfId="55113"/>
    <cellStyle name="Normal 81 2 3" xfId="55114"/>
    <cellStyle name="Normal 81 3" xfId="55115"/>
    <cellStyle name="Normal 81 3 2" xfId="55116"/>
    <cellStyle name="Normal 81 4" xfId="55117"/>
    <cellStyle name="Normal 82" xfId="55118"/>
    <cellStyle name="Normal 82 2" xfId="55119"/>
    <cellStyle name="Normal 82 2 2" xfId="55120"/>
    <cellStyle name="Normal 82 2 2 2" xfId="55121"/>
    <cellStyle name="Normal 82 2 3" xfId="55122"/>
    <cellStyle name="Normal 82 3" xfId="55123"/>
    <cellStyle name="Normal 82 3 2" xfId="55124"/>
    <cellStyle name="Normal 82 4" xfId="55125"/>
    <cellStyle name="Normal 83" xfId="55126"/>
    <cellStyle name="Normal 83 2" xfId="55127"/>
    <cellStyle name="Normal 83 2 2" xfId="55128"/>
    <cellStyle name="Normal 83 2 2 2" xfId="55129"/>
    <cellStyle name="Normal 83 2 3" xfId="55130"/>
    <cellStyle name="Normal 83 3" xfId="55131"/>
    <cellStyle name="Normal 83 3 2" xfId="55132"/>
    <cellStyle name="Normal 83 4" xfId="55133"/>
    <cellStyle name="Normal 84" xfId="55134"/>
    <cellStyle name="Normal 84 2" xfId="55135"/>
    <cellStyle name="Normal 84 2 2" xfId="55136"/>
    <cellStyle name="Normal 84 2 2 2" xfId="55137"/>
    <cellStyle name="Normal 84 2 3" xfId="55138"/>
    <cellStyle name="Normal 84 3" xfId="55139"/>
    <cellStyle name="Normal 84 3 2" xfId="55140"/>
    <cellStyle name="Normal 84 4" xfId="55141"/>
    <cellStyle name="Normal 85" xfId="55142"/>
    <cellStyle name="Normal 85 2" xfId="55143"/>
    <cellStyle name="Normal 85 2 2" xfId="55144"/>
    <cellStyle name="Normal 85 3" xfId="55145"/>
    <cellStyle name="Normal 86" xfId="55146"/>
    <cellStyle name="Normal 86 2" xfId="55147"/>
    <cellStyle name="Normal 86 2 2" xfId="55148"/>
    <cellStyle name="Normal 86 2 2 2" xfId="55149"/>
    <cellStyle name="Normal 86 2 3" xfId="55150"/>
    <cellStyle name="Normal 86 3" xfId="55151"/>
    <cellStyle name="Normal 86 3 2" xfId="55152"/>
    <cellStyle name="Normal 86 4" xfId="55153"/>
    <cellStyle name="Normal 87" xfId="55154"/>
    <cellStyle name="Normal 87 2" xfId="55155"/>
    <cellStyle name="Normal 87 2 2" xfId="55156"/>
    <cellStyle name="Normal 87 3" xfId="55157"/>
    <cellStyle name="Normal 88" xfId="55158"/>
    <cellStyle name="Normal 88 2" xfId="55159"/>
    <cellStyle name="Normal 88 2 2" xfId="55160"/>
    <cellStyle name="Normal 88 2 2 2" xfId="55161"/>
    <cellStyle name="Normal 88 2 3" xfId="55162"/>
    <cellStyle name="Normal 88 3" xfId="55163"/>
    <cellStyle name="Normal 88 3 2" xfId="55164"/>
    <cellStyle name="Normal 88 4" xfId="55165"/>
    <cellStyle name="Normal 89" xfId="55166"/>
    <cellStyle name="Normal 89 2" xfId="55167"/>
    <cellStyle name="Normal 89 2 2" xfId="55168"/>
    <cellStyle name="Normal 89 3" xfId="55169"/>
    <cellStyle name="Normal 9" xfId="131"/>
    <cellStyle name="Normal 9 10" xfId="55170"/>
    <cellStyle name="Normal 9 10 2" xfId="55171"/>
    <cellStyle name="Normal 9 10 3" xfId="55172"/>
    <cellStyle name="Normal 9 10 4" xfId="55173"/>
    <cellStyle name="Normal 9 10 5" xfId="55174"/>
    <cellStyle name="Normal 9 10 6" xfId="55175"/>
    <cellStyle name="Normal 9 10 7" xfId="55176"/>
    <cellStyle name="Normal 9 11" xfId="55177"/>
    <cellStyle name="Normal 9 11 2" xfId="55178"/>
    <cellStyle name="Normal 9 11 3" xfId="55179"/>
    <cellStyle name="Normal 9 11 4" xfId="55180"/>
    <cellStyle name="Normal 9 11 5" xfId="55181"/>
    <cellStyle name="Normal 9 11 6" xfId="55182"/>
    <cellStyle name="Normal 9 11 7" xfId="55183"/>
    <cellStyle name="Normal 9 12" xfId="55184"/>
    <cellStyle name="Normal 9 12 2" xfId="55185"/>
    <cellStyle name="Normal 9 12 3" xfId="55186"/>
    <cellStyle name="Normal 9 12 4" xfId="55187"/>
    <cellStyle name="Normal 9 12 5" xfId="55188"/>
    <cellStyle name="Normal 9 12 6" xfId="55189"/>
    <cellStyle name="Normal 9 12 7" xfId="55190"/>
    <cellStyle name="Normal 9 13" xfId="55191"/>
    <cellStyle name="Normal 9 13 2" xfId="55192"/>
    <cellStyle name="Normal 9 13 3" xfId="55193"/>
    <cellStyle name="Normal 9 13 4" xfId="55194"/>
    <cellStyle name="Normal 9 13 5" xfId="55195"/>
    <cellStyle name="Normal 9 13 6" xfId="55196"/>
    <cellStyle name="Normal 9 13 7" xfId="55197"/>
    <cellStyle name="Normal 9 14" xfId="55198"/>
    <cellStyle name="Normal 9 14 2" xfId="55199"/>
    <cellStyle name="Normal 9 14 3" xfId="55200"/>
    <cellStyle name="Normal 9 14 4" xfId="55201"/>
    <cellStyle name="Normal 9 14 5" xfId="55202"/>
    <cellStyle name="Normal 9 14 6" xfId="55203"/>
    <cellStyle name="Normal 9 14 7" xfId="55204"/>
    <cellStyle name="Normal 9 15" xfId="55205"/>
    <cellStyle name="Normal 9 2" xfId="55206"/>
    <cellStyle name="Normal 9 2 2" xfId="55207"/>
    <cellStyle name="Normal 9 2 2 2" xfId="55208"/>
    <cellStyle name="Normal 9 2 3" xfId="55209"/>
    <cellStyle name="Normal 9 2 4" xfId="55210"/>
    <cellStyle name="Normal 9 2 5" xfId="55211"/>
    <cellStyle name="Normal 9 2 6" xfId="55212"/>
    <cellStyle name="Normal 9 2 7" xfId="55213"/>
    <cellStyle name="Normal 9 2 8" xfId="55214"/>
    <cellStyle name="Normal 9 3" xfId="55215"/>
    <cellStyle name="Normal 9 3 2" xfId="55216"/>
    <cellStyle name="Normal 9 3 3" xfId="55217"/>
    <cellStyle name="Normal 9 3 4" xfId="55218"/>
    <cellStyle name="Normal 9 3 5" xfId="55219"/>
    <cellStyle name="Normal 9 3 6" xfId="55220"/>
    <cellStyle name="Normal 9 3 7" xfId="55221"/>
    <cellStyle name="Normal 9 4" xfId="55222"/>
    <cellStyle name="Normal 9 4 2" xfId="55223"/>
    <cellStyle name="Normal 9 4 3" xfId="55224"/>
    <cellStyle name="Normal 9 4 4" xfId="55225"/>
    <cellStyle name="Normal 9 4 5" xfId="55226"/>
    <cellStyle name="Normal 9 4 6" xfId="55227"/>
    <cellStyle name="Normal 9 4 7" xfId="55228"/>
    <cellStyle name="Normal 9 5" xfId="55229"/>
    <cellStyle name="Normal 9 5 2" xfId="55230"/>
    <cellStyle name="Normal 9 5 3" xfId="55231"/>
    <cellStyle name="Normal 9 5 4" xfId="55232"/>
    <cellStyle name="Normal 9 5 5" xfId="55233"/>
    <cellStyle name="Normal 9 5 6" xfId="55234"/>
    <cellStyle name="Normal 9 5 7" xfId="55235"/>
    <cellStyle name="Normal 9 6" xfId="55236"/>
    <cellStyle name="Normal 9 6 2" xfId="55237"/>
    <cellStyle name="Normal 9 6 3" xfId="55238"/>
    <cellStyle name="Normal 9 6 4" xfId="55239"/>
    <cellStyle name="Normal 9 6 5" xfId="55240"/>
    <cellStyle name="Normal 9 6 6" xfId="55241"/>
    <cellStyle name="Normal 9 6 7" xfId="55242"/>
    <cellStyle name="Normal 9 7" xfId="55243"/>
    <cellStyle name="Normal 9 7 2" xfId="55244"/>
    <cellStyle name="Normal 9 7 3" xfId="55245"/>
    <cellStyle name="Normal 9 7 4" xfId="55246"/>
    <cellStyle name="Normal 9 7 5" xfId="55247"/>
    <cellStyle name="Normal 9 7 6" xfId="55248"/>
    <cellStyle name="Normal 9 7 7" xfId="55249"/>
    <cellStyle name="Normal 9 8" xfId="55250"/>
    <cellStyle name="Normal 9 8 2" xfId="55251"/>
    <cellStyle name="Normal 9 8 3" xfId="55252"/>
    <cellStyle name="Normal 9 8 4" xfId="55253"/>
    <cellStyle name="Normal 9 8 5" xfId="55254"/>
    <cellStyle name="Normal 9 8 6" xfId="55255"/>
    <cellStyle name="Normal 9 8 7" xfId="55256"/>
    <cellStyle name="Normal 9 9" xfId="55257"/>
    <cellStyle name="Normal 9 9 2" xfId="55258"/>
    <cellStyle name="Normal 9 9 3" xfId="55259"/>
    <cellStyle name="Normal 9 9 4" xfId="55260"/>
    <cellStyle name="Normal 9 9 5" xfId="55261"/>
    <cellStyle name="Normal 9 9 6" xfId="55262"/>
    <cellStyle name="Normal 9 9 7" xfId="55263"/>
    <cellStyle name="Normal 90" xfId="55264"/>
    <cellStyle name="Normal 90 2" xfId="55265"/>
    <cellStyle name="Normal 91" xfId="149"/>
    <cellStyle name="Normal 91 2" xfId="245"/>
    <cellStyle name="Normal 92" xfId="55266"/>
    <cellStyle name="Normal 92 2" xfId="55267"/>
    <cellStyle name="Normal 93" xfId="158"/>
    <cellStyle name="Normal 93 2" xfId="250"/>
    <cellStyle name="Normal 93 2 2" xfId="55268"/>
    <cellStyle name="Normal 93 2 3" xfId="55269"/>
    <cellStyle name="Normal 93 2 4" xfId="55270"/>
    <cellStyle name="Normal 93 3" xfId="262"/>
    <cellStyle name="Normal 94" xfId="55271"/>
    <cellStyle name="Normal 94 2" xfId="55272"/>
    <cellStyle name="Normal 94 3" xfId="55273"/>
    <cellStyle name="Normal 95" xfId="55274"/>
    <cellStyle name="Normal 96" xfId="122"/>
    <cellStyle name="Normal 96 2" xfId="225"/>
    <cellStyle name="Normal 97" xfId="263"/>
    <cellStyle name="Normal 98" xfId="147"/>
    <cellStyle name="Normal 98 2" xfId="243"/>
    <cellStyle name="Normal 98 3" xfId="267"/>
    <cellStyle name="Normal 99" xfId="148"/>
    <cellStyle name="Normal 99 2" xfId="244"/>
    <cellStyle name="Note" xfId="55275"/>
    <cellStyle name="Note 10" xfId="55276"/>
    <cellStyle name="Note 10 10" xfId="55277"/>
    <cellStyle name="Note 10 11" xfId="55278"/>
    <cellStyle name="Note 10 2" xfId="55279"/>
    <cellStyle name="Note 10 2 2" xfId="55280"/>
    <cellStyle name="Note 10 2 2 2" xfId="55281"/>
    <cellStyle name="Note 10 2 2 2 2" xfId="55282"/>
    <cellStyle name="Note 10 2 2 2 2 2" xfId="55283"/>
    <cellStyle name="Note 10 2 2 2 3" xfId="55284"/>
    <cellStyle name="Note 10 2 2 2 3 2" xfId="55285"/>
    <cellStyle name="Note 10 2 2 2 4" xfId="55286"/>
    <cellStyle name="Note 10 2 2 3" xfId="55287"/>
    <cellStyle name="Note 10 2 2 3 2" xfId="55288"/>
    <cellStyle name="Note 10 2 2 4" xfId="55289"/>
    <cellStyle name="Note 10 2 2 4 2" xfId="55290"/>
    <cellStyle name="Note 10 2 2 5" xfId="55291"/>
    <cellStyle name="Note 10 2 3" xfId="55292"/>
    <cellStyle name="Note 10 2 3 2" xfId="55293"/>
    <cellStyle name="Note 10 2 3 2 2" xfId="55294"/>
    <cellStyle name="Note 10 2 3 2 2 2" xfId="55295"/>
    <cellStyle name="Note 10 2 3 2 3" xfId="55296"/>
    <cellStyle name="Note 10 2 3 2 3 2" xfId="55297"/>
    <cellStyle name="Note 10 2 3 2 4" xfId="55298"/>
    <cellStyle name="Note 10 2 3 3" xfId="55299"/>
    <cellStyle name="Note 10 2 3 3 2" xfId="55300"/>
    <cellStyle name="Note 10 2 3 3 2 2" xfId="55301"/>
    <cellStyle name="Note 10 2 3 3 3" xfId="55302"/>
    <cellStyle name="Note 10 2 3 3 3 2" xfId="55303"/>
    <cellStyle name="Note 10 2 3 3 4" xfId="55304"/>
    <cellStyle name="Note 10 2 3 4" xfId="55305"/>
    <cellStyle name="Note 10 2 3 4 2" xfId="55306"/>
    <cellStyle name="Note 10 2 3 5" xfId="55307"/>
    <cellStyle name="Note 10 2 3 5 2" xfId="55308"/>
    <cellStyle name="Note 10 2 3 6" xfId="55309"/>
    <cellStyle name="Note 10 2 4" xfId="55310"/>
    <cellStyle name="Note 10 2 4 2" xfId="55311"/>
    <cellStyle name="Note 10 2 5" xfId="55312"/>
    <cellStyle name="Note 10 2 5 2" xfId="55313"/>
    <cellStyle name="Note 10 2 6" xfId="55314"/>
    <cellStyle name="Note 10 3" xfId="55315"/>
    <cellStyle name="Note 10 3 2" xfId="55316"/>
    <cellStyle name="Note 10 3 2 2" xfId="55317"/>
    <cellStyle name="Note 10 3 2 2 2" xfId="55318"/>
    <cellStyle name="Note 10 3 2 2 2 2" xfId="55319"/>
    <cellStyle name="Note 10 3 2 2 3" xfId="55320"/>
    <cellStyle name="Note 10 3 2 2 3 2" xfId="55321"/>
    <cellStyle name="Note 10 3 2 2 4" xfId="55322"/>
    <cellStyle name="Note 10 3 2 3" xfId="55323"/>
    <cellStyle name="Note 10 3 2 3 2" xfId="55324"/>
    <cellStyle name="Note 10 3 2 4" xfId="55325"/>
    <cellStyle name="Note 10 3 2 4 2" xfId="55326"/>
    <cellStyle name="Note 10 3 2 5" xfId="55327"/>
    <cellStyle name="Note 10 3 3" xfId="55328"/>
    <cellStyle name="Note 10 3 3 2" xfId="55329"/>
    <cellStyle name="Note 10 3 3 2 2" xfId="55330"/>
    <cellStyle name="Note 10 3 3 2 2 2" xfId="55331"/>
    <cellStyle name="Note 10 3 3 2 3" xfId="55332"/>
    <cellStyle name="Note 10 3 3 2 3 2" xfId="55333"/>
    <cellStyle name="Note 10 3 3 2 4" xfId="55334"/>
    <cellStyle name="Note 10 3 3 3" xfId="55335"/>
    <cellStyle name="Note 10 3 3 3 2" xfId="55336"/>
    <cellStyle name="Note 10 3 3 3 2 2" xfId="55337"/>
    <cellStyle name="Note 10 3 3 3 3" xfId="55338"/>
    <cellStyle name="Note 10 3 3 3 3 2" xfId="55339"/>
    <cellStyle name="Note 10 3 3 3 4" xfId="55340"/>
    <cellStyle name="Note 10 3 3 4" xfId="55341"/>
    <cellStyle name="Note 10 3 3 4 2" xfId="55342"/>
    <cellStyle name="Note 10 3 3 5" xfId="55343"/>
    <cellStyle name="Note 10 3 3 5 2" xfId="55344"/>
    <cellStyle name="Note 10 3 3 6" xfId="55345"/>
    <cellStyle name="Note 10 3 4" xfId="55346"/>
    <cellStyle name="Note 10 3 4 2" xfId="55347"/>
    <cellStyle name="Note 10 3 5" xfId="55348"/>
    <cellStyle name="Note 10 3 5 2" xfId="55349"/>
    <cellStyle name="Note 10 3 6" xfId="55350"/>
    <cellStyle name="Note 10 4" xfId="55351"/>
    <cellStyle name="Note 10 4 2" xfId="55352"/>
    <cellStyle name="Note 10 4 2 2" xfId="55353"/>
    <cellStyle name="Note 10 4 2 2 2" xfId="55354"/>
    <cellStyle name="Note 10 4 2 3" xfId="55355"/>
    <cellStyle name="Note 10 4 2 3 2" xfId="55356"/>
    <cellStyle name="Note 10 4 2 4" xfId="55357"/>
    <cellStyle name="Note 10 4 3" xfId="55358"/>
    <cellStyle name="Note 10 4 3 2" xfId="55359"/>
    <cellStyle name="Note 10 4 4" xfId="55360"/>
    <cellStyle name="Note 10 4 4 2" xfId="55361"/>
    <cellStyle name="Note 10 4 5" xfId="55362"/>
    <cellStyle name="Note 10 5" xfId="55363"/>
    <cellStyle name="Note 10 5 2" xfId="55364"/>
    <cellStyle name="Note 10 5 2 2" xfId="55365"/>
    <cellStyle name="Note 10 5 2 2 2" xfId="55366"/>
    <cellStyle name="Note 10 5 2 3" xfId="55367"/>
    <cellStyle name="Note 10 5 2 3 2" xfId="55368"/>
    <cellStyle name="Note 10 5 2 4" xfId="55369"/>
    <cellStyle name="Note 10 5 3" xfId="55370"/>
    <cellStyle name="Note 10 5 3 2" xfId="55371"/>
    <cellStyle name="Note 10 5 3 2 2" xfId="55372"/>
    <cellStyle name="Note 10 5 3 3" xfId="55373"/>
    <cellStyle name="Note 10 5 3 3 2" xfId="55374"/>
    <cellStyle name="Note 10 5 3 4" xfId="55375"/>
    <cellStyle name="Note 10 5 4" xfId="55376"/>
    <cellStyle name="Note 10 5 4 2" xfId="55377"/>
    <cellStyle name="Note 10 5 5" xfId="55378"/>
    <cellStyle name="Note 10 5 5 2" xfId="55379"/>
    <cellStyle name="Note 10 5 6" xfId="55380"/>
    <cellStyle name="Note 10 6" xfId="55381"/>
    <cellStyle name="Note 10 6 2" xfId="55382"/>
    <cellStyle name="Note 10 6 3" xfId="55383"/>
    <cellStyle name="Note 10 7" xfId="55384"/>
    <cellStyle name="Note 10 7 2" xfId="55385"/>
    <cellStyle name="Note 10 7 3" xfId="55386"/>
    <cellStyle name="Note 10 8" xfId="55387"/>
    <cellStyle name="Note 10 8 2" xfId="55388"/>
    <cellStyle name="Note 10 8 3" xfId="55389"/>
    <cellStyle name="Note 10 9" xfId="55390"/>
    <cellStyle name="Note 10 9 2" xfId="55391"/>
    <cellStyle name="Note 10 9 3" xfId="55392"/>
    <cellStyle name="Note 11" xfId="55393"/>
    <cellStyle name="Note 11 10" xfId="55394"/>
    <cellStyle name="Note 11 11" xfId="55395"/>
    <cellStyle name="Note 11 2" xfId="55396"/>
    <cellStyle name="Note 11 2 2" xfId="55397"/>
    <cellStyle name="Note 11 2 2 2" xfId="55398"/>
    <cellStyle name="Note 11 2 2 2 2" xfId="55399"/>
    <cellStyle name="Note 11 2 2 2 2 2" xfId="55400"/>
    <cellStyle name="Note 11 2 2 2 3" xfId="55401"/>
    <cellStyle name="Note 11 2 2 2 3 2" xfId="55402"/>
    <cellStyle name="Note 11 2 2 2 4" xfId="55403"/>
    <cellStyle name="Note 11 2 2 3" xfId="55404"/>
    <cellStyle name="Note 11 2 2 3 2" xfId="55405"/>
    <cellStyle name="Note 11 2 2 4" xfId="55406"/>
    <cellStyle name="Note 11 2 2 4 2" xfId="55407"/>
    <cellStyle name="Note 11 2 2 5" xfId="55408"/>
    <cellStyle name="Note 11 2 3" xfId="55409"/>
    <cellStyle name="Note 11 2 3 2" xfId="55410"/>
    <cellStyle name="Note 11 2 3 2 2" xfId="55411"/>
    <cellStyle name="Note 11 2 3 2 2 2" xfId="55412"/>
    <cellStyle name="Note 11 2 3 2 3" xfId="55413"/>
    <cellStyle name="Note 11 2 3 2 3 2" xfId="55414"/>
    <cellStyle name="Note 11 2 3 2 4" xfId="55415"/>
    <cellStyle name="Note 11 2 3 3" xfId="55416"/>
    <cellStyle name="Note 11 2 3 3 2" xfId="55417"/>
    <cellStyle name="Note 11 2 3 3 2 2" xfId="55418"/>
    <cellStyle name="Note 11 2 3 3 3" xfId="55419"/>
    <cellStyle name="Note 11 2 3 3 3 2" xfId="55420"/>
    <cellStyle name="Note 11 2 3 3 4" xfId="55421"/>
    <cellStyle name="Note 11 2 3 4" xfId="55422"/>
    <cellStyle name="Note 11 2 3 4 2" xfId="55423"/>
    <cellStyle name="Note 11 2 3 5" xfId="55424"/>
    <cellStyle name="Note 11 2 3 5 2" xfId="55425"/>
    <cellStyle name="Note 11 2 3 6" xfId="55426"/>
    <cellStyle name="Note 11 2 4" xfId="55427"/>
    <cellStyle name="Note 11 2 4 2" xfId="55428"/>
    <cellStyle name="Note 11 2 5" xfId="55429"/>
    <cellStyle name="Note 11 2 5 2" xfId="55430"/>
    <cellStyle name="Note 11 2 6" xfId="55431"/>
    <cellStyle name="Note 11 3" xfId="55432"/>
    <cellStyle name="Note 11 3 2" xfId="55433"/>
    <cellStyle name="Note 11 3 2 2" xfId="55434"/>
    <cellStyle name="Note 11 3 2 2 2" xfId="55435"/>
    <cellStyle name="Note 11 3 2 2 2 2" xfId="55436"/>
    <cellStyle name="Note 11 3 2 2 3" xfId="55437"/>
    <cellStyle name="Note 11 3 2 2 3 2" xfId="55438"/>
    <cellStyle name="Note 11 3 2 2 4" xfId="55439"/>
    <cellStyle name="Note 11 3 2 3" xfId="55440"/>
    <cellStyle name="Note 11 3 2 3 2" xfId="55441"/>
    <cellStyle name="Note 11 3 2 4" xfId="55442"/>
    <cellStyle name="Note 11 3 2 4 2" xfId="55443"/>
    <cellStyle name="Note 11 3 2 5" xfId="55444"/>
    <cellStyle name="Note 11 3 3" xfId="55445"/>
    <cellStyle name="Note 11 3 3 2" xfId="55446"/>
    <cellStyle name="Note 11 3 3 2 2" xfId="55447"/>
    <cellStyle name="Note 11 3 3 2 2 2" xfId="55448"/>
    <cellStyle name="Note 11 3 3 2 3" xfId="55449"/>
    <cellStyle name="Note 11 3 3 2 3 2" xfId="55450"/>
    <cellStyle name="Note 11 3 3 2 4" xfId="55451"/>
    <cellStyle name="Note 11 3 3 3" xfId="55452"/>
    <cellStyle name="Note 11 3 3 3 2" xfId="55453"/>
    <cellStyle name="Note 11 3 3 3 2 2" xfId="55454"/>
    <cellStyle name="Note 11 3 3 3 3" xfId="55455"/>
    <cellStyle name="Note 11 3 3 3 3 2" xfId="55456"/>
    <cellStyle name="Note 11 3 3 3 4" xfId="55457"/>
    <cellStyle name="Note 11 3 3 4" xfId="55458"/>
    <cellStyle name="Note 11 3 3 4 2" xfId="55459"/>
    <cellStyle name="Note 11 3 3 5" xfId="55460"/>
    <cellStyle name="Note 11 3 3 5 2" xfId="55461"/>
    <cellStyle name="Note 11 3 3 6" xfId="55462"/>
    <cellStyle name="Note 11 3 4" xfId="55463"/>
    <cellStyle name="Note 11 3 4 2" xfId="55464"/>
    <cellStyle name="Note 11 3 5" xfId="55465"/>
    <cellStyle name="Note 11 3 5 2" xfId="55466"/>
    <cellStyle name="Note 11 3 6" xfId="55467"/>
    <cellStyle name="Note 11 4" xfId="55468"/>
    <cellStyle name="Note 11 4 2" xfId="55469"/>
    <cellStyle name="Note 11 4 2 2" xfId="55470"/>
    <cellStyle name="Note 11 4 2 2 2" xfId="55471"/>
    <cellStyle name="Note 11 4 2 3" xfId="55472"/>
    <cellStyle name="Note 11 4 2 3 2" xfId="55473"/>
    <cellStyle name="Note 11 4 2 4" xfId="55474"/>
    <cellStyle name="Note 11 4 3" xfId="55475"/>
    <cellStyle name="Note 11 4 3 2" xfId="55476"/>
    <cellStyle name="Note 11 4 4" xfId="55477"/>
    <cellStyle name="Note 11 4 4 2" xfId="55478"/>
    <cellStyle name="Note 11 4 5" xfId="55479"/>
    <cellStyle name="Note 11 5" xfId="55480"/>
    <cellStyle name="Note 11 5 2" xfId="55481"/>
    <cellStyle name="Note 11 5 2 2" xfId="55482"/>
    <cellStyle name="Note 11 5 2 2 2" xfId="55483"/>
    <cellStyle name="Note 11 5 2 3" xfId="55484"/>
    <cellStyle name="Note 11 5 2 3 2" xfId="55485"/>
    <cellStyle name="Note 11 5 2 4" xfId="55486"/>
    <cellStyle name="Note 11 5 3" xfId="55487"/>
    <cellStyle name="Note 11 5 3 2" xfId="55488"/>
    <cellStyle name="Note 11 5 3 2 2" xfId="55489"/>
    <cellStyle name="Note 11 5 3 3" xfId="55490"/>
    <cellStyle name="Note 11 5 3 3 2" xfId="55491"/>
    <cellStyle name="Note 11 5 3 4" xfId="55492"/>
    <cellStyle name="Note 11 5 4" xfId="55493"/>
    <cellStyle name="Note 11 5 4 2" xfId="55494"/>
    <cellStyle name="Note 11 5 5" xfId="55495"/>
    <cellStyle name="Note 11 5 5 2" xfId="55496"/>
    <cellStyle name="Note 11 5 6" xfId="55497"/>
    <cellStyle name="Note 11 6" xfId="55498"/>
    <cellStyle name="Note 11 6 2" xfId="55499"/>
    <cellStyle name="Note 11 6 3" xfId="55500"/>
    <cellStyle name="Note 11 7" xfId="55501"/>
    <cellStyle name="Note 11 7 2" xfId="55502"/>
    <cellStyle name="Note 11 8" xfId="55503"/>
    <cellStyle name="Note 11 9" xfId="55504"/>
    <cellStyle name="Note 11 9 2" xfId="55505"/>
    <cellStyle name="Note 11 9 3" xfId="55506"/>
    <cellStyle name="Note 12" xfId="55507"/>
    <cellStyle name="Note 12 10" xfId="55508"/>
    <cellStyle name="Note 12 11" xfId="55509"/>
    <cellStyle name="Note 12 2" xfId="55510"/>
    <cellStyle name="Note 12 2 2" xfId="55511"/>
    <cellStyle name="Note 12 2 2 2" xfId="55512"/>
    <cellStyle name="Note 12 2 2 2 2" xfId="55513"/>
    <cellStyle name="Note 12 2 2 2 2 2" xfId="55514"/>
    <cellStyle name="Note 12 2 2 2 3" xfId="55515"/>
    <cellStyle name="Note 12 2 2 2 3 2" xfId="55516"/>
    <cellStyle name="Note 12 2 2 2 4" xfId="55517"/>
    <cellStyle name="Note 12 2 2 3" xfId="55518"/>
    <cellStyle name="Note 12 2 2 3 2" xfId="55519"/>
    <cellStyle name="Note 12 2 2 4" xfId="55520"/>
    <cellStyle name="Note 12 2 2 4 2" xfId="55521"/>
    <cellStyle name="Note 12 2 2 5" xfId="55522"/>
    <cellStyle name="Note 12 2 3" xfId="55523"/>
    <cellStyle name="Note 12 2 3 2" xfId="55524"/>
    <cellStyle name="Note 12 2 3 2 2" xfId="55525"/>
    <cellStyle name="Note 12 2 3 2 2 2" xfId="55526"/>
    <cellStyle name="Note 12 2 3 2 3" xfId="55527"/>
    <cellStyle name="Note 12 2 3 2 3 2" xfId="55528"/>
    <cellStyle name="Note 12 2 3 2 4" xfId="55529"/>
    <cellStyle name="Note 12 2 3 3" xfId="55530"/>
    <cellStyle name="Note 12 2 3 3 2" xfId="55531"/>
    <cellStyle name="Note 12 2 3 3 2 2" xfId="55532"/>
    <cellStyle name="Note 12 2 3 3 3" xfId="55533"/>
    <cellStyle name="Note 12 2 3 3 3 2" xfId="55534"/>
    <cellStyle name="Note 12 2 3 3 4" xfId="55535"/>
    <cellStyle name="Note 12 2 3 4" xfId="55536"/>
    <cellStyle name="Note 12 2 3 4 2" xfId="55537"/>
    <cellStyle name="Note 12 2 3 5" xfId="55538"/>
    <cellStyle name="Note 12 2 3 5 2" xfId="55539"/>
    <cellStyle name="Note 12 2 3 6" xfId="55540"/>
    <cellStyle name="Note 12 2 4" xfId="55541"/>
    <cellStyle name="Note 12 2 4 2" xfId="55542"/>
    <cellStyle name="Note 12 2 5" xfId="55543"/>
    <cellStyle name="Note 12 2 5 2" xfId="55544"/>
    <cellStyle name="Note 12 2 6" xfId="55545"/>
    <cellStyle name="Note 12 3" xfId="55546"/>
    <cellStyle name="Note 12 3 2" xfId="55547"/>
    <cellStyle name="Note 12 3 2 2" xfId="55548"/>
    <cellStyle name="Note 12 3 2 2 2" xfId="55549"/>
    <cellStyle name="Note 12 3 2 2 2 2" xfId="55550"/>
    <cellStyle name="Note 12 3 2 2 3" xfId="55551"/>
    <cellStyle name="Note 12 3 2 2 3 2" xfId="55552"/>
    <cellStyle name="Note 12 3 2 2 4" xfId="55553"/>
    <cellStyle name="Note 12 3 2 3" xfId="55554"/>
    <cellStyle name="Note 12 3 2 3 2" xfId="55555"/>
    <cellStyle name="Note 12 3 2 4" xfId="55556"/>
    <cellStyle name="Note 12 3 2 4 2" xfId="55557"/>
    <cellStyle name="Note 12 3 2 5" xfId="55558"/>
    <cellStyle name="Note 12 3 3" xfId="55559"/>
    <cellStyle name="Note 12 3 3 2" xfId="55560"/>
    <cellStyle name="Note 12 3 3 2 2" xfId="55561"/>
    <cellStyle name="Note 12 3 3 2 2 2" xfId="55562"/>
    <cellStyle name="Note 12 3 3 2 3" xfId="55563"/>
    <cellStyle name="Note 12 3 3 2 3 2" xfId="55564"/>
    <cellStyle name="Note 12 3 3 2 4" xfId="55565"/>
    <cellStyle name="Note 12 3 3 3" xfId="55566"/>
    <cellStyle name="Note 12 3 3 3 2" xfId="55567"/>
    <cellStyle name="Note 12 3 3 3 2 2" xfId="55568"/>
    <cellStyle name="Note 12 3 3 3 3" xfId="55569"/>
    <cellStyle name="Note 12 3 3 3 3 2" xfId="55570"/>
    <cellStyle name="Note 12 3 3 3 4" xfId="55571"/>
    <cellStyle name="Note 12 3 3 4" xfId="55572"/>
    <cellStyle name="Note 12 3 3 4 2" xfId="55573"/>
    <cellStyle name="Note 12 3 3 5" xfId="55574"/>
    <cellStyle name="Note 12 3 3 5 2" xfId="55575"/>
    <cellStyle name="Note 12 3 3 6" xfId="55576"/>
    <cellStyle name="Note 12 3 4" xfId="55577"/>
    <cellStyle name="Note 12 3 4 2" xfId="55578"/>
    <cellStyle name="Note 12 3 5" xfId="55579"/>
    <cellStyle name="Note 12 3 5 2" xfId="55580"/>
    <cellStyle name="Note 12 3 6" xfId="55581"/>
    <cellStyle name="Note 12 4" xfId="55582"/>
    <cellStyle name="Note 12 4 2" xfId="55583"/>
    <cellStyle name="Note 12 4 2 2" xfId="55584"/>
    <cellStyle name="Note 12 4 2 2 2" xfId="55585"/>
    <cellStyle name="Note 12 4 2 3" xfId="55586"/>
    <cellStyle name="Note 12 4 2 3 2" xfId="55587"/>
    <cellStyle name="Note 12 4 2 4" xfId="55588"/>
    <cellStyle name="Note 12 4 3" xfId="55589"/>
    <cellStyle name="Note 12 4 3 2" xfId="55590"/>
    <cellStyle name="Note 12 4 4" xfId="55591"/>
    <cellStyle name="Note 12 4 4 2" xfId="55592"/>
    <cellStyle name="Note 12 4 5" xfId="55593"/>
    <cellStyle name="Note 12 5" xfId="55594"/>
    <cellStyle name="Note 12 5 2" xfId="55595"/>
    <cellStyle name="Note 12 5 2 2" xfId="55596"/>
    <cellStyle name="Note 12 5 2 2 2" xfId="55597"/>
    <cellStyle name="Note 12 5 2 3" xfId="55598"/>
    <cellStyle name="Note 12 5 2 3 2" xfId="55599"/>
    <cellStyle name="Note 12 5 2 4" xfId="55600"/>
    <cellStyle name="Note 12 5 3" xfId="55601"/>
    <cellStyle name="Note 12 5 3 2" xfId="55602"/>
    <cellStyle name="Note 12 5 3 2 2" xfId="55603"/>
    <cellStyle name="Note 12 5 3 3" xfId="55604"/>
    <cellStyle name="Note 12 5 3 3 2" xfId="55605"/>
    <cellStyle name="Note 12 5 3 4" xfId="55606"/>
    <cellStyle name="Note 12 5 4" xfId="55607"/>
    <cellStyle name="Note 12 5 4 2" xfId="55608"/>
    <cellStyle name="Note 12 5 5" xfId="55609"/>
    <cellStyle name="Note 12 5 5 2" xfId="55610"/>
    <cellStyle name="Note 12 5 6" xfId="55611"/>
    <cellStyle name="Note 12 6" xfId="55612"/>
    <cellStyle name="Note 12 6 2" xfId="55613"/>
    <cellStyle name="Note 12 6 3" xfId="55614"/>
    <cellStyle name="Note 12 7" xfId="55615"/>
    <cellStyle name="Note 12 7 2" xfId="55616"/>
    <cellStyle name="Note 12 7 3" xfId="55617"/>
    <cellStyle name="Note 12 8" xfId="55618"/>
    <cellStyle name="Note 12 8 2" xfId="55619"/>
    <cellStyle name="Note 12 8 3" xfId="55620"/>
    <cellStyle name="Note 12 9" xfId="55621"/>
    <cellStyle name="Note 12 9 2" xfId="55622"/>
    <cellStyle name="Note 12 9 3" xfId="55623"/>
    <cellStyle name="Note 13" xfId="55624"/>
    <cellStyle name="Note 13 10" xfId="55625"/>
    <cellStyle name="Note 13 11" xfId="55626"/>
    <cellStyle name="Note 13 2" xfId="55627"/>
    <cellStyle name="Note 13 2 2" xfId="55628"/>
    <cellStyle name="Note 13 2 2 2" xfId="55629"/>
    <cellStyle name="Note 13 2 2 2 2" xfId="55630"/>
    <cellStyle name="Note 13 2 2 2 2 2" xfId="55631"/>
    <cellStyle name="Note 13 2 2 2 3" xfId="55632"/>
    <cellStyle name="Note 13 2 2 2 3 2" xfId="55633"/>
    <cellStyle name="Note 13 2 2 2 4" xfId="55634"/>
    <cellStyle name="Note 13 2 2 3" xfId="55635"/>
    <cellStyle name="Note 13 2 2 3 2" xfId="55636"/>
    <cellStyle name="Note 13 2 2 4" xfId="55637"/>
    <cellStyle name="Note 13 2 2 4 2" xfId="55638"/>
    <cellStyle name="Note 13 2 2 5" xfId="55639"/>
    <cellStyle name="Note 13 2 3" xfId="55640"/>
    <cellStyle name="Note 13 2 3 2" xfId="55641"/>
    <cellStyle name="Note 13 2 3 2 2" xfId="55642"/>
    <cellStyle name="Note 13 2 3 2 2 2" xfId="55643"/>
    <cellStyle name="Note 13 2 3 2 3" xfId="55644"/>
    <cellStyle name="Note 13 2 3 2 3 2" xfId="55645"/>
    <cellStyle name="Note 13 2 3 2 4" xfId="55646"/>
    <cellStyle name="Note 13 2 3 3" xfId="55647"/>
    <cellStyle name="Note 13 2 3 3 2" xfId="55648"/>
    <cellStyle name="Note 13 2 3 3 2 2" xfId="55649"/>
    <cellStyle name="Note 13 2 3 3 3" xfId="55650"/>
    <cellStyle name="Note 13 2 3 3 3 2" xfId="55651"/>
    <cellStyle name="Note 13 2 3 3 4" xfId="55652"/>
    <cellStyle name="Note 13 2 3 4" xfId="55653"/>
    <cellStyle name="Note 13 2 3 4 2" xfId="55654"/>
    <cellStyle name="Note 13 2 3 5" xfId="55655"/>
    <cellStyle name="Note 13 2 3 5 2" xfId="55656"/>
    <cellStyle name="Note 13 2 3 6" xfId="55657"/>
    <cellStyle name="Note 13 2 4" xfId="55658"/>
    <cellStyle name="Note 13 2 4 2" xfId="55659"/>
    <cellStyle name="Note 13 2 5" xfId="55660"/>
    <cellStyle name="Note 13 2 5 2" xfId="55661"/>
    <cellStyle name="Note 13 2 6" xfId="55662"/>
    <cellStyle name="Note 13 3" xfId="55663"/>
    <cellStyle name="Note 13 3 2" xfId="55664"/>
    <cellStyle name="Note 13 3 2 2" xfId="55665"/>
    <cellStyle name="Note 13 3 2 2 2" xfId="55666"/>
    <cellStyle name="Note 13 3 2 2 2 2" xfId="55667"/>
    <cellStyle name="Note 13 3 2 2 3" xfId="55668"/>
    <cellStyle name="Note 13 3 2 2 3 2" xfId="55669"/>
    <cellStyle name="Note 13 3 2 2 4" xfId="55670"/>
    <cellStyle name="Note 13 3 2 3" xfId="55671"/>
    <cellStyle name="Note 13 3 2 3 2" xfId="55672"/>
    <cellStyle name="Note 13 3 2 4" xfId="55673"/>
    <cellStyle name="Note 13 3 2 4 2" xfId="55674"/>
    <cellStyle name="Note 13 3 2 5" xfId="55675"/>
    <cellStyle name="Note 13 3 3" xfId="55676"/>
    <cellStyle name="Note 13 3 3 2" xfId="55677"/>
    <cellStyle name="Note 13 3 3 2 2" xfId="55678"/>
    <cellStyle name="Note 13 3 3 2 2 2" xfId="55679"/>
    <cellStyle name="Note 13 3 3 2 3" xfId="55680"/>
    <cellStyle name="Note 13 3 3 2 3 2" xfId="55681"/>
    <cellStyle name="Note 13 3 3 2 4" xfId="55682"/>
    <cellStyle name="Note 13 3 3 3" xfId="55683"/>
    <cellStyle name="Note 13 3 3 3 2" xfId="55684"/>
    <cellStyle name="Note 13 3 3 3 2 2" xfId="55685"/>
    <cellStyle name="Note 13 3 3 3 3" xfId="55686"/>
    <cellStyle name="Note 13 3 3 3 3 2" xfId="55687"/>
    <cellStyle name="Note 13 3 3 3 4" xfId="55688"/>
    <cellStyle name="Note 13 3 3 4" xfId="55689"/>
    <cellStyle name="Note 13 3 3 4 2" xfId="55690"/>
    <cellStyle name="Note 13 3 3 5" xfId="55691"/>
    <cellStyle name="Note 13 3 3 5 2" xfId="55692"/>
    <cellStyle name="Note 13 3 3 6" xfId="55693"/>
    <cellStyle name="Note 13 3 4" xfId="55694"/>
    <cellStyle name="Note 13 3 4 2" xfId="55695"/>
    <cellStyle name="Note 13 3 5" xfId="55696"/>
    <cellStyle name="Note 13 3 5 2" xfId="55697"/>
    <cellStyle name="Note 13 3 6" xfId="55698"/>
    <cellStyle name="Note 13 4" xfId="55699"/>
    <cellStyle name="Note 13 4 2" xfId="55700"/>
    <cellStyle name="Note 13 4 2 2" xfId="55701"/>
    <cellStyle name="Note 13 4 2 2 2" xfId="55702"/>
    <cellStyle name="Note 13 4 2 3" xfId="55703"/>
    <cellStyle name="Note 13 4 2 3 2" xfId="55704"/>
    <cellStyle name="Note 13 4 2 4" xfId="55705"/>
    <cellStyle name="Note 13 4 3" xfId="55706"/>
    <cellStyle name="Note 13 4 3 2" xfId="55707"/>
    <cellStyle name="Note 13 4 4" xfId="55708"/>
    <cellStyle name="Note 13 4 4 2" xfId="55709"/>
    <cellStyle name="Note 13 4 5" xfId="55710"/>
    <cellStyle name="Note 13 5" xfId="55711"/>
    <cellStyle name="Note 13 5 2" xfId="55712"/>
    <cellStyle name="Note 13 5 2 2" xfId="55713"/>
    <cellStyle name="Note 13 5 2 2 2" xfId="55714"/>
    <cellStyle name="Note 13 5 2 3" xfId="55715"/>
    <cellStyle name="Note 13 5 2 3 2" xfId="55716"/>
    <cellStyle name="Note 13 5 2 4" xfId="55717"/>
    <cellStyle name="Note 13 5 3" xfId="55718"/>
    <cellStyle name="Note 13 5 3 2" xfId="55719"/>
    <cellStyle name="Note 13 5 3 2 2" xfId="55720"/>
    <cellStyle name="Note 13 5 3 3" xfId="55721"/>
    <cellStyle name="Note 13 5 3 3 2" xfId="55722"/>
    <cellStyle name="Note 13 5 3 4" xfId="55723"/>
    <cellStyle name="Note 13 5 4" xfId="55724"/>
    <cellStyle name="Note 13 5 4 2" xfId="55725"/>
    <cellStyle name="Note 13 5 5" xfId="55726"/>
    <cellStyle name="Note 13 5 5 2" xfId="55727"/>
    <cellStyle name="Note 13 5 6" xfId="55728"/>
    <cellStyle name="Note 13 6" xfId="55729"/>
    <cellStyle name="Note 13 6 2" xfId="55730"/>
    <cellStyle name="Note 13 6 3" xfId="55731"/>
    <cellStyle name="Note 13 7" xfId="55732"/>
    <cellStyle name="Note 13 7 2" xfId="55733"/>
    <cellStyle name="Note 13 7 3" xfId="55734"/>
    <cellStyle name="Note 13 8" xfId="55735"/>
    <cellStyle name="Note 13 8 2" xfId="55736"/>
    <cellStyle name="Note 13 8 3" xfId="55737"/>
    <cellStyle name="Note 13 9" xfId="55738"/>
    <cellStyle name="Note 13 9 2" xfId="55739"/>
    <cellStyle name="Note 13 9 3" xfId="55740"/>
    <cellStyle name="Note 14" xfId="55741"/>
    <cellStyle name="Note 14 10" xfId="55742"/>
    <cellStyle name="Note 14 11" xfId="55743"/>
    <cellStyle name="Note 14 2" xfId="55744"/>
    <cellStyle name="Note 14 2 2" xfId="55745"/>
    <cellStyle name="Note 14 2 2 2" xfId="55746"/>
    <cellStyle name="Note 14 2 2 2 2" xfId="55747"/>
    <cellStyle name="Note 14 2 2 2 2 2" xfId="55748"/>
    <cellStyle name="Note 14 2 2 2 3" xfId="55749"/>
    <cellStyle name="Note 14 2 2 2 3 2" xfId="55750"/>
    <cellStyle name="Note 14 2 2 2 4" xfId="55751"/>
    <cellStyle name="Note 14 2 2 3" xfId="55752"/>
    <cellStyle name="Note 14 2 2 3 2" xfId="55753"/>
    <cellStyle name="Note 14 2 2 4" xfId="55754"/>
    <cellStyle name="Note 14 2 2 4 2" xfId="55755"/>
    <cellStyle name="Note 14 2 2 5" xfId="55756"/>
    <cellStyle name="Note 14 2 3" xfId="55757"/>
    <cellStyle name="Note 14 2 3 2" xfId="55758"/>
    <cellStyle name="Note 14 2 3 2 2" xfId="55759"/>
    <cellStyle name="Note 14 2 3 2 2 2" xfId="55760"/>
    <cellStyle name="Note 14 2 3 2 3" xfId="55761"/>
    <cellStyle name="Note 14 2 3 2 3 2" xfId="55762"/>
    <cellStyle name="Note 14 2 3 2 4" xfId="55763"/>
    <cellStyle name="Note 14 2 3 3" xfId="55764"/>
    <cellStyle name="Note 14 2 3 3 2" xfId="55765"/>
    <cellStyle name="Note 14 2 3 3 2 2" xfId="55766"/>
    <cellStyle name="Note 14 2 3 3 3" xfId="55767"/>
    <cellStyle name="Note 14 2 3 3 3 2" xfId="55768"/>
    <cellStyle name="Note 14 2 3 3 4" xfId="55769"/>
    <cellStyle name="Note 14 2 3 4" xfId="55770"/>
    <cellStyle name="Note 14 2 3 4 2" xfId="55771"/>
    <cellStyle name="Note 14 2 3 5" xfId="55772"/>
    <cellStyle name="Note 14 2 3 5 2" xfId="55773"/>
    <cellStyle name="Note 14 2 3 6" xfId="55774"/>
    <cellStyle name="Note 14 2 4" xfId="55775"/>
    <cellStyle name="Note 14 2 4 2" xfId="55776"/>
    <cellStyle name="Note 14 2 5" xfId="55777"/>
    <cellStyle name="Note 14 2 5 2" xfId="55778"/>
    <cellStyle name="Note 14 2 6" xfId="55779"/>
    <cellStyle name="Note 14 3" xfId="55780"/>
    <cellStyle name="Note 14 3 2" xfId="55781"/>
    <cellStyle name="Note 14 3 2 2" xfId="55782"/>
    <cellStyle name="Note 14 3 2 2 2" xfId="55783"/>
    <cellStyle name="Note 14 3 2 2 2 2" xfId="55784"/>
    <cellStyle name="Note 14 3 2 2 3" xfId="55785"/>
    <cellStyle name="Note 14 3 2 2 3 2" xfId="55786"/>
    <cellStyle name="Note 14 3 2 2 4" xfId="55787"/>
    <cellStyle name="Note 14 3 2 3" xfId="55788"/>
    <cellStyle name="Note 14 3 2 3 2" xfId="55789"/>
    <cellStyle name="Note 14 3 2 4" xfId="55790"/>
    <cellStyle name="Note 14 3 2 4 2" xfId="55791"/>
    <cellStyle name="Note 14 3 2 5" xfId="55792"/>
    <cellStyle name="Note 14 3 3" xfId="55793"/>
    <cellStyle name="Note 14 3 3 2" xfId="55794"/>
    <cellStyle name="Note 14 3 3 2 2" xfId="55795"/>
    <cellStyle name="Note 14 3 3 2 2 2" xfId="55796"/>
    <cellStyle name="Note 14 3 3 2 3" xfId="55797"/>
    <cellStyle name="Note 14 3 3 2 3 2" xfId="55798"/>
    <cellStyle name="Note 14 3 3 2 4" xfId="55799"/>
    <cellStyle name="Note 14 3 3 3" xfId="55800"/>
    <cellStyle name="Note 14 3 3 3 2" xfId="55801"/>
    <cellStyle name="Note 14 3 3 3 2 2" xfId="55802"/>
    <cellStyle name="Note 14 3 3 3 3" xfId="55803"/>
    <cellStyle name="Note 14 3 3 3 3 2" xfId="55804"/>
    <cellStyle name="Note 14 3 3 3 4" xfId="55805"/>
    <cellStyle name="Note 14 3 3 4" xfId="55806"/>
    <cellStyle name="Note 14 3 3 4 2" xfId="55807"/>
    <cellStyle name="Note 14 3 3 5" xfId="55808"/>
    <cellStyle name="Note 14 3 3 5 2" xfId="55809"/>
    <cellStyle name="Note 14 3 3 6" xfId="55810"/>
    <cellStyle name="Note 14 3 4" xfId="55811"/>
    <cellStyle name="Note 14 3 4 2" xfId="55812"/>
    <cellStyle name="Note 14 3 5" xfId="55813"/>
    <cellStyle name="Note 14 3 5 2" xfId="55814"/>
    <cellStyle name="Note 14 3 6" xfId="55815"/>
    <cellStyle name="Note 14 4" xfId="55816"/>
    <cellStyle name="Note 14 4 2" xfId="55817"/>
    <cellStyle name="Note 14 4 2 2" xfId="55818"/>
    <cellStyle name="Note 14 4 2 2 2" xfId="55819"/>
    <cellStyle name="Note 14 4 2 3" xfId="55820"/>
    <cellStyle name="Note 14 4 2 3 2" xfId="55821"/>
    <cellStyle name="Note 14 4 2 4" xfId="55822"/>
    <cellStyle name="Note 14 4 3" xfId="55823"/>
    <cellStyle name="Note 14 4 3 2" xfId="55824"/>
    <cellStyle name="Note 14 4 4" xfId="55825"/>
    <cellStyle name="Note 14 4 4 2" xfId="55826"/>
    <cellStyle name="Note 14 4 5" xfId="55827"/>
    <cellStyle name="Note 14 5" xfId="55828"/>
    <cellStyle name="Note 14 5 2" xfId="55829"/>
    <cellStyle name="Note 14 5 2 2" xfId="55830"/>
    <cellStyle name="Note 14 5 2 2 2" xfId="55831"/>
    <cellStyle name="Note 14 5 2 3" xfId="55832"/>
    <cellStyle name="Note 14 5 2 3 2" xfId="55833"/>
    <cellStyle name="Note 14 5 2 4" xfId="55834"/>
    <cellStyle name="Note 14 5 3" xfId="55835"/>
    <cellStyle name="Note 14 5 3 2" xfId="55836"/>
    <cellStyle name="Note 14 5 3 2 2" xfId="55837"/>
    <cellStyle name="Note 14 5 3 3" xfId="55838"/>
    <cellStyle name="Note 14 5 3 3 2" xfId="55839"/>
    <cellStyle name="Note 14 5 3 4" xfId="55840"/>
    <cellStyle name="Note 14 5 4" xfId="55841"/>
    <cellStyle name="Note 14 5 4 2" xfId="55842"/>
    <cellStyle name="Note 14 5 5" xfId="55843"/>
    <cellStyle name="Note 14 5 5 2" xfId="55844"/>
    <cellStyle name="Note 14 5 6" xfId="55845"/>
    <cellStyle name="Note 14 6" xfId="55846"/>
    <cellStyle name="Note 14 6 2" xfId="55847"/>
    <cellStyle name="Note 14 6 3" xfId="55848"/>
    <cellStyle name="Note 14 7" xfId="55849"/>
    <cellStyle name="Note 14 7 2" xfId="55850"/>
    <cellStyle name="Note 14 7 3" xfId="55851"/>
    <cellStyle name="Note 14 8" xfId="55852"/>
    <cellStyle name="Note 14 8 2" xfId="55853"/>
    <cellStyle name="Note 14 8 3" xfId="55854"/>
    <cellStyle name="Note 14 9" xfId="55855"/>
    <cellStyle name="Note 14 9 2" xfId="55856"/>
    <cellStyle name="Note 14 9 3" xfId="55857"/>
    <cellStyle name="Note 15" xfId="55858"/>
    <cellStyle name="Note 15 10" xfId="55859"/>
    <cellStyle name="Note 15 11" xfId="55860"/>
    <cellStyle name="Note 15 2" xfId="55861"/>
    <cellStyle name="Note 15 2 2" xfId="55862"/>
    <cellStyle name="Note 15 2 2 2" xfId="55863"/>
    <cellStyle name="Note 15 2 2 2 2" xfId="55864"/>
    <cellStyle name="Note 15 2 2 2 2 2" xfId="55865"/>
    <cellStyle name="Note 15 2 2 2 3" xfId="55866"/>
    <cellStyle name="Note 15 2 2 2 3 2" xfId="55867"/>
    <cellStyle name="Note 15 2 2 2 4" xfId="55868"/>
    <cellStyle name="Note 15 2 2 3" xfId="55869"/>
    <cellStyle name="Note 15 2 2 3 2" xfId="55870"/>
    <cellStyle name="Note 15 2 2 4" xfId="55871"/>
    <cellStyle name="Note 15 2 2 4 2" xfId="55872"/>
    <cellStyle name="Note 15 2 2 5" xfId="55873"/>
    <cellStyle name="Note 15 2 3" xfId="55874"/>
    <cellStyle name="Note 15 2 3 2" xfId="55875"/>
    <cellStyle name="Note 15 2 3 2 2" xfId="55876"/>
    <cellStyle name="Note 15 2 3 2 2 2" xfId="55877"/>
    <cellStyle name="Note 15 2 3 2 3" xfId="55878"/>
    <cellStyle name="Note 15 2 3 2 3 2" xfId="55879"/>
    <cellStyle name="Note 15 2 3 2 4" xfId="55880"/>
    <cellStyle name="Note 15 2 3 3" xfId="55881"/>
    <cellStyle name="Note 15 2 3 3 2" xfId="55882"/>
    <cellStyle name="Note 15 2 3 3 2 2" xfId="55883"/>
    <cellStyle name="Note 15 2 3 3 3" xfId="55884"/>
    <cellStyle name="Note 15 2 3 3 3 2" xfId="55885"/>
    <cellStyle name="Note 15 2 3 3 4" xfId="55886"/>
    <cellStyle name="Note 15 2 3 4" xfId="55887"/>
    <cellStyle name="Note 15 2 3 4 2" xfId="55888"/>
    <cellStyle name="Note 15 2 3 5" xfId="55889"/>
    <cellStyle name="Note 15 2 3 5 2" xfId="55890"/>
    <cellStyle name="Note 15 2 3 6" xfId="55891"/>
    <cellStyle name="Note 15 2 4" xfId="55892"/>
    <cellStyle name="Note 15 2 4 2" xfId="55893"/>
    <cellStyle name="Note 15 2 5" xfId="55894"/>
    <cellStyle name="Note 15 2 5 2" xfId="55895"/>
    <cellStyle name="Note 15 2 6" xfId="55896"/>
    <cellStyle name="Note 15 3" xfId="55897"/>
    <cellStyle name="Note 15 3 2" xfId="55898"/>
    <cellStyle name="Note 15 3 2 2" xfId="55899"/>
    <cellStyle name="Note 15 3 2 2 2" xfId="55900"/>
    <cellStyle name="Note 15 3 2 2 2 2" xfId="55901"/>
    <cellStyle name="Note 15 3 2 2 3" xfId="55902"/>
    <cellStyle name="Note 15 3 2 2 3 2" xfId="55903"/>
    <cellStyle name="Note 15 3 2 2 4" xfId="55904"/>
    <cellStyle name="Note 15 3 2 3" xfId="55905"/>
    <cellStyle name="Note 15 3 2 3 2" xfId="55906"/>
    <cellStyle name="Note 15 3 2 4" xfId="55907"/>
    <cellStyle name="Note 15 3 2 4 2" xfId="55908"/>
    <cellStyle name="Note 15 3 2 5" xfId="55909"/>
    <cellStyle name="Note 15 3 3" xfId="55910"/>
    <cellStyle name="Note 15 3 3 2" xfId="55911"/>
    <cellStyle name="Note 15 3 3 2 2" xfId="55912"/>
    <cellStyle name="Note 15 3 3 2 2 2" xfId="55913"/>
    <cellStyle name="Note 15 3 3 2 3" xfId="55914"/>
    <cellStyle name="Note 15 3 3 2 3 2" xfId="55915"/>
    <cellStyle name="Note 15 3 3 2 4" xfId="55916"/>
    <cellStyle name="Note 15 3 3 3" xfId="55917"/>
    <cellStyle name="Note 15 3 3 3 2" xfId="55918"/>
    <cellStyle name="Note 15 3 3 3 2 2" xfId="55919"/>
    <cellStyle name="Note 15 3 3 3 3" xfId="55920"/>
    <cellStyle name="Note 15 3 3 3 3 2" xfId="55921"/>
    <cellStyle name="Note 15 3 3 3 4" xfId="55922"/>
    <cellStyle name="Note 15 3 3 4" xfId="55923"/>
    <cellStyle name="Note 15 3 3 4 2" xfId="55924"/>
    <cellStyle name="Note 15 3 3 5" xfId="55925"/>
    <cellStyle name="Note 15 3 3 5 2" xfId="55926"/>
    <cellStyle name="Note 15 3 3 6" xfId="55927"/>
    <cellStyle name="Note 15 3 4" xfId="55928"/>
    <cellStyle name="Note 15 3 4 2" xfId="55929"/>
    <cellStyle name="Note 15 3 5" xfId="55930"/>
    <cellStyle name="Note 15 3 5 2" xfId="55931"/>
    <cellStyle name="Note 15 3 6" xfId="55932"/>
    <cellStyle name="Note 15 4" xfId="55933"/>
    <cellStyle name="Note 15 4 2" xfId="55934"/>
    <cellStyle name="Note 15 4 2 2" xfId="55935"/>
    <cellStyle name="Note 15 4 2 2 2" xfId="55936"/>
    <cellStyle name="Note 15 4 2 3" xfId="55937"/>
    <cellStyle name="Note 15 4 2 3 2" xfId="55938"/>
    <cellStyle name="Note 15 4 2 4" xfId="55939"/>
    <cellStyle name="Note 15 4 3" xfId="55940"/>
    <cellStyle name="Note 15 4 3 2" xfId="55941"/>
    <cellStyle name="Note 15 4 4" xfId="55942"/>
    <cellStyle name="Note 15 4 4 2" xfId="55943"/>
    <cellStyle name="Note 15 4 5" xfId="55944"/>
    <cellStyle name="Note 15 5" xfId="55945"/>
    <cellStyle name="Note 15 5 2" xfId="55946"/>
    <cellStyle name="Note 15 5 2 2" xfId="55947"/>
    <cellStyle name="Note 15 5 2 2 2" xfId="55948"/>
    <cellStyle name="Note 15 5 2 3" xfId="55949"/>
    <cellStyle name="Note 15 5 2 3 2" xfId="55950"/>
    <cellStyle name="Note 15 5 2 4" xfId="55951"/>
    <cellStyle name="Note 15 5 3" xfId="55952"/>
    <cellStyle name="Note 15 5 3 2" xfId="55953"/>
    <cellStyle name="Note 15 5 3 2 2" xfId="55954"/>
    <cellStyle name="Note 15 5 3 3" xfId="55955"/>
    <cellStyle name="Note 15 5 3 3 2" xfId="55956"/>
    <cellStyle name="Note 15 5 3 4" xfId="55957"/>
    <cellStyle name="Note 15 5 4" xfId="55958"/>
    <cellStyle name="Note 15 5 4 2" xfId="55959"/>
    <cellStyle name="Note 15 5 5" xfId="55960"/>
    <cellStyle name="Note 15 5 5 2" xfId="55961"/>
    <cellStyle name="Note 15 5 6" xfId="55962"/>
    <cellStyle name="Note 15 6" xfId="55963"/>
    <cellStyle name="Note 15 6 2" xfId="55964"/>
    <cellStyle name="Note 15 6 3" xfId="55965"/>
    <cellStyle name="Note 15 7" xfId="55966"/>
    <cellStyle name="Note 15 7 2" xfId="55967"/>
    <cellStyle name="Note 15 7 3" xfId="55968"/>
    <cellStyle name="Note 15 8" xfId="55969"/>
    <cellStyle name="Note 15 8 2" xfId="55970"/>
    <cellStyle name="Note 15 8 3" xfId="55971"/>
    <cellStyle name="Note 15 9" xfId="55972"/>
    <cellStyle name="Note 15 9 2" xfId="55973"/>
    <cellStyle name="Note 15 9 3" xfId="55974"/>
    <cellStyle name="Note 16" xfId="55975"/>
    <cellStyle name="Note 16 10" xfId="55976"/>
    <cellStyle name="Note 16 11" xfId="55977"/>
    <cellStyle name="Note 16 2" xfId="55978"/>
    <cellStyle name="Note 16 2 2" xfId="55979"/>
    <cellStyle name="Note 16 2 2 2" xfId="55980"/>
    <cellStyle name="Note 16 2 2 2 2" xfId="55981"/>
    <cellStyle name="Note 16 2 2 2 2 2" xfId="55982"/>
    <cellStyle name="Note 16 2 2 2 3" xfId="55983"/>
    <cellStyle name="Note 16 2 2 2 3 2" xfId="55984"/>
    <cellStyle name="Note 16 2 2 2 4" xfId="55985"/>
    <cellStyle name="Note 16 2 2 3" xfId="55986"/>
    <cellStyle name="Note 16 2 2 3 2" xfId="55987"/>
    <cellStyle name="Note 16 2 2 4" xfId="55988"/>
    <cellStyle name="Note 16 2 2 4 2" xfId="55989"/>
    <cellStyle name="Note 16 2 2 5" xfId="55990"/>
    <cellStyle name="Note 16 2 3" xfId="55991"/>
    <cellStyle name="Note 16 2 3 2" xfId="55992"/>
    <cellStyle name="Note 16 2 3 2 2" xfId="55993"/>
    <cellStyle name="Note 16 2 3 2 2 2" xfId="55994"/>
    <cellStyle name="Note 16 2 3 2 3" xfId="55995"/>
    <cellStyle name="Note 16 2 3 2 3 2" xfId="55996"/>
    <cellStyle name="Note 16 2 3 2 4" xfId="55997"/>
    <cellStyle name="Note 16 2 3 3" xfId="55998"/>
    <cellStyle name="Note 16 2 3 3 2" xfId="55999"/>
    <cellStyle name="Note 16 2 3 3 2 2" xfId="56000"/>
    <cellStyle name="Note 16 2 3 3 3" xfId="56001"/>
    <cellStyle name="Note 16 2 3 3 3 2" xfId="56002"/>
    <cellStyle name="Note 16 2 3 3 4" xfId="56003"/>
    <cellStyle name="Note 16 2 3 4" xfId="56004"/>
    <cellStyle name="Note 16 2 3 4 2" xfId="56005"/>
    <cellStyle name="Note 16 2 3 5" xfId="56006"/>
    <cellStyle name="Note 16 2 3 5 2" xfId="56007"/>
    <cellStyle name="Note 16 2 3 6" xfId="56008"/>
    <cellStyle name="Note 16 2 4" xfId="56009"/>
    <cellStyle name="Note 16 2 4 2" xfId="56010"/>
    <cellStyle name="Note 16 2 5" xfId="56011"/>
    <cellStyle name="Note 16 2 5 2" xfId="56012"/>
    <cellStyle name="Note 16 2 6" xfId="56013"/>
    <cellStyle name="Note 16 3" xfId="56014"/>
    <cellStyle name="Note 16 3 2" xfId="56015"/>
    <cellStyle name="Note 16 3 2 2" xfId="56016"/>
    <cellStyle name="Note 16 3 2 2 2" xfId="56017"/>
    <cellStyle name="Note 16 3 2 2 2 2" xfId="56018"/>
    <cellStyle name="Note 16 3 2 2 3" xfId="56019"/>
    <cellStyle name="Note 16 3 2 2 3 2" xfId="56020"/>
    <cellStyle name="Note 16 3 2 2 4" xfId="56021"/>
    <cellStyle name="Note 16 3 2 3" xfId="56022"/>
    <cellStyle name="Note 16 3 2 3 2" xfId="56023"/>
    <cellStyle name="Note 16 3 2 4" xfId="56024"/>
    <cellStyle name="Note 16 3 2 4 2" xfId="56025"/>
    <cellStyle name="Note 16 3 2 5" xfId="56026"/>
    <cellStyle name="Note 16 3 3" xfId="56027"/>
    <cellStyle name="Note 16 3 3 2" xfId="56028"/>
    <cellStyle name="Note 16 3 3 2 2" xfId="56029"/>
    <cellStyle name="Note 16 3 3 2 2 2" xfId="56030"/>
    <cellStyle name="Note 16 3 3 2 3" xfId="56031"/>
    <cellStyle name="Note 16 3 3 2 3 2" xfId="56032"/>
    <cellStyle name="Note 16 3 3 2 4" xfId="56033"/>
    <cellStyle name="Note 16 3 3 3" xfId="56034"/>
    <cellStyle name="Note 16 3 3 3 2" xfId="56035"/>
    <cellStyle name="Note 16 3 3 3 2 2" xfId="56036"/>
    <cellStyle name="Note 16 3 3 3 3" xfId="56037"/>
    <cellStyle name="Note 16 3 3 3 3 2" xfId="56038"/>
    <cellStyle name="Note 16 3 3 3 4" xfId="56039"/>
    <cellStyle name="Note 16 3 3 4" xfId="56040"/>
    <cellStyle name="Note 16 3 3 4 2" xfId="56041"/>
    <cellStyle name="Note 16 3 3 5" xfId="56042"/>
    <cellStyle name="Note 16 3 3 5 2" xfId="56043"/>
    <cellStyle name="Note 16 3 3 6" xfId="56044"/>
    <cellStyle name="Note 16 3 4" xfId="56045"/>
    <cellStyle name="Note 16 3 4 2" xfId="56046"/>
    <cellStyle name="Note 16 3 5" xfId="56047"/>
    <cellStyle name="Note 16 3 5 2" xfId="56048"/>
    <cellStyle name="Note 16 3 6" xfId="56049"/>
    <cellStyle name="Note 16 4" xfId="56050"/>
    <cellStyle name="Note 16 4 2" xfId="56051"/>
    <cellStyle name="Note 16 4 2 2" xfId="56052"/>
    <cellStyle name="Note 16 4 2 2 2" xfId="56053"/>
    <cellStyle name="Note 16 4 2 3" xfId="56054"/>
    <cellStyle name="Note 16 4 2 3 2" xfId="56055"/>
    <cellStyle name="Note 16 4 2 4" xfId="56056"/>
    <cellStyle name="Note 16 4 3" xfId="56057"/>
    <cellStyle name="Note 16 4 3 2" xfId="56058"/>
    <cellStyle name="Note 16 4 4" xfId="56059"/>
    <cellStyle name="Note 16 4 4 2" xfId="56060"/>
    <cellStyle name="Note 16 4 5" xfId="56061"/>
    <cellStyle name="Note 16 5" xfId="56062"/>
    <cellStyle name="Note 16 5 2" xfId="56063"/>
    <cellStyle name="Note 16 5 2 2" xfId="56064"/>
    <cellStyle name="Note 16 5 2 2 2" xfId="56065"/>
    <cellStyle name="Note 16 5 2 3" xfId="56066"/>
    <cellStyle name="Note 16 5 2 3 2" xfId="56067"/>
    <cellStyle name="Note 16 5 2 4" xfId="56068"/>
    <cellStyle name="Note 16 5 3" xfId="56069"/>
    <cellStyle name="Note 16 5 3 2" xfId="56070"/>
    <cellStyle name="Note 16 5 3 2 2" xfId="56071"/>
    <cellStyle name="Note 16 5 3 3" xfId="56072"/>
    <cellStyle name="Note 16 5 3 3 2" xfId="56073"/>
    <cellStyle name="Note 16 5 3 4" xfId="56074"/>
    <cellStyle name="Note 16 5 4" xfId="56075"/>
    <cellStyle name="Note 16 5 4 2" xfId="56076"/>
    <cellStyle name="Note 16 5 5" xfId="56077"/>
    <cellStyle name="Note 16 5 5 2" xfId="56078"/>
    <cellStyle name="Note 16 5 6" xfId="56079"/>
    <cellStyle name="Note 16 6" xfId="56080"/>
    <cellStyle name="Note 16 6 2" xfId="56081"/>
    <cellStyle name="Note 16 6 3" xfId="56082"/>
    <cellStyle name="Note 16 7" xfId="56083"/>
    <cellStyle name="Note 16 7 2" xfId="56084"/>
    <cellStyle name="Note 16 7 3" xfId="56085"/>
    <cellStyle name="Note 16 8" xfId="56086"/>
    <cellStyle name="Note 16 8 2" xfId="56087"/>
    <cellStyle name="Note 16 8 3" xfId="56088"/>
    <cellStyle name="Note 16 9" xfId="56089"/>
    <cellStyle name="Note 16 9 2" xfId="56090"/>
    <cellStyle name="Note 16 9 3" xfId="56091"/>
    <cellStyle name="Note 17" xfId="56092"/>
    <cellStyle name="Note 17 10" xfId="56093"/>
    <cellStyle name="Note 17 11" xfId="56094"/>
    <cellStyle name="Note 17 2" xfId="56095"/>
    <cellStyle name="Note 17 2 2" xfId="56096"/>
    <cellStyle name="Note 17 2 2 2" xfId="56097"/>
    <cellStyle name="Note 17 2 2 2 2" xfId="56098"/>
    <cellStyle name="Note 17 2 2 2 2 2" xfId="56099"/>
    <cellStyle name="Note 17 2 2 2 3" xfId="56100"/>
    <cellStyle name="Note 17 2 2 2 3 2" xfId="56101"/>
    <cellStyle name="Note 17 2 2 2 4" xfId="56102"/>
    <cellStyle name="Note 17 2 2 3" xfId="56103"/>
    <cellStyle name="Note 17 2 2 3 2" xfId="56104"/>
    <cellStyle name="Note 17 2 2 4" xfId="56105"/>
    <cellStyle name="Note 17 2 2 4 2" xfId="56106"/>
    <cellStyle name="Note 17 2 2 5" xfId="56107"/>
    <cellStyle name="Note 17 2 3" xfId="56108"/>
    <cellStyle name="Note 17 2 3 2" xfId="56109"/>
    <cellStyle name="Note 17 2 3 2 2" xfId="56110"/>
    <cellStyle name="Note 17 2 3 2 2 2" xfId="56111"/>
    <cellStyle name="Note 17 2 3 2 3" xfId="56112"/>
    <cellStyle name="Note 17 2 3 2 3 2" xfId="56113"/>
    <cellStyle name="Note 17 2 3 2 4" xfId="56114"/>
    <cellStyle name="Note 17 2 3 3" xfId="56115"/>
    <cellStyle name="Note 17 2 3 3 2" xfId="56116"/>
    <cellStyle name="Note 17 2 3 3 2 2" xfId="56117"/>
    <cellStyle name="Note 17 2 3 3 3" xfId="56118"/>
    <cellStyle name="Note 17 2 3 3 3 2" xfId="56119"/>
    <cellStyle name="Note 17 2 3 3 4" xfId="56120"/>
    <cellStyle name="Note 17 2 3 4" xfId="56121"/>
    <cellStyle name="Note 17 2 3 4 2" xfId="56122"/>
    <cellStyle name="Note 17 2 3 5" xfId="56123"/>
    <cellStyle name="Note 17 2 3 5 2" xfId="56124"/>
    <cellStyle name="Note 17 2 3 6" xfId="56125"/>
    <cellStyle name="Note 17 2 4" xfId="56126"/>
    <cellStyle name="Note 17 2 4 2" xfId="56127"/>
    <cellStyle name="Note 17 2 5" xfId="56128"/>
    <cellStyle name="Note 17 2 5 2" xfId="56129"/>
    <cellStyle name="Note 17 2 6" xfId="56130"/>
    <cellStyle name="Note 17 3" xfId="56131"/>
    <cellStyle name="Note 17 3 2" xfId="56132"/>
    <cellStyle name="Note 17 3 2 2" xfId="56133"/>
    <cellStyle name="Note 17 3 2 2 2" xfId="56134"/>
    <cellStyle name="Note 17 3 2 2 2 2" xfId="56135"/>
    <cellStyle name="Note 17 3 2 2 3" xfId="56136"/>
    <cellStyle name="Note 17 3 2 2 3 2" xfId="56137"/>
    <cellStyle name="Note 17 3 2 2 4" xfId="56138"/>
    <cellStyle name="Note 17 3 2 3" xfId="56139"/>
    <cellStyle name="Note 17 3 2 3 2" xfId="56140"/>
    <cellStyle name="Note 17 3 2 4" xfId="56141"/>
    <cellStyle name="Note 17 3 2 4 2" xfId="56142"/>
    <cellStyle name="Note 17 3 2 5" xfId="56143"/>
    <cellStyle name="Note 17 3 3" xfId="56144"/>
    <cellStyle name="Note 17 3 3 2" xfId="56145"/>
    <cellStyle name="Note 17 3 3 2 2" xfId="56146"/>
    <cellStyle name="Note 17 3 3 2 2 2" xfId="56147"/>
    <cellStyle name="Note 17 3 3 2 3" xfId="56148"/>
    <cellStyle name="Note 17 3 3 2 3 2" xfId="56149"/>
    <cellStyle name="Note 17 3 3 2 4" xfId="56150"/>
    <cellStyle name="Note 17 3 3 3" xfId="56151"/>
    <cellStyle name="Note 17 3 3 3 2" xfId="56152"/>
    <cellStyle name="Note 17 3 3 3 2 2" xfId="56153"/>
    <cellStyle name="Note 17 3 3 3 3" xfId="56154"/>
    <cellStyle name="Note 17 3 3 3 3 2" xfId="56155"/>
    <cellStyle name="Note 17 3 3 3 4" xfId="56156"/>
    <cellStyle name="Note 17 3 3 4" xfId="56157"/>
    <cellStyle name="Note 17 3 3 4 2" xfId="56158"/>
    <cellStyle name="Note 17 3 3 5" xfId="56159"/>
    <cellStyle name="Note 17 3 3 5 2" xfId="56160"/>
    <cellStyle name="Note 17 3 3 6" xfId="56161"/>
    <cellStyle name="Note 17 3 4" xfId="56162"/>
    <cellStyle name="Note 17 3 4 2" xfId="56163"/>
    <cellStyle name="Note 17 3 5" xfId="56164"/>
    <cellStyle name="Note 17 3 5 2" xfId="56165"/>
    <cellStyle name="Note 17 3 6" xfId="56166"/>
    <cellStyle name="Note 17 4" xfId="56167"/>
    <cellStyle name="Note 17 4 2" xfId="56168"/>
    <cellStyle name="Note 17 4 2 2" xfId="56169"/>
    <cellStyle name="Note 17 4 2 2 2" xfId="56170"/>
    <cellStyle name="Note 17 4 2 3" xfId="56171"/>
    <cellStyle name="Note 17 4 2 3 2" xfId="56172"/>
    <cellStyle name="Note 17 4 2 4" xfId="56173"/>
    <cellStyle name="Note 17 4 3" xfId="56174"/>
    <cellStyle name="Note 17 4 3 2" xfId="56175"/>
    <cellStyle name="Note 17 4 4" xfId="56176"/>
    <cellStyle name="Note 17 4 4 2" xfId="56177"/>
    <cellStyle name="Note 17 4 5" xfId="56178"/>
    <cellStyle name="Note 17 5" xfId="56179"/>
    <cellStyle name="Note 17 5 2" xfId="56180"/>
    <cellStyle name="Note 17 5 2 2" xfId="56181"/>
    <cellStyle name="Note 17 5 2 2 2" xfId="56182"/>
    <cellStyle name="Note 17 5 2 3" xfId="56183"/>
    <cellStyle name="Note 17 5 2 3 2" xfId="56184"/>
    <cellStyle name="Note 17 5 2 4" xfId="56185"/>
    <cellStyle name="Note 17 5 3" xfId="56186"/>
    <cellStyle name="Note 17 5 3 2" xfId="56187"/>
    <cellStyle name="Note 17 5 3 2 2" xfId="56188"/>
    <cellStyle name="Note 17 5 3 3" xfId="56189"/>
    <cellStyle name="Note 17 5 3 3 2" xfId="56190"/>
    <cellStyle name="Note 17 5 3 4" xfId="56191"/>
    <cellStyle name="Note 17 5 4" xfId="56192"/>
    <cellStyle name="Note 17 5 4 2" xfId="56193"/>
    <cellStyle name="Note 17 5 5" xfId="56194"/>
    <cellStyle name="Note 17 5 5 2" xfId="56195"/>
    <cellStyle name="Note 17 5 6" xfId="56196"/>
    <cellStyle name="Note 17 6" xfId="56197"/>
    <cellStyle name="Note 17 6 2" xfId="56198"/>
    <cellStyle name="Note 17 6 3" xfId="56199"/>
    <cellStyle name="Note 17 7" xfId="56200"/>
    <cellStyle name="Note 17 7 2" xfId="56201"/>
    <cellStyle name="Note 17 7 3" xfId="56202"/>
    <cellStyle name="Note 17 8" xfId="56203"/>
    <cellStyle name="Note 17 8 2" xfId="56204"/>
    <cellStyle name="Note 17 8 3" xfId="56205"/>
    <cellStyle name="Note 17 9" xfId="56206"/>
    <cellStyle name="Note 17 9 2" xfId="56207"/>
    <cellStyle name="Note 17 9 3" xfId="56208"/>
    <cellStyle name="Note 18" xfId="56209"/>
    <cellStyle name="Note 18 10" xfId="56210"/>
    <cellStyle name="Note 18 11" xfId="56211"/>
    <cellStyle name="Note 18 2" xfId="56212"/>
    <cellStyle name="Note 18 2 2" xfId="56213"/>
    <cellStyle name="Note 18 2 2 2" xfId="56214"/>
    <cellStyle name="Note 18 2 2 2 2" xfId="56215"/>
    <cellStyle name="Note 18 2 2 2 2 2" xfId="56216"/>
    <cellStyle name="Note 18 2 2 2 3" xfId="56217"/>
    <cellStyle name="Note 18 2 2 2 3 2" xfId="56218"/>
    <cellStyle name="Note 18 2 2 2 4" xfId="56219"/>
    <cellStyle name="Note 18 2 2 3" xfId="56220"/>
    <cellStyle name="Note 18 2 2 3 2" xfId="56221"/>
    <cellStyle name="Note 18 2 2 4" xfId="56222"/>
    <cellStyle name="Note 18 2 2 4 2" xfId="56223"/>
    <cellStyle name="Note 18 2 2 5" xfId="56224"/>
    <cellStyle name="Note 18 2 3" xfId="56225"/>
    <cellStyle name="Note 18 2 3 2" xfId="56226"/>
    <cellStyle name="Note 18 2 3 2 2" xfId="56227"/>
    <cellStyle name="Note 18 2 3 2 2 2" xfId="56228"/>
    <cellStyle name="Note 18 2 3 2 3" xfId="56229"/>
    <cellStyle name="Note 18 2 3 2 3 2" xfId="56230"/>
    <cellStyle name="Note 18 2 3 2 4" xfId="56231"/>
    <cellStyle name="Note 18 2 3 3" xfId="56232"/>
    <cellStyle name="Note 18 2 3 3 2" xfId="56233"/>
    <cellStyle name="Note 18 2 3 3 2 2" xfId="56234"/>
    <cellStyle name="Note 18 2 3 3 3" xfId="56235"/>
    <cellStyle name="Note 18 2 3 3 3 2" xfId="56236"/>
    <cellStyle name="Note 18 2 3 3 4" xfId="56237"/>
    <cellStyle name="Note 18 2 3 4" xfId="56238"/>
    <cellStyle name="Note 18 2 3 4 2" xfId="56239"/>
    <cellStyle name="Note 18 2 3 5" xfId="56240"/>
    <cellStyle name="Note 18 2 3 5 2" xfId="56241"/>
    <cellStyle name="Note 18 2 3 6" xfId="56242"/>
    <cellStyle name="Note 18 2 4" xfId="56243"/>
    <cellStyle name="Note 18 2 4 2" xfId="56244"/>
    <cellStyle name="Note 18 2 5" xfId="56245"/>
    <cellStyle name="Note 18 2 5 2" xfId="56246"/>
    <cellStyle name="Note 18 2 6" xfId="56247"/>
    <cellStyle name="Note 18 3" xfId="56248"/>
    <cellStyle name="Note 18 3 2" xfId="56249"/>
    <cellStyle name="Note 18 3 2 2" xfId="56250"/>
    <cellStyle name="Note 18 3 2 2 2" xfId="56251"/>
    <cellStyle name="Note 18 3 2 2 2 2" xfId="56252"/>
    <cellStyle name="Note 18 3 2 2 3" xfId="56253"/>
    <cellStyle name="Note 18 3 2 2 3 2" xfId="56254"/>
    <cellStyle name="Note 18 3 2 2 4" xfId="56255"/>
    <cellStyle name="Note 18 3 2 3" xfId="56256"/>
    <cellStyle name="Note 18 3 2 3 2" xfId="56257"/>
    <cellStyle name="Note 18 3 2 4" xfId="56258"/>
    <cellStyle name="Note 18 3 2 4 2" xfId="56259"/>
    <cellStyle name="Note 18 3 2 5" xfId="56260"/>
    <cellStyle name="Note 18 3 3" xfId="56261"/>
    <cellStyle name="Note 18 3 3 2" xfId="56262"/>
    <cellStyle name="Note 18 3 3 2 2" xfId="56263"/>
    <cellStyle name="Note 18 3 3 2 2 2" xfId="56264"/>
    <cellStyle name="Note 18 3 3 2 3" xfId="56265"/>
    <cellStyle name="Note 18 3 3 2 3 2" xfId="56266"/>
    <cellStyle name="Note 18 3 3 2 4" xfId="56267"/>
    <cellStyle name="Note 18 3 3 3" xfId="56268"/>
    <cellStyle name="Note 18 3 3 3 2" xfId="56269"/>
    <cellStyle name="Note 18 3 3 3 2 2" xfId="56270"/>
    <cellStyle name="Note 18 3 3 3 3" xfId="56271"/>
    <cellStyle name="Note 18 3 3 3 3 2" xfId="56272"/>
    <cellStyle name="Note 18 3 3 3 4" xfId="56273"/>
    <cellStyle name="Note 18 3 3 4" xfId="56274"/>
    <cellStyle name="Note 18 3 3 4 2" xfId="56275"/>
    <cellStyle name="Note 18 3 3 5" xfId="56276"/>
    <cellStyle name="Note 18 3 3 5 2" xfId="56277"/>
    <cellStyle name="Note 18 3 3 6" xfId="56278"/>
    <cellStyle name="Note 18 3 4" xfId="56279"/>
    <cellStyle name="Note 18 3 4 2" xfId="56280"/>
    <cellStyle name="Note 18 3 5" xfId="56281"/>
    <cellStyle name="Note 18 3 5 2" xfId="56282"/>
    <cellStyle name="Note 18 3 6" xfId="56283"/>
    <cellStyle name="Note 18 4" xfId="56284"/>
    <cellStyle name="Note 18 4 2" xfId="56285"/>
    <cellStyle name="Note 18 4 2 2" xfId="56286"/>
    <cellStyle name="Note 18 4 2 2 2" xfId="56287"/>
    <cellStyle name="Note 18 4 2 3" xfId="56288"/>
    <cellStyle name="Note 18 4 2 3 2" xfId="56289"/>
    <cellStyle name="Note 18 4 2 4" xfId="56290"/>
    <cellStyle name="Note 18 4 3" xfId="56291"/>
    <cellStyle name="Note 18 4 3 2" xfId="56292"/>
    <cellStyle name="Note 18 4 4" xfId="56293"/>
    <cellStyle name="Note 18 4 4 2" xfId="56294"/>
    <cellStyle name="Note 18 4 5" xfId="56295"/>
    <cellStyle name="Note 18 5" xfId="56296"/>
    <cellStyle name="Note 18 5 2" xfId="56297"/>
    <cellStyle name="Note 18 5 2 2" xfId="56298"/>
    <cellStyle name="Note 18 5 2 2 2" xfId="56299"/>
    <cellStyle name="Note 18 5 2 3" xfId="56300"/>
    <cellStyle name="Note 18 5 2 3 2" xfId="56301"/>
    <cellStyle name="Note 18 5 2 4" xfId="56302"/>
    <cellStyle name="Note 18 5 3" xfId="56303"/>
    <cellStyle name="Note 18 5 3 2" xfId="56304"/>
    <cellStyle name="Note 18 5 3 2 2" xfId="56305"/>
    <cellStyle name="Note 18 5 3 3" xfId="56306"/>
    <cellStyle name="Note 18 5 3 3 2" xfId="56307"/>
    <cellStyle name="Note 18 5 3 4" xfId="56308"/>
    <cellStyle name="Note 18 5 4" xfId="56309"/>
    <cellStyle name="Note 18 5 4 2" xfId="56310"/>
    <cellStyle name="Note 18 5 5" xfId="56311"/>
    <cellStyle name="Note 18 5 5 2" xfId="56312"/>
    <cellStyle name="Note 18 5 6" xfId="56313"/>
    <cellStyle name="Note 18 6" xfId="56314"/>
    <cellStyle name="Note 18 6 2" xfId="56315"/>
    <cellStyle name="Note 18 6 3" xfId="56316"/>
    <cellStyle name="Note 18 7" xfId="56317"/>
    <cellStyle name="Note 18 7 2" xfId="56318"/>
    <cellStyle name="Note 18 7 3" xfId="56319"/>
    <cellStyle name="Note 18 8" xfId="56320"/>
    <cellStyle name="Note 18 8 2" xfId="56321"/>
    <cellStyle name="Note 18 8 3" xfId="56322"/>
    <cellStyle name="Note 18 9" xfId="56323"/>
    <cellStyle name="Note 18 9 2" xfId="56324"/>
    <cellStyle name="Note 18 9 3" xfId="56325"/>
    <cellStyle name="Note 19" xfId="56326"/>
    <cellStyle name="Note 19 10" xfId="56327"/>
    <cellStyle name="Note 19 11" xfId="56328"/>
    <cellStyle name="Note 19 2" xfId="56329"/>
    <cellStyle name="Note 19 2 2" xfId="56330"/>
    <cellStyle name="Note 19 2 2 2" xfId="56331"/>
    <cellStyle name="Note 19 2 2 2 2" xfId="56332"/>
    <cellStyle name="Note 19 2 2 2 2 2" xfId="56333"/>
    <cellStyle name="Note 19 2 2 2 3" xfId="56334"/>
    <cellStyle name="Note 19 2 2 2 3 2" xfId="56335"/>
    <cellStyle name="Note 19 2 2 2 4" xfId="56336"/>
    <cellStyle name="Note 19 2 2 3" xfId="56337"/>
    <cellStyle name="Note 19 2 2 3 2" xfId="56338"/>
    <cellStyle name="Note 19 2 2 4" xfId="56339"/>
    <cellStyle name="Note 19 2 2 4 2" xfId="56340"/>
    <cellStyle name="Note 19 2 2 5" xfId="56341"/>
    <cellStyle name="Note 19 2 3" xfId="56342"/>
    <cellStyle name="Note 19 2 3 2" xfId="56343"/>
    <cellStyle name="Note 19 2 3 2 2" xfId="56344"/>
    <cellStyle name="Note 19 2 3 2 2 2" xfId="56345"/>
    <cellStyle name="Note 19 2 3 2 3" xfId="56346"/>
    <cellStyle name="Note 19 2 3 2 3 2" xfId="56347"/>
    <cellStyle name="Note 19 2 3 2 4" xfId="56348"/>
    <cellStyle name="Note 19 2 3 3" xfId="56349"/>
    <cellStyle name="Note 19 2 3 3 2" xfId="56350"/>
    <cellStyle name="Note 19 2 3 3 2 2" xfId="56351"/>
    <cellStyle name="Note 19 2 3 3 3" xfId="56352"/>
    <cellStyle name="Note 19 2 3 3 3 2" xfId="56353"/>
    <cellStyle name="Note 19 2 3 3 4" xfId="56354"/>
    <cellStyle name="Note 19 2 3 4" xfId="56355"/>
    <cellStyle name="Note 19 2 3 4 2" xfId="56356"/>
    <cellStyle name="Note 19 2 3 5" xfId="56357"/>
    <cellStyle name="Note 19 2 3 5 2" xfId="56358"/>
    <cellStyle name="Note 19 2 3 6" xfId="56359"/>
    <cellStyle name="Note 19 2 4" xfId="56360"/>
    <cellStyle name="Note 19 2 4 2" xfId="56361"/>
    <cellStyle name="Note 19 2 5" xfId="56362"/>
    <cellStyle name="Note 19 2 5 2" xfId="56363"/>
    <cellStyle name="Note 19 2 6" xfId="56364"/>
    <cellStyle name="Note 19 3" xfId="56365"/>
    <cellStyle name="Note 19 3 2" xfId="56366"/>
    <cellStyle name="Note 19 3 2 2" xfId="56367"/>
    <cellStyle name="Note 19 3 2 2 2" xfId="56368"/>
    <cellStyle name="Note 19 3 2 2 2 2" xfId="56369"/>
    <cellStyle name="Note 19 3 2 2 3" xfId="56370"/>
    <cellStyle name="Note 19 3 2 2 3 2" xfId="56371"/>
    <cellStyle name="Note 19 3 2 2 4" xfId="56372"/>
    <cellStyle name="Note 19 3 2 3" xfId="56373"/>
    <cellStyle name="Note 19 3 2 3 2" xfId="56374"/>
    <cellStyle name="Note 19 3 2 4" xfId="56375"/>
    <cellStyle name="Note 19 3 2 4 2" xfId="56376"/>
    <cellStyle name="Note 19 3 2 5" xfId="56377"/>
    <cellStyle name="Note 19 3 3" xfId="56378"/>
    <cellStyle name="Note 19 3 3 2" xfId="56379"/>
    <cellStyle name="Note 19 3 3 2 2" xfId="56380"/>
    <cellStyle name="Note 19 3 3 2 2 2" xfId="56381"/>
    <cellStyle name="Note 19 3 3 2 3" xfId="56382"/>
    <cellStyle name="Note 19 3 3 2 3 2" xfId="56383"/>
    <cellStyle name="Note 19 3 3 2 4" xfId="56384"/>
    <cellStyle name="Note 19 3 3 3" xfId="56385"/>
    <cellStyle name="Note 19 3 3 3 2" xfId="56386"/>
    <cellStyle name="Note 19 3 3 3 2 2" xfId="56387"/>
    <cellStyle name="Note 19 3 3 3 3" xfId="56388"/>
    <cellStyle name="Note 19 3 3 3 3 2" xfId="56389"/>
    <cellStyle name="Note 19 3 3 3 4" xfId="56390"/>
    <cellStyle name="Note 19 3 3 4" xfId="56391"/>
    <cellStyle name="Note 19 3 3 4 2" xfId="56392"/>
    <cellStyle name="Note 19 3 3 5" xfId="56393"/>
    <cellStyle name="Note 19 3 3 5 2" xfId="56394"/>
    <cellStyle name="Note 19 3 3 6" xfId="56395"/>
    <cellStyle name="Note 19 3 4" xfId="56396"/>
    <cellStyle name="Note 19 3 4 2" xfId="56397"/>
    <cellStyle name="Note 19 3 5" xfId="56398"/>
    <cellStyle name="Note 19 3 5 2" xfId="56399"/>
    <cellStyle name="Note 19 3 6" xfId="56400"/>
    <cellStyle name="Note 19 4" xfId="56401"/>
    <cellStyle name="Note 19 4 2" xfId="56402"/>
    <cellStyle name="Note 19 4 2 2" xfId="56403"/>
    <cellStyle name="Note 19 4 2 2 2" xfId="56404"/>
    <cellStyle name="Note 19 4 2 3" xfId="56405"/>
    <cellStyle name="Note 19 4 2 3 2" xfId="56406"/>
    <cellStyle name="Note 19 4 2 4" xfId="56407"/>
    <cellStyle name="Note 19 4 3" xfId="56408"/>
    <cellStyle name="Note 19 4 3 2" xfId="56409"/>
    <cellStyle name="Note 19 4 4" xfId="56410"/>
    <cellStyle name="Note 19 4 4 2" xfId="56411"/>
    <cellStyle name="Note 19 4 5" xfId="56412"/>
    <cellStyle name="Note 19 5" xfId="56413"/>
    <cellStyle name="Note 19 5 2" xfId="56414"/>
    <cellStyle name="Note 19 5 2 2" xfId="56415"/>
    <cellStyle name="Note 19 5 2 2 2" xfId="56416"/>
    <cellStyle name="Note 19 5 2 3" xfId="56417"/>
    <cellStyle name="Note 19 5 2 3 2" xfId="56418"/>
    <cellStyle name="Note 19 5 2 4" xfId="56419"/>
    <cellStyle name="Note 19 5 3" xfId="56420"/>
    <cellStyle name="Note 19 5 3 2" xfId="56421"/>
    <cellStyle name="Note 19 5 3 2 2" xfId="56422"/>
    <cellStyle name="Note 19 5 3 3" xfId="56423"/>
    <cellStyle name="Note 19 5 3 3 2" xfId="56424"/>
    <cellStyle name="Note 19 5 3 4" xfId="56425"/>
    <cellStyle name="Note 19 5 4" xfId="56426"/>
    <cellStyle name="Note 19 5 4 2" xfId="56427"/>
    <cellStyle name="Note 19 5 5" xfId="56428"/>
    <cellStyle name="Note 19 5 5 2" xfId="56429"/>
    <cellStyle name="Note 19 5 6" xfId="56430"/>
    <cellStyle name="Note 19 6" xfId="56431"/>
    <cellStyle name="Note 19 6 2" xfId="56432"/>
    <cellStyle name="Note 19 6 3" xfId="56433"/>
    <cellStyle name="Note 19 7" xfId="56434"/>
    <cellStyle name="Note 19 7 2" xfId="56435"/>
    <cellStyle name="Note 19 7 3" xfId="56436"/>
    <cellStyle name="Note 19 8" xfId="56437"/>
    <cellStyle name="Note 19 8 2" xfId="56438"/>
    <cellStyle name="Note 19 8 3" xfId="56439"/>
    <cellStyle name="Note 19 9" xfId="56440"/>
    <cellStyle name="Note 19 9 2" xfId="56441"/>
    <cellStyle name="Note 19 9 3" xfId="56442"/>
    <cellStyle name="Note 2" xfId="85"/>
    <cellStyle name="Note 2 10" xfId="56443"/>
    <cellStyle name="Note 2 2" xfId="86"/>
    <cellStyle name="Note 2 2 2" xfId="87"/>
    <cellStyle name="Note 2 2 2 2" xfId="210"/>
    <cellStyle name="Note 2 2 2 2 2" xfId="56444"/>
    <cellStyle name="Note 2 2 2 2 2 2" xfId="56445"/>
    <cellStyle name="Note 2 2 2 2 3" xfId="56446"/>
    <cellStyle name="Note 2 2 2 2 3 2" xfId="56447"/>
    <cellStyle name="Note 2 2 2 2 4" xfId="56448"/>
    <cellStyle name="Note 2 2 2 3" xfId="56449"/>
    <cellStyle name="Note 2 2 2 3 2" xfId="56450"/>
    <cellStyle name="Note 2 2 2 4" xfId="56451"/>
    <cellStyle name="Note 2 2 2 4 2" xfId="56452"/>
    <cellStyle name="Note 2 2 2 5" xfId="56453"/>
    <cellStyle name="Note 2 2 3" xfId="209"/>
    <cellStyle name="Note 2 2 3 2" xfId="56454"/>
    <cellStyle name="Note 2 2 3 2 2" xfId="56455"/>
    <cellStyle name="Note 2 2 3 2 2 2" xfId="56456"/>
    <cellStyle name="Note 2 2 3 2 3" xfId="56457"/>
    <cellStyle name="Note 2 2 3 2 3 2" xfId="56458"/>
    <cellStyle name="Note 2 2 3 2 4" xfId="56459"/>
    <cellStyle name="Note 2 2 3 3" xfId="56460"/>
    <cellStyle name="Note 2 2 3 3 2" xfId="56461"/>
    <cellStyle name="Note 2 2 3 3 2 2" xfId="56462"/>
    <cellStyle name="Note 2 2 3 3 3" xfId="56463"/>
    <cellStyle name="Note 2 2 3 3 3 2" xfId="56464"/>
    <cellStyle name="Note 2 2 3 3 4" xfId="56465"/>
    <cellStyle name="Note 2 2 3 4" xfId="56466"/>
    <cellStyle name="Note 2 2 3 4 2" xfId="56467"/>
    <cellStyle name="Note 2 2 3 5" xfId="56468"/>
    <cellStyle name="Note 2 2 3 5 2" xfId="56469"/>
    <cellStyle name="Note 2 2 3 6" xfId="56470"/>
    <cellStyle name="Note 2 2 4" xfId="56471"/>
    <cellStyle name="Note 2 2 4 2" xfId="56472"/>
    <cellStyle name="Note 2 2 5" xfId="56473"/>
    <cellStyle name="Note 2 2 5 2" xfId="56474"/>
    <cellStyle name="Note 2 2 6" xfId="56475"/>
    <cellStyle name="Note 2 3" xfId="88"/>
    <cellStyle name="Note 2 3 2" xfId="211"/>
    <cellStyle name="Note 2 3 2 2" xfId="56476"/>
    <cellStyle name="Note 2 3 2 2 2" xfId="56477"/>
    <cellStyle name="Note 2 3 2 2 2 2" xfId="56478"/>
    <cellStyle name="Note 2 3 2 2 3" xfId="56479"/>
    <cellStyle name="Note 2 3 2 2 3 2" xfId="56480"/>
    <cellStyle name="Note 2 3 2 2 4" xfId="56481"/>
    <cellStyle name="Note 2 3 2 3" xfId="56482"/>
    <cellStyle name="Note 2 3 2 3 2" xfId="56483"/>
    <cellStyle name="Note 2 3 2 4" xfId="56484"/>
    <cellStyle name="Note 2 3 2 4 2" xfId="56485"/>
    <cellStyle name="Note 2 3 2 5" xfId="56486"/>
    <cellStyle name="Note 2 3 3" xfId="56487"/>
    <cellStyle name="Note 2 3 3 2" xfId="56488"/>
    <cellStyle name="Note 2 3 3 2 2" xfId="56489"/>
    <cellStyle name="Note 2 3 3 2 2 2" xfId="56490"/>
    <cellStyle name="Note 2 3 3 2 3" xfId="56491"/>
    <cellStyle name="Note 2 3 3 2 3 2" xfId="56492"/>
    <cellStyle name="Note 2 3 3 2 4" xfId="56493"/>
    <cellStyle name="Note 2 3 3 3" xfId="56494"/>
    <cellStyle name="Note 2 3 3 3 2" xfId="56495"/>
    <cellStyle name="Note 2 3 3 3 2 2" xfId="56496"/>
    <cellStyle name="Note 2 3 3 3 3" xfId="56497"/>
    <cellStyle name="Note 2 3 3 3 3 2" xfId="56498"/>
    <cellStyle name="Note 2 3 3 3 4" xfId="56499"/>
    <cellStyle name="Note 2 3 3 4" xfId="56500"/>
    <cellStyle name="Note 2 3 3 4 2" xfId="56501"/>
    <cellStyle name="Note 2 3 3 5" xfId="56502"/>
    <cellStyle name="Note 2 3 3 5 2" xfId="56503"/>
    <cellStyle name="Note 2 3 3 6" xfId="56504"/>
    <cellStyle name="Note 2 3 4" xfId="56505"/>
    <cellStyle name="Note 2 3 4 2" xfId="56506"/>
    <cellStyle name="Note 2 3 5" xfId="56507"/>
    <cellStyle name="Note 2 3 5 2" xfId="56508"/>
    <cellStyle name="Note 2 3 6" xfId="56509"/>
    <cellStyle name="Note 2 4" xfId="208"/>
    <cellStyle name="Note 2 4 2" xfId="56510"/>
    <cellStyle name="Note 2 4 2 2" xfId="56511"/>
    <cellStyle name="Note 2 4 2 2 2" xfId="56512"/>
    <cellStyle name="Note 2 4 2 3" xfId="56513"/>
    <cellStyle name="Note 2 4 2 3 2" xfId="56514"/>
    <cellStyle name="Note 2 4 2 4" xfId="56515"/>
    <cellStyle name="Note 2 4 3" xfId="56516"/>
    <cellStyle name="Note 2 4 3 2" xfId="56517"/>
    <cellStyle name="Note 2 4 4" xfId="56518"/>
    <cellStyle name="Note 2 4 4 2" xfId="56519"/>
    <cellStyle name="Note 2 4 5" xfId="56520"/>
    <cellStyle name="Note 2 5" xfId="56521"/>
    <cellStyle name="Note 2 5 2" xfId="56522"/>
    <cellStyle name="Note 2 5 2 2" xfId="56523"/>
    <cellStyle name="Note 2 5 2 2 2" xfId="56524"/>
    <cellStyle name="Note 2 5 2 3" xfId="56525"/>
    <cellStyle name="Note 2 5 2 3 2" xfId="56526"/>
    <cellStyle name="Note 2 5 2 4" xfId="56527"/>
    <cellStyle name="Note 2 5 3" xfId="56528"/>
    <cellStyle name="Note 2 5 3 2" xfId="56529"/>
    <cellStyle name="Note 2 5 3 2 2" xfId="56530"/>
    <cellStyle name="Note 2 5 3 3" xfId="56531"/>
    <cellStyle name="Note 2 5 3 3 2" xfId="56532"/>
    <cellStyle name="Note 2 5 3 4" xfId="56533"/>
    <cellStyle name="Note 2 5 4" xfId="56534"/>
    <cellStyle name="Note 2 5 4 2" xfId="56535"/>
    <cellStyle name="Note 2 5 5" xfId="56536"/>
    <cellStyle name="Note 2 5 5 2" xfId="56537"/>
    <cellStyle name="Note 2 5 6" xfId="56538"/>
    <cellStyle name="Note 2 6" xfId="56539"/>
    <cellStyle name="Note 2 6 2" xfId="56540"/>
    <cellStyle name="Note 2 6 3" xfId="56541"/>
    <cellStyle name="Note 2 7" xfId="56542"/>
    <cellStyle name="Note 2 7 2" xfId="56543"/>
    <cellStyle name="Note 2 7 3" xfId="56544"/>
    <cellStyle name="Note 2 8" xfId="56545"/>
    <cellStyle name="Note 2 8 2" xfId="56546"/>
    <cellStyle name="Note 2 8 3" xfId="56547"/>
    <cellStyle name="Note 2 9" xfId="56548"/>
    <cellStyle name="Note 2 9 2" xfId="56549"/>
    <cellStyle name="Note 2 9 3" xfId="56550"/>
    <cellStyle name="Note 20" xfId="56551"/>
    <cellStyle name="Note 20 10" xfId="56552"/>
    <cellStyle name="Note 20 11" xfId="56553"/>
    <cellStyle name="Note 20 2" xfId="56554"/>
    <cellStyle name="Note 20 2 2" xfId="56555"/>
    <cellStyle name="Note 20 2 2 2" xfId="56556"/>
    <cellStyle name="Note 20 2 2 2 2" xfId="56557"/>
    <cellStyle name="Note 20 2 2 2 2 2" xfId="56558"/>
    <cellStyle name="Note 20 2 2 2 3" xfId="56559"/>
    <cellStyle name="Note 20 2 2 2 3 2" xfId="56560"/>
    <cellStyle name="Note 20 2 2 2 4" xfId="56561"/>
    <cellStyle name="Note 20 2 2 3" xfId="56562"/>
    <cellStyle name="Note 20 2 2 3 2" xfId="56563"/>
    <cellStyle name="Note 20 2 2 4" xfId="56564"/>
    <cellStyle name="Note 20 2 2 4 2" xfId="56565"/>
    <cellStyle name="Note 20 2 2 5" xfId="56566"/>
    <cellStyle name="Note 20 2 3" xfId="56567"/>
    <cellStyle name="Note 20 2 3 2" xfId="56568"/>
    <cellStyle name="Note 20 2 3 2 2" xfId="56569"/>
    <cellStyle name="Note 20 2 3 2 2 2" xfId="56570"/>
    <cellStyle name="Note 20 2 3 2 3" xfId="56571"/>
    <cellStyle name="Note 20 2 3 2 3 2" xfId="56572"/>
    <cellStyle name="Note 20 2 3 2 4" xfId="56573"/>
    <cellStyle name="Note 20 2 3 3" xfId="56574"/>
    <cellStyle name="Note 20 2 3 3 2" xfId="56575"/>
    <cellStyle name="Note 20 2 3 3 2 2" xfId="56576"/>
    <cellStyle name="Note 20 2 3 3 3" xfId="56577"/>
    <cellStyle name="Note 20 2 3 3 3 2" xfId="56578"/>
    <cellStyle name="Note 20 2 3 3 4" xfId="56579"/>
    <cellStyle name="Note 20 2 3 4" xfId="56580"/>
    <cellStyle name="Note 20 2 3 4 2" xfId="56581"/>
    <cellStyle name="Note 20 2 3 5" xfId="56582"/>
    <cellStyle name="Note 20 2 3 5 2" xfId="56583"/>
    <cellStyle name="Note 20 2 3 6" xfId="56584"/>
    <cellStyle name="Note 20 2 4" xfId="56585"/>
    <cellStyle name="Note 20 2 4 2" xfId="56586"/>
    <cellStyle name="Note 20 2 5" xfId="56587"/>
    <cellStyle name="Note 20 2 5 2" xfId="56588"/>
    <cellStyle name="Note 20 2 6" xfId="56589"/>
    <cellStyle name="Note 20 3" xfId="56590"/>
    <cellStyle name="Note 20 3 2" xfId="56591"/>
    <cellStyle name="Note 20 3 2 2" xfId="56592"/>
    <cellStyle name="Note 20 3 2 2 2" xfId="56593"/>
    <cellStyle name="Note 20 3 2 2 2 2" xfId="56594"/>
    <cellStyle name="Note 20 3 2 2 3" xfId="56595"/>
    <cellStyle name="Note 20 3 2 2 3 2" xfId="56596"/>
    <cellStyle name="Note 20 3 2 2 4" xfId="56597"/>
    <cellStyle name="Note 20 3 2 3" xfId="56598"/>
    <cellStyle name="Note 20 3 2 3 2" xfId="56599"/>
    <cellStyle name="Note 20 3 2 4" xfId="56600"/>
    <cellStyle name="Note 20 3 2 4 2" xfId="56601"/>
    <cellStyle name="Note 20 3 2 5" xfId="56602"/>
    <cellStyle name="Note 20 3 3" xfId="56603"/>
    <cellStyle name="Note 20 3 3 2" xfId="56604"/>
    <cellStyle name="Note 20 3 3 2 2" xfId="56605"/>
    <cellStyle name="Note 20 3 3 2 2 2" xfId="56606"/>
    <cellStyle name="Note 20 3 3 2 3" xfId="56607"/>
    <cellStyle name="Note 20 3 3 2 3 2" xfId="56608"/>
    <cellStyle name="Note 20 3 3 2 4" xfId="56609"/>
    <cellStyle name="Note 20 3 3 3" xfId="56610"/>
    <cellStyle name="Note 20 3 3 3 2" xfId="56611"/>
    <cellStyle name="Note 20 3 3 3 2 2" xfId="56612"/>
    <cellStyle name="Note 20 3 3 3 3" xfId="56613"/>
    <cellStyle name="Note 20 3 3 3 3 2" xfId="56614"/>
    <cellStyle name="Note 20 3 3 3 4" xfId="56615"/>
    <cellStyle name="Note 20 3 3 4" xfId="56616"/>
    <cellStyle name="Note 20 3 3 4 2" xfId="56617"/>
    <cellStyle name="Note 20 3 3 5" xfId="56618"/>
    <cellStyle name="Note 20 3 3 5 2" xfId="56619"/>
    <cellStyle name="Note 20 3 3 6" xfId="56620"/>
    <cellStyle name="Note 20 3 4" xfId="56621"/>
    <cellStyle name="Note 20 3 4 2" xfId="56622"/>
    <cellStyle name="Note 20 3 5" xfId="56623"/>
    <cellStyle name="Note 20 3 5 2" xfId="56624"/>
    <cellStyle name="Note 20 3 6" xfId="56625"/>
    <cellStyle name="Note 20 4" xfId="56626"/>
    <cellStyle name="Note 20 4 2" xfId="56627"/>
    <cellStyle name="Note 20 4 2 2" xfId="56628"/>
    <cellStyle name="Note 20 4 2 2 2" xfId="56629"/>
    <cellStyle name="Note 20 4 2 3" xfId="56630"/>
    <cellStyle name="Note 20 4 2 3 2" xfId="56631"/>
    <cellStyle name="Note 20 4 2 4" xfId="56632"/>
    <cellStyle name="Note 20 4 3" xfId="56633"/>
    <cellStyle name="Note 20 4 3 2" xfId="56634"/>
    <cellStyle name="Note 20 4 4" xfId="56635"/>
    <cellStyle name="Note 20 4 4 2" xfId="56636"/>
    <cellStyle name="Note 20 4 5" xfId="56637"/>
    <cellStyle name="Note 20 5" xfId="56638"/>
    <cellStyle name="Note 20 5 2" xfId="56639"/>
    <cellStyle name="Note 20 5 2 2" xfId="56640"/>
    <cellStyle name="Note 20 5 2 2 2" xfId="56641"/>
    <cellStyle name="Note 20 5 2 3" xfId="56642"/>
    <cellStyle name="Note 20 5 2 3 2" xfId="56643"/>
    <cellStyle name="Note 20 5 2 4" xfId="56644"/>
    <cellStyle name="Note 20 5 3" xfId="56645"/>
    <cellStyle name="Note 20 5 3 2" xfId="56646"/>
    <cellStyle name="Note 20 5 3 2 2" xfId="56647"/>
    <cellStyle name="Note 20 5 3 3" xfId="56648"/>
    <cellStyle name="Note 20 5 3 3 2" xfId="56649"/>
    <cellStyle name="Note 20 5 3 4" xfId="56650"/>
    <cellStyle name="Note 20 5 4" xfId="56651"/>
    <cellStyle name="Note 20 5 4 2" xfId="56652"/>
    <cellStyle name="Note 20 5 5" xfId="56653"/>
    <cellStyle name="Note 20 5 5 2" xfId="56654"/>
    <cellStyle name="Note 20 5 6" xfId="56655"/>
    <cellStyle name="Note 20 6" xfId="56656"/>
    <cellStyle name="Note 20 6 2" xfId="56657"/>
    <cellStyle name="Note 20 6 3" xfId="56658"/>
    <cellStyle name="Note 20 7" xfId="56659"/>
    <cellStyle name="Note 20 7 2" xfId="56660"/>
    <cellStyle name="Note 20 7 3" xfId="56661"/>
    <cellStyle name="Note 20 8" xfId="56662"/>
    <cellStyle name="Note 20 8 2" xfId="56663"/>
    <cellStyle name="Note 20 8 3" xfId="56664"/>
    <cellStyle name="Note 20 9" xfId="56665"/>
    <cellStyle name="Note 20 9 2" xfId="56666"/>
    <cellStyle name="Note 20 9 3" xfId="56667"/>
    <cellStyle name="Note 21" xfId="56668"/>
    <cellStyle name="Note 21 10" xfId="56669"/>
    <cellStyle name="Note 21 11" xfId="56670"/>
    <cellStyle name="Note 21 2" xfId="56671"/>
    <cellStyle name="Note 21 2 2" xfId="56672"/>
    <cellStyle name="Note 21 2 2 2" xfId="56673"/>
    <cellStyle name="Note 21 2 2 2 2" xfId="56674"/>
    <cellStyle name="Note 21 2 2 2 2 2" xfId="56675"/>
    <cellStyle name="Note 21 2 2 2 3" xfId="56676"/>
    <cellStyle name="Note 21 2 2 2 3 2" xfId="56677"/>
    <cellStyle name="Note 21 2 2 2 4" xfId="56678"/>
    <cellStyle name="Note 21 2 2 3" xfId="56679"/>
    <cellStyle name="Note 21 2 2 3 2" xfId="56680"/>
    <cellStyle name="Note 21 2 2 4" xfId="56681"/>
    <cellStyle name="Note 21 2 2 4 2" xfId="56682"/>
    <cellStyle name="Note 21 2 2 5" xfId="56683"/>
    <cellStyle name="Note 21 2 3" xfId="56684"/>
    <cellStyle name="Note 21 2 3 2" xfId="56685"/>
    <cellStyle name="Note 21 2 3 2 2" xfId="56686"/>
    <cellStyle name="Note 21 2 3 2 2 2" xfId="56687"/>
    <cellStyle name="Note 21 2 3 2 3" xfId="56688"/>
    <cellStyle name="Note 21 2 3 2 3 2" xfId="56689"/>
    <cellStyle name="Note 21 2 3 2 4" xfId="56690"/>
    <cellStyle name="Note 21 2 3 3" xfId="56691"/>
    <cellStyle name="Note 21 2 3 3 2" xfId="56692"/>
    <cellStyle name="Note 21 2 3 3 2 2" xfId="56693"/>
    <cellStyle name="Note 21 2 3 3 3" xfId="56694"/>
    <cellStyle name="Note 21 2 3 3 3 2" xfId="56695"/>
    <cellStyle name="Note 21 2 3 3 4" xfId="56696"/>
    <cellStyle name="Note 21 2 3 4" xfId="56697"/>
    <cellStyle name="Note 21 2 3 4 2" xfId="56698"/>
    <cellStyle name="Note 21 2 3 5" xfId="56699"/>
    <cellStyle name="Note 21 2 3 5 2" xfId="56700"/>
    <cellStyle name="Note 21 2 3 6" xfId="56701"/>
    <cellStyle name="Note 21 2 4" xfId="56702"/>
    <cellStyle name="Note 21 2 4 2" xfId="56703"/>
    <cellStyle name="Note 21 2 5" xfId="56704"/>
    <cellStyle name="Note 21 2 5 2" xfId="56705"/>
    <cellStyle name="Note 21 2 6" xfId="56706"/>
    <cellStyle name="Note 21 3" xfId="56707"/>
    <cellStyle name="Note 21 3 2" xfId="56708"/>
    <cellStyle name="Note 21 3 2 2" xfId="56709"/>
    <cellStyle name="Note 21 3 2 2 2" xfId="56710"/>
    <cellStyle name="Note 21 3 2 2 2 2" xfId="56711"/>
    <cellStyle name="Note 21 3 2 2 3" xfId="56712"/>
    <cellStyle name="Note 21 3 2 2 3 2" xfId="56713"/>
    <cellStyle name="Note 21 3 2 2 4" xfId="56714"/>
    <cellStyle name="Note 21 3 2 3" xfId="56715"/>
    <cellStyle name="Note 21 3 2 3 2" xfId="56716"/>
    <cellStyle name="Note 21 3 2 4" xfId="56717"/>
    <cellStyle name="Note 21 3 2 4 2" xfId="56718"/>
    <cellStyle name="Note 21 3 2 5" xfId="56719"/>
    <cellStyle name="Note 21 3 3" xfId="56720"/>
    <cellStyle name="Note 21 3 3 2" xfId="56721"/>
    <cellStyle name="Note 21 3 3 2 2" xfId="56722"/>
    <cellStyle name="Note 21 3 3 2 2 2" xfId="56723"/>
    <cellStyle name="Note 21 3 3 2 3" xfId="56724"/>
    <cellStyle name="Note 21 3 3 2 3 2" xfId="56725"/>
    <cellStyle name="Note 21 3 3 2 4" xfId="56726"/>
    <cellStyle name="Note 21 3 3 3" xfId="56727"/>
    <cellStyle name="Note 21 3 3 3 2" xfId="56728"/>
    <cellStyle name="Note 21 3 3 3 2 2" xfId="56729"/>
    <cellStyle name="Note 21 3 3 3 3" xfId="56730"/>
    <cellStyle name="Note 21 3 3 3 3 2" xfId="56731"/>
    <cellStyle name="Note 21 3 3 3 4" xfId="56732"/>
    <cellStyle name="Note 21 3 3 4" xfId="56733"/>
    <cellStyle name="Note 21 3 3 4 2" xfId="56734"/>
    <cellStyle name="Note 21 3 3 5" xfId="56735"/>
    <cellStyle name="Note 21 3 3 5 2" xfId="56736"/>
    <cellStyle name="Note 21 3 3 6" xfId="56737"/>
    <cellStyle name="Note 21 3 4" xfId="56738"/>
    <cellStyle name="Note 21 3 4 2" xfId="56739"/>
    <cellStyle name="Note 21 3 5" xfId="56740"/>
    <cellStyle name="Note 21 3 5 2" xfId="56741"/>
    <cellStyle name="Note 21 3 6" xfId="56742"/>
    <cellStyle name="Note 21 4" xfId="56743"/>
    <cellStyle name="Note 21 4 2" xfId="56744"/>
    <cellStyle name="Note 21 4 2 2" xfId="56745"/>
    <cellStyle name="Note 21 4 2 2 2" xfId="56746"/>
    <cellStyle name="Note 21 4 2 3" xfId="56747"/>
    <cellStyle name="Note 21 4 2 3 2" xfId="56748"/>
    <cellStyle name="Note 21 4 2 4" xfId="56749"/>
    <cellStyle name="Note 21 4 3" xfId="56750"/>
    <cellStyle name="Note 21 4 3 2" xfId="56751"/>
    <cellStyle name="Note 21 4 4" xfId="56752"/>
    <cellStyle name="Note 21 4 4 2" xfId="56753"/>
    <cellStyle name="Note 21 4 5" xfId="56754"/>
    <cellStyle name="Note 21 5" xfId="56755"/>
    <cellStyle name="Note 21 5 2" xfId="56756"/>
    <cellStyle name="Note 21 5 2 2" xfId="56757"/>
    <cellStyle name="Note 21 5 2 2 2" xfId="56758"/>
    <cellStyle name="Note 21 5 2 3" xfId="56759"/>
    <cellStyle name="Note 21 5 2 3 2" xfId="56760"/>
    <cellStyle name="Note 21 5 2 4" xfId="56761"/>
    <cellStyle name="Note 21 5 3" xfId="56762"/>
    <cellStyle name="Note 21 5 3 2" xfId="56763"/>
    <cellStyle name="Note 21 5 3 2 2" xfId="56764"/>
    <cellStyle name="Note 21 5 3 3" xfId="56765"/>
    <cellStyle name="Note 21 5 3 3 2" xfId="56766"/>
    <cellStyle name="Note 21 5 3 4" xfId="56767"/>
    <cellStyle name="Note 21 5 4" xfId="56768"/>
    <cellStyle name="Note 21 5 4 2" xfId="56769"/>
    <cellStyle name="Note 21 5 5" xfId="56770"/>
    <cellStyle name="Note 21 5 5 2" xfId="56771"/>
    <cellStyle name="Note 21 5 6" xfId="56772"/>
    <cellStyle name="Note 21 6" xfId="56773"/>
    <cellStyle name="Note 21 6 2" xfId="56774"/>
    <cellStyle name="Note 21 6 3" xfId="56775"/>
    <cellStyle name="Note 21 7" xfId="56776"/>
    <cellStyle name="Note 21 7 2" xfId="56777"/>
    <cellStyle name="Note 21 7 3" xfId="56778"/>
    <cellStyle name="Note 21 8" xfId="56779"/>
    <cellStyle name="Note 21 8 2" xfId="56780"/>
    <cellStyle name="Note 21 8 3" xfId="56781"/>
    <cellStyle name="Note 21 9" xfId="56782"/>
    <cellStyle name="Note 21 9 2" xfId="56783"/>
    <cellStyle name="Note 21 9 3" xfId="56784"/>
    <cellStyle name="Note 22" xfId="56785"/>
    <cellStyle name="Note 22 10" xfId="56786"/>
    <cellStyle name="Note 22 11" xfId="56787"/>
    <cellStyle name="Note 22 2" xfId="56788"/>
    <cellStyle name="Note 22 2 2" xfId="56789"/>
    <cellStyle name="Note 22 2 2 2" xfId="56790"/>
    <cellStyle name="Note 22 2 2 2 2" xfId="56791"/>
    <cellStyle name="Note 22 2 2 2 2 2" xfId="56792"/>
    <cellStyle name="Note 22 2 2 2 3" xfId="56793"/>
    <cellStyle name="Note 22 2 2 2 3 2" xfId="56794"/>
    <cellStyle name="Note 22 2 2 2 4" xfId="56795"/>
    <cellStyle name="Note 22 2 2 3" xfId="56796"/>
    <cellStyle name="Note 22 2 2 3 2" xfId="56797"/>
    <cellStyle name="Note 22 2 2 4" xfId="56798"/>
    <cellStyle name="Note 22 2 2 4 2" xfId="56799"/>
    <cellStyle name="Note 22 2 2 5" xfId="56800"/>
    <cellStyle name="Note 22 2 3" xfId="56801"/>
    <cellStyle name="Note 22 2 3 2" xfId="56802"/>
    <cellStyle name="Note 22 2 3 2 2" xfId="56803"/>
    <cellStyle name="Note 22 2 3 2 2 2" xfId="56804"/>
    <cellStyle name="Note 22 2 3 2 3" xfId="56805"/>
    <cellStyle name="Note 22 2 3 2 3 2" xfId="56806"/>
    <cellStyle name="Note 22 2 3 2 4" xfId="56807"/>
    <cellStyle name="Note 22 2 3 3" xfId="56808"/>
    <cellStyle name="Note 22 2 3 3 2" xfId="56809"/>
    <cellStyle name="Note 22 2 3 3 2 2" xfId="56810"/>
    <cellStyle name="Note 22 2 3 3 3" xfId="56811"/>
    <cellStyle name="Note 22 2 3 3 3 2" xfId="56812"/>
    <cellStyle name="Note 22 2 3 3 4" xfId="56813"/>
    <cellStyle name="Note 22 2 3 4" xfId="56814"/>
    <cellStyle name="Note 22 2 3 4 2" xfId="56815"/>
    <cellStyle name="Note 22 2 3 5" xfId="56816"/>
    <cellStyle name="Note 22 2 3 5 2" xfId="56817"/>
    <cellStyle name="Note 22 2 3 6" xfId="56818"/>
    <cellStyle name="Note 22 2 4" xfId="56819"/>
    <cellStyle name="Note 22 2 4 2" xfId="56820"/>
    <cellStyle name="Note 22 2 5" xfId="56821"/>
    <cellStyle name="Note 22 2 5 2" xfId="56822"/>
    <cellStyle name="Note 22 2 6" xfId="56823"/>
    <cellStyle name="Note 22 3" xfId="56824"/>
    <cellStyle name="Note 22 3 2" xfId="56825"/>
    <cellStyle name="Note 22 3 2 2" xfId="56826"/>
    <cellStyle name="Note 22 3 2 2 2" xfId="56827"/>
    <cellStyle name="Note 22 3 2 2 2 2" xfId="56828"/>
    <cellStyle name="Note 22 3 2 2 3" xfId="56829"/>
    <cellStyle name="Note 22 3 2 2 3 2" xfId="56830"/>
    <cellStyle name="Note 22 3 2 2 4" xfId="56831"/>
    <cellStyle name="Note 22 3 2 3" xfId="56832"/>
    <cellStyle name="Note 22 3 2 3 2" xfId="56833"/>
    <cellStyle name="Note 22 3 2 4" xfId="56834"/>
    <cellStyle name="Note 22 3 2 4 2" xfId="56835"/>
    <cellStyle name="Note 22 3 2 5" xfId="56836"/>
    <cellStyle name="Note 22 3 3" xfId="56837"/>
    <cellStyle name="Note 22 3 3 2" xfId="56838"/>
    <cellStyle name="Note 22 3 3 2 2" xfId="56839"/>
    <cellStyle name="Note 22 3 3 2 2 2" xfId="56840"/>
    <cellStyle name="Note 22 3 3 2 3" xfId="56841"/>
    <cellStyle name="Note 22 3 3 2 3 2" xfId="56842"/>
    <cellStyle name="Note 22 3 3 2 4" xfId="56843"/>
    <cellStyle name="Note 22 3 3 3" xfId="56844"/>
    <cellStyle name="Note 22 3 3 3 2" xfId="56845"/>
    <cellStyle name="Note 22 3 3 3 2 2" xfId="56846"/>
    <cellStyle name="Note 22 3 3 3 3" xfId="56847"/>
    <cellStyle name="Note 22 3 3 3 3 2" xfId="56848"/>
    <cellStyle name="Note 22 3 3 3 4" xfId="56849"/>
    <cellStyle name="Note 22 3 3 4" xfId="56850"/>
    <cellStyle name="Note 22 3 3 4 2" xfId="56851"/>
    <cellStyle name="Note 22 3 3 5" xfId="56852"/>
    <cellStyle name="Note 22 3 3 5 2" xfId="56853"/>
    <cellStyle name="Note 22 3 3 6" xfId="56854"/>
    <cellStyle name="Note 22 3 4" xfId="56855"/>
    <cellStyle name="Note 22 3 4 2" xfId="56856"/>
    <cellStyle name="Note 22 3 5" xfId="56857"/>
    <cellStyle name="Note 22 3 5 2" xfId="56858"/>
    <cellStyle name="Note 22 3 6" xfId="56859"/>
    <cellStyle name="Note 22 4" xfId="56860"/>
    <cellStyle name="Note 22 4 2" xfId="56861"/>
    <cellStyle name="Note 22 4 2 2" xfId="56862"/>
    <cellStyle name="Note 22 4 2 2 2" xfId="56863"/>
    <cellStyle name="Note 22 4 2 3" xfId="56864"/>
    <cellStyle name="Note 22 4 2 3 2" xfId="56865"/>
    <cellStyle name="Note 22 4 2 4" xfId="56866"/>
    <cellStyle name="Note 22 4 3" xfId="56867"/>
    <cellStyle name="Note 22 4 3 2" xfId="56868"/>
    <cellStyle name="Note 22 4 4" xfId="56869"/>
    <cellStyle name="Note 22 4 4 2" xfId="56870"/>
    <cellStyle name="Note 22 4 5" xfId="56871"/>
    <cellStyle name="Note 22 5" xfId="56872"/>
    <cellStyle name="Note 22 5 2" xfId="56873"/>
    <cellStyle name="Note 22 5 2 2" xfId="56874"/>
    <cellStyle name="Note 22 5 2 2 2" xfId="56875"/>
    <cellStyle name="Note 22 5 2 3" xfId="56876"/>
    <cellStyle name="Note 22 5 2 3 2" xfId="56877"/>
    <cellStyle name="Note 22 5 2 4" xfId="56878"/>
    <cellStyle name="Note 22 5 3" xfId="56879"/>
    <cellStyle name="Note 22 5 3 2" xfId="56880"/>
    <cellStyle name="Note 22 5 3 2 2" xfId="56881"/>
    <cellStyle name="Note 22 5 3 3" xfId="56882"/>
    <cellStyle name="Note 22 5 3 3 2" xfId="56883"/>
    <cellStyle name="Note 22 5 3 4" xfId="56884"/>
    <cellStyle name="Note 22 5 4" xfId="56885"/>
    <cellStyle name="Note 22 5 4 2" xfId="56886"/>
    <cellStyle name="Note 22 5 5" xfId="56887"/>
    <cellStyle name="Note 22 5 5 2" xfId="56888"/>
    <cellStyle name="Note 22 5 6" xfId="56889"/>
    <cellStyle name="Note 22 6" xfId="56890"/>
    <cellStyle name="Note 22 6 2" xfId="56891"/>
    <cellStyle name="Note 22 6 3" xfId="56892"/>
    <cellStyle name="Note 22 7" xfId="56893"/>
    <cellStyle name="Note 22 7 2" xfId="56894"/>
    <cellStyle name="Note 22 7 3" xfId="56895"/>
    <cellStyle name="Note 22 8" xfId="56896"/>
    <cellStyle name="Note 22 8 2" xfId="56897"/>
    <cellStyle name="Note 22 8 3" xfId="56898"/>
    <cellStyle name="Note 22 9" xfId="56899"/>
    <cellStyle name="Note 22 9 2" xfId="56900"/>
    <cellStyle name="Note 22 9 3" xfId="56901"/>
    <cellStyle name="Note 23" xfId="56902"/>
    <cellStyle name="Note 23 10" xfId="56903"/>
    <cellStyle name="Note 23 11" xfId="56904"/>
    <cellStyle name="Note 23 2" xfId="56905"/>
    <cellStyle name="Note 23 2 2" xfId="56906"/>
    <cellStyle name="Note 23 2 2 2" xfId="56907"/>
    <cellStyle name="Note 23 2 2 2 2" xfId="56908"/>
    <cellStyle name="Note 23 2 2 2 2 2" xfId="56909"/>
    <cellStyle name="Note 23 2 2 2 3" xfId="56910"/>
    <cellStyle name="Note 23 2 2 2 3 2" xfId="56911"/>
    <cellStyle name="Note 23 2 2 2 4" xfId="56912"/>
    <cellStyle name="Note 23 2 2 3" xfId="56913"/>
    <cellStyle name="Note 23 2 2 3 2" xfId="56914"/>
    <cellStyle name="Note 23 2 2 4" xfId="56915"/>
    <cellStyle name="Note 23 2 2 4 2" xfId="56916"/>
    <cellStyle name="Note 23 2 2 5" xfId="56917"/>
    <cellStyle name="Note 23 2 3" xfId="56918"/>
    <cellStyle name="Note 23 2 3 2" xfId="56919"/>
    <cellStyle name="Note 23 2 3 2 2" xfId="56920"/>
    <cellStyle name="Note 23 2 3 2 2 2" xfId="56921"/>
    <cellStyle name="Note 23 2 3 2 3" xfId="56922"/>
    <cellStyle name="Note 23 2 3 2 3 2" xfId="56923"/>
    <cellStyle name="Note 23 2 3 2 4" xfId="56924"/>
    <cellStyle name="Note 23 2 3 3" xfId="56925"/>
    <cellStyle name="Note 23 2 3 3 2" xfId="56926"/>
    <cellStyle name="Note 23 2 3 3 2 2" xfId="56927"/>
    <cellStyle name="Note 23 2 3 3 3" xfId="56928"/>
    <cellStyle name="Note 23 2 3 3 3 2" xfId="56929"/>
    <cellStyle name="Note 23 2 3 3 4" xfId="56930"/>
    <cellStyle name="Note 23 2 3 4" xfId="56931"/>
    <cellStyle name="Note 23 2 3 4 2" xfId="56932"/>
    <cellStyle name="Note 23 2 3 5" xfId="56933"/>
    <cellStyle name="Note 23 2 3 5 2" xfId="56934"/>
    <cellStyle name="Note 23 2 3 6" xfId="56935"/>
    <cellStyle name="Note 23 2 4" xfId="56936"/>
    <cellStyle name="Note 23 2 4 2" xfId="56937"/>
    <cellStyle name="Note 23 2 5" xfId="56938"/>
    <cellStyle name="Note 23 2 5 2" xfId="56939"/>
    <cellStyle name="Note 23 2 6" xfId="56940"/>
    <cellStyle name="Note 23 3" xfId="56941"/>
    <cellStyle name="Note 23 3 2" xfId="56942"/>
    <cellStyle name="Note 23 3 2 2" xfId="56943"/>
    <cellStyle name="Note 23 3 2 2 2" xfId="56944"/>
    <cellStyle name="Note 23 3 2 2 2 2" xfId="56945"/>
    <cellStyle name="Note 23 3 2 2 3" xfId="56946"/>
    <cellStyle name="Note 23 3 2 2 3 2" xfId="56947"/>
    <cellStyle name="Note 23 3 2 2 4" xfId="56948"/>
    <cellStyle name="Note 23 3 2 3" xfId="56949"/>
    <cellStyle name="Note 23 3 2 3 2" xfId="56950"/>
    <cellStyle name="Note 23 3 2 4" xfId="56951"/>
    <cellStyle name="Note 23 3 2 4 2" xfId="56952"/>
    <cellStyle name="Note 23 3 2 5" xfId="56953"/>
    <cellStyle name="Note 23 3 3" xfId="56954"/>
    <cellStyle name="Note 23 3 3 2" xfId="56955"/>
    <cellStyle name="Note 23 3 3 2 2" xfId="56956"/>
    <cellStyle name="Note 23 3 3 2 2 2" xfId="56957"/>
    <cellStyle name="Note 23 3 3 2 3" xfId="56958"/>
    <cellStyle name="Note 23 3 3 2 3 2" xfId="56959"/>
    <cellStyle name="Note 23 3 3 2 4" xfId="56960"/>
    <cellStyle name="Note 23 3 3 3" xfId="56961"/>
    <cellStyle name="Note 23 3 3 3 2" xfId="56962"/>
    <cellStyle name="Note 23 3 3 3 2 2" xfId="56963"/>
    <cellStyle name="Note 23 3 3 3 3" xfId="56964"/>
    <cellStyle name="Note 23 3 3 3 3 2" xfId="56965"/>
    <cellStyle name="Note 23 3 3 3 4" xfId="56966"/>
    <cellStyle name="Note 23 3 3 4" xfId="56967"/>
    <cellStyle name="Note 23 3 3 4 2" xfId="56968"/>
    <cellStyle name="Note 23 3 3 5" xfId="56969"/>
    <cellStyle name="Note 23 3 3 5 2" xfId="56970"/>
    <cellStyle name="Note 23 3 3 6" xfId="56971"/>
    <cellStyle name="Note 23 3 4" xfId="56972"/>
    <cellStyle name="Note 23 3 4 2" xfId="56973"/>
    <cellStyle name="Note 23 3 5" xfId="56974"/>
    <cellStyle name="Note 23 3 5 2" xfId="56975"/>
    <cellStyle name="Note 23 3 6" xfId="56976"/>
    <cellStyle name="Note 23 4" xfId="56977"/>
    <cellStyle name="Note 23 4 2" xfId="56978"/>
    <cellStyle name="Note 23 4 2 2" xfId="56979"/>
    <cellStyle name="Note 23 4 2 2 2" xfId="56980"/>
    <cellStyle name="Note 23 4 2 3" xfId="56981"/>
    <cellStyle name="Note 23 4 2 3 2" xfId="56982"/>
    <cellStyle name="Note 23 4 2 4" xfId="56983"/>
    <cellStyle name="Note 23 4 3" xfId="56984"/>
    <cellStyle name="Note 23 4 3 2" xfId="56985"/>
    <cellStyle name="Note 23 4 4" xfId="56986"/>
    <cellStyle name="Note 23 4 4 2" xfId="56987"/>
    <cellStyle name="Note 23 4 5" xfId="56988"/>
    <cellStyle name="Note 23 5" xfId="56989"/>
    <cellStyle name="Note 23 5 2" xfId="56990"/>
    <cellStyle name="Note 23 5 2 2" xfId="56991"/>
    <cellStyle name="Note 23 5 2 2 2" xfId="56992"/>
    <cellStyle name="Note 23 5 2 3" xfId="56993"/>
    <cellStyle name="Note 23 5 2 3 2" xfId="56994"/>
    <cellStyle name="Note 23 5 2 4" xfId="56995"/>
    <cellStyle name="Note 23 5 3" xfId="56996"/>
    <cellStyle name="Note 23 5 3 2" xfId="56997"/>
    <cellStyle name="Note 23 5 3 2 2" xfId="56998"/>
    <cellStyle name="Note 23 5 3 3" xfId="56999"/>
    <cellStyle name="Note 23 5 3 3 2" xfId="57000"/>
    <cellStyle name="Note 23 5 3 4" xfId="57001"/>
    <cellStyle name="Note 23 5 4" xfId="57002"/>
    <cellStyle name="Note 23 5 4 2" xfId="57003"/>
    <cellStyle name="Note 23 5 5" xfId="57004"/>
    <cellStyle name="Note 23 5 5 2" xfId="57005"/>
    <cellStyle name="Note 23 5 6" xfId="57006"/>
    <cellStyle name="Note 23 6" xfId="57007"/>
    <cellStyle name="Note 23 6 2" xfId="57008"/>
    <cellStyle name="Note 23 6 3" xfId="57009"/>
    <cellStyle name="Note 23 7" xfId="57010"/>
    <cellStyle name="Note 23 7 2" xfId="57011"/>
    <cellStyle name="Note 23 7 3" xfId="57012"/>
    <cellStyle name="Note 23 8" xfId="57013"/>
    <cellStyle name="Note 23 8 2" xfId="57014"/>
    <cellStyle name="Note 23 8 3" xfId="57015"/>
    <cellStyle name="Note 23 9" xfId="57016"/>
    <cellStyle name="Note 23 9 2" xfId="57017"/>
    <cellStyle name="Note 23 9 3" xfId="57018"/>
    <cellStyle name="Note 24" xfId="57019"/>
    <cellStyle name="Note 24 10" xfId="57020"/>
    <cellStyle name="Note 24 11" xfId="57021"/>
    <cellStyle name="Note 24 2" xfId="57022"/>
    <cellStyle name="Note 24 2 2" xfId="57023"/>
    <cellStyle name="Note 24 2 2 2" xfId="57024"/>
    <cellStyle name="Note 24 2 2 2 2" xfId="57025"/>
    <cellStyle name="Note 24 2 2 2 2 2" xfId="57026"/>
    <cellStyle name="Note 24 2 2 2 3" xfId="57027"/>
    <cellStyle name="Note 24 2 2 2 3 2" xfId="57028"/>
    <cellStyle name="Note 24 2 2 2 4" xfId="57029"/>
    <cellStyle name="Note 24 2 2 3" xfId="57030"/>
    <cellStyle name="Note 24 2 2 3 2" xfId="57031"/>
    <cellStyle name="Note 24 2 2 4" xfId="57032"/>
    <cellStyle name="Note 24 2 2 4 2" xfId="57033"/>
    <cellStyle name="Note 24 2 2 5" xfId="57034"/>
    <cellStyle name="Note 24 2 3" xfId="57035"/>
    <cellStyle name="Note 24 2 3 2" xfId="57036"/>
    <cellStyle name="Note 24 2 3 2 2" xfId="57037"/>
    <cellStyle name="Note 24 2 3 2 2 2" xfId="57038"/>
    <cellStyle name="Note 24 2 3 2 3" xfId="57039"/>
    <cellStyle name="Note 24 2 3 2 3 2" xfId="57040"/>
    <cellStyle name="Note 24 2 3 2 4" xfId="57041"/>
    <cellStyle name="Note 24 2 3 3" xfId="57042"/>
    <cellStyle name="Note 24 2 3 3 2" xfId="57043"/>
    <cellStyle name="Note 24 2 3 3 2 2" xfId="57044"/>
    <cellStyle name="Note 24 2 3 3 3" xfId="57045"/>
    <cellStyle name="Note 24 2 3 3 3 2" xfId="57046"/>
    <cellStyle name="Note 24 2 3 3 4" xfId="57047"/>
    <cellStyle name="Note 24 2 3 4" xfId="57048"/>
    <cellStyle name="Note 24 2 3 4 2" xfId="57049"/>
    <cellStyle name="Note 24 2 3 5" xfId="57050"/>
    <cellStyle name="Note 24 2 3 5 2" xfId="57051"/>
    <cellStyle name="Note 24 2 3 6" xfId="57052"/>
    <cellStyle name="Note 24 2 4" xfId="57053"/>
    <cellStyle name="Note 24 2 4 2" xfId="57054"/>
    <cellStyle name="Note 24 2 5" xfId="57055"/>
    <cellStyle name="Note 24 2 5 2" xfId="57056"/>
    <cellStyle name="Note 24 2 6" xfId="57057"/>
    <cellStyle name="Note 24 3" xfId="57058"/>
    <cellStyle name="Note 24 3 2" xfId="57059"/>
    <cellStyle name="Note 24 3 2 2" xfId="57060"/>
    <cellStyle name="Note 24 3 2 2 2" xfId="57061"/>
    <cellStyle name="Note 24 3 2 2 2 2" xfId="57062"/>
    <cellStyle name="Note 24 3 2 2 3" xfId="57063"/>
    <cellStyle name="Note 24 3 2 2 3 2" xfId="57064"/>
    <cellStyle name="Note 24 3 2 2 4" xfId="57065"/>
    <cellStyle name="Note 24 3 2 3" xfId="57066"/>
    <cellStyle name="Note 24 3 2 3 2" xfId="57067"/>
    <cellStyle name="Note 24 3 2 4" xfId="57068"/>
    <cellStyle name="Note 24 3 2 4 2" xfId="57069"/>
    <cellStyle name="Note 24 3 2 5" xfId="57070"/>
    <cellStyle name="Note 24 3 3" xfId="57071"/>
    <cellStyle name="Note 24 3 3 2" xfId="57072"/>
    <cellStyle name="Note 24 3 3 2 2" xfId="57073"/>
    <cellStyle name="Note 24 3 3 2 2 2" xfId="57074"/>
    <cellStyle name="Note 24 3 3 2 3" xfId="57075"/>
    <cellStyle name="Note 24 3 3 2 3 2" xfId="57076"/>
    <cellStyle name="Note 24 3 3 2 4" xfId="57077"/>
    <cellStyle name="Note 24 3 3 3" xfId="57078"/>
    <cellStyle name="Note 24 3 3 3 2" xfId="57079"/>
    <cellStyle name="Note 24 3 3 3 2 2" xfId="57080"/>
    <cellStyle name="Note 24 3 3 3 3" xfId="57081"/>
    <cellStyle name="Note 24 3 3 3 3 2" xfId="57082"/>
    <cellStyle name="Note 24 3 3 3 4" xfId="57083"/>
    <cellStyle name="Note 24 3 3 4" xfId="57084"/>
    <cellStyle name="Note 24 3 3 4 2" xfId="57085"/>
    <cellStyle name="Note 24 3 3 5" xfId="57086"/>
    <cellStyle name="Note 24 3 3 5 2" xfId="57087"/>
    <cellStyle name="Note 24 3 3 6" xfId="57088"/>
    <cellStyle name="Note 24 3 4" xfId="57089"/>
    <cellStyle name="Note 24 3 4 2" xfId="57090"/>
    <cellStyle name="Note 24 3 5" xfId="57091"/>
    <cellStyle name="Note 24 3 5 2" xfId="57092"/>
    <cellStyle name="Note 24 3 6" xfId="57093"/>
    <cellStyle name="Note 24 4" xfId="57094"/>
    <cellStyle name="Note 24 4 2" xfId="57095"/>
    <cellStyle name="Note 24 4 2 2" xfId="57096"/>
    <cellStyle name="Note 24 4 2 2 2" xfId="57097"/>
    <cellStyle name="Note 24 4 2 3" xfId="57098"/>
    <cellStyle name="Note 24 4 2 3 2" xfId="57099"/>
    <cellStyle name="Note 24 4 2 4" xfId="57100"/>
    <cellStyle name="Note 24 4 3" xfId="57101"/>
    <cellStyle name="Note 24 4 3 2" xfId="57102"/>
    <cellStyle name="Note 24 4 4" xfId="57103"/>
    <cellStyle name="Note 24 4 4 2" xfId="57104"/>
    <cellStyle name="Note 24 4 5" xfId="57105"/>
    <cellStyle name="Note 24 5" xfId="57106"/>
    <cellStyle name="Note 24 5 2" xfId="57107"/>
    <cellStyle name="Note 24 5 2 2" xfId="57108"/>
    <cellStyle name="Note 24 5 2 2 2" xfId="57109"/>
    <cellStyle name="Note 24 5 2 3" xfId="57110"/>
    <cellStyle name="Note 24 5 2 3 2" xfId="57111"/>
    <cellStyle name="Note 24 5 2 4" xfId="57112"/>
    <cellStyle name="Note 24 5 3" xfId="57113"/>
    <cellStyle name="Note 24 5 3 2" xfId="57114"/>
    <cellStyle name="Note 24 5 3 2 2" xfId="57115"/>
    <cellStyle name="Note 24 5 3 3" xfId="57116"/>
    <cellStyle name="Note 24 5 3 3 2" xfId="57117"/>
    <cellStyle name="Note 24 5 3 4" xfId="57118"/>
    <cellStyle name="Note 24 5 4" xfId="57119"/>
    <cellStyle name="Note 24 5 4 2" xfId="57120"/>
    <cellStyle name="Note 24 5 5" xfId="57121"/>
    <cellStyle name="Note 24 5 5 2" xfId="57122"/>
    <cellStyle name="Note 24 5 6" xfId="57123"/>
    <cellStyle name="Note 24 6" xfId="57124"/>
    <cellStyle name="Note 24 6 2" xfId="57125"/>
    <cellStyle name="Note 24 6 3" xfId="57126"/>
    <cellStyle name="Note 24 7" xfId="57127"/>
    <cellStyle name="Note 24 7 2" xfId="57128"/>
    <cellStyle name="Note 24 7 3" xfId="57129"/>
    <cellStyle name="Note 24 8" xfId="57130"/>
    <cellStyle name="Note 24 8 2" xfId="57131"/>
    <cellStyle name="Note 24 8 3" xfId="57132"/>
    <cellStyle name="Note 24 9" xfId="57133"/>
    <cellStyle name="Note 24 9 2" xfId="57134"/>
    <cellStyle name="Note 24 9 3" xfId="57135"/>
    <cellStyle name="Note 25" xfId="57136"/>
    <cellStyle name="Note 25 10" xfId="57137"/>
    <cellStyle name="Note 25 11" xfId="57138"/>
    <cellStyle name="Note 25 2" xfId="57139"/>
    <cellStyle name="Note 25 2 2" xfId="57140"/>
    <cellStyle name="Note 25 2 2 2" xfId="57141"/>
    <cellStyle name="Note 25 2 2 2 2" xfId="57142"/>
    <cellStyle name="Note 25 2 2 2 2 2" xfId="57143"/>
    <cellStyle name="Note 25 2 2 2 3" xfId="57144"/>
    <cellStyle name="Note 25 2 2 2 3 2" xfId="57145"/>
    <cellStyle name="Note 25 2 2 2 4" xfId="57146"/>
    <cellStyle name="Note 25 2 2 3" xfId="57147"/>
    <cellStyle name="Note 25 2 2 3 2" xfId="57148"/>
    <cellStyle name="Note 25 2 2 4" xfId="57149"/>
    <cellStyle name="Note 25 2 2 4 2" xfId="57150"/>
    <cellStyle name="Note 25 2 2 5" xfId="57151"/>
    <cellStyle name="Note 25 2 3" xfId="57152"/>
    <cellStyle name="Note 25 2 3 2" xfId="57153"/>
    <cellStyle name="Note 25 2 3 2 2" xfId="57154"/>
    <cellStyle name="Note 25 2 3 2 2 2" xfId="57155"/>
    <cellStyle name="Note 25 2 3 2 3" xfId="57156"/>
    <cellStyle name="Note 25 2 3 2 3 2" xfId="57157"/>
    <cellStyle name="Note 25 2 3 2 4" xfId="57158"/>
    <cellStyle name="Note 25 2 3 3" xfId="57159"/>
    <cellStyle name="Note 25 2 3 3 2" xfId="57160"/>
    <cellStyle name="Note 25 2 3 3 2 2" xfId="57161"/>
    <cellStyle name="Note 25 2 3 3 3" xfId="57162"/>
    <cellStyle name="Note 25 2 3 3 3 2" xfId="57163"/>
    <cellStyle name="Note 25 2 3 3 4" xfId="57164"/>
    <cellStyle name="Note 25 2 3 4" xfId="57165"/>
    <cellStyle name="Note 25 2 3 4 2" xfId="57166"/>
    <cellStyle name="Note 25 2 3 5" xfId="57167"/>
    <cellStyle name="Note 25 2 3 5 2" xfId="57168"/>
    <cellStyle name="Note 25 2 3 6" xfId="57169"/>
    <cellStyle name="Note 25 2 4" xfId="57170"/>
    <cellStyle name="Note 25 2 4 2" xfId="57171"/>
    <cellStyle name="Note 25 2 5" xfId="57172"/>
    <cellStyle name="Note 25 2 5 2" xfId="57173"/>
    <cellStyle name="Note 25 2 6" xfId="57174"/>
    <cellStyle name="Note 25 3" xfId="57175"/>
    <cellStyle name="Note 25 3 2" xfId="57176"/>
    <cellStyle name="Note 25 3 2 2" xfId="57177"/>
    <cellStyle name="Note 25 3 2 2 2" xfId="57178"/>
    <cellStyle name="Note 25 3 2 2 2 2" xfId="57179"/>
    <cellStyle name="Note 25 3 2 2 3" xfId="57180"/>
    <cellStyle name="Note 25 3 2 2 3 2" xfId="57181"/>
    <cellStyle name="Note 25 3 2 2 4" xfId="57182"/>
    <cellStyle name="Note 25 3 2 3" xfId="57183"/>
    <cellStyle name="Note 25 3 2 3 2" xfId="57184"/>
    <cellStyle name="Note 25 3 2 4" xfId="57185"/>
    <cellStyle name="Note 25 3 2 4 2" xfId="57186"/>
    <cellStyle name="Note 25 3 2 5" xfId="57187"/>
    <cellStyle name="Note 25 3 3" xfId="57188"/>
    <cellStyle name="Note 25 3 3 2" xfId="57189"/>
    <cellStyle name="Note 25 3 3 2 2" xfId="57190"/>
    <cellStyle name="Note 25 3 3 2 2 2" xfId="57191"/>
    <cellStyle name="Note 25 3 3 2 3" xfId="57192"/>
    <cellStyle name="Note 25 3 3 2 3 2" xfId="57193"/>
    <cellStyle name="Note 25 3 3 2 4" xfId="57194"/>
    <cellStyle name="Note 25 3 3 3" xfId="57195"/>
    <cellStyle name="Note 25 3 3 3 2" xfId="57196"/>
    <cellStyle name="Note 25 3 3 3 2 2" xfId="57197"/>
    <cellStyle name="Note 25 3 3 3 3" xfId="57198"/>
    <cellStyle name="Note 25 3 3 3 3 2" xfId="57199"/>
    <cellStyle name="Note 25 3 3 3 4" xfId="57200"/>
    <cellStyle name="Note 25 3 3 4" xfId="57201"/>
    <cellStyle name="Note 25 3 3 4 2" xfId="57202"/>
    <cellStyle name="Note 25 3 3 5" xfId="57203"/>
    <cellStyle name="Note 25 3 3 5 2" xfId="57204"/>
    <cellStyle name="Note 25 3 3 6" xfId="57205"/>
    <cellStyle name="Note 25 3 4" xfId="57206"/>
    <cellStyle name="Note 25 3 4 2" xfId="57207"/>
    <cellStyle name="Note 25 3 5" xfId="57208"/>
    <cellStyle name="Note 25 3 5 2" xfId="57209"/>
    <cellStyle name="Note 25 3 6" xfId="57210"/>
    <cellStyle name="Note 25 4" xfId="57211"/>
    <cellStyle name="Note 25 4 2" xfId="57212"/>
    <cellStyle name="Note 25 4 2 2" xfId="57213"/>
    <cellStyle name="Note 25 4 2 2 2" xfId="57214"/>
    <cellStyle name="Note 25 4 2 3" xfId="57215"/>
    <cellStyle name="Note 25 4 2 3 2" xfId="57216"/>
    <cellStyle name="Note 25 4 2 4" xfId="57217"/>
    <cellStyle name="Note 25 4 3" xfId="57218"/>
    <cellStyle name="Note 25 4 3 2" xfId="57219"/>
    <cellStyle name="Note 25 4 4" xfId="57220"/>
    <cellStyle name="Note 25 4 4 2" xfId="57221"/>
    <cellStyle name="Note 25 4 5" xfId="57222"/>
    <cellStyle name="Note 25 5" xfId="57223"/>
    <cellStyle name="Note 25 5 2" xfId="57224"/>
    <cellStyle name="Note 25 5 2 2" xfId="57225"/>
    <cellStyle name="Note 25 5 2 2 2" xfId="57226"/>
    <cellStyle name="Note 25 5 2 3" xfId="57227"/>
    <cellStyle name="Note 25 5 2 3 2" xfId="57228"/>
    <cellStyle name="Note 25 5 2 4" xfId="57229"/>
    <cellStyle name="Note 25 5 3" xfId="57230"/>
    <cellStyle name="Note 25 5 3 2" xfId="57231"/>
    <cellStyle name="Note 25 5 3 2 2" xfId="57232"/>
    <cellStyle name="Note 25 5 3 3" xfId="57233"/>
    <cellStyle name="Note 25 5 3 3 2" xfId="57234"/>
    <cellStyle name="Note 25 5 3 4" xfId="57235"/>
    <cellStyle name="Note 25 5 4" xfId="57236"/>
    <cellStyle name="Note 25 5 4 2" xfId="57237"/>
    <cellStyle name="Note 25 5 5" xfId="57238"/>
    <cellStyle name="Note 25 5 5 2" xfId="57239"/>
    <cellStyle name="Note 25 5 6" xfId="57240"/>
    <cellStyle name="Note 25 6" xfId="57241"/>
    <cellStyle name="Note 25 6 2" xfId="57242"/>
    <cellStyle name="Note 25 6 3" xfId="57243"/>
    <cellStyle name="Note 25 7" xfId="57244"/>
    <cellStyle name="Note 25 7 2" xfId="57245"/>
    <cellStyle name="Note 25 7 3" xfId="57246"/>
    <cellStyle name="Note 25 8" xfId="57247"/>
    <cellStyle name="Note 25 8 2" xfId="57248"/>
    <cellStyle name="Note 25 8 3" xfId="57249"/>
    <cellStyle name="Note 25 9" xfId="57250"/>
    <cellStyle name="Note 25 9 2" xfId="57251"/>
    <cellStyle name="Note 25 9 3" xfId="57252"/>
    <cellStyle name="Note 26" xfId="57253"/>
    <cellStyle name="Note 26 2" xfId="57254"/>
    <cellStyle name="Note 26 2 2" xfId="57255"/>
    <cellStyle name="Note 26 2 2 2" xfId="57256"/>
    <cellStyle name="Note 26 2 2 2 2" xfId="57257"/>
    <cellStyle name="Note 26 2 2 2 2 2" xfId="57258"/>
    <cellStyle name="Note 26 2 2 2 3" xfId="57259"/>
    <cellStyle name="Note 26 2 2 2 3 2" xfId="57260"/>
    <cellStyle name="Note 26 2 2 2 4" xfId="57261"/>
    <cellStyle name="Note 26 2 2 3" xfId="57262"/>
    <cellStyle name="Note 26 2 2 3 2" xfId="57263"/>
    <cellStyle name="Note 26 2 2 4" xfId="57264"/>
    <cellStyle name="Note 26 2 2 4 2" xfId="57265"/>
    <cellStyle name="Note 26 2 2 5" xfId="57266"/>
    <cellStyle name="Note 26 2 3" xfId="57267"/>
    <cellStyle name="Note 26 2 3 2" xfId="57268"/>
    <cellStyle name="Note 26 2 3 2 2" xfId="57269"/>
    <cellStyle name="Note 26 2 3 2 2 2" xfId="57270"/>
    <cellStyle name="Note 26 2 3 2 3" xfId="57271"/>
    <cellStyle name="Note 26 2 3 2 3 2" xfId="57272"/>
    <cellStyle name="Note 26 2 3 2 4" xfId="57273"/>
    <cellStyle name="Note 26 2 3 3" xfId="57274"/>
    <cellStyle name="Note 26 2 3 3 2" xfId="57275"/>
    <cellStyle name="Note 26 2 3 3 2 2" xfId="57276"/>
    <cellStyle name="Note 26 2 3 3 3" xfId="57277"/>
    <cellStyle name="Note 26 2 3 3 3 2" xfId="57278"/>
    <cellStyle name="Note 26 2 3 3 4" xfId="57279"/>
    <cellStyle name="Note 26 2 3 4" xfId="57280"/>
    <cellStyle name="Note 26 2 3 4 2" xfId="57281"/>
    <cellStyle name="Note 26 2 3 5" xfId="57282"/>
    <cellStyle name="Note 26 2 3 5 2" xfId="57283"/>
    <cellStyle name="Note 26 2 3 6" xfId="57284"/>
    <cellStyle name="Note 26 2 4" xfId="57285"/>
    <cellStyle name="Note 26 2 4 2" xfId="57286"/>
    <cellStyle name="Note 26 2 5" xfId="57287"/>
    <cellStyle name="Note 26 2 5 2" xfId="57288"/>
    <cellStyle name="Note 26 2 6" xfId="57289"/>
    <cellStyle name="Note 26 3" xfId="57290"/>
    <cellStyle name="Note 26 3 2" xfId="57291"/>
    <cellStyle name="Note 26 3 2 2" xfId="57292"/>
    <cellStyle name="Note 26 3 2 2 2" xfId="57293"/>
    <cellStyle name="Note 26 3 2 2 2 2" xfId="57294"/>
    <cellStyle name="Note 26 3 2 2 3" xfId="57295"/>
    <cellStyle name="Note 26 3 2 2 3 2" xfId="57296"/>
    <cellStyle name="Note 26 3 2 2 4" xfId="57297"/>
    <cellStyle name="Note 26 3 2 3" xfId="57298"/>
    <cellStyle name="Note 26 3 2 3 2" xfId="57299"/>
    <cellStyle name="Note 26 3 2 4" xfId="57300"/>
    <cellStyle name="Note 26 3 2 4 2" xfId="57301"/>
    <cellStyle name="Note 26 3 2 5" xfId="57302"/>
    <cellStyle name="Note 26 3 3" xfId="57303"/>
    <cellStyle name="Note 26 3 3 2" xfId="57304"/>
    <cellStyle name="Note 26 3 3 2 2" xfId="57305"/>
    <cellStyle name="Note 26 3 3 2 2 2" xfId="57306"/>
    <cellStyle name="Note 26 3 3 2 3" xfId="57307"/>
    <cellStyle name="Note 26 3 3 2 3 2" xfId="57308"/>
    <cellStyle name="Note 26 3 3 2 4" xfId="57309"/>
    <cellStyle name="Note 26 3 3 3" xfId="57310"/>
    <cellStyle name="Note 26 3 3 3 2" xfId="57311"/>
    <cellStyle name="Note 26 3 3 3 2 2" xfId="57312"/>
    <cellStyle name="Note 26 3 3 3 3" xfId="57313"/>
    <cellStyle name="Note 26 3 3 3 3 2" xfId="57314"/>
    <cellStyle name="Note 26 3 3 3 4" xfId="57315"/>
    <cellStyle name="Note 26 3 3 4" xfId="57316"/>
    <cellStyle name="Note 26 3 3 4 2" xfId="57317"/>
    <cellStyle name="Note 26 3 3 5" xfId="57318"/>
    <cellStyle name="Note 26 3 3 5 2" xfId="57319"/>
    <cellStyle name="Note 26 3 3 6" xfId="57320"/>
    <cellStyle name="Note 26 3 4" xfId="57321"/>
    <cellStyle name="Note 26 3 4 2" xfId="57322"/>
    <cellStyle name="Note 26 3 5" xfId="57323"/>
    <cellStyle name="Note 26 3 5 2" xfId="57324"/>
    <cellStyle name="Note 26 3 6" xfId="57325"/>
    <cellStyle name="Note 26 4" xfId="57326"/>
    <cellStyle name="Note 26 4 2" xfId="57327"/>
    <cellStyle name="Note 26 4 2 2" xfId="57328"/>
    <cellStyle name="Note 26 4 2 2 2" xfId="57329"/>
    <cellStyle name="Note 26 4 2 3" xfId="57330"/>
    <cellStyle name="Note 26 4 2 3 2" xfId="57331"/>
    <cellStyle name="Note 26 4 2 4" xfId="57332"/>
    <cellStyle name="Note 26 4 3" xfId="57333"/>
    <cellStyle name="Note 26 4 3 2" xfId="57334"/>
    <cellStyle name="Note 26 4 4" xfId="57335"/>
    <cellStyle name="Note 26 4 4 2" xfId="57336"/>
    <cellStyle name="Note 26 4 5" xfId="57337"/>
    <cellStyle name="Note 26 5" xfId="57338"/>
    <cellStyle name="Note 26 5 2" xfId="57339"/>
    <cellStyle name="Note 26 5 2 2" xfId="57340"/>
    <cellStyle name="Note 26 5 2 2 2" xfId="57341"/>
    <cellStyle name="Note 26 5 2 3" xfId="57342"/>
    <cellStyle name="Note 26 5 2 3 2" xfId="57343"/>
    <cellStyle name="Note 26 5 2 4" xfId="57344"/>
    <cellStyle name="Note 26 5 3" xfId="57345"/>
    <cellStyle name="Note 26 5 3 2" xfId="57346"/>
    <cellStyle name="Note 26 5 3 2 2" xfId="57347"/>
    <cellStyle name="Note 26 5 3 3" xfId="57348"/>
    <cellStyle name="Note 26 5 3 3 2" xfId="57349"/>
    <cellStyle name="Note 26 5 3 4" xfId="57350"/>
    <cellStyle name="Note 26 5 4" xfId="57351"/>
    <cellStyle name="Note 26 5 4 2" xfId="57352"/>
    <cellStyle name="Note 26 5 5" xfId="57353"/>
    <cellStyle name="Note 26 5 5 2" xfId="57354"/>
    <cellStyle name="Note 26 5 6" xfId="57355"/>
    <cellStyle name="Note 26 6" xfId="57356"/>
    <cellStyle name="Note 26 6 2" xfId="57357"/>
    <cellStyle name="Note 26 7" xfId="57358"/>
    <cellStyle name="Note 26 7 2" xfId="57359"/>
    <cellStyle name="Note 26 8" xfId="57360"/>
    <cellStyle name="Note 27" xfId="57361"/>
    <cellStyle name="Note 27 2" xfId="57362"/>
    <cellStyle name="Note 27 2 2" xfId="57363"/>
    <cellStyle name="Note 27 2 2 2" xfId="57364"/>
    <cellStyle name="Note 27 2 2 2 2" xfId="57365"/>
    <cellStyle name="Note 27 2 2 2 2 2" xfId="57366"/>
    <cellStyle name="Note 27 2 2 2 3" xfId="57367"/>
    <cellStyle name="Note 27 2 2 2 3 2" xfId="57368"/>
    <cellStyle name="Note 27 2 2 2 4" xfId="57369"/>
    <cellStyle name="Note 27 2 2 3" xfId="57370"/>
    <cellStyle name="Note 27 2 2 3 2" xfId="57371"/>
    <cellStyle name="Note 27 2 2 4" xfId="57372"/>
    <cellStyle name="Note 27 2 2 4 2" xfId="57373"/>
    <cellStyle name="Note 27 2 2 5" xfId="57374"/>
    <cellStyle name="Note 27 2 3" xfId="57375"/>
    <cellStyle name="Note 27 2 3 2" xfId="57376"/>
    <cellStyle name="Note 27 2 3 2 2" xfId="57377"/>
    <cellStyle name="Note 27 2 3 2 2 2" xfId="57378"/>
    <cellStyle name="Note 27 2 3 2 3" xfId="57379"/>
    <cellStyle name="Note 27 2 3 2 3 2" xfId="57380"/>
    <cellStyle name="Note 27 2 3 2 4" xfId="57381"/>
    <cellStyle name="Note 27 2 3 3" xfId="57382"/>
    <cellStyle name="Note 27 2 3 3 2" xfId="57383"/>
    <cellStyle name="Note 27 2 3 3 2 2" xfId="57384"/>
    <cellStyle name="Note 27 2 3 3 3" xfId="57385"/>
    <cellStyle name="Note 27 2 3 3 3 2" xfId="57386"/>
    <cellStyle name="Note 27 2 3 3 4" xfId="57387"/>
    <cellStyle name="Note 27 2 3 4" xfId="57388"/>
    <cellStyle name="Note 27 2 3 4 2" xfId="57389"/>
    <cellStyle name="Note 27 2 3 5" xfId="57390"/>
    <cellStyle name="Note 27 2 3 5 2" xfId="57391"/>
    <cellStyle name="Note 27 2 3 6" xfId="57392"/>
    <cellStyle name="Note 27 2 4" xfId="57393"/>
    <cellStyle name="Note 27 2 4 2" xfId="57394"/>
    <cellStyle name="Note 27 2 5" xfId="57395"/>
    <cellStyle name="Note 27 2 5 2" xfId="57396"/>
    <cellStyle name="Note 27 2 6" xfId="57397"/>
    <cellStyle name="Note 27 3" xfId="57398"/>
    <cellStyle name="Note 27 3 2" xfId="57399"/>
    <cellStyle name="Note 27 3 2 2" xfId="57400"/>
    <cellStyle name="Note 27 3 2 2 2" xfId="57401"/>
    <cellStyle name="Note 27 3 2 2 2 2" xfId="57402"/>
    <cellStyle name="Note 27 3 2 2 3" xfId="57403"/>
    <cellStyle name="Note 27 3 2 2 3 2" xfId="57404"/>
    <cellStyle name="Note 27 3 2 2 4" xfId="57405"/>
    <cellStyle name="Note 27 3 2 3" xfId="57406"/>
    <cellStyle name="Note 27 3 2 3 2" xfId="57407"/>
    <cellStyle name="Note 27 3 2 4" xfId="57408"/>
    <cellStyle name="Note 27 3 2 4 2" xfId="57409"/>
    <cellStyle name="Note 27 3 2 5" xfId="57410"/>
    <cellStyle name="Note 27 3 3" xfId="57411"/>
    <cellStyle name="Note 27 3 3 2" xfId="57412"/>
    <cellStyle name="Note 27 3 3 2 2" xfId="57413"/>
    <cellStyle name="Note 27 3 3 2 2 2" xfId="57414"/>
    <cellStyle name="Note 27 3 3 2 3" xfId="57415"/>
    <cellStyle name="Note 27 3 3 2 3 2" xfId="57416"/>
    <cellStyle name="Note 27 3 3 2 4" xfId="57417"/>
    <cellStyle name="Note 27 3 3 3" xfId="57418"/>
    <cellStyle name="Note 27 3 3 3 2" xfId="57419"/>
    <cellStyle name="Note 27 3 3 3 2 2" xfId="57420"/>
    <cellStyle name="Note 27 3 3 3 3" xfId="57421"/>
    <cellStyle name="Note 27 3 3 3 3 2" xfId="57422"/>
    <cellStyle name="Note 27 3 3 3 4" xfId="57423"/>
    <cellStyle name="Note 27 3 3 4" xfId="57424"/>
    <cellStyle name="Note 27 3 3 4 2" xfId="57425"/>
    <cellStyle name="Note 27 3 3 5" xfId="57426"/>
    <cellStyle name="Note 27 3 3 5 2" xfId="57427"/>
    <cellStyle name="Note 27 3 3 6" xfId="57428"/>
    <cellStyle name="Note 27 3 4" xfId="57429"/>
    <cellStyle name="Note 27 3 4 2" xfId="57430"/>
    <cellStyle name="Note 27 3 5" xfId="57431"/>
    <cellStyle name="Note 27 3 5 2" xfId="57432"/>
    <cellStyle name="Note 27 3 6" xfId="57433"/>
    <cellStyle name="Note 27 4" xfId="57434"/>
    <cellStyle name="Note 27 4 2" xfId="57435"/>
    <cellStyle name="Note 27 4 2 2" xfId="57436"/>
    <cellStyle name="Note 27 4 2 2 2" xfId="57437"/>
    <cellStyle name="Note 27 4 2 3" xfId="57438"/>
    <cellStyle name="Note 27 4 2 3 2" xfId="57439"/>
    <cellStyle name="Note 27 4 2 4" xfId="57440"/>
    <cellStyle name="Note 27 4 3" xfId="57441"/>
    <cellStyle name="Note 27 4 3 2" xfId="57442"/>
    <cellStyle name="Note 27 4 4" xfId="57443"/>
    <cellStyle name="Note 27 4 4 2" xfId="57444"/>
    <cellStyle name="Note 27 4 5" xfId="57445"/>
    <cellStyle name="Note 27 5" xfId="57446"/>
    <cellStyle name="Note 27 5 2" xfId="57447"/>
    <cellStyle name="Note 27 5 2 2" xfId="57448"/>
    <cellStyle name="Note 27 5 2 2 2" xfId="57449"/>
    <cellStyle name="Note 27 5 2 3" xfId="57450"/>
    <cellStyle name="Note 27 5 2 3 2" xfId="57451"/>
    <cellStyle name="Note 27 5 2 4" xfId="57452"/>
    <cellStyle name="Note 27 5 3" xfId="57453"/>
    <cellStyle name="Note 27 5 3 2" xfId="57454"/>
    <cellStyle name="Note 27 5 3 2 2" xfId="57455"/>
    <cellStyle name="Note 27 5 3 3" xfId="57456"/>
    <cellStyle name="Note 27 5 3 3 2" xfId="57457"/>
    <cellStyle name="Note 27 5 3 4" xfId="57458"/>
    <cellStyle name="Note 27 5 4" xfId="57459"/>
    <cellStyle name="Note 27 5 4 2" xfId="57460"/>
    <cellStyle name="Note 27 5 5" xfId="57461"/>
    <cellStyle name="Note 27 5 5 2" xfId="57462"/>
    <cellStyle name="Note 27 5 6" xfId="57463"/>
    <cellStyle name="Note 27 6" xfId="57464"/>
    <cellStyle name="Note 27 6 2" xfId="57465"/>
    <cellStyle name="Note 27 7" xfId="57466"/>
    <cellStyle name="Note 27 7 2" xfId="57467"/>
    <cellStyle name="Note 27 8" xfId="57468"/>
    <cellStyle name="Note 28" xfId="57469"/>
    <cellStyle name="Note 28 2" xfId="57470"/>
    <cellStyle name="Note 28 2 2" xfId="57471"/>
    <cellStyle name="Note 28 2 2 2" xfId="57472"/>
    <cellStyle name="Note 28 2 2 2 2" xfId="57473"/>
    <cellStyle name="Note 28 2 2 3" xfId="57474"/>
    <cellStyle name="Note 28 2 2 3 2" xfId="57475"/>
    <cellStyle name="Note 28 2 2 4" xfId="57476"/>
    <cellStyle name="Note 28 2 3" xfId="57477"/>
    <cellStyle name="Note 28 2 3 2" xfId="57478"/>
    <cellStyle name="Note 28 2 4" xfId="57479"/>
    <cellStyle name="Note 28 2 4 2" xfId="57480"/>
    <cellStyle name="Note 28 2 5" xfId="57481"/>
    <cellStyle name="Note 28 3" xfId="57482"/>
    <cellStyle name="Note 28 3 2" xfId="57483"/>
    <cellStyle name="Note 28 3 2 2" xfId="57484"/>
    <cellStyle name="Note 28 3 2 2 2" xfId="57485"/>
    <cellStyle name="Note 28 3 2 3" xfId="57486"/>
    <cellStyle name="Note 28 3 2 3 2" xfId="57487"/>
    <cellStyle name="Note 28 3 2 4" xfId="57488"/>
    <cellStyle name="Note 28 3 3" xfId="57489"/>
    <cellStyle name="Note 28 3 3 2" xfId="57490"/>
    <cellStyle name="Note 28 3 3 2 2" xfId="57491"/>
    <cellStyle name="Note 28 3 3 3" xfId="57492"/>
    <cellStyle name="Note 28 3 3 3 2" xfId="57493"/>
    <cellStyle name="Note 28 3 3 4" xfId="57494"/>
    <cellStyle name="Note 28 3 4" xfId="57495"/>
    <cellStyle name="Note 28 3 4 2" xfId="57496"/>
    <cellStyle name="Note 28 3 5" xfId="57497"/>
    <cellStyle name="Note 28 3 5 2" xfId="57498"/>
    <cellStyle name="Note 28 3 6" xfId="57499"/>
    <cellStyle name="Note 28 4" xfId="57500"/>
    <cellStyle name="Note 28 4 2" xfId="57501"/>
    <cellStyle name="Note 28 5" xfId="57502"/>
    <cellStyle name="Note 28 5 2" xfId="57503"/>
    <cellStyle name="Note 28 6" xfId="57504"/>
    <cellStyle name="Note 29" xfId="57505"/>
    <cellStyle name="Note 29 2" xfId="57506"/>
    <cellStyle name="Note 29 2 2" xfId="57507"/>
    <cellStyle name="Note 29 2 2 2" xfId="57508"/>
    <cellStyle name="Note 29 2 2 2 2" xfId="57509"/>
    <cellStyle name="Note 29 2 2 3" xfId="57510"/>
    <cellStyle name="Note 29 2 2 3 2" xfId="57511"/>
    <cellStyle name="Note 29 2 2 4" xfId="57512"/>
    <cellStyle name="Note 29 2 3" xfId="57513"/>
    <cellStyle name="Note 29 2 3 2" xfId="57514"/>
    <cellStyle name="Note 29 2 4" xfId="57515"/>
    <cellStyle name="Note 29 2 4 2" xfId="57516"/>
    <cellStyle name="Note 29 2 5" xfId="57517"/>
    <cellStyle name="Note 29 3" xfId="57518"/>
    <cellStyle name="Note 29 3 2" xfId="57519"/>
    <cellStyle name="Note 29 3 2 2" xfId="57520"/>
    <cellStyle name="Note 29 3 2 2 2" xfId="57521"/>
    <cellStyle name="Note 29 3 2 3" xfId="57522"/>
    <cellStyle name="Note 29 3 2 3 2" xfId="57523"/>
    <cellStyle name="Note 29 3 2 4" xfId="57524"/>
    <cellStyle name="Note 29 3 3" xfId="57525"/>
    <cellStyle name="Note 29 3 3 2" xfId="57526"/>
    <cellStyle name="Note 29 3 3 2 2" xfId="57527"/>
    <cellStyle name="Note 29 3 3 3" xfId="57528"/>
    <cellStyle name="Note 29 3 3 3 2" xfId="57529"/>
    <cellStyle name="Note 29 3 3 4" xfId="57530"/>
    <cellStyle name="Note 29 3 4" xfId="57531"/>
    <cellStyle name="Note 29 3 4 2" xfId="57532"/>
    <cellStyle name="Note 29 3 5" xfId="57533"/>
    <cellStyle name="Note 29 3 5 2" xfId="57534"/>
    <cellStyle name="Note 29 3 6" xfId="57535"/>
    <cellStyle name="Note 29 4" xfId="57536"/>
    <cellStyle name="Note 29 4 2" xfId="57537"/>
    <cellStyle name="Note 29 5" xfId="57538"/>
    <cellStyle name="Note 29 5 2" xfId="57539"/>
    <cellStyle name="Note 29 6" xfId="57540"/>
    <cellStyle name="Note 3" xfId="57541"/>
    <cellStyle name="Note 3 10" xfId="57542"/>
    <cellStyle name="Note 3 2" xfId="57543"/>
    <cellStyle name="Note 3 2 2" xfId="57544"/>
    <cellStyle name="Note 3 2 2 2" xfId="57545"/>
    <cellStyle name="Note 3 2 2 2 2" xfId="57546"/>
    <cellStyle name="Note 3 2 2 2 2 2" xfId="57547"/>
    <cellStyle name="Note 3 2 2 2 3" xfId="57548"/>
    <cellStyle name="Note 3 2 2 2 3 2" xfId="57549"/>
    <cellStyle name="Note 3 2 2 2 4" xfId="57550"/>
    <cellStyle name="Note 3 2 2 3" xfId="57551"/>
    <cellStyle name="Note 3 2 2 3 2" xfId="57552"/>
    <cellStyle name="Note 3 2 2 4" xfId="57553"/>
    <cellStyle name="Note 3 2 2 4 2" xfId="57554"/>
    <cellStyle name="Note 3 2 2 5" xfId="57555"/>
    <cellStyle name="Note 3 2 3" xfId="57556"/>
    <cellStyle name="Note 3 2 3 2" xfId="57557"/>
    <cellStyle name="Note 3 2 3 2 2" xfId="57558"/>
    <cellStyle name="Note 3 2 3 2 2 2" xfId="57559"/>
    <cellStyle name="Note 3 2 3 2 3" xfId="57560"/>
    <cellStyle name="Note 3 2 3 2 3 2" xfId="57561"/>
    <cellStyle name="Note 3 2 3 2 4" xfId="57562"/>
    <cellStyle name="Note 3 2 3 3" xfId="57563"/>
    <cellStyle name="Note 3 2 3 3 2" xfId="57564"/>
    <cellStyle name="Note 3 2 3 3 2 2" xfId="57565"/>
    <cellStyle name="Note 3 2 3 3 3" xfId="57566"/>
    <cellStyle name="Note 3 2 3 3 3 2" xfId="57567"/>
    <cellStyle name="Note 3 2 3 3 4" xfId="57568"/>
    <cellStyle name="Note 3 2 3 4" xfId="57569"/>
    <cellStyle name="Note 3 2 3 4 2" xfId="57570"/>
    <cellStyle name="Note 3 2 3 5" xfId="57571"/>
    <cellStyle name="Note 3 2 3 5 2" xfId="57572"/>
    <cellStyle name="Note 3 2 3 6" xfId="57573"/>
    <cellStyle name="Note 3 2 4" xfId="57574"/>
    <cellStyle name="Note 3 2 4 2" xfId="57575"/>
    <cellStyle name="Note 3 2 5" xfId="57576"/>
    <cellStyle name="Note 3 2 5 2" xfId="57577"/>
    <cellStyle name="Note 3 2 6" xfId="57578"/>
    <cellStyle name="Note 3 3" xfId="57579"/>
    <cellStyle name="Note 3 3 2" xfId="57580"/>
    <cellStyle name="Note 3 3 2 2" xfId="57581"/>
    <cellStyle name="Note 3 3 2 2 2" xfId="57582"/>
    <cellStyle name="Note 3 3 2 2 2 2" xfId="57583"/>
    <cellStyle name="Note 3 3 2 2 3" xfId="57584"/>
    <cellStyle name="Note 3 3 2 2 3 2" xfId="57585"/>
    <cellStyle name="Note 3 3 2 2 4" xfId="57586"/>
    <cellStyle name="Note 3 3 2 3" xfId="57587"/>
    <cellStyle name="Note 3 3 2 3 2" xfId="57588"/>
    <cellStyle name="Note 3 3 2 4" xfId="57589"/>
    <cellStyle name="Note 3 3 2 4 2" xfId="57590"/>
    <cellStyle name="Note 3 3 2 5" xfId="57591"/>
    <cellStyle name="Note 3 3 3" xfId="57592"/>
    <cellStyle name="Note 3 3 3 2" xfId="57593"/>
    <cellStyle name="Note 3 3 3 2 2" xfId="57594"/>
    <cellStyle name="Note 3 3 3 2 2 2" xfId="57595"/>
    <cellStyle name="Note 3 3 3 2 3" xfId="57596"/>
    <cellStyle name="Note 3 3 3 2 3 2" xfId="57597"/>
    <cellStyle name="Note 3 3 3 2 4" xfId="57598"/>
    <cellStyle name="Note 3 3 3 3" xfId="57599"/>
    <cellStyle name="Note 3 3 3 3 2" xfId="57600"/>
    <cellStyle name="Note 3 3 3 3 2 2" xfId="57601"/>
    <cellStyle name="Note 3 3 3 3 3" xfId="57602"/>
    <cellStyle name="Note 3 3 3 3 3 2" xfId="57603"/>
    <cellStyle name="Note 3 3 3 3 4" xfId="57604"/>
    <cellStyle name="Note 3 3 3 4" xfId="57605"/>
    <cellStyle name="Note 3 3 3 4 2" xfId="57606"/>
    <cellStyle name="Note 3 3 3 5" xfId="57607"/>
    <cellStyle name="Note 3 3 3 5 2" xfId="57608"/>
    <cellStyle name="Note 3 3 3 6" xfId="57609"/>
    <cellStyle name="Note 3 3 4" xfId="57610"/>
    <cellStyle name="Note 3 3 4 2" xfId="57611"/>
    <cellStyle name="Note 3 3 5" xfId="57612"/>
    <cellStyle name="Note 3 3 5 2" xfId="57613"/>
    <cellStyle name="Note 3 3 6" xfId="57614"/>
    <cellStyle name="Note 3 4" xfId="57615"/>
    <cellStyle name="Note 3 4 2" xfId="57616"/>
    <cellStyle name="Note 3 4 2 2" xfId="57617"/>
    <cellStyle name="Note 3 4 2 2 2" xfId="57618"/>
    <cellStyle name="Note 3 4 2 3" xfId="57619"/>
    <cellStyle name="Note 3 4 2 3 2" xfId="57620"/>
    <cellStyle name="Note 3 4 2 4" xfId="57621"/>
    <cellStyle name="Note 3 4 3" xfId="57622"/>
    <cellStyle name="Note 3 4 3 2" xfId="57623"/>
    <cellStyle name="Note 3 4 4" xfId="57624"/>
    <cellStyle name="Note 3 4 4 2" xfId="57625"/>
    <cellStyle name="Note 3 4 5" xfId="57626"/>
    <cellStyle name="Note 3 5" xfId="57627"/>
    <cellStyle name="Note 3 5 2" xfId="57628"/>
    <cellStyle name="Note 3 5 2 2" xfId="57629"/>
    <cellStyle name="Note 3 5 2 2 2" xfId="57630"/>
    <cellStyle name="Note 3 5 2 3" xfId="57631"/>
    <cellStyle name="Note 3 5 2 3 2" xfId="57632"/>
    <cellStyle name="Note 3 5 2 4" xfId="57633"/>
    <cellStyle name="Note 3 5 3" xfId="57634"/>
    <cellStyle name="Note 3 5 3 2" xfId="57635"/>
    <cellStyle name="Note 3 5 3 2 2" xfId="57636"/>
    <cellStyle name="Note 3 5 3 3" xfId="57637"/>
    <cellStyle name="Note 3 5 3 3 2" xfId="57638"/>
    <cellStyle name="Note 3 5 3 4" xfId="57639"/>
    <cellStyle name="Note 3 5 4" xfId="57640"/>
    <cellStyle name="Note 3 5 4 2" xfId="57641"/>
    <cellStyle name="Note 3 5 5" xfId="57642"/>
    <cellStyle name="Note 3 5 5 2" xfId="57643"/>
    <cellStyle name="Note 3 5 6" xfId="57644"/>
    <cellStyle name="Note 3 6" xfId="57645"/>
    <cellStyle name="Note 3 6 2" xfId="57646"/>
    <cellStyle name="Note 3 6 3" xfId="57647"/>
    <cellStyle name="Note 3 7" xfId="57648"/>
    <cellStyle name="Note 3 7 2" xfId="57649"/>
    <cellStyle name="Note 3 8" xfId="57650"/>
    <cellStyle name="Note 3 8 2" xfId="57651"/>
    <cellStyle name="Note 3 8 3" xfId="57652"/>
    <cellStyle name="Note 3 9" xfId="57653"/>
    <cellStyle name="Note 3 9 2" xfId="57654"/>
    <cellStyle name="Note 3 9 3" xfId="57655"/>
    <cellStyle name="Note 30" xfId="57656"/>
    <cellStyle name="Note 30 2" xfId="57657"/>
    <cellStyle name="Note 30 2 2" xfId="57658"/>
    <cellStyle name="Note 30 2 2 2" xfId="57659"/>
    <cellStyle name="Note 30 2 2 2 2" xfId="57660"/>
    <cellStyle name="Note 30 2 2 3" xfId="57661"/>
    <cellStyle name="Note 30 2 2 3 2" xfId="57662"/>
    <cellStyle name="Note 30 2 2 4" xfId="57663"/>
    <cellStyle name="Note 30 2 3" xfId="57664"/>
    <cellStyle name="Note 30 2 3 2" xfId="57665"/>
    <cellStyle name="Note 30 2 4" xfId="57666"/>
    <cellStyle name="Note 30 2 4 2" xfId="57667"/>
    <cellStyle name="Note 30 2 5" xfId="57668"/>
    <cellStyle name="Note 30 3" xfId="57669"/>
    <cellStyle name="Note 30 3 2" xfId="57670"/>
    <cellStyle name="Note 30 3 2 2" xfId="57671"/>
    <cellStyle name="Note 30 3 2 2 2" xfId="57672"/>
    <cellStyle name="Note 30 3 2 3" xfId="57673"/>
    <cellStyle name="Note 30 3 2 3 2" xfId="57674"/>
    <cellStyle name="Note 30 3 2 4" xfId="57675"/>
    <cellStyle name="Note 30 3 3" xfId="57676"/>
    <cellStyle name="Note 30 3 3 2" xfId="57677"/>
    <cellStyle name="Note 30 3 3 2 2" xfId="57678"/>
    <cellStyle name="Note 30 3 3 3" xfId="57679"/>
    <cellStyle name="Note 30 3 3 3 2" xfId="57680"/>
    <cellStyle name="Note 30 3 3 4" xfId="57681"/>
    <cellStyle name="Note 30 3 4" xfId="57682"/>
    <cellStyle name="Note 30 3 4 2" xfId="57683"/>
    <cellStyle name="Note 30 3 5" xfId="57684"/>
    <cellStyle name="Note 30 3 5 2" xfId="57685"/>
    <cellStyle name="Note 30 3 6" xfId="57686"/>
    <cellStyle name="Note 30 4" xfId="57687"/>
    <cellStyle name="Note 30 4 2" xfId="57688"/>
    <cellStyle name="Note 30 5" xfId="57689"/>
    <cellStyle name="Note 30 5 2" xfId="57690"/>
    <cellStyle name="Note 30 6" xfId="57691"/>
    <cellStyle name="Note 31" xfId="57692"/>
    <cellStyle name="Note 31 2" xfId="57693"/>
    <cellStyle name="Note 31 2 2" xfId="57694"/>
    <cellStyle name="Note 31 2 2 2" xfId="57695"/>
    <cellStyle name="Note 31 2 3" xfId="57696"/>
    <cellStyle name="Note 31 2 3 2" xfId="57697"/>
    <cellStyle name="Note 31 2 4" xfId="57698"/>
    <cellStyle name="Note 31 3" xfId="57699"/>
    <cellStyle name="Note 31 3 2" xfId="57700"/>
    <cellStyle name="Note 31 4" xfId="57701"/>
    <cellStyle name="Note 31 4 2" xfId="57702"/>
    <cellStyle name="Note 31 5" xfId="57703"/>
    <cellStyle name="Note 32" xfId="57704"/>
    <cellStyle name="Note 32 2" xfId="57705"/>
    <cellStyle name="Note 32 2 2" xfId="57706"/>
    <cellStyle name="Note 32 2 2 2" xfId="57707"/>
    <cellStyle name="Note 32 2 3" xfId="57708"/>
    <cellStyle name="Note 32 2 3 2" xfId="57709"/>
    <cellStyle name="Note 32 2 4" xfId="57710"/>
    <cellStyle name="Note 32 3" xfId="57711"/>
    <cellStyle name="Note 32 3 2" xfId="57712"/>
    <cellStyle name="Note 32 3 2 2" xfId="57713"/>
    <cellStyle name="Note 32 3 3" xfId="57714"/>
    <cellStyle name="Note 32 3 3 2" xfId="57715"/>
    <cellStyle name="Note 32 3 4" xfId="57716"/>
    <cellStyle name="Note 32 4" xfId="57717"/>
    <cellStyle name="Note 32 4 2" xfId="57718"/>
    <cellStyle name="Note 32 5" xfId="57719"/>
    <cellStyle name="Note 32 5 2" xfId="57720"/>
    <cellStyle name="Note 32 6" xfId="57721"/>
    <cellStyle name="Note 33" xfId="57722"/>
    <cellStyle name="Note 33 2" xfId="57723"/>
    <cellStyle name="Note 33 3" xfId="57724"/>
    <cellStyle name="Note 34" xfId="57725"/>
    <cellStyle name="Note 34 2" xfId="57726"/>
    <cellStyle name="Note 34 3" xfId="57727"/>
    <cellStyle name="Note 35" xfId="57728"/>
    <cellStyle name="Note 35 2" xfId="57729"/>
    <cellStyle name="Note 35 3" xfId="57730"/>
    <cellStyle name="Note 36" xfId="57731"/>
    <cellStyle name="Note 36 2" xfId="57732"/>
    <cellStyle name="Note 36 3" xfId="57733"/>
    <cellStyle name="Note 37" xfId="57734"/>
    <cellStyle name="Note 38" xfId="57735"/>
    <cellStyle name="Note 4" xfId="57736"/>
    <cellStyle name="Note 4 10" xfId="57737"/>
    <cellStyle name="Note 4 2" xfId="57738"/>
    <cellStyle name="Note 4 2 2" xfId="57739"/>
    <cellStyle name="Note 4 2 2 2" xfId="57740"/>
    <cellStyle name="Note 4 2 2 2 2" xfId="57741"/>
    <cellStyle name="Note 4 2 2 2 2 2" xfId="57742"/>
    <cellStyle name="Note 4 2 2 2 3" xfId="57743"/>
    <cellStyle name="Note 4 2 2 2 3 2" xfId="57744"/>
    <cellStyle name="Note 4 2 2 2 4" xfId="57745"/>
    <cellStyle name="Note 4 2 2 3" xfId="57746"/>
    <cellStyle name="Note 4 2 2 3 2" xfId="57747"/>
    <cellStyle name="Note 4 2 2 4" xfId="57748"/>
    <cellStyle name="Note 4 2 2 4 2" xfId="57749"/>
    <cellStyle name="Note 4 2 2 5" xfId="57750"/>
    <cellStyle name="Note 4 2 3" xfId="57751"/>
    <cellStyle name="Note 4 2 3 2" xfId="57752"/>
    <cellStyle name="Note 4 2 3 2 2" xfId="57753"/>
    <cellStyle name="Note 4 2 3 2 2 2" xfId="57754"/>
    <cellStyle name="Note 4 2 3 2 3" xfId="57755"/>
    <cellStyle name="Note 4 2 3 2 3 2" xfId="57756"/>
    <cellStyle name="Note 4 2 3 2 4" xfId="57757"/>
    <cellStyle name="Note 4 2 3 3" xfId="57758"/>
    <cellStyle name="Note 4 2 3 3 2" xfId="57759"/>
    <cellStyle name="Note 4 2 3 3 2 2" xfId="57760"/>
    <cellStyle name="Note 4 2 3 3 3" xfId="57761"/>
    <cellStyle name="Note 4 2 3 3 3 2" xfId="57762"/>
    <cellStyle name="Note 4 2 3 3 4" xfId="57763"/>
    <cellStyle name="Note 4 2 3 4" xfId="57764"/>
    <cellStyle name="Note 4 2 3 4 2" xfId="57765"/>
    <cellStyle name="Note 4 2 3 5" xfId="57766"/>
    <cellStyle name="Note 4 2 3 5 2" xfId="57767"/>
    <cellStyle name="Note 4 2 3 6" xfId="57768"/>
    <cellStyle name="Note 4 2 4" xfId="57769"/>
    <cellStyle name="Note 4 2 4 2" xfId="57770"/>
    <cellStyle name="Note 4 2 5" xfId="57771"/>
    <cellStyle name="Note 4 2 5 2" xfId="57772"/>
    <cellStyle name="Note 4 2 6" xfId="57773"/>
    <cellStyle name="Note 4 3" xfId="57774"/>
    <cellStyle name="Note 4 3 2" xfId="57775"/>
    <cellStyle name="Note 4 3 2 2" xfId="57776"/>
    <cellStyle name="Note 4 3 2 2 2" xfId="57777"/>
    <cellStyle name="Note 4 3 2 2 2 2" xfId="57778"/>
    <cellStyle name="Note 4 3 2 2 3" xfId="57779"/>
    <cellStyle name="Note 4 3 2 2 3 2" xfId="57780"/>
    <cellStyle name="Note 4 3 2 2 4" xfId="57781"/>
    <cellStyle name="Note 4 3 2 3" xfId="57782"/>
    <cellStyle name="Note 4 3 2 3 2" xfId="57783"/>
    <cellStyle name="Note 4 3 2 4" xfId="57784"/>
    <cellStyle name="Note 4 3 2 4 2" xfId="57785"/>
    <cellStyle name="Note 4 3 2 5" xfId="57786"/>
    <cellStyle name="Note 4 3 3" xfId="57787"/>
    <cellStyle name="Note 4 3 3 2" xfId="57788"/>
    <cellStyle name="Note 4 3 3 2 2" xfId="57789"/>
    <cellStyle name="Note 4 3 3 2 2 2" xfId="57790"/>
    <cellStyle name="Note 4 3 3 2 3" xfId="57791"/>
    <cellStyle name="Note 4 3 3 2 3 2" xfId="57792"/>
    <cellStyle name="Note 4 3 3 2 4" xfId="57793"/>
    <cellStyle name="Note 4 3 3 3" xfId="57794"/>
    <cellStyle name="Note 4 3 3 3 2" xfId="57795"/>
    <cellStyle name="Note 4 3 3 3 2 2" xfId="57796"/>
    <cellStyle name="Note 4 3 3 3 3" xfId="57797"/>
    <cellStyle name="Note 4 3 3 3 3 2" xfId="57798"/>
    <cellStyle name="Note 4 3 3 3 4" xfId="57799"/>
    <cellStyle name="Note 4 3 3 4" xfId="57800"/>
    <cellStyle name="Note 4 3 3 4 2" xfId="57801"/>
    <cellStyle name="Note 4 3 3 5" xfId="57802"/>
    <cellStyle name="Note 4 3 3 5 2" xfId="57803"/>
    <cellStyle name="Note 4 3 3 6" xfId="57804"/>
    <cellStyle name="Note 4 3 4" xfId="57805"/>
    <cellStyle name="Note 4 3 4 2" xfId="57806"/>
    <cellStyle name="Note 4 3 5" xfId="57807"/>
    <cellStyle name="Note 4 3 5 2" xfId="57808"/>
    <cellStyle name="Note 4 3 6" xfId="57809"/>
    <cellStyle name="Note 4 4" xfId="57810"/>
    <cellStyle name="Note 4 4 2" xfId="57811"/>
    <cellStyle name="Note 4 4 2 2" xfId="57812"/>
    <cellStyle name="Note 4 4 2 2 2" xfId="57813"/>
    <cellStyle name="Note 4 4 2 3" xfId="57814"/>
    <cellStyle name="Note 4 4 2 3 2" xfId="57815"/>
    <cellStyle name="Note 4 4 2 4" xfId="57816"/>
    <cellStyle name="Note 4 4 3" xfId="57817"/>
    <cellStyle name="Note 4 4 3 2" xfId="57818"/>
    <cellStyle name="Note 4 4 4" xfId="57819"/>
    <cellStyle name="Note 4 4 4 2" xfId="57820"/>
    <cellStyle name="Note 4 4 5" xfId="57821"/>
    <cellStyle name="Note 4 5" xfId="57822"/>
    <cellStyle name="Note 4 5 2" xfId="57823"/>
    <cellStyle name="Note 4 5 2 2" xfId="57824"/>
    <cellStyle name="Note 4 5 2 2 2" xfId="57825"/>
    <cellStyle name="Note 4 5 2 3" xfId="57826"/>
    <cellStyle name="Note 4 5 2 3 2" xfId="57827"/>
    <cellStyle name="Note 4 5 2 4" xfId="57828"/>
    <cellStyle name="Note 4 5 3" xfId="57829"/>
    <cellStyle name="Note 4 5 3 2" xfId="57830"/>
    <cellStyle name="Note 4 5 3 2 2" xfId="57831"/>
    <cellStyle name="Note 4 5 3 3" xfId="57832"/>
    <cellStyle name="Note 4 5 3 3 2" xfId="57833"/>
    <cellStyle name="Note 4 5 3 4" xfId="57834"/>
    <cellStyle name="Note 4 5 4" xfId="57835"/>
    <cellStyle name="Note 4 5 4 2" xfId="57836"/>
    <cellStyle name="Note 4 5 5" xfId="57837"/>
    <cellStyle name="Note 4 5 5 2" xfId="57838"/>
    <cellStyle name="Note 4 5 6" xfId="57839"/>
    <cellStyle name="Note 4 6" xfId="57840"/>
    <cellStyle name="Note 4 6 2" xfId="57841"/>
    <cellStyle name="Note 4 6 3" xfId="57842"/>
    <cellStyle name="Note 4 7" xfId="57843"/>
    <cellStyle name="Note 4 7 2" xfId="57844"/>
    <cellStyle name="Note 4 7 3" xfId="57845"/>
    <cellStyle name="Note 4 8" xfId="57846"/>
    <cellStyle name="Note 4 8 2" xfId="57847"/>
    <cellStyle name="Note 4 8 3" xfId="57848"/>
    <cellStyle name="Note 4 9" xfId="57849"/>
    <cellStyle name="Note 4 9 2" xfId="57850"/>
    <cellStyle name="Note 4 9 3" xfId="57851"/>
    <cellStyle name="Note 5" xfId="57852"/>
    <cellStyle name="Note 5 10" xfId="57853"/>
    <cellStyle name="Note 5 2" xfId="57854"/>
    <cellStyle name="Note 5 2 2" xfId="57855"/>
    <cellStyle name="Note 5 2 2 2" xfId="57856"/>
    <cellStyle name="Note 5 2 2 2 2" xfId="57857"/>
    <cellStyle name="Note 5 2 2 2 2 2" xfId="57858"/>
    <cellStyle name="Note 5 2 2 2 3" xfId="57859"/>
    <cellStyle name="Note 5 2 2 2 3 2" xfId="57860"/>
    <cellStyle name="Note 5 2 2 2 4" xfId="57861"/>
    <cellStyle name="Note 5 2 2 3" xfId="57862"/>
    <cellStyle name="Note 5 2 2 3 2" xfId="57863"/>
    <cellStyle name="Note 5 2 2 4" xfId="57864"/>
    <cellStyle name="Note 5 2 2 4 2" xfId="57865"/>
    <cellStyle name="Note 5 2 2 5" xfId="57866"/>
    <cellStyle name="Note 5 2 3" xfId="57867"/>
    <cellStyle name="Note 5 2 3 2" xfId="57868"/>
    <cellStyle name="Note 5 2 3 2 2" xfId="57869"/>
    <cellStyle name="Note 5 2 3 2 2 2" xfId="57870"/>
    <cellStyle name="Note 5 2 3 2 3" xfId="57871"/>
    <cellStyle name="Note 5 2 3 2 3 2" xfId="57872"/>
    <cellStyle name="Note 5 2 3 2 4" xfId="57873"/>
    <cellStyle name="Note 5 2 3 3" xfId="57874"/>
    <cellStyle name="Note 5 2 3 3 2" xfId="57875"/>
    <cellStyle name="Note 5 2 3 3 2 2" xfId="57876"/>
    <cellStyle name="Note 5 2 3 3 3" xfId="57877"/>
    <cellStyle name="Note 5 2 3 3 3 2" xfId="57878"/>
    <cellStyle name="Note 5 2 3 3 4" xfId="57879"/>
    <cellStyle name="Note 5 2 3 4" xfId="57880"/>
    <cellStyle name="Note 5 2 3 4 2" xfId="57881"/>
    <cellStyle name="Note 5 2 3 5" xfId="57882"/>
    <cellStyle name="Note 5 2 3 5 2" xfId="57883"/>
    <cellStyle name="Note 5 2 3 6" xfId="57884"/>
    <cellStyle name="Note 5 2 4" xfId="57885"/>
    <cellStyle name="Note 5 2 4 2" xfId="57886"/>
    <cellStyle name="Note 5 2 5" xfId="57887"/>
    <cellStyle name="Note 5 2 5 2" xfId="57888"/>
    <cellStyle name="Note 5 2 6" xfId="57889"/>
    <cellStyle name="Note 5 3" xfId="57890"/>
    <cellStyle name="Note 5 3 2" xfId="57891"/>
    <cellStyle name="Note 5 3 2 2" xfId="57892"/>
    <cellStyle name="Note 5 3 2 2 2" xfId="57893"/>
    <cellStyle name="Note 5 3 2 2 2 2" xfId="57894"/>
    <cellStyle name="Note 5 3 2 2 3" xfId="57895"/>
    <cellStyle name="Note 5 3 2 2 3 2" xfId="57896"/>
    <cellStyle name="Note 5 3 2 2 4" xfId="57897"/>
    <cellStyle name="Note 5 3 2 3" xfId="57898"/>
    <cellStyle name="Note 5 3 2 3 2" xfId="57899"/>
    <cellStyle name="Note 5 3 2 4" xfId="57900"/>
    <cellStyle name="Note 5 3 2 4 2" xfId="57901"/>
    <cellStyle name="Note 5 3 2 5" xfId="57902"/>
    <cellStyle name="Note 5 3 3" xfId="57903"/>
    <cellStyle name="Note 5 3 3 2" xfId="57904"/>
    <cellStyle name="Note 5 3 3 2 2" xfId="57905"/>
    <cellStyle name="Note 5 3 3 2 2 2" xfId="57906"/>
    <cellStyle name="Note 5 3 3 2 3" xfId="57907"/>
    <cellStyle name="Note 5 3 3 2 3 2" xfId="57908"/>
    <cellStyle name="Note 5 3 3 2 4" xfId="57909"/>
    <cellStyle name="Note 5 3 3 3" xfId="57910"/>
    <cellStyle name="Note 5 3 3 3 2" xfId="57911"/>
    <cellStyle name="Note 5 3 3 3 2 2" xfId="57912"/>
    <cellStyle name="Note 5 3 3 3 3" xfId="57913"/>
    <cellStyle name="Note 5 3 3 3 3 2" xfId="57914"/>
    <cellStyle name="Note 5 3 3 3 4" xfId="57915"/>
    <cellStyle name="Note 5 3 3 4" xfId="57916"/>
    <cellStyle name="Note 5 3 3 4 2" xfId="57917"/>
    <cellStyle name="Note 5 3 3 5" xfId="57918"/>
    <cellStyle name="Note 5 3 3 5 2" xfId="57919"/>
    <cellStyle name="Note 5 3 3 6" xfId="57920"/>
    <cellStyle name="Note 5 3 4" xfId="57921"/>
    <cellStyle name="Note 5 3 4 2" xfId="57922"/>
    <cellStyle name="Note 5 3 5" xfId="57923"/>
    <cellStyle name="Note 5 3 5 2" xfId="57924"/>
    <cellStyle name="Note 5 3 6" xfId="57925"/>
    <cellStyle name="Note 5 4" xfId="57926"/>
    <cellStyle name="Note 5 4 2" xfId="57927"/>
    <cellStyle name="Note 5 4 2 2" xfId="57928"/>
    <cellStyle name="Note 5 4 2 2 2" xfId="57929"/>
    <cellStyle name="Note 5 4 2 3" xfId="57930"/>
    <cellStyle name="Note 5 4 2 3 2" xfId="57931"/>
    <cellStyle name="Note 5 4 2 4" xfId="57932"/>
    <cellStyle name="Note 5 4 3" xfId="57933"/>
    <cellStyle name="Note 5 4 3 2" xfId="57934"/>
    <cellStyle name="Note 5 4 4" xfId="57935"/>
    <cellStyle name="Note 5 4 4 2" xfId="57936"/>
    <cellStyle name="Note 5 4 5" xfId="57937"/>
    <cellStyle name="Note 5 5" xfId="57938"/>
    <cellStyle name="Note 5 5 2" xfId="57939"/>
    <cellStyle name="Note 5 5 2 2" xfId="57940"/>
    <cellStyle name="Note 5 5 2 2 2" xfId="57941"/>
    <cellStyle name="Note 5 5 2 3" xfId="57942"/>
    <cellStyle name="Note 5 5 2 3 2" xfId="57943"/>
    <cellStyle name="Note 5 5 2 4" xfId="57944"/>
    <cellStyle name="Note 5 5 3" xfId="57945"/>
    <cellStyle name="Note 5 5 3 2" xfId="57946"/>
    <cellStyle name="Note 5 5 3 2 2" xfId="57947"/>
    <cellStyle name="Note 5 5 3 3" xfId="57948"/>
    <cellStyle name="Note 5 5 3 3 2" xfId="57949"/>
    <cellStyle name="Note 5 5 3 4" xfId="57950"/>
    <cellStyle name="Note 5 5 4" xfId="57951"/>
    <cellStyle name="Note 5 5 4 2" xfId="57952"/>
    <cellStyle name="Note 5 5 5" xfId="57953"/>
    <cellStyle name="Note 5 5 5 2" xfId="57954"/>
    <cellStyle name="Note 5 5 6" xfId="57955"/>
    <cellStyle name="Note 5 6" xfId="57956"/>
    <cellStyle name="Note 5 6 2" xfId="57957"/>
    <cellStyle name="Note 5 6 3" xfId="57958"/>
    <cellStyle name="Note 5 7" xfId="57959"/>
    <cellStyle name="Note 5 7 2" xfId="57960"/>
    <cellStyle name="Note 5 8" xfId="57961"/>
    <cellStyle name="Note 5 8 2" xfId="57962"/>
    <cellStyle name="Note 5 8 3" xfId="57963"/>
    <cellStyle name="Note 5 9" xfId="57964"/>
    <cellStyle name="Note 5 9 2" xfId="57965"/>
    <cellStyle name="Note 5 9 3" xfId="57966"/>
    <cellStyle name="Note 6" xfId="57967"/>
    <cellStyle name="Note 6 10" xfId="57968"/>
    <cellStyle name="Note 6 2" xfId="57969"/>
    <cellStyle name="Note 6 2 2" xfId="57970"/>
    <cellStyle name="Note 6 2 2 2" xfId="57971"/>
    <cellStyle name="Note 6 2 2 2 2" xfId="57972"/>
    <cellStyle name="Note 6 2 2 2 2 2" xfId="57973"/>
    <cellStyle name="Note 6 2 2 2 3" xfId="57974"/>
    <cellStyle name="Note 6 2 2 2 3 2" xfId="57975"/>
    <cellStyle name="Note 6 2 2 2 4" xfId="57976"/>
    <cellStyle name="Note 6 2 2 3" xfId="57977"/>
    <cellStyle name="Note 6 2 2 3 2" xfId="57978"/>
    <cellStyle name="Note 6 2 2 4" xfId="57979"/>
    <cellStyle name="Note 6 2 2 4 2" xfId="57980"/>
    <cellStyle name="Note 6 2 2 5" xfId="57981"/>
    <cellStyle name="Note 6 2 3" xfId="57982"/>
    <cellStyle name="Note 6 2 3 2" xfId="57983"/>
    <cellStyle name="Note 6 2 3 2 2" xfId="57984"/>
    <cellStyle name="Note 6 2 3 2 2 2" xfId="57985"/>
    <cellStyle name="Note 6 2 3 2 3" xfId="57986"/>
    <cellStyle name="Note 6 2 3 2 3 2" xfId="57987"/>
    <cellStyle name="Note 6 2 3 2 4" xfId="57988"/>
    <cellStyle name="Note 6 2 3 3" xfId="57989"/>
    <cellStyle name="Note 6 2 3 3 2" xfId="57990"/>
    <cellStyle name="Note 6 2 3 3 2 2" xfId="57991"/>
    <cellStyle name="Note 6 2 3 3 3" xfId="57992"/>
    <cellStyle name="Note 6 2 3 3 3 2" xfId="57993"/>
    <cellStyle name="Note 6 2 3 3 4" xfId="57994"/>
    <cellStyle name="Note 6 2 3 4" xfId="57995"/>
    <cellStyle name="Note 6 2 3 4 2" xfId="57996"/>
    <cellStyle name="Note 6 2 3 5" xfId="57997"/>
    <cellStyle name="Note 6 2 3 5 2" xfId="57998"/>
    <cellStyle name="Note 6 2 3 6" xfId="57999"/>
    <cellStyle name="Note 6 2 4" xfId="58000"/>
    <cellStyle name="Note 6 2 4 2" xfId="58001"/>
    <cellStyle name="Note 6 2 5" xfId="58002"/>
    <cellStyle name="Note 6 2 5 2" xfId="58003"/>
    <cellStyle name="Note 6 2 6" xfId="58004"/>
    <cellStyle name="Note 6 3" xfId="58005"/>
    <cellStyle name="Note 6 3 2" xfId="58006"/>
    <cellStyle name="Note 6 3 2 2" xfId="58007"/>
    <cellStyle name="Note 6 3 2 2 2" xfId="58008"/>
    <cellStyle name="Note 6 3 2 2 2 2" xfId="58009"/>
    <cellStyle name="Note 6 3 2 2 3" xfId="58010"/>
    <cellStyle name="Note 6 3 2 2 3 2" xfId="58011"/>
    <cellStyle name="Note 6 3 2 2 4" xfId="58012"/>
    <cellStyle name="Note 6 3 2 3" xfId="58013"/>
    <cellStyle name="Note 6 3 2 3 2" xfId="58014"/>
    <cellStyle name="Note 6 3 2 4" xfId="58015"/>
    <cellStyle name="Note 6 3 2 4 2" xfId="58016"/>
    <cellStyle name="Note 6 3 2 5" xfId="58017"/>
    <cellStyle name="Note 6 3 3" xfId="58018"/>
    <cellStyle name="Note 6 3 3 2" xfId="58019"/>
    <cellStyle name="Note 6 3 3 2 2" xfId="58020"/>
    <cellStyle name="Note 6 3 3 2 2 2" xfId="58021"/>
    <cellStyle name="Note 6 3 3 2 3" xfId="58022"/>
    <cellStyle name="Note 6 3 3 2 3 2" xfId="58023"/>
    <cellStyle name="Note 6 3 3 2 4" xfId="58024"/>
    <cellStyle name="Note 6 3 3 3" xfId="58025"/>
    <cellStyle name="Note 6 3 3 3 2" xfId="58026"/>
    <cellStyle name="Note 6 3 3 3 2 2" xfId="58027"/>
    <cellStyle name="Note 6 3 3 3 3" xfId="58028"/>
    <cellStyle name="Note 6 3 3 3 3 2" xfId="58029"/>
    <cellStyle name="Note 6 3 3 3 4" xfId="58030"/>
    <cellStyle name="Note 6 3 3 4" xfId="58031"/>
    <cellStyle name="Note 6 3 3 4 2" xfId="58032"/>
    <cellStyle name="Note 6 3 3 5" xfId="58033"/>
    <cellStyle name="Note 6 3 3 5 2" xfId="58034"/>
    <cellStyle name="Note 6 3 3 6" xfId="58035"/>
    <cellStyle name="Note 6 3 4" xfId="58036"/>
    <cellStyle name="Note 6 3 4 2" xfId="58037"/>
    <cellStyle name="Note 6 3 5" xfId="58038"/>
    <cellStyle name="Note 6 3 5 2" xfId="58039"/>
    <cellStyle name="Note 6 3 6" xfId="58040"/>
    <cellStyle name="Note 6 4" xfId="58041"/>
    <cellStyle name="Note 6 4 2" xfId="58042"/>
    <cellStyle name="Note 6 4 2 2" xfId="58043"/>
    <cellStyle name="Note 6 4 2 2 2" xfId="58044"/>
    <cellStyle name="Note 6 4 2 3" xfId="58045"/>
    <cellStyle name="Note 6 4 2 3 2" xfId="58046"/>
    <cellStyle name="Note 6 4 2 4" xfId="58047"/>
    <cellStyle name="Note 6 4 3" xfId="58048"/>
    <cellStyle name="Note 6 4 3 2" xfId="58049"/>
    <cellStyle name="Note 6 4 4" xfId="58050"/>
    <cellStyle name="Note 6 4 4 2" xfId="58051"/>
    <cellStyle name="Note 6 4 5" xfId="58052"/>
    <cellStyle name="Note 6 5" xfId="58053"/>
    <cellStyle name="Note 6 5 2" xfId="58054"/>
    <cellStyle name="Note 6 5 2 2" xfId="58055"/>
    <cellStyle name="Note 6 5 2 2 2" xfId="58056"/>
    <cellStyle name="Note 6 5 2 3" xfId="58057"/>
    <cellStyle name="Note 6 5 2 3 2" xfId="58058"/>
    <cellStyle name="Note 6 5 2 4" xfId="58059"/>
    <cellStyle name="Note 6 5 3" xfId="58060"/>
    <cellStyle name="Note 6 5 3 2" xfId="58061"/>
    <cellStyle name="Note 6 5 3 2 2" xfId="58062"/>
    <cellStyle name="Note 6 5 3 3" xfId="58063"/>
    <cellStyle name="Note 6 5 3 3 2" xfId="58064"/>
    <cellStyle name="Note 6 5 3 4" xfId="58065"/>
    <cellStyle name="Note 6 5 4" xfId="58066"/>
    <cellStyle name="Note 6 5 4 2" xfId="58067"/>
    <cellStyle name="Note 6 5 5" xfId="58068"/>
    <cellStyle name="Note 6 5 5 2" xfId="58069"/>
    <cellStyle name="Note 6 5 6" xfId="58070"/>
    <cellStyle name="Note 6 6" xfId="58071"/>
    <cellStyle name="Note 6 6 2" xfId="58072"/>
    <cellStyle name="Note 6 6 3" xfId="58073"/>
    <cellStyle name="Note 6 7" xfId="58074"/>
    <cellStyle name="Note 6 7 2" xfId="58075"/>
    <cellStyle name="Note 6 7 3" xfId="58076"/>
    <cellStyle name="Note 6 8" xfId="58077"/>
    <cellStyle name="Note 6 8 2" xfId="58078"/>
    <cellStyle name="Note 6 8 3" xfId="58079"/>
    <cellStyle name="Note 6 9" xfId="58080"/>
    <cellStyle name="Note 6 9 2" xfId="58081"/>
    <cellStyle name="Note 6 9 3" xfId="58082"/>
    <cellStyle name="Note 7" xfId="58083"/>
    <cellStyle name="Note 7 10" xfId="58084"/>
    <cellStyle name="Note 7 2" xfId="58085"/>
    <cellStyle name="Note 7 2 2" xfId="58086"/>
    <cellStyle name="Note 7 2 2 2" xfId="58087"/>
    <cellStyle name="Note 7 2 2 2 2" xfId="58088"/>
    <cellStyle name="Note 7 2 2 2 2 2" xfId="58089"/>
    <cellStyle name="Note 7 2 2 2 3" xfId="58090"/>
    <cellStyle name="Note 7 2 2 2 3 2" xfId="58091"/>
    <cellStyle name="Note 7 2 2 2 4" xfId="58092"/>
    <cellStyle name="Note 7 2 2 3" xfId="58093"/>
    <cellStyle name="Note 7 2 2 3 2" xfId="58094"/>
    <cellStyle name="Note 7 2 2 4" xfId="58095"/>
    <cellStyle name="Note 7 2 2 4 2" xfId="58096"/>
    <cellStyle name="Note 7 2 2 5" xfId="58097"/>
    <cellStyle name="Note 7 2 3" xfId="58098"/>
    <cellStyle name="Note 7 2 3 2" xfId="58099"/>
    <cellStyle name="Note 7 2 3 2 2" xfId="58100"/>
    <cellStyle name="Note 7 2 3 2 2 2" xfId="58101"/>
    <cellStyle name="Note 7 2 3 2 3" xfId="58102"/>
    <cellStyle name="Note 7 2 3 2 3 2" xfId="58103"/>
    <cellStyle name="Note 7 2 3 2 4" xfId="58104"/>
    <cellStyle name="Note 7 2 3 3" xfId="58105"/>
    <cellStyle name="Note 7 2 3 3 2" xfId="58106"/>
    <cellStyle name="Note 7 2 3 3 2 2" xfId="58107"/>
    <cellStyle name="Note 7 2 3 3 3" xfId="58108"/>
    <cellStyle name="Note 7 2 3 3 3 2" xfId="58109"/>
    <cellStyle name="Note 7 2 3 3 4" xfId="58110"/>
    <cellStyle name="Note 7 2 3 4" xfId="58111"/>
    <cellStyle name="Note 7 2 3 4 2" xfId="58112"/>
    <cellStyle name="Note 7 2 3 5" xfId="58113"/>
    <cellStyle name="Note 7 2 3 5 2" xfId="58114"/>
    <cellStyle name="Note 7 2 3 6" xfId="58115"/>
    <cellStyle name="Note 7 2 4" xfId="58116"/>
    <cellStyle name="Note 7 2 4 2" xfId="58117"/>
    <cellStyle name="Note 7 2 5" xfId="58118"/>
    <cellStyle name="Note 7 2 5 2" xfId="58119"/>
    <cellStyle name="Note 7 2 6" xfId="58120"/>
    <cellStyle name="Note 7 3" xfId="58121"/>
    <cellStyle name="Note 7 3 2" xfId="58122"/>
    <cellStyle name="Note 7 3 2 2" xfId="58123"/>
    <cellStyle name="Note 7 3 2 2 2" xfId="58124"/>
    <cellStyle name="Note 7 3 2 2 2 2" xfId="58125"/>
    <cellStyle name="Note 7 3 2 2 3" xfId="58126"/>
    <cellStyle name="Note 7 3 2 2 3 2" xfId="58127"/>
    <cellStyle name="Note 7 3 2 2 4" xfId="58128"/>
    <cellStyle name="Note 7 3 2 3" xfId="58129"/>
    <cellStyle name="Note 7 3 2 3 2" xfId="58130"/>
    <cellStyle name="Note 7 3 2 4" xfId="58131"/>
    <cellStyle name="Note 7 3 2 4 2" xfId="58132"/>
    <cellStyle name="Note 7 3 2 5" xfId="58133"/>
    <cellStyle name="Note 7 3 3" xfId="58134"/>
    <cellStyle name="Note 7 3 3 2" xfId="58135"/>
    <cellStyle name="Note 7 3 3 2 2" xfId="58136"/>
    <cellStyle name="Note 7 3 3 2 2 2" xfId="58137"/>
    <cellStyle name="Note 7 3 3 2 3" xfId="58138"/>
    <cellStyle name="Note 7 3 3 2 3 2" xfId="58139"/>
    <cellStyle name="Note 7 3 3 2 4" xfId="58140"/>
    <cellStyle name="Note 7 3 3 3" xfId="58141"/>
    <cellStyle name="Note 7 3 3 3 2" xfId="58142"/>
    <cellStyle name="Note 7 3 3 3 2 2" xfId="58143"/>
    <cellStyle name="Note 7 3 3 3 3" xfId="58144"/>
    <cellStyle name="Note 7 3 3 3 3 2" xfId="58145"/>
    <cellStyle name="Note 7 3 3 3 4" xfId="58146"/>
    <cellStyle name="Note 7 3 3 4" xfId="58147"/>
    <cellStyle name="Note 7 3 3 4 2" xfId="58148"/>
    <cellStyle name="Note 7 3 3 5" xfId="58149"/>
    <cellStyle name="Note 7 3 3 5 2" xfId="58150"/>
    <cellStyle name="Note 7 3 3 6" xfId="58151"/>
    <cellStyle name="Note 7 3 4" xfId="58152"/>
    <cellStyle name="Note 7 3 4 2" xfId="58153"/>
    <cellStyle name="Note 7 3 5" xfId="58154"/>
    <cellStyle name="Note 7 3 5 2" xfId="58155"/>
    <cellStyle name="Note 7 3 6" xfId="58156"/>
    <cellStyle name="Note 7 4" xfId="58157"/>
    <cellStyle name="Note 7 4 2" xfId="58158"/>
    <cellStyle name="Note 7 4 2 2" xfId="58159"/>
    <cellStyle name="Note 7 4 2 2 2" xfId="58160"/>
    <cellStyle name="Note 7 4 2 3" xfId="58161"/>
    <cellStyle name="Note 7 4 2 3 2" xfId="58162"/>
    <cellStyle name="Note 7 4 2 4" xfId="58163"/>
    <cellStyle name="Note 7 4 3" xfId="58164"/>
    <cellStyle name="Note 7 4 3 2" xfId="58165"/>
    <cellStyle name="Note 7 4 4" xfId="58166"/>
    <cellStyle name="Note 7 4 4 2" xfId="58167"/>
    <cellStyle name="Note 7 4 5" xfId="58168"/>
    <cellStyle name="Note 7 5" xfId="58169"/>
    <cellStyle name="Note 7 5 2" xfId="58170"/>
    <cellStyle name="Note 7 5 2 2" xfId="58171"/>
    <cellStyle name="Note 7 5 2 2 2" xfId="58172"/>
    <cellStyle name="Note 7 5 2 3" xfId="58173"/>
    <cellStyle name="Note 7 5 2 3 2" xfId="58174"/>
    <cellStyle name="Note 7 5 2 4" xfId="58175"/>
    <cellStyle name="Note 7 5 3" xfId="58176"/>
    <cellStyle name="Note 7 5 3 2" xfId="58177"/>
    <cellStyle name="Note 7 5 3 2 2" xfId="58178"/>
    <cellStyle name="Note 7 5 3 3" xfId="58179"/>
    <cellStyle name="Note 7 5 3 3 2" xfId="58180"/>
    <cellStyle name="Note 7 5 3 4" xfId="58181"/>
    <cellStyle name="Note 7 5 4" xfId="58182"/>
    <cellStyle name="Note 7 5 4 2" xfId="58183"/>
    <cellStyle name="Note 7 5 5" xfId="58184"/>
    <cellStyle name="Note 7 5 5 2" xfId="58185"/>
    <cellStyle name="Note 7 5 6" xfId="58186"/>
    <cellStyle name="Note 7 6" xfId="58187"/>
    <cellStyle name="Note 7 6 2" xfId="58188"/>
    <cellStyle name="Note 7 7" xfId="58189"/>
    <cellStyle name="Note 7 7 2" xfId="58190"/>
    <cellStyle name="Note 7 7 3" xfId="58191"/>
    <cellStyle name="Note 7 8" xfId="58192"/>
    <cellStyle name="Note 7 8 2" xfId="58193"/>
    <cellStyle name="Note 7 8 3" xfId="58194"/>
    <cellStyle name="Note 7 9" xfId="58195"/>
    <cellStyle name="Note 7 9 2" xfId="58196"/>
    <cellStyle name="Note 7 9 3" xfId="58197"/>
    <cellStyle name="Note 8" xfId="58198"/>
    <cellStyle name="Note 8 10" xfId="58199"/>
    <cellStyle name="Note 8 11" xfId="58200"/>
    <cellStyle name="Note 8 2" xfId="58201"/>
    <cellStyle name="Note 8 2 2" xfId="58202"/>
    <cellStyle name="Note 8 2 2 2" xfId="58203"/>
    <cellStyle name="Note 8 2 2 2 2" xfId="58204"/>
    <cellStyle name="Note 8 2 2 2 2 2" xfId="58205"/>
    <cellStyle name="Note 8 2 2 2 3" xfId="58206"/>
    <cellStyle name="Note 8 2 2 2 3 2" xfId="58207"/>
    <cellStyle name="Note 8 2 2 2 4" xfId="58208"/>
    <cellStyle name="Note 8 2 2 3" xfId="58209"/>
    <cellStyle name="Note 8 2 2 3 2" xfId="58210"/>
    <cellStyle name="Note 8 2 2 4" xfId="58211"/>
    <cellStyle name="Note 8 2 2 4 2" xfId="58212"/>
    <cellStyle name="Note 8 2 2 5" xfId="58213"/>
    <cellStyle name="Note 8 2 3" xfId="58214"/>
    <cellStyle name="Note 8 2 3 2" xfId="58215"/>
    <cellStyle name="Note 8 2 3 2 2" xfId="58216"/>
    <cellStyle name="Note 8 2 3 2 2 2" xfId="58217"/>
    <cellStyle name="Note 8 2 3 2 3" xfId="58218"/>
    <cellStyle name="Note 8 2 3 2 3 2" xfId="58219"/>
    <cellStyle name="Note 8 2 3 2 4" xfId="58220"/>
    <cellStyle name="Note 8 2 3 3" xfId="58221"/>
    <cellStyle name="Note 8 2 3 3 2" xfId="58222"/>
    <cellStyle name="Note 8 2 3 3 2 2" xfId="58223"/>
    <cellStyle name="Note 8 2 3 3 3" xfId="58224"/>
    <cellStyle name="Note 8 2 3 3 3 2" xfId="58225"/>
    <cellStyle name="Note 8 2 3 3 4" xfId="58226"/>
    <cellStyle name="Note 8 2 3 4" xfId="58227"/>
    <cellStyle name="Note 8 2 3 4 2" xfId="58228"/>
    <cellStyle name="Note 8 2 3 5" xfId="58229"/>
    <cellStyle name="Note 8 2 3 5 2" xfId="58230"/>
    <cellStyle name="Note 8 2 3 6" xfId="58231"/>
    <cellStyle name="Note 8 2 4" xfId="58232"/>
    <cellStyle name="Note 8 2 4 2" xfId="58233"/>
    <cellStyle name="Note 8 2 5" xfId="58234"/>
    <cellStyle name="Note 8 2 5 2" xfId="58235"/>
    <cellStyle name="Note 8 2 6" xfId="58236"/>
    <cellStyle name="Note 8 3" xfId="58237"/>
    <cellStyle name="Note 8 3 2" xfId="58238"/>
    <cellStyle name="Note 8 3 2 2" xfId="58239"/>
    <cellStyle name="Note 8 3 2 2 2" xfId="58240"/>
    <cellStyle name="Note 8 3 2 2 2 2" xfId="58241"/>
    <cellStyle name="Note 8 3 2 2 3" xfId="58242"/>
    <cellStyle name="Note 8 3 2 2 3 2" xfId="58243"/>
    <cellStyle name="Note 8 3 2 2 4" xfId="58244"/>
    <cellStyle name="Note 8 3 2 3" xfId="58245"/>
    <cellStyle name="Note 8 3 2 3 2" xfId="58246"/>
    <cellStyle name="Note 8 3 2 4" xfId="58247"/>
    <cellStyle name="Note 8 3 2 4 2" xfId="58248"/>
    <cellStyle name="Note 8 3 2 5" xfId="58249"/>
    <cellStyle name="Note 8 3 3" xfId="58250"/>
    <cellStyle name="Note 8 3 3 2" xfId="58251"/>
    <cellStyle name="Note 8 3 3 2 2" xfId="58252"/>
    <cellStyle name="Note 8 3 3 2 2 2" xfId="58253"/>
    <cellStyle name="Note 8 3 3 2 3" xfId="58254"/>
    <cellStyle name="Note 8 3 3 2 3 2" xfId="58255"/>
    <cellStyle name="Note 8 3 3 2 4" xfId="58256"/>
    <cellStyle name="Note 8 3 3 3" xfId="58257"/>
    <cellStyle name="Note 8 3 3 3 2" xfId="58258"/>
    <cellStyle name="Note 8 3 3 3 2 2" xfId="58259"/>
    <cellStyle name="Note 8 3 3 3 3" xfId="58260"/>
    <cellStyle name="Note 8 3 3 3 3 2" xfId="58261"/>
    <cellStyle name="Note 8 3 3 3 4" xfId="58262"/>
    <cellStyle name="Note 8 3 3 4" xfId="58263"/>
    <cellStyle name="Note 8 3 3 4 2" xfId="58264"/>
    <cellStyle name="Note 8 3 3 5" xfId="58265"/>
    <cellStyle name="Note 8 3 3 5 2" xfId="58266"/>
    <cellStyle name="Note 8 3 3 6" xfId="58267"/>
    <cellStyle name="Note 8 3 4" xfId="58268"/>
    <cellStyle name="Note 8 3 4 2" xfId="58269"/>
    <cellStyle name="Note 8 3 5" xfId="58270"/>
    <cellStyle name="Note 8 3 5 2" xfId="58271"/>
    <cellStyle name="Note 8 3 6" xfId="58272"/>
    <cellStyle name="Note 8 4" xfId="58273"/>
    <cellStyle name="Note 8 4 2" xfId="58274"/>
    <cellStyle name="Note 8 4 2 2" xfId="58275"/>
    <cellStyle name="Note 8 4 2 2 2" xfId="58276"/>
    <cellStyle name="Note 8 4 2 3" xfId="58277"/>
    <cellStyle name="Note 8 4 2 3 2" xfId="58278"/>
    <cellStyle name="Note 8 4 2 4" xfId="58279"/>
    <cellStyle name="Note 8 4 3" xfId="58280"/>
    <cellStyle name="Note 8 4 3 2" xfId="58281"/>
    <cellStyle name="Note 8 4 4" xfId="58282"/>
    <cellStyle name="Note 8 4 4 2" xfId="58283"/>
    <cellStyle name="Note 8 4 5" xfId="58284"/>
    <cellStyle name="Note 8 5" xfId="58285"/>
    <cellStyle name="Note 8 5 2" xfId="58286"/>
    <cellStyle name="Note 8 5 2 2" xfId="58287"/>
    <cellStyle name="Note 8 5 2 2 2" xfId="58288"/>
    <cellStyle name="Note 8 5 2 3" xfId="58289"/>
    <cellStyle name="Note 8 5 2 3 2" xfId="58290"/>
    <cellStyle name="Note 8 5 2 4" xfId="58291"/>
    <cellStyle name="Note 8 5 3" xfId="58292"/>
    <cellStyle name="Note 8 5 3 2" xfId="58293"/>
    <cellStyle name="Note 8 5 3 2 2" xfId="58294"/>
    <cellStyle name="Note 8 5 3 3" xfId="58295"/>
    <cellStyle name="Note 8 5 3 3 2" xfId="58296"/>
    <cellStyle name="Note 8 5 3 4" xfId="58297"/>
    <cellStyle name="Note 8 5 4" xfId="58298"/>
    <cellStyle name="Note 8 5 4 2" xfId="58299"/>
    <cellStyle name="Note 8 5 5" xfId="58300"/>
    <cellStyle name="Note 8 5 5 2" xfId="58301"/>
    <cellStyle name="Note 8 5 6" xfId="58302"/>
    <cellStyle name="Note 8 6" xfId="58303"/>
    <cellStyle name="Note 8 6 2" xfId="58304"/>
    <cellStyle name="Note 8 6 3" xfId="58305"/>
    <cellStyle name="Note 8 7" xfId="58306"/>
    <cellStyle name="Note 8 7 2" xfId="58307"/>
    <cellStyle name="Note 8 7 3" xfId="58308"/>
    <cellStyle name="Note 8 8" xfId="58309"/>
    <cellStyle name="Note 8 8 2" xfId="58310"/>
    <cellStyle name="Note 8 8 3" xfId="58311"/>
    <cellStyle name="Note 8 9" xfId="58312"/>
    <cellStyle name="Note 8 9 2" xfId="58313"/>
    <cellStyle name="Note 8 9 3" xfId="58314"/>
    <cellStyle name="Note 9" xfId="58315"/>
    <cellStyle name="Note 9 10" xfId="58316"/>
    <cellStyle name="Note 9 11" xfId="58317"/>
    <cellStyle name="Note 9 2" xfId="58318"/>
    <cellStyle name="Note 9 2 2" xfId="58319"/>
    <cellStyle name="Note 9 2 2 2" xfId="58320"/>
    <cellStyle name="Note 9 2 2 2 2" xfId="58321"/>
    <cellStyle name="Note 9 2 2 2 2 2" xfId="58322"/>
    <cellStyle name="Note 9 2 2 2 3" xfId="58323"/>
    <cellStyle name="Note 9 2 2 2 3 2" xfId="58324"/>
    <cellStyle name="Note 9 2 2 2 4" xfId="58325"/>
    <cellStyle name="Note 9 2 2 3" xfId="58326"/>
    <cellStyle name="Note 9 2 2 3 2" xfId="58327"/>
    <cellStyle name="Note 9 2 2 4" xfId="58328"/>
    <cellStyle name="Note 9 2 2 4 2" xfId="58329"/>
    <cellStyle name="Note 9 2 2 5" xfId="58330"/>
    <cellStyle name="Note 9 2 3" xfId="58331"/>
    <cellStyle name="Note 9 2 3 2" xfId="58332"/>
    <cellStyle name="Note 9 2 3 2 2" xfId="58333"/>
    <cellStyle name="Note 9 2 3 2 2 2" xfId="58334"/>
    <cellStyle name="Note 9 2 3 2 3" xfId="58335"/>
    <cellStyle name="Note 9 2 3 2 3 2" xfId="58336"/>
    <cellStyle name="Note 9 2 3 2 4" xfId="58337"/>
    <cellStyle name="Note 9 2 3 3" xfId="58338"/>
    <cellStyle name="Note 9 2 3 3 2" xfId="58339"/>
    <cellStyle name="Note 9 2 3 3 2 2" xfId="58340"/>
    <cellStyle name="Note 9 2 3 3 3" xfId="58341"/>
    <cellStyle name="Note 9 2 3 3 3 2" xfId="58342"/>
    <cellStyle name="Note 9 2 3 3 4" xfId="58343"/>
    <cellStyle name="Note 9 2 3 4" xfId="58344"/>
    <cellStyle name="Note 9 2 3 4 2" xfId="58345"/>
    <cellStyle name="Note 9 2 3 5" xfId="58346"/>
    <cellStyle name="Note 9 2 3 5 2" xfId="58347"/>
    <cellStyle name="Note 9 2 3 6" xfId="58348"/>
    <cellStyle name="Note 9 2 4" xfId="58349"/>
    <cellStyle name="Note 9 2 4 2" xfId="58350"/>
    <cellStyle name="Note 9 2 5" xfId="58351"/>
    <cellStyle name="Note 9 2 5 2" xfId="58352"/>
    <cellStyle name="Note 9 2 6" xfId="58353"/>
    <cellStyle name="Note 9 3" xfId="58354"/>
    <cellStyle name="Note 9 3 2" xfId="58355"/>
    <cellStyle name="Note 9 3 2 2" xfId="58356"/>
    <cellStyle name="Note 9 3 2 2 2" xfId="58357"/>
    <cellStyle name="Note 9 3 2 2 2 2" xfId="58358"/>
    <cellStyle name="Note 9 3 2 2 3" xfId="58359"/>
    <cellStyle name="Note 9 3 2 2 3 2" xfId="58360"/>
    <cellStyle name="Note 9 3 2 2 4" xfId="58361"/>
    <cellStyle name="Note 9 3 2 3" xfId="58362"/>
    <cellStyle name="Note 9 3 2 3 2" xfId="58363"/>
    <cellStyle name="Note 9 3 2 4" xfId="58364"/>
    <cellStyle name="Note 9 3 2 4 2" xfId="58365"/>
    <cellStyle name="Note 9 3 2 5" xfId="58366"/>
    <cellStyle name="Note 9 3 3" xfId="58367"/>
    <cellStyle name="Note 9 3 3 2" xfId="58368"/>
    <cellStyle name="Note 9 3 3 2 2" xfId="58369"/>
    <cellStyle name="Note 9 3 3 2 2 2" xfId="58370"/>
    <cellStyle name="Note 9 3 3 2 3" xfId="58371"/>
    <cellStyle name="Note 9 3 3 2 3 2" xfId="58372"/>
    <cellStyle name="Note 9 3 3 2 4" xfId="58373"/>
    <cellStyle name="Note 9 3 3 3" xfId="58374"/>
    <cellStyle name="Note 9 3 3 3 2" xfId="58375"/>
    <cellStyle name="Note 9 3 3 3 2 2" xfId="58376"/>
    <cellStyle name="Note 9 3 3 3 3" xfId="58377"/>
    <cellStyle name="Note 9 3 3 3 3 2" xfId="58378"/>
    <cellStyle name="Note 9 3 3 3 4" xfId="58379"/>
    <cellStyle name="Note 9 3 3 4" xfId="58380"/>
    <cellStyle name="Note 9 3 3 4 2" xfId="58381"/>
    <cellStyle name="Note 9 3 3 5" xfId="58382"/>
    <cellStyle name="Note 9 3 3 5 2" xfId="58383"/>
    <cellStyle name="Note 9 3 3 6" xfId="58384"/>
    <cellStyle name="Note 9 3 4" xfId="58385"/>
    <cellStyle name="Note 9 3 4 2" xfId="58386"/>
    <cellStyle name="Note 9 3 5" xfId="58387"/>
    <cellStyle name="Note 9 3 5 2" xfId="58388"/>
    <cellStyle name="Note 9 3 6" xfId="58389"/>
    <cellStyle name="Note 9 4" xfId="58390"/>
    <cellStyle name="Note 9 4 2" xfId="58391"/>
    <cellStyle name="Note 9 4 2 2" xfId="58392"/>
    <cellStyle name="Note 9 4 2 2 2" xfId="58393"/>
    <cellStyle name="Note 9 4 2 3" xfId="58394"/>
    <cellStyle name="Note 9 4 2 3 2" xfId="58395"/>
    <cellStyle name="Note 9 4 2 4" xfId="58396"/>
    <cellStyle name="Note 9 4 3" xfId="58397"/>
    <cellStyle name="Note 9 4 3 2" xfId="58398"/>
    <cellStyle name="Note 9 4 4" xfId="58399"/>
    <cellStyle name="Note 9 4 4 2" xfId="58400"/>
    <cellStyle name="Note 9 4 5" xfId="58401"/>
    <cellStyle name="Note 9 5" xfId="58402"/>
    <cellStyle name="Note 9 5 2" xfId="58403"/>
    <cellStyle name="Note 9 5 2 2" xfId="58404"/>
    <cellStyle name="Note 9 5 2 2 2" xfId="58405"/>
    <cellStyle name="Note 9 5 2 3" xfId="58406"/>
    <cellStyle name="Note 9 5 2 3 2" xfId="58407"/>
    <cellStyle name="Note 9 5 2 4" xfId="58408"/>
    <cellStyle name="Note 9 5 3" xfId="58409"/>
    <cellStyle name="Note 9 5 3 2" xfId="58410"/>
    <cellStyle name="Note 9 5 3 2 2" xfId="58411"/>
    <cellStyle name="Note 9 5 3 3" xfId="58412"/>
    <cellStyle name="Note 9 5 3 3 2" xfId="58413"/>
    <cellStyle name="Note 9 5 3 4" xfId="58414"/>
    <cellStyle name="Note 9 5 4" xfId="58415"/>
    <cellStyle name="Note 9 5 4 2" xfId="58416"/>
    <cellStyle name="Note 9 5 5" xfId="58417"/>
    <cellStyle name="Note 9 5 5 2" xfId="58418"/>
    <cellStyle name="Note 9 5 6" xfId="58419"/>
    <cellStyle name="Note 9 6" xfId="58420"/>
    <cellStyle name="Note 9 6 2" xfId="58421"/>
    <cellStyle name="Note 9 6 3" xfId="58422"/>
    <cellStyle name="Note 9 7" xfId="58423"/>
    <cellStyle name="Note 9 7 2" xfId="58424"/>
    <cellStyle name="Note 9 7 3" xfId="58425"/>
    <cellStyle name="Note 9 8" xfId="58426"/>
    <cellStyle name="Note 9 9" xfId="58427"/>
    <cellStyle name="Note 9 9 2" xfId="58428"/>
    <cellStyle name="Note 9 9 3" xfId="58429"/>
    <cellStyle name="OnOff" xfId="58430"/>
    <cellStyle name="OnOff 2" xfId="58431"/>
    <cellStyle name="Output" xfId="58432"/>
    <cellStyle name="Output 10" xfId="58433"/>
    <cellStyle name="Output 10 2" xfId="58434"/>
    <cellStyle name="Output 10 3" xfId="58435"/>
    <cellStyle name="Output 11" xfId="58436"/>
    <cellStyle name="Output 11 2" xfId="58437"/>
    <cellStyle name="Output 11 2 2" xfId="58438"/>
    <cellStyle name="Output 11 2 2 2" xfId="58439"/>
    <cellStyle name="Output 11 2 3" xfId="58440"/>
    <cellStyle name="Output 11 3" xfId="58441"/>
    <cellStyle name="Output 11 3 2" xfId="58442"/>
    <cellStyle name="Output 11 4" xfId="58443"/>
    <cellStyle name="Output 12" xfId="58444"/>
    <cellStyle name="Output 12 2" xfId="58445"/>
    <cellStyle name="Output 12 2 2" xfId="58446"/>
    <cellStyle name="Output 12 2 2 2" xfId="58447"/>
    <cellStyle name="Output 12 2 3" xfId="58448"/>
    <cellStyle name="Output 12 3" xfId="58449"/>
    <cellStyle name="Output 12 3 2" xfId="58450"/>
    <cellStyle name="Output 12 3 2 2" xfId="58451"/>
    <cellStyle name="Output 12 3 3" xfId="58452"/>
    <cellStyle name="Output 12 4" xfId="58453"/>
    <cellStyle name="Output 12 4 2" xfId="58454"/>
    <cellStyle name="Output 12 5" xfId="58455"/>
    <cellStyle name="Output 13" xfId="58456"/>
    <cellStyle name="Output 13 2" xfId="58457"/>
    <cellStyle name="Output 13 3" xfId="58458"/>
    <cellStyle name="Output 14" xfId="58459"/>
    <cellStyle name="Output 14 2" xfId="58460"/>
    <cellStyle name="Output 14 3" xfId="58461"/>
    <cellStyle name="Output 15" xfId="58462"/>
    <cellStyle name="Output 15 2" xfId="58463"/>
    <cellStyle name="Output 15 3" xfId="58464"/>
    <cellStyle name="Output 16" xfId="58465"/>
    <cellStyle name="Output 17" xfId="58466"/>
    <cellStyle name="Output 18" xfId="58467"/>
    <cellStyle name="Output 2" xfId="89"/>
    <cellStyle name="Output 2 10" xfId="58468"/>
    <cellStyle name="Output 2 2" xfId="58469"/>
    <cellStyle name="Output 2 2 2" xfId="58470"/>
    <cellStyle name="Output 2 2 2 2" xfId="58471"/>
    <cellStyle name="Output 2 2 2 2 2" xfId="58472"/>
    <cellStyle name="Output 2 2 2 2 2 2" xfId="58473"/>
    <cellStyle name="Output 2 2 2 2 3" xfId="58474"/>
    <cellStyle name="Output 2 2 2 3" xfId="58475"/>
    <cellStyle name="Output 2 2 2 3 2" xfId="58476"/>
    <cellStyle name="Output 2 2 2 4" xfId="58477"/>
    <cellStyle name="Output 2 2 3" xfId="58478"/>
    <cellStyle name="Output 2 2 3 2" xfId="58479"/>
    <cellStyle name="Output 2 2 3 2 2" xfId="58480"/>
    <cellStyle name="Output 2 2 3 2 2 2" xfId="58481"/>
    <cellStyle name="Output 2 2 3 2 3" xfId="58482"/>
    <cellStyle name="Output 2 2 3 3" xfId="58483"/>
    <cellStyle name="Output 2 2 3 3 2" xfId="58484"/>
    <cellStyle name="Output 2 2 3 3 2 2" xfId="58485"/>
    <cellStyle name="Output 2 2 3 3 3" xfId="58486"/>
    <cellStyle name="Output 2 2 3 4" xfId="58487"/>
    <cellStyle name="Output 2 2 3 4 2" xfId="58488"/>
    <cellStyle name="Output 2 2 3 5" xfId="58489"/>
    <cellStyle name="Output 2 2 4" xfId="58490"/>
    <cellStyle name="Output 2 2 4 2" xfId="58491"/>
    <cellStyle name="Output 2 2 5" xfId="58492"/>
    <cellStyle name="Output 2 3" xfId="58493"/>
    <cellStyle name="Output 2 3 2" xfId="58494"/>
    <cellStyle name="Output 2 3 2 2" xfId="58495"/>
    <cellStyle name="Output 2 3 2 2 2" xfId="58496"/>
    <cellStyle name="Output 2 3 2 2 2 2" xfId="58497"/>
    <cellStyle name="Output 2 3 2 2 3" xfId="58498"/>
    <cellStyle name="Output 2 3 2 3" xfId="58499"/>
    <cellStyle name="Output 2 3 2 3 2" xfId="58500"/>
    <cellStyle name="Output 2 3 2 4" xfId="58501"/>
    <cellStyle name="Output 2 3 3" xfId="58502"/>
    <cellStyle name="Output 2 3 3 2" xfId="58503"/>
    <cellStyle name="Output 2 3 3 2 2" xfId="58504"/>
    <cellStyle name="Output 2 3 3 2 2 2" xfId="58505"/>
    <cellStyle name="Output 2 3 3 2 3" xfId="58506"/>
    <cellStyle name="Output 2 3 3 3" xfId="58507"/>
    <cellStyle name="Output 2 3 3 3 2" xfId="58508"/>
    <cellStyle name="Output 2 3 3 3 2 2" xfId="58509"/>
    <cellStyle name="Output 2 3 3 3 3" xfId="58510"/>
    <cellStyle name="Output 2 3 3 4" xfId="58511"/>
    <cellStyle name="Output 2 3 3 4 2" xfId="58512"/>
    <cellStyle name="Output 2 3 3 5" xfId="58513"/>
    <cellStyle name="Output 2 3 4" xfId="58514"/>
    <cellStyle name="Output 2 3 4 2" xfId="58515"/>
    <cellStyle name="Output 2 3 5" xfId="58516"/>
    <cellStyle name="Output 2 4" xfId="58517"/>
    <cellStyle name="Output 2 4 2" xfId="58518"/>
    <cellStyle name="Output 2 4 2 2" xfId="58519"/>
    <cellStyle name="Output 2 4 2 2 2" xfId="58520"/>
    <cellStyle name="Output 2 4 2 3" xfId="58521"/>
    <cellStyle name="Output 2 4 3" xfId="58522"/>
    <cellStyle name="Output 2 4 3 2" xfId="58523"/>
    <cellStyle name="Output 2 4 4" xfId="58524"/>
    <cellStyle name="Output 2 5" xfId="58525"/>
    <cellStyle name="Output 2 5 2" xfId="58526"/>
    <cellStyle name="Output 2 5 2 2" xfId="58527"/>
    <cellStyle name="Output 2 5 2 2 2" xfId="58528"/>
    <cellStyle name="Output 2 5 2 3" xfId="58529"/>
    <cellStyle name="Output 2 5 3" xfId="58530"/>
    <cellStyle name="Output 2 5 3 2" xfId="58531"/>
    <cellStyle name="Output 2 5 3 2 2" xfId="58532"/>
    <cellStyle name="Output 2 5 3 3" xfId="58533"/>
    <cellStyle name="Output 2 5 4" xfId="58534"/>
    <cellStyle name="Output 2 5 4 2" xfId="58535"/>
    <cellStyle name="Output 2 5 5" xfId="58536"/>
    <cellStyle name="Output 2 6" xfId="58537"/>
    <cellStyle name="Output 2 6 2" xfId="58538"/>
    <cellStyle name="Output 2 6 2 2" xfId="58539"/>
    <cellStyle name="Output 2 6 3" xfId="58540"/>
    <cellStyle name="Output 2 7" xfId="58541"/>
    <cellStyle name="Output 2 7 2" xfId="58542"/>
    <cellStyle name="Output 2 7 3" xfId="58543"/>
    <cellStyle name="Output 2 8" xfId="58544"/>
    <cellStyle name="Output 2 8 2" xfId="58545"/>
    <cellStyle name="Output 2 8 3" xfId="58546"/>
    <cellStyle name="Output 2 9" xfId="58547"/>
    <cellStyle name="Output 2 9 2" xfId="58548"/>
    <cellStyle name="Output 2 9 3" xfId="58549"/>
    <cellStyle name="Output 3" xfId="58550"/>
    <cellStyle name="Output 3 2" xfId="58551"/>
    <cellStyle name="Output 3 2 2" xfId="58552"/>
    <cellStyle name="Output 3 2 2 2" xfId="58553"/>
    <cellStyle name="Output 3 2 2 2 2" xfId="58554"/>
    <cellStyle name="Output 3 2 2 3" xfId="58555"/>
    <cellStyle name="Output 3 2 3" xfId="58556"/>
    <cellStyle name="Output 3 2 3 2" xfId="58557"/>
    <cellStyle name="Output 3 2 4" xfId="58558"/>
    <cellStyle name="Output 3 3" xfId="58559"/>
    <cellStyle name="Output 3 3 2" xfId="58560"/>
    <cellStyle name="Output 3 3 2 2" xfId="58561"/>
    <cellStyle name="Output 3 3 2 2 2" xfId="58562"/>
    <cellStyle name="Output 3 3 2 3" xfId="58563"/>
    <cellStyle name="Output 3 3 3" xfId="58564"/>
    <cellStyle name="Output 3 3 3 2" xfId="58565"/>
    <cellStyle name="Output 3 3 3 2 2" xfId="58566"/>
    <cellStyle name="Output 3 3 3 3" xfId="58567"/>
    <cellStyle name="Output 3 3 4" xfId="58568"/>
    <cellStyle name="Output 3 3 4 2" xfId="58569"/>
    <cellStyle name="Output 3 3 5" xfId="58570"/>
    <cellStyle name="Output 3 4" xfId="58571"/>
    <cellStyle name="Output 3 4 2" xfId="58572"/>
    <cellStyle name="Output 3 4 3" xfId="58573"/>
    <cellStyle name="Output 3 5" xfId="58574"/>
    <cellStyle name="Output 3 5 2" xfId="58575"/>
    <cellStyle name="Output 3 5 3" xfId="58576"/>
    <cellStyle name="Output 3 6" xfId="58577"/>
    <cellStyle name="Output 3 6 2" xfId="58578"/>
    <cellStyle name="Output 3 6 3" xfId="58579"/>
    <cellStyle name="Output 3 7" xfId="58580"/>
    <cellStyle name="Output 3 7 2" xfId="58581"/>
    <cellStyle name="Output 3 7 3" xfId="58582"/>
    <cellStyle name="Output 3 8" xfId="58583"/>
    <cellStyle name="Output 4" xfId="58584"/>
    <cellStyle name="Output 4 2" xfId="58585"/>
    <cellStyle name="Output 4 2 2" xfId="58586"/>
    <cellStyle name="Output 4 2 2 2" xfId="58587"/>
    <cellStyle name="Output 4 2 2 2 2" xfId="58588"/>
    <cellStyle name="Output 4 2 2 3" xfId="58589"/>
    <cellStyle name="Output 4 2 3" xfId="58590"/>
    <cellStyle name="Output 4 2 3 2" xfId="58591"/>
    <cellStyle name="Output 4 2 4" xfId="58592"/>
    <cellStyle name="Output 4 3" xfId="58593"/>
    <cellStyle name="Output 4 3 2" xfId="58594"/>
    <cellStyle name="Output 4 3 2 2" xfId="58595"/>
    <cellStyle name="Output 4 3 2 2 2" xfId="58596"/>
    <cellStyle name="Output 4 3 2 3" xfId="58597"/>
    <cellStyle name="Output 4 3 3" xfId="58598"/>
    <cellStyle name="Output 4 3 3 2" xfId="58599"/>
    <cellStyle name="Output 4 3 3 2 2" xfId="58600"/>
    <cellStyle name="Output 4 3 3 3" xfId="58601"/>
    <cellStyle name="Output 4 3 4" xfId="58602"/>
    <cellStyle name="Output 4 3 4 2" xfId="58603"/>
    <cellStyle name="Output 4 3 5" xfId="58604"/>
    <cellStyle name="Output 4 4" xfId="58605"/>
    <cellStyle name="Output 4 4 2" xfId="58606"/>
    <cellStyle name="Output 4 4 3" xfId="58607"/>
    <cellStyle name="Output 4 5" xfId="58608"/>
    <cellStyle name="Output 4 5 2" xfId="58609"/>
    <cellStyle name="Output 4 5 3" xfId="58610"/>
    <cellStyle name="Output 4 6" xfId="58611"/>
    <cellStyle name="Output 4 6 2" xfId="58612"/>
    <cellStyle name="Output 4 6 3" xfId="58613"/>
    <cellStyle name="Output 4 7" xfId="58614"/>
    <cellStyle name="Output 4 7 2" xfId="58615"/>
    <cellStyle name="Output 4 7 3" xfId="58616"/>
    <cellStyle name="Output 4 8" xfId="58617"/>
    <cellStyle name="Output 5" xfId="58618"/>
    <cellStyle name="Output 5 2" xfId="58619"/>
    <cellStyle name="Output 5 2 2" xfId="58620"/>
    <cellStyle name="Output 5 2 2 2" xfId="58621"/>
    <cellStyle name="Output 5 2 2 2 2" xfId="58622"/>
    <cellStyle name="Output 5 2 2 3" xfId="58623"/>
    <cellStyle name="Output 5 2 3" xfId="58624"/>
    <cellStyle name="Output 5 2 3 2" xfId="58625"/>
    <cellStyle name="Output 5 2 4" xfId="58626"/>
    <cellStyle name="Output 5 3" xfId="58627"/>
    <cellStyle name="Output 5 3 2" xfId="58628"/>
    <cellStyle name="Output 5 3 2 2" xfId="58629"/>
    <cellStyle name="Output 5 3 2 2 2" xfId="58630"/>
    <cellStyle name="Output 5 3 2 3" xfId="58631"/>
    <cellStyle name="Output 5 3 3" xfId="58632"/>
    <cellStyle name="Output 5 3 3 2" xfId="58633"/>
    <cellStyle name="Output 5 3 3 2 2" xfId="58634"/>
    <cellStyle name="Output 5 3 3 3" xfId="58635"/>
    <cellStyle name="Output 5 3 4" xfId="58636"/>
    <cellStyle name="Output 5 3 4 2" xfId="58637"/>
    <cellStyle name="Output 5 3 5" xfId="58638"/>
    <cellStyle name="Output 5 4" xfId="58639"/>
    <cellStyle name="Output 5 4 2" xfId="58640"/>
    <cellStyle name="Output 5 4 3" xfId="58641"/>
    <cellStyle name="Output 5 5" xfId="58642"/>
    <cellStyle name="Output 5 5 2" xfId="58643"/>
    <cellStyle name="Output 5 5 3" xfId="58644"/>
    <cellStyle name="Output 5 6" xfId="58645"/>
    <cellStyle name="Output 5 6 2" xfId="58646"/>
    <cellStyle name="Output 5 6 3" xfId="58647"/>
    <cellStyle name="Output 5 7" xfId="58648"/>
    <cellStyle name="Output 5 7 2" xfId="58649"/>
    <cellStyle name="Output 5 7 3" xfId="58650"/>
    <cellStyle name="Output 5 8" xfId="58651"/>
    <cellStyle name="Output 6" xfId="58652"/>
    <cellStyle name="Output 6 2" xfId="58653"/>
    <cellStyle name="Output 6 2 2" xfId="58654"/>
    <cellStyle name="Output 6 2 2 2" xfId="58655"/>
    <cellStyle name="Output 6 2 2 2 2" xfId="58656"/>
    <cellStyle name="Output 6 2 2 3" xfId="58657"/>
    <cellStyle name="Output 6 2 3" xfId="58658"/>
    <cellStyle name="Output 6 2 3 2" xfId="58659"/>
    <cellStyle name="Output 6 2 4" xfId="58660"/>
    <cellStyle name="Output 6 3" xfId="58661"/>
    <cellStyle name="Output 6 3 2" xfId="58662"/>
    <cellStyle name="Output 6 3 2 2" xfId="58663"/>
    <cellStyle name="Output 6 3 2 2 2" xfId="58664"/>
    <cellStyle name="Output 6 3 2 3" xfId="58665"/>
    <cellStyle name="Output 6 3 3" xfId="58666"/>
    <cellStyle name="Output 6 3 3 2" xfId="58667"/>
    <cellStyle name="Output 6 3 3 2 2" xfId="58668"/>
    <cellStyle name="Output 6 3 3 3" xfId="58669"/>
    <cellStyle name="Output 6 3 4" xfId="58670"/>
    <cellStyle name="Output 6 3 4 2" xfId="58671"/>
    <cellStyle name="Output 6 3 5" xfId="58672"/>
    <cellStyle name="Output 6 4" xfId="58673"/>
    <cellStyle name="Output 6 4 2" xfId="58674"/>
    <cellStyle name="Output 6 4 3" xfId="58675"/>
    <cellStyle name="Output 6 5" xfId="58676"/>
    <cellStyle name="Output 6 5 2" xfId="58677"/>
    <cellStyle name="Output 6 5 3" xfId="58678"/>
    <cellStyle name="Output 6 6" xfId="58679"/>
    <cellStyle name="Output 6 6 2" xfId="58680"/>
    <cellStyle name="Output 6 6 3" xfId="58681"/>
    <cellStyle name="Output 6 7" xfId="58682"/>
    <cellStyle name="Output 6 7 2" xfId="58683"/>
    <cellStyle name="Output 6 7 3" xfId="58684"/>
    <cellStyle name="Output 6 8" xfId="58685"/>
    <cellStyle name="Output 7" xfId="58686"/>
    <cellStyle name="Output 7 2" xfId="58687"/>
    <cellStyle name="Output 7 2 2" xfId="58688"/>
    <cellStyle name="Output 7 2 2 2" xfId="58689"/>
    <cellStyle name="Output 7 2 2 2 2" xfId="58690"/>
    <cellStyle name="Output 7 2 2 3" xfId="58691"/>
    <cellStyle name="Output 7 2 3" xfId="58692"/>
    <cellStyle name="Output 7 2 3 2" xfId="58693"/>
    <cellStyle name="Output 7 2 4" xfId="58694"/>
    <cellStyle name="Output 7 3" xfId="58695"/>
    <cellStyle name="Output 7 3 2" xfId="58696"/>
    <cellStyle name="Output 7 3 2 2" xfId="58697"/>
    <cellStyle name="Output 7 3 2 2 2" xfId="58698"/>
    <cellStyle name="Output 7 3 2 3" xfId="58699"/>
    <cellStyle name="Output 7 3 3" xfId="58700"/>
    <cellStyle name="Output 7 3 3 2" xfId="58701"/>
    <cellStyle name="Output 7 3 3 2 2" xfId="58702"/>
    <cellStyle name="Output 7 3 3 3" xfId="58703"/>
    <cellStyle name="Output 7 3 4" xfId="58704"/>
    <cellStyle name="Output 7 3 4 2" xfId="58705"/>
    <cellStyle name="Output 7 3 5" xfId="58706"/>
    <cellStyle name="Output 7 4" xfId="58707"/>
    <cellStyle name="Output 7 4 2" xfId="58708"/>
    <cellStyle name="Output 7 4 3" xfId="58709"/>
    <cellStyle name="Output 7 5" xfId="58710"/>
    <cellStyle name="Output 7 5 2" xfId="58711"/>
    <cellStyle name="Output 7 5 3" xfId="58712"/>
    <cellStyle name="Output 7 6" xfId="58713"/>
    <cellStyle name="Output 7 6 2" xfId="58714"/>
    <cellStyle name="Output 7 6 3" xfId="58715"/>
    <cellStyle name="Output 7 7" xfId="58716"/>
    <cellStyle name="Output 7 8" xfId="58717"/>
    <cellStyle name="Output 8" xfId="58718"/>
    <cellStyle name="Output 8 2" xfId="58719"/>
    <cellStyle name="Output 8 2 2" xfId="58720"/>
    <cellStyle name="Output 8 2 2 2" xfId="58721"/>
    <cellStyle name="Output 8 2 2 2 2" xfId="58722"/>
    <cellStyle name="Output 8 2 2 3" xfId="58723"/>
    <cellStyle name="Output 8 2 3" xfId="58724"/>
    <cellStyle name="Output 8 2 3 2" xfId="58725"/>
    <cellStyle name="Output 8 2 4" xfId="58726"/>
    <cellStyle name="Output 8 3" xfId="58727"/>
    <cellStyle name="Output 8 3 2" xfId="58728"/>
    <cellStyle name="Output 8 3 2 2" xfId="58729"/>
    <cellStyle name="Output 8 3 2 2 2" xfId="58730"/>
    <cellStyle name="Output 8 3 2 3" xfId="58731"/>
    <cellStyle name="Output 8 3 3" xfId="58732"/>
    <cellStyle name="Output 8 3 3 2" xfId="58733"/>
    <cellStyle name="Output 8 3 3 2 2" xfId="58734"/>
    <cellStyle name="Output 8 3 3 3" xfId="58735"/>
    <cellStyle name="Output 8 3 4" xfId="58736"/>
    <cellStyle name="Output 8 3 4 2" xfId="58737"/>
    <cellStyle name="Output 8 3 5" xfId="58738"/>
    <cellStyle name="Output 8 4" xfId="58739"/>
    <cellStyle name="Output 8 4 2" xfId="58740"/>
    <cellStyle name="Output 8 4 3" xfId="58741"/>
    <cellStyle name="Output 8 5" xfId="58742"/>
    <cellStyle name="Output 8 5 2" xfId="58743"/>
    <cellStyle name="Output 8 5 3" xfId="58744"/>
    <cellStyle name="Output 8 6" xfId="58745"/>
    <cellStyle name="Output 8 6 2" xfId="58746"/>
    <cellStyle name="Output 8 6 3" xfId="58747"/>
    <cellStyle name="Output 8 7" xfId="58748"/>
    <cellStyle name="Output 8 7 2" xfId="58749"/>
    <cellStyle name="Output 8 7 3" xfId="58750"/>
    <cellStyle name="Output 8 8" xfId="58751"/>
    <cellStyle name="Output 9" xfId="58752"/>
    <cellStyle name="Output 9 2" xfId="58753"/>
    <cellStyle name="Output 9 2 2" xfId="58754"/>
    <cellStyle name="Output 9 2 2 2" xfId="58755"/>
    <cellStyle name="Output 9 2 2 2 2" xfId="58756"/>
    <cellStyle name="Output 9 2 2 3" xfId="58757"/>
    <cellStyle name="Output 9 2 3" xfId="58758"/>
    <cellStyle name="Output 9 2 3 2" xfId="58759"/>
    <cellStyle name="Output 9 2 4" xfId="58760"/>
    <cellStyle name="Output 9 3" xfId="58761"/>
    <cellStyle name="Output 9 3 2" xfId="58762"/>
    <cellStyle name="Output 9 3 2 2" xfId="58763"/>
    <cellStyle name="Output 9 3 2 2 2" xfId="58764"/>
    <cellStyle name="Output 9 3 2 3" xfId="58765"/>
    <cellStyle name="Output 9 3 3" xfId="58766"/>
    <cellStyle name="Output 9 3 3 2" xfId="58767"/>
    <cellStyle name="Output 9 3 3 2 2" xfId="58768"/>
    <cellStyle name="Output 9 3 3 3" xfId="58769"/>
    <cellStyle name="Output 9 3 4" xfId="58770"/>
    <cellStyle name="Output 9 3 4 2" xfId="58771"/>
    <cellStyle name="Output 9 3 5" xfId="58772"/>
    <cellStyle name="Output 9 4" xfId="58773"/>
    <cellStyle name="Output 9 4 2" xfId="58774"/>
    <cellStyle name="Output 9 4 3" xfId="58775"/>
    <cellStyle name="Output 9 5" xfId="58776"/>
    <cellStyle name="Output 9 5 2" xfId="58777"/>
    <cellStyle name="Output 9 5 3" xfId="58778"/>
    <cellStyle name="Output 9 6" xfId="58779"/>
    <cellStyle name="Output 9 6 2" xfId="58780"/>
    <cellStyle name="Output 9 6 3" xfId="58781"/>
    <cellStyle name="Output 9 7" xfId="58782"/>
    <cellStyle name="Output 9 7 2" xfId="58783"/>
    <cellStyle name="Output 9 7 3" xfId="58784"/>
    <cellStyle name="Output 9 8" xfId="58785"/>
    <cellStyle name="Output_PMU revise 110110 (version 1)" xfId="58786"/>
    <cellStyle name="Parameter Text" xfId="58787"/>
    <cellStyle name="Parameter Text 2" xfId="58788"/>
    <cellStyle name="Percent" xfId="58789"/>
    <cellStyle name="Percent 10" xfId="58790"/>
    <cellStyle name="Percent 10 2" xfId="58791"/>
    <cellStyle name="Percent 10 2 2" xfId="58792"/>
    <cellStyle name="Percent 10 2 2 2" xfId="58793"/>
    <cellStyle name="Percent 10 2 2 2 2" xfId="58794"/>
    <cellStyle name="Percent 10 2 2 3" xfId="58795"/>
    <cellStyle name="Percent 10 2 3" xfId="58796"/>
    <cellStyle name="Percent 10 2 3 2" xfId="58797"/>
    <cellStyle name="Percent 10 2 4" xfId="58798"/>
    <cellStyle name="Percent 10 3" xfId="58799"/>
    <cellStyle name="Percent 10 3 2" xfId="58800"/>
    <cellStyle name="Percent 10 3 2 2" xfId="58801"/>
    <cellStyle name="Percent 10 3 2 2 2" xfId="58802"/>
    <cellStyle name="Percent 10 3 2 3" xfId="58803"/>
    <cellStyle name="Percent 10 3 3" xfId="58804"/>
    <cellStyle name="Percent 10 3 3 2" xfId="58805"/>
    <cellStyle name="Percent 10 3 4" xfId="58806"/>
    <cellStyle name="Percent 10 4" xfId="58807"/>
    <cellStyle name="Percent 10 4 2" xfId="58808"/>
    <cellStyle name="Percent 10 4 2 2" xfId="58809"/>
    <cellStyle name="Percent 10 4 2 2 2" xfId="58810"/>
    <cellStyle name="Percent 10 4 2 3" xfId="58811"/>
    <cellStyle name="Percent 10 4 3" xfId="58812"/>
    <cellStyle name="Percent 10 4 3 2" xfId="58813"/>
    <cellStyle name="Percent 10 4 4" xfId="58814"/>
    <cellStyle name="Percent 10 5" xfId="58815"/>
    <cellStyle name="Percent 10 5 2" xfId="58816"/>
    <cellStyle name="Percent 10 5 2 2" xfId="58817"/>
    <cellStyle name="Percent 10 5 2 2 2" xfId="58818"/>
    <cellStyle name="Percent 10 5 2 3" xfId="58819"/>
    <cellStyle name="Percent 10 5 3" xfId="58820"/>
    <cellStyle name="Percent 10 5 3 2" xfId="58821"/>
    <cellStyle name="Percent 10 5 4" xfId="58822"/>
    <cellStyle name="Percent 10 6" xfId="58823"/>
    <cellStyle name="Percent 10 6 2" xfId="58824"/>
    <cellStyle name="Percent 10 6 2 2" xfId="58825"/>
    <cellStyle name="Percent 10 6 3" xfId="58826"/>
    <cellStyle name="Percent 10 7" xfId="58827"/>
    <cellStyle name="Percent 10 7 2" xfId="58828"/>
    <cellStyle name="Percent 10 8" xfId="58829"/>
    <cellStyle name="Percent 2" xfId="91"/>
    <cellStyle name="Percent 2 10" xfId="58830"/>
    <cellStyle name="Percent 2 10 2" xfId="58831"/>
    <cellStyle name="Percent 2 10 3" xfId="58832"/>
    <cellStyle name="Percent 2 10 4" xfId="58833"/>
    <cellStyle name="Percent 2 10 5" xfId="58834"/>
    <cellStyle name="Percent 2 10 6" xfId="58835"/>
    <cellStyle name="Percent 2 10 7" xfId="58836"/>
    <cellStyle name="Percent 2 11" xfId="58837"/>
    <cellStyle name="Percent 2 11 2" xfId="58838"/>
    <cellStyle name="Percent 2 11 3" xfId="58839"/>
    <cellStyle name="Percent 2 11 4" xfId="58840"/>
    <cellStyle name="Percent 2 11 5" xfId="58841"/>
    <cellStyle name="Percent 2 11 6" xfId="58842"/>
    <cellStyle name="Percent 2 11 7" xfId="58843"/>
    <cellStyle name="Percent 2 12" xfId="58844"/>
    <cellStyle name="Percent 2 12 2" xfId="58845"/>
    <cellStyle name="Percent 2 12 3" xfId="58846"/>
    <cellStyle name="Percent 2 12 4" xfId="58847"/>
    <cellStyle name="Percent 2 12 5" xfId="58848"/>
    <cellStyle name="Percent 2 12 6" xfId="58849"/>
    <cellStyle name="Percent 2 12 7" xfId="58850"/>
    <cellStyle name="Percent 2 13" xfId="58851"/>
    <cellStyle name="Percent 2 13 2" xfId="58852"/>
    <cellStyle name="Percent 2 13 3" xfId="58853"/>
    <cellStyle name="Percent 2 13 4" xfId="58854"/>
    <cellStyle name="Percent 2 13 5" xfId="58855"/>
    <cellStyle name="Percent 2 13 6" xfId="58856"/>
    <cellStyle name="Percent 2 13 7" xfId="58857"/>
    <cellStyle name="Percent 2 14" xfId="58858"/>
    <cellStyle name="Percent 2 14 2" xfId="58859"/>
    <cellStyle name="Percent 2 14 3" xfId="58860"/>
    <cellStyle name="Percent 2 14 4" xfId="58861"/>
    <cellStyle name="Percent 2 14 5" xfId="58862"/>
    <cellStyle name="Percent 2 14 6" xfId="58863"/>
    <cellStyle name="Percent 2 14 7" xfId="58864"/>
    <cellStyle name="Percent 2 15" xfId="58865"/>
    <cellStyle name="Percent 2 15 2" xfId="58866"/>
    <cellStyle name="Percent 2 15 3" xfId="58867"/>
    <cellStyle name="Percent 2 15 4" xfId="58868"/>
    <cellStyle name="Percent 2 15 5" xfId="58869"/>
    <cellStyle name="Percent 2 15 6" xfId="58870"/>
    <cellStyle name="Percent 2 15 7" xfId="58871"/>
    <cellStyle name="Percent 2 16" xfId="58872"/>
    <cellStyle name="Percent 2 16 2" xfId="58873"/>
    <cellStyle name="Percent 2 16 3" xfId="58874"/>
    <cellStyle name="Percent 2 16 4" xfId="58875"/>
    <cellStyle name="Percent 2 16 5" xfId="58876"/>
    <cellStyle name="Percent 2 16 6" xfId="58877"/>
    <cellStyle name="Percent 2 16 7" xfId="58878"/>
    <cellStyle name="Percent 2 17" xfId="58879"/>
    <cellStyle name="Percent 2 2" xfId="58880"/>
    <cellStyle name="Percent 2 2 10" xfId="58881"/>
    <cellStyle name="Percent 2 2 10 2" xfId="58882"/>
    <cellStyle name="Percent 2 2 10 3" xfId="58883"/>
    <cellStyle name="Percent 2 2 10 4" xfId="58884"/>
    <cellStyle name="Percent 2 2 10 5" xfId="58885"/>
    <cellStyle name="Percent 2 2 10 6" xfId="58886"/>
    <cellStyle name="Percent 2 2 10 7" xfId="58887"/>
    <cellStyle name="Percent 2 2 11" xfId="58888"/>
    <cellStyle name="Percent 2 2 11 2" xfId="58889"/>
    <cellStyle name="Percent 2 2 11 3" xfId="58890"/>
    <cellStyle name="Percent 2 2 11 4" xfId="58891"/>
    <cellStyle name="Percent 2 2 11 5" xfId="58892"/>
    <cellStyle name="Percent 2 2 11 6" xfId="58893"/>
    <cellStyle name="Percent 2 2 11 7" xfId="58894"/>
    <cellStyle name="Percent 2 2 12" xfId="58895"/>
    <cellStyle name="Percent 2 2 12 2" xfId="58896"/>
    <cellStyle name="Percent 2 2 12 3" xfId="58897"/>
    <cellStyle name="Percent 2 2 12 4" xfId="58898"/>
    <cellStyle name="Percent 2 2 12 5" xfId="58899"/>
    <cellStyle name="Percent 2 2 12 6" xfId="58900"/>
    <cellStyle name="Percent 2 2 12 7" xfId="58901"/>
    <cellStyle name="Percent 2 2 13" xfId="58902"/>
    <cellStyle name="Percent 2 2 13 2" xfId="58903"/>
    <cellStyle name="Percent 2 2 13 3" xfId="58904"/>
    <cellStyle name="Percent 2 2 13 4" xfId="58905"/>
    <cellStyle name="Percent 2 2 13 5" xfId="58906"/>
    <cellStyle name="Percent 2 2 13 6" xfId="58907"/>
    <cellStyle name="Percent 2 2 13 7" xfId="58908"/>
    <cellStyle name="Percent 2 2 14" xfId="58909"/>
    <cellStyle name="Percent 2 2 14 2" xfId="58910"/>
    <cellStyle name="Percent 2 2 14 3" xfId="58911"/>
    <cellStyle name="Percent 2 2 14 4" xfId="58912"/>
    <cellStyle name="Percent 2 2 14 5" xfId="58913"/>
    <cellStyle name="Percent 2 2 14 6" xfId="58914"/>
    <cellStyle name="Percent 2 2 14 7" xfId="58915"/>
    <cellStyle name="Percent 2 2 2" xfId="58916"/>
    <cellStyle name="Percent 2 2 2 2" xfId="58917"/>
    <cellStyle name="Percent 2 2 2 3" xfId="58918"/>
    <cellStyle name="Percent 2 2 2 4" xfId="58919"/>
    <cellStyle name="Percent 2 2 2 5" xfId="58920"/>
    <cellStyle name="Percent 2 2 2 6" xfId="58921"/>
    <cellStyle name="Percent 2 2 2 7" xfId="58922"/>
    <cellStyle name="Percent 2 2 3" xfId="58923"/>
    <cellStyle name="Percent 2 2 3 2" xfId="58924"/>
    <cellStyle name="Percent 2 2 3 3" xfId="58925"/>
    <cellStyle name="Percent 2 2 3 4" xfId="58926"/>
    <cellStyle name="Percent 2 2 3 5" xfId="58927"/>
    <cellStyle name="Percent 2 2 3 6" xfId="58928"/>
    <cellStyle name="Percent 2 2 3 7" xfId="58929"/>
    <cellStyle name="Percent 2 2 4" xfId="58930"/>
    <cellStyle name="Percent 2 2 4 2" xfId="58931"/>
    <cellStyle name="Percent 2 2 4 3" xfId="58932"/>
    <cellStyle name="Percent 2 2 4 4" xfId="58933"/>
    <cellStyle name="Percent 2 2 4 5" xfId="58934"/>
    <cellStyle name="Percent 2 2 4 6" xfId="58935"/>
    <cellStyle name="Percent 2 2 4 7" xfId="58936"/>
    <cellStyle name="Percent 2 2 5" xfId="58937"/>
    <cellStyle name="Percent 2 2 5 2" xfId="58938"/>
    <cellStyle name="Percent 2 2 5 3" xfId="58939"/>
    <cellStyle name="Percent 2 2 5 4" xfId="58940"/>
    <cellStyle name="Percent 2 2 5 5" xfId="58941"/>
    <cellStyle name="Percent 2 2 5 6" xfId="58942"/>
    <cellStyle name="Percent 2 2 5 7" xfId="58943"/>
    <cellStyle name="Percent 2 2 6" xfId="58944"/>
    <cellStyle name="Percent 2 2 6 2" xfId="58945"/>
    <cellStyle name="Percent 2 2 6 3" xfId="58946"/>
    <cellStyle name="Percent 2 2 6 4" xfId="58947"/>
    <cellStyle name="Percent 2 2 6 5" xfId="58948"/>
    <cellStyle name="Percent 2 2 6 6" xfId="58949"/>
    <cellStyle name="Percent 2 2 6 7" xfId="58950"/>
    <cellStyle name="Percent 2 2 7" xfId="58951"/>
    <cellStyle name="Percent 2 2 7 2" xfId="58952"/>
    <cellStyle name="Percent 2 2 7 3" xfId="58953"/>
    <cellStyle name="Percent 2 2 7 4" xfId="58954"/>
    <cellStyle name="Percent 2 2 7 5" xfId="58955"/>
    <cellStyle name="Percent 2 2 7 6" xfId="58956"/>
    <cellStyle name="Percent 2 2 7 7" xfId="58957"/>
    <cellStyle name="Percent 2 2 8" xfId="58958"/>
    <cellStyle name="Percent 2 2 8 2" xfId="58959"/>
    <cellStyle name="Percent 2 2 8 3" xfId="58960"/>
    <cellStyle name="Percent 2 2 8 4" xfId="58961"/>
    <cellStyle name="Percent 2 2 8 5" xfId="58962"/>
    <cellStyle name="Percent 2 2 8 6" xfId="58963"/>
    <cellStyle name="Percent 2 2 8 7" xfId="58964"/>
    <cellStyle name="Percent 2 2 9" xfId="58965"/>
    <cellStyle name="Percent 2 2 9 2" xfId="58966"/>
    <cellStyle name="Percent 2 2 9 3" xfId="58967"/>
    <cellStyle name="Percent 2 2 9 4" xfId="58968"/>
    <cellStyle name="Percent 2 2 9 5" xfId="58969"/>
    <cellStyle name="Percent 2 2 9 6" xfId="58970"/>
    <cellStyle name="Percent 2 2 9 7" xfId="58971"/>
    <cellStyle name="Percent 2 3" xfId="58972"/>
    <cellStyle name="Percent 2 3 10" xfId="58973"/>
    <cellStyle name="Percent 2 3 10 2" xfId="58974"/>
    <cellStyle name="Percent 2 3 10 3" xfId="58975"/>
    <cellStyle name="Percent 2 3 10 4" xfId="58976"/>
    <cellStyle name="Percent 2 3 10 5" xfId="58977"/>
    <cellStyle name="Percent 2 3 10 6" xfId="58978"/>
    <cellStyle name="Percent 2 3 10 7" xfId="58979"/>
    <cellStyle name="Percent 2 3 11" xfId="58980"/>
    <cellStyle name="Percent 2 3 11 2" xfId="58981"/>
    <cellStyle name="Percent 2 3 11 3" xfId="58982"/>
    <cellStyle name="Percent 2 3 11 4" xfId="58983"/>
    <cellStyle name="Percent 2 3 11 5" xfId="58984"/>
    <cellStyle name="Percent 2 3 11 6" xfId="58985"/>
    <cellStyle name="Percent 2 3 11 7" xfId="58986"/>
    <cellStyle name="Percent 2 3 12" xfId="58987"/>
    <cellStyle name="Percent 2 3 12 2" xfId="58988"/>
    <cellStyle name="Percent 2 3 12 3" xfId="58989"/>
    <cellStyle name="Percent 2 3 12 4" xfId="58990"/>
    <cellStyle name="Percent 2 3 12 5" xfId="58991"/>
    <cellStyle name="Percent 2 3 12 6" xfId="58992"/>
    <cellStyle name="Percent 2 3 12 7" xfId="58993"/>
    <cellStyle name="Percent 2 3 13" xfId="58994"/>
    <cellStyle name="Percent 2 3 13 2" xfId="58995"/>
    <cellStyle name="Percent 2 3 13 3" xfId="58996"/>
    <cellStyle name="Percent 2 3 13 4" xfId="58997"/>
    <cellStyle name="Percent 2 3 13 5" xfId="58998"/>
    <cellStyle name="Percent 2 3 13 6" xfId="58999"/>
    <cellStyle name="Percent 2 3 13 7" xfId="59000"/>
    <cellStyle name="Percent 2 3 14" xfId="59001"/>
    <cellStyle name="Percent 2 3 14 2" xfId="59002"/>
    <cellStyle name="Percent 2 3 14 3" xfId="59003"/>
    <cellStyle name="Percent 2 3 14 4" xfId="59004"/>
    <cellStyle name="Percent 2 3 14 5" xfId="59005"/>
    <cellStyle name="Percent 2 3 14 6" xfId="59006"/>
    <cellStyle name="Percent 2 3 14 7" xfId="59007"/>
    <cellStyle name="Percent 2 3 2" xfId="59008"/>
    <cellStyle name="Percent 2 3 2 2" xfId="59009"/>
    <cellStyle name="Percent 2 3 2 3" xfId="59010"/>
    <cellStyle name="Percent 2 3 2 4" xfId="59011"/>
    <cellStyle name="Percent 2 3 2 5" xfId="59012"/>
    <cellStyle name="Percent 2 3 2 6" xfId="59013"/>
    <cellStyle name="Percent 2 3 2 7" xfId="59014"/>
    <cellStyle name="Percent 2 3 3" xfId="59015"/>
    <cellStyle name="Percent 2 3 3 2" xfId="59016"/>
    <cellStyle name="Percent 2 3 3 3" xfId="59017"/>
    <cellStyle name="Percent 2 3 3 4" xfId="59018"/>
    <cellStyle name="Percent 2 3 3 5" xfId="59019"/>
    <cellStyle name="Percent 2 3 3 6" xfId="59020"/>
    <cellStyle name="Percent 2 3 3 7" xfId="59021"/>
    <cellStyle name="Percent 2 3 4" xfId="59022"/>
    <cellStyle name="Percent 2 3 4 2" xfId="59023"/>
    <cellStyle name="Percent 2 3 4 3" xfId="59024"/>
    <cellStyle name="Percent 2 3 4 4" xfId="59025"/>
    <cellStyle name="Percent 2 3 4 5" xfId="59026"/>
    <cellStyle name="Percent 2 3 4 6" xfId="59027"/>
    <cellStyle name="Percent 2 3 4 7" xfId="59028"/>
    <cellStyle name="Percent 2 3 5" xfId="59029"/>
    <cellStyle name="Percent 2 3 5 2" xfId="59030"/>
    <cellStyle name="Percent 2 3 5 3" xfId="59031"/>
    <cellStyle name="Percent 2 3 5 4" xfId="59032"/>
    <cellStyle name="Percent 2 3 5 5" xfId="59033"/>
    <cellStyle name="Percent 2 3 5 6" xfId="59034"/>
    <cellStyle name="Percent 2 3 5 7" xfId="59035"/>
    <cellStyle name="Percent 2 3 6" xfId="59036"/>
    <cellStyle name="Percent 2 3 6 2" xfId="59037"/>
    <cellStyle name="Percent 2 3 6 3" xfId="59038"/>
    <cellStyle name="Percent 2 3 6 4" xfId="59039"/>
    <cellStyle name="Percent 2 3 6 5" xfId="59040"/>
    <cellStyle name="Percent 2 3 6 6" xfId="59041"/>
    <cellStyle name="Percent 2 3 6 7" xfId="59042"/>
    <cellStyle name="Percent 2 3 7" xfId="59043"/>
    <cellStyle name="Percent 2 3 7 2" xfId="59044"/>
    <cellStyle name="Percent 2 3 7 3" xfId="59045"/>
    <cellStyle name="Percent 2 3 7 4" xfId="59046"/>
    <cellStyle name="Percent 2 3 7 5" xfId="59047"/>
    <cellStyle name="Percent 2 3 7 6" xfId="59048"/>
    <cellStyle name="Percent 2 3 7 7" xfId="59049"/>
    <cellStyle name="Percent 2 3 8" xfId="59050"/>
    <cellStyle name="Percent 2 3 8 2" xfId="59051"/>
    <cellStyle name="Percent 2 3 8 3" xfId="59052"/>
    <cellStyle name="Percent 2 3 8 4" xfId="59053"/>
    <cellStyle name="Percent 2 3 8 5" xfId="59054"/>
    <cellStyle name="Percent 2 3 8 6" xfId="59055"/>
    <cellStyle name="Percent 2 3 8 7" xfId="59056"/>
    <cellStyle name="Percent 2 3 9" xfId="59057"/>
    <cellStyle name="Percent 2 3 9 2" xfId="59058"/>
    <cellStyle name="Percent 2 3 9 3" xfId="59059"/>
    <cellStyle name="Percent 2 3 9 4" xfId="59060"/>
    <cellStyle name="Percent 2 3 9 5" xfId="59061"/>
    <cellStyle name="Percent 2 3 9 6" xfId="59062"/>
    <cellStyle name="Percent 2 3 9 7" xfId="59063"/>
    <cellStyle name="Percent 2 4" xfId="59064"/>
    <cellStyle name="Percent 2 4 2" xfId="59065"/>
    <cellStyle name="Percent 2 4 2 2" xfId="59066"/>
    <cellStyle name="Percent 2 4 3" xfId="59067"/>
    <cellStyle name="Percent 2 4 4" xfId="59068"/>
    <cellStyle name="Percent 2 4 5" xfId="59069"/>
    <cellStyle name="Percent 2 4 6" xfId="59070"/>
    <cellStyle name="Percent 2 4 7" xfId="59071"/>
    <cellStyle name="Percent 2 4 8" xfId="59072"/>
    <cellStyle name="Percent 2 5" xfId="59073"/>
    <cellStyle name="Percent 2 5 2" xfId="59074"/>
    <cellStyle name="Percent 2 5 2 2" xfId="59075"/>
    <cellStyle name="Percent 2 5 3" xfId="59076"/>
    <cellStyle name="Percent 2 5 4" xfId="59077"/>
    <cellStyle name="Percent 2 5 5" xfId="59078"/>
    <cellStyle name="Percent 2 5 6" xfId="59079"/>
    <cellStyle name="Percent 2 5 7" xfId="59080"/>
    <cellStyle name="Percent 2 5 8" xfId="59081"/>
    <cellStyle name="Percent 2 6" xfId="59082"/>
    <cellStyle name="Percent 2 6 10" xfId="59083"/>
    <cellStyle name="Percent 2 6 11" xfId="59084"/>
    <cellStyle name="Percent 2 6 12" xfId="59085"/>
    <cellStyle name="Percent 2 6 2" xfId="59086"/>
    <cellStyle name="Percent 2 6 3" xfId="59087"/>
    <cellStyle name="Percent 2 6 4" xfId="59088"/>
    <cellStyle name="Percent 2 6 5" xfId="59089"/>
    <cellStyle name="Percent 2 6 6" xfId="59090"/>
    <cellStyle name="Percent 2 6 7" xfId="59091"/>
    <cellStyle name="Percent 2 6 8" xfId="59092"/>
    <cellStyle name="Percent 2 6 9" xfId="59093"/>
    <cellStyle name="Percent 2 7" xfId="59094"/>
    <cellStyle name="Percent 2 7 10" xfId="59095"/>
    <cellStyle name="Percent 2 7 11" xfId="59096"/>
    <cellStyle name="Percent 2 7 12" xfId="59097"/>
    <cellStyle name="Percent 2 7 2" xfId="59098"/>
    <cellStyle name="Percent 2 7 3" xfId="59099"/>
    <cellStyle name="Percent 2 7 4" xfId="59100"/>
    <cellStyle name="Percent 2 7 5" xfId="59101"/>
    <cellStyle name="Percent 2 7 6" xfId="59102"/>
    <cellStyle name="Percent 2 7 7" xfId="59103"/>
    <cellStyle name="Percent 2 7 8" xfId="59104"/>
    <cellStyle name="Percent 2 7 9" xfId="59105"/>
    <cellStyle name="Percent 2 8" xfId="59106"/>
    <cellStyle name="Percent 2 8 10" xfId="59107"/>
    <cellStyle name="Percent 2 8 11" xfId="59108"/>
    <cellStyle name="Percent 2 8 12" xfId="59109"/>
    <cellStyle name="Percent 2 8 2" xfId="59110"/>
    <cellStyle name="Percent 2 8 3" xfId="59111"/>
    <cellStyle name="Percent 2 8 4" xfId="59112"/>
    <cellStyle name="Percent 2 8 5" xfId="59113"/>
    <cellStyle name="Percent 2 8 6" xfId="59114"/>
    <cellStyle name="Percent 2 8 7" xfId="59115"/>
    <cellStyle name="Percent 2 8 8" xfId="59116"/>
    <cellStyle name="Percent 2 8 9" xfId="59117"/>
    <cellStyle name="Percent 2 9" xfId="59118"/>
    <cellStyle name="Percent 2 9 2" xfId="59119"/>
    <cellStyle name="Percent 2 9 3" xfId="59120"/>
    <cellStyle name="Percent 2 9 4" xfId="59121"/>
    <cellStyle name="Percent 2 9 5" xfId="59122"/>
    <cellStyle name="Percent 2 9 6" xfId="59123"/>
    <cellStyle name="Percent 2 9 7" xfId="59124"/>
    <cellStyle name="Percent 2_PMU version 71009" xfId="59125"/>
    <cellStyle name="Percent 3" xfId="90"/>
    <cellStyle name="Percent 3 10" xfId="59126"/>
    <cellStyle name="Percent 3 10 2" xfId="59127"/>
    <cellStyle name="Percent 3 10 3" xfId="59128"/>
    <cellStyle name="Percent 3 10 4" xfId="59129"/>
    <cellStyle name="Percent 3 10 5" xfId="59130"/>
    <cellStyle name="Percent 3 10 6" xfId="59131"/>
    <cellStyle name="Percent 3 10 7" xfId="59132"/>
    <cellStyle name="Percent 3 11" xfId="59133"/>
    <cellStyle name="Percent 3 11 2" xfId="59134"/>
    <cellStyle name="Percent 3 11 3" xfId="59135"/>
    <cellStyle name="Percent 3 11 4" xfId="59136"/>
    <cellStyle name="Percent 3 11 5" xfId="59137"/>
    <cellStyle name="Percent 3 11 6" xfId="59138"/>
    <cellStyle name="Percent 3 11 7" xfId="59139"/>
    <cellStyle name="Percent 3 12" xfId="59140"/>
    <cellStyle name="Percent 3 12 2" xfId="59141"/>
    <cellStyle name="Percent 3 12 3" xfId="59142"/>
    <cellStyle name="Percent 3 12 4" xfId="59143"/>
    <cellStyle name="Percent 3 12 5" xfId="59144"/>
    <cellStyle name="Percent 3 12 6" xfId="59145"/>
    <cellStyle name="Percent 3 12 7" xfId="59146"/>
    <cellStyle name="Percent 3 13" xfId="59147"/>
    <cellStyle name="Percent 3 13 2" xfId="59148"/>
    <cellStyle name="Percent 3 13 3" xfId="59149"/>
    <cellStyle name="Percent 3 13 4" xfId="59150"/>
    <cellStyle name="Percent 3 13 5" xfId="59151"/>
    <cellStyle name="Percent 3 13 6" xfId="59152"/>
    <cellStyle name="Percent 3 13 7" xfId="59153"/>
    <cellStyle name="Percent 3 14" xfId="59154"/>
    <cellStyle name="Percent 3 14 2" xfId="59155"/>
    <cellStyle name="Percent 3 14 3" xfId="59156"/>
    <cellStyle name="Percent 3 14 4" xfId="59157"/>
    <cellStyle name="Percent 3 14 5" xfId="59158"/>
    <cellStyle name="Percent 3 14 6" xfId="59159"/>
    <cellStyle name="Percent 3 14 7" xfId="59160"/>
    <cellStyle name="Percent 3 15" xfId="59161"/>
    <cellStyle name="Percent 3 15 2" xfId="59162"/>
    <cellStyle name="Percent 3 15 3" xfId="59163"/>
    <cellStyle name="Percent 3 15 4" xfId="59164"/>
    <cellStyle name="Percent 3 15 5" xfId="59165"/>
    <cellStyle name="Percent 3 15 6" xfId="59166"/>
    <cellStyle name="Percent 3 15 7" xfId="59167"/>
    <cellStyle name="Percent 3 2" xfId="59168"/>
    <cellStyle name="Percent 3 2 10" xfId="59169"/>
    <cellStyle name="Percent 3 2 11" xfId="59170"/>
    <cellStyle name="Percent 3 2 12" xfId="59171"/>
    <cellStyle name="Percent 3 2 13" xfId="59172"/>
    <cellStyle name="Percent 3 2 14" xfId="59173"/>
    <cellStyle name="Percent 3 2 15" xfId="59174"/>
    <cellStyle name="Percent 3 2 16" xfId="59175"/>
    <cellStyle name="Percent 3 2 2" xfId="59176"/>
    <cellStyle name="Percent 3 2 2 10" xfId="59177"/>
    <cellStyle name="Percent 3 2 2 11" xfId="59178"/>
    <cellStyle name="Percent 3 2 2 12" xfId="59179"/>
    <cellStyle name="Percent 3 2 2 2" xfId="59180"/>
    <cellStyle name="Percent 3 2 2 2 2" xfId="59181"/>
    <cellStyle name="Percent 3 2 2 3" xfId="59182"/>
    <cellStyle name="Percent 3 2 2 4" xfId="59183"/>
    <cellStyle name="Percent 3 2 2 5" xfId="59184"/>
    <cellStyle name="Percent 3 2 2 6" xfId="59185"/>
    <cellStyle name="Percent 3 2 2 7" xfId="59186"/>
    <cellStyle name="Percent 3 2 2 8" xfId="59187"/>
    <cellStyle name="Percent 3 2 2 9" xfId="59188"/>
    <cellStyle name="Percent 3 2 3" xfId="59189"/>
    <cellStyle name="Percent 3 2 3 10" xfId="59190"/>
    <cellStyle name="Percent 3 2 3 11" xfId="59191"/>
    <cellStyle name="Percent 3 2 3 12" xfId="59192"/>
    <cellStyle name="Percent 3 2 3 2" xfId="59193"/>
    <cellStyle name="Percent 3 2 3 3" xfId="59194"/>
    <cellStyle name="Percent 3 2 3 4" xfId="59195"/>
    <cellStyle name="Percent 3 2 3 5" xfId="59196"/>
    <cellStyle name="Percent 3 2 3 6" xfId="59197"/>
    <cellStyle name="Percent 3 2 3 7" xfId="59198"/>
    <cellStyle name="Percent 3 2 3 8" xfId="59199"/>
    <cellStyle name="Percent 3 2 3 9" xfId="59200"/>
    <cellStyle name="Percent 3 2 4" xfId="59201"/>
    <cellStyle name="Percent 3 2 4 10" xfId="59202"/>
    <cellStyle name="Percent 3 2 4 11" xfId="59203"/>
    <cellStyle name="Percent 3 2 4 12" xfId="59204"/>
    <cellStyle name="Percent 3 2 4 2" xfId="59205"/>
    <cellStyle name="Percent 3 2 4 3" xfId="59206"/>
    <cellStyle name="Percent 3 2 4 4" xfId="59207"/>
    <cellStyle name="Percent 3 2 4 5" xfId="59208"/>
    <cellStyle name="Percent 3 2 4 6" xfId="59209"/>
    <cellStyle name="Percent 3 2 4 7" xfId="59210"/>
    <cellStyle name="Percent 3 2 4 8" xfId="59211"/>
    <cellStyle name="Percent 3 2 4 9" xfId="59212"/>
    <cellStyle name="Percent 3 2 5" xfId="59213"/>
    <cellStyle name="Percent 3 2 6" xfId="59214"/>
    <cellStyle name="Percent 3 2 7" xfId="59215"/>
    <cellStyle name="Percent 3 2 8" xfId="59216"/>
    <cellStyle name="Percent 3 2 9" xfId="59217"/>
    <cellStyle name="Percent 3 3" xfId="59218"/>
    <cellStyle name="Percent 3 3 2" xfId="59219"/>
    <cellStyle name="Percent 3 3 2 2" xfId="59220"/>
    <cellStyle name="Percent 3 3 3" xfId="59221"/>
    <cellStyle name="Percent 3 3 4" xfId="59222"/>
    <cellStyle name="Percent 3 3 5" xfId="59223"/>
    <cellStyle name="Percent 3 3 6" xfId="59224"/>
    <cellStyle name="Percent 3 3 7" xfId="59225"/>
    <cellStyle name="Percent 3 3 8" xfId="59226"/>
    <cellStyle name="Percent 3 4" xfId="59227"/>
    <cellStyle name="Percent 3 4 2" xfId="59228"/>
    <cellStyle name="Percent 3 4 2 2" xfId="59229"/>
    <cellStyle name="Percent 3 4 3" xfId="59230"/>
    <cellStyle name="Percent 3 4 4" xfId="59231"/>
    <cellStyle name="Percent 3 4 5" xfId="59232"/>
    <cellStyle name="Percent 3 4 6" xfId="59233"/>
    <cellStyle name="Percent 3 4 7" xfId="59234"/>
    <cellStyle name="Percent 3 4 8" xfId="59235"/>
    <cellStyle name="Percent 3 5" xfId="59236"/>
    <cellStyle name="Percent 3 5 2" xfId="59237"/>
    <cellStyle name="Percent 3 5 3" xfId="59238"/>
    <cellStyle name="Percent 3 5 4" xfId="59239"/>
    <cellStyle name="Percent 3 5 5" xfId="59240"/>
    <cellStyle name="Percent 3 5 6" xfId="59241"/>
    <cellStyle name="Percent 3 5 7" xfId="59242"/>
    <cellStyle name="Percent 3 6" xfId="59243"/>
    <cellStyle name="Percent 3 6 2" xfId="59244"/>
    <cellStyle name="Percent 3 6 3" xfId="59245"/>
    <cellStyle name="Percent 3 6 4" xfId="59246"/>
    <cellStyle name="Percent 3 6 5" xfId="59247"/>
    <cellStyle name="Percent 3 6 6" xfId="59248"/>
    <cellStyle name="Percent 3 6 7" xfId="59249"/>
    <cellStyle name="Percent 3 7" xfId="59250"/>
    <cellStyle name="Percent 3 7 2" xfId="59251"/>
    <cellStyle name="Percent 3 7 3" xfId="59252"/>
    <cellStyle name="Percent 3 7 4" xfId="59253"/>
    <cellStyle name="Percent 3 7 5" xfId="59254"/>
    <cellStyle name="Percent 3 7 6" xfId="59255"/>
    <cellStyle name="Percent 3 7 7" xfId="59256"/>
    <cellStyle name="Percent 3 8" xfId="59257"/>
    <cellStyle name="Percent 3 8 2" xfId="59258"/>
    <cellStyle name="Percent 3 8 3" xfId="59259"/>
    <cellStyle name="Percent 3 8 4" xfId="59260"/>
    <cellStyle name="Percent 3 8 5" xfId="59261"/>
    <cellStyle name="Percent 3 8 6" xfId="59262"/>
    <cellStyle name="Percent 3 8 7" xfId="59263"/>
    <cellStyle name="Percent 3 9" xfId="59264"/>
    <cellStyle name="Percent 3 9 2" xfId="59265"/>
    <cellStyle name="Percent 3 9 3" xfId="59266"/>
    <cellStyle name="Percent 3 9 4" xfId="59267"/>
    <cellStyle name="Percent 3 9 5" xfId="59268"/>
    <cellStyle name="Percent 3 9 6" xfId="59269"/>
    <cellStyle name="Percent 3 9 7" xfId="59270"/>
    <cellStyle name="Percent 4" xfId="59271"/>
    <cellStyle name="Percent 4 2" xfId="59272"/>
    <cellStyle name="Percent 4 2 2" xfId="59273"/>
    <cellStyle name="Percent 4 3" xfId="59274"/>
    <cellStyle name="Percent 5" xfId="59275"/>
    <cellStyle name="Percent 5 2" xfId="59276"/>
    <cellStyle name="Percent 5 2 2" xfId="59277"/>
    <cellStyle name="Percent 5 3" xfId="59278"/>
    <cellStyle name="Percent 5 3 2" xfId="59279"/>
    <cellStyle name="Percent 5 4" xfId="59280"/>
    <cellStyle name="Percent 5 4 2" xfId="59281"/>
    <cellStyle name="Percent 5 5" xfId="59282"/>
    <cellStyle name="Percent 5 5 2" xfId="59283"/>
    <cellStyle name="Percent 5 6" xfId="59284"/>
    <cellStyle name="Percent 5 6 2" xfId="59285"/>
    <cellStyle name="Percent 5 7" xfId="59286"/>
    <cellStyle name="Percent 6" xfId="59287"/>
    <cellStyle name="Percent 6 2" xfId="59288"/>
    <cellStyle name="Percent 7" xfId="59289"/>
    <cellStyle name="Percent 7 2" xfId="59290"/>
    <cellStyle name="Percent 8" xfId="59291"/>
    <cellStyle name="Percent 8 2" xfId="59292"/>
    <cellStyle name="Percent 9" xfId="59293"/>
    <cellStyle name="Percent 9 2" xfId="59294"/>
    <cellStyle name="Percent 9 2 2" xfId="59295"/>
    <cellStyle name="Percent 9 2 2 2" xfId="59296"/>
    <cellStyle name="Percent 9 2 2 2 2" xfId="59297"/>
    <cellStyle name="Percent 9 2 2 3" xfId="59298"/>
    <cellStyle name="Percent 9 2 3" xfId="59299"/>
    <cellStyle name="Percent 9 2 3 2" xfId="59300"/>
    <cellStyle name="Percent 9 2 4" xfId="59301"/>
    <cellStyle name="Percent 9 3" xfId="59302"/>
    <cellStyle name="Percent 9 3 2" xfId="59303"/>
    <cellStyle name="Percent 9 3 2 2" xfId="59304"/>
    <cellStyle name="Percent 9 3 2 2 2" xfId="59305"/>
    <cellStyle name="Percent 9 3 2 3" xfId="59306"/>
    <cellStyle name="Percent 9 3 3" xfId="59307"/>
    <cellStyle name="Percent 9 3 3 2" xfId="59308"/>
    <cellStyle name="Percent 9 3 4" xfId="59309"/>
    <cellStyle name="Percent 9 4" xfId="59310"/>
    <cellStyle name="Percent 9 4 2" xfId="59311"/>
    <cellStyle name="Percent 9 4 2 2" xfId="59312"/>
    <cellStyle name="Percent 9 4 2 2 2" xfId="59313"/>
    <cellStyle name="Percent 9 4 2 3" xfId="59314"/>
    <cellStyle name="Percent 9 4 3" xfId="59315"/>
    <cellStyle name="Percent 9 4 3 2" xfId="59316"/>
    <cellStyle name="Percent 9 4 4" xfId="59317"/>
    <cellStyle name="Percent 9 5" xfId="59318"/>
    <cellStyle name="Percent 9 5 2" xfId="59319"/>
    <cellStyle name="Percent 9 5 2 2" xfId="59320"/>
    <cellStyle name="Percent 9 5 2 2 2" xfId="59321"/>
    <cellStyle name="Percent 9 5 2 3" xfId="59322"/>
    <cellStyle name="Percent 9 5 3" xfId="59323"/>
    <cellStyle name="Percent 9 5 3 2" xfId="59324"/>
    <cellStyle name="Percent 9 5 4" xfId="59325"/>
    <cellStyle name="Percent 9 6" xfId="59326"/>
    <cellStyle name="Percent 9 6 2" xfId="59327"/>
    <cellStyle name="Percent 9 6 2 2" xfId="59328"/>
    <cellStyle name="Percent 9 6 3" xfId="59329"/>
    <cellStyle name="Percent 9 7" xfId="59330"/>
    <cellStyle name="Percent 9 7 2" xfId="59331"/>
    <cellStyle name="Percent 9 8" xfId="59332"/>
    <cellStyle name="Pourcentage" xfId="5" builtinId="5"/>
    <cellStyle name="Pourcentage 10" xfId="114"/>
    <cellStyle name="Pourcentage 10 2" xfId="59333"/>
    <cellStyle name="Pourcentage 10 2 2" xfId="59334"/>
    <cellStyle name="Pourcentage 10 2 2 2" xfId="59335"/>
    <cellStyle name="Pourcentage 10 2 2 2 2" xfId="59336"/>
    <cellStyle name="Pourcentage 10 2 2 3" xfId="59337"/>
    <cellStyle name="Pourcentage 10 2 3" xfId="59338"/>
    <cellStyle name="Pourcentage 10 2 3 2" xfId="59339"/>
    <cellStyle name="Pourcentage 10 2 4" xfId="59340"/>
    <cellStyle name="Pourcentage 10 3" xfId="59341"/>
    <cellStyle name="Pourcentage 10 3 2" xfId="59342"/>
    <cellStyle name="Pourcentage 10 3 2 2" xfId="59343"/>
    <cellStyle name="Pourcentage 10 3 2 2 2" xfId="59344"/>
    <cellStyle name="Pourcentage 10 3 2 3" xfId="59345"/>
    <cellStyle name="Pourcentage 10 3 3" xfId="59346"/>
    <cellStyle name="Pourcentage 10 3 3 2" xfId="59347"/>
    <cellStyle name="Pourcentage 10 3 4" xfId="59348"/>
    <cellStyle name="Pourcentage 10 4" xfId="59349"/>
    <cellStyle name="Pourcentage 10 4 2" xfId="59350"/>
    <cellStyle name="Pourcentage 10 4 2 2" xfId="59351"/>
    <cellStyle name="Pourcentage 10 4 2 2 2" xfId="59352"/>
    <cellStyle name="Pourcentage 10 4 2 3" xfId="59353"/>
    <cellStyle name="Pourcentage 10 4 3" xfId="59354"/>
    <cellStyle name="Pourcentage 10 4 3 2" xfId="59355"/>
    <cellStyle name="Pourcentage 10 4 4" xfId="59356"/>
    <cellStyle name="Pourcentage 10 5" xfId="59357"/>
    <cellStyle name="Pourcentage 10 5 2" xfId="59358"/>
    <cellStyle name="Pourcentage 10 5 2 2" xfId="59359"/>
    <cellStyle name="Pourcentage 10 5 2 2 2" xfId="59360"/>
    <cellStyle name="Pourcentage 10 5 2 3" xfId="59361"/>
    <cellStyle name="Pourcentage 10 5 3" xfId="59362"/>
    <cellStyle name="Pourcentage 10 5 3 2" xfId="59363"/>
    <cellStyle name="Pourcentage 10 5 4" xfId="59364"/>
    <cellStyle name="Pourcentage 10 6" xfId="59365"/>
    <cellStyle name="Pourcentage 10 6 2" xfId="59366"/>
    <cellStyle name="Pourcentage 10 6 2 2" xfId="59367"/>
    <cellStyle name="Pourcentage 10 6 3" xfId="59368"/>
    <cellStyle name="Pourcentage 10 7" xfId="59369"/>
    <cellStyle name="Pourcentage 10 7 2" xfId="59370"/>
    <cellStyle name="Pourcentage 10 8" xfId="59371"/>
    <cellStyle name="Pourcentage 11" xfId="59372"/>
    <cellStyle name="Pourcentage 11 2" xfId="59373"/>
    <cellStyle name="Pourcentage 11 2 2" xfId="59374"/>
    <cellStyle name="Pourcentage 11 2 2 2" xfId="59375"/>
    <cellStyle name="Pourcentage 11 2 2 2 2" xfId="59376"/>
    <cellStyle name="Pourcentage 11 2 2 3" xfId="59377"/>
    <cellStyle name="Pourcentage 11 2 3" xfId="59378"/>
    <cellStyle name="Pourcentage 11 2 3 2" xfId="59379"/>
    <cellStyle name="Pourcentage 11 2 4" xfId="59380"/>
    <cellStyle name="Pourcentage 11 3" xfId="59381"/>
    <cellStyle name="Pourcentage 11 3 2" xfId="59382"/>
    <cellStyle name="Pourcentage 11 3 2 2" xfId="59383"/>
    <cellStyle name="Pourcentage 11 3 2 2 2" xfId="59384"/>
    <cellStyle name="Pourcentage 11 3 2 3" xfId="59385"/>
    <cellStyle name="Pourcentage 11 3 3" xfId="59386"/>
    <cellStyle name="Pourcentage 11 3 3 2" xfId="59387"/>
    <cellStyle name="Pourcentage 11 3 4" xfId="59388"/>
    <cellStyle name="Pourcentage 11 4" xfId="59389"/>
    <cellStyle name="Pourcentage 11 4 2" xfId="59390"/>
    <cellStyle name="Pourcentage 11 4 2 2" xfId="59391"/>
    <cellStyle name="Pourcentage 11 4 2 2 2" xfId="59392"/>
    <cellStyle name="Pourcentage 11 4 2 3" xfId="59393"/>
    <cellStyle name="Pourcentage 11 4 3" xfId="59394"/>
    <cellStyle name="Pourcentage 11 4 3 2" xfId="59395"/>
    <cellStyle name="Pourcentage 11 4 4" xfId="59396"/>
    <cellStyle name="Pourcentage 11 5" xfId="59397"/>
    <cellStyle name="Pourcentage 11 5 2" xfId="59398"/>
    <cellStyle name="Pourcentage 11 5 2 2" xfId="59399"/>
    <cellStyle name="Pourcentage 11 5 2 2 2" xfId="59400"/>
    <cellStyle name="Pourcentage 11 5 2 3" xfId="59401"/>
    <cellStyle name="Pourcentage 11 5 3" xfId="59402"/>
    <cellStyle name="Pourcentage 11 5 3 2" xfId="59403"/>
    <cellStyle name="Pourcentage 11 5 4" xfId="59404"/>
    <cellStyle name="Pourcentage 11 6" xfId="59405"/>
    <cellStyle name="Pourcentage 11 6 2" xfId="59406"/>
    <cellStyle name="Pourcentage 11 6 2 2" xfId="59407"/>
    <cellStyle name="Pourcentage 11 6 3" xfId="59408"/>
    <cellStyle name="Pourcentage 11 7" xfId="59409"/>
    <cellStyle name="Pourcentage 11 7 2" xfId="59410"/>
    <cellStyle name="Pourcentage 11 8" xfId="59411"/>
    <cellStyle name="Pourcentage 12" xfId="59412"/>
    <cellStyle name="Pourcentage 12 2" xfId="59413"/>
    <cellStyle name="Pourcentage 12 2 2" xfId="59414"/>
    <cellStyle name="Pourcentage 12 3" xfId="59415"/>
    <cellStyle name="Pourcentage 13" xfId="59416"/>
    <cellStyle name="Pourcentage 13 2" xfId="59417"/>
    <cellStyle name="Pourcentage 13 2 2" xfId="59418"/>
    <cellStyle name="Pourcentage 13 2 2 2" xfId="59419"/>
    <cellStyle name="Pourcentage 13 2 2 2 2" xfId="59420"/>
    <cellStyle name="Pourcentage 13 2 2 3" xfId="59421"/>
    <cellStyle name="Pourcentage 13 2 3" xfId="59422"/>
    <cellStyle name="Pourcentage 13 2 3 2" xfId="59423"/>
    <cellStyle name="Pourcentage 13 2 4" xfId="59424"/>
    <cellStyle name="Pourcentage 13 3" xfId="59425"/>
    <cellStyle name="Pourcentage 13 3 2" xfId="59426"/>
    <cellStyle name="Pourcentage 13 3 2 2" xfId="59427"/>
    <cellStyle name="Pourcentage 13 3 2 2 2" xfId="59428"/>
    <cellStyle name="Pourcentage 13 3 2 3" xfId="59429"/>
    <cellStyle name="Pourcentage 13 3 3" xfId="59430"/>
    <cellStyle name="Pourcentage 13 3 3 2" xfId="59431"/>
    <cellStyle name="Pourcentage 13 3 4" xfId="59432"/>
    <cellStyle name="Pourcentage 13 4" xfId="59433"/>
    <cellStyle name="Pourcentage 13 4 2" xfId="59434"/>
    <cellStyle name="Pourcentage 13 4 2 2" xfId="59435"/>
    <cellStyle name="Pourcentage 13 4 2 2 2" xfId="59436"/>
    <cellStyle name="Pourcentage 13 4 2 3" xfId="59437"/>
    <cellStyle name="Pourcentage 13 4 3" xfId="59438"/>
    <cellStyle name="Pourcentage 13 4 3 2" xfId="59439"/>
    <cellStyle name="Pourcentage 13 4 4" xfId="59440"/>
    <cellStyle name="Pourcentage 13 5" xfId="59441"/>
    <cellStyle name="Pourcentage 13 5 2" xfId="59442"/>
    <cellStyle name="Pourcentage 13 5 2 2" xfId="59443"/>
    <cellStyle name="Pourcentage 13 5 2 2 2" xfId="59444"/>
    <cellStyle name="Pourcentage 13 5 2 3" xfId="59445"/>
    <cellStyle name="Pourcentage 13 5 3" xfId="59446"/>
    <cellStyle name="Pourcentage 13 5 3 2" xfId="59447"/>
    <cellStyle name="Pourcentage 13 5 4" xfId="59448"/>
    <cellStyle name="Pourcentage 13 6" xfId="59449"/>
    <cellStyle name="Pourcentage 13 6 2" xfId="59450"/>
    <cellStyle name="Pourcentage 13 6 2 2" xfId="59451"/>
    <cellStyle name="Pourcentage 13 6 3" xfId="59452"/>
    <cellStyle name="Pourcentage 13 7" xfId="59453"/>
    <cellStyle name="Pourcentage 13 7 2" xfId="59454"/>
    <cellStyle name="Pourcentage 13 8" xfId="59455"/>
    <cellStyle name="Pourcentage 14" xfId="59456"/>
    <cellStyle name="Pourcentage 14 2" xfId="59457"/>
    <cellStyle name="Pourcentage 14 2 2" xfId="59458"/>
    <cellStyle name="Pourcentage 14 2 2 2" xfId="59459"/>
    <cellStyle name="Pourcentage 14 2 2 2 2" xfId="59460"/>
    <cellStyle name="Pourcentage 14 2 2 3" xfId="59461"/>
    <cellStyle name="Pourcentage 14 2 3" xfId="59462"/>
    <cellStyle name="Pourcentage 14 2 3 2" xfId="59463"/>
    <cellStyle name="Pourcentage 14 2 4" xfId="59464"/>
    <cellStyle name="Pourcentage 14 3" xfId="59465"/>
    <cellStyle name="Pourcentage 14 3 2" xfId="59466"/>
    <cellStyle name="Pourcentage 14 3 2 2" xfId="59467"/>
    <cellStyle name="Pourcentage 14 3 2 2 2" xfId="59468"/>
    <cellStyle name="Pourcentage 14 3 2 3" xfId="59469"/>
    <cellStyle name="Pourcentage 14 3 3" xfId="59470"/>
    <cellStyle name="Pourcentage 14 3 3 2" xfId="59471"/>
    <cellStyle name="Pourcentage 14 3 4" xfId="59472"/>
    <cellStyle name="Pourcentage 14 4" xfId="59473"/>
    <cellStyle name="Pourcentage 14 4 2" xfId="59474"/>
    <cellStyle name="Pourcentage 14 4 2 2" xfId="59475"/>
    <cellStyle name="Pourcentage 14 4 2 2 2" xfId="59476"/>
    <cellStyle name="Pourcentage 14 4 2 3" xfId="59477"/>
    <cellStyle name="Pourcentage 14 4 3" xfId="59478"/>
    <cellStyle name="Pourcentage 14 4 3 2" xfId="59479"/>
    <cellStyle name="Pourcentage 14 4 4" xfId="59480"/>
    <cellStyle name="Pourcentage 14 5" xfId="59481"/>
    <cellStyle name="Pourcentage 14 5 2" xfId="59482"/>
    <cellStyle name="Pourcentage 14 5 2 2" xfId="59483"/>
    <cellStyle name="Pourcentage 14 5 2 2 2" xfId="59484"/>
    <cellStyle name="Pourcentage 14 5 2 3" xfId="59485"/>
    <cellStyle name="Pourcentage 14 5 3" xfId="59486"/>
    <cellStyle name="Pourcentage 14 5 3 2" xfId="59487"/>
    <cellStyle name="Pourcentage 14 5 4" xfId="59488"/>
    <cellStyle name="Pourcentage 14 6" xfId="59489"/>
    <cellStyle name="Pourcentage 14 6 2" xfId="59490"/>
    <cellStyle name="Pourcentage 14 6 2 2" xfId="59491"/>
    <cellStyle name="Pourcentage 14 6 3" xfId="59492"/>
    <cellStyle name="Pourcentage 14 7" xfId="59493"/>
    <cellStyle name="Pourcentage 14 7 2" xfId="59494"/>
    <cellStyle name="Pourcentage 14 8" xfId="59495"/>
    <cellStyle name="Pourcentage 15" xfId="59496"/>
    <cellStyle name="Pourcentage 15 2" xfId="59497"/>
    <cellStyle name="Pourcentage 15 2 2" xfId="59498"/>
    <cellStyle name="Pourcentage 15 2 2 2" xfId="59499"/>
    <cellStyle name="Pourcentage 15 2 2 2 2" xfId="59500"/>
    <cellStyle name="Pourcentage 15 2 2 3" xfId="59501"/>
    <cellStyle name="Pourcentage 15 2 3" xfId="59502"/>
    <cellStyle name="Pourcentage 15 2 3 2" xfId="59503"/>
    <cellStyle name="Pourcentage 15 2 4" xfId="59504"/>
    <cellStyle name="Pourcentage 15 3" xfId="59505"/>
    <cellStyle name="Pourcentage 15 3 2" xfId="59506"/>
    <cellStyle name="Pourcentage 15 3 2 2" xfId="59507"/>
    <cellStyle name="Pourcentage 15 3 2 2 2" xfId="59508"/>
    <cellStyle name="Pourcentage 15 3 2 3" xfId="59509"/>
    <cellStyle name="Pourcentage 15 3 3" xfId="59510"/>
    <cellStyle name="Pourcentage 15 3 3 2" xfId="59511"/>
    <cellStyle name="Pourcentage 15 3 4" xfId="59512"/>
    <cellStyle name="Pourcentage 15 4" xfId="59513"/>
    <cellStyle name="Pourcentage 15 4 2" xfId="59514"/>
    <cellStyle name="Pourcentage 15 4 2 2" xfId="59515"/>
    <cellStyle name="Pourcentage 15 4 2 2 2" xfId="59516"/>
    <cellStyle name="Pourcentage 15 4 2 3" xfId="59517"/>
    <cellStyle name="Pourcentage 15 4 3" xfId="59518"/>
    <cellStyle name="Pourcentage 15 4 3 2" xfId="59519"/>
    <cellStyle name="Pourcentage 15 4 4" xfId="59520"/>
    <cellStyle name="Pourcentage 15 5" xfId="59521"/>
    <cellStyle name="Pourcentage 15 5 2" xfId="59522"/>
    <cellStyle name="Pourcentage 15 5 2 2" xfId="59523"/>
    <cellStyle name="Pourcentage 15 5 2 2 2" xfId="59524"/>
    <cellStyle name="Pourcentage 15 5 2 3" xfId="59525"/>
    <cellStyle name="Pourcentage 15 5 3" xfId="59526"/>
    <cellStyle name="Pourcentage 15 5 3 2" xfId="59527"/>
    <cellStyle name="Pourcentage 15 5 4" xfId="59528"/>
    <cellStyle name="Pourcentage 15 6" xfId="59529"/>
    <cellStyle name="Pourcentage 15 6 2" xfId="59530"/>
    <cellStyle name="Pourcentage 15 6 2 2" xfId="59531"/>
    <cellStyle name="Pourcentage 15 6 3" xfId="59532"/>
    <cellStyle name="Pourcentage 15 7" xfId="59533"/>
    <cellStyle name="Pourcentage 15 7 2" xfId="59534"/>
    <cellStyle name="Pourcentage 15 8" xfId="59535"/>
    <cellStyle name="Pourcentage 16" xfId="59536"/>
    <cellStyle name="Pourcentage 16 2" xfId="59537"/>
    <cellStyle name="Pourcentage 16 2 2" xfId="59538"/>
    <cellStyle name="Pourcentage 16 2 2 2" xfId="59539"/>
    <cellStyle name="Pourcentage 16 2 2 2 2" xfId="59540"/>
    <cellStyle name="Pourcentage 16 2 2 3" xfId="59541"/>
    <cellStyle name="Pourcentage 16 2 3" xfId="59542"/>
    <cellStyle name="Pourcentage 16 2 3 2" xfId="59543"/>
    <cellStyle name="Pourcentage 16 2 4" xfId="59544"/>
    <cellStyle name="Pourcentage 16 3" xfId="59545"/>
    <cellStyle name="Pourcentage 16 3 2" xfId="59546"/>
    <cellStyle name="Pourcentage 16 3 2 2" xfId="59547"/>
    <cellStyle name="Pourcentage 16 3 2 2 2" xfId="59548"/>
    <cellStyle name="Pourcentage 16 3 2 3" xfId="59549"/>
    <cellStyle name="Pourcentage 16 3 3" xfId="59550"/>
    <cellStyle name="Pourcentage 16 3 3 2" xfId="59551"/>
    <cellStyle name="Pourcentage 16 3 4" xfId="59552"/>
    <cellStyle name="Pourcentage 16 4" xfId="59553"/>
    <cellStyle name="Pourcentage 16 4 2" xfId="59554"/>
    <cellStyle name="Pourcentage 16 4 2 2" xfId="59555"/>
    <cellStyle name="Pourcentage 16 4 2 2 2" xfId="59556"/>
    <cellStyle name="Pourcentage 16 4 2 3" xfId="59557"/>
    <cellStyle name="Pourcentage 16 4 3" xfId="59558"/>
    <cellStyle name="Pourcentage 16 4 3 2" xfId="59559"/>
    <cellStyle name="Pourcentage 16 4 4" xfId="59560"/>
    <cellStyle name="Pourcentage 16 5" xfId="59561"/>
    <cellStyle name="Pourcentage 16 5 2" xfId="59562"/>
    <cellStyle name="Pourcentage 16 5 2 2" xfId="59563"/>
    <cellStyle name="Pourcentage 16 5 2 2 2" xfId="59564"/>
    <cellStyle name="Pourcentage 16 5 2 3" xfId="59565"/>
    <cellStyle name="Pourcentage 16 5 3" xfId="59566"/>
    <cellStyle name="Pourcentage 16 5 3 2" xfId="59567"/>
    <cellStyle name="Pourcentage 16 5 4" xfId="59568"/>
    <cellStyle name="Pourcentage 16 6" xfId="59569"/>
    <cellStyle name="Pourcentage 16 6 2" xfId="59570"/>
    <cellStyle name="Pourcentage 16 6 2 2" xfId="59571"/>
    <cellStyle name="Pourcentage 16 6 3" xfId="59572"/>
    <cellStyle name="Pourcentage 16 7" xfId="59573"/>
    <cellStyle name="Pourcentage 16 7 2" xfId="59574"/>
    <cellStyle name="Pourcentage 16 8" xfId="59575"/>
    <cellStyle name="Pourcentage 17" xfId="59576"/>
    <cellStyle name="Pourcentage 17 2" xfId="59577"/>
    <cellStyle name="Pourcentage 17 2 2" xfId="59578"/>
    <cellStyle name="Pourcentage 17 2 2 2" xfId="59579"/>
    <cellStyle name="Pourcentage 17 2 2 2 2" xfId="59580"/>
    <cellStyle name="Pourcentage 17 2 2 3" xfId="59581"/>
    <cellStyle name="Pourcentage 17 2 3" xfId="59582"/>
    <cellStyle name="Pourcentage 17 2 3 2" xfId="59583"/>
    <cellStyle name="Pourcentage 17 2 4" xfId="59584"/>
    <cellStyle name="Pourcentage 17 3" xfId="59585"/>
    <cellStyle name="Pourcentage 17 3 2" xfId="59586"/>
    <cellStyle name="Pourcentage 17 3 2 2" xfId="59587"/>
    <cellStyle name="Pourcentage 17 3 2 2 2" xfId="59588"/>
    <cellStyle name="Pourcentage 17 3 2 3" xfId="59589"/>
    <cellStyle name="Pourcentage 17 3 3" xfId="59590"/>
    <cellStyle name="Pourcentage 17 3 3 2" xfId="59591"/>
    <cellStyle name="Pourcentage 17 3 4" xfId="59592"/>
    <cellStyle name="Pourcentage 17 4" xfId="59593"/>
    <cellStyle name="Pourcentage 17 4 2" xfId="59594"/>
    <cellStyle name="Pourcentage 17 4 2 2" xfId="59595"/>
    <cellStyle name="Pourcentage 17 4 2 2 2" xfId="59596"/>
    <cellStyle name="Pourcentage 17 4 2 3" xfId="59597"/>
    <cellStyle name="Pourcentage 17 4 3" xfId="59598"/>
    <cellStyle name="Pourcentage 17 4 3 2" xfId="59599"/>
    <cellStyle name="Pourcentage 17 4 4" xfId="59600"/>
    <cellStyle name="Pourcentage 17 5" xfId="59601"/>
    <cellStyle name="Pourcentage 17 5 2" xfId="59602"/>
    <cellStyle name="Pourcentage 17 5 2 2" xfId="59603"/>
    <cellStyle name="Pourcentage 17 5 2 2 2" xfId="59604"/>
    <cellStyle name="Pourcentage 17 5 2 3" xfId="59605"/>
    <cellStyle name="Pourcentage 17 5 3" xfId="59606"/>
    <cellStyle name="Pourcentage 17 5 3 2" xfId="59607"/>
    <cellStyle name="Pourcentage 17 5 4" xfId="59608"/>
    <cellStyle name="Pourcentage 17 6" xfId="59609"/>
    <cellStyle name="Pourcentage 17 6 2" xfId="59610"/>
    <cellStyle name="Pourcentage 17 6 2 2" xfId="59611"/>
    <cellStyle name="Pourcentage 17 6 3" xfId="59612"/>
    <cellStyle name="Pourcentage 17 7" xfId="59613"/>
    <cellStyle name="Pourcentage 17 7 2" xfId="59614"/>
    <cellStyle name="Pourcentage 17 8" xfId="59615"/>
    <cellStyle name="Pourcentage 18" xfId="59616"/>
    <cellStyle name="Pourcentage 18 2" xfId="59617"/>
    <cellStyle name="Pourcentage 18 2 2" xfId="59618"/>
    <cellStyle name="Pourcentage 18 2 2 2" xfId="59619"/>
    <cellStyle name="Pourcentage 18 2 2 2 2" xfId="59620"/>
    <cellStyle name="Pourcentage 18 2 2 3" xfId="59621"/>
    <cellStyle name="Pourcentage 18 2 3" xfId="59622"/>
    <cellStyle name="Pourcentage 18 2 3 2" xfId="59623"/>
    <cellStyle name="Pourcentage 18 2 4" xfId="59624"/>
    <cellStyle name="Pourcentage 18 3" xfId="59625"/>
    <cellStyle name="Pourcentage 18 3 2" xfId="59626"/>
    <cellStyle name="Pourcentage 18 3 2 2" xfId="59627"/>
    <cellStyle name="Pourcentage 18 3 2 2 2" xfId="59628"/>
    <cellStyle name="Pourcentage 18 3 2 3" xfId="59629"/>
    <cellStyle name="Pourcentage 18 3 3" xfId="59630"/>
    <cellStyle name="Pourcentage 18 3 3 2" xfId="59631"/>
    <cellStyle name="Pourcentage 18 3 4" xfId="59632"/>
    <cellStyle name="Pourcentage 18 4" xfId="59633"/>
    <cellStyle name="Pourcentage 18 4 2" xfId="59634"/>
    <cellStyle name="Pourcentage 18 4 2 2" xfId="59635"/>
    <cellStyle name="Pourcentage 18 4 2 2 2" xfId="59636"/>
    <cellStyle name="Pourcentage 18 4 2 3" xfId="59637"/>
    <cellStyle name="Pourcentage 18 4 3" xfId="59638"/>
    <cellStyle name="Pourcentage 18 5" xfId="59639"/>
    <cellStyle name="Pourcentage 18 5 2" xfId="59640"/>
    <cellStyle name="Pourcentage 18 5 2 2" xfId="59641"/>
    <cellStyle name="Pourcentage 18 5 2 2 2" xfId="59642"/>
    <cellStyle name="Pourcentage 18 5 2 3" xfId="59643"/>
    <cellStyle name="Pourcentage 18 5 3" xfId="59644"/>
    <cellStyle name="Pourcentage 18 5 3 2" xfId="59645"/>
    <cellStyle name="Pourcentage 18 5 4" xfId="59646"/>
    <cellStyle name="Pourcentage 18 6" xfId="59647"/>
    <cellStyle name="Pourcentage 18 6 2" xfId="59648"/>
    <cellStyle name="Pourcentage 18 6 2 2" xfId="59649"/>
    <cellStyle name="Pourcentage 18 6 3" xfId="59650"/>
    <cellStyle name="Pourcentage 18 7" xfId="59651"/>
    <cellStyle name="Pourcentage 18 7 2" xfId="59652"/>
    <cellStyle name="Pourcentage 18 8" xfId="59653"/>
    <cellStyle name="Pourcentage 19" xfId="59654"/>
    <cellStyle name="Pourcentage 19 2" xfId="59655"/>
    <cellStyle name="Pourcentage 19 2 2" xfId="59656"/>
    <cellStyle name="Pourcentage 19 2 2 2" xfId="59657"/>
    <cellStyle name="Pourcentage 19 2 2 2 2" xfId="59658"/>
    <cellStyle name="Pourcentage 19 2 2 2 2 2" xfId="59659"/>
    <cellStyle name="Pourcentage 19 2 2 2 3" xfId="59660"/>
    <cellStyle name="Pourcentage 19 2 2 3" xfId="59661"/>
    <cellStyle name="Pourcentage 19 2 2 3 2" xfId="59662"/>
    <cellStyle name="Pourcentage 19 2 2 4" xfId="59663"/>
    <cellStyle name="Pourcentage 19 2 3" xfId="59664"/>
    <cellStyle name="Pourcentage 19 2 3 2" xfId="59665"/>
    <cellStyle name="Pourcentage 19 2 3 2 2" xfId="59666"/>
    <cellStyle name="Pourcentage 19 2 3 2 2 2" xfId="59667"/>
    <cellStyle name="Pourcentage 19 2 3 2 3" xfId="59668"/>
    <cellStyle name="Pourcentage 19 2 3 3" xfId="59669"/>
    <cellStyle name="Pourcentage 19 2 3 3 2" xfId="59670"/>
    <cellStyle name="Pourcentage 19 2 3 4" xfId="59671"/>
    <cellStyle name="Pourcentage 19 2 4" xfId="59672"/>
    <cellStyle name="Pourcentage 19 2 4 2" xfId="59673"/>
    <cellStyle name="Pourcentage 19 2 4 2 2" xfId="59674"/>
    <cellStyle name="Pourcentage 19 2 4 3" xfId="59675"/>
    <cellStyle name="Pourcentage 19 2 5" xfId="59676"/>
    <cellStyle name="Pourcentage 19 2 5 2" xfId="59677"/>
    <cellStyle name="Pourcentage 19 2 6" xfId="59678"/>
    <cellStyle name="Pourcentage 19 3" xfId="59679"/>
    <cellStyle name="Pourcentage 19 3 2" xfId="59680"/>
    <cellStyle name="Pourcentage 19 3 2 2" xfId="59681"/>
    <cellStyle name="Pourcentage 19 3 2 2 2" xfId="59682"/>
    <cellStyle name="Pourcentage 19 3 2 3" xfId="59683"/>
    <cellStyle name="Pourcentage 19 3 3" xfId="59684"/>
    <cellStyle name="Pourcentage 19 3 3 2" xfId="59685"/>
    <cellStyle name="Pourcentage 19 3 4" xfId="59686"/>
    <cellStyle name="Pourcentage 19 4" xfId="59687"/>
    <cellStyle name="Pourcentage 19 4 2" xfId="59688"/>
    <cellStyle name="Pourcentage 19 4 2 2" xfId="59689"/>
    <cellStyle name="Pourcentage 19 4 2 2 2" xfId="59690"/>
    <cellStyle name="Pourcentage 19 4 2 3" xfId="59691"/>
    <cellStyle name="Pourcentage 19 4 3" xfId="59692"/>
    <cellStyle name="Pourcentage 19 4 3 2" xfId="59693"/>
    <cellStyle name="Pourcentage 19 4 4" xfId="59694"/>
    <cellStyle name="Pourcentage 19 5" xfId="59695"/>
    <cellStyle name="Pourcentage 19 5 2" xfId="59696"/>
    <cellStyle name="Pourcentage 19 5 2 2" xfId="59697"/>
    <cellStyle name="Pourcentage 19 5 2 2 2" xfId="59698"/>
    <cellStyle name="Pourcentage 19 5 2 3" xfId="59699"/>
    <cellStyle name="Pourcentage 19 5 3" xfId="59700"/>
    <cellStyle name="Pourcentage 19 5 3 2" xfId="59701"/>
    <cellStyle name="Pourcentage 19 5 4" xfId="59702"/>
    <cellStyle name="Pourcentage 19 6" xfId="59703"/>
    <cellStyle name="Pourcentage 19 6 2" xfId="59704"/>
    <cellStyle name="Pourcentage 19 6 2 2" xfId="59705"/>
    <cellStyle name="Pourcentage 19 6 3" xfId="59706"/>
    <cellStyle name="Pourcentage 19 7" xfId="59707"/>
    <cellStyle name="Pourcentage 19 7 2" xfId="59708"/>
    <cellStyle name="Pourcentage 19 8" xfId="59709"/>
    <cellStyle name="Pourcentage 2" xfId="59710"/>
    <cellStyle name="Pourcentage 2 10" xfId="59711"/>
    <cellStyle name="Pourcentage 2 10 2" xfId="59712"/>
    <cellStyle name="Pourcentage 2 10 2 2" xfId="59713"/>
    <cellStyle name="Pourcentage 2 10 2 2 2" xfId="59714"/>
    <cellStyle name="Pourcentage 2 10 2 3" xfId="59715"/>
    <cellStyle name="Pourcentage 2 10 3" xfId="59716"/>
    <cellStyle name="Pourcentage 2 10 3 2" xfId="59717"/>
    <cellStyle name="Pourcentage 2 10 4" xfId="59718"/>
    <cellStyle name="Pourcentage 2 10 5" xfId="59719"/>
    <cellStyle name="Pourcentage 2 10 6" xfId="59720"/>
    <cellStyle name="Pourcentage 2 10 7" xfId="59721"/>
    <cellStyle name="Pourcentage 2 11" xfId="265"/>
    <cellStyle name="Pourcentage 2 11 2" xfId="59722"/>
    <cellStyle name="Pourcentage 2 11 3" xfId="59723"/>
    <cellStyle name="Pourcentage 2 11 4" xfId="59724"/>
    <cellStyle name="Pourcentage 2 11 5" xfId="59725"/>
    <cellStyle name="Pourcentage 2 11 6" xfId="59726"/>
    <cellStyle name="Pourcentage 2 11 7" xfId="59727"/>
    <cellStyle name="Pourcentage 2 12" xfId="59728"/>
    <cellStyle name="Pourcentage 2 13" xfId="59729"/>
    <cellStyle name="Pourcentage 2 14" xfId="59730"/>
    <cellStyle name="Pourcentage 2 15" xfId="59731"/>
    <cellStyle name="Pourcentage 2 16" xfId="59732"/>
    <cellStyle name="Pourcentage 2 17" xfId="59733"/>
    <cellStyle name="Pourcentage 2 17 2" xfId="59734"/>
    <cellStyle name="Pourcentage 2 17 3" xfId="59735"/>
    <cellStyle name="Pourcentage 2 17 4" xfId="59736"/>
    <cellStyle name="Pourcentage 2 17 5" xfId="59737"/>
    <cellStyle name="Pourcentage 2 17 6" xfId="59738"/>
    <cellStyle name="Pourcentage 2 17 7" xfId="59739"/>
    <cellStyle name="Pourcentage 2 18" xfId="59740"/>
    <cellStyle name="Pourcentage 2 18 2" xfId="59741"/>
    <cellStyle name="Pourcentage 2 18 3" xfId="59742"/>
    <cellStyle name="Pourcentage 2 18 4" xfId="59743"/>
    <cellStyle name="Pourcentage 2 18 5" xfId="59744"/>
    <cellStyle name="Pourcentage 2 18 6" xfId="59745"/>
    <cellStyle name="Pourcentage 2 18 7" xfId="59746"/>
    <cellStyle name="Pourcentage 2 19" xfId="59747"/>
    <cellStyle name="Pourcentage 2 19 2" xfId="59748"/>
    <cellStyle name="Pourcentage 2 19 3" xfId="59749"/>
    <cellStyle name="Pourcentage 2 19 4" xfId="59750"/>
    <cellStyle name="Pourcentage 2 19 5" xfId="59751"/>
    <cellStyle name="Pourcentage 2 19 6" xfId="59752"/>
    <cellStyle name="Pourcentage 2 19 7" xfId="59753"/>
    <cellStyle name="Pourcentage 2 2" xfId="59754"/>
    <cellStyle name="Pourcentage 2 2 10" xfId="59755"/>
    <cellStyle name="Pourcentage 2 2 10 2" xfId="59756"/>
    <cellStyle name="Pourcentage 2 2 10 3" xfId="59757"/>
    <cellStyle name="Pourcentage 2 2 10 4" xfId="59758"/>
    <cellStyle name="Pourcentage 2 2 10 5" xfId="59759"/>
    <cellStyle name="Pourcentage 2 2 10 6" xfId="59760"/>
    <cellStyle name="Pourcentage 2 2 10 7" xfId="59761"/>
    <cellStyle name="Pourcentage 2 2 11" xfId="59762"/>
    <cellStyle name="Pourcentage 2 2 11 2" xfId="59763"/>
    <cellStyle name="Pourcentage 2 2 11 3" xfId="59764"/>
    <cellStyle name="Pourcentage 2 2 11 4" xfId="59765"/>
    <cellStyle name="Pourcentage 2 2 11 5" xfId="59766"/>
    <cellStyle name="Pourcentage 2 2 11 6" xfId="59767"/>
    <cellStyle name="Pourcentage 2 2 11 7" xfId="59768"/>
    <cellStyle name="Pourcentage 2 2 12" xfId="59769"/>
    <cellStyle name="Pourcentage 2 2 12 2" xfId="59770"/>
    <cellStyle name="Pourcentage 2 2 12 3" xfId="59771"/>
    <cellStyle name="Pourcentage 2 2 12 4" xfId="59772"/>
    <cellStyle name="Pourcentage 2 2 12 5" xfId="59773"/>
    <cellStyle name="Pourcentage 2 2 12 6" xfId="59774"/>
    <cellStyle name="Pourcentage 2 2 12 7" xfId="59775"/>
    <cellStyle name="Pourcentage 2 2 13" xfId="59776"/>
    <cellStyle name="Pourcentage 2 2 13 2" xfId="59777"/>
    <cellStyle name="Pourcentage 2 2 13 3" xfId="59778"/>
    <cellStyle name="Pourcentage 2 2 13 4" xfId="59779"/>
    <cellStyle name="Pourcentage 2 2 13 5" xfId="59780"/>
    <cellStyle name="Pourcentage 2 2 13 6" xfId="59781"/>
    <cellStyle name="Pourcentage 2 2 13 7" xfId="59782"/>
    <cellStyle name="Pourcentage 2 2 14" xfId="59783"/>
    <cellStyle name="Pourcentage 2 2 14 2" xfId="59784"/>
    <cellStyle name="Pourcentage 2 2 14 3" xfId="59785"/>
    <cellStyle name="Pourcentage 2 2 14 4" xfId="59786"/>
    <cellStyle name="Pourcentage 2 2 14 5" xfId="59787"/>
    <cellStyle name="Pourcentage 2 2 14 6" xfId="59788"/>
    <cellStyle name="Pourcentage 2 2 14 7" xfId="59789"/>
    <cellStyle name="Pourcentage 2 2 15" xfId="59790"/>
    <cellStyle name="Pourcentage 2 2 15 2" xfId="59791"/>
    <cellStyle name="Pourcentage 2 2 15 3" xfId="59792"/>
    <cellStyle name="Pourcentage 2 2 15 4" xfId="59793"/>
    <cellStyle name="Pourcentage 2 2 15 5" xfId="59794"/>
    <cellStyle name="Pourcentage 2 2 15 6" xfId="59795"/>
    <cellStyle name="Pourcentage 2 2 15 7" xfId="59796"/>
    <cellStyle name="Pourcentage 2 2 16" xfId="59797"/>
    <cellStyle name="Pourcentage 2 2 16 2" xfId="59798"/>
    <cellStyle name="Pourcentage 2 2 16 3" xfId="59799"/>
    <cellStyle name="Pourcentage 2 2 16 4" xfId="59800"/>
    <cellStyle name="Pourcentage 2 2 16 5" xfId="59801"/>
    <cellStyle name="Pourcentage 2 2 16 6" xfId="59802"/>
    <cellStyle name="Pourcentage 2 2 16 7" xfId="59803"/>
    <cellStyle name="Pourcentage 2 2 17" xfId="59804"/>
    <cellStyle name="Pourcentage 2 2 17 2" xfId="59805"/>
    <cellStyle name="Pourcentage 2 2 17 3" xfId="59806"/>
    <cellStyle name="Pourcentage 2 2 17 4" xfId="59807"/>
    <cellStyle name="Pourcentage 2 2 17 5" xfId="59808"/>
    <cellStyle name="Pourcentage 2 2 17 6" xfId="59809"/>
    <cellStyle name="Pourcentage 2 2 17 7" xfId="59810"/>
    <cellStyle name="Pourcentage 2 2 18" xfId="59811"/>
    <cellStyle name="Pourcentage 2 2 18 2" xfId="59812"/>
    <cellStyle name="Pourcentage 2 2 18 3" xfId="59813"/>
    <cellStyle name="Pourcentage 2 2 18 4" xfId="59814"/>
    <cellStyle name="Pourcentage 2 2 18 5" xfId="59815"/>
    <cellStyle name="Pourcentage 2 2 18 6" xfId="59816"/>
    <cellStyle name="Pourcentage 2 2 18 7" xfId="59817"/>
    <cellStyle name="Pourcentage 2 2 19" xfId="59818"/>
    <cellStyle name="Pourcentage 2 2 19 2" xfId="59819"/>
    <cellStyle name="Pourcentage 2 2 19 3" xfId="59820"/>
    <cellStyle name="Pourcentage 2 2 19 4" xfId="59821"/>
    <cellStyle name="Pourcentage 2 2 19 5" xfId="59822"/>
    <cellStyle name="Pourcentage 2 2 19 6" xfId="59823"/>
    <cellStyle name="Pourcentage 2 2 19 7" xfId="59824"/>
    <cellStyle name="Pourcentage 2 2 2" xfId="59825"/>
    <cellStyle name="Pourcentage 2 2 2 10" xfId="59826"/>
    <cellStyle name="Pourcentage 2 2 2 10 2" xfId="59827"/>
    <cellStyle name="Pourcentage 2 2 2 10 3" xfId="59828"/>
    <cellStyle name="Pourcentage 2 2 2 10 4" xfId="59829"/>
    <cellStyle name="Pourcentage 2 2 2 10 5" xfId="59830"/>
    <cellStyle name="Pourcentage 2 2 2 10 6" xfId="59831"/>
    <cellStyle name="Pourcentage 2 2 2 10 7" xfId="59832"/>
    <cellStyle name="Pourcentage 2 2 2 11" xfId="59833"/>
    <cellStyle name="Pourcentage 2 2 2 11 2" xfId="59834"/>
    <cellStyle name="Pourcentage 2 2 2 11 3" xfId="59835"/>
    <cellStyle name="Pourcentage 2 2 2 11 4" xfId="59836"/>
    <cellStyle name="Pourcentage 2 2 2 11 5" xfId="59837"/>
    <cellStyle name="Pourcentage 2 2 2 11 6" xfId="59838"/>
    <cellStyle name="Pourcentage 2 2 2 11 7" xfId="59839"/>
    <cellStyle name="Pourcentage 2 2 2 12" xfId="59840"/>
    <cellStyle name="Pourcentage 2 2 2 12 2" xfId="59841"/>
    <cellStyle name="Pourcentage 2 2 2 12 3" xfId="59842"/>
    <cellStyle name="Pourcentage 2 2 2 12 4" xfId="59843"/>
    <cellStyle name="Pourcentage 2 2 2 12 5" xfId="59844"/>
    <cellStyle name="Pourcentage 2 2 2 12 6" xfId="59845"/>
    <cellStyle name="Pourcentage 2 2 2 12 7" xfId="59846"/>
    <cellStyle name="Pourcentage 2 2 2 13" xfId="59847"/>
    <cellStyle name="Pourcentage 2 2 2 13 2" xfId="59848"/>
    <cellStyle name="Pourcentage 2 2 2 13 3" xfId="59849"/>
    <cellStyle name="Pourcentage 2 2 2 13 4" xfId="59850"/>
    <cellStyle name="Pourcentage 2 2 2 13 5" xfId="59851"/>
    <cellStyle name="Pourcentage 2 2 2 13 6" xfId="59852"/>
    <cellStyle name="Pourcentage 2 2 2 13 7" xfId="59853"/>
    <cellStyle name="Pourcentage 2 2 2 14" xfId="59854"/>
    <cellStyle name="Pourcentage 2 2 2 14 2" xfId="59855"/>
    <cellStyle name="Pourcentage 2 2 2 14 3" xfId="59856"/>
    <cellStyle name="Pourcentage 2 2 2 14 4" xfId="59857"/>
    <cellStyle name="Pourcentage 2 2 2 14 5" xfId="59858"/>
    <cellStyle name="Pourcentage 2 2 2 14 6" xfId="59859"/>
    <cellStyle name="Pourcentage 2 2 2 14 7" xfId="59860"/>
    <cellStyle name="Pourcentage 2 2 2 15" xfId="59861"/>
    <cellStyle name="Pourcentage 2 2 2 15 2" xfId="59862"/>
    <cellStyle name="Pourcentage 2 2 2 15 3" xfId="59863"/>
    <cellStyle name="Pourcentage 2 2 2 15 4" xfId="59864"/>
    <cellStyle name="Pourcentage 2 2 2 15 5" xfId="59865"/>
    <cellStyle name="Pourcentage 2 2 2 15 6" xfId="59866"/>
    <cellStyle name="Pourcentage 2 2 2 15 7" xfId="59867"/>
    <cellStyle name="Pourcentage 2 2 2 16" xfId="59868"/>
    <cellStyle name="Pourcentage 2 2 2 16 2" xfId="59869"/>
    <cellStyle name="Pourcentage 2 2 2 16 3" xfId="59870"/>
    <cellStyle name="Pourcentage 2 2 2 16 4" xfId="59871"/>
    <cellStyle name="Pourcentage 2 2 2 16 5" xfId="59872"/>
    <cellStyle name="Pourcentage 2 2 2 16 6" xfId="59873"/>
    <cellStyle name="Pourcentage 2 2 2 16 7" xfId="59874"/>
    <cellStyle name="Pourcentage 2 2 2 17" xfId="59875"/>
    <cellStyle name="Pourcentage 2 2 2 17 2" xfId="59876"/>
    <cellStyle name="Pourcentage 2 2 2 17 3" xfId="59877"/>
    <cellStyle name="Pourcentage 2 2 2 17 4" xfId="59878"/>
    <cellStyle name="Pourcentage 2 2 2 17 5" xfId="59879"/>
    <cellStyle name="Pourcentage 2 2 2 17 6" xfId="59880"/>
    <cellStyle name="Pourcentage 2 2 2 17 7" xfId="59881"/>
    <cellStyle name="Pourcentage 2 2 2 18" xfId="59882"/>
    <cellStyle name="Pourcentage 2 2 2 18 2" xfId="59883"/>
    <cellStyle name="Pourcentage 2 2 2 18 3" xfId="59884"/>
    <cellStyle name="Pourcentage 2 2 2 18 4" xfId="59885"/>
    <cellStyle name="Pourcentage 2 2 2 18 5" xfId="59886"/>
    <cellStyle name="Pourcentage 2 2 2 18 6" xfId="59887"/>
    <cellStyle name="Pourcentage 2 2 2 18 7" xfId="59888"/>
    <cellStyle name="Pourcentage 2 2 2 19" xfId="59889"/>
    <cellStyle name="Pourcentage 2 2 2 19 2" xfId="59890"/>
    <cellStyle name="Pourcentage 2 2 2 19 3" xfId="59891"/>
    <cellStyle name="Pourcentage 2 2 2 19 4" xfId="59892"/>
    <cellStyle name="Pourcentage 2 2 2 19 5" xfId="59893"/>
    <cellStyle name="Pourcentage 2 2 2 19 6" xfId="59894"/>
    <cellStyle name="Pourcentage 2 2 2 19 7" xfId="59895"/>
    <cellStyle name="Pourcentage 2 2 2 2" xfId="59896"/>
    <cellStyle name="Pourcentage 2 2 2 2 2" xfId="59897"/>
    <cellStyle name="Pourcentage 2 2 2 2 3" xfId="59898"/>
    <cellStyle name="Pourcentage 2 2 2 2 4" xfId="59899"/>
    <cellStyle name="Pourcentage 2 2 2 2 5" xfId="59900"/>
    <cellStyle name="Pourcentage 2 2 2 2 6" xfId="59901"/>
    <cellStyle name="Pourcentage 2 2 2 2 7" xfId="59902"/>
    <cellStyle name="Pourcentage 2 2 2 2 8" xfId="59903"/>
    <cellStyle name="Pourcentage 2 2 2 20" xfId="59904"/>
    <cellStyle name="Pourcentage 2 2 2 20 2" xfId="59905"/>
    <cellStyle name="Pourcentage 2 2 2 20 3" xfId="59906"/>
    <cellStyle name="Pourcentage 2 2 2 20 4" xfId="59907"/>
    <cellStyle name="Pourcentage 2 2 2 20 5" xfId="59908"/>
    <cellStyle name="Pourcentage 2 2 2 20 6" xfId="59909"/>
    <cellStyle name="Pourcentage 2 2 2 20 7" xfId="59910"/>
    <cellStyle name="Pourcentage 2 2 2 21" xfId="59911"/>
    <cellStyle name="Pourcentage 2 2 2 3" xfId="59912"/>
    <cellStyle name="Pourcentage 2 2 2 3 2" xfId="59913"/>
    <cellStyle name="Pourcentage 2 2 2 3 3" xfId="59914"/>
    <cellStyle name="Pourcentage 2 2 2 3 4" xfId="59915"/>
    <cellStyle name="Pourcentage 2 2 2 3 5" xfId="59916"/>
    <cellStyle name="Pourcentage 2 2 2 3 6" xfId="59917"/>
    <cellStyle name="Pourcentage 2 2 2 3 7" xfId="59918"/>
    <cellStyle name="Pourcentage 2 2 2 3 8" xfId="59919"/>
    <cellStyle name="Pourcentage 2 2 2 4" xfId="59920"/>
    <cellStyle name="Pourcentage 2 2 2 4 2" xfId="59921"/>
    <cellStyle name="Pourcentage 2 2 2 4 3" xfId="59922"/>
    <cellStyle name="Pourcentage 2 2 2 4 4" xfId="59923"/>
    <cellStyle name="Pourcentage 2 2 2 4 5" xfId="59924"/>
    <cellStyle name="Pourcentage 2 2 2 4 6" xfId="59925"/>
    <cellStyle name="Pourcentage 2 2 2 4 7" xfId="59926"/>
    <cellStyle name="Pourcentage 2 2 2 4 8" xfId="59927"/>
    <cellStyle name="Pourcentage 2 2 2 5" xfId="59928"/>
    <cellStyle name="Pourcentage 2 2 2 5 10" xfId="59929"/>
    <cellStyle name="Pourcentage 2 2 2 5 11" xfId="59930"/>
    <cellStyle name="Pourcentage 2 2 2 5 12" xfId="59931"/>
    <cellStyle name="Pourcentage 2 2 2 5 13" xfId="59932"/>
    <cellStyle name="Pourcentage 2 2 2 5 2" xfId="59933"/>
    <cellStyle name="Pourcentage 2 2 2 5 2 2" xfId="59934"/>
    <cellStyle name="Pourcentage 2 2 2 5 3" xfId="59935"/>
    <cellStyle name="Pourcentage 2 2 2 5 3 2" xfId="59936"/>
    <cellStyle name="Pourcentage 2 2 2 5 4" xfId="59937"/>
    <cellStyle name="Pourcentage 2 2 2 5 4 2" xfId="59938"/>
    <cellStyle name="Pourcentage 2 2 2 5 5" xfId="59939"/>
    <cellStyle name="Pourcentage 2 2 2 5 5 2" xfId="59940"/>
    <cellStyle name="Pourcentage 2 2 2 5 6" xfId="59941"/>
    <cellStyle name="Pourcentage 2 2 2 5 6 2" xfId="59942"/>
    <cellStyle name="Pourcentage 2 2 2 5 7" xfId="59943"/>
    <cellStyle name="Pourcentage 2 2 2 5 8" xfId="59944"/>
    <cellStyle name="Pourcentage 2 2 2 5 9" xfId="59945"/>
    <cellStyle name="Pourcentage 2 2 2 6" xfId="59946"/>
    <cellStyle name="Pourcentage 2 2 2 6 10" xfId="59947"/>
    <cellStyle name="Pourcentage 2 2 2 6 11" xfId="59948"/>
    <cellStyle name="Pourcentage 2 2 2 6 12" xfId="59949"/>
    <cellStyle name="Pourcentage 2 2 2 6 13" xfId="59950"/>
    <cellStyle name="Pourcentage 2 2 2 6 2" xfId="59951"/>
    <cellStyle name="Pourcentage 2 2 2 6 2 2" xfId="59952"/>
    <cellStyle name="Pourcentage 2 2 2 6 3" xfId="59953"/>
    <cellStyle name="Pourcentage 2 2 2 6 3 2" xfId="59954"/>
    <cellStyle name="Pourcentage 2 2 2 6 4" xfId="59955"/>
    <cellStyle name="Pourcentage 2 2 2 6 4 2" xfId="59956"/>
    <cellStyle name="Pourcentage 2 2 2 6 5" xfId="59957"/>
    <cellStyle name="Pourcentage 2 2 2 6 5 2" xfId="59958"/>
    <cellStyle name="Pourcentage 2 2 2 6 6" xfId="59959"/>
    <cellStyle name="Pourcentage 2 2 2 6 6 2" xfId="59960"/>
    <cellStyle name="Pourcentage 2 2 2 6 7" xfId="59961"/>
    <cellStyle name="Pourcentage 2 2 2 6 8" xfId="59962"/>
    <cellStyle name="Pourcentage 2 2 2 6 9" xfId="59963"/>
    <cellStyle name="Pourcentage 2 2 2 7" xfId="59964"/>
    <cellStyle name="Pourcentage 2 2 2 7 10" xfId="59965"/>
    <cellStyle name="Pourcentage 2 2 2 7 11" xfId="59966"/>
    <cellStyle name="Pourcentage 2 2 2 7 12" xfId="59967"/>
    <cellStyle name="Pourcentage 2 2 2 7 13" xfId="59968"/>
    <cellStyle name="Pourcentage 2 2 2 7 2" xfId="59969"/>
    <cellStyle name="Pourcentage 2 2 2 7 2 2" xfId="59970"/>
    <cellStyle name="Pourcentage 2 2 2 7 3" xfId="59971"/>
    <cellStyle name="Pourcentage 2 2 2 7 3 2" xfId="59972"/>
    <cellStyle name="Pourcentage 2 2 2 7 4" xfId="59973"/>
    <cellStyle name="Pourcentage 2 2 2 7 4 2" xfId="59974"/>
    <cellStyle name="Pourcentage 2 2 2 7 5" xfId="59975"/>
    <cellStyle name="Pourcentage 2 2 2 7 5 2" xfId="59976"/>
    <cellStyle name="Pourcentage 2 2 2 7 6" xfId="59977"/>
    <cellStyle name="Pourcentage 2 2 2 7 6 2" xfId="59978"/>
    <cellStyle name="Pourcentage 2 2 2 7 7" xfId="59979"/>
    <cellStyle name="Pourcentage 2 2 2 7 8" xfId="59980"/>
    <cellStyle name="Pourcentage 2 2 2 7 9" xfId="59981"/>
    <cellStyle name="Pourcentage 2 2 2 8" xfId="59982"/>
    <cellStyle name="Pourcentage 2 2 2 8 10" xfId="59983"/>
    <cellStyle name="Pourcentage 2 2 2 8 11" xfId="59984"/>
    <cellStyle name="Pourcentage 2 2 2 8 12" xfId="59985"/>
    <cellStyle name="Pourcentage 2 2 2 8 2" xfId="59986"/>
    <cellStyle name="Pourcentage 2 2 2 8 2 2" xfId="59987"/>
    <cellStyle name="Pourcentage 2 2 2 8 3" xfId="59988"/>
    <cellStyle name="Pourcentage 2 2 2 8 3 2" xfId="59989"/>
    <cellStyle name="Pourcentage 2 2 2 8 4" xfId="59990"/>
    <cellStyle name="Pourcentage 2 2 2 8 4 2" xfId="59991"/>
    <cellStyle name="Pourcentage 2 2 2 8 5" xfId="59992"/>
    <cellStyle name="Pourcentage 2 2 2 8 5 2" xfId="59993"/>
    <cellStyle name="Pourcentage 2 2 2 8 6" xfId="59994"/>
    <cellStyle name="Pourcentage 2 2 2 8 6 2" xfId="59995"/>
    <cellStyle name="Pourcentage 2 2 2 8 7" xfId="59996"/>
    <cellStyle name="Pourcentage 2 2 2 8 8" xfId="59997"/>
    <cellStyle name="Pourcentage 2 2 2 8 9" xfId="59998"/>
    <cellStyle name="Pourcentage 2 2 2 9" xfId="59999"/>
    <cellStyle name="Pourcentage 2 2 2 9 10" xfId="60000"/>
    <cellStyle name="Pourcentage 2 2 2 9 11" xfId="60001"/>
    <cellStyle name="Pourcentage 2 2 2 9 12" xfId="60002"/>
    <cellStyle name="Pourcentage 2 2 2 9 2" xfId="60003"/>
    <cellStyle name="Pourcentage 2 2 2 9 2 2" xfId="60004"/>
    <cellStyle name="Pourcentage 2 2 2 9 3" xfId="60005"/>
    <cellStyle name="Pourcentage 2 2 2 9 3 2" xfId="60006"/>
    <cellStyle name="Pourcentage 2 2 2 9 4" xfId="60007"/>
    <cellStyle name="Pourcentage 2 2 2 9 4 2" xfId="60008"/>
    <cellStyle name="Pourcentage 2 2 2 9 5" xfId="60009"/>
    <cellStyle name="Pourcentage 2 2 2 9 5 2" xfId="60010"/>
    <cellStyle name="Pourcentage 2 2 2 9 6" xfId="60011"/>
    <cellStyle name="Pourcentage 2 2 2 9 6 2" xfId="60012"/>
    <cellStyle name="Pourcentage 2 2 2 9 7" xfId="60013"/>
    <cellStyle name="Pourcentage 2 2 2 9 8" xfId="60014"/>
    <cellStyle name="Pourcentage 2 2 2 9 9" xfId="60015"/>
    <cellStyle name="Pourcentage 2 2 20" xfId="60016"/>
    <cellStyle name="Pourcentage 2 2 20 10" xfId="60017"/>
    <cellStyle name="Pourcentage 2 2 20 11" xfId="60018"/>
    <cellStyle name="Pourcentage 2 2 20 12" xfId="60019"/>
    <cellStyle name="Pourcentage 2 2 20 2" xfId="60020"/>
    <cellStyle name="Pourcentage 2 2 20 2 2" xfId="60021"/>
    <cellStyle name="Pourcentage 2 2 20 3" xfId="60022"/>
    <cellStyle name="Pourcentage 2 2 20 3 2" xfId="60023"/>
    <cellStyle name="Pourcentage 2 2 20 4" xfId="60024"/>
    <cellStyle name="Pourcentage 2 2 20 4 2" xfId="60025"/>
    <cellStyle name="Pourcentage 2 2 20 5" xfId="60026"/>
    <cellStyle name="Pourcentage 2 2 20 5 2" xfId="60027"/>
    <cellStyle name="Pourcentage 2 2 20 6" xfId="60028"/>
    <cellStyle name="Pourcentage 2 2 20 6 2" xfId="60029"/>
    <cellStyle name="Pourcentage 2 2 20 7" xfId="60030"/>
    <cellStyle name="Pourcentage 2 2 20 8" xfId="60031"/>
    <cellStyle name="Pourcentage 2 2 20 9" xfId="60032"/>
    <cellStyle name="Pourcentage 2 2 21" xfId="60033"/>
    <cellStyle name="Pourcentage 2 2 21 10" xfId="60034"/>
    <cellStyle name="Pourcentage 2 2 21 11" xfId="60035"/>
    <cellStyle name="Pourcentage 2 2 21 12" xfId="60036"/>
    <cellStyle name="Pourcentage 2 2 21 2" xfId="60037"/>
    <cellStyle name="Pourcentage 2 2 21 2 2" xfId="60038"/>
    <cellStyle name="Pourcentage 2 2 21 3" xfId="60039"/>
    <cellStyle name="Pourcentage 2 2 21 3 2" xfId="60040"/>
    <cellStyle name="Pourcentage 2 2 21 4" xfId="60041"/>
    <cellStyle name="Pourcentage 2 2 21 4 2" xfId="60042"/>
    <cellStyle name="Pourcentage 2 2 21 5" xfId="60043"/>
    <cellStyle name="Pourcentage 2 2 21 5 2" xfId="60044"/>
    <cellStyle name="Pourcentage 2 2 21 6" xfId="60045"/>
    <cellStyle name="Pourcentage 2 2 21 6 2" xfId="60046"/>
    <cellStyle name="Pourcentage 2 2 21 7" xfId="60047"/>
    <cellStyle name="Pourcentage 2 2 21 8" xfId="60048"/>
    <cellStyle name="Pourcentage 2 2 21 9" xfId="60049"/>
    <cellStyle name="Pourcentage 2 2 22" xfId="60050"/>
    <cellStyle name="Pourcentage 2 2 22 10" xfId="60051"/>
    <cellStyle name="Pourcentage 2 2 22 11" xfId="60052"/>
    <cellStyle name="Pourcentage 2 2 22 12" xfId="60053"/>
    <cellStyle name="Pourcentage 2 2 22 2" xfId="60054"/>
    <cellStyle name="Pourcentage 2 2 22 2 2" xfId="60055"/>
    <cellStyle name="Pourcentage 2 2 22 3" xfId="60056"/>
    <cellStyle name="Pourcentage 2 2 22 3 2" xfId="60057"/>
    <cellStyle name="Pourcentage 2 2 22 4" xfId="60058"/>
    <cellStyle name="Pourcentage 2 2 22 4 2" xfId="60059"/>
    <cellStyle name="Pourcentage 2 2 22 5" xfId="60060"/>
    <cellStyle name="Pourcentage 2 2 22 5 2" xfId="60061"/>
    <cellStyle name="Pourcentage 2 2 22 6" xfId="60062"/>
    <cellStyle name="Pourcentage 2 2 22 6 2" xfId="60063"/>
    <cellStyle name="Pourcentage 2 2 22 7" xfId="60064"/>
    <cellStyle name="Pourcentage 2 2 22 8" xfId="60065"/>
    <cellStyle name="Pourcentage 2 2 22 9" xfId="60066"/>
    <cellStyle name="Pourcentage 2 2 23" xfId="60067"/>
    <cellStyle name="Pourcentage 2 2 23 10" xfId="60068"/>
    <cellStyle name="Pourcentage 2 2 23 11" xfId="60069"/>
    <cellStyle name="Pourcentage 2 2 23 12" xfId="60070"/>
    <cellStyle name="Pourcentage 2 2 23 2" xfId="60071"/>
    <cellStyle name="Pourcentage 2 2 23 2 2" xfId="60072"/>
    <cellStyle name="Pourcentage 2 2 23 3" xfId="60073"/>
    <cellStyle name="Pourcentage 2 2 23 3 2" xfId="60074"/>
    <cellStyle name="Pourcentage 2 2 23 4" xfId="60075"/>
    <cellStyle name="Pourcentage 2 2 23 4 2" xfId="60076"/>
    <cellStyle name="Pourcentage 2 2 23 5" xfId="60077"/>
    <cellStyle name="Pourcentage 2 2 23 5 2" xfId="60078"/>
    <cellStyle name="Pourcentage 2 2 23 6" xfId="60079"/>
    <cellStyle name="Pourcentage 2 2 23 6 2" xfId="60080"/>
    <cellStyle name="Pourcentage 2 2 23 7" xfId="60081"/>
    <cellStyle name="Pourcentage 2 2 23 8" xfId="60082"/>
    <cellStyle name="Pourcentage 2 2 23 9" xfId="60083"/>
    <cellStyle name="Pourcentage 2 2 24" xfId="60084"/>
    <cellStyle name="Pourcentage 2 2 24 10" xfId="60085"/>
    <cellStyle name="Pourcentage 2 2 24 11" xfId="60086"/>
    <cellStyle name="Pourcentage 2 2 24 12" xfId="60087"/>
    <cellStyle name="Pourcentage 2 2 24 2" xfId="60088"/>
    <cellStyle name="Pourcentage 2 2 24 2 2" xfId="60089"/>
    <cellStyle name="Pourcentage 2 2 24 3" xfId="60090"/>
    <cellStyle name="Pourcentage 2 2 24 3 2" xfId="60091"/>
    <cellStyle name="Pourcentage 2 2 24 4" xfId="60092"/>
    <cellStyle name="Pourcentage 2 2 24 4 2" xfId="60093"/>
    <cellStyle name="Pourcentage 2 2 24 5" xfId="60094"/>
    <cellStyle name="Pourcentage 2 2 24 5 2" xfId="60095"/>
    <cellStyle name="Pourcentage 2 2 24 6" xfId="60096"/>
    <cellStyle name="Pourcentage 2 2 24 6 2" xfId="60097"/>
    <cellStyle name="Pourcentage 2 2 24 7" xfId="60098"/>
    <cellStyle name="Pourcentage 2 2 24 8" xfId="60099"/>
    <cellStyle name="Pourcentage 2 2 24 9" xfId="60100"/>
    <cellStyle name="Pourcentage 2 2 25" xfId="60101"/>
    <cellStyle name="Pourcentage 2 2 25 10" xfId="60102"/>
    <cellStyle name="Pourcentage 2 2 25 11" xfId="60103"/>
    <cellStyle name="Pourcentage 2 2 25 12" xfId="60104"/>
    <cellStyle name="Pourcentage 2 2 25 2" xfId="60105"/>
    <cellStyle name="Pourcentage 2 2 25 2 2" xfId="60106"/>
    <cellStyle name="Pourcentage 2 2 25 3" xfId="60107"/>
    <cellStyle name="Pourcentage 2 2 25 3 2" xfId="60108"/>
    <cellStyle name="Pourcentage 2 2 25 4" xfId="60109"/>
    <cellStyle name="Pourcentage 2 2 25 4 2" xfId="60110"/>
    <cellStyle name="Pourcentage 2 2 25 5" xfId="60111"/>
    <cellStyle name="Pourcentage 2 2 25 5 2" xfId="60112"/>
    <cellStyle name="Pourcentage 2 2 25 6" xfId="60113"/>
    <cellStyle name="Pourcentage 2 2 25 6 2" xfId="60114"/>
    <cellStyle name="Pourcentage 2 2 25 7" xfId="60115"/>
    <cellStyle name="Pourcentage 2 2 25 8" xfId="60116"/>
    <cellStyle name="Pourcentage 2 2 25 9" xfId="60117"/>
    <cellStyle name="Pourcentage 2 2 26" xfId="60118"/>
    <cellStyle name="Pourcentage 2 2 26 2" xfId="60119"/>
    <cellStyle name="Pourcentage 2 2 27" xfId="60120"/>
    <cellStyle name="Pourcentage 2 2 28" xfId="60121"/>
    <cellStyle name="Pourcentage 2 2 29" xfId="60122"/>
    <cellStyle name="Pourcentage 2 2 3" xfId="60123"/>
    <cellStyle name="Pourcentage 2 2 3 10" xfId="60124"/>
    <cellStyle name="Pourcentage 2 2 3 11" xfId="60125"/>
    <cellStyle name="Pourcentage 2 2 3 12" xfId="60126"/>
    <cellStyle name="Pourcentage 2 2 3 2" xfId="60127"/>
    <cellStyle name="Pourcentage 2 2 3 2 2" xfId="60128"/>
    <cellStyle name="Pourcentage 2 2 3 3" xfId="60129"/>
    <cellStyle name="Pourcentage 2 2 3 3 2" xfId="60130"/>
    <cellStyle name="Pourcentage 2 2 3 4" xfId="60131"/>
    <cellStyle name="Pourcentage 2 2 3 4 2" xfId="60132"/>
    <cellStyle name="Pourcentage 2 2 3 5" xfId="60133"/>
    <cellStyle name="Pourcentage 2 2 3 5 2" xfId="60134"/>
    <cellStyle name="Pourcentage 2 2 3 6" xfId="60135"/>
    <cellStyle name="Pourcentage 2 2 3 6 2" xfId="60136"/>
    <cellStyle name="Pourcentage 2 2 3 7" xfId="60137"/>
    <cellStyle name="Pourcentage 2 2 3 8" xfId="60138"/>
    <cellStyle name="Pourcentage 2 2 3 9" xfId="60139"/>
    <cellStyle name="Pourcentage 2 2 30" xfId="60140"/>
    <cellStyle name="Pourcentage 2 2 31" xfId="60141"/>
    <cellStyle name="Pourcentage 2 2 32" xfId="60142"/>
    <cellStyle name="Pourcentage 2 2 33" xfId="60143"/>
    <cellStyle name="Pourcentage 2 2 4" xfId="60144"/>
    <cellStyle name="Pourcentage 2 2 4 10" xfId="60145"/>
    <cellStyle name="Pourcentage 2 2 4 11" xfId="60146"/>
    <cellStyle name="Pourcentage 2 2 4 12" xfId="60147"/>
    <cellStyle name="Pourcentage 2 2 4 13" xfId="60148"/>
    <cellStyle name="Pourcentage 2 2 4 2" xfId="60149"/>
    <cellStyle name="Pourcentage 2 2 4 2 2" xfId="60150"/>
    <cellStyle name="Pourcentage 2 2 4 3" xfId="60151"/>
    <cellStyle name="Pourcentage 2 2 4 3 2" xfId="60152"/>
    <cellStyle name="Pourcentage 2 2 4 4" xfId="60153"/>
    <cellStyle name="Pourcentage 2 2 4 4 2" xfId="60154"/>
    <cellStyle name="Pourcentage 2 2 4 5" xfId="60155"/>
    <cellStyle name="Pourcentage 2 2 4 5 2" xfId="60156"/>
    <cellStyle name="Pourcentage 2 2 4 6" xfId="60157"/>
    <cellStyle name="Pourcentage 2 2 4 6 2" xfId="60158"/>
    <cellStyle name="Pourcentage 2 2 4 7" xfId="60159"/>
    <cellStyle name="Pourcentage 2 2 4 8" xfId="60160"/>
    <cellStyle name="Pourcentage 2 2 4 9" xfId="60161"/>
    <cellStyle name="Pourcentage 2 2 5" xfId="60162"/>
    <cellStyle name="Pourcentage 2 2 5 10" xfId="60163"/>
    <cellStyle name="Pourcentage 2 2 5 11" xfId="60164"/>
    <cellStyle name="Pourcentage 2 2 5 12" xfId="60165"/>
    <cellStyle name="Pourcentage 2 2 5 13" xfId="60166"/>
    <cellStyle name="Pourcentage 2 2 5 2" xfId="60167"/>
    <cellStyle name="Pourcentage 2 2 5 2 2" xfId="60168"/>
    <cellStyle name="Pourcentage 2 2 5 3" xfId="60169"/>
    <cellStyle name="Pourcentage 2 2 5 3 2" xfId="60170"/>
    <cellStyle name="Pourcentage 2 2 5 4" xfId="60171"/>
    <cellStyle name="Pourcentage 2 2 5 4 2" xfId="60172"/>
    <cellStyle name="Pourcentage 2 2 5 5" xfId="60173"/>
    <cellStyle name="Pourcentage 2 2 5 5 2" xfId="60174"/>
    <cellStyle name="Pourcentage 2 2 5 6" xfId="60175"/>
    <cellStyle name="Pourcentage 2 2 5 6 2" xfId="60176"/>
    <cellStyle name="Pourcentage 2 2 5 7" xfId="60177"/>
    <cellStyle name="Pourcentage 2 2 5 8" xfId="60178"/>
    <cellStyle name="Pourcentage 2 2 5 9" xfId="60179"/>
    <cellStyle name="Pourcentage 2 2 6" xfId="60180"/>
    <cellStyle name="Pourcentage 2 2 6 10" xfId="60181"/>
    <cellStyle name="Pourcentage 2 2 6 11" xfId="60182"/>
    <cellStyle name="Pourcentage 2 2 6 12" xfId="60183"/>
    <cellStyle name="Pourcentage 2 2 6 2" xfId="60184"/>
    <cellStyle name="Pourcentage 2 2 6 2 2" xfId="60185"/>
    <cellStyle name="Pourcentage 2 2 6 3" xfId="60186"/>
    <cellStyle name="Pourcentage 2 2 6 3 2" xfId="60187"/>
    <cellStyle name="Pourcentage 2 2 6 4" xfId="60188"/>
    <cellStyle name="Pourcentage 2 2 6 4 2" xfId="60189"/>
    <cellStyle name="Pourcentage 2 2 6 5" xfId="60190"/>
    <cellStyle name="Pourcentage 2 2 6 5 2" xfId="60191"/>
    <cellStyle name="Pourcentage 2 2 6 6" xfId="60192"/>
    <cellStyle name="Pourcentage 2 2 6 6 2" xfId="60193"/>
    <cellStyle name="Pourcentage 2 2 6 7" xfId="60194"/>
    <cellStyle name="Pourcentage 2 2 6 8" xfId="60195"/>
    <cellStyle name="Pourcentage 2 2 6 9" xfId="60196"/>
    <cellStyle name="Pourcentage 2 2 7" xfId="60197"/>
    <cellStyle name="Pourcentage 2 2 7 10" xfId="60198"/>
    <cellStyle name="Pourcentage 2 2 7 11" xfId="60199"/>
    <cellStyle name="Pourcentage 2 2 7 12" xfId="60200"/>
    <cellStyle name="Pourcentage 2 2 7 2" xfId="60201"/>
    <cellStyle name="Pourcentage 2 2 7 2 2" xfId="60202"/>
    <cellStyle name="Pourcentage 2 2 7 3" xfId="60203"/>
    <cellStyle name="Pourcentage 2 2 7 3 2" xfId="60204"/>
    <cellStyle name="Pourcentage 2 2 7 4" xfId="60205"/>
    <cellStyle name="Pourcentage 2 2 7 4 2" xfId="60206"/>
    <cellStyle name="Pourcentage 2 2 7 5" xfId="60207"/>
    <cellStyle name="Pourcentage 2 2 7 5 2" xfId="60208"/>
    <cellStyle name="Pourcentage 2 2 7 6" xfId="60209"/>
    <cellStyle name="Pourcentage 2 2 7 6 2" xfId="60210"/>
    <cellStyle name="Pourcentage 2 2 7 7" xfId="60211"/>
    <cellStyle name="Pourcentage 2 2 7 8" xfId="60212"/>
    <cellStyle name="Pourcentage 2 2 7 9" xfId="60213"/>
    <cellStyle name="Pourcentage 2 2 8" xfId="60214"/>
    <cellStyle name="Pourcentage 2 2 8 10" xfId="60215"/>
    <cellStyle name="Pourcentage 2 2 8 11" xfId="60216"/>
    <cellStyle name="Pourcentage 2 2 8 12" xfId="60217"/>
    <cellStyle name="Pourcentage 2 2 8 2" xfId="60218"/>
    <cellStyle name="Pourcentage 2 2 8 2 2" xfId="60219"/>
    <cellStyle name="Pourcentage 2 2 8 3" xfId="60220"/>
    <cellStyle name="Pourcentage 2 2 8 3 2" xfId="60221"/>
    <cellStyle name="Pourcentage 2 2 8 4" xfId="60222"/>
    <cellStyle name="Pourcentage 2 2 8 4 2" xfId="60223"/>
    <cellStyle name="Pourcentage 2 2 8 5" xfId="60224"/>
    <cellStyle name="Pourcentage 2 2 8 5 2" xfId="60225"/>
    <cellStyle name="Pourcentage 2 2 8 6" xfId="60226"/>
    <cellStyle name="Pourcentage 2 2 8 6 2" xfId="60227"/>
    <cellStyle name="Pourcentage 2 2 8 7" xfId="60228"/>
    <cellStyle name="Pourcentage 2 2 8 8" xfId="60229"/>
    <cellStyle name="Pourcentage 2 2 8 9" xfId="60230"/>
    <cellStyle name="Pourcentage 2 2 9" xfId="60231"/>
    <cellStyle name="Pourcentage 2 2 9 10" xfId="60232"/>
    <cellStyle name="Pourcentage 2 2 9 11" xfId="60233"/>
    <cellStyle name="Pourcentage 2 2 9 12" xfId="60234"/>
    <cellStyle name="Pourcentage 2 2 9 2" xfId="60235"/>
    <cellStyle name="Pourcentage 2 2 9 2 2" xfId="60236"/>
    <cellStyle name="Pourcentage 2 2 9 3" xfId="60237"/>
    <cellStyle name="Pourcentage 2 2 9 3 2" xfId="60238"/>
    <cellStyle name="Pourcentage 2 2 9 4" xfId="60239"/>
    <cellStyle name="Pourcentage 2 2 9 4 2" xfId="60240"/>
    <cellStyle name="Pourcentage 2 2 9 5" xfId="60241"/>
    <cellStyle name="Pourcentage 2 2 9 5 2" xfId="60242"/>
    <cellStyle name="Pourcentage 2 2 9 6" xfId="60243"/>
    <cellStyle name="Pourcentage 2 2 9 6 2" xfId="60244"/>
    <cellStyle name="Pourcentage 2 2 9 7" xfId="60245"/>
    <cellStyle name="Pourcentage 2 2 9 8" xfId="60246"/>
    <cellStyle name="Pourcentage 2 2 9 9" xfId="60247"/>
    <cellStyle name="Pourcentage 2 20" xfId="60248"/>
    <cellStyle name="Pourcentage 2 20 2" xfId="60249"/>
    <cellStyle name="Pourcentage 2 20 2 2" xfId="60250"/>
    <cellStyle name="Pourcentage 2 20 3" xfId="60251"/>
    <cellStyle name="Pourcentage 2 20 3 2" xfId="60252"/>
    <cellStyle name="Pourcentage 2 20 4" xfId="60253"/>
    <cellStyle name="Pourcentage 2 20 4 2" xfId="60254"/>
    <cellStyle name="Pourcentage 2 20 5" xfId="60255"/>
    <cellStyle name="Pourcentage 2 20 5 2" xfId="60256"/>
    <cellStyle name="Pourcentage 2 20 6" xfId="60257"/>
    <cellStyle name="Pourcentage 2 20 6 2" xfId="60258"/>
    <cellStyle name="Pourcentage 2 21" xfId="60259"/>
    <cellStyle name="Pourcentage 2 21 2" xfId="60260"/>
    <cellStyle name="Pourcentage 2 21 2 2" xfId="60261"/>
    <cellStyle name="Pourcentage 2 21 3" xfId="60262"/>
    <cellStyle name="Pourcentage 2 21 3 2" xfId="60263"/>
    <cellStyle name="Pourcentage 2 21 4" xfId="60264"/>
    <cellStyle name="Pourcentage 2 21 4 2" xfId="60265"/>
    <cellStyle name="Pourcentage 2 21 5" xfId="60266"/>
    <cellStyle name="Pourcentage 2 21 5 2" xfId="60267"/>
    <cellStyle name="Pourcentage 2 21 6" xfId="60268"/>
    <cellStyle name="Pourcentage 2 21 6 2" xfId="60269"/>
    <cellStyle name="Pourcentage 2 22" xfId="60270"/>
    <cellStyle name="Pourcentage 2 22 2" xfId="60271"/>
    <cellStyle name="Pourcentage 2 22 2 2" xfId="60272"/>
    <cellStyle name="Pourcentage 2 22 3" xfId="60273"/>
    <cellStyle name="Pourcentage 2 22 3 2" xfId="60274"/>
    <cellStyle name="Pourcentage 2 22 4" xfId="60275"/>
    <cellStyle name="Pourcentage 2 22 4 2" xfId="60276"/>
    <cellStyle name="Pourcentage 2 22 5" xfId="60277"/>
    <cellStyle name="Pourcentage 2 22 5 2" xfId="60278"/>
    <cellStyle name="Pourcentage 2 22 6" xfId="60279"/>
    <cellStyle name="Pourcentage 2 22 6 2" xfId="60280"/>
    <cellStyle name="Pourcentage 2 23" xfId="60281"/>
    <cellStyle name="Pourcentage 2 23 2" xfId="60282"/>
    <cellStyle name="Pourcentage 2 23 2 2" xfId="60283"/>
    <cellStyle name="Pourcentage 2 23 3" xfId="60284"/>
    <cellStyle name="Pourcentage 2 23 3 2" xfId="60285"/>
    <cellStyle name="Pourcentage 2 23 4" xfId="60286"/>
    <cellStyle name="Pourcentage 2 23 4 2" xfId="60287"/>
    <cellStyle name="Pourcentage 2 23 5" xfId="60288"/>
    <cellStyle name="Pourcentage 2 23 5 2" xfId="60289"/>
    <cellStyle name="Pourcentage 2 23 6" xfId="60290"/>
    <cellStyle name="Pourcentage 2 23 6 2" xfId="60291"/>
    <cellStyle name="Pourcentage 2 24" xfId="60292"/>
    <cellStyle name="Pourcentage 2 24 2" xfId="60293"/>
    <cellStyle name="Pourcentage 2 24 2 2" xfId="60294"/>
    <cellStyle name="Pourcentage 2 24 3" xfId="60295"/>
    <cellStyle name="Pourcentage 2 24 3 2" xfId="60296"/>
    <cellStyle name="Pourcentage 2 24 4" xfId="60297"/>
    <cellStyle name="Pourcentage 2 24 4 2" xfId="60298"/>
    <cellStyle name="Pourcentage 2 24 5" xfId="60299"/>
    <cellStyle name="Pourcentage 2 24 5 2" xfId="60300"/>
    <cellStyle name="Pourcentage 2 24 6" xfId="60301"/>
    <cellStyle name="Pourcentage 2 24 6 2" xfId="60302"/>
    <cellStyle name="Pourcentage 2 25" xfId="60303"/>
    <cellStyle name="Pourcentage 2 25 2" xfId="60304"/>
    <cellStyle name="Pourcentage 2 25 2 2" xfId="60305"/>
    <cellStyle name="Pourcentage 2 25 3" xfId="60306"/>
    <cellStyle name="Pourcentage 2 25 3 2" xfId="60307"/>
    <cellStyle name="Pourcentage 2 25 4" xfId="60308"/>
    <cellStyle name="Pourcentage 2 25 4 2" xfId="60309"/>
    <cellStyle name="Pourcentage 2 25 5" xfId="60310"/>
    <cellStyle name="Pourcentage 2 25 5 2" xfId="60311"/>
    <cellStyle name="Pourcentage 2 25 6" xfId="60312"/>
    <cellStyle name="Pourcentage 2 25 6 2" xfId="60313"/>
    <cellStyle name="Pourcentage 2 26" xfId="60314"/>
    <cellStyle name="Pourcentage 2 26 2" xfId="60315"/>
    <cellStyle name="Pourcentage 2 26 2 2" xfId="60316"/>
    <cellStyle name="Pourcentage 2 26 3" xfId="60317"/>
    <cellStyle name="Pourcentage 2 26 3 2" xfId="60318"/>
    <cellStyle name="Pourcentage 2 26 4" xfId="60319"/>
    <cellStyle name="Pourcentage 2 26 4 2" xfId="60320"/>
    <cellStyle name="Pourcentage 2 26 5" xfId="60321"/>
    <cellStyle name="Pourcentage 2 26 5 2" xfId="60322"/>
    <cellStyle name="Pourcentage 2 26 6" xfId="60323"/>
    <cellStyle name="Pourcentage 2 26 6 2" xfId="60324"/>
    <cellStyle name="Pourcentage 2 27" xfId="60325"/>
    <cellStyle name="Pourcentage 2 27 2" xfId="60326"/>
    <cellStyle name="Pourcentage 2 27 2 2" xfId="60327"/>
    <cellStyle name="Pourcentage 2 27 3" xfId="60328"/>
    <cellStyle name="Pourcentage 2 27 3 2" xfId="60329"/>
    <cellStyle name="Pourcentage 2 27 4" xfId="60330"/>
    <cellStyle name="Pourcentage 2 27 4 2" xfId="60331"/>
    <cellStyle name="Pourcentage 2 27 5" xfId="60332"/>
    <cellStyle name="Pourcentage 2 27 5 2" xfId="60333"/>
    <cellStyle name="Pourcentage 2 27 6" xfId="60334"/>
    <cellStyle name="Pourcentage 2 27 6 2" xfId="60335"/>
    <cellStyle name="Pourcentage 2 28" xfId="60336"/>
    <cellStyle name="Pourcentage 2 28 10" xfId="60337"/>
    <cellStyle name="Pourcentage 2 28 11" xfId="60338"/>
    <cellStyle name="Pourcentage 2 28 12" xfId="60339"/>
    <cellStyle name="Pourcentage 2 28 2" xfId="60340"/>
    <cellStyle name="Pourcentage 2 28 2 2" xfId="60341"/>
    <cellStyle name="Pourcentage 2 28 3" xfId="60342"/>
    <cellStyle name="Pourcentage 2 28 3 2" xfId="60343"/>
    <cellStyle name="Pourcentage 2 28 4" xfId="60344"/>
    <cellStyle name="Pourcentage 2 28 4 2" xfId="60345"/>
    <cellStyle name="Pourcentage 2 28 5" xfId="60346"/>
    <cellStyle name="Pourcentage 2 28 5 2" xfId="60347"/>
    <cellStyle name="Pourcentage 2 28 6" xfId="60348"/>
    <cellStyle name="Pourcentage 2 28 6 2" xfId="60349"/>
    <cellStyle name="Pourcentage 2 28 7" xfId="60350"/>
    <cellStyle name="Pourcentage 2 28 8" xfId="60351"/>
    <cellStyle name="Pourcentage 2 28 9" xfId="60352"/>
    <cellStyle name="Pourcentage 2 29" xfId="60353"/>
    <cellStyle name="Pourcentage 2 29 2" xfId="60354"/>
    <cellStyle name="Pourcentage 2 29 2 2" xfId="60355"/>
    <cellStyle name="Pourcentage 2 29 3" xfId="60356"/>
    <cellStyle name="Pourcentage 2 29 3 2" xfId="60357"/>
    <cellStyle name="Pourcentage 2 29 4" xfId="60358"/>
    <cellStyle name="Pourcentage 2 29 4 2" xfId="60359"/>
    <cellStyle name="Pourcentage 2 29 5" xfId="60360"/>
    <cellStyle name="Pourcentage 2 29 5 2" xfId="60361"/>
    <cellStyle name="Pourcentage 2 29 6" xfId="60362"/>
    <cellStyle name="Pourcentage 2 29 6 2" xfId="60363"/>
    <cellStyle name="Pourcentage 2 3" xfId="60364"/>
    <cellStyle name="Pourcentage 2 3 2" xfId="60365"/>
    <cellStyle name="Pourcentage 2 3 2 10" xfId="60366"/>
    <cellStyle name="Pourcentage 2 3 2 11" xfId="60367"/>
    <cellStyle name="Pourcentage 2 3 2 12" xfId="60368"/>
    <cellStyle name="Pourcentage 2 3 2 2" xfId="60369"/>
    <cellStyle name="Pourcentage 2 3 2 2 2" xfId="60370"/>
    <cellStyle name="Pourcentage 2 3 2 3" xfId="60371"/>
    <cellStyle name="Pourcentage 2 3 2 3 2" xfId="60372"/>
    <cellStyle name="Pourcentage 2 3 2 4" xfId="60373"/>
    <cellStyle name="Pourcentage 2 3 2 4 2" xfId="60374"/>
    <cellStyle name="Pourcentage 2 3 2 5" xfId="60375"/>
    <cellStyle name="Pourcentage 2 3 2 5 2" xfId="60376"/>
    <cellStyle name="Pourcentage 2 3 2 6" xfId="60377"/>
    <cellStyle name="Pourcentage 2 3 2 6 2" xfId="60378"/>
    <cellStyle name="Pourcentage 2 3 2 7" xfId="60379"/>
    <cellStyle name="Pourcentage 2 3 2 8" xfId="60380"/>
    <cellStyle name="Pourcentage 2 3 2 9" xfId="60381"/>
    <cellStyle name="Pourcentage 2 3 3" xfId="60382"/>
    <cellStyle name="Pourcentage 2 3 3 10" xfId="60383"/>
    <cellStyle name="Pourcentage 2 3 3 11" xfId="60384"/>
    <cellStyle name="Pourcentage 2 3 3 12" xfId="60385"/>
    <cellStyle name="Pourcentage 2 3 3 2" xfId="60386"/>
    <cellStyle name="Pourcentage 2 3 3 2 2" xfId="60387"/>
    <cellStyle name="Pourcentage 2 3 3 3" xfId="60388"/>
    <cellStyle name="Pourcentage 2 3 3 3 2" xfId="60389"/>
    <cellStyle name="Pourcentage 2 3 3 4" xfId="60390"/>
    <cellStyle name="Pourcentage 2 3 3 4 2" xfId="60391"/>
    <cellStyle name="Pourcentage 2 3 3 5" xfId="60392"/>
    <cellStyle name="Pourcentage 2 3 3 5 2" xfId="60393"/>
    <cellStyle name="Pourcentage 2 3 3 6" xfId="60394"/>
    <cellStyle name="Pourcentage 2 3 3 6 2" xfId="60395"/>
    <cellStyle name="Pourcentage 2 3 3 7" xfId="60396"/>
    <cellStyle name="Pourcentage 2 3 3 8" xfId="60397"/>
    <cellStyle name="Pourcentage 2 3 3 9" xfId="60398"/>
    <cellStyle name="Pourcentage 2 3 4" xfId="60399"/>
    <cellStyle name="Pourcentage 2 3 4 10" xfId="60400"/>
    <cellStyle name="Pourcentage 2 3 4 11" xfId="60401"/>
    <cellStyle name="Pourcentage 2 3 4 12" xfId="60402"/>
    <cellStyle name="Pourcentage 2 3 4 2" xfId="60403"/>
    <cellStyle name="Pourcentage 2 3 4 2 2" xfId="60404"/>
    <cellStyle name="Pourcentage 2 3 4 3" xfId="60405"/>
    <cellStyle name="Pourcentage 2 3 4 3 2" xfId="60406"/>
    <cellStyle name="Pourcentage 2 3 4 4" xfId="60407"/>
    <cellStyle name="Pourcentage 2 3 4 4 2" xfId="60408"/>
    <cellStyle name="Pourcentage 2 3 4 5" xfId="60409"/>
    <cellStyle name="Pourcentage 2 3 4 5 2" xfId="60410"/>
    <cellStyle name="Pourcentage 2 3 4 6" xfId="60411"/>
    <cellStyle name="Pourcentage 2 3 4 6 2" xfId="60412"/>
    <cellStyle name="Pourcentage 2 3 4 7" xfId="60413"/>
    <cellStyle name="Pourcentage 2 3 4 8" xfId="60414"/>
    <cellStyle name="Pourcentage 2 3 4 9" xfId="60415"/>
    <cellStyle name="Pourcentage 2 3 5" xfId="60416"/>
    <cellStyle name="Pourcentage 2 3 5 2" xfId="60417"/>
    <cellStyle name="Pourcentage 2 3 6" xfId="60418"/>
    <cellStyle name="Pourcentage 2 3 6 2" xfId="60419"/>
    <cellStyle name="Pourcentage 2 3 7" xfId="60420"/>
    <cellStyle name="Pourcentage 2 3 7 2" xfId="60421"/>
    <cellStyle name="Pourcentage 2 3 8" xfId="60422"/>
    <cellStyle name="Pourcentage 2 3 8 2" xfId="60423"/>
    <cellStyle name="Pourcentage 2 3 9" xfId="60424"/>
    <cellStyle name="Pourcentage 2 3 9 2" xfId="60425"/>
    <cellStyle name="Pourcentage 2 30" xfId="60426"/>
    <cellStyle name="Pourcentage 2 30 2" xfId="60427"/>
    <cellStyle name="Pourcentage 2 30 2 2" xfId="60428"/>
    <cellStyle name="Pourcentage 2 30 3" xfId="60429"/>
    <cellStyle name="Pourcentage 2 30 3 2" xfId="60430"/>
    <cellStyle name="Pourcentage 2 30 4" xfId="60431"/>
    <cellStyle name="Pourcentage 2 30 4 2" xfId="60432"/>
    <cellStyle name="Pourcentage 2 30 5" xfId="60433"/>
    <cellStyle name="Pourcentage 2 30 5 2" xfId="60434"/>
    <cellStyle name="Pourcentage 2 30 6" xfId="60435"/>
    <cellStyle name="Pourcentage 2 30 6 2" xfId="60436"/>
    <cellStyle name="Pourcentage 2 31" xfId="60437"/>
    <cellStyle name="Pourcentage 2 31 2" xfId="60438"/>
    <cellStyle name="Pourcentage 2 31 2 2" xfId="60439"/>
    <cellStyle name="Pourcentage 2 31 3" xfId="60440"/>
    <cellStyle name="Pourcentage 2 31 3 2" xfId="60441"/>
    <cellStyle name="Pourcentage 2 31 4" xfId="60442"/>
    <cellStyle name="Pourcentage 2 31 4 2" xfId="60443"/>
    <cellStyle name="Pourcentage 2 31 5" xfId="60444"/>
    <cellStyle name="Pourcentage 2 31 5 2" xfId="60445"/>
    <cellStyle name="Pourcentage 2 31 6" xfId="60446"/>
    <cellStyle name="Pourcentage 2 31 6 2" xfId="60447"/>
    <cellStyle name="Pourcentage 2 32" xfId="60448"/>
    <cellStyle name="Pourcentage 2 32 2" xfId="60449"/>
    <cellStyle name="Pourcentage 2 33" xfId="60450"/>
    <cellStyle name="Pourcentage 2 33 2" xfId="60451"/>
    <cellStyle name="Pourcentage 2 34" xfId="60452"/>
    <cellStyle name="Pourcentage 2 35" xfId="60453"/>
    <cellStyle name="Pourcentage 2 36" xfId="105"/>
    <cellStyle name="Pourcentage 2 4" xfId="60454"/>
    <cellStyle name="Pourcentage 2 4 2" xfId="60455"/>
    <cellStyle name="Pourcentage 2 4 2 10" xfId="60456"/>
    <cellStyle name="Pourcentage 2 4 2 11" xfId="60457"/>
    <cellStyle name="Pourcentage 2 4 2 12" xfId="60458"/>
    <cellStyle name="Pourcentage 2 4 2 2" xfId="60459"/>
    <cellStyle name="Pourcentage 2 4 2 2 2" xfId="60460"/>
    <cellStyle name="Pourcentage 2 4 2 3" xfId="60461"/>
    <cellStyle name="Pourcentage 2 4 2 3 2" xfId="60462"/>
    <cellStyle name="Pourcentage 2 4 2 4" xfId="60463"/>
    <cellStyle name="Pourcentage 2 4 2 4 2" xfId="60464"/>
    <cellStyle name="Pourcentage 2 4 2 5" xfId="60465"/>
    <cellStyle name="Pourcentage 2 4 2 5 2" xfId="60466"/>
    <cellStyle name="Pourcentage 2 4 2 6" xfId="60467"/>
    <cellStyle name="Pourcentage 2 4 2 6 2" xfId="60468"/>
    <cellStyle name="Pourcentage 2 4 2 7" xfId="60469"/>
    <cellStyle name="Pourcentage 2 4 2 8" xfId="60470"/>
    <cellStyle name="Pourcentage 2 4 2 9" xfId="60471"/>
    <cellStyle name="Pourcentage 2 4 3" xfId="60472"/>
    <cellStyle name="Pourcentage 2 4 3 10" xfId="60473"/>
    <cellStyle name="Pourcentage 2 4 3 11" xfId="60474"/>
    <cellStyle name="Pourcentage 2 4 3 12" xfId="60475"/>
    <cellStyle name="Pourcentage 2 4 3 2" xfId="60476"/>
    <cellStyle name="Pourcentage 2 4 3 2 2" xfId="60477"/>
    <cellStyle name="Pourcentage 2 4 3 3" xfId="60478"/>
    <cellStyle name="Pourcentage 2 4 3 3 2" xfId="60479"/>
    <cellStyle name="Pourcentage 2 4 3 4" xfId="60480"/>
    <cellStyle name="Pourcentage 2 4 3 4 2" xfId="60481"/>
    <cellStyle name="Pourcentage 2 4 3 5" xfId="60482"/>
    <cellStyle name="Pourcentage 2 4 3 5 2" xfId="60483"/>
    <cellStyle name="Pourcentage 2 4 3 6" xfId="60484"/>
    <cellStyle name="Pourcentage 2 4 3 6 2" xfId="60485"/>
    <cellStyle name="Pourcentage 2 4 3 7" xfId="60486"/>
    <cellStyle name="Pourcentage 2 4 3 8" xfId="60487"/>
    <cellStyle name="Pourcentage 2 4 3 9" xfId="60488"/>
    <cellStyle name="Pourcentage 2 4 4" xfId="60489"/>
    <cellStyle name="Pourcentage 2 4 4 10" xfId="60490"/>
    <cellStyle name="Pourcentage 2 4 4 11" xfId="60491"/>
    <cellStyle name="Pourcentage 2 4 4 12" xfId="60492"/>
    <cellStyle name="Pourcentage 2 4 4 2" xfId="60493"/>
    <cellStyle name="Pourcentage 2 4 4 2 2" xfId="60494"/>
    <cellStyle name="Pourcentage 2 4 4 3" xfId="60495"/>
    <cellStyle name="Pourcentage 2 4 4 3 2" xfId="60496"/>
    <cellStyle name="Pourcentage 2 4 4 4" xfId="60497"/>
    <cellStyle name="Pourcentage 2 4 4 4 2" xfId="60498"/>
    <cellStyle name="Pourcentage 2 4 4 5" xfId="60499"/>
    <cellStyle name="Pourcentage 2 4 4 5 2" xfId="60500"/>
    <cellStyle name="Pourcentage 2 4 4 6" xfId="60501"/>
    <cellStyle name="Pourcentage 2 4 4 6 2" xfId="60502"/>
    <cellStyle name="Pourcentage 2 4 4 7" xfId="60503"/>
    <cellStyle name="Pourcentage 2 4 4 8" xfId="60504"/>
    <cellStyle name="Pourcentage 2 4 4 9" xfId="60505"/>
    <cellStyle name="Pourcentage 2 4 5" xfId="60506"/>
    <cellStyle name="Pourcentage 2 4 5 2" xfId="60507"/>
    <cellStyle name="Pourcentage 2 4 6" xfId="60508"/>
    <cellStyle name="Pourcentage 2 4 6 2" xfId="60509"/>
    <cellStyle name="Pourcentage 2 4 7" xfId="60510"/>
    <cellStyle name="Pourcentage 2 4 7 2" xfId="60511"/>
    <cellStyle name="Pourcentage 2 4 8" xfId="60512"/>
    <cellStyle name="Pourcentage 2 4 8 2" xfId="60513"/>
    <cellStyle name="Pourcentage 2 4 9" xfId="60514"/>
    <cellStyle name="Pourcentage 2 4 9 2" xfId="60515"/>
    <cellStyle name="Pourcentage 2 5" xfId="60516"/>
    <cellStyle name="Pourcentage 2 5 2" xfId="60517"/>
    <cellStyle name="Pourcentage 2 5 2 10" xfId="60518"/>
    <cellStyle name="Pourcentage 2 5 2 11" xfId="60519"/>
    <cellStyle name="Pourcentage 2 5 2 12" xfId="60520"/>
    <cellStyle name="Pourcentage 2 5 2 2" xfId="60521"/>
    <cellStyle name="Pourcentage 2 5 2 2 2" xfId="60522"/>
    <cellStyle name="Pourcentage 2 5 2 3" xfId="60523"/>
    <cellStyle name="Pourcentage 2 5 2 3 2" xfId="60524"/>
    <cellStyle name="Pourcentage 2 5 2 4" xfId="60525"/>
    <cellStyle name="Pourcentage 2 5 2 4 2" xfId="60526"/>
    <cellStyle name="Pourcentage 2 5 2 5" xfId="60527"/>
    <cellStyle name="Pourcentage 2 5 2 5 2" xfId="60528"/>
    <cellStyle name="Pourcentage 2 5 2 6" xfId="60529"/>
    <cellStyle name="Pourcentage 2 5 2 6 2" xfId="60530"/>
    <cellStyle name="Pourcentage 2 5 2 7" xfId="60531"/>
    <cellStyle name="Pourcentage 2 5 2 8" xfId="60532"/>
    <cellStyle name="Pourcentage 2 5 2 9" xfId="60533"/>
    <cellStyle name="Pourcentage 2 5 3" xfId="60534"/>
    <cellStyle name="Pourcentage 2 5 3 10" xfId="60535"/>
    <cellStyle name="Pourcentage 2 5 3 11" xfId="60536"/>
    <cellStyle name="Pourcentage 2 5 3 12" xfId="60537"/>
    <cellStyle name="Pourcentage 2 5 3 2" xfId="60538"/>
    <cellStyle name="Pourcentage 2 5 3 2 2" xfId="60539"/>
    <cellStyle name="Pourcentage 2 5 3 3" xfId="60540"/>
    <cellStyle name="Pourcentage 2 5 3 3 2" xfId="60541"/>
    <cellStyle name="Pourcentage 2 5 3 4" xfId="60542"/>
    <cellStyle name="Pourcentage 2 5 3 4 2" xfId="60543"/>
    <cellStyle name="Pourcentage 2 5 3 5" xfId="60544"/>
    <cellStyle name="Pourcentage 2 5 3 5 2" xfId="60545"/>
    <cellStyle name="Pourcentage 2 5 3 6" xfId="60546"/>
    <cellStyle name="Pourcentage 2 5 3 6 2" xfId="60547"/>
    <cellStyle name="Pourcentage 2 5 3 7" xfId="60548"/>
    <cellStyle name="Pourcentage 2 5 3 8" xfId="60549"/>
    <cellStyle name="Pourcentage 2 5 3 9" xfId="60550"/>
    <cellStyle name="Pourcentage 2 5 4" xfId="60551"/>
    <cellStyle name="Pourcentage 2 5 4 10" xfId="60552"/>
    <cellStyle name="Pourcentage 2 5 4 11" xfId="60553"/>
    <cellStyle name="Pourcentage 2 5 4 12" xfId="60554"/>
    <cellStyle name="Pourcentage 2 5 4 2" xfId="60555"/>
    <cellStyle name="Pourcentage 2 5 4 2 2" xfId="60556"/>
    <cellStyle name="Pourcentage 2 5 4 3" xfId="60557"/>
    <cellStyle name="Pourcentage 2 5 4 3 2" xfId="60558"/>
    <cellStyle name="Pourcentage 2 5 4 4" xfId="60559"/>
    <cellStyle name="Pourcentage 2 5 4 4 2" xfId="60560"/>
    <cellStyle name="Pourcentage 2 5 4 5" xfId="60561"/>
    <cellStyle name="Pourcentage 2 5 4 5 2" xfId="60562"/>
    <cellStyle name="Pourcentage 2 5 4 6" xfId="60563"/>
    <cellStyle name="Pourcentage 2 5 4 6 2" xfId="60564"/>
    <cellStyle name="Pourcentage 2 5 4 7" xfId="60565"/>
    <cellStyle name="Pourcentage 2 5 4 8" xfId="60566"/>
    <cellStyle name="Pourcentage 2 5 4 9" xfId="60567"/>
    <cellStyle name="Pourcentage 2 5 5" xfId="60568"/>
    <cellStyle name="Pourcentage 2 5 5 2" xfId="60569"/>
    <cellStyle name="Pourcentage 2 5 6" xfId="60570"/>
    <cellStyle name="Pourcentage 2 5 6 2" xfId="60571"/>
    <cellStyle name="Pourcentage 2 5 7" xfId="60572"/>
    <cellStyle name="Pourcentage 2 5 7 2" xfId="60573"/>
    <cellStyle name="Pourcentage 2 5 8" xfId="60574"/>
    <cellStyle name="Pourcentage 2 5 8 2" xfId="60575"/>
    <cellStyle name="Pourcentage 2 5 9" xfId="60576"/>
    <cellStyle name="Pourcentage 2 5 9 2" xfId="60577"/>
    <cellStyle name="Pourcentage 2 6" xfId="60578"/>
    <cellStyle name="Pourcentage 2 6 2" xfId="60579"/>
    <cellStyle name="Pourcentage 2 6 2 10" xfId="60580"/>
    <cellStyle name="Pourcentage 2 6 2 11" xfId="60581"/>
    <cellStyle name="Pourcentage 2 6 2 12" xfId="60582"/>
    <cellStyle name="Pourcentage 2 6 2 2" xfId="60583"/>
    <cellStyle name="Pourcentage 2 6 2 2 2" xfId="60584"/>
    <cellStyle name="Pourcentage 2 6 2 3" xfId="60585"/>
    <cellStyle name="Pourcentage 2 6 2 3 2" xfId="60586"/>
    <cellStyle name="Pourcentage 2 6 2 4" xfId="60587"/>
    <cellStyle name="Pourcentage 2 6 2 4 2" xfId="60588"/>
    <cellStyle name="Pourcentage 2 6 2 5" xfId="60589"/>
    <cellStyle name="Pourcentage 2 6 2 5 2" xfId="60590"/>
    <cellStyle name="Pourcentage 2 6 2 6" xfId="60591"/>
    <cellStyle name="Pourcentage 2 6 2 6 2" xfId="60592"/>
    <cellStyle name="Pourcentage 2 6 2 7" xfId="60593"/>
    <cellStyle name="Pourcentage 2 6 2 8" xfId="60594"/>
    <cellStyle name="Pourcentage 2 6 2 9" xfId="60595"/>
    <cellStyle name="Pourcentage 2 6 3" xfId="60596"/>
    <cellStyle name="Pourcentage 2 6 3 10" xfId="60597"/>
    <cellStyle name="Pourcentage 2 6 3 11" xfId="60598"/>
    <cellStyle name="Pourcentage 2 6 3 12" xfId="60599"/>
    <cellStyle name="Pourcentage 2 6 3 2" xfId="60600"/>
    <cellStyle name="Pourcentage 2 6 3 2 2" xfId="60601"/>
    <cellStyle name="Pourcentage 2 6 3 3" xfId="60602"/>
    <cellStyle name="Pourcentage 2 6 3 3 2" xfId="60603"/>
    <cellStyle name="Pourcentage 2 6 3 4" xfId="60604"/>
    <cellStyle name="Pourcentage 2 6 3 4 2" xfId="60605"/>
    <cellStyle name="Pourcentage 2 6 3 5" xfId="60606"/>
    <cellStyle name="Pourcentage 2 6 3 5 2" xfId="60607"/>
    <cellStyle name="Pourcentage 2 6 3 6" xfId="60608"/>
    <cellStyle name="Pourcentage 2 6 3 6 2" xfId="60609"/>
    <cellStyle name="Pourcentage 2 6 3 7" xfId="60610"/>
    <cellStyle name="Pourcentage 2 6 3 8" xfId="60611"/>
    <cellStyle name="Pourcentage 2 6 3 9" xfId="60612"/>
    <cellStyle name="Pourcentage 2 6 4" xfId="60613"/>
    <cellStyle name="Pourcentage 2 6 4 10" xfId="60614"/>
    <cellStyle name="Pourcentage 2 6 4 11" xfId="60615"/>
    <cellStyle name="Pourcentage 2 6 4 12" xfId="60616"/>
    <cellStyle name="Pourcentage 2 6 4 2" xfId="60617"/>
    <cellStyle name="Pourcentage 2 6 4 2 2" xfId="60618"/>
    <cellStyle name="Pourcentage 2 6 4 3" xfId="60619"/>
    <cellStyle name="Pourcentage 2 6 4 3 2" xfId="60620"/>
    <cellStyle name="Pourcentage 2 6 4 4" xfId="60621"/>
    <cellStyle name="Pourcentage 2 6 4 4 2" xfId="60622"/>
    <cellStyle name="Pourcentage 2 6 4 5" xfId="60623"/>
    <cellStyle name="Pourcentage 2 6 4 5 2" xfId="60624"/>
    <cellStyle name="Pourcentage 2 6 4 6" xfId="60625"/>
    <cellStyle name="Pourcentage 2 6 4 6 2" xfId="60626"/>
    <cellStyle name="Pourcentage 2 6 4 7" xfId="60627"/>
    <cellStyle name="Pourcentage 2 6 4 8" xfId="60628"/>
    <cellStyle name="Pourcentage 2 6 4 9" xfId="60629"/>
    <cellStyle name="Pourcentage 2 6 5" xfId="60630"/>
    <cellStyle name="Pourcentage 2 6 5 2" xfId="60631"/>
    <cellStyle name="Pourcentage 2 6 6" xfId="60632"/>
    <cellStyle name="Pourcentage 2 6 6 2" xfId="60633"/>
    <cellStyle name="Pourcentage 2 6 7" xfId="60634"/>
    <cellStyle name="Pourcentage 2 6 7 2" xfId="60635"/>
    <cellStyle name="Pourcentage 2 6 8" xfId="60636"/>
    <cellStyle name="Pourcentage 2 6 8 2" xfId="60637"/>
    <cellStyle name="Pourcentage 2 6 9" xfId="60638"/>
    <cellStyle name="Pourcentage 2 6 9 2" xfId="60639"/>
    <cellStyle name="Pourcentage 2 7" xfId="60640"/>
    <cellStyle name="Pourcentage 2 7 2" xfId="60641"/>
    <cellStyle name="Pourcentage 2 7 2 10" xfId="60642"/>
    <cellStyle name="Pourcentage 2 7 2 11" xfId="60643"/>
    <cellStyle name="Pourcentage 2 7 2 12" xfId="60644"/>
    <cellStyle name="Pourcentage 2 7 2 2" xfId="60645"/>
    <cellStyle name="Pourcentage 2 7 2 2 2" xfId="60646"/>
    <cellStyle name="Pourcentage 2 7 2 3" xfId="60647"/>
    <cellStyle name="Pourcentage 2 7 2 3 2" xfId="60648"/>
    <cellStyle name="Pourcentage 2 7 2 4" xfId="60649"/>
    <cellStyle name="Pourcentage 2 7 2 4 2" xfId="60650"/>
    <cellStyle name="Pourcentage 2 7 2 5" xfId="60651"/>
    <cellStyle name="Pourcentage 2 7 2 5 2" xfId="60652"/>
    <cellStyle name="Pourcentage 2 7 2 6" xfId="60653"/>
    <cellStyle name="Pourcentage 2 7 2 6 2" xfId="60654"/>
    <cellStyle name="Pourcentage 2 7 2 7" xfId="60655"/>
    <cellStyle name="Pourcentage 2 7 2 8" xfId="60656"/>
    <cellStyle name="Pourcentage 2 7 2 9" xfId="60657"/>
    <cellStyle name="Pourcentage 2 7 3" xfId="60658"/>
    <cellStyle name="Pourcentage 2 7 3 10" xfId="60659"/>
    <cellStyle name="Pourcentage 2 7 3 11" xfId="60660"/>
    <cellStyle name="Pourcentage 2 7 3 12" xfId="60661"/>
    <cellStyle name="Pourcentage 2 7 3 2" xfId="60662"/>
    <cellStyle name="Pourcentage 2 7 3 2 2" xfId="60663"/>
    <cellStyle name="Pourcentage 2 7 3 3" xfId="60664"/>
    <cellStyle name="Pourcentage 2 7 3 3 2" xfId="60665"/>
    <cellStyle name="Pourcentage 2 7 3 4" xfId="60666"/>
    <cellStyle name="Pourcentage 2 7 3 4 2" xfId="60667"/>
    <cellStyle name="Pourcentage 2 7 3 5" xfId="60668"/>
    <cellStyle name="Pourcentage 2 7 3 5 2" xfId="60669"/>
    <cellStyle name="Pourcentage 2 7 3 6" xfId="60670"/>
    <cellStyle name="Pourcentage 2 7 3 6 2" xfId="60671"/>
    <cellStyle name="Pourcentage 2 7 3 7" xfId="60672"/>
    <cellStyle name="Pourcentage 2 7 3 8" xfId="60673"/>
    <cellStyle name="Pourcentage 2 7 3 9" xfId="60674"/>
    <cellStyle name="Pourcentage 2 7 4" xfId="60675"/>
    <cellStyle name="Pourcentage 2 7 4 10" xfId="60676"/>
    <cellStyle name="Pourcentage 2 7 4 11" xfId="60677"/>
    <cellStyle name="Pourcentage 2 7 4 12" xfId="60678"/>
    <cellStyle name="Pourcentage 2 7 4 2" xfId="60679"/>
    <cellStyle name="Pourcentage 2 7 4 2 2" xfId="60680"/>
    <cellStyle name="Pourcentage 2 7 4 3" xfId="60681"/>
    <cellStyle name="Pourcentage 2 7 4 3 2" xfId="60682"/>
    <cellStyle name="Pourcentage 2 7 4 4" xfId="60683"/>
    <cellStyle name="Pourcentage 2 7 4 4 2" xfId="60684"/>
    <cellStyle name="Pourcentage 2 7 4 5" xfId="60685"/>
    <cellStyle name="Pourcentage 2 7 4 5 2" xfId="60686"/>
    <cellStyle name="Pourcentage 2 7 4 6" xfId="60687"/>
    <cellStyle name="Pourcentage 2 7 4 6 2" xfId="60688"/>
    <cellStyle name="Pourcentage 2 7 4 7" xfId="60689"/>
    <cellStyle name="Pourcentage 2 7 4 8" xfId="60690"/>
    <cellStyle name="Pourcentage 2 7 4 9" xfId="60691"/>
    <cellStyle name="Pourcentage 2 7 5" xfId="60692"/>
    <cellStyle name="Pourcentage 2 7 5 2" xfId="60693"/>
    <cellStyle name="Pourcentage 2 7 6" xfId="60694"/>
    <cellStyle name="Pourcentage 2 7 6 2" xfId="60695"/>
    <cellStyle name="Pourcentage 2 7 7" xfId="60696"/>
    <cellStyle name="Pourcentage 2 7 7 2" xfId="60697"/>
    <cellStyle name="Pourcentage 2 7 8" xfId="60698"/>
    <cellStyle name="Pourcentage 2 7 8 2" xfId="60699"/>
    <cellStyle name="Pourcentage 2 7 9" xfId="60700"/>
    <cellStyle name="Pourcentage 2 7 9 2" xfId="60701"/>
    <cellStyle name="Pourcentage 2 8" xfId="60702"/>
    <cellStyle name="Pourcentage 2 8 2" xfId="60703"/>
    <cellStyle name="Pourcentage 2 8 2 10" xfId="60704"/>
    <cellStyle name="Pourcentage 2 8 2 11" xfId="60705"/>
    <cellStyle name="Pourcentage 2 8 2 12" xfId="60706"/>
    <cellStyle name="Pourcentage 2 8 2 2" xfId="60707"/>
    <cellStyle name="Pourcentage 2 8 2 2 2" xfId="60708"/>
    <cellStyle name="Pourcentage 2 8 2 3" xfId="60709"/>
    <cellStyle name="Pourcentage 2 8 2 3 2" xfId="60710"/>
    <cellStyle name="Pourcentage 2 8 2 4" xfId="60711"/>
    <cellStyle name="Pourcentage 2 8 2 4 2" xfId="60712"/>
    <cellStyle name="Pourcentage 2 8 2 5" xfId="60713"/>
    <cellStyle name="Pourcentage 2 8 2 5 2" xfId="60714"/>
    <cellStyle name="Pourcentage 2 8 2 6" xfId="60715"/>
    <cellStyle name="Pourcentage 2 8 2 6 2" xfId="60716"/>
    <cellStyle name="Pourcentage 2 8 2 7" xfId="60717"/>
    <cellStyle name="Pourcentage 2 8 2 8" xfId="60718"/>
    <cellStyle name="Pourcentage 2 8 2 9" xfId="60719"/>
    <cellStyle name="Pourcentage 2 8 3" xfId="60720"/>
    <cellStyle name="Pourcentage 2 8 3 10" xfId="60721"/>
    <cellStyle name="Pourcentage 2 8 3 11" xfId="60722"/>
    <cellStyle name="Pourcentage 2 8 3 12" xfId="60723"/>
    <cellStyle name="Pourcentage 2 8 3 2" xfId="60724"/>
    <cellStyle name="Pourcentage 2 8 3 2 2" xfId="60725"/>
    <cellStyle name="Pourcentage 2 8 3 3" xfId="60726"/>
    <cellStyle name="Pourcentage 2 8 3 3 2" xfId="60727"/>
    <cellStyle name="Pourcentage 2 8 3 4" xfId="60728"/>
    <cellStyle name="Pourcentage 2 8 3 4 2" xfId="60729"/>
    <cellStyle name="Pourcentage 2 8 3 5" xfId="60730"/>
    <cellStyle name="Pourcentage 2 8 3 5 2" xfId="60731"/>
    <cellStyle name="Pourcentage 2 8 3 6" xfId="60732"/>
    <cellStyle name="Pourcentage 2 8 3 6 2" xfId="60733"/>
    <cellStyle name="Pourcentage 2 8 3 7" xfId="60734"/>
    <cellStyle name="Pourcentage 2 8 3 8" xfId="60735"/>
    <cellStyle name="Pourcentage 2 8 3 9" xfId="60736"/>
    <cellStyle name="Pourcentage 2 8 4" xfId="60737"/>
    <cellStyle name="Pourcentage 2 8 4 10" xfId="60738"/>
    <cellStyle name="Pourcentage 2 8 4 11" xfId="60739"/>
    <cellStyle name="Pourcentage 2 8 4 12" xfId="60740"/>
    <cellStyle name="Pourcentage 2 8 4 2" xfId="60741"/>
    <cellStyle name="Pourcentage 2 8 4 2 2" xfId="60742"/>
    <cellStyle name="Pourcentage 2 8 4 3" xfId="60743"/>
    <cellStyle name="Pourcentage 2 8 4 3 2" xfId="60744"/>
    <cellStyle name="Pourcentage 2 8 4 4" xfId="60745"/>
    <cellStyle name="Pourcentage 2 8 4 4 2" xfId="60746"/>
    <cellStyle name="Pourcentage 2 8 4 5" xfId="60747"/>
    <cellStyle name="Pourcentage 2 8 4 5 2" xfId="60748"/>
    <cellStyle name="Pourcentage 2 8 4 6" xfId="60749"/>
    <cellStyle name="Pourcentage 2 8 4 6 2" xfId="60750"/>
    <cellStyle name="Pourcentage 2 8 4 7" xfId="60751"/>
    <cellStyle name="Pourcentage 2 8 4 8" xfId="60752"/>
    <cellStyle name="Pourcentage 2 8 4 9" xfId="60753"/>
    <cellStyle name="Pourcentage 2 8 5" xfId="60754"/>
    <cellStyle name="Pourcentage 2 8 5 2" xfId="60755"/>
    <cellStyle name="Pourcentage 2 8 6" xfId="60756"/>
    <cellStyle name="Pourcentage 2 8 6 2" xfId="60757"/>
    <cellStyle name="Pourcentage 2 8 7" xfId="60758"/>
    <cellStyle name="Pourcentage 2 8 7 2" xfId="60759"/>
    <cellStyle name="Pourcentage 2 8 8" xfId="60760"/>
    <cellStyle name="Pourcentage 2 8 8 2" xfId="60761"/>
    <cellStyle name="Pourcentage 2 8 9" xfId="60762"/>
    <cellStyle name="Pourcentage 2 8 9 2" xfId="60763"/>
    <cellStyle name="Pourcentage 2 9" xfId="60764"/>
    <cellStyle name="Pourcentage 2 9 2" xfId="60765"/>
    <cellStyle name="Pourcentage 2 9 2 2" xfId="60766"/>
    <cellStyle name="Pourcentage 2 9 3" xfId="60767"/>
    <cellStyle name="Pourcentage 2 9 3 2" xfId="60768"/>
    <cellStyle name="Pourcentage 2 9 4" xfId="60769"/>
    <cellStyle name="Pourcentage 2 9 4 2" xfId="60770"/>
    <cellStyle name="Pourcentage 2 9 5" xfId="60771"/>
    <cellStyle name="Pourcentage 2 9 5 2" xfId="60772"/>
    <cellStyle name="Pourcentage 2 9 6" xfId="60773"/>
    <cellStyle name="Pourcentage 2 9 6 2" xfId="60774"/>
    <cellStyle name="Pourcentage 20" xfId="60775"/>
    <cellStyle name="Pourcentage 20 2" xfId="60776"/>
    <cellStyle name="Pourcentage 20 2 2" xfId="60777"/>
    <cellStyle name="Pourcentage 20 2 2 2" xfId="60778"/>
    <cellStyle name="Pourcentage 20 2 2 2 2" xfId="60779"/>
    <cellStyle name="Pourcentage 20 2 2 3" xfId="60780"/>
    <cellStyle name="Pourcentage 20 2 3" xfId="60781"/>
    <cellStyle name="Pourcentage 20 2 3 2" xfId="60782"/>
    <cellStyle name="Pourcentage 20 2 4" xfId="60783"/>
    <cellStyle name="Pourcentage 20 3" xfId="60784"/>
    <cellStyle name="Pourcentage 20 3 2" xfId="60785"/>
    <cellStyle name="Pourcentage 20 3 2 2" xfId="60786"/>
    <cellStyle name="Pourcentage 20 3 2 2 2" xfId="60787"/>
    <cellStyle name="Pourcentage 20 3 2 3" xfId="60788"/>
    <cellStyle name="Pourcentage 20 3 3" xfId="60789"/>
    <cellStyle name="Pourcentage 20 3 3 2" xfId="60790"/>
    <cellStyle name="Pourcentage 20 3 4" xfId="60791"/>
    <cellStyle name="Pourcentage 20 4" xfId="60792"/>
    <cellStyle name="Pourcentage 20 4 2" xfId="60793"/>
    <cellStyle name="Pourcentage 20 4 2 2" xfId="60794"/>
    <cellStyle name="Pourcentage 20 4 2 2 2" xfId="60795"/>
    <cellStyle name="Pourcentage 20 4 2 3" xfId="60796"/>
    <cellStyle name="Pourcentage 20 4 3" xfId="60797"/>
    <cellStyle name="Pourcentage 20 4 3 2" xfId="60798"/>
    <cellStyle name="Pourcentage 20 4 4" xfId="60799"/>
    <cellStyle name="Pourcentage 20 5" xfId="60800"/>
    <cellStyle name="Pourcentage 20 5 2" xfId="60801"/>
    <cellStyle name="Pourcentage 20 5 2 2" xfId="60802"/>
    <cellStyle name="Pourcentage 20 5 2 2 2" xfId="60803"/>
    <cellStyle name="Pourcentage 20 5 2 3" xfId="60804"/>
    <cellStyle name="Pourcentage 20 5 3" xfId="60805"/>
    <cellStyle name="Pourcentage 20 5 3 2" xfId="60806"/>
    <cellStyle name="Pourcentage 20 5 4" xfId="60807"/>
    <cellStyle name="Pourcentage 20 6" xfId="60808"/>
    <cellStyle name="Pourcentage 20 6 2" xfId="60809"/>
    <cellStyle name="Pourcentage 20 6 2 2" xfId="60810"/>
    <cellStyle name="Pourcentage 20 6 2 2 2" xfId="60811"/>
    <cellStyle name="Pourcentage 20 6 2 3" xfId="60812"/>
    <cellStyle name="Pourcentage 20 6 3" xfId="60813"/>
    <cellStyle name="Pourcentage 20 6 3 2" xfId="60814"/>
    <cellStyle name="Pourcentage 20 6 4" xfId="60815"/>
    <cellStyle name="Pourcentage 20 7" xfId="60816"/>
    <cellStyle name="Pourcentage 20 7 2" xfId="60817"/>
    <cellStyle name="Pourcentage 20 7 2 2" xfId="60818"/>
    <cellStyle name="Pourcentage 20 7 3" xfId="60819"/>
    <cellStyle name="Pourcentage 20 8" xfId="60820"/>
    <cellStyle name="Pourcentage 20 8 2" xfId="60821"/>
    <cellStyle name="Pourcentage 20 9" xfId="60822"/>
    <cellStyle name="Pourcentage 21" xfId="60823"/>
    <cellStyle name="Pourcentage 21 2" xfId="60824"/>
    <cellStyle name="Pourcentage 21 2 2" xfId="60825"/>
    <cellStyle name="Pourcentage 21 3" xfId="60826"/>
    <cellStyle name="Pourcentage 22" xfId="60827"/>
    <cellStyle name="Pourcentage 22 2" xfId="60828"/>
    <cellStyle name="Pourcentage 23" xfId="60829"/>
    <cellStyle name="Pourcentage 23 2" xfId="60830"/>
    <cellStyle name="Pourcentage 24" xfId="60831"/>
    <cellStyle name="Pourcentage 24 2" xfId="60832"/>
    <cellStyle name="Pourcentage 25" xfId="133"/>
    <cellStyle name="Pourcentage 25 2" xfId="60833"/>
    <cellStyle name="Pourcentage 26" xfId="60834"/>
    <cellStyle name="Pourcentage 26 2" xfId="60835"/>
    <cellStyle name="Pourcentage 26 2 2" xfId="60836"/>
    <cellStyle name="Pourcentage 26 2 3" xfId="60837"/>
    <cellStyle name="Pourcentage 26 2 4" xfId="60838"/>
    <cellStyle name="Pourcentage 27" xfId="125"/>
    <cellStyle name="Pourcentage 27 2" xfId="228"/>
    <cellStyle name="Pourcentage 27 3" xfId="60839"/>
    <cellStyle name="Pourcentage 28" xfId="121"/>
    <cellStyle name="Pourcentage 29" xfId="60840"/>
    <cellStyle name="Pourcentage 3" xfId="60841"/>
    <cellStyle name="Pourcentage 3 10" xfId="60842"/>
    <cellStyle name="Pourcentage 3 10 10" xfId="60843"/>
    <cellStyle name="Pourcentage 3 10 11" xfId="60844"/>
    <cellStyle name="Pourcentage 3 10 12" xfId="60845"/>
    <cellStyle name="Pourcentage 3 10 2" xfId="60846"/>
    <cellStyle name="Pourcentage 3 10 2 2" xfId="60847"/>
    <cellStyle name="Pourcentage 3 10 3" xfId="60848"/>
    <cellStyle name="Pourcentage 3 10 3 2" xfId="60849"/>
    <cellStyle name="Pourcentage 3 10 4" xfId="60850"/>
    <cellStyle name="Pourcentage 3 10 4 2" xfId="60851"/>
    <cellStyle name="Pourcentage 3 10 5" xfId="60852"/>
    <cellStyle name="Pourcentage 3 10 5 2" xfId="60853"/>
    <cellStyle name="Pourcentage 3 10 6" xfId="60854"/>
    <cellStyle name="Pourcentage 3 10 6 2" xfId="60855"/>
    <cellStyle name="Pourcentage 3 10 7" xfId="60856"/>
    <cellStyle name="Pourcentage 3 10 8" xfId="60857"/>
    <cellStyle name="Pourcentage 3 10 9" xfId="60858"/>
    <cellStyle name="Pourcentage 3 11" xfId="60859"/>
    <cellStyle name="Pourcentage 3 11 10" xfId="60860"/>
    <cellStyle name="Pourcentage 3 11 11" xfId="60861"/>
    <cellStyle name="Pourcentage 3 11 12" xfId="60862"/>
    <cellStyle name="Pourcentage 3 11 2" xfId="60863"/>
    <cellStyle name="Pourcentage 3 11 2 2" xfId="60864"/>
    <cellStyle name="Pourcentage 3 11 3" xfId="60865"/>
    <cellStyle name="Pourcentage 3 11 3 2" xfId="60866"/>
    <cellStyle name="Pourcentage 3 11 4" xfId="60867"/>
    <cellStyle name="Pourcentage 3 11 4 2" xfId="60868"/>
    <cellStyle name="Pourcentage 3 11 5" xfId="60869"/>
    <cellStyle name="Pourcentage 3 11 5 2" xfId="60870"/>
    <cellStyle name="Pourcentage 3 11 6" xfId="60871"/>
    <cellStyle name="Pourcentage 3 11 6 2" xfId="60872"/>
    <cellStyle name="Pourcentage 3 11 7" xfId="60873"/>
    <cellStyle name="Pourcentage 3 11 8" xfId="60874"/>
    <cellStyle name="Pourcentage 3 11 9" xfId="60875"/>
    <cellStyle name="Pourcentage 3 12" xfId="60876"/>
    <cellStyle name="Pourcentage 3 12 10" xfId="60877"/>
    <cellStyle name="Pourcentage 3 12 11" xfId="60878"/>
    <cellStyle name="Pourcentage 3 12 12" xfId="60879"/>
    <cellStyle name="Pourcentage 3 12 2" xfId="60880"/>
    <cellStyle name="Pourcentage 3 12 2 2" xfId="60881"/>
    <cellStyle name="Pourcentage 3 12 3" xfId="60882"/>
    <cellStyle name="Pourcentage 3 12 3 2" xfId="60883"/>
    <cellStyle name="Pourcentage 3 12 4" xfId="60884"/>
    <cellStyle name="Pourcentage 3 12 4 2" xfId="60885"/>
    <cellStyle name="Pourcentage 3 12 5" xfId="60886"/>
    <cellStyle name="Pourcentage 3 12 5 2" xfId="60887"/>
    <cellStyle name="Pourcentage 3 12 6" xfId="60888"/>
    <cellStyle name="Pourcentage 3 12 6 2" xfId="60889"/>
    <cellStyle name="Pourcentage 3 12 7" xfId="60890"/>
    <cellStyle name="Pourcentage 3 12 8" xfId="60891"/>
    <cellStyle name="Pourcentage 3 12 9" xfId="60892"/>
    <cellStyle name="Pourcentage 3 13" xfId="60893"/>
    <cellStyle name="Pourcentage 3 13 10" xfId="60894"/>
    <cellStyle name="Pourcentage 3 13 11" xfId="60895"/>
    <cellStyle name="Pourcentage 3 13 12" xfId="60896"/>
    <cellStyle name="Pourcentage 3 13 2" xfId="60897"/>
    <cellStyle name="Pourcentage 3 13 2 2" xfId="60898"/>
    <cellStyle name="Pourcentage 3 13 3" xfId="60899"/>
    <cellStyle name="Pourcentage 3 13 3 2" xfId="60900"/>
    <cellStyle name="Pourcentage 3 13 4" xfId="60901"/>
    <cellStyle name="Pourcentage 3 13 4 2" xfId="60902"/>
    <cellStyle name="Pourcentage 3 13 5" xfId="60903"/>
    <cellStyle name="Pourcentage 3 13 5 2" xfId="60904"/>
    <cellStyle name="Pourcentage 3 13 6" xfId="60905"/>
    <cellStyle name="Pourcentage 3 13 6 2" xfId="60906"/>
    <cellStyle name="Pourcentage 3 13 7" xfId="60907"/>
    <cellStyle name="Pourcentage 3 13 8" xfId="60908"/>
    <cellStyle name="Pourcentage 3 13 9" xfId="60909"/>
    <cellStyle name="Pourcentage 3 14" xfId="60910"/>
    <cellStyle name="Pourcentage 3 14 10" xfId="60911"/>
    <cellStyle name="Pourcentage 3 14 11" xfId="60912"/>
    <cellStyle name="Pourcentage 3 14 12" xfId="60913"/>
    <cellStyle name="Pourcentage 3 14 2" xfId="60914"/>
    <cellStyle name="Pourcentage 3 14 2 2" xfId="60915"/>
    <cellStyle name="Pourcentage 3 14 3" xfId="60916"/>
    <cellStyle name="Pourcentage 3 14 3 2" xfId="60917"/>
    <cellStyle name="Pourcentage 3 14 4" xfId="60918"/>
    <cellStyle name="Pourcentage 3 14 4 2" xfId="60919"/>
    <cellStyle name="Pourcentage 3 14 5" xfId="60920"/>
    <cellStyle name="Pourcentage 3 14 5 2" xfId="60921"/>
    <cellStyle name="Pourcentage 3 14 6" xfId="60922"/>
    <cellStyle name="Pourcentage 3 14 6 2" xfId="60923"/>
    <cellStyle name="Pourcentage 3 14 7" xfId="60924"/>
    <cellStyle name="Pourcentage 3 14 8" xfId="60925"/>
    <cellStyle name="Pourcentage 3 14 9" xfId="60926"/>
    <cellStyle name="Pourcentage 3 15" xfId="60927"/>
    <cellStyle name="Pourcentage 3 15 10" xfId="60928"/>
    <cellStyle name="Pourcentage 3 15 11" xfId="60929"/>
    <cellStyle name="Pourcentage 3 15 12" xfId="60930"/>
    <cellStyle name="Pourcentage 3 15 2" xfId="60931"/>
    <cellStyle name="Pourcentage 3 15 2 2" xfId="60932"/>
    <cellStyle name="Pourcentage 3 15 3" xfId="60933"/>
    <cellStyle name="Pourcentage 3 15 3 2" xfId="60934"/>
    <cellStyle name="Pourcentage 3 15 4" xfId="60935"/>
    <cellStyle name="Pourcentage 3 15 4 2" xfId="60936"/>
    <cellStyle name="Pourcentage 3 15 5" xfId="60937"/>
    <cellStyle name="Pourcentage 3 15 5 2" xfId="60938"/>
    <cellStyle name="Pourcentage 3 15 6" xfId="60939"/>
    <cellStyle name="Pourcentage 3 15 6 2" xfId="60940"/>
    <cellStyle name="Pourcentage 3 15 7" xfId="60941"/>
    <cellStyle name="Pourcentage 3 15 8" xfId="60942"/>
    <cellStyle name="Pourcentage 3 15 9" xfId="60943"/>
    <cellStyle name="Pourcentage 3 16" xfId="60944"/>
    <cellStyle name="Pourcentage 3 16 10" xfId="60945"/>
    <cellStyle name="Pourcentage 3 16 11" xfId="60946"/>
    <cellStyle name="Pourcentage 3 16 12" xfId="60947"/>
    <cellStyle name="Pourcentage 3 16 2" xfId="60948"/>
    <cellStyle name="Pourcentage 3 16 2 2" xfId="60949"/>
    <cellStyle name="Pourcentage 3 16 3" xfId="60950"/>
    <cellStyle name="Pourcentage 3 16 3 2" xfId="60951"/>
    <cellStyle name="Pourcentage 3 16 4" xfId="60952"/>
    <cellStyle name="Pourcentage 3 16 4 2" xfId="60953"/>
    <cellStyle name="Pourcentage 3 16 5" xfId="60954"/>
    <cellStyle name="Pourcentage 3 16 5 2" xfId="60955"/>
    <cellStyle name="Pourcentage 3 16 6" xfId="60956"/>
    <cellStyle name="Pourcentage 3 16 6 2" xfId="60957"/>
    <cellStyle name="Pourcentage 3 16 7" xfId="60958"/>
    <cellStyle name="Pourcentage 3 16 8" xfId="60959"/>
    <cellStyle name="Pourcentage 3 16 9" xfId="60960"/>
    <cellStyle name="Pourcentage 3 17" xfId="60961"/>
    <cellStyle name="Pourcentage 3 17 10" xfId="60962"/>
    <cellStyle name="Pourcentage 3 17 11" xfId="60963"/>
    <cellStyle name="Pourcentage 3 17 12" xfId="60964"/>
    <cellStyle name="Pourcentage 3 17 2" xfId="60965"/>
    <cellStyle name="Pourcentage 3 17 2 2" xfId="60966"/>
    <cellStyle name="Pourcentage 3 17 3" xfId="60967"/>
    <cellStyle name="Pourcentage 3 17 3 2" xfId="60968"/>
    <cellStyle name="Pourcentage 3 17 4" xfId="60969"/>
    <cellStyle name="Pourcentage 3 17 4 2" xfId="60970"/>
    <cellStyle name="Pourcentage 3 17 5" xfId="60971"/>
    <cellStyle name="Pourcentage 3 17 5 2" xfId="60972"/>
    <cellStyle name="Pourcentage 3 17 6" xfId="60973"/>
    <cellStyle name="Pourcentage 3 17 6 2" xfId="60974"/>
    <cellStyle name="Pourcentage 3 17 7" xfId="60975"/>
    <cellStyle name="Pourcentage 3 17 8" xfId="60976"/>
    <cellStyle name="Pourcentage 3 17 9" xfId="60977"/>
    <cellStyle name="Pourcentage 3 18" xfId="60978"/>
    <cellStyle name="Pourcentage 3 18 10" xfId="60979"/>
    <cellStyle name="Pourcentage 3 18 11" xfId="60980"/>
    <cellStyle name="Pourcentage 3 18 12" xfId="60981"/>
    <cellStyle name="Pourcentage 3 18 2" xfId="60982"/>
    <cellStyle name="Pourcentage 3 18 2 2" xfId="60983"/>
    <cellStyle name="Pourcentage 3 18 3" xfId="60984"/>
    <cellStyle name="Pourcentage 3 18 3 2" xfId="60985"/>
    <cellStyle name="Pourcentage 3 18 4" xfId="60986"/>
    <cellStyle name="Pourcentage 3 18 4 2" xfId="60987"/>
    <cellStyle name="Pourcentage 3 18 5" xfId="60988"/>
    <cellStyle name="Pourcentage 3 18 5 2" xfId="60989"/>
    <cellStyle name="Pourcentage 3 18 6" xfId="60990"/>
    <cellStyle name="Pourcentage 3 18 6 2" xfId="60991"/>
    <cellStyle name="Pourcentage 3 18 7" xfId="60992"/>
    <cellStyle name="Pourcentage 3 18 8" xfId="60993"/>
    <cellStyle name="Pourcentage 3 18 9" xfId="60994"/>
    <cellStyle name="Pourcentage 3 19" xfId="60995"/>
    <cellStyle name="Pourcentage 3 19 10" xfId="60996"/>
    <cellStyle name="Pourcentage 3 19 11" xfId="60997"/>
    <cellStyle name="Pourcentage 3 19 12" xfId="60998"/>
    <cellStyle name="Pourcentage 3 19 2" xfId="60999"/>
    <cellStyle name="Pourcentage 3 19 2 2" xfId="61000"/>
    <cellStyle name="Pourcentage 3 19 3" xfId="61001"/>
    <cellStyle name="Pourcentage 3 19 3 2" xfId="61002"/>
    <cellStyle name="Pourcentage 3 19 4" xfId="61003"/>
    <cellStyle name="Pourcentage 3 19 4 2" xfId="61004"/>
    <cellStyle name="Pourcentage 3 19 5" xfId="61005"/>
    <cellStyle name="Pourcentage 3 19 5 2" xfId="61006"/>
    <cellStyle name="Pourcentage 3 19 6" xfId="61007"/>
    <cellStyle name="Pourcentage 3 19 6 2" xfId="61008"/>
    <cellStyle name="Pourcentage 3 19 7" xfId="61009"/>
    <cellStyle name="Pourcentage 3 19 8" xfId="61010"/>
    <cellStyle name="Pourcentage 3 19 9" xfId="61011"/>
    <cellStyle name="Pourcentage 3 2" xfId="61012"/>
    <cellStyle name="Pourcentage 3 2 10" xfId="61013"/>
    <cellStyle name="Pourcentage 3 2 11" xfId="61014"/>
    <cellStyle name="Pourcentage 3 2 12" xfId="61015"/>
    <cellStyle name="Pourcentage 3 2 2" xfId="61016"/>
    <cellStyle name="Pourcentage 3 2 2 2" xfId="61017"/>
    <cellStyle name="Pourcentage 3 2 3" xfId="61018"/>
    <cellStyle name="Pourcentage 3 2 3 2" xfId="61019"/>
    <cellStyle name="Pourcentage 3 2 4" xfId="61020"/>
    <cellStyle name="Pourcentage 3 2 4 2" xfId="61021"/>
    <cellStyle name="Pourcentage 3 2 5" xfId="61022"/>
    <cellStyle name="Pourcentage 3 2 5 2" xfId="61023"/>
    <cellStyle name="Pourcentage 3 2 6" xfId="61024"/>
    <cellStyle name="Pourcentage 3 2 6 2" xfId="61025"/>
    <cellStyle name="Pourcentage 3 2 7" xfId="61026"/>
    <cellStyle name="Pourcentage 3 2 8" xfId="61027"/>
    <cellStyle name="Pourcentage 3 2 9" xfId="61028"/>
    <cellStyle name="Pourcentage 3 20" xfId="61029"/>
    <cellStyle name="Pourcentage 3 20 10" xfId="61030"/>
    <cellStyle name="Pourcentage 3 20 11" xfId="61031"/>
    <cellStyle name="Pourcentage 3 20 12" xfId="61032"/>
    <cellStyle name="Pourcentage 3 20 2" xfId="61033"/>
    <cellStyle name="Pourcentage 3 20 2 2" xfId="61034"/>
    <cellStyle name="Pourcentage 3 20 3" xfId="61035"/>
    <cellStyle name="Pourcentage 3 20 3 2" xfId="61036"/>
    <cellStyle name="Pourcentage 3 20 4" xfId="61037"/>
    <cellStyle name="Pourcentage 3 20 4 2" xfId="61038"/>
    <cellStyle name="Pourcentage 3 20 5" xfId="61039"/>
    <cellStyle name="Pourcentage 3 20 5 2" xfId="61040"/>
    <cellStyle name="Pourcentage 3 20 6" xfId="61041"/>
    <cellStyle name="Pourcentage 3 20 6 2" xfId="61042"/>
    <cellStyle name="Pourcentage 3 20 7" xfId="61043"/>
    <cellStyle name="Pourcentage 3 20 8" xfId="61044"/>
    <cellStyle name="Pourcentage 3 20 9" xfId="61045"/>
    <cellStyle name="Pourcentage 3 21" xfId="61046"/>
    <cellStyle name="Pourcentage 3 21 10" xfId="61047"/>
    <cellStyle name="Pourcentage 3 21 11" xfId="61048"/>
    <cellStyle name="Pourcentage 3 21 12" xfId="61049"/>
    <cellStyle name="Pourcentage 3 21 2" xfId="61050"/>
    <cellStyle name="Pourcentage 3 21 2 2" xfId="61051"/>
    <cellStyle name="Pourcentage 3 21 3" xfId="61052"/>
    <cellStyle name="Pourcentage 3 21 3 2" xfId="61053"/>
    <cellStyle name="Pourcentage 3 21 4" xfId="61054"/>
    <cellStyle name="Pourcentage 3 21 4 2" xfId="61055"/>
    <cellStyle name="Pourcentage 3 21 5" xfId="61056"/>
    <cellStyle name="Pourcentage 3 21 5 2" xfId="61057"/>
    <cellStyle name="Pourcentage 3 21 6" xfId="61058"/>
    <cellStyle name="Pourcentage 3 21 6 2" xfId="61059"/>
    <cellStyle name="Pourcentage 3 21 7" xfId="61060"/>
    <cellStyle name="Pourcentage 3 21 8" xfId="61061"/>
    <cellStyle name="Pourcentage 3 21 9" xfId="61062"/>
    <cellStyle name="Pourcentage 3 22" xfId="61063"/>
    <cellStyle name="Pourcentage 3 22 10" xfId="61064"/>
    <cellStyle name="Pourcentage 3 22 11" xfId="61065"/>
    <cellStyle name="Pourcentage 3 22 12" xfId="61066"/>
    <cellStyle name="Pourcentage 3 22 2" xfId="61067"/>
    <cellStyle name="Pourcentage 3 22 2 2" xfId="61068"/>
    <cellStyle name="Pourcentage 3 22 3" xfId="61069"/>
    <cellStyle name="Pourcentage 3 22 3 2" xfId="61070"/>
    <cellStyle name="Pourcentage 3 22 4" xfId="61071"/>
    <cellStyle name="Pourcentage 3 22 4 2" xfId="61072"/>
    <cellStyle name="Pourcentage 3 22 5" xfId="61073"/>
    <cellStyle name="Pourcentage 3 22 5 2" xfId="61074"/>
    <cellStyle name="Pourcentage 3 22 6" xfId="61075"/>
    <cellStyle name="Pourcentage 3 22 6 2" xfId="61076"/>
    <cellStyle name="Pourcentage 3 22 7" xfId="61077"/>
    <cellStyle name="Pourcentage 3 22 8" xfId="61078"/>
    <cellStyle name="Pourcentage 3 22 9" xfId="61079"/>
    <cellStyle name="Pourcentage 3 23" xfId="61080"/>
    <cellStyle name="Pourcentage 3 23 10" xfId="61081"/>
    <cellStyle name="Pourcentage 3 23 11" xfId="61082"/>
    <cellStyle name="Pourcentage 3 23 12" xfId="61083"/>
    <cellStyle name="Pourcentage 3 23 2" xfId="61084"/>
    <cellStyle name="Pourcentage 3 23 2 2" xfId="61085"/>
    <cellStyle name="Pourcentage 3 23 3" xfId="61086"/>
    <cellStyle name="Pourcentage 3 23 3 2" xfId="61087"/>
    <cellStyle name="Pourcentage 3 23 4" xfId="61088"/>
    <cellStyle name="Pourcentage 3 23 4 2" xfId="61089"/>
    <cellStyle name="Pourcentage 3 23 5" xfId="61090"/>
    <cellStyle name="Pourcentage 3 23 5 2" xfId="61091"/>
    <cellStyle name="Pourcentage 3 23 6" xfId="61092"/>
    <cellStyle name="Pourcentage 3 23 6 2" xfId="61093"/>
    <cellStyle name="Pourcentage 3 23 7" xfId="61094"/>
    <cellStyle name="Pourcentage 3 23 8" xfId="61095"/>
    <cellStyle name="Pourcentage 3 23 9" xfId="61096"/>
    <cellStyle name="Pourcentage 3 24" xfId="61097"/>
    <cellStyle name="Pourcentage 3 24 10" xfId="61098"/>
    <cellStyle name="Pourcentage 3 24 11" xfId="61099"/>
    <cellStyle name="Pourcentage 3 24 12" xfId="61100"/>
    <cellStyle name="Pourcentage 3 24 2" xfId="61101"/>
    <cellStyle name="Pourcentage 3 24 2 2" xfId="61102"/>
    <cellStyle name="Pourcentage 3 24 3" xfId="61103"/>
    <cellStyle name="Pourcentage 3 24 3 2" xfId="61104"/>
    <cellStyle name="Pourcentage 3 24 4" xfId="61105"/>
    <cellStyle name="Pourcentage 3 24 4 2" xfId="61106"/>
    <cellStyle name="Pourcentage 3 24 5" xfId="61107"/>
    <cellStyle name="Pourcentage 3 24 5 2" xfId="61108"/>
    <cellStyle name="Pourcentage 3 24 6" xfId="61109"/>
    <cellStyle name="Pourcentage 3 24 6 2" xfId="61110"/>
    <cellStyle name="Pourcentage 3 24 7" xfId="61111"/>
    <cellStyle name="Pourcentage 3 24 8" xfId="61112"/>
    <cellStyle name="Pourcentage 3 24 9" xfId="61113"/>
    <cellStyle name="Pourcentage 3 25" xfId="61114"/>
    <cellStyle name="Pourcentage 3 25 2" xfId="61115"/>
    <cellStyle name="Pourcentage 3 26" xfId="61116"/>
    <cellStyle name="Pourcentage 3 26 2" xfId="61117"/>
    <cellStyle name="Pourcentage 3 27" xfId="61118"/>
    <cellStyle name="Pourcentage 3 27 2" xfId="61119"/>
    <cellStyle name="Pourcentage 3 28" xfId="61120"/>
    <cellStyle name="Pourcentage 3 28 2" xfId="61121"/>
    <cellStyle name="Pourcentage 3 29" xfId="61122"/>
    <cellStyle name="Pourcentage 3 29 2" xfId="61123"/>
    <cellStyle name="Pourcentage 3 3" xfId="61124"/>
    <cellStyle name="Pourcentage 3 3 10" xfId="61125"/>
    <cellStyle name="Pourcentage 3 3 11" xfId="61126"/>
    <cellStyle name="Pourcentage 3 3 12" xfId="61127"/>
    <cellStyle name="Pourcentage 3 3 13" xfId="61128"/>
    <cellStyle name="Pourcentage 3 3 2" xfId="61129"/>
    <cellStyle name="Pourcentage 3 3 2 2" xfId="61130"/>
    <cellStyle name="Pourcentage 3 3 3" xfId="61131"/>
    <cellStyle name="Pourcentage 3 3 3 2" xfId="61132"/>
    <cellStyle name="Pourcentage 3 3 4" xfId="61133"/>
    <cellStyle name="Pourcentage 3 3 4 2" xfId="61134"/>
    <cellStyle name="Pourcentage 3 3 5" xfId="61135"/>
    <cellStyle name="Pourcentage 3 3 5 2" xfId="61136"/>
    <cellStyle name="Pourcentage 3 3 6" xfId="61137"/>
    <cellStyle name="Pourcentage 3 3 6 2" xfId="61138"/>
    <cellStyle name="Pourcentage 3 3 7" xfId="61139"/>
    <cellStyle name="Pourcentage 3 3 8" xfId="61140"/>
    <cellStyle name="Pourcentage 3 3 9" xfId="61141"/>
    <cellStyle name="Pourcentage 3 30" xfId="61142"/>
    <cellStyle name="Pourcentage 3 4" xfId="61143"/>
    <cellStyle name="Pourcentage 3 4 10" xfId="61144"/>
    <cellStyle name="Pourcentage 3 4 11" xfId="61145"/>
    <cellStyle name="Pourcentage 3 4 12" xfId="61146"/>
    <cellStyle name="Pourcentage 3 4 2" xfId="61147"/>
    <cellStyle name="Pourcentage 3 4 2 2" xfId="61148"/>
    <cellStyle name="Pourcentage 3 4 3" xfId="61149"/>
    <cellStyle name="Pourcentage 3 4 3 2" xfId="61150"/>
    <cellStyle name="Pourcentage 3 4 4" xfId="61151"/>
    <cellStyle name="Pourcentage 3 4 4 2" xfId="61152"/>
    <cellStyle name="Pourcentage 3 4 5" xfId="61153"/>
    <cellStyle name="Pourcentage 3 4 5 2" xfId="61154"/>
    <cellStyle name="Pourcentage 3 4 6" xfId="61155"/>
    <cellStyle name="Pourcentage 3 4 6 2" xfId="61156"/>
    <cellStyle name="Pourcentage 3 4 7" xfId="61157"/>
    <cellStyle name="Pourcentage 3 4 8" xfId="61158"/>
    <cellStyle name="Pourcentage 3 4 9" xfId="61159"/>
    <cellStyle name="Pourcentage 3 5" xfId="61160"/>
    <cellStyle name="Pourcentage 3 5 10" xfId="61161"/>
    <cellStyle name="Pourcentage 3 5 11" xfId="61162"/>
    <cellStyle name="Pourcentage 3 5 12" xfId="61163"/>
    <cellStyle name="Pourcentage 3 5 2" xfId="61164"/>
    <cellStyle name="Pourcentage 3 5 2 2" xfId="61165"/>
    <cellStyle name="Pourcentage 3 5 3" xfId="61166"/>
    <cellStyle name="Pourcentage 3 5 3 2" xfId="61167"/>
    <cellStyle name="Pourcentage 3 5 4" xfId="61168"/>
    <cellStyle name="Pourcentage 3 5 4 2" xfId="61169"/>
    <cellStyle name="Pourcentage 3 5 5" xfId="61170"/>
    <cellStyle name="Pourcentage 3 5 5 2" xfId="61171"/>
    <cellStyle name="Pourcentage 3 5 6" xfId="61172"/>
    <cellStyle name="Pourcentage 3 5 6 2" xfId="61173"/>
    <cellStyle name="Pourcentage 3 5 7" xfId="61174"/>
    <cellStyle name="Pourcentage 3 5 8" xfId="61175"/>
    <cellStyle name="Pourcentage 3 5 9" xfId="61176"/>
    <cellStyle name="Pourcentage 3 6" xfId="61177"/>
    <cellStyle name="Pourcentage 3 6 10" xfId="61178"/>
    <cellStyle name="Pourcentage 3 6 11" xfId="61179"/>
    <cellStyle name="Pourcentage 3 6 12" xfId="61180"/>
    <cellStyle name="Pourcentage 3 6 2" xfId="61181"/>
    <cellStyle name="Pourcentage 3 6 2 2" xfId="61182"/>
    <cellStyle name="Pourcentage 3 6 3" xfId="61183"/>
    <cellStyle name="Pourcentage 3 6 3 2" xfId="61184"/>
    <cellStyle name="Pourcentage 3 6 4" xfId="61185"/>
    <cellStyle name="Pourcentage 3 6 4 2" xfId="61186"/>
    <cellStyle name="Pourcentage 3 6 5" xfId="61187"/>
    <cellStyle name="Pourcentage 3 6 5 2" xfId="61188"/>
    <cellStyle name="Pourcentage 3 6 6" xfId="61189"/>
    <cellStyle name="Pourcentage 3 6 6 2" xfId="61190"/>
    <cellStyle name="Pourcentage 3 6 7" xfId="61191"/>
    <cellStyle name="Pourcentage 3 6 8" xfId="61192"/>
    <cellStyle name="Pourcentage 3 6 9" xfId="61193"/>
    <cellStyle name="Pourcentage 3 7" xfId="61194"/>
    <cellStyle name="Pourcentage 3 7 10" xfId="61195"/>
    <cellStyle name="Pourcentage 3 7 11" xfId="61196"/>
    <cellStyle name="Pourcentage 3 7 12" xfId="61197"/>
    <cellStyle name="Pourcentage 3 7 2" xfId="61198"/>
    <cellStyle name="Pourcentage 3 7 2 2" xfId="61199"/>
    <cellStyle name="Pourcentage 3 7 3" xfId="61200"/>
    <cellStyle name="Pourcentage 3 7 3 2" xfId="61201"/>
    <cellStyle name="Pourcentage 3 7 4" xfId="61202"/>
    <cellStyle name="Pourcentage 3 7 4 2" xfId="61203"/>
    <cellStyle name="Pourcentage 3 7 5" xfId="61204"/>
    <cellStyle name="Pourcentage 3 7 5 2" xfId="61205"/>
    <cellStyle name="Pourcentage 3 7 6" xfId="61206"/>
    <cellStyle name="Pourcentage 3 7 6 2" xfId="61207"/>
    <cellStyle name="Pourcentage 3 7 7" xfId="61208"/>
    <cellStyle name="Pourcentage 3 7 8" xfId="61209"/>
    <cellStyle name="Pourcentage 3 7 9" xfId="61210"/>
    <cellStyle name="Pourcentage 3 8" xfId="61211"/>
    <cellStyle name="Pourcentage 3 8 10" xfId="61212"/>
    <cellStyle name="Pourcentage 3 8 11" xfId="61213"/>
    <cellStyle name="Pourcentage 3 8 12" xfId="61214"/>
    <cellStyle name="Pourcentage 3 8 2" xfId="61215"/>
    <cellStyle name="Pourcentage 3 8 2 2" xfId="61216"/>
    <cellStyle name="Pourcentage 3 8 3" xfId="61217"/>
    <cellStyle name="Pourcentage 3 8 3 2" xfId="61218"/>
    <cellStyle name="Pourcentage 3 8 4" xfId="61219"/>
    <cellStyle name="Pourcentage 3 8 4 2" xfId="61220"/>
    <cellStyle name="Pourcentage 3 8 5" xfId="61221"/>
    <cellStyle name="Pourcentage 3 8 5 2" xfId="61222"/>
    <cellStyle name="Pourcentage 3 8 6" xfId="61223"/>
    <cellStyle name="Pourcentage 3 8 6 2" xfId="61224"/>
    <cellStyle name="Pourcentage 3 8 7" xfId="61225"/>
    <cellStyle name="Pourcentage 3 8 8" xfId="61226"/>
    <cellStyle name="Pourcentage 3 8 9" xfId="61227"/>
    <cellStyle name="Pourcentage 3 9" xfId="61228"/>
    <cellStyle name="Pourcentage 3 9 10" xfId="61229"/>
    <cellStyle name="Pourcentage 3 9 11" xfId="61230"/>
    <cellStyle name="Pourcentage 3 9 12" xfId="61231"/>
    <cellStyle name="Pourcentage 3 9 2" xfId="61232"/>
    <cellStyle name="Pourcentage 3 9 2 2" xfId="61233"/>
    <cellStyle name="Pourcentage 3 9 3" xfId="61234"/>
    <cellStyle name="Pourcentage 3 9 3 2" xfId="61235"/>
    <cellStyle name="Pourcentage 3 9 4" xfId="61236"/>
    <cellStyle name="Pourcentage 3 9 4 2" xfId="61237"/>
    <cellStyle name="Pourcentage 3 9 5" xfId="61238"/>
    <cellStyle name="Pourcentage 3 9 5 2" xfId="61239"/>
    <cellStyle name="Pourcentage 3 9 6" xfId="61240"/>
    <cellStyle name="Pourcentage 3 9 6 2" xfId="61241"/>
    <cellStyle name="Pourcentage 3 9 7" xfId="61242"/>
    <cellStyle name="Pourcentage 3 9 8" xfId="61243"/>
    <cellStyle name="Pourcentage 3 9 9" xfId="61244"/>
    <cellStyle name="Pourcentage 4" xfId="61245"/>
    <cellStyle name="Pourcentage 4 10" xfId="61246"/>
    <cellStyle name="Pourcentage 4 10 10" xfId="61247"/>
    <cellStyle name="Pourcentage 4 10 11" xfId="61248"/>
    <cellStyle name="Pourcentage 4 10 12" xfId="61249"/>
    <cellStyle name="Pourcentage 4 10 2" xfId="61250"/>
    <cellStyle name="Pourcentage 4 10 2 2" xfId="61251"/>
    <cellStyle name="Pourcentage 4 10 3" xfId="61252"/>
    <cellStyle name="Pourcentage 4 10 3 2" xfId="61253"/>
    <cellStyle name="Pourcentage 4 10 4" xfId="61254"/>
    <cellStyle name="Pourcentage 4 10 4 2" xfId="61255"/>
    <cellStyle name="Pourcentage 4 10 5" xfId="61256"/>
    <cellStyle name="Pourcentage 4 10 5 2" xfId="61257"/>
    <cellStyle name="Pourcentage 4 10 6" xfId="61258"/>
    <cellStyle name="Pourcentage 4 10 6 2" xfId="61259"/>
    <cellStyle name="Pourcentage 4 10 7" xfId="61260"/>
    <cellStyle name="Pourcentage 4 10 8" xfId="61261"/>
    <cellStyle name="Pourcentage 4 10 9" xfId="61262"/>
    <cellStyle name="Pourcentage 4 11" xfId="61263"/>
    <cellStyle name="Pourcentage 4 11 10" xfId="61264"/>
    <cellStyle name="Pourcentage 4 11 11" xfId="61265"/>
    <cellStyle name="Pourcentage 4 11 12" xfId="61266"/>
    <cellStyle name="Pourcentage 4 11 2" xfId="61267"/>
    <cellStyle name="Pourcentage 4 11 2 2" xfId="61268"/>
    <cellStyle name="Pourcentage 4 11 3" xfId="61269"/>
    <cellStyle name="Pourcentage 4 11 3 2" xfId="61270"/>
    <cellStyle name="Pourcentage 4 11 4" xfId="61271"/>
    <cellStyle name="Pourcentage 4 11 4 2" xfId="61272"/>
    <cellStyle name="Pourcentage 4 11 5" xfId="61273"/>
    <cellStyle name="Pourcentage 4 11 5 2" xfId="61274"/>
    <cellStyle name="Pourcentage 4 11 6" xfId="61275"/>
    <cellStyle name="Pourcentage 4 11 6 2" xfId="61276"/>
    <cellStyle name="Pourcentage 4 11 7" xfId="61277"/>
    <cellStyle name="Pourcentage 4 11 8" xfId="61278"/>
    <cellStyle name="Pourcentage 4 11 9" xfId="61279"/>
    <cellStyle name="Pourcentage 4 12" xfId="61280"/>
    <cellStyle name="Pourcentage 4 12 10" xfId="61281"/>
    <cellStyle name="Pourcentage 4 12 11" xfId="61282"/>
    <cellStyle name="Pourcentage 4 12 12" xfId="61283"/>
    <cellStyle name="Pourcentage 4 12 2" xfId="61284"/>
    <cellStyle name="Pourcentage 4 12 2 2" xfId="61285"/>
    <cellStyle name="Pourcentage 4 12 3" xfId="61286"/>
    <cellStyle name="Pourcentage 4 12 3 2" xfId="61287"/>
    <cellStyle name="Pourcentage 4 12 4" xfId="61288"/>
    <cellStyle name="Pourcentage 4 12 4 2" xfId="61289"/>
    <cellStyle name="Pourcentage 4 12 5" xfId="61290"/>
    <cellStyle name="Pourcentage 4 12 5 2" xfId="61291"/>
    <cellStyle name="Pourcentage 4 12 6" xfId="61292"/>
    <cellStyle name="Pourcentage 4 12 6 2" xfId="61293"/>
    <cellStyle name="Pourcentage 4 12 7" xfId="61294"/>
    <cellStyle name="Pourcentage 4 12 8" xfId="61295"/>
    <cellStyle name="Pourcentage 4 12 9" xfId="61296"/>
    <cellStyle name="Pourcentage 4 13" xfId="61297"/>
    <cellStyle name="Pourcentage 4 13 10" xfId="61298"/>
    <cellStyle name="Pourcentage 4 13 11" xfId="61299"/>
    <cellStyle name="Pourcentage 4 13 12" xfId="61300"/>
    <cellStyle name="Pourcentage 4 13 2" xfId="61301"/>
    <cellStyle name="Pourcentage 4 13 2 2" xfId="61302"/>
    <cellStyle name="Pourcentage 4 13 3" xfId="61303"/>
    <cellStyle name="Pourcentage 4 13 3 2" xfId="61304"/>
    <cellStyle name="Pourcentage 4 13 4" xfId="61305"/>
    <cellStyle name="Pourcentage 4 13 4 2" xfId="61306"/>
    <cellStyle name="Pourcentage 4 13 5" xfId="61307"/>
    <cellStyle name="Pourcentage 4 13 5 2" xfId="61308"/>
    <cellStyle name="Pourcentage 4 13 6" xfId="61309"/>
    <cellStyle name="Pourcentage 4 13 6 2" xfId="61310"/>
    <cellStyle name="Pourcentage 4 13 7" xfId="61311"/>
    <cellStyle name="Pourcentage 4 13 8" xfId="61312"/>
    <cellStyle name="Pourcentage 4 13 9" xfId="61313"/>
    <cellStyle name="Pourcentage 4 14" xfId="61314"/>
    <cellStyle name="Pourcentage 4 14 10" xfId="61315"/>
    <cellStyle name="Pourcentage 4 14 11" xfId="61316"/>
    <cellStyle name="Pourcentage 4 14 12" xfId="61317"/>
    <cellStyle name="Pourcentage 4 14 2" xfId="61318"/>
    <cellStyle name="Pourcentage 4 14 2 2" xfId="61319"/>
    <cellStyle name="Pourcentage 4 14 3" xfId="61320"/>
    <cellStyle name="Pourcentage 4 14 3 2" xfId="61321"/>
    <cellStyle name="Pourcentage 4 14 4" xfId="61322"/>
    <cellStyle name="Pourcentage 4 14 4 2" xfId="61323"/>
    <cellStyle name="Pourcentage 4 14 5" xfId="61324"/>
    <cellStyle name="Pourcentage 4 14 5 2" xfId="61325"/>
    <cellStyle name="Pourcentage 4 14 6" xfId="61326"/>
    <cellStyle name="Pourcentage 4 14 6 2" xfId="61327"/>
    <cellStyle name="Pourcentage 4 14 7" xfId="61328"/>
    <cellStyle name="Pourcentage 4 14 8" xfId="61329"/>
    <cellStyle name="Pourcentage 4 14 9" xfId="61330"/>
    <cellStyle name="Pourcentage 4 15" xfId="61331"/>
    <cellStyle name="Pourcentage 4 15 10" xfId="61332"/>
    <cellStyle name="Pourcentage 4 15 11" xfId="61333"/>
    <cellStyle name="Pourcentage 4 15 12" xfId="61334"/>
    <cellStyle name="Pourcentage 4 15 2" xfId="61335"/>
    <cellStyle name="Pourcentage 4 15 2 2" xfId="61336"/>
    <cellStyle name="Pourcentage 4 15 3" xfId="61337"/>
    <cellStyle name="Pourcentage 4 15 3 2" xfId="61338"/>
    <cellStyle name="Pourcentage 4 15 4" xfId="61339"/>
    <cellStyle name="Pourcentage 4 15 4 2" xfId="61340"/>
    <cellStyle name="Pourcentage 4 15 5" xfId="61341"/>
    <cellStyle name="Pourcentage 4 15 5 2" xfId="61342"/>
    <cellStyle name="Pourcentage 4 15 6" xfId="61343"/>
    <cellStyle name="Pourcentage 4 15 6 2" xfId="61344"/>
    <cellStyle name="Pourcentage 4 15 7" xfId="61345"/>
    <cellStyle name="Pourcentage 4 15 8" xfId="61346"/>
    <cellStyle name="Pourcentage 4 15 9" xfId="61347"/>
    <cellStyle name="Pourcentage 4 16" xfId="61348"/>
    <cellStyle name="Pourcentage 4 16 10" xfId="61349"/>
    <cellStyle name="Pourcentage 4 16 11" xfId="61350"/>
    <cellStyle name="Pourcentage 4 16 12" xfId="61351"/>
    <cellStyle name="Pourcentage 4 16 2" xfId="61352"/>
    <cellStyle name="Pourcentage 4 16 2 2" xfId="61353"/>
    <cellStyle name="Pourcentage 4 16 3" xfId="61354"/>
    <cellStyle name="Pourcentage 4 16 3 2" xfId="61355"/>
    <cellStyle name="Pourcentage 4 16 4" xfId="61356"/>
    <cellStyle name="Pourcentage 4 16 4 2" xfId="61357"/>
    <cellStyle name="Pourcentage 4 16 5" xfId="61358"/>
    <cellStyle name="Pourcentage 4 16 5 2" xfId="61359"/>
    <cellStyle name="Pourcentage 4 16 6" xfId="61360"/>
    <cellStyle name="Pourcentage 4 16 6 2" xfId="61361"/>
    <cellStyle name="Pourcentage 4 16 7" xfId="61362"/>
    <cellStyle name="Pourcentage 4 16 8" xfId="61363"/>
    <cellStyle name="Pourcentage 4 16 9" xfId="61364"/>
    <cellStyle name="Pourcentage 4 17" xfId="61365"/>
    <cellStyle name="Pourcentage 4 17 10" xfId="61366"/>
    <cellStyle name="Pourcentage 4 17 11" xfId="61367"/>
    <cellStyle name="Pourcentage 4 17 12" xfId="61368"/>
    <cellStyle name="Pourcentage 4 17 2" xfId="61369"/>
    <cellStyle name="Pourcentage 4 17 2 2" xfId="61370"/>
    <cellStyle name="Pourcentage 4 17 3" xfId="61371"/>
    <cellStyle name="Pourcentage 4 17 3 2" xfId="61372"/>
    <cellStyle name="Pourcentage 4 17 4" xfId="61373"/>
    <cellStyle name="Pourcentage 4 17 4 2" xfId="61374"/>
    <cellStyle name="Pourcentage 4 17 5" xfId="61375"/>
    <cellStyle name="Pourcentage 4 17 5 2" xfId="61376"/>
    <cellStyle name="Pourcentage 4 17 6" xfId="61377"/>
    <cellStyle name="Pourcentage 4 17 6 2" xfId="61378"/>
    <cellStyle name="Pourcentage 4 17 7" xfId="61379"/>
    <cellStyle name="Pourcentage 4 17 8" xfId="61380"/>
    <cellStyle name="Pourcentage 4 17 9" xfId="61381"/>
    <cellStyle name="Pourcentage 4 18" xfId="61382"/>
    <cellStyle name="Pourcentage 4 18 10" xfId="61383"/>
    <cellStyle name="Pourcentage 4 18 11" xfId="61384"/>
    <cellStyle name="Pourcentage 4 18 12" xfId="61385"/>
    <cellStyle name="Pourcentage 4 18 2" xfId="61386"/>
    <cellStyle name="Pourcentage 4 18 2 2" xfId="61387"/>
    <cellStyle name="Pourcentage 4 18 3" xfId="61388"/>
    <cellStyle name="Pourcentage 4 18 3 2" xfId="61389"/>
    <cellStyle name="Pourcentage 4 18 4" xfId="61390"/>
    <cellStyle name="Pourcentage 4 18 4 2" xfId="61391"/>
    <cellStyle name="Pourcentage 4 18 5" xfId="61392"/>
    <cellStyle name="Pourcentage 4 18 5 2" xfId="61393"/>
    <cellStyle name="Pourcentage 4 18 6" xfId="61394"/>
    <cellStyle name="Pourcentage 4 18 6 2" xfId="61395"/>
    <cellStyle name="Pourcentage 4 18 7" xfId="61396"/>
    <cellStyle name="Pourcentage 4 18 8" xfId="61397"/>
    <cellStyle name="Pourcentage 4 18 9" xfId="61398"/>
    <cellStyle name="Pourcentage 4 19" xfId="61399"/>
    <cellStyle name="Pourcentage 4 19 10" xfId="61400"/>
    <cellStyle name="Pourcentage 4 19 11" xfId="61401"/>
    <cellStyle name="Pourcentage 4 19 12" xfId="61402"/>
    <cellStyle name="Pourcentage 4 19 2" xfId="61403"/>
    <cellStyle name="Pourcentage 4 19 2 2" xfId="61404"/>
    <cellStyle name="Pourcentage 4 19 3" xfId="61405"/>
    <cellStyle name="Pourcentage 4 19 3 2" xfId="61406"/>
    <cellStyle name="Pourcentage 4 19 4" xfId="61407"/>
    <cellStyle name="Pourcentage 4 19 4 2" xfId="61408"/>
    <cellStyle name="Pourcentage 4 19 5" xfId="61409"/>
    <cellStyle name="Pourcentage 4 19 5 2" xfId="61410"/>
    <cellStyle name="Pourcentage 4 19 6" xfId="61411"/>
    <cellStyle name="Pourcentage 4 19 6 2" xfId="61412"/>
    <cellStyle name="Pourcentage 4 19 7" xfId="61413"/>
    <cellStyle name="Pourcentage 4 19 8" xfId="61414"/>
    <cellStyle name="Pourcentage 4 19 9" xfId="61415"/>
    <cellStyle name="Pourcentage 4 2" xfId="61416"/>
    <cellStyle name="Pourcentage 4 2 10" xfId="61417"/>
    <cellStyle name="Pourcentage 4 2 11" xfId="61418"/>
    <cellStyle name="Pourcentage 4 2 12" xfId="61419"/>
    <cellStyle name="Pourcentage 4 2 13" xfId="61420"/>
    <cellStyle name="Pourcentage 4 2 14" xfId="61421"/>
    <cellStyle name="Pourcentage 4 2 15" xfId="61422"/>
    <cellStyle name="Pourcentage 4 2 16" xfId="61423"/>
    <cellStyle name="Pourcentage 4 2 2" xfId="61424"/>
    <cellStyle name="Pourcentage 4 2 2 10" xfId="61425"/>
    <cellStyle name="Pourcentage 4 2 2 11" xfId="61426"/>
    <cellStyle name="Pourcentage 4 2 2 12" xfId="61427"/>
    <cellStyle name="Pourcentage 4 2 2 2" xfId="61428"/>
    <cellStyle name="Pourcentage 4 2 2 2 2" xfId="61429"/>
    <cellStyle name="Pourcentage 4 2 2 3" xfId="61430"/>
    <cellStyle name="Pourcentage 4 2 2 3 2" xfId="61431"/>
    <cellStyle name="Pourcentage 4 2 2 4" xfId="61432"/>
    <cellStyle name="Pourcentage 4 2 2 4 2" xfId="61433"/>
    <cellStyle name="Pourcentage 4 2 2 5" xfId="61434"/>
    <cellStyle name="Pourcentage 4 2 2 5 2" xfId="61435"/>
    <cellStyle name="Pourcentage 4 2 2 6" xfId="61436"/>
    <cellStyle name="Pourcentage 4 2 2 6 2" xfId="61437"/>
    <cellStyle name="Pourcentage 4 2 2 7" xfId="61438"/>
    <cellStyle name="Pourcentage 4 2 2 8" xfId="61439"/>
    <cellStyle name="Pourcentage 4 2 2 9" xfId="61440"/>
    <cellStyle name="Pourcentage 4 2 3" xfId="61441"/>
    <cellStyle name="Pourcentage 4 2 3 10" xfId="61442"/>
    <cellStyle name="Pourcentage 4 2 3 11" xfId="61443"/>
    <cellStyle name="Pourcentage 4 2 3 12" xfId="61444"/>
    <cellStyle name="Pourcentage 4 2 3 2" xfId="61445"/>
    <cellStyle name="Pourcentage 4 2 3 2 2" xfId="61446"/>
    <cellStyle name="Pourcentage 4 2 3 3" xfId="61447"/>
    <cellStyle name="Pourcentage 4 2 3 3 2" xfId="61448"/>
    <cellStyle name="Pourcentage 4 2 3 4" xfId="61449"/>
    <cellStyle name="Pourcentage 4 2 3 4 2" xfId="61450"/>
    <cellStyle name="Pourcentage 4 2 3 5" xfId="61451"/>
    <cellStyle name="Pourcentage 4 2 3 5 2" xfId="61452"/>
    <cellStyle name="Pourcentage 4 2 3 6" xfId="61453"/>
    <cellStyle name="Pourcentage 4 2 3 6 2" xfId="61454"/>
    <cellStyle name="Pourcentage 4 2 3 7" xfId="61455"/>
    <cellStyle name="Pourcentage 4 2 3 8" xfId="61456"/>
    <cellStyle name="Pourcentage 4 2 3 9" xfId="61457"/>
    <cellStyle name="Pourcentage 4 2 4" xfId="61458"/>
    <cellStyle name="Pourcentage 4 2 4 10" xfId="61459"/>
    <cellStyle name="Pourcentage 4 2 4 11" xfId="61460"/>
    <cellStyle name="Pourcentage 4 2 4 12" xfId="61461"/>
    <cellStyle name="Pourcentage 4 2 4 2" xfId="61462"/>
    <cellStyle name="Pourcentage 4 2 4 2 2" xfId="61463"/>
    <cellStyle name="Pourcentage 4 2 4 3" xfId="61464"/>
    <cellStyle name="Pourcentage 4 2 4 3 2" xfId="61465"/>
    <cellStyle name="Pourcentage 4 2 4 4" xfId="61466"/>
    <cellStyle name="Pourcentage 4 2 4 4 2" xfId="61467"/>
    <cellStyle name="Pourcentage 4 2 4 5" xfId="61468"/>
    <cellStyle name="Pourcentage 4 2 4 5 2" xfId="61469"/>
    <cellStyle name="Pourcentage 4 2 4 6" xfId="61470"/>
    <cellStyle name="Pourcentage 4 2 4 6 2" xfId="61471"/>
    <cellStyle name="Pourcentage 4 2 4 7" xfId="61472"/>
    <cellStyle name="Pourcentage 4 2 4 8" xfId="61473"/>
    <cellStyle name="Pourcentage 4 2 4 9" xfId="61474"/>
    <cellStyle name="Pourcentage 4 2 5" xfId="61475"/>
    <cellStyle name="Pourcentage 4 2 5 2" xfId="61476"/>
    <cellStyle name="Pourcentage 4 2 6" xfId="61477"/>
    <cellStyle name="Pourcentage 4 2 6 2" xfId="61478"/>
    <cellStyle name="Pourcentage 4 2 7" xfId="61479"/>
    <cellStyle name="Pourcentage 4 2 7 2" xfId="61480"/>
    <cellStyle name="Pourcentage 4 2 8" xfId="61481"/>
    <cellStyle name="Pourcentage 4 2 8 2" xfId="61482"/>
    <cellStyle name="Pourcentage 4 2 9" xfId="61483"/>
    <cellStyle name="Pourcentage 4 2 9 2" xfId="61484"/>
    <cellStyle name="Pourcentage 4 20" xfId="61485"/>
    <cellStyle name="Pourcentage 4 20 10" xfId="61486"/>
    <cellStyle name="Pourcentage 4 20 11" xfId="61487"/>
    <cellStyle name="Pourcentage 4 20 12" xfId="61488"/>
    <cellStyle name="Pourcentage 4 20 2" xfId="61489"/>
    <cellStyle name="Pourcentage 4 20 2 2" xfId="61490"/>
    <cellStyle name="Pourcentage 4 20 3" xfId="61491"/>
    <cellStyle name="Pourcentage 4 20 3 2" xfId="61492"/>
    <cellStyle name="Pourcentage 4 20 4" xfId="61493"/>
    <cellStyle name="Pourcentage 4 20 4 2" xfId="61494"/>
    <cellStyle name="Pourcentage 4 20 5" xfId="61495"/>
    <cellStyle name="Pourcentage 4 20 5 2" xfId="61496"/>
    <cellStyle name="Pourcentage 4 20 6" xfId="61497"/>
    <cellStyle name="Pourcentage 4 20 6 2" xfId="61498"/>
    <cellStyle name="Pourcentage 4 20 7" xfId="61499"/>
    <cellStyle name="Pourcentage 4 20 8" xfId="61500"/>
    <cellStyle name="Pourcentage 4 20 9" xfId="61501"/>
    <cellStyle name="Pourcentage 4 21" xfId="61502"/>
    <cellStyle name="Pourcentage 4 21 10" xfId="61503"/>
    <cellStyle name="Pourcentage 4 21 11" xfId="61504"/>
    <cellStyle name="Pourcentage 4 21 12" xfId="61505"/>
    <cellStyle name="Pourcentage 4 21 2" xfId="61506"/>
    <cellStyle name="Pourcentage 4 21 2 2" xfId="61507"/>
    <cellStyle name="Pourcentage 4 21 3" xfId="61508"/>
    <cellStyle name="Pourcentage 4 21 3 2" xfId="61509"/>
    <cellStyle name="Pourcentage 4 21 4" xfId="61510"/>
    <cellStyle name="Pourcentage 4 21 4 2" xfId="61511"/>
    <cellStyle name="Pourcentage 4 21 5" xfId="61512"/>
    <cellStyle name="Pourcentage 4 21 5 2" xfId="61513"/>
    <cellStyle name="Pourcentage 4 21 6" xfId="61514"/>
    <cellStyle name="Pourcentage 4 21 6 2" xfId="61515"/>
    <cellStyle name="Pourcentage 4 21 7" xfId="61516"/>
    <cellStyle name="Pourcentage 4 21 8" xfId="61517"/>
    <cellStyle name="Pourcentage 4 21 9" xfId="61518"/>
    <cellStyle name="Pourcentage 4 22" xfId="61519"/>
    <cellStyle name="Pourcentage 4 22 10" xfId="61520"/>
    <cellStyle name="Pourcentage 4 22 11" xfId="61521"/>
    <cellStyle name="Pourcentage 4 22 12" xfId="61522"/>
    <cellStyle name="Pourcentage 4 22 2" xfId="61523"/>
    <cellStyle name="Pourcentage 4 22 2 2" xfId="61524"/>
    <cellStyle name="Pourcentage 4 22 3" xfId="61525"/>
    <cellStyle name="Pourcentage 4 22 3 2" xfId="61526"/>
    <cellStyle name="Pourcentage 4 22 4" xfId="61527"/>
    <cellStyle name="Pourcentage 4 22 4 2" xfId="61528"/>
    <cellStyle name="Pourcentage 4 22 5" xfId="61529"/>
    <cellStyle name="Pourcentage 4 22 5 2" xfId="61530"/>
    <cellStyle name="Pourcentage 4 22 6" xfId="61531"/>
    <cellStyle name="Pourcentage 4 22 6 2" xfId="61532"/>
    <cellStyle name="Pourcentage 4 22 7" xfId="61533"/>
    <cellStyle name="Pourcentage 4 22 8" xfId="61534"/>
    <cellStyle name="Pourcentage 4 22 9" xfId="61535"/>
    <cellStyle name="Pourcentage 4 23" xfId="61536"/>
    <cellStyle name="Pourcentage 4 23 10" xfId="61537"/>
    <cellStyle name="Pourcentage 4 23 11" xfId="61538"/>
    <cellStyle name="Pourcentage 4 23 12" xfId="61539"/>
    <cellStyle name="Pourcentage 4 23 2" xfId="61540"/>
    <cellStyle name="Pourcentage 4 23 2 2" xfId="61541"/>
    <cellStyle name="Pourcentage 4 23 3" xfId="61542"/>
    <cellStyle name="Pourcentage 4 23 3 2" xfId="61543"/>
    <cellStyle name="Pourcentage 4 23 4" xfId="61544"/>
    <cellStyle name="Pourcentage 4 23 4 2" xfId="61545"/>
    <cellStyle name="Pourcentage 4 23 5" xfId="61546"/>
    <cellStyle name="Pourcentage 4 23 5 2" xfId="61547"/>
    <cellStyle name="Pourcentage 4 23 6" xfId="61548"/>
    <cellStyle name="Pourcentage 4 23 6 2" xfId="61549"/>
    <cellStyle name="Pourcentage 4 23 7" xfId="61550"/>
    <cellStyle name="Pourcentage 4 23 8" xfId="61551"/>
    <cellStyle name="Pourcentage 4 23 9" xfId="61552"/>
    <cellStyle name="Pourcentage 4 24" xfId="61553"/>
    <cellStyle name="Pourcentage 4 24 10" xfId="61554"/>
    <cellStyle name="Pourcentage 4 24 11" xfId="61555"/>
    <cellStyle name="Pourcentage 4 24 12" xfId="61556"/>
    <cellStyle name="Pourcentage 4 24 2" xfId="61557"/>
    <cellStyle name="Pourcentage 4 24 2 2" xfId="61558"/>
    <cellStyle name="Pourcentage 4 24 3" xfId="61559"/>
    <cellStyle name="Pourcentage 4 24 3 2" xfId="61560"/>
    <cellStyle name="Pourcentage 4 24 4" xfId="61561"/>
    <cellStyle name="Pourcentage 4 24 4 2" xfId="61562"/>
    <cellStyle name="Pourcentage 4 24 5" xfId="61563"/>
    <cellStyle name="Pourcentage 4 24 5 2" xfId="61564"/>
    <cellStyle name="Pourcentage 4 24 6" xfId="61565"/>
    <cellStyle name="Pourcentage 4 24 6 2" xfId="61566"/>
    <cellStyle name="Pourcentage 4 24 7" xfId="61567"/>
    <cellStyle name="Pourcentage 4 24 8" xfId="61568"/>
    <cellStyle name="Pourcentage 4 24 9" xfId="61569"/>
    <cellStyle name="Pourcentage 4 25" xfId="61570"/>
    <cellStyle name="Pourcentage 4 25 2" xfId="61571"/>
    <cellStyle name="Pourcentage 4 26" xfId="61572"/>
    <cellStyle name="Pourcentage 4 26 2" xfId="61573"/>
    <cellStyle name="Pourcentage 4 27" xfId="61574"/>
    <cellStyle name="Pourcentage 4 27 2" xfId="61575"/>
    <cellStyle name="Pourcentage 4 28" xfId="61576"/>
    <cellStyle name="Pourcentage 4 28 2" xfId="61577"/>
    <cellStyle name="Pourcentage 4 29" xfId="61578"/>
    <cellStyle name="Pourcentage 4 29 2" xfId="61579"/>
    <cellStyle name="Pourcentage 4 3" xfId="61580"/>
    <cellStyle name="Pourcentage 4 3 10" xfId="61581"/>
    <cellStyle name="Pourcentage 4 3 11" xfId="61582"/>
    <cellStyle name="Pourcentage 4 3 12" xfId="61583"/>
    <cellStyle name="Pourcentage 4 3 2" xfId="61584"/>
    <cellStyle name="Pourcentage 4 3 2 2" xfId="61585"/>
    <cellStyle name="Pourcentage 4 3 3" xfId="61586"/>
    <cellStyle name="Pourcentage 4 3 3 2" xfId="61587"/>
    <cellStyle name="Pourcentage 4 3 4" xfId="61588"/>
    <cellStyle name="Pourcentage 4 3 4 2" xfId="61589"/>
    <cellStyle name="Pourcentage 4 3 5" xfId="61590"/>
    <cellStyle name="Pourcentage 4 3 5 2" xfId="61591"/>
    <cellStyle name="Pourcentage 4 3 6" xfId="61592"/>
    <cellStyle name="Pourcentage 4 3 6 2" xfId="61593"/>
    <cellStyle name="Pourcentage 4 3 7" xfId="61594"/>
    <cellStyle name="Pourcentage 4 3 8" xfId="61595"/>
    <cellStyle name="Pourcentage 4 3 9" xfId="61596"/>
    <cellStyle name="Pourcentage 4 30" xfId="61597"/>
    <cellStyle name="Pourcentage 4 31" xfId="61598"/>
    <cellStyle name="Pourcentage 4 32" xfId="61599"/>
    <cellStyle name="Pourcentage 4 33" xfId="61600"/>
    <cellStyle name="Pourcentage 4 34" xfId="61601"/>
    <cellStyle name="Pourcentage 4 35" xfId="61602"/>
    <cellStyle name="Pourcentage 4 4" xfId="61603"/>
    <cellStyle name="Pourcentage 4 4 10" xfId="61604"/>
    <cellStyle name="Pourcentage 4 4 11" xfId="61605"/>
    <cellStyle name="Pourcentage 4 4 12" xfId="61606"/>
    <cellStyle name="Pourcentage 4 4 2" xfId="61607"/>
    <cellStyle name="Pourcentage 4 4 2 2" xfId="61608"/>
    <cellStyle name="Pourcentage 4 4 3" xfId="61609"/>
    <cellStyle name="Pourcentage 4 4 3 2" xfId="61610"/>
    <cellStyle name="Pourcentage 4 4 4" xfId="61611"/>
    <cellStyle name="Pourcentage 4 4 4 2" xfId="61612"/>
    <cellStyle name="Pourcentage 4 4 5" xfId="61613"/>
    <cellStyle name="Pourcentage 4 4 5 2" xfId="61614"/>
    <cellStyle name="Pourcentage 4 4 6" xfId="61615"/>
    <cellStyle name="Pourcentage 4 4 6 2" xfId="61616"/>
    <cellStyle name="Pourcentage 4 4 7" xfId="61617"/>
    <cellStyle name="Pourcentage 4 4 8" xfId="61618"/>
    <cellStyle name="Pourcentage 4 4 9" xfId="61619"/>
    <cellStyle name="Pourcentage 4 5" xfId="61620"/>
    <cellStyle name="Pourcentage 4 5 10" xfId="61621"/>
    <cellStyle name="Pourcentage 4 5 11" xfId="61622"/>
    <cellStyle name="Pourcentage 4 5 12" xfId="61623"/>
    <cellStyle name="Pourcentage 4 5 2" xfId="61624"/>
    <cellStyle name="Pourcentage 4 5 2 2" xfId="61625"/>
    <cellStyle name="Pourcentage 4 5 3" xfId="61626"/>
    <cellStyle name="Pourcentage 4 5 3 2" xfId="61627"/>
    <cellStyle name="Pourcentage 4 5 4" xfId="61628"/>
    <cellStyle name="Pourcentage 4 5 4 2" xfId="61629"/>
    <cellStyle name="Pourcentage 4 5 5" xfId="61630"/>
    <cellStyle name="Pourcentage 4 5 5 2" xfId="61631"/>
    <cellStyle name="Pourcentage 4 5 6" xfId="61632"/>
    <cellStyle name="Pourcentage 4 5 6 2" xfId="61633"/>
    <cellStyle name="Pourcentage 4 5 7" xfId="61634"/>
    <cellStyle name="Pourcentage 4 5 8" xfId="61635"/>
    <cellStyle name="Pourcentage 4 5 9" xfId="61636"/>
    <cellStyle name="Pourcentage 4 6" xfId="61637"/>
    <cellStyle name="Pourcentage 4 6 10" xfId="61638"/>
    <cellStyle name="Pourcentage 4 6 11" xfId="61639"/>
    <cellStyle name="Pourcentage 4 6 12" xfId="61640"/>
    <cellStyle name="Pourcentage 4 6 2" xfId="61641"/>
    <cellStyle name="Pourcentage 4 6 2 2" xfId="61642"/>
    <cellStyle name="Pourcentage 4 6 3" xfId="61643"/>
    <cellStyle name="Pourcentage 4 6 3 2" xfId="61644"/>
    <cellStyle name="Pourcentage 4 6 4" xfId="61645"/>
    <cellStyle name="Pourcentage 4 6 4 2" xfId="61646"/>
    <cellStyle name="Pourcentage 4 6 5" xfId="61647"/>
    <cellStyle name="Pourcentage 4 6 5 2" xfId="61648"/>
    <cellStyle name="Pourcentage 4 6 6" xfId="61649"/>
    <cellStyle name="Pourcentage 4 6 6 2" xfId="61650"/>
    <cellStyle name="Pourcentage 4 6 7" xfId="61651"/>
    <cellStyle name="Pourcentage 4 6 8" xfId="61652"/>
    <cellStyle name="Pourcentage 4 6 9" xfId="61653"/>
    <cellStyle name="Pourcentage 4 7" xfId="61654"/>
    <cellStyle name="Pourcentage 4 7 10" xfId="61655"/>
    <cellStyle name="Pourcentage 4 7 11" xfId="61656"/>
    <cellStyle name="Pourcentage 4 7 12" xfId="61657"/>
    <cellStyle name="Pourcentage 4 7 2" xfId="61658"/>
    <cellStyle name="Pourcentage 4 7 2 2" xfId="61659"/>
    <cellStyle name="Pourcentage 4 7 3" xfId="61660"/>
    <cellStyle name="Pourcentage 4 7 3 2" xfId="61661"/>
    <cellStyle name="Pourcentage 4 7 4" xfId="61662"/>
    <cellStyle name="Pourcentage 4 7 4 2" xfId="61663"/>
    <cellStyle name="Pourcentage 4 7 5" xfId="61664"/>
    <cellStyle name="Pourcentage 4 7 5 2" xfId="61665"/>
    <cellStyle name="Pourcentage 4 7 6" xfId="61666"/>
    <cellStyle name="Pourcentage 4 7 6 2" xfId="61667"/>
    <cellStyle name="Pourcentage 4 7 7" xfId="61668"/>
    <cellStyle name="Pourcentage 4 7 8" xfId="61669"/>
    <cellStyle name="Pourcentage 4 7 9" xfId="61670"/>
    <cellStyle name="Pourcentage 4 8" xfId="61671"/>
    <cellStyle name="Pourcentage 4 8 10" xfId="61672"/>
    <cellStyle name="Pourcentage 4 8 11" xfId="61673"/>
    <cellStyle name="Pourcentage 4 8 12" xfId="61674"/>
    <cellStyle name="Pourcentage 4 8 2" xfId="61675"/>
    <cellStyle name="Pourcentage 4 8 2 2" xfId="61676"/>
    <cellStyle name="Pourcentage 4 8 3" xfId="61677"/>
    <cellStyle name="Pourcentage 4 8 3 2" xfId="61678"/>
    <cellStyle name="Pourcentage 4 8 4" xfId="61679"/>
    <cellStyle name="Pourcentage 4 8 4 2" xfId="61680"/>
    <cellStyle name="Pourcentage 4 8 5" xfId="61681"/>
    <cellStyle name="Pourcentage 4 8 5 2" xfId="61682"/>
    <cellStyle name="Pourcentage 4 8 6" xfId="61683"/>
    <cellStyle name="Pourcentage 4 8 6 2" xfId="61684"/>
    <cellStyle name="Pourcentage 4 8 7" xfId="61685"/>
    <cellStyle name="Pourcentage 4 8 8" xfId="61686"/>
    <cellStyle name="Pourcentage 4 8 9" xfId="61687"/>
    <cellStyle name="Pourcentage 4 9" xfId="61688"/>
    <cellStyle name="Pourcentage 4 9 10" xfId="61689"/>
    <cellStyle name="Pourcentage 4 9 11" xfId="61690"/>
    <cellStyle name="Pourcentage 4 9 12" xfId="61691"/>
    <cellStyle name="Pourcentage 4 9 2" xfId="61692"/>
    <cellStyle name="Pourcentage 4 9 2 2" xfId="61693"/>
    <cellStyle name="Pourcentage 4 9 3" xfId="61694"/>
    <cellStyle name="Pourcentage 4 9 3 2" xfId="61695"/>
    <cellStyle name="Pourcentage 4 9 4" xfId="61696"/>
    <cellStyle name="Pourcentage 4 9 4 2" xfId="61697"/>
    <cellStyle name="Pourcentage 4 9 5" xfId="61698"/>
    <cellStyle name="Pourcentage 4 9 5 2" xfId="61699"/>
    <cellStyle name="Pourcentage 4 9 6" xfId="61700"/>
    <cellStyle name="Pourcentage 4 9 6 2" xfId="61701"/>
    <cellStyle name="Pourcentage 4 9 7" xfId="61702"/>
    <cellStyle name="Pourcentage 4 9 8" xfId="61703"/>
    <cellStyle name="Pourcentage 4 9 9" xfId="61704"/>
    <cellStyle name="Pourcentage 5" xfId="61705"/>
    <cellStyle name="Pourcentage 5 10" xfId="61706"/>
    <cellStyle name="Pourcentage 5 10 10" xfId="61707"/>
    <cellStyle name="Pourcentage 5 10 11" xfId="61708"/>
    <cellStyle name="Pourcentage 5 10 12" xfId="61709"/>
    <cellStyle name="Pourcentage 5 10 2" xfId="61710"/>
    <cellStyle name="Pourcentage 5 10 2 2" xfId="61711"/>
    <cellStyle name="Pourcentage 5 10 3" xfId="61712"/>
    <cellStyle name="Pourcentage 5 10 3 2" xfId="61713"/>
    <cellStyle name="Pourcentage 5 10 4" xfId="61714"/>
    <cellStyle name="Pourcentage 5 10 4 2" xfId="61715"/>
    <cellStyle name="Pourcentage 5 10 5" xfId="61716"/>
    <cellStyle name="Pourcentage 5 10 5 2" xfId="61717"/>
    <cellStyle name="Pourcentage 5 10 6" xfId="61718"/>
    <cellStyle name="Pourcentage 5 10 6 2" xfId="61719"/>
    <cellStyle name="Pourcentage 5 10 7" xfId="61720"/>
    <cellStyle name="Pourcentage 5 10 8" xfId="61721"/>
    <cellStyle name="Pourcentage 5 10 9" xfId="61722"/>
    <cellStyle name="Pourcentage 5 11" xfId="61723"/>
    <cellStyle name="Pourcentage 5 11 10" xfId="61724"/>
    <cellStyle name="Pourcentage 5 11 11" xfId="61725"/>
    <cellStyle name="Pourcentage 5 11 12" xfId="61726"/>
    <cellStyle name="Pourcentage 5 11 2" xfId="61727"/>
    <cellStyle name="Pourcentage 5 11 2 2" xfId="61728"/>
    <cellStyle name="Pourcentage 5 11 3" xfId="61729"/>
    <cellStyle name="Pourcentage 5 11 3 2" xfId="61730"/>
    <cellStyle name="Pourcentage 5 11 4" xfId="61731"/>
    <cellStyle name="Pourcentage 5 11 4 2" xfId="61732"/>
    <cellStyle name="Pourcentage 5 11 5" xfId="61733"/>
    <cellStyle name="Pourcentage 5 11 5 2" xfId="61734"/>
    <cellStyle name="Pourcentage 5 11 6" xfId="61735"/>
    <cellStyle name="Pourcentage 5 11 6 2" xfId="61736"/>
    <cellStyle name="Pourcentage 5 11 7" xfId="61737"/>
    <cellStyle name="Pourcentage 5 11 8" xfId="61738"/>
    <cellStyle name="Pourcentage 5 11 9" xfId="61739"/>
    <cellStyle name="Pourcentage 5 12" xfId="61740"/>
    <cellStyle name="Pourcentage 5 12 10" xfId="61741"/>
    <cellStyle name="Pourcentage 5 12 11" xfId="61742"/>
    <cellStyle name="Pourcentage 5 12 12" xfId="61743"/>
    <cellStyle name="Pourcentage 5 12 2" xfId="61744"/>
    <cellStyle name="Pourcentage 5 12 2 2" xfId="61745"/>
    <cellStyle name="Pourcentage 5 12 3" xfId="61746"/>
    <cellStyle name="Pourcentage 5 12 3 2" xfId="61747"/>
    <cellStyle name="Pourcentage 5 12 4" xfId="61748"/>
    <cellStyle name="Pourcentage 5 12 4 2" xfId="61749"/>
    <cellStyle name="Pourcentage 5 12 5" xfId="61750"/>
    <cellStyle name="Pourcentage 5 12 5 2" xfId="61751"/>
    <cellStyle name="Pourcentage 5 12 6" xfId="61752"/>
    <cellStyle name="Pourcentage 5 12 6 2" xfId="61753"/>
    <cellStyle name="Pourcentage 5 12 7" xfId="61754"/>
    <cellStyle name="Pourcentage 5 12 8" xfId="61755"/>
    <cellStyle name="Pourcentage 5 12 9" xfId="61756"/>
    <cellStyle name="Pourcentage 5 13" xfId="61757"/>
    <cellStyle name="Pourcentage 5 13 10" xfId="61758"/>
    <cellStyle name="Pourcentage 5 13 11" xfId="61759"/>
    <cellStyle name="Pourcentage 5 13 12" xfId="61760"/>
    <cellStyle name="Pourcentage 5 13 2" xfId="61761"/>
    <cellStyle name="Pourcentage 5 13 2 2" xfId="61762"/>
    <cellStyle name="Pourcentage 5 13 3" xfId="61763"/>
    <cellStyle name="Pourcentage 5 13 3 2" xfId="61764"/>
    <cellStyle name="Pourcentage 5 13 4" xfId="61765"/>
    <cellStyle name="Pourcentage 5 13 4 2" xfId="61766"/>
    <cellStyle name="Pourcentage 5 13 5" xfId="61767"/>
    <cellStyle name="Pourcentage 5 13 5 2" xfId="61768"/>
    <cellStyle name="Pourcentage 5 13 6" xfId="61769"/>
    <cellStyle name="Pourcentage 5 13 6 2" xfId="61770"/>
    <cellStyle name="Pourcentage 5 13 7" xfId="61771"/>
    <cellStyle name="Pourcentage 5 13 8" xfId="61772"/>
    <cellStyle name="Pourcentage 5 13 9" xfId="61773"/>
    <cellStyle name="Pourcentage 5 14" xfId="61774"/>
    <cellStyle name="Pourcentage 5 14 10" xfId="61775"/>
    <cellStyle name="Pourcentage 5 14 11" xfId="61776"/>
    <cellStyle name="Pourcentage 5 14 12" xfId="61777"/>
    <cellStyle name="Pourcentage 5 14 2" xfId="61778"/>
    <cellStyle name="Pourcentage 5 14 2 2" xfId="61779"/>
    <cellStyle name="Pourcentage 5 14 3" xfId="61780"/>
    <cellStyle name="Pourcentage 5 14 3 2" xfId="61781"/>
    <cellStyle name="Pourcentage 5 14 4" xfId="61782"/>
    <cellStyle name="Pourcentage 5 14 4 2" xfId="61783"/>
    <cellStyle name="Pourcentage 5 14 5" xfId="61784"/>
    <cellStyle name="Pourcentage 5 14 5 2" xfId="61785"/>
    <cellStyle name="Pourcentage 5 14 6" xfId="61786"/>
    <cellStyle name="Pourcentage 5 14 6 2" xfId="61787"/>
    <cellStyle name="Pourcentage 5 14 7" xfId="61788"/>
    <cellStyle name="Pourcentage 5 14 8" xfId="61789"/>
    <cellStyle name="Pourcentage 5 14 9" xfId="61790"/>
    <cellStyle name="Pourcentage 5 15" xfId="61791"/>
    <cellStyle name="Pourcentage 5 15 10" xfId="61792"/>
    <cellStyle name="Pourcentage 5 15 11" xfId="61793"/>
    <cellStyle name="Pourcentage 5 15 12" xfId="61794"/>
    <cellStyle name="Pourcentage 5 15 2" xfId="61795"/>
    <cellStyle name="Pourcentage 5 15 2 2" xfId="61796"/>
    <cellStyle name="Pourcentage 5 15 3" xfId="61797"/>
    <cellStyle name="Pourcentage 5 15 3 2" xfId="61798"/>
    <cellStyle name="Pourcentage 5 15 4" xfId="61799"/>
    <cellStyle name="Pourcentage 5 15 4 2" xfId="61800"/>
    <cellStyle name="Pourcentage 5 15 5" xfId="61801"/>
    <cellStyle name="Pourcentage 5 15 5 2" xfId="61802"/>
    <cellStyle name="Pourcentage 5 15 6" xfId="61803"/>
    <cellStyle name="Pourcentage 5 15 6 2" xfId="61804"/>
    <cellStyle name="Pourcentage 5 15 7" xfId="61805"/>
    <cellStyle name="Pourcentage 5 15 8" xfId="61806"/>
    <cellStyle name="Pourcentage 5 15 9" xfId="61807"/>
    <cellStyle name="Pourcentage 5 16" xfId="61808"/>
    <cellStyle name="Pourcentage 5 16 10" xfId="61809"/>
    <cellStyle name="Pourcentage 5 16 11" xfId="61810"/>
    <cellStyle name="Pourcentage 5 16 12" xfId="61811"/>
    <cellStyle name="Pourcentage 5 16 2" xfId="61812"/>
    <cellStyle name="Pourcentage 5 16 2 2" xfId="61813"/>
    <cellStyle name="Pourcentage 5 16 3" xfId="61814"/>
    <cellStyle name="Pourcentage 5 16 3 2" xfId="61815"/>
    <cellStyle name="Pourcentage 5 16 4" xfId="61816"/>
    <cellStyle name="Pourcentage 5 16 4 2" xfId="61817"/>
    <cellStyle name="Pourcentage 5 16 5" xfId="61818"/>
    <cellStyle name="Pourcentage 5 16 5 2" xfId="61819"/>
    <cellStyle name="Pourcentage 5 16 6" xfId="61820"/>
    <cellStyle name="Pourcentage 5 16 6 2" xfId="61821"/>
    <cellStyle name="Pourcentage 5 16 7" xfId="61822"/>
    <cellStyle name="Pourcentage 5 16 8" xfId="61823"/>
    <cellStyle name="Pourcentage 5 16 9" xfId="61824"/>
    <cellStyle name="Pourcentage 5 17" xfId="61825"/>
    <cellStyle name="Pourcentage 5 17 10" xfId="61826"/>
    <cellStyle name="Pourcentage 5 17 11" xfId="61827"/>
    <cellStyle name="Pourcentage 5 17 12" xfId="61828"/>
    <cellStyle name="Pourcentage 5 17 2" xfId="61829"/>
    <cellStyle name="Pourcentage 5 17 2 2" xfId="61830"/>
    <cellStyle name="Pourcentage 5 17 3" xfId="61831"/>
    <cellStyle name="Pourcentage 5 17 3 2" xfId="61832"/>
    <cellStyle name="Pourcentage 5 17 4" xfId="61833"/>
    <cellStyle name="Pourcentage 5 17 4 2" xfId="61834"/>
    <cellStyle name="Pourcentage 5 17 5" xfId="61835"/>
    <cellStyle name="Pourcentage 5 17 5 2" xfId="61836"/>
    <cellStyle name="Pourcentage 5 17 6" xfId="61837"/>
    <cellStyle name="Pourcentage 5 17 6 2" xfId="61838"/>
    <cellStyle name="Pourcentage 5 17 7" xfId="61839"/>
    <cellStyle name="Pourcentage 5 17 8" xfId="61840"/>
    <cellStyle name="Pourcentage 5 17 9" xfId="61841"/>
    <cellStyle name="Pourcentage 5 18" xfId="61842"/>
    <cellStyle name="Pourcentage 5 18 10" xfId="61843"/>
    <cellStyle name="Pourcentage 5 18 11" xfId="61844"/>
    <cellStyle name="Pourcentage 5 18 12" xfId="61845"/>
    <cellStyle name="Pourcentage 5 18 2" xfId="61846"/>
    <cellStyle name="Pourcentage 5 18 2 2" xfId="61847"/>
    <cellStyle name="Pourcentage 5 18 3" xfId="61848"/>
    <cellStyle name="Pourcentage 5 18 3 2" xfId="61849"/>
    <cellStyle name="Pourcentage 5 18 4" xfId="61850"/>
    <cellStyle name="Pourcentage 5 18 4 2" xfId="61851"/>
    <cellStyle name="Pourcentage 5 18 5" xfId="61852"/>
    <cellStyle name="Pourcentage 5 18 5 2" xfId="61853"/>
    <cellStyle name="Pourcentage 5 18 6" xfId="61854"/>
    <cellStyle name="Pourcentage 5 18 6 2" xfId="61855"/>
    <cellStyle name="Pourcentage 5 18 7" xfId="61856"/>
    <cellStyle name="Pourcentage 5 18 8" xfId="61857"/>
    <cellStyle name="Pourcentage 5 18 9" xfId="61858"/>
    <cellStyle name="Pourcentage 5 19" xfId="61859"/>
    <cellStyle name="Pourcentage 5 19 10" xfId="61860"/>
    <cellStyle name="Pourcentage 5 19 11" xfId="61861"/>
    <cellStyle name="Pourcentage 5 19 12" xfId="61862"/>
    <cellStyle name="Pourcentage 5 19 2" xfId="61863"/>
    <cellStyle name="Pourcentage 5 19 2 2" xfId="61864"/>
    <cellStyle name="Pourcentage 5 19 3" xfId="61865"/>
    <cellStyle name="Pourcentage 5 19 3 2" xfId="61866"/>
    <cellStyle name="Pourcentage 5 19 4" xfId="61867"/>
    <cellStyle name="Pourcentage 5 19 4 2" xfId="61868"/>
    <cellStyle name="Pourcentage 5 19 5" xfId="61869"/>
    <cellStyle name="Pourcentage 5 19 5 2" xfId="61870"/>
    <cellStyle name="Pourcentage 5 19 6" xfId="61871"/>
    <cellStyle name="Pourcentage 5 19 6 2" xfId="61872"/>
    <cellStyle name="Pourcentage 5 19 7" xfId="61873"/>
    <cellStyle name="Pourcentage 5 19 8" xfId="61874"/>
    <cellStyle name="Pourcentage 5 19 9" xfId="61875"/>
    <cellStyle name="Pourcentage 5 2" xfId="61876"/>
    <cellStyle name="Pourcentage 5 2 10" xfId="61877"/>
    <cellStyle name="Pourcentage 5 2 11" xfId="61878"/>
    <cellStyle name="Pourcentage 5 2 12" xfId="61879"/>
    <cellStyle name="Pourcentage 5 2 2" xfId="61880"/>
    <cellStyle name="Pourcentage 5 2 2 2" xfId="61881"/>
    <cellStyle name="Pourcentage 5 2 3" xfId="61882"/>
    <cellStyle name="Pourcentage 5 2 3 2" xfId="61883"/>
    <cellStyle name="Pourcentage 5 2 4" xfId="61884"/>
    <cellStyle name="Pourcentage 5 2 4 2" xfId="61885"/>
    <cellStyle name="Pourcentage 5 2 5" xfId="61886"/>
    <cellStyle name="Pourcentage 5 2 5 2" xfId="61887"/>
    <cellStyle name="Pourcentage 5 2 6" xfId="61888"/>
    <cellStyle name="Pourcentage 5 2 6 2" xfId="61889"/>
    <cellStyle name="Pourcentage 5 2 7" xfId="61890"/>
    <cellStyle name="Pourcentage 5 2 8" xfId="61891"/>
    <cellStyle name="Pourcentage 5 2 9" xfId="61892"/>
    <cellStyle name="Pourcentage 5 20" xfId="61893"/>
    <cellStyle name="Pourcentage 5 20 10" xfId="61894"/>
    <cellStyle name="Pourcentage 5 20 11" xfId="61895"/>
    <cellStyle name="Pourcentage 5 20 12" xfId="61896"/>
    <cellStyle name="Pourcentage 5 20 2" xfId="61897"/>
    <cellStyle name="Pourcentage 5 20 2 2" xfId="61898"/>
    <cellStyle name="Pourcentage 5 20 3" xfId="61899"/>
    <cellStyle name="Pourcentage 5 20 3 2" xfId="61900"/>
    <cellStyle name="Pourcentage 5 20 4" xfId="61901"/>
    <cellStyle name="Pourcentage 5 20 4 2" xfId="61902"/>
    <cellStyle name="Pourcentage 5 20 5" xfId="61903"/>
    <cellStyle name="Pourcentage 5 20 5 2" xfId="61904"/>
    <cellStyle name="Pourcentage 5 20 6" xfId="61905"/>
    <cellStyle name="Pourcentage 5 20 6 2" xfId="61906"/>
    <cellStyle name="Pourcentage 5 20 7" xfId="61907"/>
    <cellStyle name="Pourcentage 5 20 8" xfId="61908"/>
    <cellStyle name="Pourcentage 5 20 9" xfId="61909"/>
    <cellStyle name="Pourcentage 5 21" xfId="61910"/>
    <cellStyle name="Pourcentage 5 21 10" xfId="61911"/>
    <cellStyle name="Pourcentage 5 21 11" xfId="61912"/>
    <cellStyle name="Pourcentage 5 21 12" xfId="61913"/>
    <cellStyle name="Pourcentage 5 21 2" xfId="61914"/>
    <cellStyle name="Pourcentage 5 21 2 2" xfId="61915"/>
    <cellStyle name="Pourcentage 5 21 3" xfId="61916"/>
    <cellStyle name="Pourcentage 5 21 3 2" xfId="61917"/>
    <cellStyle name="Pourcentage 5 21 4" xfId="61918"/>
    <cellStyle name="Pourcentage 5 21 4 2" xfId="61919"/>
    <cellStyle name="Pourcentage 5 21 5" xfId="61920"/>
    <cellStyle name="Pourcentage 5 21 5 2" xfId="61921"/>
    <cellStyle name="Pourcentage 5 21 6" xfId="61922"/>
    <cellStyle name="Pourcentage 5 21 6 2" xfId="61923"/>
    <cellStyle name="Pourcentage 5 21 7" xfId="61924"/>
    <cellStyle name="Pourcentage 5 21 8" xfId="61925"/>
    <cellStyle name="Pourcentage 5 21 9" xfId="61926"/>
    <cellStyle name="Pourcentage 5 22" xfId="61927"/>
    <cellStyle name="Pourcentage 5 22 2" xfId="61928"/>
    <cellStyle name="Pourcentage 5 23" xfId="61929"/>
    <cellStyle name="Pourcentage 5 23 2" xfId="61930"/>
    <cellStyle name="Pourcentage 5 24" xfId="61931"/>
    <cellStyle name="Pourcentage 5 24 2" xfId="61932"/>
    <cellStyle name="Pourcentage 5 25" xfId="61933"/>
    <cellStyle name="Pourcentage 5 25 2" xfId="61934"/>
    <cellStyle name="Pourcentage 5 26" xfId="61935"/>
    <cellStyle name="Pourcentage 5 26 2" xfId="61936"/>
    <cellStyle name="Pourcentage 5 27" xfId="61937"/>
    <cellStyle name="Pourcentage 5 28" xfId="61938"/>
    <cellStyle name="Pourcentage 5 29" xfId="61939"/>
    <cellStyle name="Pourcentage 5 3" xfId="61940"/>
    <cellStyle name="Pourcentage 5 3 10" xfId="61941"/>
    <cellStyle name="Pourcentage 5 3 11" xfId="61942"/>
    <cellStyle name="Pourcentage 5 3 12" xfId="61943"/>
    <cellStyle name="Pourcentage 5 3 2" xfId="61944"/>
    <cellStyle name="Pourcentage 5 3 2 2" xfId="61945"/>
    <cellStyle name="Pourcentage 5 3 3" xfId="61946"/>
    <cellStyle name="Pourcentage 5 3 3 2" xfId="61947"/>
    <cellStyle name="Pourcentage 5 3 4" xfId="61948"/>
    <cellStyle name="Pourcentage 5 3 4 2" xfId="61949"/>
    <cellStyle name="Pourcentage 5 3 5" xfId="61950"/>
    <cellStyle name="Pourcentage 5 3 5 2" xfId="61951"/>
    <cellStyle name="Pourcentage 5 3 6" xfId="61952"/>
    <cellStyle name="Pourcentage 5 3 6 2" xfId="61953"/>
    <cellStyle name="Pourcentage 5 3 7" xfId="61954"/>
    <cellStyle name="Pourcentage 5 3 8" xfId="61955"/>
    <cellStyle name="Pourcentage 5 3 9" xfId="61956"/>
    <cellStyle name="Pourcentage 5 30" xfId="61957"/>
    <cellStyle name="Pourcentage 5 31" xfId="61958"/>
    <cellStyle name="Pourcentage 5 32" xfId="61959"/>
    <cellStyle name="Pourcentage 5 4" xfId="61960"/>
    <cellStyle name="Pourcentage 5 4 10" xfId="61961"/>
    <cellStyle name="Pourcentage 5 4 11" xfId="61962"/>
    <cellStyle name="Pourcentage 5 4 12" xfId="61963"/>
    <cellStyle name="Pourcentage 5 4 13" xfId="61964"/>
    <cellStyle name="Pourcentage 5 4 2" xfId="61965"/>
    <cellStyle name="Pourcentage 5 4 2 2" xfId="61966"/>
    <cellStyle name="Pourcentage 5 4 3" xfId="61967"/>
    <cellStyle name="Pourcentage 5 4 3 2" xfId="61968"/>
    <cellStyle name="Pourcentage 5 4 4" xfId="61969"/>
    <cellStyle name="Pourcentage 5 4 4 2" xfId="61970"/>
    <cellStyle name="Pourcentage 5 4 5" xfId="61971"/>
    <cellStyle name="Pourcentage 5 4 5 2" xfId="61972"/>
    <cellStyle name="Pourcentage 5 4 6" xfId="61973"/>
    <cellStyle name="Pourcentage 5 4 6 2" xfId="61974"/>
    <cellStyle name="Pourcentage 5 4 7" xfId="61975"/>
    <cellStyle name="Pourcentage 5 4 8" xfId="61976"/>
    <cellStyle name="Pourcentage 5 4 9" xfId="61977"/>
    <cellStyle name="Pourcentage 5 5" xfId="61978"/>
    <cellStyle name="Pourcentage 5 5 10" xfId="61979"/>
    <cellStyle name="Pourcentage 5 5 11" xfId="61980"/>
    <cellStyle name="Pourcentage 5 5 12" xfId="61981"/>
    <cellStyle name="Pourcentage 5 5 2" xfId="61982"/>
    <cellStyle name="Pourcentage 5 5 2 2" xfId="61983"/>
    <cellStyle name="Pourcentage 5 5 3" xfId="61984"/>
    <cellStyle name="Pourcentage 5 5 3 2" xfId="61985"/>
    <cellStyle name="Pourcentage 5 5 4" xfId="61986"/>
    <cellStyle name="Pourcentage 5 5 4 2" xfId="61987"/>
    <cellStyle name="Pourcentage 5 5 5" xfId="61988"/>
    <cellStyle name="Pourcentage 5 5 5 2" xfId="61989"/>
    <cellStyle name="Pourcentage 5 5 6" xfId="61990"/>
    <cellStyle name="Pourcentage 5 5 6 2" xfId="61991"/>
    <cellStyle name="Pourcentage 5 5 7" xfId="61992"/>
    <cellStyle name="Pourcentage 5 5 8" xfId="61993"/>
    <cellStyle name="Pourcentage 5 5 9" xfId="61994"/>
    <cellStyle name="Pourcentage 5 6" xfId="61995"/>
    <cellStyle name="Pourcentage 5 6 10" xfId="61996"/>
    <cellStyle name="Pourcentage 5 6 11" xfId="61997"/>
    <cellStyle name="Pourcentage 5 6 12" xfId="61998"/>
    <cellStyle name="Pourcentage 5 6 2" xfId="61999"/>
    <cellStyle name="Pourcentage 5 6 2 2" xfId="62000"/>
    <cellStyle name="Pourcentage 5 6 3" xfId="62001"/>
    <cellStyle name="Pourcentage 5 6 3 2" xfId="62002"/>
    <cellStyle name="Pourcentage 5 6 4" xfId="62003"/>
    <cellStyle name="Pourcentage 5 6 4 2" xfId="62004"/>
    <cellStyle name="Pourcentage 5 6 5" xfId="62005"/>
    <cellStyle name="Pourcentage 5 6 5 2" xfId="62006"/>
    <cellStyle name="Pourcentage 5 6 6" xfId="62007"/>
    <cellStyle name="Pourcentage 5 6 6 2" xfId="62008"/>
    <cellStyle name="Pourcentage 5 6 7" xfId="62009"/>
    <cellStyle name="Pourcentage 5 6 8" xfId="62010"/>
    <cellStyle name="Pourcentage 5 6 9" xfId="62011"/>
    <cellStyle name="Pourcentage 5 7" xfId="62012"/>
    <cellStyle name="Pourcentage 5 7 10" xfId="62013"/>
    <cellStyle name="Pourcentage 5 7 11" xfId="62014"/>
    <cellStyle name="Pourcentage 5 7 12" xfId="62015"/>
    <cellStyle name="Pourcentage 5 7 2" xfId="62016"/>
    <cellStyle name="Pourcentage 5 7 2 2" xfId="62017"/>
    <cellStyle name="Pourcentage 5 7 3" xfId="62018"/>
    <cellStyle name="Pourcentage 5 7 3 2" xfId="62019"/>
    <cellStyle name="Pourcentage 5 7 4" xfId="62020"/>
    <cellStyle name="Pourcentage 5 7 4 2" xfId="62021"/>
    <cellStyle name="Pourcentage 5 7 5" xfId="62022"/>
    <cellStyle name="Pourcentage 5 7 5 2" xfId="62023"/>
    <cellStyle name="Pourcentage 5 7 6" xfId="62024"/>
    <cellStyle name="Pourcentage 5 7 6 2" xfId="62025"/>
    <cellStyle name="Pourcentage 5 7 7" xfId="62026"/>
    <cellStyle name="Pourcentage 5 7 8" xfId="62027"/>
    <cellStyle name="Pourcentage 5 7 9" xfId="62028"/>
    <cellStyle name="Pourcentage 5 8" xfId="62029"/>
    <cellStyle name="Pourcentage 5 8 10" xfId="62030"/>
    <cellStyle name="Pourcentage 5 8 11" xfId="62031"/>
    <cellStyle name="Pourcentage 5 8 12" xfId="62032"/>
    <cellStyle name="Pourcentage 5 8 2" xfId="62033"/>
    <cellStyle name="Pourcentage 5 8 2 2" xfId="62034"/>
    <cellStyle name="Pourcentage 5 8 3" xfId="62035"/>
    <cellStyle name="Pourcentage 5 8 3 2" xfId="62036"/>
    <cellStyle name="Pourcentage 5 8 4" xfId="62037"/>
    <cellStyle name="Pourcentage 5 8 4 2" xfId="62038"/>
    <cellStyle name="Pourcentage 5 8 5" xfId="62039"/>
    <cellStyle name="Pourcentage 5 8 5 2" xfId="62040"/>
    <cellStyle name="Pourcentage 5 8 6" xfId="62041"/>
    <cellStyle name="Pourcentage 5 8 6 2" xfId="62042"/>
    <cellStyle name="Pourcentage 5 8 7" xfId="62043"/>
    <cellStyle name="Pourcentage 5 8 8" xfId="62044"/>
    <cellStyle name="Pourcentage 5 8 9" xfId="62045"/>
    <cellStyle name="Pourcentage 5 9" xfId="62046"/>
    <cellStyle name="Pourcentage 5 9 10" xfId="62047"/>
    <cellStyle name="Pourcentage 5 9 11" xfId="62048"/>
    <cellStyle name="Pourcentage 5 9 12" xfId="62049"/>
    <cellStyle name="Pourcentage 5 9 2" xfId="62050"/>
    <cellStyle name="Pourcentage 5 9 2 2" xfId="62051"/>
    <cellStyle name="Pourcentage 5 9 3" xfId="62052"/>
    <cellStyle name="Pourcentage 5 9 3 2" xfId="62053"/>
    <cellStyle name="Pourcentage 5 9 4" xfId="62054"/>
    <cellStyle name="Pourcentage 5 9 4 2" xfId="62055"/>
    <cellStyle name="Pourcentage 5 9 5" xfId="62056"/>
    <cellStyle name="Pourcentage 5 9 5 2" xfId="62057"/>
    <cellStyle name="Pourcentage 5 9 6" xfId="62058"/>
    <cellStyle name="Pourcentage 5 9 6 2" xfId="62059"/>
    <cellStyle name="Pourcentage 5 9 7" xfId="62060"/>
    <cellStyle name="Pourcentage 5 9 8" xfId="62061"/>
    <cellStyle name="Pourcentage 5 9 9" xfId="62062"/>
    <cellStyle name="Pourcentage 6" xfId="62063"/>
    <cellStyle name="Title 2" xfId="92"/>
    <cellStyle name="Total 2" xfId="93"/>
    <cellStyle name="Warning Text 2" xfId="94"/>
  </cellStyles>
  <dxfs count="32">
    <dxf>
      <numFmt numFmtId="30" formatCode="@"/>
    </dxf>
    <dxf>
      <numFmt numFmtId="30" formatCode="@"/>
    </dxf>
    <dxf>
      <border diagonalUp="0" diagonalDown="0" outline="0">
        <left style="hair">
          <color auto="1"/>
        </left>
        <right style="hair">
          <color indexed="64"/>
        </right>
        <top style="hair">
          <color auto="1"/>
        </top>
        <bottom style="hair">
          <color indexed="64"/>
        </bottom>
      </border>
    </dxf>
    <dxf>
      <border diagonalUp="0" diagonalDown="0" outline="0">
        <left style="thin">
          <color indexed="64"/>
        </left>
        <right style="thin">
          <color indexed="64"/>
        </right>
        <top/>
        <bottom/>
      </border>
    </dxf>
    <dxf>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30" formatCode="@"/>
    </dxf>
    <dxf>
      <numFmt numFmtId="30" formatCode="@"/>
    </dxf>
    <dxf>
      <border diagonalUp="0" diagonalDown="0" outline="0">
        <left style="hair">
          <color auto="1"/>
        </left>
        <right style="hair">
          <color indexed="64"/>
        </right>
        <top style="hair">
          <color auto="1"/>
        </top>
        <bottom style="hair">
          <color indexed="64"/>
        </bottom>
      </border>
    </dxf>
    <dxf>
      <border diagonalUp="0" diagonalDown="0" outline="0">
        <left style="thin">
          <color indexed="64"/>
        </left>
        <right style="thin">
          <color indexed="64"/>
        </right>
        <top/>
        <bottom/>
      </border>
    </dxf>
    <dxf>
      <fill>
        <patternFill>
          <bgColor rgb="FFFF0000"/>
        </patternFill>
      </fill>
    </dxf>
    <dxf>
      <fill>
        <patternFill>
          <bgColor rgb="FFFF0000"/>
        </patternFill>
      </fill>
    </dxf>
    <dxf>
      <fill>
        <patternFill>
          <bgColor theme="5"/>
        </patternFill>
      </fill>
    </dxf>
    <dxf>
      <fill>
        <patternFill>
          <bgColor rgb="FFFF0000"/>
        </patternFill>
      </fill>
    </dxf>
    <dxf>
      <fill>
        <patternFill>
          <bgColor theme="5"/>
        </patternFill>
      </fill>
    </dxf>
    <dxf>
      <fill>
        <patternFill>
          <bgColor rgb="FFFF0000"/>
        </patternFill>
      </fill>
    </dxf>
    <dxf>
      <fill>
        <patternFill>
          <bgColor theme="5"/>
        </patternFill>
      </fill>
    </dxf>
    <dxf>
      <fill>
        <patternFill>
          <bgColor theme="5"/>
        </patternFill>
      </fill>
    </dxf>
    <dxf>
      <fill>
        <patternFill>
          <bgColor theme="5"/>
        </patternFill>
      </fill>
    </dxf>
    <dxf>
      <fill>
        <patternFill>
          <bgColor theme="5"/>
        </patternFill>
      </fill>
    </dxf>
    <dxf>
      <fill>
        <patternFill>
          <bgColor rgb="FFFF0000"/>
        </patternFill>
      </fill>
    </dxf>
    <dxf>
      <font>
        <color rgb="FFFFFF00"/>
      </font>
      <fill>
        <patternFill>
          <bgColor rgb="FFC00000"/>
        </patternFill>
      </fill>
    </dxf>
    <dxf>
      <fill>
        <patternFill>
          <bgColor rgb="FFFF0000"/>
        </patternFill>
      </fill>
    </dxf>
    <dxf>
      <fill>
        <patternFill>
          <bgColor theme="5"/>
        </patternFill>
      </fill>
    </dxf>
    <dxf>
      <fill>
        <patternFill>
          <bgColor rgb="FFFF0000"/>
        </patternFill>
      </fill>
    </dxf>
    <dxf>
      <font>
        <color rgb="FFFFFF00"/>
      </font>
      <fill>
        <patternFill>
          <bgColor rgb="FFC0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0000"/>
        </patternFill>
      </fill>
    </dxf>
  </dxfs>
  <tableStyles count="0" defaultTableStyle="TableStyleMedium9" defaultPivotStyle="PivotStyleMedium4"/>
  <colors>
    <mruColors>
      <color rgb="FFBFBFBF"/>
      <color rgb="FFD9D9D9"/>
      <color rgb="FF8DB4E2"/>
      <color rgb="FFB6E4E6"/>
      <color rgb="FF93E3E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29"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pivotCacheDefinition" Target="pivotCache/pivotCacheDefinition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4.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3.xml"/><Relationship Id="rId27" Type="http://schemas.openxmlformats.org/officeDocument/2006/relationships/sharedStrings" Target="sharedStrings.xml"/><Relationship Id="rId30" Type="http://schemas.openxmlformats.org/officeDocument/2006/relationships/customXml" Target="../customXml/item2.xml"/></Relationships>
</file>

<file path=xl/drawings/_rels/vmlDrawing3.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5</xdr:col>
          <xdr:colOff>523875</xdr:colOff>
          <xdr:row>2</xdr:row>
          <xdr:rowOff>114300</xdr:rowOff>
        </xdr:to>
        <xdr:sp macro="" textlink="">
          <xdr:nvSpPr>
            <xdr:cNvPr id="3073" name="Apttus_App" hidden="1">
              <a:extLst>
                <a:ext uri="{63B3BB69-23CF-44E3-9099-C40C66FF867C}">
                  <a14:compatExt spid="_x0000_s307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552450</xdr:colOff>
          <xdr:row>2</xdr:row>
          <xdr:rowOff>114300</xdr:rowOff>
        </xdr:to>
        <xdr:sp macro="" textlink="">
          <xdr:nvSpPr>
            <xdr:cNvPr id="3081" name="Apttus_AppData" hidden="1">
              <a:extLst>
                <a:ext uri="{63B3BB69-23CF-44E3-9099-C40C66FF867C}">
                  <a14:compatExt spid="_x0000_s308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333375</xdr:colOff>
          <xdr:row>2</xdr:row>
          <xdr:rowOff>114300</xdr:rowOff>
        </xdr:to>
        <xdr:sp macro="" textlink="">
          <xdr:nvSpPr>
            <xdr:cNvPr id="3082" name="Apttus_AppDataTracker" hidden="1">
              <a:extLst>
                <a:ext uri="{63B3BB69-23CF-44E3-9099-C40C66FF867C}">
                  <a14:compatExt spid="_x0000_s308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266700</xdr:colOff>
          <xdr:row>2</xdr:row>
          <xdr:rowOff>114300</xdr:rowOff>
        </xdr:to>
        <xdr:sp macro="" textlink="">
          <xdr:nvSpPr>
            <xdr:cNvPr id="3083" name="Apttus_DataProtection" hidden="1">
              <a:extLst>
                <a:ext uri="{63B3BB69-23CF-44E3-9099-C40C66FF867C}">
                  <a14:compatExt spid="_x0000_s308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sodatta/AppData/Local/Temp/X-Author%20for%20Excel/eb671b60-394c-4ac3-8f59-cccbd2a36357/Detailed%20Budget-9%20Nov-Runtime.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Pharma%20CI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CI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Detailed%20Budget%20-%2022%20Dec.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g log"/>
      <sheetName val="Setup"/>
      <sheetName val="Detailed Budget"/>
      <sheetName val="Data Sheet"/>
      <sheetName val="Admin Sheet"/>
      <sheetName val="Recipient sheet"/>
      <sheetName val="Currencies"/>
      <sheetName val="Translations"/>
      <sheetName val="Budget Summary"/>
      <sheetName val="Budget Summary En"/>
      <sheetName val="Summary by Intervention"/>
      <sheetName val="CatInt"/>
      <sheetName val="Summary by Cost Input"/>
      <sheetName val="Cost Inputs"/>
      <sheetName val="Rank unique Mod-Int-PR"/>
      <sheetName val="Assumptions HR"/>
      <sheetName val="Assumptions TRC"/>
      <sheetName val="Assumptions Other"/>
      <sheetName val="Free sheet-enter what you need"/>
      <sheetName val="Free pivot table"/>
      <sheetName val="Financial Triggers - Budget"/>
      <sheetName val="Country"/>
      <sheetName val="Recipient"/>
      <sheetName val="Assumptions"/>
      <sheetName val="CatCmp"/>
      <sheetName val="CatModules"/>
      <sheetName val="ModInCmp"/>
      <sheetName val="Budget Lines"/>
      <sheetName val="ActivityConcat"/>
      <sheetName val="CostGroup"/>
      <sheetName val="apttusmetadata"/>
      <sheetName val="Hyp_RH_S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2">
          <cell r="AA2" t="str">
            <v>CHF</v>
          </cell>
          <cell r="AC2" t="str">
            <v>g</v>
          </cell>
        </row>
        <row r="3">
          <cell r="AC3" t="str">
            <v>mg</v>
          </cell>
        </row>
        <row r="4">
          <cell r="AC4" t="str">
            <v>ml</v>
          </cell>
        </row>
        <row r="5">
          <cell r="AC5" t="str">
            <v>tab</v>
          </cell>
        </row>
        <row r="6">
          <cell r="AC6" t="str">
            <v>supp</v>
          </cell>
        </row>
        <row r="7">
          <cell r="AC7" t="str">
            <v>Kit</v>
          </cell>
        </row>
        <row r="8">
          <cell r="AC8" t="str">
            <v>Capsule</v>
          </cell>
        </row>
        <row r="9">
          <cell r="AC9" t="str">
            <v>Injection</v>
          </cell>
        </row>
      </sheetData>
      <sheetData sheetId="3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arma CIs"/>
      <sheetName val="CatInt"/>
      <sheetName val="Setup"/>
      <sheetName val="Cost Inputs"/>
      <sheetName val="CatCmp"/>
      <sheetName val="Detailed Budget"/>
      <sheetName val="ModInCmp"/>
      <sheetName val="Feuil1"/>
      <sheetName val="CatProd"/>
      <sheetName val="Codes "/>
      <sheetName val="Pharma%20CIs"/>
      <sheetName val="Apercu - Section A"/>
      <sheetName val="Definitions"/>
      <sheetName val="Rate tables"/>
      <sheetName val="1 Res Hum"/>
      <sheetName val="Lists"/>
      <sheetName val="Budget Template"/>
      <sheetName val="Data 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s"/>
      <sheetName val="Pharma CIs"/>
      <sheetName val="Chg log"/>
      <sheetName val="Instructions"/>
      <sheetName val="Setup"/>
      <sheetName val="Detailed Budget"/>
      <sheetName val="Currencies"/>
      <sheetName val="Assumptions TRC"/>
      <sheetName val="TRC-PIVOT"/>
      <sheetName val="Assumptions HR"/>
      <sheetName val="Assumptions Other"/>
      <sheetName val="Budget Summary"/>
      <sheetName val="Summary by Intervention"/>
      <sheetName val="Summary by Cost Input"/>
      <sheetName val="CatInt"/>
      <sheetName val="Cost Inputs"/>
      <sheetName val="Concept Note Module Budget"/>
      <sheetName val="Free sheet-enter what you need"/>
      <sheetName val="Free pivot table"/>
      <sheetName val="Rank unique Mod-Int-PR"/>
      <sheetName val="Country"/>
      <sheetName val="Recipient"/>
      <sheetName val="Assumptions"/>
      <sheetName val="CatCmp"/>
      <sheetName val="CatModules"/>
      <sheetName val="ModInCmp"/>
      <sheetName val="Budget Lines"/>
      <sheetName val="ActivityConcat"/>
      <sheetName val="Translations"/>
      <sheetName val="CostGroup"/>
      <sheetName val="Data Sheet"/>
    </sheetNames>
    <sheetDataSet>
      <sheetData sheetId="0" refreshError="1"/>
      <sheetData sheetId="1" refreshError="1"/>
      <sheetData sheetId="2"/>
      <sheetData sheetId="3"/>
      <sheetData sheetId="4">
        <row r="2">
          <cell r="A2" t="str">
            <v xml:space="preserve">Please remember to right click "Refresh" every time you update the data in the "Assumption" TRC sheet. </v>
          </cell>
        </row>
      </sheetData>
      <sheetData sheetId="5">
        <row r="2">
          <cell r="A2" t="str">
            <v xml:space="preserve">Please remember to right click "Refresh" every time you update the data in the "Assumption" TRC sheet. </v>
          </cell>
        </row>
      </sheetData>
      <sheetData sheetId="6">
        <row r="2">
          <cell r="A2" t="str">
            <v xml:space="preserve">Please remember to right click "Refresh" every time you update the data in the "Assumption" TRC sheet. </v>
          </cell>
        </row>
      </sheetData>
      <sheetData sheetId="7">
        <row r="2">
          <cell r="A2" t="str">
            <v xml:space="preserve">Please remember to right click "Refresh" every time you update the data in the "Assumption" TRC sheet. </v>
          </cell>
        </row>
      </sheetData>
      <sheetData sheetId="8">
        <row r="2">
          <cell r="A2" t="str">
            <v xml:space="preserve">Please remember to right click "Refresh" every time you update the data in the "Assumption" TRC sheet. </v>
          </cell>
        </row>
      </sheetData>
      <sheetData sheetId="9">
        <row r="2">
          <cell r="A2" t="str">
            <v xml:space="preserve">Please remember to right click "Refresh" every time you update the data in the "Assumption" TRC sheet. </v>
          </cell>
        </row>
      </sheetData>
      <sheetData sheetId="10">
        <row r="2">
          <cell r="A2" t="str">
            <v xml:space="preserve">Please remember to right click "Refresh" every time you update the data in the "Assumption" TRC sheet. </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up"/>
      <sheetName val="Detailed Budget"/>
      <sheetName val="Data Sheet"/>
      <sheetName val="Admin Sheet"/>
      <sheetName val="Recipient sheet"/>
      <sheetName val="Currencies"/>
      <sheetName val="Translations"/>
      <sheetName val="Budget Summary"/>
      <sheetName val="Budget Summary En"/>
      <sheetName val="Summary by Intervention"/>
      <sheetName val="Summary by Cost Input"/>
      <sheetName val="AdditionalFundingRequestInfo"/>
      <sheetName val="Assumptions HR"/>
      <sheetName val="Assumptions TRC"/>
      <sheetName val="Assumptions Other"/>
      <sheetName val="Free sheet-enter what you need"/>
      <sheetName val="Free pivot table"/>
      <sheetName val="Financial Triggers - Budget"/>
      <sheetName val="apttusmetadata"/>
      <sheetName val="MISSION 8 fois"/>
    </sheetNames>
    <sheetDataSet>
      <sheetData sheetId="0">
        <row r="4">
          <cell r="A4" t="str">
            <v>Country / Applicant:</v>
          </cell>
        </row>
        <row r="5">
          <cell r="A5" t="str">
            <v>Application/Grant Name</v>
          </cell>
        </row>
        <row r="6">
          <cell r="A6" t="str">
            <v>IP Start Date</v>
          </cell>
        </row>
        <row r="7">
          <cell r="A7" t="str">
            <v>IP End Date</v>
          </cell>
        </row>
        <row r="11">
          <cell r="A11" t="str">
            <v>Component Name</v>
          </cell>
        </row>
      </sheetData>
      <sheetData sheetId="1">
        <row r="143">
          <cell r="A143" t="str">
            <v>Budget Summary (in grant currency)</v>
          </cell>
        </row>
      </sheetData>
      <sheetData sheetId="2"/>
      <sheetData sheetId="3"/>
      <sheetData sheetId="4"/>
      <sheetData sheetId="5"/>
      <sheetData sheetId="6">
        <row r="143">
          <cell r="A143" t="str">
            <v>Budget Summary (in grant currency)</v>
          </cell>
        </row>
        <row r="144">
          <cell r="A144" t="str">
            <v>By Module</v>
          </cell>
        </row>
        <row r="145">
          <cell r="A145" t="str">
            <v>By Cost Grouping</v>
          </cell>
        </row>
        <row r="160">
          <cell r="A160" t="str">
            <v>Year 1</v>
          </cell>
        </row>
        <row r="161">
          <cell r="A161" t="str">
            <v>Year 2</v>
          </cell>
        </row>
        <row r="162">
          <cell r="A162" t="str">
            <v>Year 3</v>
          </cell>
        </row>
        <row r="163">
          <cell r="A163" t="str">
            <v>Year 4</v>
          </cell>
        </row>
        <row r="168">
          <cell r="A168" t="str">
            <v>By Recipients</v>
          </cell>
        </row>
        <row r="174">
          <cell r="A174" t="str">
            <v>Total</v>
          </cell>
        </row>
      </sheetData>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Tanaka Ndowa" refreshedDate="42757.964606365742" createdVersion="5" refreshedVersion="5" minRefreshableVersion="3" recordCount="1001">
  <cacheSource type="worksheet">
    <worksheetSource ref="A4:BY1005" sheet="Detailed Budget"/>
  </cacheSource>
  <cacheFields count="77">
    <cacheField name="N ° de la ligne budgétaire" numFmtId="1">
      <sharedItems containsNonDate="0" containsString="0" containsBlank="1"/>
    </cacheField>
    <cacheField name="Mod-Int-PR comb" numFmtId="1">
      <sharedItems/>
    </cacheField>
    <cacheField name="Module" numFmtId="1">
      <sharedItems containsNonDate="0" containsString="0" containsBlank="1"/>
    </cacheField>
    <cacheField name="Module Id" numFmtId="1">
      <sharedItems/>
    </cacheField>
    <cacheField name="Intervention" numFmtId="1">
      <sharedItems containsNonDate="0" containsString="0" containsBlank="1"/>
    </cacheField>
    <cacheField name="IntID" numFmtId="1">
      <sharedItems/>
    </cacheField>
    <cacheField name="Intervention sub ID" numFmtId="1">
      <sharedItems/>
    </cacheField>
    <cacheField name="Description de l'activité" numFmtId="1">
      <sharedItems containsNonDate="0" containsString="0" containsBlank="1"/>
    </cacheField>
    <cacheField name="Élément de coût" numFmtId="1">
      <sharedItems containsNonDate="0" containsString="0" containsBlank="1"/>
    </cacheField>
    <cacheField name="Cost Input sub Id" numFmtId="1">
      <sharedItems/>
    </cacheField>
    <cacheField name="Cost Input Id" numFmtId="1">
      <sharedItems/>
    </cacheField>
    <cacheField name="Cost Input No" numFmtId="174">
      <sharedItems/>
    </cacheField>
    <cacheField name="Implementer" numFmtId="1">
      <sharedItems containsNonDate="0" containsString="0" containsBlank="1"/>
    </cacheField>
    <cacheField name="Geography/Location" numFmtId="1">
      <sharedItems containsNonDate="0" containsString="0" containsBlank="1"/>
    </cacheField>
    <cacheField name="3rd Party Direct Payment" numFmtId="1">
      <sharedItems containsNonDate="0" containsString="0" containsBlank="1"/>
    </cacheField>
    <cacheField name="Recipient Type" numFmtId="1">
      <sharedItems/>
    </cacheField>
    <cacheField name="Type of Implementation Entity" numFmtId="1">
      <sharedItems/>
    </cacheField>
    <cacheField name="Account Id" numFmtId="1">
      <sharedItems/>
    </cacheField>
    <cacheField name="Currency" numFmtId="1">
      <sharedItems/>
    </cacheField>
    <cacheField name="Unité de mesure" numFmtId="1">
      <sharedItems/>
    </cacheField>
    <cacheField name="Cost Grouping No" numFmtId="1">
      <sharedItems/>
    </cacheField>
    <cacheField name="Monnaie de paiement" numFmtId="1">
      <sharedItems containsNonDate="0" containsString="0" containsBlank="1"/>
    </cacheField>
    <cacheField name="Currency2" numFmtId="1">
      <sharedItems/>
    </cacheField>
    <cacheField name="Coût unitaire (monnaie du paiement) A1" numFmtId="171">
      <sharedItems containsNonDate="0" containsString="0" containsBlank="1"/>
    </cacheField>
    <cacheField name="Coût unitaire (monnaie de la subvention) A1" numFmtId="171">
      <sharedItems/>
    </cacheField>
    <cacheField name="Quantité T1" numFmtId="171">
      <sharedItems containsNonDate="0" containsString="0" containsBlank="1"/>
    </cacheField>
    <cacheField name="Sorties de trésorerie T1" numFmtId="171">
      <sharedItems/>
    </cacheField>
    <cacheField name="Quantité T2" numFmtId="171">
      <sharedItems containsNonDate="0" containsString="0" containsBlank="1"/>
    </cacheField>
    <cacheField name="Sorties de trésorerie T2" numFmtId="171">
      <sharedItems/>
    </cacheField>
    <cacheField name="Quantité T3" numFmtId="171">
      <sharedItems containsNonDate="0" containsString="0" containsBlank="1"/>
    </cacheField>
    <cacheField name="Sorties de trésorerie T3" numFmtId="171">
      <sharedItems/>
    </cacheField>
    <cacheField name="Quantité T4" numFmtId="171">
      <sharedItems containsNonDate="0" containsString="0" containsBlank="1"/>
    </cacheField>
    <cacheField name="Sorties de trésorerie T4" numFmtId="171">
      <sharedItems/>
    </cacheField>
    <cacheField name="Quantité totale A1" numFmtId="171">
      <sharedItems/>
    </cacheField>
    <cacheField name="Sorties de trésorerie totales A1" numFmtId="171">
      <sharedItems/>
    </cacheField>
    <cacheField name="b" numFmtId="171">
      <sharedItems containsNonDate="0" containsString="0" containsBlank="1"/>
    </cacheField>
    <cacheField name="Coût unitaire (monnaie du paiement) A2" numFmtId="171">
      <sharedItems containsNonDate="0" containsString="0" containsBlank="1"/>
    </cacheField>
    <cacheField name="Coût unitaire (monnaie de la subvention) A2" numFmtId="171">
      <sharedItems/>
    </cacheField>
    <cacheField name="Quantité T5" numFmtId="171">
      <sharedItems containsNonDate="0" containsString="0" containsBlank="1"/>
    </cacheField>
    <cacheField name="Sorties de trésorerie T5" numFmtId="171">
      <sharedItems/>
    </cacheField>
    <cacheField name="Quantité T6" numFmtId="171">
      <sharedItems containsNonDate="0" containsString="0" containsBlank="1"/>
    </cacheField>
    <cacheField name="Sorties de trésorerie T6" numFmtId="171">
      <sharedItems/>
    </cacheField>
    <cacheField name="Quantité T7" numFmtId="171">
      <sharedItems containsNonDate="0" containsString="0" containsBlank="1"/>
    </cacheField>
    <cacheField name="Sorties de trésorerie T7" numFmtId="171">
      <sharedItems/>
    </cacheField>
    <cacheField name="Quantité T8" numFmtId="171">
      <sharedItems containsNonDate="0" containsString="0" containsBlank="1"/>
    </cacheField>
    <cacheField name="Sorties de trésorerie T8" numFmtId="171">
      <sharedItems/>
    </cacheField>
    <cacheField name="Quantité totale A2" numFmtId="171">
      <sharedItems/>
    </cacheField>
    <cacheField name="Sorties de trésorerie totales A2" numFmtId="171">
      <sharedItems/>
    </cacheField>
    <cacheField name="c" numFmtId="171">
      <sharedItems containsNonDate="0" containsString="0" containsBlank="1"/>
    </cacheField>
    <cacheField name="Coût unitaire (monnaie du paiement) A3" numFmtId="171">
      <sharedItems containsNonDate="0" containsString="0" containsBlank="1"/>
    </cacheField>
    <cacheField name="Coût unitaire (monnaie de la subvention) A3" numFmtId="171">
      <sharedItems/>
    </cacheField>
    <cacheField name="Quantité T9" numFmtId="171">
      <sharedItems containsNonDate="0" containsString="0" containsBlank="1"/>
    </cacheField>
    <cacheField name="Sorties de trésorerie T9" numFmtId="171">
      <sharedItems/>
    </cacheField>
    <cacheField name="Quantité T10" numFmtId="171">
      <sharedItems containsNonDate="0" containsString="0" containsBlank="1"/>
    </cacheField>
    <cacheField name="Sorties de trésorerie T10" numFmtId="171">
      <sharedItems/>
    </cacheField>
    <cacheField name="Quantité T11" numFmtId="171">
      <sharedItems containsNonDate="0" containsString="0" containsBlank="1"/>
    </cacheField>
    <cacheField name="Sorties de trésorerie T11" numFmtId="171">
      <sharedItems/>
    </cacheField>
    <cacheField name="Quantité T12" numFmtId="171">
      <sharedItems containsNonDate="0" containsString="0" containsBlank="1"/>
    </cacheField>
    <cacheField name="Sorties de trésorerie T12" numFmtId="171">
      <sharedItems/>
    </cacheField>
    <cacheField name="Quantité totale A3" numFmtId="171">
      <sharedItems/>
    </cacheField>
    <cacheField name="Sorties de trésorerie totales A3" numFmtId="171">
      <sharedItems/>
    </cacheField>
    <cacheField name="d" numFmtId="171">
      <sharedItems containsNonDate="0" containsString="0" containsBlank="1"/>
    </cacheField>
    <cacheField name="Coût unitaire A4" numFmtId="171">
      <sharedItems containsNonDate="0" containsString="0" containsBlank="1"/>
    </cacheField>
    <cacheField name="Coût unitaire (monnaie de la subvention) A4" numFmtId="171">
      <sharedItems/>
    </cacheField>
    <cacheField name="Quantité T13" numFmtId="171">
      <sharedItems containsNonDate="0" containsString="0" containsBlank="1"/>
    </cacheField>
    <cacheField name="Sorties de trésorerie T13" numFmtId="171">
      <sharedItems/>
    </cacheField>
    <cacheField name="Quantité T14" numFmtId="171">
      <sharedItems containsNonDate="0" containsString="0" containsBlank="1"/>
    </cacheField>
    <cacheField name="Sorties de trésorerie T14" numFmtId="171">
      <sharedItems/>
    </cacheField>
    <cacheField name="Quantité T15" numFmtId="171">
      <sharedItems containsNonDate="0" containsString="0" containsBlank="1"/>
    </cacheField>
    <cacheField name="Sorties de trésorerie T15" numFmtId="171">
      <sharedItems/>
    </cacheField>
    <cacheField name="Quantité T16" numFmtId="171">
      <sharedItems containsNonDate="0" containsString="0" containsBlank="1"/>
    </cacheField>
    <cacheField name="Sorties de trésorerie T16" numFmtId="171">
      <sharedItems/>
    </cacheField>
    <cacheField name="Quantité totale A4" numFmtId="171">
      <sharedItems/>
    </cacheField>
    <cacheField name="Sorties de trésorerie totales A4" numFmtId="171">
      <sharedItems/>
    </cacheField>
    <cacheField name="e" numFmtId="171">
      <sharedItems containsNonDate="0" containsString="0" containsBlank="1"/>
    </cacheField>
    <cacheField name="Quantité totale A1-4" numFmtId="171">
      <sharedItems/>
    </cacheField>
    <cacheField name="Sorties de trésoreries totales A1 à A4" numFmtId="171">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001">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r>
    <m/>
    <s v="--"/>
    <m/>
    <s v=""/>
    <m/>
    <s v=""/>
    <s v="-"/>
    <m/>
    <m/>
    <e v="#VALUE!"/>
    <s v=""/>
    <s v=""/>
    <m/>
    <m/>
    <m/>
    <s v=""/>
    <s v=""/>
    <s v=""/>
    <s v="EUR"/>
    <s v=""/>
    <s v=""/>
    <m/>
    <e v="#N/A"/>
    <m/>
    <s v=""/>
    <m/>
    <s v=""/>
    <m/>
    <s v=""/>
    <m/>
    <s v=""/>
    <m/>
    <s v=""/>
    <s v=""/>
    <s v=""/>
    <m/>
    <m/>
    <s v=""/>
    <m/>
    <s v=""/>
    <m/>
    <s v=""/>
    <m/>
    <s v=""/>
    <m/>
    <s v=""/>
    <s v=""/>
    <s v=""/>
    <m/>
    <m/>
    <s v=""/>
    <m/>
    <s v=""/>
    <m/>
    <s v=""/>
    <m/>
    <s v=""/>
    <m/>
    <s v=""/>
    <s v=""/>
    <s v=""/>
    <m/>
    <m/>
    <s v=""/>
    <m/>
    <s v=""/>
    <m/>
    <s v=""/>
    <m/>
    <s v=""/>
    <m/>
    <s v=""/>
    <s v=""/>
    <s v=""/>
    <m/>
    <s v=""/>
    <s v=""/>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1" cacheId="1" applyNumberFormats="0" applyBorderFormats="0" applyFontFormats="0" applyPatternFormats="0" applyAlignmentFormats="0" applyWidthHeightFormats="1" dataCaption="Values" updatedVersion="5" minRefreshableVersion="3" useAutoFormatting="1" itemPrintTitles="1" createdVersion="5" indent="0" outline="1" outlineData="1" multipleFieldFilters="0">
  <location ref="A1:C18" firstHeaderRow="1" firstDataRow="1" firstDataCol="0"/>
  <pivotFields count="77">
    <pivotField showAll="0" defaultSubtotal="0"/>
    <pivotField showAll="0"/>
    <pivotField showAll="0"/>
    <pivotField showAll="0" defaultSubtotal="0"/>
    <pivotField showAll="0"/>
    <pivotField showAll="0"/>
    <pivotField showAll="0" defaultSubtotal="0"/>
    <pivotField showAll="0" defaultSubtotal="0"/>
    <pivotField showAll="0" defaultSubtotal="0"/>
    <pivotField showAll="0" defaultSubtotal="0"/>
    <pivotField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s>
  <pivotTableStyleInfo name="PivotStyleMedium4"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ables/table1.xml><?xml version="1.0" encoding="utf-8"?>
<table xmlns="http://schemas.openxmlformats.org/spreadsheetml/2006/main" id="1" name="Intervention" displayName="Intervention" ref="B18:H79" totalsRowShown="0" headerRowDxfId="9" tableBorderDxfId="8" headerRowCellStyle="Normal 10" dataCellStyle="Normal 10">
  <autoFilter ref="B18:H79"/>
  <tableColumns count="7">
    <tableColumn id="1" name="Module-Eng" dataCellStyle="Normal 10"/>
    <tableColumn id="2" name="Intervention - Fr" dataDxfId="7" dataCellStyle="Normal 10"/>
    <tableColumn id="3" name="Record ID" dataCellStyle="Normal 10"/>
    <tableColumn id="4" name="Column1" dataCellStyle="Normal 10">
      <calculatedColumnFormula>IFERROR(INDEX('Data Sheet'!$A$3:$A$16,MATCH(B19,'Data Sheet'!$B$3:$B$16,0)),"")</calculatedColumnFormula>
    </tableColumn>
    <tableColumn id="5" name="Name" dataDxfId="6" dataCellStyle="Normal 10"/>
    <tableColumn id="6" name="Concatenation of Intervention and Module Id" dataDxfId="5" dataCellStyle="Normal 10">
      <calculatedColumnFormula>CONCATENATE(H19,"-",D19)</calculatedColumnFormula>
    </tableColumn>
    <tableColumn id="7" name="Module Record Id" dataDxfId="4" dataCellStyle="Normal 10"/>
  </tableColumns>
  <tableStyleInfo name="TableStyleLight9" showFirstColumn="0" showLastColumn="0" showRowStripes="1" showColumnStripes="0"/>
</table>
</file>

<file path=xl/tables/table2.xml><?xml version="1.0" encoding="utf-8"?>
<table xmlns="http://schemas.openxmlformats.org/spreadsheetml/2006/main" id="2" name="Module" displayName="Module" ref="A2:E15" totalsRowShown="0" headerRowDxfId="3" tableBorderDxfId="2" headerRowCellStyle="Normal 10" dataCellStyle="Normal 10">
  <autoFilter ref="A2:E15"/>
  <tableColumns count="5">
    <tableColumn id="3" name="Module Name" dataDxfId="1" dataCellStyle="Normal 10"/>
    <tableColumn id="1" name="Module" dataCellStyle="Normal 10"/>
    <tableColumn id="2" name="Name" dataCellStyle="Normal 10">
      <calculatedColumnFormula array="1">IFERROR(INDEX($A$3:$A$16, MATCH(0, COUNTIF($C$2:C2, $A$3:$A$16&amp;"") + IF($A$3:$A$16="",1,0), 0)), "")</calculatedColumnFormula>
    </tableColumn>
    <tableColumn id="4" name="Record ID" dataCellStyle="Normal 10"/>
    <tableColumn id="5" name="Name -Eng" dataDxfId="0" dataCellStyle="Normal 10"/>
  </tableColumns>
  <tableStyleInfo name="TableStyleLight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3.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18.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2"/>
  </sheetPr>
  <dimension ref="A1:N91"/>
  <sheetViews>
    <sheetView showGridLines="0" view="pageBreakPreview" zoomScale="70" zoomScaleNormal="70" zoomScaleSheetLayoutView="70" workbookViewId="0">
      <selection activeCell="C23" sqref="C23"/>
    </sheetView>
  </sheetViews>
  <sheetFormatPr baseColWidth="10" defaultColWidth="10.875" defaultRowHeight="18" customHeight="1"/>
  <cols>
    <col min="1" max="1" width="37.375" style="95" customWidth="1"/>
    <col min="2" max="2" width="31" style="95" hidden="1" customWidth="1"/>
    <col min="3" max="3" width="30.875" style="95" bestFit="1" customWidth="1"/>
    <col min="4" max="4" width="24.5" style="97" customWidth="1"/>
    <col min="5" max="5" width="28.25" style="95" bestFit="1" customWidth="1"/>
    <col min="6" max="6" width="21" style="95" customWidth="1"/>
    <col min="7" max="7" width="16.5" style="95" customWidth="1"/>
    <col min="8" max="8" width="18.625" style="95" customWidth="1"/>
    <col min="9" max="9" width="16.25" style="95" customWidth="1"/>
    <col min="10" max="10" width="12.5" style="95" customWidth="1"/>
    <col min="11" max="13" width="10.875" style="95" hidden="1" customWidth="1"/>
    <col min="14" max="16384" width="10.875" style="95"/>
  </cols>
  <sheetData>
    <row r="1" spans="1:12" s="87" customFormat="1" ht="24" thickBot="1">
      <c r="A1" s="634" t="str">
        <f ca="1">Translations!$A$3</f>
        <v>Modèle de budget</v>
      </c>
      <c r="B1" s="635"/>
      <c r="C1" s="635"/>
      <c r="D1" s="635"/>
      <c r="E1" s="636"/>
      <c r="F1" s="636"/>
      <c r="G1" s="636"/>
      <c r="H1" s="636"/>
      <c r="I1" s="637"/>
      <c r="J1" s="181" t="str">
        <f ca="1">Translations!$A$35</f>
        <v>Langue :</v>
      </c>
    </row>
    <row r="2" spans="1:12" s="88" customFormat="1" ht="24" customHeight="1" thickBot="1">
      <c r="A2" s="180"/>
      <c r="B2" s="180"/>
      <c r="C2" s="180"/>
      <c r="D2" s="180"/>
      <c r="E2" s="638"/>
      <c r="F2" s="638"/>
      <c r="G2" s="638"/>
      <c r="H2" s="638"/>
      <c r="I2" s="639"/>
      <c r="J2" s="369" t="s">
        <v>742</v>
      </c>
    </row>
    <row r="3" spans="1:12" s="90" customFormat="1" ht="18" customHeight="1" thickBot="1">
      <c r="A3" s="88"/>
      <c r="B3" s="88"/>
      <c r="C3" s="164"/>
      <c r="D3" s="165"/>
      <c r="E3" s="166"/>
      <c r="F3" s="167"/>
      <c r="G3" s="88"/>
      <c r="H3" s="89"/>
      <c r="I3" s="88"/>
      <c r="J3" s="88"/>
      <c r="L3" s="91"/>
    </row>
    <row r="4" spans="1:12" s="92" customFormat="1" ht="31.5">
      <c r="A4" s="160" t="str">
        <f ca="1">Translations!$A$8</f>
        <v>Pays / Candidat :</v>
      </c>
      <c r="B4" s="232"/>
      <c r="C4" s="365" t="str">
        <f>IFERROR(IF(ISBLANK('Data Sheet'!$B$96),'Data Sheet'!$B$97,'Data Sheet'!$B$96),"")</f>
        <v>Congo (République démocratique)</v>
      </c>
      <c r="D4" s="88"/>
      <c r="E4" s="230"/>
      <c r="F4" s="88"/>
      <c r="G4" s="88"/>
      <c r="H4" s="89"/>
      <c r="I4" s="88"/>
      <c r="J4" s="88"/>
    </row>
    <row r="5" spans="1:12" s="93" customFormat="1" ht="18.600000000000001" customHeight="1">
      <c r="A5" s="274" t="s">
        <v>2060</v>
      </c>
      <c r="B5" s="233"/>
      <c r="C5" s="364" t="s">
        <v>2153</v>
      </c>
      <c r="D5" s="161"/>
      <c r="E5" s="231"/>
      <c r="F5" s="159"/>
      <c r="G5" s="162"/>
      <c r="H5" s="162"/>
      <c r="I5" s="162"/>
      <c r="J5" s="162"/>
    </row>
    <row r="6" spans="1:12" s="92" customFormat="1" ht="51.75" customHeight="1">
      <c r="A6" s="271" t="s">
        <v>2061</v>
      </c>
      <c r="B6" s="234"/>
      <c r="C6" s="198">
        <v>43101</v>
      </c>
      <c r="D6" s="276" t="s">
        <v>2068</v>
      </c>
      <c r="E6" s="198">
        <v>43101</v>
      </c>
      <c r="F6" s="163"/>
      <c r="G6" s="88"/>
      <c r="H6" s="89"/>
      <c r="I6" s="88"/>
      <c r="J6" s="88"/>
    </row>
    <row r="7" spans="1:12" ht="51" customHeight="1">
      <c r="A7" s="271" t="s">
        <v>2062</v>
      </c>
      <c r="B7" s="234"/>
      <c r="C7" s="198">
        <v>44196</v>
      </c>
      <c r="D7" s="276" t="s">
        <v>2069</v>
      </c>
      <c r="E7" s="198">
        <v>44196</v>
      </c>
      <c r="F7" s="643" t="str">
        <f>IF(C7&gt;E7,"Please note, the Implementation Period End Date is longer than the Allocation Utilisation Period End Date"," ")</f>
        <v xml:space="preserve"> </v>
      </c>
      <c r="G7" s="644"/>
      <c r="H7" s="170"/>
      <c r="I7" s="170"/>
      <c r="J7" s="170"/>
    </row>
    <row r="8" spans="1:12" ht="18" customHeight="1">
      <c r="A8" s="271" t="s">
        <v>2055</v>
      </c>
      <c r="B8" s="234"/>
      <c r="C8" s="362">
        <v>43101</v>
      </c>
      <c r="D8" s="162"/>
      <c r="E8" s="231"/>
      <c r="F8" s="170"/>
      <c r="G8" s="171"/>
      <c r="H8" s="170"/>
      <c r="I8" s="170"/>
      <c r="J8" s="170"/>
    </row>
    <row r="9" spans="1:12" ht="18" customHeight="1" thickBot="1">
      <c r="A9" s="279" t="s">
        <v>2056</v>
      </c>
      <c r="B9" s="280"/>
      <c r="C9" s="363">
        <v>43465</v>
      </c>
      <c r="D9" s="162"/>
      <c r="E9" s="169"/>
      <c r="F9" s="170"/>
      <c r="G9" s="171"/>
      <c r="H9" s="170"/>
      <c r="I9" s="170"/>
      <c r="J9" s="170"/>
    </row>
    <row r="10" spans="1:12" ht="18" customHeight="1">
      <c r="A10" s="94"/>
      <c r="B10" s="94"/>
      <c r="C10" s="219"/>
      <c r="D10" s="249"/>
      <c r="E10" s="169"/>
      <c r="F10" s="170"/>
      <c r="G10" s="171"/>
      <c r="H10" s="170"/>
      <c r="I10" s="170"/>
      <c r="J10" s="170"/>
    </row>
    <row r="11" spans="1:12" ht="18" customHeight="1">
      <c r="A11" s="379" t="s">
        <v>2022</v>
      </c>
      <c r="B11" s="380" t="s">
        <v>1917</v>
      </c>
      <c r="C11" s="219"/>
      <c r="D11" s="249"/>
      <c r="E11" s="169"/>
      <c r="F11" s="170"/>
      <c r="G11" s="171"/>
      <c r="H11" s="170"/>
      <c r="I11" s="170"/>
      <c r="J11" s="170"/>
    </row>
    <row r="12" spans="1:12" ht="25.35" hidden="1" customHeight="1">
      <c r="A12" s="381" t="s">
        <v>2015</v>
      </c>
      <c r="B12" s="382" t="s">
        <v>1916</v>
      </c>
      <c r="C12" s="219"/>
      <c r="D12" s="162"/>
      <c r="E12" s="169"/>
      <c r="F12" s="170"/>
      <c r="G12" s="171"/>
      <c r="H12" s="170"/>
      <c r="I12" s="170"/>
      <c r="J12" s="170"/>
    </row>
    <row r="13" spans="1:12" ht="25.35" customHeight="1">
      <c r="A13" s="381" t="s">
        <v>2158</v>
      </c>
      <c r="B13" s="382" t="s">
        <v>2159</v>
      </c>
      <c r="C13" s="219"/>
      <c r="D13" s="162"/>
      <c r="E13" s="169"/>
      <c r="F13" s="170"/>
      <c r="G13" s="171"/>
      <c r="H13" s="170"/>
      <c r="I13" s="170"/>
      <c r="J13" s="170"/>
    </row>
    <row r="14" spans="1:12" ht="18" customHeight="1">
      <c r="A14" s="94"/>
      <c r="B14" s="94"/>
      <c r="C14" s="219"/>
      <c r="D14" s="249"/>
      <c r="E14" s="169"/>
      <c r="F14" s="170"/>
      <c r="G14" s="171"/>
      <c r="H14" s="170"/>
      <c r="I14" s="170"/>
      <c r="J14" s="170"/>
    </row>
    <row r="15" spans="1:12" ht="18" hidden="1" customHeight="1">
      <c r="A15" s="94"/>
      <c r="B15" s="94"/>
      <c r="C15" s="219"/>
      <c r="D15" s="249"/>
      <c r="E15" s="169"/>
      <c r="F15" s="170"/>
      <c r="G15" s="171"/>
      <c r="H15" s="170"/>
      <c r="I15" s="170"/>
      <c r="J15" s="170"/>
    </row>
    <row r="16" spans="1:12" ht="4.3499999999999996" hidden="1" customHeight="1">
      <c r="A16" s="94"/>
      <c r="B16" s="94"/>
      <c r="C16" s="219"/>
      <c r="D16" s="249"/>
      <c r="E16" s="169"/>
      <c r="F16" s="170"/>
      <c r="G16" s="171"/>
      <c r="H16" s="170"/>
      <c r="I16" s="170"/>
      <c r="J16" s="170"/>
    </row>
    <row r="17" spans="1:10" ht="4.3499999999999996" customHeight="1" thickBot="1">
      <c r="A17" s="94"/>
      <c r="B17" s="94"/>
      <c r="C17" s="219"/>
      <c r="D17" s="162"/>
      <c r="E17" s="169"/>
      <c r="F17" s="170"/>
      <c r="G17" s="171"/>
      <c r="H17" s="170"/>
      <c r="I17" s="170"/>
      <c r="J17" s="170"/>
    </row>
    <row r="18" spans="1:10" ht="18" customHeight="1" thickBot="1">
      <c r="A18" s="640" t="s">
        <v>1905</v>
      </c>
      <c r="B18" s="641"/>
      <c r="C18" s="641"/>
      <c r="D18" s="641"/>
      <c r="E18" s="641"/>
      <c r="F18" s="641"/>
      <c r="G18" s="641"/>
      <c r="H18" s="641"/>
      <c r="I18" s="642"/>
      <c r="J18" s="170"/>
    </row>
    <row r="19" spans="1:10" ht="18" customHeight="1" thickBot="1">
      <c r="A19" s="268" t="s">
        <v>1644</v>
      </c>
      <c r="B19" s="235"/>
      <c r="C19" s="190"/>
      <c r="D19" s="269" t="s">
        <v>2023</v>
      </c>
      <c r="E19" s="190"/>
      <c r="F19" s="270" t="s">
        <v>1650</v>
      </c>
      <c r="G19" s="191"/>
      <c r="H19" s="270" t="s">
        <v>796</v>
      </c>
      <c r="I19" s="192"/>
      <c r="J19" s="170"/>
    </row>
    <row r="20" spans="1:10" ht="18" customHeight="1">
      <c r="A20" s="272" t="s">
        <v>2024</v>
      </c>
      <c r="B20" s="236"/>
      <c r="C20" s="184">
        <f>_6d661af8_29d6_4e8e_a5b0_cc84ee4eb720</f>
        <v>43101</v>
      </c>
      <c r="D20" s="193" t="s">
        <v>2028</v>
      </c>
      <c r="E20" s="277">
        <f>IF(IF(C27&lt;&gt;"",C27+1,"")&gt;C7,"",IF(C27&lt;&gt;"",C27+1,""))</f>
        <v>43466</v>
      </c>
      <c r="F20" s="193" t="s">
        <v>2032</v>
      </c>
      <c r="G20" s="185">
        <f>IF(IF(E27&lt;&gt;"",E27+1,"")&gt;C7,"",IF(E27&lt;&gt;"",E27+1,""))</f>
        <v>43831</v>
      </c>
      <c r="H20" s="193" t="s">
        <v>2036</v>
      </c>
      <c r="I20" s="186" t="str">
        <f>IF(IF(G27&lt;&gt;"",G27+1,"")&gt;C7,"",IF(G27&lt;&gt;"",G27+1,""))</f>
        <v/>
      </c>
      <c r="J20" s="170"/>
    </row>
    <row r="21" spans="1:10" ht="18" customHeight="1" thickBot="1">
      <c r="A21" s="189" t="s">
        <v>2040</v>
      </c>
      <c r="B21" s="237"/>
      <c r="C21" s="187">
        <f>IF(IFERROR('Data Sheet'!B92,"")&gt;C7,"",IFERROR('Data Sheet'!B92,""))</f>
        <v>43190</v>
      </c>
      <c r="D21" s="194" t="s">
        <v>2044</v>
      </c>
      <c r="E21" s="187">
        <f>IF(IFERROR(EOMONTH(E20,2),"")&gt;C7,"",IFERROR(EOMONTH(E20,2),""))</f>
        <v>43555</v>
      </c>
      <c r="F21" s="194" t="s">
        <v>2048</v>
      </c>
      <c r="G21" s="187">
        <f>IF(IFERROR(EOMONTH(G20,2),"")&gt;C7,"",IFERROR(EOMONTH(G20,2),""))</f>
        <v>43921</v>
      </c>
      <c r="H21" s="194" t="s">
        <v>2052</v>
      </c>
      <c r="I21" s="278" t="str">
        <f>IF(IFERROR(EOMONTH(I20,2),"")&gt;C7,"",IFERROR(EOMONTH(I20,2),""))</f>
        <v/>
      </c>
      <c r="J21" s="170"/>
    </row>
    <row r="22" spans="1:10" ht="18" customHeight="1">
      <c r="A22" s="188" t="s">
        <v>2025</v>
      </c>
      <c r="B22" s="236"/>
      <c r="C22" s="184">
        <f>IF(IF(C21&lt;&gt;"",C21+1,"")&gt;C7,"",IF(C21&lt;&gt;"",C21+1,""))</f>
        <v>43191</v>
      </c>
      <c r="D22" s="193" t="s">
        <v>2029</v>
      </c>
      <c r="E22" s="184">
        <f>IF(IF(E21&lt;&gt;"",E21+1,"")&gt;C7,"",IF(E21&lt;&gt;"",E21+1,""))</f>
        <v>43556</v>
      </c>
      <c r="F22" s="193" t="s">
        <v>2033</v>
      </c>
      <c r="G22" s="185">
        <f>IF(IF(G21&lt;&gt;"",G21+1,"")&gt;C7,"",IF(G21&lt;&gt;"",G21+1,""))</f>
        <v>43922</v>
      </c>
      <c r="H22" s="193" t="s">
        <v>2037</v>
      </c>
      <c r="I22" s="186" t="str">
        <f>IF(IF(I21&lt;&gt;"",I21+1,"")&gt;C7,"",IF(I21&lt;&gt;"",I21+1,""))</f>
        <v/>
      </c>
      <c r="J22" s="170"/>
    </row>
    <row r="23" spans="1:10" ht="18" customHeight="1" thickBot="1">
      <c r="A23" s="189" t="s">
        <v>2041</v>
      </c>
      <c r="B23" s="237"/>
      <c r="C23" s="187">
        <f>IF(IFERROR(EOMONTH(C22,2),"")&gt;C7,"",IFERROR(EOMONTH(C22,2),""))</f>
        <v>43281</v>
      </c>
      <c r="D23" s="194" t="s">
        <v>2045</v>
      </c>
      <c r="E23" s="187">
        <f>IF(IFERROR(EOMONTH(E22,2),"")&gt;C7,"",IFERROR(EOMONTH(E22,2),""))</f>
        <v>43646</v>
      </c>
      <c r="F23" s="194" t="s">
        <v>2049</v>
      </c>
      <c r="G23" s="187">
        <f>IF(IFERROR(EOMONTH(G22,2),"")&gt;C7,"",IFERROR(EOMONTH(G22,2),""))</f>
        <v>44012</v>
      </c>
      <c r="H23" s="194" t="s">
        <v>2053</v>
      </c>
      <c r="I23" s="278" t="str">
        <f>IF(IFERROR(EOMONTH(I22,2),"")&gt;C7,"",IFERROR(EOMONTH(I22,2),""))</f>
        <v/>
      </c>
      <c r="J23" s="170"/>
    </row>
    <row r="24" spans="1:10" ht="18" customHeight="1">
      <c r="A24" s="188" t="s">
        <v>2026</v>
      </c>
      <c r="B24" s="236"/>
      <c r="C24" s="184">
        <f>IF(IF(C23&lt;&gt;"",C23+1,"")&gt;C7,"",IF(C23&lt;&gt;"",C23+1,""))</f>
        <v>43282</v>
      </c>
      <c r="D24" s="193" t="s">
        <v>2030</v>
      </c>
      <c r="E24" s="184">
        <f>IF(IF(E23&lt;&gt;"",E23+1,"")&gt;C7,"",IF(E23&lt;&gt;"",E23+1,""))</f>
        <v>43647</v>
      </c>
      <c r="F24" s="193" t="s">
        <v>2034</v>
      </c>
      <c r="G24" s="185">
        <f>IF(IF(G23&lt;&gt;"",G23+1,"")&gt;C7,"",IF(G23&lt;&gt;"",G23+1,""))</f>
        <v>44013</v>
      </c>
      <c r="H24" s="193" t="s">
        <v>2038</v>
      </c>
      <c r="I24" s="186" t="str">
        <f>IF(IF(I23&lt;&gt;"",I23+1,"")&gt;C7,"",IF(I23&lt;&gt;"",I23+1,""))</f>
        <v/>
      </c>
      <c r="J24" s="170"/>
    </row>
    <row r="25" spans="1:10" ht="18" customHeight="1" thickBot="1">
      <c r="A25" s="189" t="s">
        <v>2042</v>
      </c>
      <c r="B25" s="237"/>
      <c r="C25" s="187">
        <f>IF(IFERROR(EOMONTH(C24,2),"")&gt;C7,"",IFERROR(EOMONTH(C24,2),""))</f>
        <v>43373</v>
      </c>
      <c r="D25" s="194" t="s">
        <v>2046</v>
      </c>
      <c r="E25" s="187">
        <f>IF(IFERROR(EOMONTH(E24,2),"")&gt;C7,"",IFERROR(EOMONTH(E24,2),""))</f>
        <v>43738</v>
      </c>
      <c r="F25" s="194" t="s">
        <v>2050</v>
      </c>
      <c r="G25" s="187">
        <f>IF(IFERROR(EOMONTH(G24,2),"")&gt;C7,"",IFERROR(EOMONTH(G24,2),""))</f>
        <v>44104</v>
      </c>
      <c r="H25" s="194" t="s">
        <v>2054</v>
      </c>
      <c r="I25" s="278" t="str">
        <f>IF(IFERROR(EOMONTH(I24,2),"")&gt;C7,"",IFERROR(EOMONTH(I24,2),""))</f>
        <v/>
      </c>
      <c r="J25" s="170"/>
    </row>
    <row r="26" spans="1:10" ht="18" customHeight="1">
      <c r="A26" s="188" t="s">
        <v>2027</v>
      </c>
      <c r="B26" s="236"/>
      <c r="C26" s="184">
        <f>IF(IF(C25&lt;&gt;"",C25+1,"")&gt;C7,"",IF(C25&lt;&gt;"",C25+1,""))</f>
        <v>43374</v>
      </c>
      <c r="D26" s="193" t="s">
        <v>2031</v>
      </c>
      <c r="E26" s="184">
        <f>IF(IF(E25&lt;&gt;"",E25+1,"")&gt;C7,"",IF(E25&lt;&gt;"",E25+1,""))</f>
        <v>43739</v>
      </c>
      <c r="F26" s="193" t="s">
        <v>2035</v>
      </c>
      <c r="G26" s="185">
        <f>IF(IF(G25&lt;&gt;"",G25+1,"")&gt;C7,"",IF(G25&lt;&gt;"",G25+1,""))</f>
        <v>44105</v>
      </c>
      <c r="H26" s="193" t="s">
        <v>2039</v>
      </c>
      <c r="I26" s="186" t="str">
        <f>IF(IF(I25&lt;&gt;"",I25+1,"")&gt;C7,"",IF(I25&lt;&gt;"",I25+1,""))</f>
        <v/>
      </c>
      <c r="J26" s="170"/>
    </row>
    <row r="27" spans="1:10" ht="18" customHeight="1" thickBot="1">
      <c r="A27" s="189" t="s">
        <v>2043</v>
      </c>
      <c r="B27" s="237"/>
      <c r="C27" s="187">
        <f>IF(IFERROR(EOMONTH(C26,2),"")&gt;C7,"",IFERROR(EOMONTH(C26,2),""))</f>
        <v>43465</v>
      </c>
      <c r="D27" s="194" t="s">
        <v>2047</v>
      </c>
      <c r="E27" s="187">
        <f>IF(IFERROR(EOMONTH(E26,2),"")&gt;C7,"",IFERROR(EOMONTH(E26,2),""))</f>
        <v>43830</v>
      </c>
      <c r="F27" s="194" t="s">
        <v>2051</v>
      </c>
      <c r="G27" s="187">
        <f>IF(IFERROR(EOMONTH(G26,2),"")&gt;C7,"",IFERROR(EOMONTH(G26,2),""))</f>
        <v>44196</v>
      </c>
      <c r="H27" s="194" t="s">
        <v>2045</v>
      </c>
      <c r="I27" s="278" t="str">
        <f>IF(IFERROR(EOMONTH(I26,2),"")&gt;C7,"",IFERROR(EOMONTH(I26,2),""))</f>
        <v/>
      </c>
      <c r="J27" s="170"/>
    </row>
    <row r="28" spans="1:10" ht="18" customHeight="1" thickBot="1">
      <c r="A28" s="94"/>
      <c r="B28" s="94"/>
      <c r="D28" s="96"/>
      <c r="E28" s="97"/>
      <c r="G28" s="153"/>
    </row>
    <row r="29" spans="1:10" s="93" customFormat="1" ht="47.25">
      <c r="A29" s="173" t="str">
        <f ca="1">Translations!A102</f>
        <v>Monnaie de paiement</v>
      </c>
      <c r="B29" s="238"/>
      <c r="C29" s="195" t="str">
        <f ca="1">Translations!$A$148</f>
        <v>Code de monnaie</v>
      </c>
      <c r="D29" s="196" t="str">
        <f ca="1">Translations!$A$147</f>
        <v>Taux de change (pour la monnaie de la subvention)</v>
      </c>
      <c r="E29" s="174"/>
      <c r="F29" s="161"/>
      <c r="G29" s="155"/>
    </row>
    <row r="30" spans="1:10" ht="18" customHeight="1">
      <c r="A30" s="366" t="str">
        <f ca="1">Translations!$A$149</f>
        <v>Subvention</v>
      </c>
      <c r="B30" s="239"/>
      <c r="C30" s="175" t="s">
        <v>8</v>
      </c>
      <c r="D30" s="176">
        <v>1</v>
      </c>
      <c r="E30" s="628" t="s">
        <v>1904</v>
      </c>
      <c r="F30" s="629"/>
    </row>
    <row r="31" spans="1:10" ht="18" customHeight="1">
      <c r="A31" s="366" t="str">
        <f ca="1">Translations!$A$150</f>
        <v>Monnaie locale</v>
      </c>
      <c r="B31" s="239"/>
      <c r="C31" s="177" t="e">
        <f>LocalCurrency</f>
        <v>#N/A</v>
      </c>
      <c r="D31" s="168" t="e">
        <f>IF(C31&lt;&gt;"",IF(C$30="USD",ROUND(VLOOKUP(C31,Currencies!G:K,4,FALSE),6),IF(C$30="EUR",ROUND(VLOOKUP(C31,Currencies!G:K,5,FALSE),6),"- rate missing -")))</f>
        <v>#N/A</v>
      </c>
      <c r="E31" s="630"/>
      <c r="F31" s="631"/>
    </row>
    <row r="32" spans="1:10" ht="18" customHeight="1">
      <c r="A32" s="366" t="str">
        <f ca="1">Translations!$A$151</f>
        <v>Autre monnaie</v>
      </c>
      <c r="B32" s="239"/>
      <c r="C32" s="177" t="str">
        <f t="array" ref="C32">IF(C30="EUR","USD","EUR")</f>
        <v>EUR</v>
      </c>
      <c r="D32" s="178">
        <f>IF(C32&lt;&gt;"",IF(C$30="USD",Currencies!M1,IF(C$30="EUR",1/Currencies!M1,"- rate missing -")))</f>
        <v>0.91181374203485954</v>
      </c>
      <c r="E32" s="630"/>
      <c r="F32" s="631"/>
    </row>
    <row r="33" spans="1:14" ht="18" customHeight="1">
      <c r="A33" s="366" t="str">
        <f ca="1">Translations!$A$151</f>
        <v>Autre monnaie</v>
      </c>
      <c r="B33" s="239"/>
      <c r="C33" s="175"/>
      <c r="D33" s="168" t="str">
        <f>IF(C33&lt;&gt;"",IF(C$30="USD",ROUND(VLOOKUP(C33,Currencies!G:K,4,FALSE),6),IF(C$30="EUR",ROUND(VLOOKUP(C33,Currencies!G:K,5,FALSE),6),"- rate missing -")),"")</f>
        <v/>
      </c>
      <c r="E33" s="632"/>
      <c r="F33" s="633"/>
    </row>
    <row r="34" spans="1:14" ht="18" customHeight="1">
      <c r="A34" s="366" t="str">
        <f ca="1">Translations!$A$151</f>
        <v>Autre monnaie</v>
      </c>
      <c r="B34" s="239"/>
      <c r="C34" s="175"/>
      <c r="D34" s="168" t="str">
        <f>IF(C34&lt;&gt;"",IF(C$30="USD",ROUND(VLOOKUP(C34,Currencies!G:K,4,FALSE),6),IF(C$30="EUR",ROUND(VLOOKUP(C34,Currencies!G:K,5,FALSE),6),"- rate missing -")),"")</f>
        <v/>
      </c>
      <c r="E34" s="179"/>
      <c r="F34" s="179"/>
    </row>
    <row r="35" spans="1:14" ht="18" customHeight="1">
      <c r="A35" s="366" t="str">
        <f ca="1">Translations!$A$151</f>
        <v>Autre monnaie</v>
      </c>
      <c r="B35" s="239"/>
      <c r="C35" s="175"/>
      <c r="D35" s="168" t="str">
        <f>IF(C35&lt;&gt;"",IF(C$30="USD",ROUND(VLOOKUP(C35,Currencies!G:K,4,FALSE),6),IF(C$30="EUR",ROUND(VLOOKUP(C35,Currencies!G:K,5,FALSE),6),"- rate missing -")),"")</f>
        <v/>
      </c>
      <c r="E35" s="179"/>
      <c r="F35" s="179"/>
    </row>
    <row r="36" spans="1:14" ht="18" customHeight="1">
      <c r="A36" s="366" t="str">
        <f ca="1">Translations!$A$151</f>
        <v>Autre monnaie</v>
      </c>
      <c r="B36" s="239"/>
      <c r="C36" s="175"/>
      <c r="D36" s="168" t="str">
        <f>IF(C36&lt;&gt;"",IF(C$30="USD",ROUND(VLOOKUP(C36,Currencies!G:K,4,FALSE),6),IF(C$30="EUR",ROUND(VLOOKUP(C36,Currencies!G:K,5,FALSE),6),"- rate missing -")),"")</f>
        <v/>
      </c>
      <c r="E36" s="179"/>
      <c r="F36" s="179"/>
    </row>
    <row r="37" spans="1:14" ht="18" customHeight="1">
      <c r="A37" s="366" t="str">
        <f ca="1">Translations!$A$151</f>
        <v>Autre monnaie</v>
      </c>
      <c r="B37" s="239"/>
      <c r="C37" s="175"/>
      <c r="D37" s="168" t="str">
        <f>IF(C37&lt;&gt;"",IF(C$30="USD",ROUND(VLOOKUP(C37,Currencies!G:K,4,FALSE),6),IF(C$30="EUR",ROUND(VLOOKUP(C37,Currencies!G:K,5,FALSE),6),"- rate missing -")),"")</f>
        <v/>
      </c>
      <c r="E37" s="179"/>
      <c r="F37" s="179"/>
    </row>
    <row r="38" spans="1:14" ht="18" customHeight="1">
      <c r="A38" s="366" t="str">
        <f ca="1">Translations!$A$151</f>
        <v>Autre monnaie</v>
      </c>
      <c r="B38" s="239"/>
      <c r="C38" s="175"/>
      <c r="D38" s="168" t="str">
        <f>IF(C38&lt;&gt;"",IF(C$30="USD",ROUND(VLOOKUP(C38,Currencies!G:K,4,FALSE),6),IF(C$30="EUR",ROUND(VLOOKUP(C38,Currencies!G:K,5,FALSE),6),"- rate missing -")),"")</f>
        <v/>
      </c>
      <c r="E38" s="179"/>
      <c r="F38" s="179"/>
    </row>
    <row r="39" spans="1:14" ht="18" customHeight="1">
      <c r="A39" s="366" t="str">
        <f ca="1">Translations!$A$151</f>
        <v>Autre monnaie</v>
      </c>
      <c r="B39" s="239"/>
      <c r="C39" s="175"/>
      <c r="D39" s="168" t="str">
        <f>IF(C39&lt;&gt;"",IF(C$30="USD",ROUND(VLOOKUP(C39,Currencies!G:K,4,FALSE),6),IF(C$30="EUR",ROUND(VLOOKUP(C39,Currencies!G:K,5,FALSE),6),"- rate missing -")),"")</f>
        <v/>
      </c>
      <c r="E39" s="179"/>
      <c r="F39" s="179"/>
    </row>
    <row r="40" spans="1:14" ht="18" customHeight="1">
      <c r="A40" s="366" t="str">
        <f ca="1">Translations!$A$151</f>
        <v>Autre monnaie</v>
      </c>
      <c r="B40" s="239"/>
      <c r="C40" s="175"/>
      <c r="D40" s="168" t="str">
        <f>IF(C40&lt;&gt;"",IF(C$30="USD",ROUND(VLOOKUP(C40,Currencies!G:K,4,FALSE),6),IF(C$30="EUR",ROUND(VLOOKUP(C40,Currencies!G:K,5,FALSE),6),"- rate missing -")),"")</f>
        <v/>
      </c>
      <c r="E40" s="179"/>
      <c r="F40" s="179"/>
    </row>
    <row r="41" spans="1:14" ht="18" customHeight="1" thickBot="1">
      <c r="A41" s="367" t="str">
        <f ca="1">Translations!$A$151</f>
        <v>Autre monnaie</v>
      </c>
      <c r="B41" s="240"/>
      <c r="C41" s="368"/>
      <c r="D41" s="172" t="str">
        <f>IF(C41&lt;&gt;"",IF(C$30="USD",ROUND(VLOOKUP(C41,Currencies!G:K,4,FALSE),6),IF(C$30="EUR",ROUND(VLOOKUP(C41,Currencies!G:K,5,FALSE),6),"- rate missing -")),"")</f>
        <v/>
      </c>
      <c r="E41" s="179"/>
      <c r="F41" s="179"/>
    </row>
    <row r="42" spans="1:14" ht="18" customHeight="1" thickBot="1">
      <c r="A42" s="154"/>
      <c r="B42" s="154"/>
      <c r="C42" s="156"/>
      <c r="D42" s="157"/>
      <c r="E42" s="158"/>
    </row>
    <row r="43" spans="1:14" ht="41.25" customHeight="1" thickBot="1">
      <c r="A43" s="285" t="s">
        <v>2007</v>
      </c>
      <c r="B43" s="286"/>
      <c r="C43" s="287" t="s">
        <v>2006</v>
      </c>
      <c r="D43" s="287" t="s">
        <v>2005</v>
      </c>
      <c r="E43" s="288" t="s">
        <v>2004</v>
      </c>
    </row>
    <row r="44" spans="1:14" ht="20.100000000000001" customHeight="1">
      <c r="A44" s="289" t="s">
        <v>2322</v>
      </c>
      <c r="B44" s="290"/>
      <c r="C44" s="291"/>
      <c r="D44" s="292" t="s">
        <v>2124</v>
      </c>
      <c r="E44" s="293" t="s">
        <v>1820</v>
      </c>
      <c r="K44" s="257" t="str">
        <f>IF(A44="",IF(C44="","",C44),A44)</f>
        <v>SANRU Asbl</v>
      </c>
      <c r="L44" s="257" t="str">
        <f>IFERROR(VLOOKUP(A44,'Recipient sheet'!$A$1:$D$42,4,FALSE),"")</f>
        <v>0013600000xoEHNAA2</v>
      </c>
      <c r="M44" s="257" t="str">
        <f>IF(F44='Data Sheet'!$B$96,'Data Sheet'!$D$96,IFERROR(INDEX('Data Sheet'!$C$101:$C$102,MATCH(F44,'Data Sheet'!$A$101:$A$102,0))&amp;"",""))</f>
        <v/>
      </c>
      <c r="N44" s="257"/>
    </row>
    <row r="45" spans="1:14" ht="18" customHeight="1">
      <c r="A45" s="243"/>
      <c r="B45" s="241"/>
      <c r="C45" s="182" t="s">
        <v>2541</v>
      </c>
      <c r="D45" s="256" t="s">
        <v>2125</v>
      </c>
      <c r="E45" s="183" t="s">
        <v>0</v>
      </c>
      <c r="K45" s="257" t="str">
        <f t="shared" ref="K45:K70" si="0">IF(A45="",IF(C45="","",C45),A45)</f>
        <v>DPS KWANGO</v>
      </c>
      <c r="L45" s="257" t="str">
        <f>IFERROR(VLOOKUP(A45,'Recipient sheet'!$A$1:$D$42,4,FALSE),"")</f>
        <v/>
      </c>
      <c r="M45" s="257" t="str">
        <f>IF(F45='Data Sheet'!$B$96,'Data Sheet'!$D$96,IFERROR(INDEX('Data Sheet'!$C$101:$C$102,MATCH(F45,'Data Sheet'!$A$101:$A$102,0))&amp;"",""))</f>
        <v/>
      </c>
      <c r="N45" s="257"/>
    </row>
    <row r="46" spans="1:14" ht="18" customHeight="1">
      <c r="A46" s="243"/>
      <c r="B46" s="241"/>
      <c r="C46" s="182" t="s">
        <v>2542</v>
      </c>
      <c r="D46" s="256" t="s">
        <v>2125</v>
      </c>
      <c r="E46" s="183" t="s">
        <v>0</v>
      </c>
      <c r="K46" s="257" t="str">
        <f t="shared" si="0"/>
        <v>DPS NORD KIVU</v>
      </c>
      <c r="L46" s="257" t="str">
        <f>IFERROR(VLOOKUP(A46,'Recipient sheet'!$A$1:$D$42,4,FALSE),"")</f>
        <v/>
      </c>
      <c r="M46" s="257" t="str">
        <f>IF(F46='Data Sheet'!$B$96,'Data Sheet'!$D$96,IFERROR(INDEX('Data Sheet'!$C$101:$C$102,MATCH(F46,'Data Sheet'!$A$101:$A$102,0))&amp;"",""))</f>
        <v/>
      </c>
      <c r="N46" s="257"/>
    </row>
    <row r="47" spans="1:14" ht="18" customHeight="1">
      <c r="A47" s="243"/>
      <c r="B47" s="241"/>
      <c r="C47" s="182" t="s">
        <v>2543</v>
      </c>
      <c r="D47" s="256" t="s">
        <v>2125</v>
      </c>
      <c r="E47" s="183" t="s">
        <v>0</v>
      </c>
      <c r="K47" s="257" t="str">
        <f t="shared" si="0"/>
        <v>DPS TSHUAPA</v>
      </c>
      <c r="L47" s="257" t="str">
        <f>IFERROR(VLOOKUP(A47,'Recipient sheet'!$A$1:$D$42,4,FALSE),"")</f>
        <v/>
      </c>
      <c r="M47" s="257" t="str">
        <f>IF(F47='Data Sheet'!$B$96,'Data Sheet'!$D$96,IFERROR(INDEX('Data Sheet'!$C$101:$C$102,MATCH(F47,'Data Sheet'!$A$101:$A$102,0))&amp;"",""))</f>
        <v/>
      </c>
      <c r="N47" s="257"/>
    </row>
    <row r="48" spans="1:14" ht="18" customHeight="1">
      <c r="A48" s="243"/>
      <c r="B48" s="241"/>
      <c r="C48" s="182" t="s">
        <v>2544</v>
      </c>
      <c r="D48" s="256" t="s">
        <v>2125</v>
      </c>
      <c r="E48" s="183" t="s">
        <v>0</v>
      </c>
      <c r="K48" s="257" t="str">
        <f t="shared" si="0"/>
        <v xml:space="preserve">DPS KINSHASA </v>
      </c>
      <c r="L48" s="257" t="str">
        <f>IFERROR(VLOOKUP(A48,'Recipient sheet'!$A$1:$D$42,4,FALSE),"")</f>
        <v/>
      </c>
      <c r="M48" s="257" t="str">
        <f>IF(F48='Data Sheet'!$B$96,'Data Sheet'!$D$96,IFERROR(INDEX('Data Sheet'!$C$101:$C$102,MATCH(F48,'Data Sheet'!$A$101:$A$102,0))&amp;"",""))</f>
        <v/>
      </c>
      <c r="N48" s="257"/>
    </row>
    <row r="49" spans="1:14" ht="18" customHeight="1">
      <c r="A49" s="243"/>
      <c r="B49" s="241"/>
      <c r="C49" s="182" t="s">
        <v>2545</v>
      </c>
      <c r="D49" s="256" t="s">
        <v>2125</v>
      </c>
      <c r="E49" s="183" t="s">
        <v>0</v>
      </c>
      <c r="K49" s="257" t="str">
        <f t="shared" si="0"/>
        <v>DPS KONGO CENTRAL</v>
      </c>
      <c r="L49" s="257" t="str">
        <f>IFERROR(VLOOKUP(A49,'Recipient sheet'!$A$1:$D$42,4,FALSE),"")</f>
        <v/>
      </c>
      <c r="M49" s="257" t="str">
        <f>IF(F49='Data Sheet'!$B$96,'Data Sheet'!$D$96,IFERROR(INDEX('Data Sheet'!$C$101:$C$102,MATCH(F49,'Data Sheet'!$A$101:$A$102,0))&amp;"",""))</f>
        <v/>
      </c>
      <c r="N49" s="257"/>
    </row>
    <row r="50" spans="1:14" ht="18" customHeight="1">
      <c r="A50" s="243"/>
      <c r="B50" s="241"/>
      <c r="C50" s="182" t="s">
        <v>2546</v>
      </c>
      <c r="D50" s="256" t="s">
        <v>2125</v>
      </c>
      <c r="E50" s="183" t="s">
        <v>0</v>
      </c>
      <c r="K50" s="257" t="str">
        <f t="shared" si="0"/>
        <v>DPS BAS UELE</v>
      </c>
      <c r="L50" s="257" t="str">
        <f>IFERROR(VLOOKUP(A50,'Recipient sheet'!$A$1:$D$42,4,FALSE),"")</f>
        <v/>
      </c>
      <c r="M50" s="257" t="str">
        <f>IF(F50='Data Sheet'!$B$96,'Data Sheet'!$D$96,IFERROR(INDEX('Data Sheet'!$C$101:$C$102,MATCH(F50,'Data Sheet'!$A$101:$A$102,0))&amp;"",""))</f>
        <v/>
      </c>
      <c r="N50" s="257"/>
    </row>
    <row r="51" spans="1:14" ht="18" customHeight="1">
      <c r="A51" s="243"/>
      <c r="B51" s="241"/>
      <c r="C51" s="182" t="s">
        <v>2547</v>
      </c>
      <c r="D51" s="256" t="s">
        <v>2125</v>
      </c>
      <c r="E51" s="183" t="s">
        <v>0</v>
      </c>
      <c r="K51" s="257" t="str">
        <f t="shared" si="0"/>
        <v>DPS MONGALA</v>
      </c>
      <c r="L51" s="257" t="str">
        <f>IFERROR(VLOOKUP(A51,'Recipient sheet'!$A$1:$D$42,4,FALSE),"")</f>
        <v/>
      </c>
      <c r="M51" s="257" t="str">
        <f>IF(F51='Data Sheet'!$B$96,'Data Sheet'!$D$96,IFERROR(INDEX('Data Sheet'!$C$101:$C$102,MATCH(F51,'Data Sheet'!$A$101:$A$102,0))&amp;"",""))</f>
        <v/>
      </c>
      <c r="N51" s="257"/>
    </row>
    <row r="52" spans="1:14" ht="18" customHeight="1">
      <c r="A52" s="243"/>
      <c r="B52" s="241"/>
      <c r="C52" s="182" t="s">
        <v>2548</v>
      </c>
      <c r="D52" s="256" t="s">
        <v>2125</v>
      </c>
      <c r="E52" s="183" t="s">
        <v>0</v>
      </c>
      <c r="K52" s="257" t="str">
        <f t="shared" si="0"/>
        <v>DPS TSHOPO</v>
      </c>
      <c r="L52" s="257" t="str">
        <f>IFERROR(VLOOKUP(A52,'Recipient sheet'!$A$1:$D$42,4,FALSE),"")</f>
        <v/>
      </c>
      <c r="M52" s="257" t="str">
        <f>IF(F52='Data Sheet'!$B$96,'Data Sheet'!$D$96,IFERROR(INDEX('Data Sheet'!$C$101:$C$102,MATCH(F52,'Data Sheet'!$A$101:$A$102,0))&amp;"",""))</f>
        <v/>
      </c>
      <c r="N52" s="257"/>
    </row>
    <row r="53" spans="1:14" ht="18" customHeight="1">
      <c r="A53" s="243"/>
      <c r="B53" s="241"/>
      <c r="C53" s="182" t="s">
        <v>2549</v>
      </c>
      <c r="D53" s="256" t="s">
        <v>2125</v>
      </c>
      <c r="E53" s="183" t="s">
        <v>0</v>
      </c>
      <c r="K53" s="257" t="str">
        <f t="shared" si="0"/>
        <v>DPS KWILU</v>
      </c>
      <c r="L53" s="257" t="str">
        <f>IFERROR(VLOOKUP(A53,'Recipient sheet'!$A$1:$D$42,4,FALSE),"")</f>
        <v/>
      </c>
      <c r="M53" s="257" t="str">
        <f>IF(F53='Data Sheet'!$B$96,'Data Sheet'!$D$96,IFERROR(INDEX('Data Sheet'!$C$101:$C$102,MATCH(F53,'Data Sheet'!$A$101:$A$102,0))&amp;"",""))</f>
        <v/>
      </c>
      <c r="N53" s="257"/>
    </row>
    <row r="54" spans="1:14" ht="18" customHeight="1">
      <c r="A54" s="243"/>
      <c r="B54" s="241"/>
      <c r="C54" s="182" t="s">
        <v>2550</v>
      </c>
      <c r="D54" s="256" t="s">
        <v>2125</v>
      </c>
      <c r="E54" s="183" t="s">
        <v>0</v>
      </c>
      <c r="K54" s="257" t="str">
        <f t="shared" si="0"/>
        <v>DPS EQUATEUR</v>
      </c>
      <c r="L54" s="257" t="str">
        <f>IFERROR(VLOOKUP(A54,'Recipient sheet'!$A$1:$D$42,4,FALSE),"")</f>
        <v/>
      </c>
      <c r="M54" s="257" t="str">
        <f>IF(F54='Data Sheet'!$B$96,'Data Sheet'!$D$96,IFERROR(INDEX('Data Sheet'!$C$101:$C$102,MATCH(F54,'Data Sheet'!$A$101:$A$102,0))&amp;"",""))</f>
        <v/>
      </c>
      <c r="N54" s="257"/>
    </row>
    <row r="55" spans="1:14" ht="18" customHeight="1">
      <c r="A55" s="243"/>
      <c r="B55" s="241"/>
      <c r="C55" s="182" t="s">
        <v>2551</v>
      </c>
      <c r="D55" s="256" t="s">
        <v>2125</v>
      </c>
      <c r="E55" s="183" t="s">
        <v>0</v>
      </c>
      <c r="K55" s="257" t="str">
        <f t="shared" si="0"/>
        <v>DPS ITURI</v>
      </c>
      <c r="L55" s="257" t="str">
        <f>IFERROR(VLOOKUP(A55,'Recipient sheet'!$A$1:$D$42,4,FALSE),"")</f>
        <v/>
      </c>
      <c r="M55" s="257" t="str">
        <f>IF(F55='Data Sheet'!$B$96,'Data Sheet'!$D$96,IFERROR(INDEX('Data Sheet'!$C$101:$C$102,MATCH(F55,'Data Sheet'!$A$101:$A$102,0))&amp;"",""))</f>
        <v/>
      </c>
      <c r="N55" s="257"/>
    </row>
    <row r="56" spans="1:14" ht="18" customHeight="1">
      <c r="A56" s="243"/>
      <c r="B56" s="241"/>
      <c r="C56" s="182" t="s">
        <v>2552</v>
      </c>
      <c r="D56" s="256" t="s">
        <v>2125</v>
      </c>
      <c r="E56" s="183" t="s">
        <v>0</v>
      </c>
      <c r="K56" s="257" t="str">
        <f t="shared" si="0"/>
        <v>DPS MAI-NDOMBE</v>
      </c>
      <c r="L56" s="257" t="str">
        <f>IFERROR(VLOOKUP(A56,'Recipient sheet'!$A$1:$D$42,4,FALSE),"")</f>
        <v/>
      </c>
      <c r="M56" s="257" t="str">
        <f>IF(F56='Data Sheet'!$B$96,'Data Sheet'!$D$96,IFERROR(INDEX('Data Sheet'!$C$101:$C$102,MATCH(F56,'Data Sheet'!$A$101:$A$102,0))&amp;"",""))</f>
        <v/>
      </c>
      <c r="N56" s="257"/>
    </row>
    <row r="57" spans="1:14" ht="18" customHeight="1">
      <c r="A57" s="243"/>
      <c r="B57" s="241"/>
      <c r="C57" s="182" t="s">
        <v>2553</v>
      </c>
      <c r="D57" s="256" t="s">
        <v>2125</v>
      </c>
      <c r="E57" s="183" t="s">
        <v>0</v>
      </c>
      <c r="K57" s="257" t="str">
        <f t="shared" si="0"/>
        <v>DPS SUD UBANGI</v>
      </c>
      <c r="L57" s="257" t="str">
        <f>IFERROR(VLOOKUP(A57,'Recipient sheet'!$A$1:$D$42,4,FALSE),"")</f>
        <v/>
      </c>
      <c r="M57" s="257" t="str">
        <f>IF(F57='Data Sheet'!$B$96,'Data Sheet'!$D$96,IFERROR(INDEX('Data Sheet'!$C$101:$C$102,MATCH(F57,'Data Sheet'!$A$101:$A$102,0))&amp;"",""))</f>
        <v/>
      </c>
      <c r="N57" s="257"/>
    </row>
    <row r="58" spans="1:14" ht="18" customHeight="1">
      <c r="A58" s="243"/>
      <c r="B58" s="241"/>
      <c r="C58" s="182" t="s">
        <v>2554</v>
      </c>
      <c r="D58" s="256" t="s">
        <v>2125</v>
      </c>
      <c r="E58" s="183" t="s">
        <v>0</v>
      </c>
      <c r="K58" s="257" t="str">
        <f t="shared" si="0"/>
        <v>DPS NORD UBANGI</v>
      </c>
      <c r="L58" s="257" t="str">
        <f>IFERROR(VLOOKUP(A58,'Recipient sheet'!$A$1:$D$42,4,FALSE),"")</f>
        <v/>
      </c>
      <c r="M58" s="257" t="str">
        <f>IF(F58='Data Sheet'!$B$96,'Data Sheet'!$D$96,IFERROR(INDEX('Data Sheet'!$C$101:$C$102,MATCH(F58,'Data Sheet'!$A$101:$A$102,0))&amp;"",""))</f>
        <v/>
      </c>
      <c r="N58" s="257"/>
    </row>
    <row r="59" spans="1:14" ht="18" customHeight="1">
      <c r="A59" s="243"/>
      <c r="B59" s="241"/>
      <c r="C59" s="182" t="s">
        <v>2555</v>
      </c>
      <c r="D59" s="256" t="s">
        <v>2125</v>
      </c>
      <c r="E59" s="183" t="s">
        <v>0</v>
      </c>
      <c r="K59" s="257" t="str">
        <f t="shared" si="0"/>
        <v>DPS MANIEMA</v>
      </c>
      <c r="L59" s="257" t="str">
        <f>IFERROR(VLOOKUP(A59,'Recipient sheet'!$A$1:$D$42,4,FALSE),"")</f>
        <v/>
      </c>
      <c r="M59" s="257" t="str">
        <f>IF(F59='Data Sheet'!$B$96,'Data Sheet'!$D$96,IFERROR(INDEX('Data Sheet'!$C$101:$C$102,MATCH(F59,'Data Sheet'!$A$101:$A$102,0))&amp;"",""))</f>
        <v/>
      </c>
      <c r="N59" s="257"/>
    </row>
    <row r="60" spans="1:14" ht="18" customHeight="1">
      <c r="A60" s="243"/>
      <c r="B60" s="241"/>
      <c r="C60" s="182" t="s">
        <v>2556</v>
      </c>
      <c r="D60" s="256" t="s">
        <v>2125</v>
      </c>
      <c r="E60" s="183" t="s">
        <v>0</v>
      </c>
      <c r="K60" s="257" t="str">
        <f t="shared" si="0"/>
        <v>DPS HAUT UELE</v>
      </c>
      <c r="L60" s="257" t="str">
        <f>IFERROR(VLOOKUP(A60,'Recipient sheet'!$A$1:$D$42,4,FALSE),"")</f>
        <v/>
      </c>
      <c r="M60" s="257" t="str">
        <f>IF(F60='Data Sheet'!$B$96,'Data Sheet'!$D$96,IFERROR(INDEX('Data Sheet'!$C$101:$C$102,MATCH(F60,'Data Sheet'!$A$101:$A$102,0))&amp;"",""))</f>
        <v/>
      </c>
      <c r="N60" s="257"/>
    </row>
    <row r="61" spans="1:14" ht="18" customHeight="1">
      <c r="A61" s="243"/>
      <c r="B61" s="241"/>
      <c r="C61" s="182" t="s">
        <v>2559</v>
      </c>
      <c r="D61" s="256" t="s">
        <v>2125</v>
      </c>
      <c r="E61" s="183" t="s">
        <v>0</v>
      </c>
      <c r="K61" s="257" t="str">
        <f t="shared" si="0"/>
        <v>SECTEUR PRIVE</v>
      </c>
      <c r="L61" s="257" t="str">
        <f>IFERROR(VLOOKUP(A61,'Recipient sheet'!$A$1:$D$42,4,FALSE),"")</f>
        <v/>
      </c>
      <c r="M61" s="257" t="str">
        <f>IF(F61='Data Sheet'!$B$96,'Data Sheet'!$D$96,IFERROR(INDEX('Data Sheet'!$C$101:$C$102,MATCH(F61,'Data Sheet'!$A$101:$A$102,0))&amp;"",""))</f>
        <v/>
      </c>
      <c r="N61" s="257"/>
    </row>
    <row r="62" spans="1:14" ht="18" customHeight="1">
      <c r="A62" s="243"/>
      <c r="B62" s="241"/>
      <c r="C62" s="182"/>
      <c r="D62" s="256"/>
      <c r="E62" s="183"/>
      <c r="K62" s="257" t="str">
        <f t="shared" si="0"/>
        <v/>
      </c>
      <c r="L62" s="257" t="str">
        <f>IFERROR(VLOOKUP(A62,'Recipient sheet'!$A$1:$D$42,4,FALSE),"")</f>
        <v/>
      </c>
      <c r="M62" s="257" t="str">
        <f>IF(F62='Data Sheet'!$B$96,'Data Sheet'!$D$96,IFERROR(INDEX('Data Sheet'!$C$101:$C$102,MATCH(F62,'Data Sheet'!$A$101:$A$102,0))&amp;"",""))</f>
        <v/>
      </c>
      <c r="N62" s="257"/>
    </row>
    <row r="63" spans="1:14" ht="18" customHeight="1">
      <c r="A63" s="243"/>
      <c r="B63" s="241"/>
      <c r="C63" s="182"/>
      <c r="D63" s="256"/>
      <c r="E63" s="183"/>
      <c r="K63" s="257" t="str">
        <f t="shared" si="0"/>
        <v/>
      </c>
      <c r="L63" s="257" t="str">
        <f>IFERROR(VLOOKUP(A63,'Recipient sheet'!$A$1:$D$42,4,FALSE),"")</f>
        <v/>
      </c>
      <c r="M63" s="257" t="str">
        <f>IF(F63='Data Sheet'!$B$96,'Data Sheet'!$D$96,IFERROR(INDEX('Data Sheet'!$C$101:$C$102,MATCH(F63,'Data Sheet'!$A$101:$A$102,0))&amp;"",""))</f>
        <v/>
      </c>
      <c r="N63" s="257"/>
    </row>
    <row r="64" spans="1:14" ht="18" customHeight="1">
      <c r="A64" s="243"/>
      <c r="B64" s="241"/>
      <c r="C64" s="182"/>
      <c r="D64" s="256"/>
      <c r="E64" s="183"/>
      <c r="K64" s="257" t="str">
        <f t="shared" si="0"/>
        <v/>
      </c>
      <c r="L64" s="257" t="str">
        <f>IFERROR(VLOOKUP(A64,'Recipient sheet'!$A$1:$D$42,4,FALSE),"")</f>
        <v/>
      </c>
      <c r="M64" s="257" t="str">
        <f>IF(F64='Data Sheet'!$B$96,'Data Sheet'!$D$96,IFERROR(INDEX('Data Sheet'!$C$101:$C$102,MATCH(F64,'Data Sheet'!$A$101:$A$102,0))&amp;"",""))</f>
        <v/>
      </c>
      <c r="N64" s="257"/>
    </row>
    <row r="65" spans="1:14" ht="18" customHeight="1">
      <c r="A65" s="243"/>
      <c r="B65" s="241"/>
      <c r="C65" s="182"/>
      <c r="D65" s="256"/>
      <c r="E65" s="183"/>
      <c r="K65" s="257" t="str">
        <f t="shared" si="0"/>
        <v/>
      </c>
      <c r="L65" s="257" t="str">
        <f>IFERROR(VLOOKUP(A65,'Recipient sheet'!$A$1:$D$42,4,FALSE),"")</f>
        <v/>
      </c>
      <c r="M65" s="257" t="str">
        <f>IF(F65='Data Sheet'!$B$96,'Data Sheet'!$D$96,IFERROR(INDEX('Data Sheet'!$C$101:$C$102,MATCH(F65,'Data Sheet'!$A$101:$A$102,0))&amp;"",""))</f>
        <v/>
      </c>
      <c r="N65" s="257"/>
    </row>
    <row r="66" spans="1:14" ht="18" customHeight="1">
      <c r="A66" s="243"/>
      <c r="B66" s="241"/>
      <c r="C66" s="182"/>
      <c r="D66" s="256"/>
      <c r="E66" s="183"/>
      <c r="K66" s="257" t="str">
        <f t="shared" si="0"/>
        <v/>
      </c>
      <c r="L66" s="257" t="str">
        <f>IFERROR(VLOOKUP(A66,'Recipient sheet'!$A$1:$D$42,4,FALSE),"")</f>
        <v/>
      </c>
      <c r="M66" s="257" t="str">
        <f>IF(F66='Data Sheet'!$B$96,'Data Sheet'!$D$96,IFERROR(INDEX('Data Sheet'!$C$101:$C$102,MATCH(F66,'Data Sheet'!$A$101:$A$102,0))&amp;"",""))</f>
        <v/>
      </c>
      <c r="N66" s="257"/>
    </row>
    <row r="67" spans="1:14" ht="18" customHeight="1">
      <c r="A67" s="243"/>
      <c r="B67" s="241"/>
      <c r="C67" s="182"/>
      <c r="D67" s="256"/>
      <c r="E67" s="183"/>
      <c r="K67" s="257" t="str">
        <f t="shared" si="0"/>
        <v/>
      </c>
      <c r="L67" s="257" t="str">
        <f>IFERROR(VLOOKUP(A67,'Recipient sheet'!$A$1:$D$42,4,FALSE),"")</f>
        <v/>
      </c>
      <c r="M67" s="257" t="str">
        <f>IF(F67='Data Sheet'!$B$96,'Data Sheet'!$D$96,IFERROR(INDEX('Data Sheet'!$C$101:$C$102,MATCH(F67,'Data Sheet'!$A$101:$A$102,0))&amp;"",""))</f>
        <v/>
      </c>
      <c r="N67" s="257"/>
    </row>
    <row r="68" spans="1:14" ht="18" customHeight="1">
      <c r="A68" s="243"/>
      <c r="B68" s="241"/>
      <c r="C68" s="182"/>
      <c r="D68" s="256"/>
      <c r="E68" s="183"/>
      <c r="K68" s="257" t="str">
        <f t="shared" si="0"/>
        <v/>
      </c>
      <c r="L68" s="257" t="str">
        <f>IFERROR(VLOOKUP(A68,'Recipient sheet'!$A$1:$D$42,4,FALSE),"")</f>
        <v/>
      </c>
      <c r="M68" s="257" t="str">
        <f>IF(F68='Data Sheet'!$B$96,'Data Sheet'!$D$96,IFERROR(INDEX('Data Sheet'!$C$101:$C$102,MATCH(F68,'Data Sheet'!$A$101:$A$102,0))&amp;"",""))</f>
        <v/>
      </c>
      <c r="N68" s="257"/>
    </row>
    <row r="69" spans="1:14" ht="18" customHeight="1">
      <c r="A69" s="243"/>
      <c r="B69" s="241"/>
      <c r="C69" s="182"/>
      <c r="D69" s="256"/>
      <c r="E69" s="183"/>
      <c r="K69" s="257" t="str">
        <f t="shared" si="0"/>
        <v/>
      </c>
      <c r="L69" s="257" t="str">
        <f>IFERROR(VLOOKUP(A69,'Recipient sheet'!$A$1:$D$42,4,FALSE),"")</f>
        <v/>
      </c>
      <c r="M69" s="257" t="str">
        <f>IF(F69='Data Sheet'!$B$96,'Data Sheet'!$D$96,IFERROR(INDEX('Data Sheet'!$C$101:$C$102,MATCH(F69,'Data Sheet'!$A$101:$A$102,0))&amp;"",""))</f>
        <v/>
      </c>
      <c r="N69" s="257"/>
    </row>
    <row r="70" spans="1:14" ht="18" customHeight="1" thickBot="1">
      <c r="A70" s="294"/>
      <c r="B70" s="281"/>
      <c r="C70" s="282"/>
      <c r="D70" s="283"/>
      <c r="E70" s="284"/>
      <c r="K70" s="257" t="str">
        <f t="shared" si="0"/>
        <v/>
      </c>
      <c r="L70" s="257" t="str">
        <f>IFERROR(VLOOKUP(A70,'Recipient sheet'!$A$1:$D$42,4,FALSE),"")</f>
        <v/>
      </c>
      <c r="M70" s="257" t="str">
        <f>IF(F70='Data Sheet'!$B$96,'Data Sheet'!$D$96,IFERROR(INDEX('Data Sheet'!$C$101:$C$102,MATCH(F70,'Data Sheet'!$A$101:$A$102,0))&amp;"",""))</f>
        <v/>
      </c>
      <c r="N70" s="257"/>
    </row>
    <row r="71" spans="1:14" ht="18" customHeight="1" thickBot="1">
      <c r="M71" s="257"/>
    </row>
    <row r="72" spans="1:14" ht="30" customHeight="1">
      <c r="A72" s="197" t="s">
        <v>2008</v>
      </c>
      <c r="C72" s="622" t="s">
        <v>2070</v>
      </c>
      <c r="D72" s="623"/>
      <c r="M72" s="257"/>
    </row>
    <row r="73" spans="1:14" ht="15">
      <c r="A73" s="182" t="s">
        <v>2493</v>
      </c>
      <c r="C73" s="624"/>
      <c r="D73" s="625"/>
      <c r="M73" s="257"/>
    </row>
    <row r="74" spans="1:14" ht="15">
      <c r="A74" s="182"/>
      <c r="C74" s="624"/>
      <c r="D74" s="625"/>
      <c r="M74" s="257"/>
    </row>
    <row r="75" spans="1:14" ht="15">
      <c r="A75" s="182"/>
      <c r="C75" s="624"/>
      <c r="D75" s="625"/>
      <c r="M75" s="257"/>
    </row>
    <row r="76" spans="1:14" ht="15">
      <c r="A76" s="182"/>
      <c r="C76" s="626"/>
      <c r="D76" s="627"/>
      <c r="M76" s="257"/>
    </row>
    <row r="77" spans="1:14" ht="15">
      <c r="A77" s="182"/>
      <c r="M77" s="257"/>
    </row>
    <row r="78" spans="1:14" ht="15">
      <c r="A78" s="182"/>
      <c r="M78" s="257"/>
    </row>
    <row r="79" spans="1:14" ht="15">
      <c r="A79" s="182"/>
      <c r="M79" s="257"/>
    </row>
    <row r="80" spans="1:14" ht="15">
      <c r="A80" s="182"/>
      <c r="M80" s="257"/>
    </row>
    <row r="81" spans="1:13" ht="15">
      <c r="A81" s="182"/>
      <c r="M81" s="257"/>
    </row>
    <row r="82" spans="1:13" ht="15">
      <c r="A82" s="182"/>
      <c r="M82" s="257"/>
    </row>
    <row r="83" spans="1:13" ht="15">
      <c r="A83" s="182"/>
      <c r="M83" s="257"/>
    </row>
    <row r="84" spans="1:13" ht="15">
      <c r="A84" s="182"/>
      <c r="M84" s="257"/>
    </row>
    <row r="85" spans="1:13" ht="15">
      <c r="A85" s="182"/>
      <c r="M85" s="257"/>
    </row>
    <row r="86" spans="1:13" ht="15">
      <c r="A86" s="182"/>
      <c r="M86" s="257"/>
    </row>
    <row r="87" spans="1:13" ht="15">
      <c r="A87" s="182"/>
    </row>
    <row r="88" spans="1:13" ht="15">
      <c r="A88" s="182"/>
    </row>
    <row r="89" spans="1:13" ht="15">
      <c r="A89" s="182"/>
    </row>
    <row r="90" spans="1:13" ht="15">
      <c r="A90" s="182"/>
    </row>
    <row r="91" spans="1:13" ht="15">
      <c r="A91" s="182"/>
    </row>
  </sheetData>
  <sheetProtection algorithmName="SHA-512" hashValue="vDJ4lF8rzEPLDtC0HuQaecvHYNaiFxJwN3QPMvdCOAMv0hqEv/lspucQTbbi9zm3d29U5Yy9/yec+0xNYmPcUg==" saltValue="w+vI/LO3aIbXmJ1WDOyKHA==" spinCount="100000" sheet="1" objects="1" scenarios="1" formatColumns="0" formatRows="0" sort="0" autoFilter="0"/>
  <dataConsolidate link="1"/>
  <mergeCells count="6">
    <mergeCell ref="C72:D76"/>
    <mergeCell ref="E30:F33"/>
    <mergeCell ref="A1:I1"/>
    <mergeCell ref="E2:I2"/>
    <mergeCell ref="A18:I18"/>
    <mergeCell ref="F7:G7"/>
  </mergeCells>
  <conditionalFormatting sqref="A44:A70 C44:C70">
    <cfRule type="expression" dxfId="31" priority="4">
      <formula>AND($A44&lt;&gt;"",$C44&lt;&gt;"")</formula>
    </cfRule>
  </conditionalFormatting>
  <conditionalFormatting sqref="C7 E7">
    <cfRule type="expression" dxfId="30" priority="3">
      <formula>$C$7&gt;$E$7</formula>
    </cfRule>
  </conditionalFormatting>
  <conditionalFormatting sqref="E44:E70">
    <cfRule type="expression" dxfId="29" priority="2">
      <formula>AND(OR(A44&lt;&gt;"",C44&lt;&gt;""),ISBLANK(E44))</formula>
    </cfRule>
  </conditionalFormatting>
  <conditionalFormatting sqref="D44:D70">
    <cfRule type="expression" dxfId="28" priority="1">
      <formula>AND(OR(A44&lt;&gt;"",C44&lt;&gt;""),ISBLANK(D44))</formula>
    </cfRule>
  </conditionalFormatting>
  <dataValidations count="10">
    <dataValidation type="list" allowBlank="1" showInputMessage="1" showErrorMessage="1" sqref="C28">
      <formula1>Country</formula1>
    </dataValidation>
    <dataValidation allowBlank="1" showInputMessage="1" sqref="C3"/>
    <dataValidation allowBlank="1" showInputMessage="1" showErrorMessage="1" errorTitle="Disease" error="Select Disease only, you can edit or enter text." sqref="L3"/>
    <dataValidation type="list" allowBlank="1" showInputMessage="1" showErrorMessage="1" sqref="C30">
      <formula1>"EUR,USD"</formula1>
    </dataValidation>
    <dataValidation type="custom" allowBlank="1" showInputMessage="1" showErrorMessage="1" sqref="D31:D41">
      <formula1>ROUND(D31,6)=D31</formula1>
    </dataValidation>
    <dataValidation type="list" allowBlank="1" showInputMessage="1" showErrorMessage="1" sqref="D44:D70">
      <formula1>"PR, SR, LI"</formula1>
    </dataValidation>
    <dataValidation type="list" allowBlank="1" showInputMessage="1" showErrorMessage="1" sqref="A44:A70">
      <formula1>AccountRole</formula1>
    </dataValidation>
    <dataValidation allowBlank="1" showInputMessage="1" showErrorMessage="1" errorTitle="X-Author for Excel" error="Please enter a valid date." promptTitle="X-Author for Excel" sqref="C7"/>
    <dataValidation type="custom" allowBlank="1" showInputMessage="1" showErrorMessage="1" errorTitle="Start Date" error="The Start date of the Implementation period should be the first of the month." promptTitle="X-Author for Excel" sqref="C6">
      <formula1>DAY(C6)=1</formula1>
    </dataValidation>
    <dataValidation type="date" allowBlank="1" showInputMessage="1" showErrorMessage="1" errorTitle="X-Author for Excel" error="Please enter a valid date." promptTitle="X-Author for Excel" sqref="C8:C9">
      <formula1>1</formula1>
      <formula2>767376</formula2>
    </dataValidation>
  </dataValidations>
  <pageMargins left="0.75" right="0.75" top="1" bottom="1" header="0.5" footer="0.5"/>
  <pageSetup paperSize="8" scale="58" orientation="portrait" horizontalDpi="4294967292" verticalDpi="4294967292"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'Recipient sheet'!$A$43:$A$56</xm:f>
          </x14:formula1>
          <xm:sqref>E44:E70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5"/>
  </sheetPr>
  <dimension ref="A1:CL1078"/>
  <sheetViews>
    <sheetView showGridLines="0" zoomScale="96" zoomScaleNormal="96" zoomScaleSheetLayoutView="70" workbookViewId="0">
      <pane xSplit="13" ySplit="4" topLeftCell="W5" activePane="bottomRight" state="frozen"/>
      <selection pane="topRight" activeCell="N1" sqref="N1"/>
      <selection pane="bottomLeft" activeCell="A5" sqref="A5"/>
      <selection pane="bottomRight" activeCell="A21" sqref="A21:XFD21"/>
    </sheetView>
  </sheetViews>
  <sheetFormatPr baseColWidth="10" defaultRowHeight="12.75"/>
  <cols>
    <col min="1" max="1" width="6.25" style="101" customWidth="1"/>
    <col min="2" max="2" width="7" style="116" hidden="1" customWidth="1"/>
    <col min="3" max="3" width="12.625" style="117" customWidth="1"/>
    <col min="4" max="4" width="8.75" style="105" hidden="1" customWidth="1"/>
    <col min="5" max="5" width="9.375" style="118" customWidth="1"/>
    <col min="6" max="6" width="19.625" style="105" hidden="1" customWidth="1"/>
    <col min="7" max="7" width="0.375" style="105" customWidth="1"/>
    <col min="8" max="8" width="41.25" style="117" customWidth="1"/>
    <col min="9" max="9" width="14.25" style="117" customWidth="1"/>
    <col min="10" max="10" width="0.125" style="117" hidden="1" customWidth="1"/>
    <col min="11" max="11" width="16.625" style="105" hidden="1" customWidth="1"/>
    <col min="12" max="12" width="3.75" style="105" hidden="1" customWidth="1"/>
    <col min="13" max="13" width="17.625" style="103" customWidth="1"/>
    <col min="14" max="14" width="9.875" style="119" customWidth="1"/>
    <col min="15" max="15" width="12.25" style="119" customWidth="1"/>
    <col min="16" max="18" width="19.375" style="119" hidden="1" customWidth="1"/>
    <col min="19" max="19" width="4.875" style="119" customWidth="1"/>
    <col min="20" max="20" width="18.5" style="120" customWidth="1"/>
    <col min="21" max="21" width="3.375" style="121" hidden="1" customWidth="1"/>
    <col min="22" max="22" width="10.125" style="103" customWidth="1"/>
    <col min="23" max="23" width="10.125" style="122" customWidth="1"/>
    <col min="24" max="25" width="13.875" style="103" customWidth="1"/>
    <col min="26" max="26" width="13.875" style="123" customWidth="1"/>
    <col min="27" max="27" width="19.25" style="116" customWidth="1"/>
    <col min="28" max="28" width="13.875" style="103" customWidth="1"/>
    <col min="29" max="29" width="12.25" style="116" customWidth="1"/>
    <col min="30" max="30" width="13.875" style="103" customWidth="1"/>
    <col min="31" max="31" width="19.25" style="116" customWidth="1"/>
    <col min="32" max="32" width="13.875" style="103" customWidth="1"/>
    <col min="33" max="33" width="19.25" style="116" customWidth="1"/>
    <col min="34" max="34" width="13.875" style="116" customWidth="1"/>
    <col min="35" max="35" width="19.25" style="116" customWidth="1"/>
    <col min="36" max="36" width="2.25" style="116" customWidth="1"/>
    <col min="37" max="39" width="13.875" style="103" customWidth="1"/>
    <col min="40" max="40" width="14.25" style="116" customWidth="1"/>
    <col min="41" max="41" width="13.875" style="103" customWidth="1"/>
    <col min="42" max="42" width="14.25" style="116" customWidth="1"/>
    <col min="43" max="43" width="13.875" style="103" customWidth="1"/>
    <col min="44" max="44" width="16.5" style="116" customWidth="1"/>
    <col min="45" max="45" width="13.875" style="103" customWidth="1"/>
    <col min="46" max="46" width="14" style="116" customWidth="1"/>
    <col min="47" max="47" width="14.5" style="116" bestFit="1" customWidth="1"/>
    <col min="48" max="48" width="16.875" style="116" customWidth="1"/>
    <col min="49" max="49" width="1.875" style="124" customWidth="1"/>
    <col min="50" max="52" width="13.875" style="103" customWidth="1"/>
    <col min="53" max="53" width="19.25" style="116" customWidth="1"/>
    <col min="54" max="54" width="13.875" style="103" customWidth="1"/>
    <col min="55" max="55" width="19.25" style="116" customWidth="1"/>
    <col min="56" max="56" width="13.875" style="103" customWidth="1"/>
    <col min="57" max="57" width="15.125" style="116" customWidth="1"/>
    <col min="58" max="58" width="13.875" style="103" customWidth="1"/>
    <col min="59" max="59" width="15.625" style="116" customWidth="1"/>
    <col min="60" max="60" width="14.5" style="116" bestFit="1" customWidth="1"/>
    <col min="61" max="61" width="19.25" style="101" customWidth="1"/>
    <col min="62" max="62" width="2.25" style="124" customWidth="1"/>
    <col min="63" max="65" width="13.875" style="103" customWidth="1"/>
    <col min="66" max="66" width="19.25" style="116" customWidth="1"/>
    <col min="67" max="67" width="13.875" style="103" customWidth="1"/>
    <col min="68" max="68" width="19.25" style="116" customWidth="1"/>
    <col min="69" max="69" width="13.875" style="103" customWidth="1"/>
    <col min="70" max="70" width="19.25" style="116" customWidth="1"/>
    <col min="71" max="71" width="13.875" style="101" customWidth="1"/>
    <col min="72" max="72" width="19.25" style="116" customWidth="1"/>
    <col min="73" max="73" width="14.5" style="116" bestFit="1" customWidth="1"/>
    <col min="74" max="74" width="19.25" style="116" customWidth="1"/>
    <col min="75" max="75" width="2" style="124" customWidth="1"/>
    <col min="76" max="76" width="15.5" style="116" customWidth="1"/>
    <col min="77" max="77" width="13.5" style="116" customWidth="1"/>
    <col min="78" max="78" width="3.25" style="117" customWidth="1"/>
    <col min="79" max="79" width="15" style="117" customWidth="1"/>
    <col min="80" max="80" width="0" style="103" hidden="1" customWidth="1"/>
    <col min="81" max="81" width="5.375" style="103" hidden="1" customWidth="1"/>
    <col min="82" max="82" width="5.5" style="103" hidden="1" customWidth="1"/>
    <col min="83" max="83" width="4.5" style="103" hidden="1" customWidth="1"/>
    <col min="84" max="84" width="14.125" style="130" customWidth="1"/>
    <col min="85" max="85" width="23" style="130" customWidth="1"/>
    <col min="86" max="87" width="16.125" style="130" customWidth="1"/>
    <col min="88" max="88" width="0" style="101" hidden="1" customWidth="1"/>
    <col min="89" max="89" width="11" style="103"/>
    <col min="90" max="90" width="16.75" style="359" customWidth="1"/>
    <col min="91" max="16384" width="11" style="103"/>
  </cols>
  <sheetData>
    <row r="1" spans="1:90" s="320" customFormat="1" ht="16.5" thickBot="1">
      <c r="A1" s="273" t="s">
        <v>2057</v>
      </c>
      <c r="B1" s="322"/>
      <c r="C1" s="323"/>
      <c r="D1" s="324"/>
      <c r="E1" s="325"/>
      <c r="F1" s="324"/>
      <c r="G1" s="324"/>
      <c r="H1" s="323"/>
      <c r="I1" s="323"/>
      <c r="J1" s="323"/>
      <c r="K1" s="324"/>
      <c r="L1" s="324"/>
      <c r="M1" s="326"/>
      <c r="N1" s="327"/>
      <c r="O1" s="327"/>
      <c r="P1" s="327"/>
      <c r="Q1" s="327"/>
      <c r="R1" s="327"/>
      <c r="S1" s="327"/>
      <c r="T1" s="328"/>
      <c r="U1" s="329"/>
      <c r="V1" s="326"/>
      <c r="W1" s="330"/>
      <c r="X1" s="326"/>
      <c r="Y1" s="326"/>
      <c r="Z1" s="331"/>
      <c r="AA1" s="201">
        <f>SUBTOTAL(109,AA5:AA1005)</f>
        <v>0</v>
      </c>
      <c r="AB1" s="199"/>
      <c r="AC1" s="201">
        <f t="shared" ref="AC1:BY1" si="0">SUBTOTAL(109,AC5:AC1005)</f>
        <v>0</v>
      </c>
      <c r="AD1" s="199"/>
      <c r="AE1" s="201">
        <f t="shared" si="0"/>
        <v>0</v>
      </c>
      <c r="AF1" s="199"/>
      <c r="AG1" s="201">
        <f t="shared" si="0"/>
        <v>0</v>
      </c>
      <c r="AH1" s="200"/>
      <c r="AI1" s="201">
        <f t="shared" si="0"/>
        <v>0</v>
      </c>
      <c r="AJ1" s="200"/>
      <c r="AK1" s="199"/>
      <c r="AL1" s="199"/>
      <c r="AM1" s="199"/>
      <c r="AN1" s="204">
        <f>SUBTOTAL(109,AN5:AN1005)</f>
        <v>0</v>
      </c>
      <c r="AO1" s="199"/>
      <c r="AP1" s="204">
        <f t="shared" si="0"/>
        <v>0</v>
      </c>
      <c r="AQ1" s="199"/>
      <c r="AR1" s="204">
        <f t="shared" si="0"/>
        <v>0</v>
      </c>
      <c r="AS1" s="199"/>
      <c r="AT1" s="204">
        <f t="shared" si="0"/>
        <v>0</v>
      </c>
      <c r="AU1" s="200"/>
      <c r="AV1" s="204">
        <f t="shared" si="0"/>
        <v>0</v>
      </c>
      <c r="AW1" s="202"/>
      <c r="AX1" s="199"/>
      <c r="AY1" s="199"/>
      <c r="AZ1" s="199"/>
      <c r="BA1" s="204">
        <f t="shared" si="0"/>
        <v>0</v>
      </c>
      <c r="BB1" s="199"/>
      <c r="BC1" s="204">
        <f t="shared" si="0"/>
        <v>0</v>
      </c>
      <c r="BD1" s="199"/>
      <c r="BE1" s="204">
        <f t="shared" si="0"/>
        <v>0</v>
      </c>
      <c r="BF1" s="199"/>
      <c r="BG1" s="204">
        <f t="shared" si="0"/>
        <v>0</v>
      </c>
      <c r="BH1" s="200"/>
      <c r="BI1" s="204">
        <f t="shared" si="0"/>
        <v>0</v>
      </c>
      <c r="BJ1" s="202"/>
      <c r="BK1" s="199"/>
      <c r="BL1" s="199"/>
      <c r="BM1" s="199"/>
      <c r="BN1" s="204">
        <f t="shared" si="0"/>
        <v>0</v>
      </c>
      <c r="BO1" s="199"/>
      <c r="BP1" s="204">
        <f t="shared" si="0"/>
        <v>0</v>
      </c>
      <c r="BQ1" s="199"/>
      <c r="BR1" s="204">
        <f t="shared" si="0"/>
        <v>0</v>
      </c>
      <c r="BS1" s="203"/>
      <c r="BT1" s="204">
        <f t="shared" si="0"/>
        <v>0</v>
      </c>
      <c r="BU1" s="200"/>
      <c r="BV1" s="204">
        <f t="shared" si="0"/>
        <v>0</v>
      </c>
      <c r="BW1" s="205"/>
      <c r="BX1" s="206"/>
      <c r="BY1" s="204">
        <f t="shared" si="0"/>
        <v>0</v>
      </c>
      <c r="BZ1" s="323"/>
      <c r="CA1" s="323"/>
      <c r="CB1" s="326"/>
      <c r="CC1" s="326"/>
      <c r="CD1" s="326"/>
      <c r="CE1" s="326"/>
      <c r="CF1" s="326"/>
      <c r="CG1" s="326"/>
      <c r="CH1" s="326"/>
      <c r="CI1" s="332"/>
      <c r="CL1" s="356"/>
    </row>
    <row r="2" spans="1:90" s="321" customFormat="1" ht="16.5" thickBot="1">
      <c r="A2" s="273" t="s">
        <v>2058</v>
      </c>
      <c r="B2" s="206"/>
      <c r="C2" s="333"/>
      <c r="D2" s="208"/>
      <c r="E2" s="209"/>
      <c r="F2" s="208"/>
      <c r="G2" s="208"/>
      <c r="H2" s="207"/>
      <c r="I2" s="207"/>
      <c r="J2" s="207"/>
      <c r="K2" s="208"/>
      <c r="L2" s="208"/>
      <c r="M2" s="210"/>
      <c r="N2" s="211"/>
      <c r="O2" s="211"/>
      <c r="P2" s="211"/>
      <c r="Q2" s="211"/>
      <c r="R2" s="211"/>
      <c r="S2" s="211"/>
      <c r="T2" s="212"/>
      <c r="U2" s="213"/>
      <c r="V2" s="210"/>
      <c r="W2" s="214"/>
      <c r="X2" s="210"/>
      <c r="Y2" s="210"/>
      <c r="Z2" s="215"/>
      <c r="AA2" s="335">
        <f>Setup!C20</f>
        <v>43101</v>
      </c>
      <c r="AB2" s="210"/>
      <c r="AC2" s="335">
        <f>Setup!C22</f>
        <v>43191</v>
      </c>
      <c r="AD2" s="210"/>
      <c r="AE2" s="335">
        <f>Setup!C24</f>
        <v>43282</v>
      </c>
      <c r="AF2" s="210"/>
      <c r="AG2" s="335">
        <f>Setup!C26</f>
        <v>43374</v>
      </c>
      <c r="AH2" s="206"/>
      <c r="AI2" s="216"/>
      <c r="AJ2" s="206"/>
      <c r="AK2" s="210"/>
      <c r="AL2" s="210"/>
      <c r="AM2" s="210"/>
      <c r="AN2" s="336">
        <f>Setup!E20</f>
        <v>43466</v>
      </c>
      <c r="AO2" s="210"/>
      <c r="AP2" s="336">
        <f>Setup!E22</f>
        <v>43556</v>
      </c>
      <c r="AQ2" s="210"/>
      <c r="AR2" s="336">
        <f>Setup!E24</f>
        <v>43647</v>
      </c>
      <c r="AS2" s="210"/>
      <c r="AT2" s="336">
        <f>Setup!E26</f>
        <v>43739</v>
      </c>
      <c r="AU2" s="206"/>
      <c r="AV2" s="206"/>
      <c r="AW2" s="205"/>
      <c r="AX2" s="210"/>
      <c r="AY2" s="210"/>
      <c r="AZ2" s="210"/>
      <c r="BA2" s="336">
        <f>Setup!G20</f>
        <v>43831</v>
      </c>
      <c r="BB2" s="210"/>
      <c r="BC2" s="336">
        <f>Setup!G22</f>
        <v>43922</v>
      </c>
      <c r="BD2" s="210"/>
      <c r="BE2" s="336">
        <f>Setup!G24</f>
        <v>44013</v>
      </c>
      <c r="BF2" s="210"/>
      <c r="BG2" s="336">
        <f>Setup!G26</f>
        <v>44105</v>
      </c>
      <c r="BH2" s="206"/>
      <c r="BI2" s="217"/>
      <c r="BJ2" s="205"/>
      <c r="BK2" s="210"/>
      <c r="BL2" s="210"/>
      <c r="BM2" s="210"/>
      <c r="BN2" s="336" t="str">
        <f>Setup!I20</f>
        <v/>
      </c>
      <c r="BO2" s="210"/>
      <c r="BP2" s="336" t="str">
        <f>Setup!I22</f>
        <v/>
      </c>
      <c r="BQ2" s="210"/>
      <c r="BR2" s="336" t="str">
        <f>Setup!I24</f>
        <v/>
      </c>
      <c r="BS2" s="217"/>
      <c r="BT2" s="336" t="str">
        <f>Setup!I26</f>
        <v/>
      </c>
      <c r="BU2" s="206"/>
      <c r="BV2" s="206"/>
      <c r="BW2" s="205"/>
      <c r="BX2" s="206"/>
      <c r="BY2" s="206"/>
      <c r="BZ2" s="207"/>
      <c r="CA2" s="207"/>
      <c r="CB2" s="210"/>
      <c r="CC2" s="210"/>
      <c r="CD2" s="210"/>
      <c r="CE2" s="210"/>
      <c r="CF2" s="210"/>
      <c r="CG2" s="210"/>
      <c r="CH2" s="210"/>
      <c r="CI2" s="334"/>
      <c r="CL2" s="357"/>
    </row>
    <row r="3" spans="1:90" s="321" customFormat="1" ht="16.5" thickBot="1">
      <c r="A3" s="273" t="s">
        <v>2059</v>
      </c>
      <c r="B3" s="206"/>
      <c r="C3" s="333"/>
      <c r="D3" s="208"/>
      <c r="E3" s="209"/>
      <c r="F3" s="208"/>
      <c r="G3" s="208"/>
      <c r="H3" s="207"/>
      <c r="I3" s="207"/>
      <c r="J3" s="207"/>
      <c r="K3" s="208"/>
      <c r="L3" s="208"/>
      <c r="M3" s="210"/>
      <c r="N3" s="211"/>
      <c r="O3" s="211"/>
      <c r="P3" s="211"/>
      <c r="Q3" s="211"/>
      <c r="R3" s="211"/>
      <c r="S3" s="211"/>
      <c r="T3" s="212"/>
      <c r="U3" s="213"/>
      <c r="V3" s="210"/>
      <c r="W3" s="214"/>
      <c r="X3" s="210"/>
      <c r="Y3" s="210"/>
      <c r="Z3" s="215"/>
      <c r="AA3" s="335">
        <f>Setup!C21</f>
        <v>43190</v>
      </c>
      <c r="AB3" s="210"/>
      <c r="AC3" s="335">
        <f>Setup!C23</f>
        <v>43281</v>
      </c>
      <c r="AD3" s="210"/>
      <c r="AE3" s="335">
        <f>Setup!C25</f>
        <v>43373</v>
      </c>
      <c r="AF3" s="210"/>
      <c r="AG3" s="335">
        <f>Setup!C27</f>
        <v>43465</v>
      </c>
      <c r="AH3" s="206"/>
      <c r="AI3" s="218"/>
      <c r="AJ3" s="206"/>
      <c r="AK3" s="210"/>
      <c r="AL3" s="210"/>
      <c r="AM3" s="210"/>
      <c r="AN3" s="336">
        <f>Setup!E21</f>
        <v>43555</v>
      </c>
      <c r="AO3" s="210"/>
      <c r="AP3" s="336">
        <f>Setup!E23</f>
        <v>43646</v>
      </c>
      <c r="AQ3" s="210"/>
      <c r="AR3" s="336">
        <f>Setup!E25</f>
        <v>43738</v>
      </c>
      <c r="AS3" s="210"/>
      <c r="AT3" s="336">
        <f>Setup!E27</f>
        <v>43830</v>
      </c>
      <c r="AU3" s="206"/>
      <c r="AV3" s="206"/>
      <c r="AW3" s="205"/>
      <c r="AX3" s="210"/>
      <c r="AY3" s="210"/>
      <c r="AZ3" s="210"/>
      <c r="BA3" s="336">
        <f>Setup!G21</f>
        <v>43921</v>
      </c>
      <c r="BB3" s="210"/>
      <c r="BC3" s="336">
        <f>Setup!G23</f>
        <v>44012</v>
      </c>
      <c r="BD3" s="210"/>
      <c r="BE3" s="336">
        <f>Setup!G25</f>
        <v>44104</v>
      </c>
      <c r="BF3" s="210"/>
      <c r="BG3" s="336">
        <f>Setup!G27</f>
        <v>44196</v>
      </c>
      <c r="BH3" s="206"/>
      <c r="BI3" s="217"/>
      <c r="BJ3" s="205"/>
      <c r="BK3" s="210"/>
      <c r="BL3" s="210"/>
      <c r="BM3" s="210"/>
      <c r="BN3" s="336" t="str">
        <f>Setup!I21</f>
        <v/>
      </c>
      <c r="BO3" s="210"/>
      <c r="BP3" s="336" t="str">
        <f>Setup!I23</f>
        <v/>
      </c>
      <c r="BQ3" s="210"/>
      <c r="BR3" s="336" t="str">
        <f>Setup!I25</f>
        <v/>
      </c>
      <c r="BS3" s="217"/>
      <c r="BT3" s="336" t="str">
        <f>Setup!I27</f>
        <v/>
      </c>
      <c r="BU3" s="206"/>
      <c r="BV3" s="206"/>
      <c r="BW3" s="205"/>
      <c r="BX3" s="206"/>
      <c r="BY3" s="206"/>
      <c r="BZ3" s="207"/>
      <c r="CA3" s="207"/>
      <c r="CB3" s="210"/>
      <c r="CC3" s="210"/>
      <c r="CD3" s="210"/>
      <c r="CE3" s="210"/>
      <c r="CF3" s="210"/>
      <c r="CG3" s="210"/>
      <c r="CH3" s="210"/>
      <c r="CI3" s="334"/>
      <c r="CL3" s="357"/>
    </row>
    <row r="4" spans="1:90" s="106" customFormat="1" ht="45.75" customHeight="1">
      <c r="A4" s="309" t="str">
        <f ca="1">Translations!$A$97</f>
        <v>N ° de la ligne budgétaire</v>
      </c>
      <c r="B4" s="310" t="s">
        <v>1267</v>
      </c>
      <c r="C4" s="311" t="str">
        <f ca="1">Translations!$A$98</f>
        <v>Module</v>
      </c>
      <c r="D4" s="312" t="s">
        <v>1945</v>
      </c>
      <c r="E4" s="311" t="str">
        <f ca="1">Translations!$A$99</f>
        <v>Intervention</v>
      </c>
      <c r="F4" s="312" t="s">
        <v>1265</v>
      </c>
      <c r="G4" s="312" t="s">
        <v>1799</v>
      </c>
      <c r="H4" s="311" t="str">
        <f ca="1">Translations!$A$100</f>
        <v>Description de l'activité</v>
      </c>
      <c r="I4" s="311" t="str">
        <f ca="1">Translations!$A$141</f>
        <v>Élément de coût</v>
      </c>
      <c r="J4" s="313" t="s">
        <v>1800</v>
      </c>
      <c r="K4" s="312" t="s">
        <v>1263</v>
      </c>
      <c r="L4" s="312" t="s">
        <v>1997</v>
      </c>
      <c r="M4" s="311" t="s">
        <v>2009</v>
      </c>
      <c r="N4" s="311" t="str">
        <f>Setup!A72</f>
        <v>Geography/Location</v>
      </c>
      <c r="O4" s="311" t="s">
        <v>2013</v>
      </c>
      <c r="P4" s="312" t="s">
        <v>1922</v>
      </c>
      <c r="Q4" s="312" t="s">
        <v>1942</v>
      </c>
      <c r="R4" s="312" t="s">
        <v>1943</v>
      </c>
      <c r="S4" s="312" t="s">
        <v>1908</v>
      </c>
      <c r="T4" s="311" t="str">
        <f ca="1">Translations!$A$101</f>
        <v>Unité de mesure</v>
      </c>
      <c r="U4" s="314" t="s">
        <v>1998</v>
      </c>
      <c r="V4" s="311" t="str">
        <f ca="1">Translations!$A$102</f>
        <v>Monnaie de paiement</v>
      </c>
      <c r="W4" s="310" t="s">
        <v>1908</v>
      </c>
      <c r="X4" s="311" t="str">
        <f ca="1">Translations!$A$44</f>
        <v>Coût unitaire (monnaie du paiement) A1</v>
      </c>
      <c r="Y4" s="311" t="str">
        <f ca="1">Translations!$A$152</f>
        <v>Coût unitaire (monnaie de la subvention) A1</v>
      </c>
      <c r="Z4" s="311" t="str">
        <f ca="1">Translations!$A$45</f>
        <v>Quantité T1</v>
      </c>
      <c r="AA4" s="311" t="str">
        <f ca="1">Translations!$A$46</f>
        <v>Sorties de trésorerie T1</v>
      </c>
      <c r="AB4" s="311" t="str">
        <f ca="1">Translations!$A$47</f>
        <v>Quantité T2</v>
      </c>
      <c r="AC4" s="311" t="str">
        <f ca="1">Translations!$A$48</f>
        <v>Sorties de trésorerie T2</v>
      </c>
      <c r="AD4" s="311" t="str">
        <f ca="1">Translations!$A$49</f>
        <v>Quantité T3</v>
      </c>
      <c r="AE4" s="311" t="str">
        <f ca="1">Translations!$A$50</f>
        <v>Sorties de trésorerie T3</v>
      </c>
      <c r="AF4" s="311" t="str">
        <f ca="1">Translations!$A$51</f>
        <v>Quantité T4</v>
      </c>
      <c r="AG4" s="311" t="str">
        <f ca="1">Translations!$A$52</f>
        <v>Sorties de trésorerie T4</v>
      </c>
      <c r="AH4" s="311" t="str">
        <f ca="1">Translations!$A$53</f>
        <v>Quantité totale A1</v>
      </c>
      <c r="AI4" s="311" t="str">
        <f ca="1">Translations!$A$54</f>
        <v>Sorties de trésorerie totales A1</v>
      </c>
      <c r="AJ4" s="315" t="s">
        <v>1988</v>
      </c>
      <c r="AK4" s="311" t="str">
        <f ca="1">Translations!$A$55</f>
        <v>Coût unitaire (monnaie du paiement) A2</v>
      </c>
      <c r="AL4" s="311" t="str">
        <f ca="1">Translations!$A$153</f>
        <v>Coût unitaire (monnaie de la subvention) A2</v>
      </c>
      <c r="AM4" s="311" t="str">
        <f ca="1">Translations!$A$56</f>
        <v>Quantité T5</v>
      </c>
      <c r="AN4" s="311" t="str">
        <f ca="1">Translations!$A$57</f>
        <v>Sorties de trésorerie T5</v>
      </c>
      <c r="AO4" s="311" t="str">
        <f ca="1">Translations!$A$58</f>
        <v>Quantité T6</v>
      </c>
      <c r="AP4" s="311" t="str">
        <f ca="1">Translations!$A$59</f>
        <v>Sorties de trésorerie T6</v>
      </c>
      <c r="AQ4" s="311" t="str">
        <f ca="1">Translations!$A$60</f>
        <v>Quantité T7</v>
      </c>
      <c r="AR4" s="311" t="str">
        <f ca="1">Translations!$A$61</f>
        <v>Sorties de trésorerie T7</v>
      </c>
      <c r="AS4" s="311" t="str">
        <f ca="1">Translations!$A$62</f>
        <v>Quantité T8</v>
      </c>
      <c r="AT4" s="311" t="str">
        <f ca="1">Translations!$A$63</f>
        <v>Sorties de trésorerie T8</v>
      </c>
      <c r="AU4" s="311" t="str">
        <f ca="1">Translations!$A$64</f>
        <v>Quantité totale A2</v>
      </c>
      <c r="AV4" s="311" t="str">
        <f ca="1">Translations!$A$65</f>
        <v>Sorties de trésorerie totales A2</v>
      </c>
      <c r="AW4" s="315" t="s">
        <v>1989</v>
      </c>
      <c r="AX4" s="311" t="str">
        <f ca="1">Translations!$A$66</f>
        <v>Coût unitaire (monnaie du paiement) A3</v>
      </c>
      <c r="AY4" s="311" t="str">
        <f ca="1">Translations!$A$154</f>
        <v>Coût unitaire (monnaie de la subvention) A3</v>
      </c>
      <c r="AZ4" s="311" t="str">
        <f ca="1">Translations!$A$67</f>
        <v>Quantité T9</v>
      </c>
      <c r="BA4" s="311" t="str">
        <f ca="1">Translations!$A$68</f>
        <v>Sorties de trésorerie T9</v>
      </c>
      <c r="BB4" s="311" t="str">
        <f ca="1">Translations!$A$69</f>
        <v>Quantité T10</v>
      </c>
      <c r="BC4" s="311" t="str">
        <f ca="1">Translations!$A$70</f>
        <v>Sorties de trésorerie T10</v>
      </c>
      <c r="BD4" s="311" t="str">
        <f ca="1">Translations!$A$71</f>
        <v>Quantité T11</v>
      </c>
      <c r="BE4" s="311" t="str">
        <f ca="1">Translations!$A$72</f>
        <v>Sorties de trésorerie T11</v>
      </c>
      <c r="BF4" s="311" t="str">
        <f ca="1">Translations!$A$73</f>
        <v>Quantité T12</v>
      </c>
      <c r="BG4" s="311" t="str">
        <f ca="1">Translations!$A$74</f>
        <v>Sorties de trésorerie T12</v>
      </c>
      <c r="BH4" s="311" t="str">
        <f ca="1">Translations!$A$75</f>
        <v>Quantité totale A3</v>
      </c>
      <c r="BI4" s="311" t="str">
        <f ca="1">Translations!$A$76</f>
        <v>Sorties de trésorerie totales A3</v>
      </c>
      <c r="BJ4" s="315" t="s">
        <v>1990</v>
      </c>
      <c r="BK4" s="311" t="str">
        <f ca="1">Translations!$A$77</f>
        <v>Coût unitaire A4</v>
      </c>
      <c r="BL4" s="311" t="str">
        <f ca="1">Translations!$A$155</f>
        <v>Coût unitaire (monnaie de la subvention) A4</v>
      </c>
      <c r="BM4" s="311" t="str">
        <f ca="1">Translations!$A$78</f>
        <v>Quantité T13</v>
      </c>
      <c r="BN4" s="311" t="str">
        <f ca="1">Translations!$A$79</f>
        <v>Sorties de trésorerie T13</v>
      </c>
      <c r="BO4" s="311" t="str">
        <f ca="1">Translations!$A$80</f>
        <v>Quantité T14</v>
      </c>
      <c r="BP4" s="311" t="str">
        <f ca="1">Translations!$A$81</f>
        <v>Sorties de trésorerie T14</v>
      </c>
      <c r="BQ4" s="311" t="str">
        <f ca="1">Translations!$A$82</f>
        <v>Quantité T15</v>
      </c>
      <c r="BR4" s="311" t="str">
        <f ca="1">Translations!$A$83</f>
        <v>Sorties de trésorerie T15</v>
      </c>
      <c r="BS4" s="311" t="str">
        <f ca="1">Translations!$A$84</f>
        <v>Quantité T16</v>
      </c>
      <c r="BT4" s="311" t="str">
        <f ca="1">Translations!$A$85</f>
        <v>Sorties de trésorerie T16</v>
      </c>
      <c r="BU4" s="311" t="str">
        <f ca="1">Translations!$A$86</f>
        <v>Quantité totale A4</v>
      </c>
      <c r="BV4" s="311" t="str">
        <f ca="1">Translations!$A$87</f>
        <v>Sorties de trésorerie totales A4</v>
      </c>
      <c r="BW4" s="315" t="s">
        <v>1991</v>
      </c>
      <c r="BX4" s="311" t="str">
        <f ca="1">Translations!$A$88</f>
        <v>Quantité totale A1-4</v>
      </c>
      <c r="BY4" s="311" t="str">
        <f ca="1">Translations!$A$89</f>
        <v>Sorties de trésoreries totales A1 à A4</v>
      </c>
      <c r="BZ4" s="311" t="str">
        <f ca="1">Translations!$A$94</f>
        <v>Hypothèses à l'appui du coût unitaire</v>
      </c>
      <c r="CA4" s="311" t="str">
        <f ca="1">Translations!$A$95</f>
        <v>Justification / Commentaires</v>
      </c>
      <c r="CB4" s="316"/>
      <c r="CC4" s="317" t="s">
        <v>1266</v>
      </c>
      <c r="CD4" s="316"/>
      <c r="CE4" s="316"/>
      <c r="CF4" s="318" t="s">
        <v>1805</v>
      </c>
      <c r="CG4" s="318" t="s">
        <v>1806</v>
      </c>
      <c r="CH4" s="318" t="s">
        <v>1807</v>
      </c>
      <c r="CI4" s="318" t="s">
        <v>1867</v>
      </c>
      <c r="CJ4" s="319"/>
      <c r="CL4" s="355"/>
    </row>
    <row r="5" spans="1:90" s="115" customFormat="1" ht="45.75" customHeight="1">
      <c r="A5" s="100">
        <v>1</v>
      </c>
      <c r="B5" s="107" t="str">
        <f t="shared" ref="B5:B15" si="1">CONCATENATE(D5,"-",F5,"-",N5)</f>
        <v>a1O36000001EGFLEA4-a1O36000001EGHZEA4-DRC</v>
      </c>
      <c r="C5" s="304" t="s">
        <v>2160</v>
      </c>
      <c r="D5" s="305" t="str">
        <f>IFERROR(IF(VLOOKUP(C5,'Data Sheet'!$A$3:$D$16,4,FALSE)=0,"",VLOOKUP(C5,'Data Sheet'!$A$3:$D$16,4,FALSE)),"")</f>
        <v>a1O36000001EGFLEA4</v>
      </c>
      <c r="E5" s="306" t="s">
        <v>2214</v>
      </c>
      <c r="F5" s="307" t="str">
        <f>IFERROR(IF(VLOOKUP(E5,'Data Sheet'!$C$19:$D$80,2,FALSE)=0,"",VLOOKUP(E5,'Data Sheet'!$C$19:$D$80,2,FALSE)),"")</f>
        <v>a1O36000001EGHZEA4</v>
      </c>
      <c r="G5" s="308" t="str">
        <f t="shared" ref="G5:G69" si="2">CONCATENATE(D5,"-",F5)</f>
        <v>a1O36000001EGFLEA4-a1O36000001EGHZEA4</v>
      </c>
      <c r="H5" s="108" t="s">
        <v>2560</v>
      </c>
      <c r="I5" s="304" t="s">
        <v>2503</v>
      </c>
      <c r="J5" s="109" t="str">
        <f>LEFT(I5,SEARCH(".",I5,1)+1)</f>
        <v>7.3</v>
      </c>
      <c r="K5" s="104" t="str">
        <f>IFERROR(INDEX('Data Sheet'!$C$104:$C$181,MATCH(I5,'Data Sheet'!$F$104:$F$181,0)),"")</f>
        <v>a2C360000007DAdEAM</v>
      </c>
      <c r="L5" s="260">
        <f>IFERROR(INDEX('Data Sheet'!$G$104:$G$181,MATCH(I5,'Data Sheet'!$F$104:$F$181,0)),"")</f>
        <v>7.3</v>
      </c>
      <c r="M5" s="220"/>
      <c r="N5" s="303" t="s">
        <v>2493</v>
      </c>
      <c r="O5" s="303" t="s">
        <v>0</v>
      </c>
      <c r="P5" s="110" t="str">
        <f>IFERROR(INDEX(Setup!$D$44:$D$70,MATCH(M5,Setup!$K$44:$K$70,0))&amp;"","")</f>
        <v/>
      </c>
      <c r="Q5" s="110" t="str">
        <f>IFERROR(INDEX(Setup!$E$44:$E$70,MATCH(M5,Setup!$K$44:$K$70,0))&amp;"","")</f>
        <v/>
      </c>
      <c r="R5" s="110" t="str">
        <f>IFERROR(INDEX(Setup!$L$44:$L$70,MATCH(M5,Setup!$K$44:$K$70,0))&amp;"","")</f>
        <v/>
      </c>
      <c r="S5" s="110" t="str">
        <f>Setup!$C$30</f>
        <v>USD</v>
      </c>
      <c r="T5" s="111" t="str">
        <f>IFERROR(INDEX('Data Sheet'!$B$104:$B$181,MATCH(I5,'Data Sheet'!$F$104:$F$181,0)),"")</f>
        <v>N/A</v>
      </c>
      <c r="U5" s="112">
        <f>IFERROR(INDEX('Data Sheet'!$D$104:$D$181,MATCH(I5,'Data Sheet'!$F$104:$F$181,0)),"")</f>
        <v>7</v>
      </c>
      <c r="V5" s="102" t="s">
        <v>8</v>
      </c>
      <c r="W5" s="221" t="str">
        <f>IF(V5=Setup!$C$30,"Grant",IF(V5=Setup!$C$31,"Local",IF(V5=Setup!$C$32,"Other",IF(ISBLANK(V5),"","Other"))))</f>
        <v>Grant</v>
      </c>
      <c r="X5" s="295">
        <v>500</v>
      </c>
      <c r="Y5" s="296">
        <f>IF(X5&lt;&gt;"",X5/VLOOKUP($V5,Setup!$C$30:$D$41,2,0),"")</f>
        <v>500</v>
      </c>
      <c r="Z5" s="297"/>
      <c r="AA5" s="298" t="str">
        <f>IFERROR(IF(AND(NOT(Z5=""),NOT(Y5="")),Z5*Y5,""),"")</f>
        <v/>
      </c>
      <c r="AB5" s="297"/>
      <c r="AC5" s="299" t="str">
        <f t="shared" ref="AC5:AC68" si="3">IFERROR(IF(AND(NOT(AB5=""),NOT(Y5="")),AB5*Y5,""),"")</f>
        <v/>
      </c>
      <c r="AD5" s="297"/>
      <c r="AE5" s="299" t="str">
        <f t="shared" ref="AE5:AE68" si="4">IFERROR(IF(AND(NOT(AD5=""),NOT(Y5="")),AD5*Y5,""),"")</f>
        <v/>
      </c>
      <c r="AF5" s="297"/>
      <c r="AG5" s="298" t="str">
        <f t="shared" ref="AG5:AG68" si="5">IFERROR(IF(AND(NOT(AF5=""),NOT(Y5="")),AF5*Y5,""),"")</f>
        <v/>
      </c>
      <c r="AH5" s="298" t="str">
        <f>IFERROR(IF(OR(NOT(Z5=""),NOT(AF5=""),NOT(AB5=""),NOT(AD5="")),Z5+AF5+AB5+AD5,""),"")</f>
        <v/>
      </c>
      <c r="AI5" s="298" t="str">
        <f t="shared" ref="AI5:AI68" si="6">IF(SUM(AA5,AC5,AE5,AG5)&gt;0,SUM(AA5,AC5,AE5,AG5),"")</f>
        <v/>
      </c>
      <c r="AJ5" s="300"/>
      <c r="AK5" s="295">
        <f>+X5</f>
        <v>500</v>
      </c>
      <c r="AL5" s="296">
        <f>IF(AK5&lt;&gt;"",AK5/VLOOKUP($V5,Setup!$C$30:$D$41,2,0),"")</f>
        <v>500</v>
      </c>
      <c r="AM5" s="301"/>
      <c r="AN5" s="299" t="str">
        <f>IFERROR(IF(AND(NOT(AM5=""),NOT(AL5="")),AM5*$AL5,""),"")</f>
        <v/>
      </c>
      <c r="AO5" s="301"/>
      <c r="AP5" s="299" t="str">
        <f>IFERROR(IF(AND(NOT(AO5=""),NOT(AL5="")),AO5*$AL5,""),"")</f>
        <v/>
      </c>
      <c r="AQ5" s="301"/>
      <c r="AR5" s="299" t="str">
        <f>IFERROR(IF(AND(NOT(AQ5=""),NOT(AL5="")),AQ5*$AL5,""),"")</f>
        <v/>
      </c>
      <c r="AS5" s="301"/>
      <c r="AT5" s="298" t="str">
        <f>IFERROR(IF(AND(NOT(AS5=""),NOT(AL5="")),AS5*$AL5,""),"")</f>
        <v/>
      </c>
      <c r="AU5" s="298" t="str">
        <f t="shared" ref="AU5:AU68" si="7">IFERROR(IF(OR(NOT(AM5=""),NOT(AS5=""),NOT(AO5=""),NOT(AQ5="")),AM5+AS5+AO5+AQ5,""),"")</f>
        <v/>
      </c>
      <c r="AV5" s="298" t="str">
        <f t="shared" ref="AV5:AV68" si="8">IF(SUM(AN5,AT5,AP5,AR5)&gt;0,SUM(AN5,AT5,AP5,AR5),"")</f>
        <v/>
      </c>
      <c r="AW5" s="300"/>
      <c r="AX5" s="295">
        <f>+AK5</f>
        <v>500</v>
      </c>
      <c r="AY5" s="296">
        <f>IF(AX5&lt;&gt;"",AX5/VLOOKUP($V5,Setup!$C$30:$D$41,2,0),"")</f>
        <v>500</v>
      </c>
      <c r="AZ5" s="302"/>
      <c r="BA5" s="299" t="str">
        <f>IFERROR(IF(AND(NOT(AZ5=""),NOT(AY5="")),AZ5*$AY5,""),"")</f>
        <v/>
      </c>
      <c r="BB5" s="302"/>
      <c r="BC5" s="299" t="str">
        <f>IFERROR(IF(AND(NOT(BB5=""),NOT(AY5="")),BB5*$AY5,""),"")</f>
        <v/>
      </c>
      <c r="BD5" s="302"/>
      <c r="BE5" s="299" t="str">
        <f>IFERROR(IF(AND(NOT(BD5=""),NOT(AY5="")),BD5*$AY5,""),"")</f>
        <v/>
      </c>
      <c r="BF5" s="302"/>
      <c r="BG5" s="298" t="str">
        <f>IFERROR(IF(AND(NOT(BF5=""),NOT(AY5="")),BF5*$AY5,""),"")</f>
        <v/>
      </c>
      <c r="BH5" s="298" t="str">
        <f t="shared" ref="BH5:BH68" si="9">IFERROR(IF(OR(NOT(AZ5=""),NOT(BF5=""),NOT(BB5=""),NOT(BD5="")),AZ5+BF5+BB5+BD5,""),"")</f>
        <v/>
      </c>
      <c r="BI5" s="298" t="str">
        <f t="shared" ref="BI5:BI68" si="10">IF(SUM(BA5,BG5,BC5,BE5)&gt;0,SUM(BA5,BG5,BC5,BE5),"")</f>
        <v/>
      </c>
      <c r="BJ5" s="300"/>
      <c r="BK5" s="295"/>
      <c r="BL5" s="296" t="str">
        <f>IF(BK5&lt;&gt;"",BK5/VLOOKUP($V5,Setup!$C$30:$D$41,2,0),"")</f>
        <v/>
      </c>
      <c r="BM5" s="302"/>
      <c r="BN5" s="299" t="str">
        <f>IFERROR(IF(AND(NOT(BM5=""),NOT(BL5="")),BM5*$BL5,""),"")</f>
        <v/>
      </c>
      <c r="BO5" s="302"/>
      <c r="BP5" s="299" t="str">
        <f>IFERROR(IF(AND(NOT(BO5=""),NOT(BL5="")),BO5*$BL5,""),"")</f>
        <v/>
      </c>
      <c r="BQ5" s="302"/>
      <c r="BR5" s="299" t="str">
        <f>IFERROR(IF(AND(NOT(BQ5=""),NOT(BL5="")),BQ5*$BL5,""),"")</f>
        <v/>
      </c>
      <c r="BS5" s="302"/>
      <c r="BT5" s="298" t="str">
        <f>IFERROR(IF(AND(NOT(BS5=""),NOT(BL5="")),BS5*$BL5,""),"")</f>
        <v/>
      </c>
      <c r="BU5" s="298" t="str">
        <f t="shared" ref="BU5:BU68" si="11">IFERROR(IF(OR(NOT(BM5=""),NOT(BS5=""),NOT(BO5=""),NOT(BQ5="")),BM5+BS5+BO5+BQ5,""),"")</f>
        <v/>
      </c>
      <c r="BV5" s="298" t="str">
        <f t="shared" ref="BV5:BV68" si="12">IF(SUM(BN5,BT5,BP5,BR5)&gt;0,SUM(BN5,BT5,BP5,BR5),"")</f>
        <v/>
      </c>
      <c r="BW5" s="300"/>
      <c r="BX5" s="298" t="str">
        <f t="shared" ref="BX5:BX68" si="13">IF(SUM(AH5,AU5,BH5,BU5)&gt;0,SUM(AH5,AU5,BH5,BU5),"")</f>
        <v/>
      </c>
      <c r="BY5" s="298" t="str">
        <f t="shared" ref="BY5:BY68" si="14">IF(SUM(AI5,AV5,BI5,BV5)&gt;0,SUM(AI5,AV5,BI5,BV5),"")</f>
        <v/>
      </c>
      <c r="BZ5" s="113"/>
      <c r="CA5" s="114"/>
      <c r="CF5" s="481"/>
      <c r="CG5" s="394"/>
      <c r="CH5" s="129"/>
      <c r="CI5" s="129"/>
      <c r="CL5" s="358" t="str">
        <f>IFERROR(VLOOKUP(C5,'Data Sheet'!$A$3:$B$16,2,FALSE),"")</f>
        <v>MCI-00011</v>
      </c>
    </row>
    <row r="6" spans="1:90" s="115" customFormat="1" ht="45.75" customHeight="1">
      <c r="A6" s="100">
        <v>2</v>
      </c>
      <c r="B6" s="107" t="str">
        <f t="shared" si="1"/>
        <v>a1O36000001EGFMEA4-a1O36000001EGHeEAO-DRC</v>
      </c>
      <c r="C6" s="304" t="s">
        <v>2164</v>
      </c>
      <c r="D6" s="305" t="str">
        <f>IFERROR(IF(VLOOKUP(C6,'Data Sheet'!$A$3:$D$16,4,FALSE)=0,"",VLOOKUP(C6,'Data Sheet'!$A$3:$D$16,4,FALSE)),"")</f>
        <v>a1O36000001EGFMEA4</v>
      </c>
      <c r="E6" s="306" t="s">
        <v>2240</v>
      </c>
      <c r="F6" s="307" t="str">
        <f>IFERROR(IF(VLOOKUP(E6,'Data Sheet'!$C$19:$D$80,2,FALSE)=0,"",VLOOKUP(E6,'Data Sheet'!$C$19:$D$80,2,FALSE)),"")</f>
        <v>a1O36000001EGHeEAO</v>
      </c>
      <c r="G6" s="308" t="str">
        <f t="shared" si="2"/>
        <v>a1O36000001EGFMEA4-a1O36000001EGHeEAO</v>
      </c>
      <c r="H6" s="108" t="s">
        <v>2693</v>
      </c>
      <c r="I6" s="304" t="s">
        <v>2504</v>
      </c>
      <c r="J6" s="109" t="str">
        <f>LEFT(I6,SEARCH(".",I6,1)+1)</f>
        <v>7.4</v>
      </c>
      <c r="K6" s="104" t="str">
        <f>IFERROR(INDEX('Data Sheet'!$C$104:$C$181,MATCH(I6,'Data Sheet'!$F$104:$F$181,0)),"")</f>
        <v>a2C360000007DAeEAM</v>
      </c>
      <c r="L6" s="260">
        <f>IFERROR(INDEX('Data Sheet'!$G$104:$G$181,MATCH(I6,'Data Sheet'!$F$104:$F$181,0)),"")</f>
        <v>7.4</v>
      </c>
      <c r="M6" s="220"/>
      <c r="N6" s="303" t="s">
        <v>2493</v>
      </c>
      <c r="O6" s="303" t="s">
        <v>0</v>
      </c>
      <c r="P6" s="110" t="str">
        <f>IFERROR(INDEX(Setup!$D$44:$D$70,MATCH(M6,Setup!$K$44:$K$70,0))&amp;"","")</f>
        <v/>
      </c>
      <c r="Q6" s="110" t="str">
        <f>IFERROR(INDEX(Setup!$E$44:$E$70,MATCH(M6,Setup!$K$44:$K$70,0))&amp;"","")</f>
        <v/>
      </c>
      <c r="R6" s="110" t="str">
        <f>IFERROR(INDEX(Setup!$L$44:$L$70,MATCH(M6,Setup!$K$44:$K$70,0))&amp;"","")</f>
        <v/>
      </c>
      <c r="S6" s="110" t="str">
        <f>Setup!$C$30</f>
        <v>USD</v>
      </c>
      <c r="T6" s="111" t="str">
        <f>IFERROR(INDEX('Data Sheet'!$B$104:$B$181,MATCH(I6,'Data Sheet'!$F$104:$F$181,0)),"")</f>
        <v>N/A</v>
      </c>
      <c r="U6" s="112">
        <f>IFERROR(INDEX('Data Sheet'!$D$104:$D$181,MATCH(I6,'Data Sheet'!$F$104:$F$181,0)),"")</f>
        <v>7</v>
      </c>
      <c r="V6" s="102" t="s">
        <v>8</v>
      </c>
      <c r="W6" s="221" t="str">
        <f>IF(V6=Setup!$C$30,"Grant",IF(V6=Setup!$C$31,"Local",IF(V6=Setup!$C$32,"Other",IF(ISBLANK(V6),"","Other"))))</f>
        <v>Grant</v>
      </c>
      <c r="X6" s="295"/>
      <c r="Y6" s="296" t="str">
        <f>IF(X6&lt;&gt;"",X6/VLOOKUP($V6,Setup!$C$30:$D$41,2,0),"")</f>
        <v/>
      </c>
      <c r="Z6" s="297"/>
      <c r="AA6" s="298" t="str">
        <f t="shared" ref="AA6:AA14" si="15">IFERROR(IF(AND(NOT(Z6=""),NOT(Y6="")),Z6*Y6,""),"")</f>
        <v/>
      </c>
      <c r="AB6" s="297"/>
      <c r="AC6" s="299" t="str">
        <f t="shared" si="3"/>
        <v/>
      </c>
      <c r="AD6" s="297"/>
      <c r="AE6" s="299" t="str">
        <f t="shared" si="4"/>
        <v/>
      </c>
      <c r="AF6" s="297"/>
      <c r="AG6" s="298" t="str">
        <f t="shared" si="5"/>
        <v/>
      </c>
      <c r="AH6" s="298" t="str">
        <f>IFERROR(IF(OR(NOT(Z6=""),NOT(AF6=""),NOT(AB6=""),NOT(AD6="")),Z6+AF6+AB6+AD6,""),"")</f>
        <v/>
      </c>
      <c r="AI6" s="298" t="str">
        <f t="shared" si="6"/>
        <v/>
      </c>
      <c r="AJ6" s="300"/>
      <c r="AK6" s="295"/>
      <c r="AL6" s="296" t="str">
        <f>IF(AK6&lt;&gt;"",AK6/VLOOKUP($V6,Setup!$C$30:$D$41,2,0),"")</f>
        <v/>
      </c>
      <c r="AM6" s="301"/>
      <c r="AN6" s="299" t="str">
        <f t="shared" ref="AN6:AN68" si="16">IFERROR(IF(AND(NOT(AM6=""),NOT(AL6="")),AM6*$AL6,""),"")</f>
        <v/>
      </c>
      <c r="AO6" s="301"/>
      <c r="AP6" s="299" t="str">
        <f t="shared" ref="AP6:AP68" si="17">IFERROR(IF(AND(NOT(AO6=""),NOT(AL6="")),AO6*$AL6,""),"")</f>
        <v/>
      </c>
      <c r="AQ6" s="301"/>
      <c r="AR6" s="299" t="str">
        <f t="shared" ref="AR6:AR68" si="18">IFERROR(IF(AND(NOT(AQ6=""),NOT(AL6="")),AQ6*$AL6,""),"")</f>
        <v/>
      </c>
      <c r="AS6" s="301"/>
      <c r="AT6" s="298" t="str">
        <f t="shared" ref="AT6:AT68" si="19">IFERROR(IF(AND(NOT(AS6=""),NOT(AL6="")),AS6*$AL6,""),"")</f>
        <v/>
      </c>
      <c r="AU6" s="298" t="str">
        <f t="shared" si="7"/>
        <v/>
      </c>
      <c r="AV6" s="298" t="str">
        <f t="shared" si="8"/>
        <v/>
      </c>
      <c r="AW6" s="300"/>
      <c r="AX6" s="295">
        <v>0</v>
      </c>
      <c r="AY6" s="296">
        <f>IF(AX6&lt;&gt;"",AX6/VLOOKUP($V6,Setup!$C$30:$D$41,2,0),"")</f>
        <v>0</v>
      </c>
      <c r="AZ6" s="302"/>
      <c r="BA6" s="299" t="str">
        <f t="shared" ref="BA6:BA68" si="20">IFERROR(IF(AND(NOT(AZ6=""),NOT(AY6="")),AZ6*$AY6,""),"")</f>
        <v/>
      </c>
      <c r="BB6" s="302"/>
      <c r="BC6" s="299" t="str">
        <f t="shared" ref="BC6:BC68" si="21">IFERROR(IF(AND(NOT(BB6=""),NOT(AY6="")),BB6*$AY6,""),"")</f>
        <v/>
      </c>
      <c r="BD6" s="302"/>
      <c r="BE6" s="299" t="str">
        <f t="shared" ref="BE6:BE68" si="22">IFERROR(IF(AND(NOT(BD6=""),NOT(AY6="")),BD6*$AY6,""),"")</f>
        <v/>
      </c>
      <c r="BF6" s="302"/>
      <c r="BG6" s="298" t="str">
        <f t="shared" ref="BG6:BG68" si="23">IFERROR(IF(AND(NOT(BF6=""),NOT(AY6="")),BF6*$AY6,""),"")</f>
        <v/>
      </c>
      <c r="BH6" s="298" t="str">
        <f t="shared" si="9"/>
        <v/>
      </c>
      <c r="BI6" s="298" t="str">
        <f t="shared" si="10"/>
        <v/>
      </c>
      <c r="BJ6" s="300"/>
      <c r="BK6" s="295"/>
      <c r="BL6" s="296" t="str">
        <f>IF(BK6&lt;&gt;"",BK6/VLOOKUP($V6,Setup!$C$30:$D$41,2,0),"")</f>
        <v/>
      </c>
      <c r="BM6" s="302"/>
      <c r="BN6" s="299" t="str">
        <f t="shared" ref="BN6:BN68" si="24">IFERROR(IF(AND(NOT(BM6=""),NOT(BL6="")),BM6*$BL6,""),"")</f>
        <v/>
      </c>
      <c r="BO6" s="302"/>
      <c r="BP6" s="299" t="str">
        <f t="shared" ref="BP6:BP68" si="25">IFERROR(IF(AND(NOT(BO6=""),NOT(BL6="")),BO6*$BL6,""),"")</f>
        <v/>
      </c>
      <c r="BQ6" s="302"/>
      <c r="BR6" s="299" t="str">
        <f t="shared" ref="BR6:BR68" si="26">IFERROR(IF(AND(NOT(BQ6=""),NOT(BL6="")),BQ6*$BL6,""),"")</f>
        <v/>
      </c>
      <c r="BS6" s="302"/>
      <c r="BT6" s="298" t="str">
        <f>IFERROR(IF(AND(NOT(BS6=""),NOT(BL6="")),BS6*$BL6,""),"")</f>
        <v/>
      </c>
      <c r="BU6" s="298" t="str">
        <f t="shared" si="11"/>
        <v/>
      </c>
      <c r="BV6" s="298" t="str">
        <f t="shared" si="12"/>
        <v/>
      </c>
      <c r="BW6" s="300"/>
      <c r="BX6" s="298" t="str">
        <f t="shared" si="13"/>
        <v/>
      </c>
      <c r="BY6" s="298" t="str">
        <f t="shared" si="14"/>
        <v/>
      </c>
      <c r="BZ6" s="113"/>
      <c r="CA6" s="114"/>
      <c r="CF6" s="481"/>
      <c r="CG6" s="394"/>
      <c r="CH6" s="129"/>
      <c r="CI6" s="129"/>
      <c r="CL6" s="358" t="str">
        <f>IFERROR(VLOOKUP(C6,'Data Sheet'!$A$3:$B$16,2,FALSE),"")</f>
        <v>MCI-00012</v>
      </c>
    </row>
    <row r="7" spans="1:90" s="115" customFormat="1" ht="45.75" customHeight="1">
      <c r="A7" s="100">
        <v>3</v>
      </c>
      <c r="B7" s="107" t="str">
        <f t="shared" si="1"/>
        <v>a1O36000001EGFMEA4-a1O36000001EGHeEAO-DRC</v>
      </c>
      <c r="C7" s="304" t="s">
        <v>2164</v>
      </c>
      <c r="D7" s="305" t="str">
        <f>IFERROR(IF(VLOOKUP(C7,'Data Sheet'!$A$3:$D$16,4,FALSE)=0,"",VLOOKUP(C7,'Data Sheet'!$A$3:$D$16,4,FALSE)),"")</f>
        <v>a1O36000001EGFMEA4</v>
      </c>
      <c r="E7" s="306" t="s">
        <v>2240</v>
      </c>
      <c r="F7" s="307" t="str">
        <f>IFERROR(IF(VLOOKUP(E7,'Data Sheet'!$C$19:$D$80,2,FALSE)=0,"",VLOOKUP(E7,'Data Sheet'!$C$19:$D$80,2,FALSE)),"")</f>
        <v>a1O36000001EGHeEAO</v>
      </c>
      <c r="G7" s="308" t="str">
        <f t="shared" si="2"/>
        <v>a1O36000001EGFMEA4-a1O36000001EGHeEAO</v>
      </c>
      <c r="H7" s="108" t="s">
        <v>2694</v>
      </c>
      <c r="I7" s="304" t="s">
        <v>2504</v>
      </c>
      <c r="J7" s="109" t="str">
        <f t="shared" ref="J7:J69" si="27">LEFT(I7,SEARCH(".",I7,1)+1)</f>
        <v>7.4</v>
      </c>
      <c r="K7" s="104" t="str">
        <f>IFERROR(INDEX('Data Sheet'!$C$104:$C$181,MATCH(I7,'Data Sheet'!$F$104:$F$181,0)),"")</f>
        <v>a2C360000007DAeEAM</v>
      </c>
      <c r="L7" s="260">
        <f>IFERROR(INDEX('Data Sheet'!$G$104:$G$181,MATCH(I7,'Data Sheet'!$F$104:$F$181,0)),"")</f>
        <v>7.4</v>
      </c>
      <c r="M7" s="220"/>
      <c r="N7" s="303" t="s">
        <v>2493</v>
      </c>
      <c r="O7" s="303" t="s">
        <v>0</v>
      </c>
      <c r="P7" s="110" t="str">
        <f>IFERROR(INDEX(Setup!$D$44:$D$70,MATCH(M7,Setup!$K$44:$K$70,0))&amp;"","")</f>
        <v/>
      </c>
      <c r="Q7" s="110" t="str">
        <f>IFERROR(INDEX(Setup!$E$44:$E$70,MATCH(M7,Setup!$K$44:$K$70,0))&amp;"","")</f>
        <v/>
      </c>
      <c r="R7" s="110" t="str">
        <f>IFERROR(INDEX(Setup!$L$44:$L$70,MATCH(M7,Setup!$K$44:$K$70,0))&amp;"","")</f>
        <v/>
      </c>
      <c r="S7" s="110" t="str">
        <f>Setup!$C$30</f>
        <v>USD</v>
      </c>
      <c r="T7" s="111" t="str">
        <f>IFERROR(INDEX('Data Sheet'!$B$104:$B$181,MATCH(I7,'Data Sheet'!$F$104:$F$181,0)),"")</f>
        <v>N/A</v>
      </c>
      <c r="U7" s="112">
        <f>IFERROR(INDEX('Data Sheet'!$D$104:$D$181,MATCH(I7,'Data Sheet'!$F$104:$F$181,0)),"")</f>
        <v>7</v>
      </c>
      <c r="V7" s="102" t="s">
        <v>8</v>
      </c>
      <c r="W7" s="221" t="str">
        <f>IF(V7=Setup!$C$30,"Grant",IF(V7=Setup!$C$31,"Local",IF(V7=Setup!$C$32,"Other",IF(ISBLANK(V7),"","Other"))))</f>
        <v>Grant</v>
      </c>
      <c r="X7" s="295"/>
      <c r="Y7" s="296" t="str">
        <f>IF(X7&lt;&gt;"",X7/VLOOKUP($V7,Setup!$C$30:$D$41,2,0),"")</f>
        <v/>
      </c>
      <c r="Z7" s="297"/>
      <c r="AA7" s="298" t="str">
        <f t="shared" si="15"/>
        <v/>
      </c>
      <c r="AB7" s="297"/>
      <c r="AC7" s="299" t="str">
        <f t="shared" si="3"/>
        <v/>
      </c>
      <c r="AD7" s="297"/>
      <c r="AE7" s="299" t="str">
        <f t="shared" si="4"/>
        <v/>
      </c>
      <c r="AF7" s="297"/>
      <c r="AG7" s="298" t="str">
        <f t="shared" si="5"/>
        <v/>
      </c>
      <c r="AH7" s="298" t="str">
        <f t="shared" ref="AH7:AH11" si="28">IFERROR(IF(OR(NOT(Z7=""),NOT(AF7=""),NOT(AB7=""),NOT(AD7="")),Z7+AF7+AB7+AD7,""),"")</f>
        <v/>
      </c>
      <c r="AI7" s="298" t="str">
        <f t="shared" si="6"/>
        <v/>
      </c>
      <c r="AJ7" s="300"/>
      <c r="AK7" s="295"/>
      <c r="AL7" s="296" t="str">
        <f>IF(AK7&lt;&gt;"",AK7/VLOOKUP($V7,Setup!$C$30:$D$41,2,0),"")</f>
        <v/>
      </c>
      <c r="AM7" s="301"/>
      <c r="AN7" s="299" t="str">
        <f t="shared" si="16"/>
        <v/>
      </c>
      <c r="AO7" s="301"/>
      <c r="AP7" s="299" t="str">
        <f t="shared" si="17"/>
        <v/>
      </c>
      <c r="AQ7" s="301"/>
      <c r="AR7" s="299" t="str">
        <f t="shared" si="18"/>
        <v/>
      </c>
      <c r="AS7" s="301"/>
      <c r="AT7" s="298" t="str">
        <f t="shared" si="19"/>
        <v/>
      </c>
      <c r="AU7" s="298" t="str">
        <f t="shared" si="7"/>
        <v/>
      </c>
      <c r="AV7" s="298" t="str">
        <f t="shared" si="8"/>
        <v/>
      </c>
      <c r="AW7" s="300"/>
      <c r="AX7" s="295">
        <v>0</v>
      </c>
      <c r="AY7" s="296">
        <f>IF(AX7&lt;&gt;"",AX7/VLOOKUP($V7,Setup!$C$30:$D$41,2,0),"")</f>
        <v>0</v>
      </c>
      <c r="AZ7" s="302"/>
      <c r="BA7" s="299" t="str">
        <f t="shared" si="20"/>
        <v/>
      </c>
      <c r="BB7" s="302"/>
      <c r="BC7" s="299" t="str">
        <f t="shared" si="21"/>
        <v/>
      </c>
      <c r="BD7" s="302"/>
      <c r="BE7" s="299" t="str">
        <f t="shared" si="22"/>
        <v/>
      </c>
      <c r="BF7" s="302"/>
      <c r="BG7" s="298" t="str">
        <f t="shared" si="23"/>
        <v/>
      </c>
      <c r="BH7" s="298" t="str">
        <f t="shared" si="9"/>
        <v/>
      </c>
      <c r="BI7" s="298" t="str">
        <f t="shared" si="10"/>
        <v/>
      </c>
      <c r="BJ7" s="300"/>
      <c r="BK7" s="295"/>
      <c r="BL7" s="296" t="str">
        <f>IF(BK7&lt;&gt;"",BK7/VLOOKUP($V7,Setup!$C$30:$D$41,2,0),"")</f>
        <v/>
      </c>
      <c r="BM7" s="302"/>
      <c r="BN7" s="299" t="str">
        <f t="shared" si="24"/>
        <v/>
      </c>
      <c r="BO7" s="302"/>
      <c r="BP7" s="299" t="str">
        <f t="shared" si="25"/>
        <v/>
      </c>
      <c r="BQ7" s="302"/>
      <c r="BR7" s="299" t="str">
        <f t="shared" si="26"/>
        <v/>
      </c>
      <c r="BS7" s="302"/>
      <c r="BT7" s="298" t="str">
        <f t="shared" ref="BT7:BT68" si="29">IFERROR(IF(AND(NOT(BS7=""),NOT(BL7="")),BS7*$BL7,""),"")</f>
        <v/>
      </c>
      <c r="BU7" s="298" t="str">
        <f t="shared" si="11"/>
        <v/>
      </c>
      <c r="BV7" s="298" t="str">
        <f t="shared" si="12"/>
        <v/>
      </c>
      <c r="BW7" s="300"/>
      <c r="BX7" s="298" t="str">
        <f t="shared" si="13"/>
        <v/>
      </c>
      <c r="BY7" s="298" t="str">
        <f t="shared" si="14"/>
        <v/>
      </c>
      <c r="BZ7" s="113"/>
      <c r="CA7" s="114"/>
      <c r="CF7" s="481"/>
      <c r="CG7" s="394"/>
      <c r="CH7" s="129"/>
      <c r="CI7" s="129"/>
      <c r="CL7" s="358" t="str">
        <f>IFERROR(VLOOKUP(C7,'Data Sheet'!$A$3:$B$16,2,FALSE),"")</f>
        <v>MCI-00012</v>
      </c>
    </row>
    <row r="8" spans="1:90" s="115" customFormat="1" ht="45.75" customHeight="1">
      <c r="A8" s="100">
        <v>4</v>
      </c>
      <c r="B8" s="107" t="str">
        <f t="shared" si="1"/>
        <v>a1O36000001EGFMEA4-a1O36000001EGHeEAO-DRC</v>
      </c>
      <c r="C8" s="304" t="s">
        <v>2164</v>
      </c>
      <c r="D8" s="305" t="str">
        <f>IFERROR(IF(VLOOKUP(C8,'Data Sheet'!$A$3:$D$16,4,FALSE)=0,"",VLOOKUP(C8,'Data Sheet'!$A$3:$D$16,4,FALSE)),"")</f>
        <v>a1O36000001EGFMEA4</v>
      </c>
      <c r="E8" s="306" t="s">
        <v>2240</v>
      </c>
      <c r="F8" s="307" t="str">
        <f>IFERROR(IF(VLOOKUP(E8,'Data Sheet'!$C$19:$D$80,2,FALSE)=0,"",VLOOKUP(E8,'Data Sheet'!$C$19:$D$80,2,FALSE)),"")</f>
        <v>a1O36000001EGHeEAO</v>
      </c>
      <c r="G8" s="308" t="str">
        <f t="shared" si="2"/>
        <v>a1O36000001EGFMEA4-a1O36000001EGHeEAO</v>
      </c>
      <c r="H8" s="108" t="s">
        <v>2695</v>
      </c>
      <c r="I8" s="304" t="s">
        <v>2504</v>
      </c>
      <c r="J8" s="109" t="str">
        <f t="shared" si="27"/>
        <v>7.4</v>
      </c>
      <c r="K8" s="104" t="str">
        <f>IFERROR(INDEX('Data Sheet'!$C$104:$C$181,MATCH(I8,'Data Sheet'!$F$104:$F$181,0)),"")</f>
        <v>a2C360000007DAeEAM</v>
      </c>
      <c r="L8" s="260">
        <f>IFERROR(INDEX('Data Sheet'!$G$104:$G$181,MATCH(I8,'Data Sheet'!$F$104:$F$181,0)),"")</f>
        <v>7.4</v>
      </c>
      <c r="M8" s="220"/>
      <c r="N8" s="303" t="s">
        <v>2493</v>
      </c>
      <c r="O8" s="303" t="s">
        <v>0</v>
      </c>
      <c r="P8" s="110" t="str">
        <f>IFERROR(INDEX(Setup!$D$44:$D$70,MATCH(M8,Setup!$K$44:$K$70,0))&amp;"","")</f>
        <v/>
      </c>
      <c r="Q8" s="110" t="str">
        <f>IFERROR(INDEX(Setup!$E$44:$E$70,MATCH(M8,Setup!$K$44:$K$70,0))&amp;"","")</f>
        <v/>
      </c>
      <c r="R8" s="110" t="str">
        <f>IFERROR(INDEX(Setup!$L$44:$L$70,MATCH(M8,Setup!$K$44:$K$70,0))&amp;"","")</f>
        <v/>
      </c>
      <c r="S8" s="110" t="str">
        <f>Setup!$C$30</f>
        <v>USD</v>
      </c>
      <c r="T8" s="111" t="str">
        <f>IFERROR(INDEX('Data Sheet'!$B$104:$B$181,MATCH(I8,'Data Sheet'!$F$104:$F$181,0)),"")</f>
        <v>N/A</v>
      </c>
      <c r="U8" s="112">
        <f>IFERROR(INDEX('Data Sheet'!$D$104:$D$181,MATCH(I8,'Data Sheet'!$F$104:$F$181,0)),"")</f>
        <v>7</v>
      </c>
      <c r="V8" s="102" t="s">
        <v>8</v>
      </c>
      <c r="W8" s="221" t="str">
        <f>IF(V8=Setup!$C$30,"Grant",IF(V8=Setup!$C$31,"Local",IF(V8=Setup!$C$32,"Other",IF(ISBLANK(V8),"","Other"))))</f>
        <v>Grant</v>
      </c>
      <c r="X8" s="295"/>
      <c r="Y8" s="296" t="str">
        <f>IF(X8&lt;&gt;"",X8/VLOOKUP($V8,Setup!$C$30:$D$41,2,0),"")</f>
        <v/>
      </c>
      <c r="Z8" s="297"/>
      <c r="AA8" s="298" t="str">
        <f t="shared" si="15"/>
        <v/>
      </c>
      <c r="AB8" s="297"/>
      <c r="AC8" s="299" t="str">
        <f t="shared" si="3"/>
        <v/>
      </c>
      <c r="AD8" s="297"/>
      <c r="AE8" s="299" t="str">
        <f t="shared" si="4"/>
        <v/>
      </c>
      <c r="AF8" s="297"/>
      <c r="AG8" s="298" t="str">
        <f t="shared" si="5"/>
        <v/>
      </c>
      <c r="AH8" s="298" t="str">
        <f t="shared" si="28"/>
        <v/>
      </c>
      <c r="AI8" s="298" t="str">
        <f t="shared" si="6"/>
        <v/>
      </c>
      <c r="AJ8" s="300"/>
      <c r="AK8" s="295"/>
      <c r="AL8" s="296" t="str">
        <f>IF(AK8&lt;&gt;"",AK8/VLOOKUP($V8,Setup!$C$30:$D$41,2,0),"")</f>
        <v/>
      </c>
      <c r="AM8" s="301"/>
      <c r="AN8" s="299" t="str">
        <f t="shared" si="16"/>
        <v/>
      </c>
      <c r="AO8" s="301"/>
      <c r="AP8" s="299" t="str">
        <f t="shared" si="17"/>
        <v/>
      </c>
      <c r="AQ8" s="301"/>
      <c r="AR8" s="299" t="str">
        <f t="shared" si="18"/>
        <v/>
      </c>
      <c r="AS8" s="301"/>
      <c r="AT8" s="298" t="str">
        <f t="shared" si="19"/>
        <v/>
      </c>
      <c r="AU8" s="298" t="str">
        <f t="shared" si="7"/>
        <v/>
      </c>
      <c r="AV8" s="298" t="str">
        <f t="shared" si="8"/>
        <v/>
      </c>
      <c r="AW8" s="300"/>
      <c r="AX8" s="295">
        <v>0</v>
      </c>
      <c r="AY8" s="296">
        <f>IF(AX8&lt;&gt;"",AX8/VLOOKUP($V8,Setup!$C$30:$D$41,2,0),"")</f>
        <v>0</v>
      </c>
      <c r="AZ8" s="302"/>
      <c r="BA8" s="299" t="str">
        <f t="shared" si="20"/>
        <v/>
      </c>
      <c r="BB8" s="302"/>
      <c r="BC8" s="299" t="str">
        <f t="shared" si="21"/>
        <v/>
      </c>
      <c r="BD8" s="302"/>
      <c r="BE8" s="299" t="str">
        <f t="shared" si="22"/>
        <v/>
      </c>
      <c r="BF8" s="302"/>
      <c r="BG8" s="298" t="str">
        <f t="shared" si="23"/>
        <v/>
      </c>
      <c r="BH8" s="298" t="str">
        <f t="shared" si="9"/>
        <v/>
      </c>
      <c r="BI8" s="298" t="str">
        <f t="shared" si="10"/>
        <v/>
      </c>
      <c r="BJ8" s="300"/>
      <c r="BK8" s="295"/>
      <c r="BL8" s="296" t="str">
        <f>IF(BK8&lt;&gt;"",BK8/VLOOKUP($V8,Setup!$C$30:$D$41,2,0),"")</f>
        <v/>
      </c>
      <c r="BM8" s="302"/>
      <c r="BN8" s="299" t="str">
        <f t="shared" si="24"/>
        <v/>
      </c>
      <c r="BO8" s="302"/>
      <c r="BP8" s="299" t="str">
        <f t="shared" si="25"/>
        <v/>
      </c>
      <c r="BQ8" s="302"/>
      <c r="BR8" s="299" t="str">
        <f t="shared" si="26"/>
        <v/>
      </c>
      <c r="BS8" s="302"/>
      <c r="BT8" s="298" t="str">
        <f t="shared" si="29"/>
        <v/>
      </c>
      <c r="BU8" s="298" t="str">
        <f t="shared" si="11"/>
        <v/>
      </c>
      <c r="BV8" s="298" t="str">
        <f t="shared" si="12"/>
        <v/>
      </c>
      <c r="BW8" s="300"/>
      <c r="BX8" s="298" t="str">
        <f t="shared" si="13"/>
        <v/>
      </c>
      <c r="BY8" s="298" t="str">
        <f t="shared" si="14"/>
        <v/>
      </c>
      <c r="BZ8" s="113"/>
      <c r="CA8" s="114"/>
      <c r="CF8" s="481"/>
      <c r="CG8" s="394"/>
      <c r="CH8" s="129"/>
      <c r="CI8" s="129"/>
      <c r="CL8" s="358" t="str">
        <f>IFERROR(VLOOKUP(C8,'Data Sheet'!$A$3:$B$16,2,FALSE),"")</f>
        <v>MCI-00012</v>
      </c>
    </row>
    <row r="9" spans="1:90" s="115" customFormat="1" ht="45.75" customHeight="1">
      <c r="A9" s="100">
        <v>5</v>
      </c>
      <c r="B9" s="107" t="str">
        <f t="shared" si="1"/>
        <v>a1O36000001EGFMEA4-a1O36000001EGHeEAO-DRC</v>
      </c>
      <c r="C9" s="304" t="s">
        <v>2164</v>
      </c>
      <c r="D9" s="305" t="str">
        <f>IFERROR(IF(VLOOKUP(C9,'Data Sheet'!$A$3:$D$16,4,FALSE)=0,"",VLOOKUP(C9,'Data Sheet'!$A$3:$D$16,4,FALSE)),"")</f>
        <v>a1O36000001EGFMEA4</v>
      </c>
      <c r="E9" s="306" t="s">
        <v>2240</v>
      </c>
      <c r="F9" s="307" t="str">
        <f>IFERROR(IF(VLOOKUP(E9,'Data Sheet'!$C$19:$D$80,2,FALSE)=0,"",VLOOKUP(E9,'Data Sheet'!$C$19:$D$80,2,FALSE)),"")</f>
        <v>a1O36000001EGHeEAO</v>
      </c>
      <c r="G9" s="308" t="str">
        <f t="shared" si="2"/>
        <v>a1O36000001EGFMEA4-a1O36000001EGHeEAO</v>
      </c>
      <c r="H9" s="108" t="s">
        <v>2696</v>
      </c>
      <c r="I9" s="304" t="s">
        <v>2503</v>
      </c>
      <c r="J9" s="109" t="str">
        <f t="shared" si="27"/>
        <v>7.3</v>
      </c>
      <c r="K9" s="104" t="str">
        <f>IFERROR(INDEX('Data Sheet'!$C$104:$C$181,MATCH(I9,'Data Sheet'!$F$104:$F$181,0)),"")</f>
        <v>a2C360000007DAdEAM</v>
      </c>
      <c r="L9" s="260">
        <f>IFERROR(INDEX('Data Sheet'!$G$104:$G$181,MATCH(I9,'Data Sheet'!$F$104:$F$181,0)),"")</f>
        <v>7.3</v>
      </c>
      <c r="M9" s="220"/>
      <c r="N9" s="303" t="s">
        <v>2493</v>
      </c>
      <c r="O9" s="303" t="s">
        <v>0</v>
      </c>
      <c r="P9" s="110" t="str">
        <f>IFERROR(INDEX(Setup!$D$44:$D$70,MATCH(M9,Setup!$K$44:$K$70,0))&amp;"","")</f>
        <v/>
      </c>
      <c r="Q9" s="110" t="str">
        <f>IFERROR(INDEX(Setup!$E$44:$E$70,MATCH(M9,Setup!$K$44:$K$70,0))&amp;"","")</f>
        <v/>
      </c>
      <c r="R9" s="110" t="str">
        <f>IFERROR(INDEX(Setup!$L$44:$L$70,MATCH(M9,Setup!$K$44:$K$70,0))&amp;"","")</f>
        <v/>
      </c>
      <c r="S9" s="110" t="str">
        <f>Setup!$C$30</f>
        <v>USD</v>
      </c>
      <c r="T9" s="111" t="str">
        <f>IFERROR(INDEX('Data Sheet'!$B$104:$B$181,MATCH(I9,'Data Sheet'!$F$104:$F$181,0)),"")</f>
        <v>N/A</v>
      </c>
      <c r="U9" s="112">
        <f>IFERROR(INDEX('Data Sheet'!$D$104:$D$181,MATCH(I9,'Data Sheet'!$F$104:$F$181,0)),"")</f>
        <v>7</v>
      </c>
      <c r="V9" s="102" t="s">
        <v>8</v>
      </c>
      <c r="W9" s="221" t="str">
        <f>IF(V9=Setup!$C$30,"Grant",IF(V9=Setup!$C$31,"Local",IF(V9=Setup!$C$32,"Other",IF(ISBLANK(V9),"","Other"))))</f>
        <v>Grant</v>
      </c>
      <c r="X9" s="295">
        <v>105</v>
      </c>
      <c r="Y9" s="296">
        <f>IF(X9&lt;&gt;"",X9/VLOOKUP($V9,Setup!$C$30:$D$41,2,0),"")</f>
        <v>105</v>
      </c>
      <c r="Z9" s="297"/>
      <c r="AA9" s="298" t="str">
        <f t="shared" si="15"/>
        <v/>
      </c>
      <c r="AB9" s="297"/>
      <c r="AC9" s="299" t="str">
        <f t="shared" si="3"/>
        <v/>
      </c>
      <c r="AD9" s="297"/>
      <c r="AE9" s="299" t="str">
        <f t="shared" si="4"/>
        <v/>
      </c>
      <c r="AF9" s="297"/>
      <c r="AG9" s="298" t="str">
        <f t="shared" si="5"/>
        <v/>
      </c>
      <c r="AH9" s="298" t="str">
        <f t="shared" si="28"/>
        <v/>
      </c>
      <c r="AI9" s="298" t="str">
        <f t="shared" si="6"/>
        <v/>
      </c>
      <c r="AJ9" s="300"/>
      <c r="AK9" s="295">
        <f>+X9</f>
        <v>105</v>
      </c>
      <c r="AL9" s="296">
        <f>IF(AK9&lt;&gt;"",AK9/VLOOKUP($V9,Setup!$C$30:$D$41,2,0),"")</f>
        <v>105</v>
      </c>
      <c r="AM9" s="301"/>
      <c r="AN9" s="299" t="str">
        <f t="shared" si="16"/>
        <v/>
      </c>
      <c r="AO9" s="301"/>
      <c r="AP9" s="299" t="str">
        <f t="shared" si="17"/>
        <v/>
      </c>
      <c r="AQ9" s="301"/>
      <c r="AR9" s="299" t="str">
        <f t="shared" si="18"/>
        <v/>
      </c>
      <c r="AS9" s="301"/>
      <c r="AT9" s="298" t="str">
        <f t="shared" si="19"/>
        <v/>
      </c>
      <c r="AU9" s="298" t="str">
        <f t="shared" si="7"/>
        <v/>
      </c>
      <c r="AV9" s="298" t="str">
        <f t="shared" si="8"/>
        <v/>
      </c>
      <c r="AW9" s="300"/>
      <c r="AX9" s="295">
        <f>+AK9</f>
        <v>105</v>
      </c>
      <c r="AY9" s="296">
        <f>IF(AX9&lt;&gt;"",AX9/VLOOKUP($V9,Setup!$C$30:$D$41,2,0),"")</f>
        <v>105</v>
      </c>
      <c r="AZ9" s="302"/>
      <c r="BA9" s="299" t="str">
        <f t="shared" si="20"/>
        <v/>
      </c>
      <c r="BB9" s="302"/>
      <c r="BC9" s="299" t="str">
        <f t="shared" si="21"/>
        <v/>
      </c>
      <c r="BD9" s="302"/>
      <c r="BE9" s="299" t="str">
        <f t="shared" si="22"/>
        <v/>
      </c>
      <c r="BF9" s="302"/>
      <c r="BG9" s="298" t="str">
        <f t="shared" si="23"/>
        <v/>
      </c>
      <c r="BH9" s="298" t="str">
        <f t="shared" si="9"/>
        <v/>
      </c>
      <c r="BI9" s="298" t="str">
        <f t="shared" si="10"/>
        <v/>
      </c>
      <c r="BJ9" s="300"/>
      <c r="BK9" s="295"/>
      <c r="BL9" s="296" t="str">
        <f>IF(BK9&lt;&gt;"",BK9/VLOOKUP($V9,Setup!$C$30:$D$41,2,0),"")</f>
        <v/>
      </c>
      <c r="BM9" s="302"/>
      <c r="BN9" s="299" t="str">
        <f t="shared" si="24"/>
        <v/>
      </c>
      <c r="BO9" s="302"/>
      <c r="BP9" s="299" t="str">
        <f t="shared" si="25"/>
        <v/>
      </c>
      <c r="BQ9" s="302"/>
      <c r="BR9" s="299" t="str">
        <f t="shared" si="26"/>
        <v/>
      </c>
      <c r="BS9" s="302"/>
      <c r="BT9" s="298" t="str">
        <f t="shared" si="29"/>
        <v/>
      </c>
      <c r="BU9" s="298" t="str">
        <f t="shared" si="11"/>
        <v/>
      </c>
      <c r="BV9" s="298" t="str">
        <f t="shared" si="12"/>
        <v/>
      </c>
      <c r="BW9" s="300"/>
      <c r="BX9" s="298" t="str">
        <f t="shared" si="13"/>
        <v/>
      </c>
      <c r="BY9" s="298" t="str">
        <f t="shared" si="14"/>
        <v/>
      </c>
      <c r="BZ9" s="113"/>
      <c r="CA9" s="114"/>
      <c r="CF9" s="481"/>
      <c r="CG9" s="394"/>
      <c r="CH9" s="129"/>
      <c r="CI9" s="129"/>
      <c r="CL9" s="358" t="str">
        <f>IFERROR(VLOOKUP(C9,'Data Sheet'!$A$3:$B$16,2,FALSE),"")</f>
        <v>MCI-00012</v>
      </c>
    </row>
    <row r="10" spans="1:90" s="115" customFormat="1" ht="45.75" customHeight="1">
      <c r="A10" s="100">
        <v>6</v>
      </c>
      <c r="B10" s="107" t="str">
        <f t="shared" si="1"/>
        <v>a1O36000001EGFMEA4-a1O36000001EGHeEAO-DRC</v>
      </c>
      <c r="C10" s="304" t="s">
        <v>2164</v>
      </c>
      <c r="D10" s="305" t="str">
        <f>IFERROR(IF(VLOOKUP(C10,'Data Sheet'!$A$3:$D$16,4,FALSE)=0,"",VLOOKUP(C10,'Data Sheet'!$A$3:$D$16,4,FALSE)),"")</f>
        <v>a1O36000001EGFMEA4</v>
      </c>
      <c r="E10" s="306" t="s">
        <v>2240</v>
      </c>
      <c r="F10" s="307" t="str">
        <f>IFERROR(IF(VLOOKUP(E10,'Data Sheet'!$C$19:$D$80,2,FALSE)=0,"",VLOOKUP(E10,'Data Sheet'!$C$19:$D$80,2,FALSE)),"")</f>
        <v>a1O36000001EGHeEAO</v>
      </c>
      <c r="G10" s="308" t="str">
        <f t="shared" si="2"/>
        <v>a1O36000001EGFMEA4-a1O36000001EGHeEAO</v>
      </c>
      <c r="H10" s="108" t="s">
        <v>2697</v>
      </c>
      <c r="I10" s="304" t="s">
        <v>2504</v>
      </c>
      <c r="J10" s="109" t="str">
        <f t="shared" si="27"/>
        <v>7.4</v>
      </c>
      <c r="K10" s="104" t="str">
        <f>IFERROR(INDEX('Data Sheet'!$C$104:$C$181,MATCH(I10,'Data Sheet'!$F$104:$F$181,0)),"")</f>
        <v>a2C360000007DAeEAM</v>
      </c>
      <c r="L10" s="260">
        <f>IFERROR(INDEX('Data Sheet'!$G$104:$G$181,MATCH(I10,'Data Sheet'!$F$104:$F$181,0)),"")</f>
        <v>7.4</v>
      </c>
      <c r="M10" s="220"/>
      <c r="N10" s="303" t="s">
        <v>2493</v>
      </c>
      <c r="O10" s="303" t="s">
        <v>0</v>
      </c>
      <c r="P10" s="110" t="str">
        <f>IFERROR(INDEX(Setup!$D$44:$D$70,MATCH(M10,Setup!$K$44:$K$70,0))&amp;"","")</f>
        <v/>
      </c>
      <c r="Q10" s="110" t="str">
        <f>IFERROR(INDEX(Setup!$E$44:$E$70,MATCH(M10,Setup!$K$44:$K$70,0))&amp;"","")</f>
        <v/>
      </c>
      <c r="R10" s="110" t="str">
        <f>IFERROR(INDEX(Setup!$L$44:$L$70,MATCH(M10,Setup!$K$44:$K$70,0))&amp;"","")</f>
        <v/>
      </c>
      <c r="S10" s="110" t="str">
        <f>Setup!$C$30</f>
        <v>USD</v>
      </c>
      <c r="T10" s="111" t="str">
        <f>IFERROR(INDEX('Data Sheet'!$B$104:$B$181,MATCH(I10,'Data Sheet'!$F$104:$F$181,0)),"")</f>
        <v>N/A</v>
      </c>
      <c r="U10" s="112">
        <f>IFERROR(INDEX('Data Sheet'!$D$104:$D$181,MATCH(I10,'Data Sheet'!$F$104:$F$181,0)),"")</f>
        <v>7</v>
      </c>
      <c r="V10" s="102" t="s">
        <v>8</v>
      </c>
      <c r="W10" s="221" t="str">
        <f>IF(V10=Setup!$C$30,"Grant",IF(V10=Setup!$C$31,"Local",IF(V10=Setup!$C$32,"Other",IF(ISBLANK(V10),"","Other"))))</f>
        <v>Grant</v>
      </c>
      <c r="X10" s="295"/>
      <c r="Y10" s="296" t="str">
        <f>IF(X10&lt;&gt;"",X10/VLOOKUP($V10,Setup!$C$30:$D$41,2,0),"")</f>
        <v/>
      </c>
      <c r="Z10" s="297"/>
      <c r="AA10" s="298" t="str">
        <f t="shared" si="15"/>
        <v/>
      </c>
      <c r="AB10" s="297"/>
      <c r="AC10" s="299" t="str">
        <f t="shared" si="3"/>
        <v/>
      </c>
      <c r="AD10" s="297"/>
      <c r="AE10" s="299" t="str">
        <f t="shared" si="4"/>
        <v/>
      </c>
      <c r="AF10" s="297"/>
      <c r="AG10" s="298" t="str">
        <f t="shared" si="5"/>
        <v/>
      </c>
      <c r="AH10" s="298" t="str">
        <f t="shared" si="28"/>
        <v/>
      </c>
      <c r="AI10" s="298" t="str">
        <f t="shared" si="6"/>
        <v/>
      </c>
      <c r="AJ10" s="300"/>
      <c r="AK10" s="295"/>
      <c r="AL10" s="296" t="str">
        <f>IF(AK10&lt;&gt;"",AK10/VLOOKUP($V10,Setup!$C$30:$D$41,2,0),"")</f>
        <v/>
      </c>
      <c r="AM10" s="301"/>
      <c r="AN10" s="299" t="str">
        <f t="shared" si="16"/>
        <v/>
      </c>
      <c r="AO10" s="301"/>
      <c r="AP10" s="299" t="str">
        <f t="shared" si="17"/>
        <v/>
      </c>
      <c r="AQ10" s="301"/>
      <c r="AR10" s="299" t="str">
        <f t="shared" si="18"/>
        <v/>
      </c>
      <c r="AS10" s="301"/>
      <c r="AT10" s="298" t="str">
        <f t="shared" si="19"/>
        <v/>
      </c>
      <c r="AU10" s="298" t="str">
        <f t="shared" si="7"/>
        <v/>
      </c>
      <c r="AV10" s="298" t="str">
        <f t="shared" si="8"/>
        <v/>
      </c>
      <c r="AW10" s="300"/>
      <c r="AX10" s="295">
        <v>0</v>
      </c>
      <c r="AY10" s="296">
        <f>IF(AX10&lt;&gt;"",AX10/VLOOKUP($V10,Setup!$C$30:$D$41,2,0),"")</f>
        <v>0</v>
      </c>
      <c r="AZ10" s="302"/>
      <c r="BA10" s="299" t="str">
        <f t="shared" si="20"/>
        <v/>
      </c>
      <c r="BB10" s="302"/>
      <c r="BC10" s="299" t="str">
        <f t="shared" si="21"/>
        <v/>
      </c>
      <c r="BD10" s="302"/>
      <c r="BE10" s="299" t="str">
        <f t="shared" si="22"/>
        <v/>
      </c>
      <c r="BF10" s="302"/>
      <c r="BG10" s="298" t="str">
        <f t="shared" si="23"/>
        <v/>
      </c>
      <c r="BH10" s="298" t="str">
        <f t="shared" si="9"/>
        <v/>
      </c>
      <c r="BI10" s="298" t="str">
        <f t="shared" si="10"/>
        <v/>
      </c>
      <c r="BJ10" s="300"/>
      <c r="BK10" s="295"/>
      <c r="BL10" s="296" t="str">
        <f>IF(BK10&lt;&gt;"",BK10/VLOOKUP($V10,Setup!$C$30:$D$41,2,0),"")</f>
        <v/>
      </c>
      <c r="BM10" s="302"/>
      <c r="BN10" s="299" t="str">
        <f t="shared" si="24"/>
        <v/>
      </c>
      <c r="BO10" s="302"/>
      <c r="BP10" s="299" t="str">
        <f t="shared" si="25"/>
        <v/>
      </c>
      <c r="BQ10" s="302"/>
      <c r="BR10" s="299" t="str">
        <f t="shared" si="26"/>
        <v/>
      </c>
      <c r="BS10" s="302"/>
      <c r="BT10" s="298" t="str">
        <f t="shared" si="29"/>
        <v/>
      </c>
      <c r="BU10" s="298" t="str">
        <f t="shared" si="11"/>
        <v/>
      </c>
      <c r="BV10" s="298" t="str">
        <f t="shared" si="12"/>
        <v/>
      </c>
      <c r="BW10" s="300"/>
      <c r="BX10" s="298" t="str">
        <f t="shared" si="13"/>
        <v/>
      </c>
      <c r="BY10" s="298" t="str">
        <f t="shared" si="14"/>
        <v/>
      </c>
      <c r="BZ10" s="113"/>
      <c r="CA10" s="114"/>
      <c r="CF10" s="481"/>
      <c r="CG10" s="394"/>
      <c r="CH10" s="129"/>
      <c r="CI10" s="129"/>
      <c r="CL10" s="358" t="str">
        <f>IFERROR(VLOOKUP(C10,'Data Sheet'!$A$3:$B$16,2,FALSE),"")</f>
        <v>MCI-00012</v>
      </c>
    </row>
    <row r="11" spans="1:90" s="115" customFormat="1" ht="45.75" customHeight="1">
      <c r="A11" s="100">
        <v>7</v>
      </c>
      <c r="B11" s="107" t="str">
        <f t="shared" si="1"/>
        <v>a1O36000001EGFMEA4-a1O36000001EGHeEAO-DRC</v>
      </c>
      <c r="C11" s="304" t="s">
        <v>2164</v>
      </c>
      <c r="D11" s="305" t="str">
        <f>IFERROR(IF(VLOOKUP(C11,'Data Sheet'!$A$3:$D$16,4,FALSE)=0,"",VLOOKUP(C11,'Data Sheet'!$A$3:$D$16,4,FALSE)),"")</f>
        <v>a1O36000001EGFMEA4</v>
      </c>
      <c r="E11" s="306" t="s">
        <v>2240</v>
      </c>
      <c r="F11" s="307" t="str">
        <f>IFERROR(IF(VLOOKUP(E11,'Data Sheet'!$C$19:$D$80,2,FALSE)=0,"",VLOOKUP(E11,'Data Sheet'!$C$19:$D$80,2,FALSE)),"")</f>
        <v>a1O36000001EGHeEAO</v>
      </c>
      <c r="G11" s="308" t="str">
        <f t="shared" si="2"/>
        <v>a1O36000001EGFMEA4-a1O36000001EGHeEAO</v>
      </c>
      <c r="H11" s="108" t="s">
        <v>2698</v>
      </c>
      <c r="I11" s="304" t="s">
        <v>2503</v>
      </c>
      <c r="J11" s="109" t="str">
        <f t="shared" si="27"/>
        <v>7.3</v>
      </c>
      <c r="K11" s="104" t="str">
        <f>IFERROR(INDEX('Data Sheet'!$C$104:$C$181,MATCH(I11,'Data Sheet'!$F$104:$F$181,0)),"")</f>
        <v>a2C360000007DAdEAM</v>
      </c>
      <c r="L11" s="260">
        <f>IFERROR(INDEX('Data Sheet'!$G$104:$G$181,MATCH(I11,'Data Sheet'!$F$104:$F$181,0)),"")</f>
        <v>7.3</v>
      </c>
      <c r="M11" s="220"/>
      <c r="N11" s="303" t="s">
        <v>2493</v>
      </c>
      <c r="O11" s="303" t="s">
        <v>0</v>
      </c>
      <c r="P11" s="110" t="str">
        <f>IFERROR(INDEX(Setup!$D$44:$D$70,MATCH(M11,Setup!$K$44:$K$70,0))&amp;"","")</f>
        <v/>
      </c>
      <c r="Q11" s="110" t="str">
        <f>IFERROR(INDEX(Setup!$E$44:$E$70,MATCH(M11,Setup!$K$44:$K$70,0))&amp;"","")</f>
        <v/>
      </c>
      <c r="R11" s="110" t="str">
        <f>IFERROR(INDEX(Setup!$L$44:$L$70,MATCH(M11,Setup!$K$44:$K$70,0))&amp;"","")</f>
        <v/>
      </c>
      <c r="S11" s="110" t="str">
        <f>Setup!$C$30</f>
        <v>USD</v>
      </c>
      <c r="T11" s="111" t="str">
        <f>IFERROR(INDEX('Data Sheet'!$B$104:$B$181,MATCH(I11,'Data Sheet'!$F$104:$F$181,0)),"")</f>
        <v>N/A</v>
      </c>
      <c r="U11" s="112">
        <f>IFERROR(INDEX('Data Sheet'!$D$104:$D$181,MATCH(I11,'Data Sheet'!$F$104:$F$181,0)),"")</f>
        <v>7</v>
      </c>
      <c r="V11" s="102" t="s">
        <v>8</v>
      </c>
      <c r="W11" s="221" t="str">
        <f>IF(V11=Setup!$C$30,"Grant",IF(V11=Setup!$C$31,"Local",IF(V11=Setup!$C$32,"Other",IF(ISBLANK(V11),"","Other"))))</f>
        <v>Grant</v>
      </c>
      <c r="X11" s="295">
        <v>42</v>
      </c>
      <c r="Y11" s="296">
        <f>IF(X11&lt;&gt;"",X11/VLOOKUP($V11,Setup!$C$30:$D$41,2,0),"")</f>
        <v>42</v>
      </c>
      <c r="Z11" s="297"/>
      <c r="AA11" s="298" t="str">
        <f t="shared" si="15"/>
        <v/>
      </c>
      <c r="AB11" s="297"/>
      <c r="AC11" s="299" t="str">
        <f t="shared" si="3"/>
        <v/>
      </c>
      <c r="AD11" s="297"/>
      <c r="AE11" s="299" t="str">
        <f t="shared" si="4"/>
        <v/>
      </c>
      <c r="AF11" s="297"/>
      <c r="AG11" s="298" t="str">
        <f t="shared" si="5"/>
        <v/>
      </c>
      <c r="AH11" s="298" t="str">
        <f t="shared" si="28"/>
        <v/>
      </c>
      <c r="AI11" s="298" t="str">
        <f t="shared" si="6"/>
        <v/>
      </c>
      <c r="AJ11" s="300"/>
      <c r="AK11" s="295">
        <f>+X11</f>
        <v>42</v>
      </c>
      <c r="AL11" s="296">
        <f>IF(AK11&lt;&gt;"",AK11/VLOOKUP($V11,Setup!$C$30:$D$41,2,0),"")</f>
        <v>42</v>
      </c>
      <c r="AM11" s="301"/>
      <c r="AN11" s="299" t="str">
        <f t="shared" si="16"/>
        <v/>
      </c>
      <c r="AO11" s="301"/>
      <c r="AP11" s="299" t="str">
        <f t="shared" si="17"/>
        <v/>
      </c>
      <c r="AQ11" s="301"/>
      <c r="AR11" s="299" t="str">
        <f t="shared" si="18"/>
        <v/>
      </c>
      <c r="AS11" s="301"/>
      <c r="AT11" s="298" t="str">
        <f t="shared" si="19"/>
        <v/>
      </c>
      <c r="AU11" s="298" t="str">
        <f t="shared" si="7"/>
        <v/>
      </c>
      <c r="AV11" s="298" t="str">
        <f t="shared" si="8"/>
        <v/>
      </c>
      <c r="AW11" s="300"/>
      <c r="AX11" s="295">
        <f>+AK11</f>
        <v>42</v>
      </c>
      <c r="AY11" s="296">
        <f>IF(AX11&lt;&gt;"",AX11/VLOOKUP($V11,Setup!$C$30:$D$41,2,0),"")</f>
        <v>42</v>
      </c>
      <c r="AZ11" s="302"/>
      <c r="BA11" s="299" t="str">
        <f t="shared" si="20"/>
        <v/>
      </c>
      <c r="BB11" s="302"/>
      <c r="BC11" s="299" t="str">
        <f t="shared" si="21"/>
        <v/>
      </c>
      <c r="BD11" s="302"/>
      <c r="BE11" s="299" t="str">
        <f t="shared" si="22"/>
        <v/>
      </c>
      <c r="BF11" s="302"/>
      <c r="BG11" s="298" t="str">
        <f t="shared" si="23"/>
        <v/>
      </c>
      <c r="BH11" s="298" t="str">
        <f t="shared" si="9"/>
        <v/>
      </c>
      <c r="BI11" s="298" t="str">
        <f t="shared" si="10"/>
        <v/>
      </c>
      <c r="BJ11" s="300"/>
      <c r="BK11" s="295"/>
      <c r="BL11" s="296" t="str">
        <f>IF(BK11&lt;&gt;"",BK11/VLOOKUP($V11,Setup!$C$30:$D$41,2,0),"")</f>
        <v/>
      </c>
      <c r="BM11" s="302"/>
      <c r="BN11" s="299" t="str">
        <f t="shared" si="24"/>
        <v/>
      </c>
      <c r="BO11" s="302"/>
      <c r="BP11" s="299" t="str">
        <f t="shared" si="25"/>
        <v/>
      </c>
      <c r="BQ11" s="302"/>
      <c r="BR11" s="299" t="str">
        <f t="shared" si="26"/>
        <v/>
      </c>
      <c r="BS11" s="302"/>
      <c r="BT11" s="298" t="str">
        <f t="shared" si="29"/>
        <v/>
      </c>
      <c r="BU11" s="298" t="str">
        <f t="shared" si="11"/>
        <v/>
      </c>
      <c r="BV11" s="298" t="str">
        <f t="shared" si="12"/>
        <v/>
      </c>
      <c r="BW11" s="300"/>
      <c r="BX11" s="298" t="str">
        <f t="shared" si="13"/>
        <v/>
      </c>
      <c r="BY11" s="298" t="str">
        <f t="shared" si="14"/>
        <v/>
      </c>
      <c r="BZ11" s="113"/>
      <c r="CA11" s="393"/>
      <c r="CF11" s="481"/>
      <c r="CG11" s="394"/>
      <c r="CH11" s="129"/>
      <c r="CI11" s="129"/>
      <c r="CL11" s="358" t="str">
        <f>IFERROR(VLOOKUP(C11,'Data Sheet'!$A$3:$B$16,2,FALSE),"")</f>
        <v>MCI-00012</v>
      </c>
    </row>
    <row r="12" spans="1:90" s="115" customFormat="1" ht="45.75" customHeight="1">
      <c r="A12" s="100">
        <v>8</v>
      </c>
      <c r="B12" s="107" t="str">
        <f t="shared" si="1"/>
        <v>a1O36000001EGFMEA4-a1O36000001EGHeEAO-DRC</v>
      </c>
      <c r="C12" s="304" t="s">
        <v>2164</v>
      </c>
      <c r="D12" s="305" t="str">
        <f>IFERROR(IF(VLOOKUP(C12,'Data Sheet'!$A$3:$D$16,4,FALSE)=0,"",VLOOKUP(C12,'Data Sheet'!$A$3:$D$16,4,FALSE)),"")</f>
        <v>a1O36000001EGFMEA4</v>
      </c>
      <c r="E12" s="306" t="s">
        <v>2240</v>
      </c>
      <c r="F12" s="307" t="str">
        <f>IFERROR(IF(VLOOKUP(E12,'Data Sheet'!$C$19:$D$80,2,FALSE)=0,"",VLOOKUP(E12,'Data Sheet'!$C$19:$D$80,2,FALSE)),"")</f>
        <v>a1O36000001EGHeEAO</v>
      </c>
      <c r="G12" s="308" t="str">
        <f t="shared" si="2"/>
        <v>a1O36000001EGFMEA4-a1O36000001EGHeEAO</v>
      </c>
      <c r="H12" s="108" t="s">
        <v>2699</v>
      </c>
      <c r="I12" s="304" t="s">
        <v>2504</v>
      </c>
      <c r="J12" s="109" t="str">
        <f t="shared" si="27"/>
        <v>7.4</v>
      </c>
      <c r="K12" s="104" t="str">
        <f>IFERROR(INDEX('Data Sheet'!$C$104:$C$181,MATCH(I12,'Data Sheet'!$F$104:$F$181,0)),"")</f>
        <v>a2C360000007DAeEAM</v>
      </c>
      <c r="L12" s="260">
        <f>IFERROR(INDEX('Data Sheet'!$G$104:$G$181,MATCH(I12,'Data Sheet'!$F$104:$F$181,0)),"")</f>
        <v>7.4</v>
      </c>
      <c r="M12" s="220"/>
      <c r="N12" s="303" t="s">
        <v>2493</v>
      </c>
      <c r="O12" s="303" t="s">
        <v>0</v>
      </c>
      <c r="P12" s="110" t="str">
        <f>IFERROR(INDEX(Setup!$D$44:$D$70,MATCH(M12,Setup!$K$44:$K$70,0))&amp;"","")</f>
        <v/>
      </c>
      <c r="Q12" s="110" t="str">
        <f>IFERROR(INDEX(Setup!$E$44:$E$70,MATCH(M12,Setup!$K$44:$K$70,0))&amp;"","")</f>
        <v/>
      </c>
      <c r="R12" s="110" t="str">
        <f>IFERROR(INDEX(Setup!$L$44:$L$70,MATCH(M12,Setup!$K$44:$K$70,0))&amp;"","")</f>
        <v/>
      </c>
      <c r="S12" s="110" t="str">
        <f>Setup!$C$30</f>
        <v>USD</v>
      </c>
      <c r="T12" s="111" t="str">
        <f>IFERROR(INDEX('Data Sheet'!$B$104:$B$181,MATCH(I12,'Data Sheet'!$F$104:$F$181,0)),"")</f>
        <v>N/A</v>
      </c>
      <c r="U12" s="112">
        <f>IFERROR(INDEX('Data Sheet'!$D$104:$D$181,MATCH(I12,'Data Sheet'!$F$104:$F$181,0)),"")</f>
        <v>7</v>
      </c>
      <c r="V12" s="102" t="s">
        <v>8</v>
      </c>
      <c r="W12" s="221" t="str">
        <f>IF(V12=Setup!$C$30,"Grant",IF(V12=Setup!$C$31,"Local",IF(V12=Setup!$C$32,"Other",IF(ISBLANK(V12),"","Other"))))</f>
        <v>Grant</v>
      </c>
      <c r="X12" s="295">
        <v>60</v>
      </c>
      <c r="Y12" s="296">
        <f>IF(X12&lt;&gt;"",X12/VLOOKUP($V12,Setup!$C$30:$D$41,2,0),"")</f>
        <v>60</v>
      </c>
      <c r="Z12" s="297"/>
      <c r="AA12" s="298" t="str">
        <f t="shared" si="15"/>
        <v/>
      </c>
      <c r="AB12" s="297"/>
      <c r="AC12" s="299" t="str">
        <f t="shared" si="3"/>
        <v/>
      </c>
      <c r="AD12" s="297"/>
      <c r="AE12" s="299" t="str">
        <f t="shared" si="4"/>
        <v/>
      </c>
      <c r="AF12" s="297"/>
      <c r="AG12" s="298" t="str">
        <f t="shared" si="5"/>
        <v/>
      </c>
      <c r="AH12" s="298" t="str">
        <f t="shared" ref="AH12:AH68" si="30">IFERROR(IF(OR(NOT(Z12=""),NOT(AF12=""),NOT(AB12=""),NOT(AD12="")),Z12+AF12+AB12+AD12,""),"")</f>
        <v/>
      </c>
      <c r="AI12" s="298" t="str">
        <f t="shared" si="6"/>
        <v/>
      </c>
      <c r="AJ12" s="300"/>
      <c r="AK12" s="295">
        <f>+X12</f>
        <v>60</v>
      </c>
      <c r="AL12" s="296">
        <f>IF(AK12&lt;&gt;"",AK12/VLOOKUP($V12,Setup!$C$30:$D$41,2,0),"")</f>
        <v>60</v>
      </c>
      <c r="AM12" s="301"/>
      <c r="AN12" s="299" t="str">
        <f t="shared" si="16"/>
        <v/>
      </c>
      <c r="AO12" s="301"/>
      <c r="AP12" s="299" t="str">
        <f t="shared" si="17"/>
        <v/>
      </c>
      <c r="AQ12" s="301"/>
      <c r="AR12" s="299" t="str">
        <f t="shared" si="18"/>
        <v/>
      </c>
      <c r="AS12" s="301"/>
      <c r="AT12" s="298" t="str">
        <f t="shared" si="19"/>
        <v/>
      </c>
      <c r="AU12" s="298" t="str">
        <f t="shared" si="7"/>
        <v/>
      </c>
      <c r="AV12" s="298" t="str">
        <f t="shared" si="8"/>
        <v/>
      </c>
      <c r="AW12" s="300"/>
      <c r="AX12" s="295">
        <f>+AK12</f>
        <v>60</v>
      </c>
      <c r="AY12" s="296">
        <f>IF(AX12&lt;&gt;"",AX12/VLOOKUP($V12,Setup!$C$30:$D$41,2,0),"")</f>
        <v>60</v>
      </c>
      <c r="AZ12" s="302"/>
      <c r="BA12" s="299" t="str">
        <f t="shared" si="20"/>
        <v/>
      </c>
      <c r="BB12" s="302"/>
      <c r="BC12" s="299" t="str">
        <f t="shared" si="21"/>
        <v/>
      </c>
      <c r="BD12" s="302"/>
      <c r="BE12" s="299" t="str">
        <f t="shared" si="22"/>
        <v/>
      </c>
      <c r="BF12" s="302"/>
      <c r="BG12" s="298" t="str">
        <f t="shared" si="23"/>
        <v/>
      </c>
      <c r="BH12" s="298" t="str">
        <f t="shared" si="9"/>
        <v/>
      </c>
      <c r="BI12" s="298" t="str">
        <f t="shared" si="10"/>
        <v/>
      </c>
      <c r="BJ12" s="300"/>
      <c r="BK12" s="295"/>
      <c r="BL12" s="296" t="str">
        <f>IF(BK12&lt;&gt;"",BK12/VLOOKUP($V12,Setup!$C$30:$D$41,2,0),"")</f>
        <v/>
      </c>
      <c r="BM12" s="302"/>
      <c r="BN12" s="299" t="str">
        <f t="shared" si="24"/>
        <v/>
      </c>
      <c r="BO12" s="302"/>
      <c r="BP12" s="299" t="str">
        <f t="shared" si="25"/>
        <v/>
      </c>
      <c r="BQ12" s="302"/>
      <c r="BR12" s="299" t="str">
        <f t="shared" si="26"/>
        <v/>
      </c>
      <c r="BS12" s="302"/>
      <c r="BT12" s="298" t="str">
        <f t="shared" si="29"/>
        <v/>
      </c>
      <c r="BU12" s="298" t="str">
        <f t="shared" si="11"/>
        <v/>
      </c>
      <c r="BV12" s="298" t="str">
        <f t="shared" si="12"/>
        <v/>
      </c>
      <c r="BW12" s="300"/>
      <c r="BX12" s="298" t="str">
        <f t="shared" si="13"/>
        <v/>
      </c>
      <c r="BY12" s="298" t="str">
        <f t="shared" si="14"/>
        <v/>
      </c>
      <c r="BZ12" s="113"/>
      <c r="CA12" s="393"/>
      <c r="CF12" s="481"/>
      <c r="CG12" s="394"/>
      <c r="CH12" s="129"/>
      <c r="CI12" s="129"/>
      <c r="CL12" s="358" t="str">
        <f>IFERROR(VLOOKUP(C12,'Data Sheet'!$A$3:$B$16,2,FALSE),"")</f>
        <v>MCI-00012</v>
      </c>
    </row>
    <row r="13" spans="1:90" s="115" customFormat="1" ht="25.5" customHeight="1">
      <c r="A13" s="100">
        <v>9</v>
      </c>
      <c r="B13" s="107" t="str">
        <f t="shared" si="1"/>
        <v>a1O36000001EGFMEA4-a1O36000001EGHnEAO-DRC</v>
      </c>
      <c r="C13" s="304" t="s">
        <v>2164</v>
      </c>
      <c r="D13" s="305" t="str">
        <f>IFERROR(IF(VLOOKUP(C13,'Data Sheet'!$A$3:$D$16,4,FALSE)=0,"",VLOOKUP(C13,'Data Sheet'!$A$3:$D$16,4,FALSE)),"")</f>
        <v>a1O36000001EGFMEA4</v>
      </c>
      <c r="E13" s="306" t="s">
        <v>2558</v>
      </c>
      <c r="F13" s="307" t="str">
        <f>IFERROR(IF(VLOOKUP(E13,'Data Sheet'!$C$19:$D$80,2,FALSE)=0,"",VLOOKUP(E13,'Data Sheet'!$C$19:$D$80,2,FALSE)),"")</f>
        <v>a1O36000001EGHnEAO</v>
      </c>
      <c r="G13" s="308" t="str">
        <f t="shared" si="2"/>
        <v>a1O36000001EGFMEA4-a1O36000001EGHnEAO</v>
      </c>
      <c r="H13" s="108" t="s">
        <v>2700</v>
      </c>
      <c r="I13" s="304" t="s">
        <v>2509</v>
      </c>
      <c r="J13" s="109" t="str">
        <f t="shared" si="27"/>
        <v>2.4</v>
      </c>
      <c r="K13" s="104" t="str">
        <f>IFERROR(INDEX('Data Sheet'!$C$104:$C$181,MATCH(I13,'Data Sheet'!$F$104:$F$181,0)),"")</f>
        <v>a2C360000007DB9EAM</v>
      </c>
      <c r="L13" s="260">
        <f>IFERROR(INDEX('Data Sheet'!$G$104:$G$181,MATCH(I13,'Data Sheet'!$F$104:$F$181,0)),"")</f>
        <v>2.4</v>
      </c>
      <c r="M13" s="220"/>
      <c r="N13" s="303" t="s">
        <v>2493</v>
      </c>
      <c r="O13" s="303" t="s">
        <v>0</v>
      </c>
      <c r="P13" s="110" t="str">
        <f>IFERROR(INDEX(Setup!$D$44:$D$70,MATCH(M13,Setup!$K$44:$K$70,0))&amp;"","")</f>
        <v/>
      </c>
      <c r="Q13" s="110" t="str">
        <f>IFERROR(INDEX(Setup!$E$44:$E$70,MATCH(M13,Setup!$K$44:$K$70,0))&amp;"","")</f>
        <v/>
      </c>
      <c r="R13" s="110" t="str">
        <f>IFERROR(INDEX(Setup!$L$44:$L$70,MATCH(M13,Setup!$K$44:$K$70,0))&amp;"","")</f>
        <v/>
      </c>
      <c r="S13" s="110" t="str">
        <f>Setup!$C$30</f>
        <v>USD</v>
      </c>
      <c r="T13" s="111" t="str">
        <f>IFERROR(INDEX('Data Sheet'!$B$104:$B$181,MATCH(I13,'Data Sheet'!$F$104:$F$181,0)),"")</f>
        <v>Coût moyen de la manifestation par participant et par jour</v>
      </c>
      <c r="U13" s="112">
        <f>IFERROR(INDEX('Data Sheet'!$D$104:$D$181,MATCH(I13,'Data Sheet'!$F$104:$F$181,0)),"")</f>
        <v>2</v>
      </c>
      <c r="V13" s="102" t="s">
        <v>8</v>
      </c>
      <c r="W13" s="221" t="str">
        <f>IF(V13=Setup!$C$30,"Grant",IF(V13=Setup!$C$31,"Local",IF(V13=Setup!$C$32,"Other",IF(ISBLANK(V13),"","Other"))))</f>
        <v>Grant</v>
      </c>
      <c r="X13" s="295">
        <v>125</v>
      </c>
      <c r="Y13" s="296">
        <f>IF(X13&lt;&gt;"",X13/VLOOKUP($V13,Setup!$C$30:$D$41,2,0),"")</f>
        <v>125</v>
      </c>
      <c r="Z13" s="297"/>
      <c r="AA13" s="298" t="str">
        <f t="shared" si="15"/>
        <v/>
      </c>
      <c r="AB13" s="297"/>
      <c r="AC13" s="299" t="str">
        <f t="shared" si="3"/>
        <v/>
      </c>
      <c r="AD13" s="297"/>
      <c r="AE13" s="299" t="str">
        <f t="shared" si="4"/>
        <v/>
      </c>
      <c r="AF13" s="297"/>
      <c r="AG13" s="298" t="str">
        <f t="shared" si="5"/>
        <v/>
      </c>
      <c r="AH13" s="298" t="str">
        <f t="shared" si="30"/>
        <v/>
      </c>
      <c r="AI13" s="298" t="str">
        <f t="shared" si="6"/>
        <v/>
      </c>
      <c r="AJ13" s="300"/>
      <c r="AK13" s="295">
        <f>+X13</f>
        <v>125</v>
      </c>
      <c r="AL13" s="296">
        <f>IF(AK13&lt;&gt;"",AK13/VLOOKUP($V13,Setup!$C$30:$D$41,2,0),"")</f>
        <v>125</v>
      </c>
      <c r="AM13" s="301"/>
      <c r="AN13" s="299" t="str">
        <f t="shared" si="16"/>
        <v/>
      </c>
      <c r="AO13" s="301"/>
      <c r="AP13" s="299" t="str">
        <f t="shared" si="17"/>
        <v/>
      </c>
      <c r="AQ13" s="301"/>
      <c r="AR13" s="299" t="str">
        <f t="shared" si="18"/>
        <v/>
      </c>
      <c r="AS13" s="301"/>
      <c r="AT13" s="298" t="str">
        <f t="shared" si="19"/>
        <v/>
      </c>
      <c r="AU13" s="298" t="str">
        <f t="shared" si="7"/>
        <v/>
      </c>
      <c r="AV13" s="298" t="str">
        <f t="shared" si="8"/>
        <v/>
      </c>
      <c r="AW13" s="300"/>
      <c r="AX13" s="295">
        <f>+AK13</f>
        <v>125</v>
      </c>
      <c r="AY13" s="296">
        <f>IF(AX13&lt;&gt;"",AX13/VLOOKUP($V13,Setup!$C$30:$D$41,2,0),"")</f>
        <v>125</v>
      </c>
      <c r="AZ13" s="302"/>
      <c r="BA13" s="299" t="str">
        <f t="shared" si="20"/>
        <v/>
      </c>
      <c r="BB13" s="302"/>
      <c r="BC13" s="299" t="str">
        <f t="shared" si="21"/>
        <v/>
      </c>
      <c r="BD13" s="302"/>
      <c r="BE13" s="299" t="str">
        <f t="shared" si="22"/>
        <v/>
      </c>
      <c r="BF13" s="302"/>
      <c r="BG13" s="298" t="str">
        <f t="shared" si="23"/>
        <v/>
      </c>
      <c r="BH13" s="298" t="str">
        <f t="shared" si="9"/>
        <v/>
      </c>
      <c r="BI13" s="298" t="str">
        <f t="shared" si="10"/>
        <v/>
      </c>
      <c r="BJ13" s="300"/>
      <c r="BK13" s="295"/>
      <c r="BL13" s="296" t="str">
        <f>IF(BK13&lt;&gt;"",BK13/VLOOKUP($V13,Setup!$C$30:$D$41,2,0),"")</f>
        <v/>
      </c>
      <c r="BM13" s="302"/>
      <c r="BN13" s="299" t="str">
        <f t="shared" si="24"/>
        <v/>
      </c>
      <c r="BO13" s="302"/>
      <c r="BP13" s="299" t="str">
        <f t="shared" si="25"/>
        <v/>
      </c>
      <c r="BQ13" s="302"/>
      <c r="BR13" s="299" t="str">
        <f t="shared" si="26"/>
        <v/>
      </c>
      <c r="BS13" s="302"/>
      <c r="BT13" s="298" t="str">
        <f t="shared" si="29"/>
        <v/>
      </c>
      <c r="BU13" s="298" t="str">
        <f t="shared" si="11"/>
        <v/>
      </c>
      <c r="BV13" s="298" t="str">
        <f t="shared" si="12"/>
        <v/>
      </c>
      <c r="BW13" s="300"/>
      <c r="BX13" s="298" t="str">
        <f t="shared" si="13"/>
        <v/>
      </c>
      <c r="BY13" s="298" t="str">
        <f t="shared" si="14"/>
        <v/>
      </c>
      <c r="BZ13" s="113"/>
      <c r="CA13" s="393"/>
      <c r="CF13" s="481"/>
      <c r="CG13" s="394"/>
      <c r="CH13" s="129"/>
      <c r="CI13" s="129"/>
      <c r="CL13" s="358" t="str">
        <f>IFERROR(VLOOKUP(C13,'Data Sheet'!$A$3:$B$16,2,FALSE),"")</f>
        <v>MCI-00012</v>
      </c>
    </row>
    <row r="14" spans="1:90" s="115" customFormat="1" ht="46.5" customHeight="1">
      <c r="A14" s="100">
        <v>10</v>
      </c>
      <c r="B14" s="107" t="str">
        <f t="shared" si="1"/>
        <v>a1O36000001EGFMEA4-a1O36000001EGHnEAO-DRC</v>
      </c>
      <c r="C14" s="304" t="s">
        <v>2164</v>
      </c>
      <c r="D14" s="305" t="str">
        <f>IFERROR(IF(VLOOKUP(C14,'Data Sheet'!$A$3:$D$16,4,FALSE)=0,"",VLOOKUP(C14,'Data Sheet'!$A$3:$D$16,4,FALSE)),"")</f>
        <v>a1O36000001EGFMEA4</v>
      </c>
      <c r="E14" s="306" t="s">
        <v>2558</v>
      </c>
      <c r="F14" s="307" t="str">
        <f>IFERROR(IF(VLOOKUP(E14,'Data Sheet'!$C$19:$D$80,2,FALSE)=0,"",VLOOKUP(E14,'Data Sheet'!$C$19:$D$80,2,FALSE)),"")</f>
        <v>a1O36000001EGHnEAO</v>
      </c>
      <c r="G14" s="308" t="str">
        <f t="shared" si="2"/>
        <v>a1O36000001EGFMEA4-a1O36000001EGHnEAO</v>
      </c>
      <c r="H14" s="108" t="s">
        <v>2701</v>
      </c>
      <c r="I14" s="304" t="s">
        <v>2509</v>
      </c>
      <c r="J14" s="109" t="str">
        <f t="shared" si="27"/>
        <v>2.4</v>
      </c>
      <c r="K14" s="104" t="str">
        <f>IFERROR(INDEX('Data Sheet'!$C$104:$C$181,MATCH(I14,'Data Sheet'!$F$104:$F$181,0)),"")</f>
        <v>a2C360000007DB9EAM</v>
      </c>
      <c r="L14" s="260">
        <f>IFERROR(INDEX('Data Sheet'!$G$104:$G$181,MATCH(I14,'Data Sheet'!$F$104:$F$181,0)),"")</f>
        <v>2.4</v>
      </c>
      <c r="M14" s="220"/>
      <c r="N14" s="303" t="s">
        <v>2493</v>
      </c>
      <c r="O14" s="303" t="s">
        <v>0</v>
      </c>
      <c r="P14" s="110" t="str">
        <f>IFERROR(INDEX(Setup!$D$44:$D$70,MATCH(M14,Setup!$K$44:$K$70,0))&amp;"","")</f>
        <v/>
      </c>
      <c r="Q14" s="110" t="str">
        <f>IFERROR(INDEX(Setup!$E$44:$E$70,MATCH(M14,Setup!$K$44:$K$70,0))&amp;"","")</f>
        <v/>
      </c>
      <c r="R14" s="110" t="str">
        <f>IFERROR(INDEX(Setup!$L$44:$L$70,MATCH(M14,Setup!$K$44:$K$70,0))&amp;"","")</f>
        <v/>
      </c>
      <c r="S14" s="110" t="str">
        <f>Setup!$C$30</f>
        <v>USD</v>
      </c>
      <c r="T14" s="111" t="str">
        <f>IFERROR(INDEX('Data Sheet'!$B$104:$B$181,MATCH(I14,'Data Sheet'!$F$104:$F$181,0)),"")</f>
        <v>Coût moyen de la manifestation par participant et par jour</v>
      </c>
      <c r="U14" s="112">
        <f>IFERROR(INDEX('Data Sheet'!$D$104:$D$181,MATCH(I14,'Data Sheet'!$F$104:$F$181,0)),"")</f>
        <v>2</v>
      </c>
      <c r="V14" s="102" t="s">
        <v>8</v>
      </c>
      <c r="W14" s="221" t="str">
        <f>IF(V14=Setup!$C$30,"Grant",IF(V14=Setup!$C$31,"Local",IF(V14=Setup!$C$32,"Other",IF(ISBLANK(V14),"","Other"))))</f>
        <v>Grant</v>
      </c>
      <c r="X14" s="295">
        <v>30</v>
      </c>
      <c r="Y14" s="296">
        <f>IF(X14&lt;&gt;"",X14/VLOOKUP($V14,Setup!$C$30:$D$41,2,0),"")</f>
        <v>30</v>
      </c>
      <c r="Z14" s="297"/>
      <c r="AA14" s="298" t="str">
        <f t="shared" si="15"/>
        <v/>
      </c>
      <c r="AB14" s="297"/>
      <c r="AC14" s="299" t="str">
        <f t="shared" si="3"/>
        <v/>
      </c>
      <c r="AD14" s="297"/>
      <c r="AE14" s="299" t="str">
        <f t="shared" si="4"/>
        <v/>
      </c>
      <c r="AF14" s="297"/>
      <c r="AG14" s="298" t="str">
        <f t="shared" si="5"/>
        <v/>
      </c>
      <c r="AH14" s="298" t="str">
        <f t="shared" si="30"/>
        <v/>
      </c>
      <c r="AI14" s="298" t="str">
        <f t="shared" si="6"/>
        <v/>
      </c>
      <c r="AJ14" s="300"/>
      <c r="AK14" s="295">
        <f>+X14</f>
        <v>30</v>
      </c>
      <c r="AL14" s="296">
        <f>IF(AK14&lt;&gt;"",AK14/VLOOKUP($V14,Setup!$C$30:$D$41,2,0),"")</f>
        <v>30</v>
      </c>
      <c r="AM14" s="301"/>
      <c r="AN14" s="299" t="str">
        <f t="shared" si="16"/>
        <v/>
      </c>
      <c r="AO14" s="301"/>
      <c r="AP14" s="299" t="str">
        <f t="shared" si="17"/>
        <v/>
      </c>
      <c r="AQ14" s="301"/>
      <c r="AR14" s="299" t="str">
        <f t="shared" si="18"/>
        <v/>
      </c>
      <c r="AS14" s="301"/>
      <c r="AT14" s="298" t="str">
        <f t="shared" si="19"/>
        <v/>
      </c>
      <c r="AU14" s="298" t="str">
        <f t="shared" si="7"/>
        <v/>
      </c>
      <c r="AV14" s="298" t="str">
        <f t="shared" si="8"/>
        <v/>
      </c>
      <c r="AW14" s="300"/>
      <c r="AX14" s="295">
        <f>+AK14</f>
        <v>30</v>
      </c>
      <c r="AY14" s="296">
        <f>IF(AX14&lt;&gt;"",AX14/VLOOKUP($V14,Setup!$C$30:$D$41,2,0),"")</f>
        <v>30</v>
      </c>
      <c r="AZ14" s="302"/>
      <c r="BA14" s="299" t="str">
        <f t="shared" si="20"/>
        <v/>
      </c>
      <c r="BB14" s="302"/>
      <c r="BC14" s="299" t="str">
        <f t="shared" si="21"/>
        <v/>
      </c>
      <c r="BD14" s="302"/>
      <c r="BE14" s="299" t="str">
        <f t="shared" si="22"/>
        <v/>
      </c>
      <c r="BF14" s="302"/>
      <c r="BG14" s="298" t="str">
        <f t="shared" si="23"/>
        <v/>
      </c>
      <c r="BH14" s="298" t="str">
        <f t="shared" si="9"/>
        <v/>
      </c>
      <c r="BI14" s="298" t="str">
        <f t="shared" si="10"/>
        <v/>
      </c>
      <c r="BJ14" s="300"/>
      <c r="BK14" s="295"/>
      <c r="BL14" s="296" t="str">
        <f>IF(BK14&lt;&gt;"",BK14/VLOOKUP($V14,Setup!$C$30:$D$41,2,0),"")</f>
        <v/>
      </c>
      <c r="BM14" s="302"/>
      <c r="BN14" s="299" t="str">
        <f t="shared" si="24"/>
        <v/>
      </c>
      <c r="BO14" s="302"/>
      <c r="BP14" s="299" t="str">
        <f t="shared" si="25"/>
        <v/>
      </c>
      <c r="BQ14" s="302"/>
      <c r="BR14" s="299" t="str">
        <f t="shared" si="26"/>
        <v/>
      </c>
      <c r="BS14" s="302"/>
      <c r="BT14" s="298" t="str">
        <f t="shared" si="29"/>
        <v/>
      </c>
      <c r="BU14" s="298" t="str">
        <f t="shared" si="11"/>
        <v/>
      </c>
      <c r="BV14" s="298" t="str">
        <f t="shared" si="12"/>
        <v/>
      </c>
      <c r="BW14" s="300"/>
      <c r="BX14" s="298" t="str">
        <f t="shared" si="13"/>
        <v/>
      </c>
      <c r="BY14" s="298" t="str">
        <f t="shared" si="14"/>
        <v/>
      </c>
      <c r="BZ14" s="113"/>
      <c r="CA14" s="393"/>
      <c r="CF14" s="481"/>
      <c r="CG14" s="394"/>
      <c r="CH14" s="129"/>
      <c r="CI14" s="129"/>
      <c r="CL14" s="358" t="str">
        <f>IFERROR(VLOOKUP(C14,'Data Sheet'!$A$3:$B$16,2,FALSE),"")</f>
        <v>MCI-00012</v>
      </c>
    </row>
    <row r="15" spans="1:90" s="115" customFormat="1" ht="25.5" customHeight="1">
      <c r="A15" s="100">
        <v>11</v>
      </c>
      <c r="B15" s="107" t="str">
        <f t="shared" si="1"/>
        <v>a1O36000001EGFMEA4-a1O36000001EGHnEAO-DRC</v>
      </c>
      <c r="C15" s="304" t="s">
        <v>2164</v>
      </c>
      <c r="D15" s="305" t="str">
        <f>IFERROR(IF(VLOOKUP(C15,'Data Sheet'!$A$3:$D$16,4,FALSE)=0,"",VLOOKUP(C15,'Data Sheet'!$A$3:$D$16,4,FALSE)),"")</f>
        <v>a1O36000001EGFMEA4</v>
      </c>
      <c r="E15" s="306" t="s">
        <v>2558</v>
      </c>
      <c r="F15" s="307" t="str">
        <f>IFERROR(IF(VLOOKUP(E15,'Data Sheet'!$C$19:$D$80,2,FALSE)=0,"",VLOOKUP(E15,'Data Sheet'!$C$19:$D$80,2,FALSE)),"")</f>
        <v>a1O36000001EGHnEAO</v>
      </c>
      <c r="G15" s="308" t="str">
        <f t="shared" si="2"/>
        <v>a1O36000001EGFMEA4-a1O36000001EGHnEAO</v>
      </c>
      <c r="H15" s="108"/>
      <c r="I15" s="304" t="s">
        <v>2509</v>
      </c>
      <c r="J15" s="109" t="str">
        <f t="shared" si="27"/>
        <v>2.4</v>
      </c>
      <c r="K15" s="104" t="str">
        <f>IFERROR(INDEX('Data Sheet'!$C$104:$C$181,MATCH(I15,'Data Sheet'!$F$104:$F$181,0)),"")</f>
        <v>a2C360000007DB9EAM</v>
      </c>
      <c r="L15" s="260">
        <f>IFERROR(INDEX('Data Sheet'!$G$104:$G$181,MATCH(I15,'Data Sheet'!$F$104:$F$181,0)),"")</f>
        <v>2.4</v>
      </c>
      <c r="M15" s="220"/>
      <c r="N15" s="303" t="s">
        <v>2493</v>
      </c>
      <c r="O15" s="303" t="s">
        <v>0</v>
      </c>
      <c r="P15" s="110" t="str">
        <f>IFERROR(INDEX(Setup!$D$44:$D$70,MATCH(M15,Setup!$K$44:$K$70,0))&amp;"","")</f>
        <v/>
      </c>
      <c r="Q15" s="110" t="str">
        <f>IFERROR(INDEX(Setup!$E$44:$E$70,MATCH(M15,Setup!$K$44:$K$70,0))&amp;"","")</f>
        <v/>
      </c>
      <c r="R15" s="110" t="str">
        <f>IFERROR(INDEX(Setup!$L$44:$L$70,MATCH(M15,Setup!$K$44:$K$70,0))&amp;"","")</f>
        <v/>
      </c>
      <c r="S15" s="110" t="str">
        <f>Setup!$C$30</f>
        <v>USD</v>
      </c>
      <c r="T15" s="111" t="str">
        <f>IFERROR(INDEX('Data Sheet'!$B$104:$B$181,MATCH(I15,'Data Sheet'!$F$104:$F$181,0)),"")</f>
        <v>Coût moyen de la manifestation par participant et par jour</v>
      </c>
      <c r="U15" s="112">
        <f>IFERROR(INDEX('Data Sheet'!$D$104:$D$181,MATCH(I15,'Data Sheet'!$F$104:$F$181,0)),"")</f>
        <v>2</v>
      </c>
      <c r="V15" s="102" t="s">
        <v>8</v>
      </c>
      <c r="W15" s="221" t="str">
        <f>IF(V15=Setup!$C$30,"Grant",IF(V15=Setup!$C$31,"Local",IF(V15=Setup!$C$32,"Other",IF(ISBLANK(V15),"","Other"))))</f>
        <v>Grant</v>
      </c>
      <c r="X15" s="295">
        <v>0</v>
      </c>
      <c r="Y15" s="296">
        <f>IF(X15&lt;&gt;"",X15/VLOOKUP($V15,Setup!$C$30:$D$41,2,0),"")</f>
        <v>0</v>
      </c>
      <c r="Z15" s="297"/>
      <c r="AA15" s="298" t="str">
        <f t="shared" ref="AA15:AA68" si="31">IFERROR(IF(AND(NOT(Z15=""),NOT(Y15="")),Z15*Y15,""),"")</f>
        <v/>
      </c>
      <c r="AB15" s="297"/>
      <c r="AC15" s="299" t="str">
        <f t="shared" si="3"/>
        <v/>
      </c>
      <c r="AD15" s="297"/>
      <c r="AE15" s="299" t="str">
        <f t="shared" si="4"/>
        <v/>
      </c>
      <c r="AF15" s="297"/>
      <c r="AG15" s="298" t="str">
        <f t="shared" si="5"/>
        <v/>
      </c>
      <c r="AH15" s="298" t="str">
        <f t="shared" si="30"/>
        <v/>
      </c>
      <c r="AI15" s="298" t="str">
        <f t="shared" si="6"/>
        <v/>
      </c>
      <c r="AJ15" s="300"/>
      <c r="AK15" s="295"/>
      <c r="AL15" s="296" t="str">
        <f>IF(AK15&lt;&gt;"",AK15/VLOOKUP($V15,Setup!$C$30:$D$41,2,0),"")</f>
        <v/>
      </c>
      <c r="AM15" s="301"/>
      <c r="AN15" s="299" t="str">
        <f t="shared" si="16"/>
        <v/>
      </c>
      <c r="AO15" s="301"/>
      <c r="AP15" s="299" t="str">
        <f t="shared" si="17"/>
        <v/>
      </c>
      <c r="AQ15" s="301"/>
      <c r="AR15" s="299" t="str">
        <f t="shared" si="18"/>
        <v/>
      </c>
      <c r="AS15" s="301"/>
      <c r="AT15" s="298" t="str">
        <f t="shared" si="19"/>
        <v/>
      </c>
      <c r="AU15" s="298" t="str">
        <f t="shared" si="7"/>
        <v/>
      </c>
      <c r="AV15" s="298" t="str">
        <f t="shared" si="8"/>
        <v/>
      </c>
      <c r="AW15" s="300"/>
      <c r="AX15" s="295">
        <v>0</v>
      </c>
      <c r="AY15" s="296">
        <f>IF(AX15&lt;&gt;"",AX15/VLOOKUP($V15,Setup!$C$30:$D$41,2,0),"")</f>
        <v>0</v>
      </c>
      <c r="AZ15" s="302"/>
      <c r="BA15" s="299" t="str">
        <f t="shared" si="20"/>
        <v/>
      </c>
      <c r="BB15" s="302"/>
      <c r="BC15" s="299" t="str">
        <f t="shared" si="21"/>
        <v/>
      </c>
      <c r="BD15" s="302"/>
      <c r="BE15" s="299" t="str">
        <f t="shared" si="22"/>
        <v/>
      </c>
      <c r="BF15" s="302"/>
      <c r="BG15" s="298" t="str">
        <f t="shared" si="23"/>
        <v/>
      </c>
      <c r="BH15" s="298" t="str">
        <f t="shared" si="9"/>
        <v/>
      </c>
      <c r="BI15" s="298" t="str">
        <f t="shared" si="10"/>
        <v/>
      </c>
      <c r="BJ15" s="300"/>
      <c r="BK15" s="295"/>
      <c r="BL15" s="296" t="str">
        <f>IF(BK15&lt;&gt;"",BK15/VLOOKUP($V15,Setup!$C$30:$D$41,2,0),"")</f>
        <v/>
      </c>
      <c r="BM15" s="302"/>
      <c r="BN15" s="299" t="str">
        <f t="shared" si="24"/>
        <v/>
      </c>
      <c r="BO15" s="302"/>
      <c r="BP15" s="299" t="str">
        <f t="shared" si="25"/>
        <v/>
      </c>
      <c r="BQ15" s="302"/>
      <c r="BR15" s="299" t="str">
        <f t="shared" si="26"/>
        <v/>
      </c>
      <c r="BS15" s="302"/>
      <c r="BT15" s="298" t="str">
        <f t="shared" si="29"/>
        <v/>
      </c>
      <c r="BU15" s="298" t="str">
        <f t="shared" si="11"/>
        <v/>
      </c>
      <c r="BV15" s="298" t="str">
        <f t="shared" si="12"/>
        <v/>
      </c>
      <c r="BW15" s="300"/>
      <c r="BX15" s="298" t="str">
        <f t="shared" si="13"/>
        <v/>
      </c>
      <c r="BY15" s="298" t="str">
        <f t="shared" si="14"/>
        <v/>
      </c>
      <c r="BZ15" s="113"/>
      <c r="CA15" s="393"/>
      <c r="CF15" s="481"/>
      <c r="CG15" s="394"/>
      <c r="CH15" s="129"/>
      <c r="CI15" s="129"/>
      <c r="CL15" s="358" t="str">
        <f>IFERROR(VLOOKUP(C15,'Data Sheet'!$A$3:$B$16,2,FALSE),"")</f>
        <v>MCI-00012</v>
      </c>
    </row>
    <row r="16" spans="1:90" s="115" customFormat="1" ht="49.5" customHeight="1">
      <c r="A16" s="100">
        <v>12</v>
      </c>
      <c r="B16" s="107" t="str">
        <f t="shared" ref="B16:B77" si="32">CONCATENATE(D16,"-",F16,"-",N16)</f>
        <v>a1O36000001EGFMEA4-a1O36000001EGHnEAO-DRC</v>
      </c>
      <c r="C16" s="304" t="s">
        <v>2164</v>
      </c>
      <c r="D16" s="305" t="str">
        <f>IFERROR(IF(VLOOKUP(C16,'Data Sheet'!$A$3:$D$16,4,FALSE)=0,"",VLOOKUP(C16,'Data Sheet'!$A$3:$D$16,4,FALSE)),"")</f>
        <v>a1O36000001EGFMEA4</v>
      </c>
      <c r="E16" s="306" t="s">
        <v>2558</v>
      </c>
      <c r="F16" s="307" t="str">
        <f>IFERROR(IF(VLOOKUP(E16,'Data Sheet'!$C$19:$D$80,2,FALSE)=0,"",VLOOKUP(E16,'Data Sheet'!$C$19:$D$80,2,FALSE)),"")</f>
        <v>a1O36000001EGHnEAO</v>
      </c>
      <c r="G16" s="308" t="str">
        <f t="shared" si="2"/>
        <v>a1O36000001EGFMEA4-a1O36000001EGHnEAO</v>
      </c>
      <c r="H16" s="108" t="s">
        <v>2702</v>
      </c>
      <c r="I16" s="304" t="s">
        <v>2509</v>
      </c>
      <c r="J16" s="109" t="str">
        <f t="shared" si="27"/>
        <v>2.4</v>
      </c>
      <c r="K16" s="104" t="str">
        <f>IFERROR(INDEX('Data Sheet'!$C$104:$C$181,MATCH(I16,'Data Sheet'!$F$104:$F$181,0)),"")</f>
        <v>a2C360000007DB9EAM</v>
      </c>
      <c r="L16" s="260">
        <f>IFERROR(INDEX('Data Sheet'!$G$104:$G$181,MATCH(I16,'Data Sheet'!$F$104:$F$181,0)),"")</f>
        <v>2.4</v>
      </c>
      <c r="M16" s="220"/>
      <c r="N16" s="303" t="s">
        <v>2493</v>
      </c>
      <c r="O16" s="303" t="s">
        <v>0</v>
      </c>
      <c r="P16" s="110" t="str">
        <f>IFERROR(INDEX(Setup!$D$44:$D$70,MATCH(M16,Setup!$K$44:$K$70,0))&amp;"","")</f>
        <v/>
      </c>
      <c r="Q16" s="110" t="str">
        <f>IFERROR(INDEX(Setup!$E$44:$E$70,MATCH(M16,Setup!$K$44:$K$70,0))&amp;"","")</f>
        <v/>
      </c>
      <c r="R16" s="110" t="str">
        <f>IFERROR(INDEX(Setup!$L$44:$L$70,MATCH(M16,Setup!$K$44:$K$70,0))&amp;"","")</f>
        <v/>
      </c>
      <c r="S16" s="110" t="str">
        <f>Setup!$C$30</f>
        <v>USD</v>
      </c>
      <c r="T16" s="111" t="str">
        <f>IFERROR(INDEX('Data Sheet'!$B$104:$B$181,MATCH(I16,'Data Sheet'!$F$104:$F$181,0)),"")</f>
        <v>Coût moyen de la manifestation par participant et par jour</v>
      </c>
      <c r="U16" s="112">
        <f>IFERROR(INDEX('Data Sheet'!$D$104:$D$181,MATCH(I16,'Data Sheet'!$F$104:$F$181,0)),"")</f>
        <v>2</v>
      </c>
      <c r="V16" s="102" t="s">
        <v>8</v>
      </c>
      <c r="W16" s="221" t="str">
        <f>IF(V16=Setup!$C$30,"Grant",IF(V16=Setup!$C$31,"Local",IF(V16=Setup!$C$32,"Other",IF(ISBLANK(V16),"","Other"))))</f>
        <v>Grant</v>
      </c>
      <c r="X16" s="295">
        <v>30</v>
      </c>
      <c r="Y16" s="296">
        <f>IF(X16&lt;&gt;"",X16/VLOOKUP($V16,Setup!$C$30:$D$41,2,0),"")</f>
        <v>30</v>
      </c>
      <c r="Z16" s="297"/>
      <c r="AA16" s="298" t="str">
        <f t="shared" si="31"/>
        <v/>
      </c>
      <c r="AB16" s="297"/>
      <c r="AC16" s="299" t="str">
        <f t="shared" si="3"/>
        <v/>
      </c>
      <c r="AD16" s="297"/>
      <c r="AE16" s="299" t="str">
        <f t="shared" si="4"/>
        <v/>
      </c>
      <c r="AF16" s="297"/>
      <c r="AG16" s="298" t="str">
        <f t="shared" si="5"/>
        <v/>
      </c>
      <c r="AH16" s="298" t="str">
        <f t="shared" si="30"/>
        <v/>
      </c>
      <c r="AI16" s="298" t="str">
        <f t="shared" si="6"/>
        <v/>
      </c>
      <c r="AJ16" s="300"/>
      <c r="AK16" s="295">
        <f>+X16</f>
        <v>30</v>
      </c>
      <c r="AL16" s="296">
        <f>IF(AK16&lt;&gt;"",AK16/VLOOKUP($V16,Setup!$C$30:$D$41,2,0),"")</f>
        <v>30</v>
      </c>
      <c r="AM16" s="301"/>
      <c r="AN16" s="299" t="str">
        <f t="shared" si="16"/>
        <v/>
      </c>
      <c r="AO16" s="301"/>
      <c r="AP16" s="299" t="str">
        <f t="shared" si="17"/>
        <v/>
      </c>
      <c r="AQ16" s="301"/>
      <c r="AR16" s="299" t="str">
        <f t="shared" si="18"/>
        <v/>
      </c>
      <c r="AS16" s="301"/>
      <c r="AT16" s="298" t="str">
        <f t="shared" si="19"/>
        <v/>
      </c>
      <c r="AU16" s="298" t="str">
        <f t="shared" si="7"/>
        <v/>
      </c>
      <c r="AV16" s="298" t="str">
        <f t="shared" si="8"/>
        <v/>
      </c>
      <c r="AW16" s="300"/>
      <c r="AX16" s="295">
        <f>+AK16</f>
        <v>30</v>
      </c>
      <c r="AY16" s="296">
        <f>IF(AX16&lt;&gt;"",AX16/VLOOKUP($V16,Setup!$C$30:$D$41,2,0),"")</f>
        <v>30</v>
      </c>
      <c r="AZ16" s="302"/>
      <c r="BA16" s="299" t="str">
        <f t="shared" si="20"/>
        <v/>
      </c>
      <c r="BB16" s="302"/>
      <c r="BC16" s="299" t="str">
        <f t="shared" si="21"/>
        <v/>
      </c>
      <c r="BD16" s="302"/>
      <c r="BE16" s="299" t="str">
        <f t="shared" si="22"/>
        <v/>
      </c>
      <c r="BF16" s="302"/>
      <c r="BG16" s="298" t="str">
        <f t="shared" si="23"/>
        <v/>
      </c>
      <c r="BH16" s="298" t="str">
        <f t="shared" si="9"/>
        <v/>
      </c>
      <c r="BI16" s="298" t="str">
        <f t="shared" si="10"/>
        <v/>
      </c>
      <c r="BJ16" s="300"/>
      <c r="BK16" s="295"/>
      <c r="BL16" s="296" t="str">
        <f>IF(BK16&lt;&gt;"",BK16/VLOOKUP($V16,Setup!$C$30:$D$41,2,0),"")</f>
        <v/>
      </c>
      <c r="BM16" s="302"/>
      <c r="BN16" s="299" t="str">
        <f t="shared" si="24"/>
        <v/>
      </c>
      <c r="BO16" s="302"/>
      <c r="BP16" s="299" t="str">
        <f t="shared" si="25"/>
        <v/>
      </c>
      <c r="BQ16" s="302"/>
      <c r="BR16" s="299" t="str">
        <f t="shared" si="26"/>
        <v/>
      </c>
      <c r="BS16" s="302"/>
      <c r="BT16" s="298" t="str">
        <f t="shared" si="29"/>
        <v/>
      </c>
      <c r="BU16" s="298" t="str">
        <f t="shared" si="11"/>
        <v/>
      </c>
      <c r="BV16" s="298" t="str">
        <f t="shared" si="12"/>
        <v/>
      </c>
      <c r="BW16" s="300"/>
      <c r="BX16" s="298" t="str">
        <f t="shared" si="13"/>
        <v/>
      </c>
      <c r="BY16" s="298" t="str">
        <f t="shared" si="14"/>
        <v/>
      </c>
      <c r="BZ16" s="113"/>
      <c r="CA16" s="393"/>
      <c r="CF16" s="481"/>
      <c r="CG16" s="394"/>
      <c r="CH16" s="129"/>
      <c r="CI16" s="129"/>
      <c r="CL16" s="358" t="str">
        <f>IFERROR(VLOOKUP(C16,'Data Sheet'!$A$3:$B$16,2,FALSE),"")</f>
        <v>MCI-00012</v>
      </c>
    </row>
    <row r="17" spans="1:90" s="115" customFormat="1" ht="25.5" customHeight="1">
      <c r="A17" s="100">
        <v>13</v>
      </c>
      <c r="B17" s="107" t="str">
        <f t="shared" si="32"/>
        <v>a1O36000001EGFMEA4-a1O36000001EGHnEAO-DRC</v>
      </c>
      <c r="C17" s="304" t="s">
        <v>2164</v>
      </c>
      <c r="D17" s="305" t="str">
        <f>IFERROR(IF(VLOOKUP(C17,'Data Sheet'!$A$3:$D$16,4,FALSE)=0,"",VLOOKUP(C17,'Data Sheet'!$A$3:$D$16,4,FALSE)),"")</f>
        <v>a1O36000001EGFMEA4</v>
      </c>
      <c r="E17" s="306" t="s">
        <v>2558</v>
      </c>
      <c r="F17" s="307" t="str">
        <f>IFERROR(IF(VLOOKUP(E17,'Data Sheet'!$C$19:$D$80,2,FALSE)=0,"",VLOOKUP(E17,'Data Sheet'!$C$19:$D$80,2,FALSE)),"")</f>
        <v>a1O36000001EGHnEAO</v>
      </c>
      <c r="G17" s="308" t="str">
        <f t="shared" si="2"/>
        <v>a1O36000001EGFMEA4-a1O36000001EGHnEAO</v>
      </c>
      <c r="H17" s="108"/>
      <c r="I17" s="304" t="s">
        <v>2502</v>
      </c>
      <c r="J17" s="109" t="str">
        <f t="shared" si="27"/>
        <v>2.3</v>
      </c>
      <c r="K17" s="104" t="str">
        <f>IFERROR(INDEX('Data Sheet'!$C$104:$C$181,MATCH(I17,'Data Sheet'!$F$104:$F$181,0)),"")</f>
        <v>a2C360000007DB3EAM</v>
      </c>
      <c r="L17" s="260">
        <f>IFERROR(INDEX('Data Sheet'!$G$104:$G$181,MATCH(I17,'Data Sheet'!$F$104:$F$181,0)),"")</f>
        <v>2.2999999999999998</v>
      </c>
      <c r="M17" s="220"/>
      <c r="N17" s="303" t="s">
        <v>2493</v>
      </c>
      <c r="O17" s="303" t="s">
        <v>0</v>
      </c>
      <c r="P17" s="110" t="str">
        <f>IFERROR(INDEX(Setup!$D$44:$D$70,MATCH(M17,Setup!$K$44:$K$70,0))&amp;"","")</f>
        <v/>
      </c>
      <c r="Q17" s="110" t="str">
        <f>IFERROR(INDEX(Setup!$E$44:$E$70,MATCH(M17,Setup!$K$44:$K$70,0))&amp;"","")</f>
        <v/>
      </c>
      <c r="R17" s="110" t="str">
        <f>IFERROR(INDEX(Setup!$L$44:$L$70,MATCH(M17,Setup!$K$44:$K$70,0))&amp;"","")</f>
        <v/>
      </c>
      <c r="S17" s="110" t="str">
        <f>Setup!$C$30</f>
        <v>USD</v>
      </c>
      <c r="T17" s="111" t="str">
        <f>IFERROR(INDEX('Data Sheet'!$B$104:$B$181,MATCH(I17,'Data Sheet'!$F$104:$F$181,0)),"")</f>
        <v>Coût moyen du séjour par personne et par jour</v>
      </c>
      <c r="U17" s="112">
        <f>IFERROR(INDEX('Data Sheet'!$D$104:$D$181,MATCH(I17,'Data Sheet'!$F$104:$F$181,0)),"")</f>
        <v>2</v>
      </c>
      <c r="V17" s="102" t="s">
        <v>8</v>
      </c>
      <c r="W17" s="221" t="str">
        <f>IF(V17=Setup!$C$30,"Grant",IF(V17=Setup!$C$31,"Local",IF(V17=Setup!$C$32,"Other",IF(ISBLANK(V17),"","Other"))))</f>
        <v>Grant</v>
      </c>
      <c r="X17" s="295">
        <v>0</v>
      </c>
      <c r="Y17" s="296">
        <f>IF(X17&lt;&gt;"",X17/VLOOKUP($V17,Setup!$C$30:$D$41,2,0),"")</f>
        <v>0</v>
      </c>
      <c r="Z17" s="297"/>
      <c r="AA17" s="298" t="str">
        <f t="shared" si="31"/>
        <v/>
      </c>
      <c r="AB17" s="297"/>
      <c r="AC17" s="299" t="str">
        <f t="shared" si="3"/>
        <v/>
      </c>
      <c r="AD17" s="297"/>
      <c r="AE17" s="299" t="str">
        <f t="shared" si="4"/>
        <v/>
      </c>
      <c r="AF17" s="297"/>
      <c r="AG17" s="298" t="str">
        <f t="shared" si="5"/>
        <v/>
      </c>
      <c r="AH17" s="298" t="str">
        <f t="shared" si="30"/>
        <v/>
      </c>
      <c r="AI17" s="298" t="str">
        <f t="shared" si="6"/>
        <v/>
      </c>
      <c r="AJ17" s="300"/>
      <c r="AK17" s="295"/>
      <c r="AL17" s="296" t="str">
        <f>IF(AK17&lt;&gt;"",AK17/VLOOKUP($V17,Setup!$C$30:$D$41,2,0),"")</f>
        <v/>
      </c>
      <c r="AM17" s="301"/>
      <c r="AN17" s="299" t="str">
        <f t="shared" si="16"/>
        <v/>
      </c>
      <c r="AO17" s="301"/>
      <c r="AP17" s="299" t="str">
        <f t="shared" si="17"/>
        <v/>
      </c>
      <c r="AQ17" s="301"/>
      <c r="AR17" s="299" t="str">
        <f t="shared" si="18"/>
        <v/>
      </c>
      <c r="AS17" s="301"/>
      <c r="AT17" s="298" t="str">
        <f t="shared" si="19"/>
        <v/>
      </c>
      <c r="AU17" s="298" t="str">
        <f t="shared" si="7"/>
        <v/>
      </c>
      <c r="AV17" s="298" t="str">
        <f t="shared" si="8"/>
        <v/>
      </c>
      <c r="AW17" s="300"/>
      <c r="AX17" s="295">
        <v>0</v>
      </c>
      <c r="AY17" s="296">
        <f>IF(AX17&lt;&gt;"",AX17/VLOOKUP($V17,Setup!$C$30:$D$41,2,0),"")</f>
        <v>0</v>
      </c>
      <c r="AZ17" s="302"/>
      <c r="BA17" s="299" t="str">
        <f t="shared" si="20"/>
        <v/>
      </c>
      <c r="BB17" s="302"/>
      <c r="BC17" s="299" t="str">
        <f t="shared" si="21"/>
        <v/>
      </c>
      <c r="BD17" s="302"/>
      <c r="BE17" s="299" t="str">
        <f t="shared" si="22"/>
        <v/>
      </c>
      <c r="BF17" s="302"/>
      <c r="BG17" s="298" t="str">
        <f t="shared" si="23"/>
        <v/>
      </c>
      <c r="BH17" s="298" t="str">
        <f t="shared" si="9"/>
        <v/>
      </c>
      <c r="BI17" s="298" t="str">
        <f t="shared" si="10"/>
        <v/>
      </c>
      <c r="BJ17" s="300"/>
      <c r="BK17" s="295"/>
      <c r="BL17" s="296" t="str">
        <f>IF(BK17&lt;&gt;"",BK17/VLOOKUP($V17,Setup!$C$30:$D$41,2,0),"")</f>
        <v/>
      </c>
      <c r="BM17" s="302"/>
      <c r="BN17" s="299" t="str">
        <f t="shared" si="24"/>
        <v/>
      </c>
      <c r="BO17" s="302"/>
      <c r="BP17" s="299" t="str">
        <f t="shared" si="25"/>
        <v/>
      </c>
      <c r="BQ17" s="302"/>
      <c r="BR17" s="299" t="str">
        <f t="shared" si="26"/>
        <v/>
      </c>
      <c r="BS17" s="302"/>
      <c r="BT17" s="298" t="str">
        <f t="shared" si="29"/>
        <v/>
      </c>
      <c r="BU17" s="298" t="str">
        <f t="shared" si="11"/>
        <v/>
      </c>
      <c r="BV17" s="298" t="str">
        <f t="shared" si="12"/>
        <v/>
      </c>
      <c r="BW17" s="300"/>
      <c r="BX17" s="298" t="str">
        <f t="shared" si="13"/>
        <v/>
      </c>
      <c r="BY17" s="298" t="str">
        <f t="shared" si="14"/>
        <v/>
      </c>
      <c r="BZ17" s="113"/>
      <c r="CA17" s="393"/>
      <c r="CF17" s="481"/>
      <c r="CG17" s="394"/>
      <c r="CH17" s="129"/>
      <c r="CI17" s="129"/>
      <c r="CL17" s="358" t="str">
        <f>IFERROR(VLOOKUP(C17,'Data Sheet'!$A$3:$B$16,2,FALSE),"")</f>
        <v>MCI-00012</v>
      </c>
    </row>
    <row r="18" spans="1:90" s="115" customFormat="1" ht="25.5" customHeight="1">
      <c r="A18" s="100">
        <v>14</v>
      </c>
      <c r="B18" s="107" t="str">
        <f t="shared" si="32"/>
        <v>a1O36000001EGFWEA4-a1O36000001EGIPEA4-DRC</v>
      </c>
      <c r="C18" s="304" t="s">
        <v>2192</v>
      </c>
      <c r="D18" s="305" t="str">
        <f>IFERROR(IF(VLOOKUP(C18,'Data Sheet'!$A$3:$D$16,4,FALSE)=0,"",VLOOKUP(C18,'Data Sheet'!$A$3:$D$16,4,FALSE)),"")</f>
        <v>a1O36000001EGFWEA4</v>
      </c>
      <c r="E18" s="306" t="s">
        <v>2293</v>
      </c>
      <c r="F18" s="307" t="str">
        <f>IFERROR(IF(VLOOKUP(E18,'Data Sheet'!$C$19:$D$80,2,FALSE)=0,"",VLOOKUP(E18,'Data Sheet'!$C$19:$D$80,2,FALSE)),"")</f>
        <v>a1O36000001EGIPEA4</v>
      </c>
      <c r="G18" s="308" t="str">
        <f t="shared" si="2"/>
        <v>a1O36000001EGFWEA4-a1O36000001EGIPEA4</v>
      </c>
      <c r="H18" s="108" t="s">
        <v>2496</v>
      </c>
      <c r="I18" s="304" t="s">
        <v>2502</v>
      </c>
      <c r="J18" s="109" t="str">
        <f t="shared" si="27"/>
        <v>2.3</v>
      </c>
      <c r="K18" s="104" t="str">
        <f>IFERROR(INDEX('Data Sheet'!$C$104:$C$181,MATCH(I18,'Data Sheet'!$F$104:$F$181,0)),"")</f>
        <v>a2C360000007DB3EAM</v>
      </c>
      <c r="L18" s="260">
        <f>IFERROR(INDEX('Data Sheet'!$G$104:$G$181,MATCH(I18,'Data Sheet'!$F$104:$F$181,0)),"")</f>
        <v>2.2999999999999998</v>
      </c>
      <c r="M18" s="220"/>
      <c r="N18" s="303" t="s">
        <v>2493</v>
      </c>
      <c r="O18" s="303" t="s">
        <v>0</v>
      </c>
      <c r="P18" s="110" t="str">
        <f>IFERROR(INDEX(Setup!$D$44:$D$70,MATCH(M18,Setup!$K$44:$K$70,0))&amp;"","")</f>
        <v/>
      </c>
      <c r="Q18" s="110" t="str">
        <f>IFERROR(INDEX(Setup!$E$44:$E$70,MATCH(M18,Setup!$K$44:$K$70,0))&amp;"","")</f>
        <v/>
      </c>
      <c r="R18" s="110" t="str">
        <f>IFERROR(INDEX(Setup!$L$44:$L$70,MATCH(M18,Setup!$K$44:$K$70,0))&amp;"","")</f>
        <v/>
      </c>
      <c r="S18" s="110" t="str">
        <f>Setup!$C$30</f>
        <v>USD</v>
      </c>
      <c r="T18" s="111" t="str">
        <f>IFERROR(INDEX('Data Sheet'!$B$104:$B$181,MATCH(I18,'Data Sheet'!$F$104:$F$181,0)),"")</f>
        <v>Coût moyen du séjour par personne et par jour</v>
      </c>
      <c r="U18" s="112">
        <f>IFERROR(INDEX('Data Sheet'!$D$104:$D$181,MATCH(I18,'Data Sheet'!$F$104:$F$181,0)),"")</f>
        <v>2</v>
      </c>
      <c r="V18" s="102" t="s">
        <v>8</v>
      </c>
      <c r="W18" s="221" t="str">
        <f>IF(V18=Setup!$C$30,"Grant",IF(V18=Setup!$C$31,"Local",IF(V18=Setup!$C$32,"Other",IF(ISBLANK(V18),"","Other"))))</f>
        <v>Grant</v>
      </c>
      <c r="X18" s="295">
        <v>30</v>
      </c>
      <c r="Y18" s="296">
        <f>IF(X18&lt;&gt;"",X18/VLOOKUP($V18,Setup!$C$30:$D$41,2,0),"")</f>
        <v>30</v>
      </c>
      <c r="Z18" s="297"/>
      <c r="AA18" s="298" t="str">
        <f t="shared" si="31"/>
        <v/>
      </c>
      <c r="AB18" s="297"/>
      <c r="AC18" s="299" t="str">
        <f t="shared" si="3"/>
        <v/>
      </c>
      <c r="AD18" s="297"/>
      <c r="AE18" s="299" t="str">
        <f t="shared" si="4"/>
        <v/>
      </c>
      <c r="AF18" s="297"/>
      <c r="AG18" s="298" t="str">
        <f t="shared" si="5"/>
        <v/>
      </c>
      <c r="AH18" s="298" t="str">
        <f t="shared" si="30"/>
        <v/>
      </c>
      <c r="AI18" s="298" t="str">
        <f t="shared" si="6"/>
        <v/>
      </c>
      <c r="AJ18" s="300"/>
      <c r="AK18" s="295">
        <f>+X18</f>
        <v>30</v>
      </c>
      <c r="AL18" s="296">
        <f>IF(AK18&lt;&gt;"",AK18/VLOOKUP($V18,Setup!$C$30:$D$41,2,0),"")</f>
        <v>30</v>
      </c>
      <c r="AM18" s="301"/>
      <c r="AN18" s="299" t="str">
        <f t="shared" si="16"/>
        <v/>
      </c>
      <c r="AO18" s="301"/>
      <c r="AP18" s="299" t="str">
        <f t="shared" si="17"/>
        <v/>
      </c>
      <c r="AQ18" s="301"/>
      <c r="AR18" s="299" t="str">
        <f t="shared" si="18"/>
        <v/>
      </c>
      <c r="AS18" s="301"/>
      <c r="AT18" s="298" t="str">
        <f t="shared" si="19"/>
        <v/>
      </c>
      <c r="AU18" s="298" t="str">
        <f t="shared" si="7"/>
        <v/>
      </c>
      <c r="AV18" s="298" t="str">
        <f t="shared" si="8"/>
        <v/>
      </c>
      <c r="AW18" s="300"/>
      <c r="AX18" s="295">
        <f>+AK18</f>
        <v>30</v>
      </c>
      <c r="AY18" s="296">
        <f>IF(AX18&lt;&gt;"",AX18/VLOOKUP($V18,Setup!$C$30:$D$41,2,0),"")</f>
        <v>30</v>
      </c>
      <c r="AZ18" s="302"/>
      <c r="BA18" s="299" t="str">
        <f t="shared" si="20"/>
        <v/>
      </c>
      <c r="BB18" s="302"/>
      <c r="BC18" s="299" t="str">
        <f t="shared" si="21"/>
        <v/>
      </c>
      <c r="BD18" s="302"/>
      <c r="BE18" s="299" t="str">
        <f t="shared" si="22"/>
        <v/>
      </c>
      <c r="BF18" s="302"/>
      <c r="BG18" s="298" t="str">
        <f t="shared" si="23"/>
        <v/>
      </c>
      <c r="BH18" s="298" t="str">
        <f t="shared" si="9"/>
        <v/>
      </c>
      <c r="BI18" s="298" t="str">
        <f t="shared" si="10"/>
        <v/>
      </c>
      <c r="BJ18" s="300"/>
      <c r="BK18" s="295"/>
      <c r="BL18" s="296" t="str">
        <f>IF(BK18&lt;&gt;"",BK18/VLOOKUP($V18,Setup!$C$30:$D$41,2,0),"")</f>
        <v/>
      </c>
      <c r="BM18" s="302"/>
      <c r="BN18" s="299" t="str">
        <f t="shared" si="24"/>
        <v/>
      </c>
      <c r="BO18" s="302"/>
      <c r="BP18" s="299" t="str">
        <f t="shared" si="25"/>
        <v/>
      </c>
      <c r="BQ18" s="302"/>
      <c r="BR18" s="299" t="str">
        <f t="shared" si="26"/>
        <v/>
      </c>
      <c r="BS18" s="302"/>
      <c r="BT18" s="298" t="str">
        <f t="shared" si="29"/>
        <v/>
      </c>
      <c r="BU18" s="298" t="str">
        <f t="shared" si="11"/>
        <v/>
      </c>
      <c r="BV18" s="298" t="str">
        <f t="shared" si="12"/>
        <v/>
      </c>
      <c r="BW18" s="300"/>
      <c r="BX18" s="298" t="str">
        <f t="shared" si="13"/>
        <v/>
      </c>
      <c r="BY18" s="298" t="str">
        <f t="shared" si="14"/>
        <v/>
      </c>
      <c r="BZ18" s="113"/>
      <c r="CA18" s="393"/>
      <c r="CF18" s="481"/>
      <c r="CG18" s="394"/>
      <c r="CH18" s="129"/>
      <c r="CI18" s="129"/>
      <c r="CL18" s="358" t="str">
        <f>IFERROR(VLOOKUP(C18,'Data Sheet'!$A$3:$B$16,2,FALSE),"")</f>
        <v>MCI-00022</v>
      </c>
    </row>
    <row r="19" spans="1:90" s="115" customFormat="1" ht="25.5" customHeight="1">
      <c r="A19" s="100">
        <v>15</v>
      </c>
      <c r="B19" s="107" t="str">
        <f t="shared" si="32"/>
        <v>a1O36000001EGFMEA4-a1O36000001EGHgEAO-DRC</v>
      </c>
      <c r="C19" s="304" t="s">
        <v>2164</v>
      </c>
      <c r="D19" s="305" t="str">
        <f>IFERROR(IF(VLOOKUP(C19,'Data Sheet'!$A$3:$D$16,4,FALSE)=0,"",VLOOKUP(C19,'Data Sheet'!$A$3:$D$16,4,FALSE)),"")</f>
        <v>a1O36000001EGFMEA4</v>
      </c>
      <c r="E19" s="306" t="s">
        <v>2234</v>
      </c>
      <c r="F19" s="307" t="str">
        <f>IFERROR(IF(VLOOKUP(E19,'Data Sheet'!$C$19:$D$80,2,FALSE)=0,"",VLOOKUP(E19,'Data Sheet'!$C$19:$D$80,2,FALSE)),"")</f>
        <v>a1O36000001EGHgEAO</v>
      </c>
      <c r="G19" s="308" t="str">
        <f t="shared" si="2"/>
        <v>a1O36000001EGFMEA4-a1O36000001EGHgEAO</v>
      </c>
      <c r="H19" s="108"/>
      <c r="I19" s="304" t="s">
        <v>2502</v>
      </c>
      <c r="J19" s="109" t="str">
        <f t="shared" si="27"/>
        <v>2.3</v>
      </c>
      <c r="K19" s="104" t="str">
        <f>IFERROR(INDEX('Data Sheet'!$C$104:$C$181,MATCH(I19,'Data Sheet'!$F$104:$F$181,0)),"")</f>
        <v>a2C360000007DB3EAM</v>
      </c>
      <c r="L19" s="260">
        <f>IFERROR(INDEX('Data Sheet'!$G$104:$G$181,MATCH(I19,'Data Sheet'!$F$104:$F$181,0)),"")</f>
        <v>2.2999999999999998</v>
      </c>
      <c r="M19" s="220"/>
      <c r="N19" s="303" t="s">
        <v>2493</v>
      </c>
      <c r="O19" s="303" t="s">
        <v>0</v>
      </c>
      <c r="P19" s="110" t="str">
        <f>IFERROR(INDEX(Setup!$D$44:$D$70,MATCH(M19,Setup!$K$44:$K$70,0))&amp;"","")</f>
        <v/>
      </c>
      <c r="Q19" s="110" t="str">
        <f>IFERROR(INDEX(Setup!$E$44:$E$70,MATCH(M19,Setup!$K$44:$K$70,0))&amp;"","")</f>
        <v/>
      </c>
      <c r="R19" s="110" t="str">
        <f>IFERROR(INDEX(Setup!$L$44:$L$70,MATCH(M19,Setup!$K$44:$K$70,0))&amp;"","")</f>
        <v/>
      </c>
      <c r="S19" s="110" t="str">
        <f>Setup!$C$30</f>
        <v>USD</v>
      </c>
      <c r="T19" s="111" t="str">
        <f>IFERROR(INDEX('Data Sheet'!$B$104:$B$181,MATCH(I19,'Data Sheet'!$F$104:$F$181,0)),"")</f>
        <v>Coût moyen du séjour par personne et par jour</v>
      </c>
      <c r="U19" s="112">
        <f>IFERROR(INDEX('Data Sheet'!$D$104:$D$181,MATCH(I19,'Data Sheet'!$F$104:$F$181,0)),"")</f>
        <v>2</v>
      </c>
      <c r="V19" s="102" t="s">
        <v>8</v>
      </c>
      <c r="W19" s="221" t="str">
        <f>IF(V19=Setup!$C$30,"Grant",IF(V19=Setup!$C$31,"Local",IF(V19=Setup!$C$32,"Other",IF(ISBLANK(V19),"","Other"))))</f>
        <v>Grant</v>
      </c>
      <c r="X19" s="295">
        <v>0</v>
      </c>
      <c r="Y19" s="296">
        <f>IF(X19&lt;&gt;"",X19/VLOOKUP($V19,Setup!$C$30:$D$41,2,0),"")</f>
        <v>0</v>
      </c>
      <c r="Z19" s="297"/>
      <c r="AA19" s="298" t="str">
        <f t="shared" si="31"/>
        <v/>
      </c>
      <c r="AB19" s="297"/>
      <c r="AC19" s="299" t="str">
        <f t="shared" si="3"/>
        <v/>
      </c>
      <c r="AD19" s="297"/>
      <c r="AE19" s="299" t="str">
        <f t="shared" si="4"/>
        <v/>
      </c>
      <c r="AF19" s="297"/>
      <c r="AG19" s="298" t="str">
        <f t="shared" si="5"/>
        <v/>
      </c>
      <c r="AH19" s="298" t="str">
        <f t="shared" si="30"/>
        <v/>
      </c>
      <c r="AI19" s="298" t="str">
        <f t="shared" si="6"/>
        <v/>
      </c>
      <c r="AJ19" s="300"/>
      <c r="AK19" s="295"/>
      <c r="AL19" s="296" t="str">
        <f>IF(AK19&lt;&gt;"",AK19/VLOOKUP($V19,Setup!$C$30:$D$41,2,0),"")</f>
        <v/>
      </c>
      <c r="AM19" s="301"/>
      <c r="AN19" s="299" t="str">
        <f t="shared" si="16"/>
        <v/>
      </c>
      <c r="AO19" s="301"/>
      <c r="AP19" s="299" t="str">
        <f t="shared" si="17"/>
        <v/>
      </c>
      <c r="AQ19" s="301"/>
      <c r="AR19" s="299" t="str">
        <f t="shared" si="18"/>
        <v/>
      </c>
      <c r="AS19" s="301"/>
      <c r="AT19" s="298" t="str">
        <f t="shared" si="19"/>
        <v/>
      </c>
      <c r="AU19" s="298" t="str">
        <f t="shared" si="7"/>
        <v/>
      </c>
      <c r="AV19" s="298" t="str">
        <f t="shared" si="8"/>
        <v/>
      </c>
      <c r="AW19" s="300"/>
      <c r="AX19" s="295">
        <v>0</v>
      </c>
      <c r="AY19" s="296">
        <f>IF(AX19&lt;&gt;"",AX19/VLOOKUP($V19,Setup!$C$30:$D$41,2,0),"")</f>
        <v>0</v>
      </c>
      <c r="AZ19" s="302"/>
      <c r="BA19" s="299" t="str">
        <f t="shared" si="20"/>
        <v/>
      </c>
      <c r="BB19" s="302"/>
      <c r="BC19" s="299" t="str">
        <f t="shared" si="21"/>
        <v/>
      </c>
      <c r="BD19" s="302"/>
      <c r="BE19" s="299" t="str">
        <f t="shared" si="22"/>
        <v/>
      </c>
      <c r="BF19" s="302"/>
      <c r="BG19" s="298" t="str">
        <f t="shared" si="23"/>
        <v/>
      </c>
      <c r="BH19" s="298" t="str">
        <f t="shared" si="9"/>
        <v/>
      </c>
      <c r="BI19" s="298" t="str">
        <f t="shared" si="10"/>
        <v/>
      </c>
      <c r="BJ19" s="300"/>
      <c r="BK19" s="295"/>
      <c r="BL19" s="296" t="str">
        <f>IF(BK19&lt;&gt;"",BK19/VLOOKUP($V19,Setup!$C$30:$D$41,2,0),"")</f>
        <v/>
      </c>
      <c r="BM19" s="302"/>
      <c r="BN19" s="299" t="str">
        <f t="shared" si="24"/>
        <v/>
      </c>
      <c r="BO19" s="302"/>
      <c r="BP19" s="299" t="str">
        <f t="shared" si="25"/>
        <v/>
      </c>
      <c r="BQ19" s="302"/>
      <c r="BR19" s="299" t="str">
        <f t="shared" si="26"/>
        <v/>
      </c>
      <c r="BS19" s="302"/>
      <c r="BT19" s="298" t="str">
        <f t="shared" si="29"/>
        <v/>
      </c>
      <c r="BU19" s="298" t="str">
        <f t="shared" si="11"/>
        <v/>
      </c>
      <c r="BV19" s="298" t="str">
        <f t="shared" si="12"/>
        <v/>
      </c>
      <c r="BW19" s="300"/>
      <c r="BX19" s="298" t="str">
        <f t="shared" si="13"/>
        <v/>
      </c>
      <c r="BY19" s="298" t="str">
        <f t="shared" si="14"/>
        <v/>
      </c>
      <c r="BZ19" s="113"/>
      <c r="CA19" s="114"/>
      <c r="CF19" s="481"/>
      <c r="CG19" s="394"/>
      <c r="CH19" s="129"/>
      <c r="CI19" s="129"/>
      <c r="CL19" s="358" t="str">
        <f>IFERROR(VLOOKUP(C19,'Data Sheet'!$A$3:$B$16,2,FALSE),"")</f>
        <v>MCI-00012</v>
      </c>
    </row>
    <row r="20" spans="1:90" s="115" customFormat="1" ht="25.5" customHeight="1">
      <c r="A20" s="100">
        <v>16</v>
      </c>
      <c r="B20" s="107" t="str">
        <f t="shared" si="32"/>
        <v>a1O36000001EGFWEA4-a1O36000001EGIPEA4-DRC</v>
      </c>
      <c r="C20" s="304" t="s">
        <v>2192</v>
      </c>
      <c r="D20" s="305" t="str">
        <f>IFERROR(IF(VLOOKUP(C20,'Data Sheet'!$A$3:$D$16,4,FALSE)=0,"",VLOOKUP(C20,'Data Sheet'!$A$3:$D$16,4,FALSE)),"")</f>
        <v>a1O36000001EGFWEA4</v>
      </c>
      <c r="E20" s="306" t="s">
        <v>2293</v>
      </c>
      <c r="F20" s="307" t="str">
        <f>IFERROR(IF(VLOOKUP(E20,'Data Sheet'!$C$19:$D$80,2,FALSE)=0,"",VLOOKUP(E20,'Data Sheet'!$C$19:$D$80,2,FALSE)),"")</f>
        <v>a1O36000001EGIPEA4</v>
      </c>
      <c r="G20" s="308" t="str">
        <f t="shared" si="2"/>
        <v>a1O36000001EGFWEA4-a1O36000001EGIPEA4</v>
      </c>
      <c r="H20" s="108" t="s">
        <v>2497</v>
      </c>
      <c r="I20" s="304" t="s">
        <v>2502</v>
      </c>
      <c r="J20" s="109" t="str">
        <f t="shared" si="27"/>
        <v>2.3</v>
      </c>
      <c r="K20" s="104" t="str">
        <f>IFERROR(INDEX('Data Sheet'!$C$104:$C$181,MATCH(I20,'Data Sheet'!$F$104:$F$181,0)),"")</f>
        <v>a2C360000007DB3EAM</v>
      </c>
      <c r="L20" s="260">
        <f>IFERROR(INDEX('Data Sheet'!$G$104:$G$181,MATCH(I20,'Data Sheet'!$F$104:$F$181,0)),"")</f>
        <v>2.2999999999999998</v>
      </c>
      <c r="M20" s="220"/>
      <c r="N20" s="303" t="s">
        <v>2493</v>
      </c>
      <c r="O20" s="303" t="s">
        <v>0</v>
      </c>
      <c r="P20" s="110" t="str">
        <f>IFERROR(INDEX(Setup!$D$44:$D$70,MATCH(M20,Setup!$K$44:$K$70,0))&amp;"","")</f>
        <v/>
      </c>
      <c r="Q20" s="110" t="str">
        <f>IFERROR(INDEX(Setup!$E$44:$E$70,MATCH(M20,Setup!$K$44:$K$70,0))&amp;"","")</f>
        <v/>
      </c>
      <c r="R20" s="110" t="str">
        <f>IFERROR(INDEX(Setup!$L$44:$L$70,MATCH(M20,Setup!$K$44:$K$70,0))&amp;"","")</f>
        <v/>
      </c>
      <c r="S20" s="110" t="str">
        <f>Setup!$C$30</f>
        <v>USD</v>
      </c>
      <c r="T20" s="111" t="str">
        <f>IFERROR(INDEX('Data Sheet'!$B$104:$B$181,MATCH(I20,'Data Sheet'!$F$104:$F$181,0)),"")</f>
        <v>Coût moyen du séjour par personne et par jour</v>
      </c>
      <c r="U20" s="112">
        <f>IFERROR(INDEX('Data Sheet'!$D$104:$D$181,MATCH(I20,'Data Sheet'!$F$104:$F$181,0)),"")</f>
        <v>2</v>
      </c>
      <c r="V20" s="102" t="s">
        <v>8</v>
      </c>
      <c r="W20" s="221" t="str">
        <f>IF(V20=Setup!$C$30,"Grant",IF(V20=Setup!$C$31,"Local",IF(V20=Setup!$C$32,"Other",IF(ISBLANK(V20),"","Other"))))</f>
        <v>Grant</v>
      </c>
      <c r="X20" s="295"/>
      <c r="Y20" s="296" t="str">
        <f>IF(X20&lt;&gt;"",X20/VLOOKUP($V20,Setup!$C$30:$D$41,2,0),"")</f>
        <v/>
      </c>
      <c r="Z20" s="297"/>
      <c r="AA20" s="298" t="str">
        <f t="shared" si="31"/>
        <v/>
      </c>
      <c r="AB20" s="297"/>
      <c r="AC20" s="299" t="str">
        <f t="shared" si="3"/>
        <v/>
      </c>
      <c r="AD20" s="297"/>
      <c r="AE20" s="299" t="str">
        <f t="shared" si="4"/>
        <v/>
      </c>
      <c r="AF20" s="297"/>
      <c r="AG20" s="298" t="str">
        <f t="shared" si="5"/>
        <v/>
      </c>
      <c r="AH20" s="298" t="str">
        <f t="shared" si="30"/>
        <v/>
      </c>
      <c r="AI20" s="298" t="str">
        <f t="shared" si="6"/>
        <v/>
      </c>
      <c r="AJ20" s="300"/>
      <c r="AK20" s="295"/>
      <c r="AL20" s="296" t="str">
        <f>IF(AK20&lt;&gt;"",AK20/VLOOKUP($V20,Setup!$C$30:$D$41,2,0),"")</f>
        <v/>
      </c>
      <c r="AM20" s="301"/>
      <c r="AN20" s="299" t="str">
        <f t="shared" si="16"/>
        <v/>
      </c>
      <c r="AO20" s="301"/>
      <c r="AP20" s="299" t="str">
        <f t="shared" si="17"/>
        <v/>
      </c>
      <c r="AQ20" s="301"/>
      <c r="AR20" s="299" t="str">
        <f t="shared" si="18"/>
        <v/>
      </c>
      <c r="AS20" s="301"/>
      <c r="AT20" s="298" t="str">
        <f t="shared" si="19"/>
        <v/>
      </c>
      <c r="AU20" s="298" t="str">
        <f t="shared" si="7"/>
        <v/>
      </c>
      <c r="AV20" s="298" t="str">
        <f t="shared" si="8"/>
        <v/>
      </c>
      <c r="AW20" s="300"/>
      <c r="AX20" s="295">
        <v>0</v>
      </c>
      <c r="AY20" s="296">
        <f>IF(AX20&lt;&gt;"",AX20/VLOOKUP($V20,Setup!$C$30:$D$41,2,0),"")</f>
        <v>0</v>
      </c>
      <c r="AZ20" s="302"/>
      <c r="BA20" s="299" t="str">
        <f t="shared" si="20"/>
        <v/>
      </c>
      <c r="BB20" s="302"/>
      <c r="BC20" s="299" t="str">
        <f t="shared" si="21"/>
        <v/>
      </c>
      <c r="BD20" s="302"/>
      <c r="BE20" s="299" t="str">
        <f t="shared" si="22"/>
        <v/>
      </c>
      <c r="BF20" s="302"/>
      <c r="BG20" s="298" t="str">
        <f t="shared" si="23"/>
        <v/>
      </c>
      <c r="BH20" s="298" t="str">
        <f t="shared" si="9"/>
        <v/>
      </c>
      <c r="BI20" s="298" t="str">
        <f t="shared" si="10"/>
        <v/>
      </c>
      <c r="BJ20" s="300"/>
      <c r="BK20" s="295"/>
      <c r="BL20" s="296" t="str">
        <f>IF(BK20&lt;&gt;"",BK20/VLOOKUP($V20,Setup!$C$30:$D$41,2,0),"")</f>
        <v/>
      </c>
      <c r="BM20" s="302"/>
      <c r="BN20" s="299" t="str">
        <f t="shared" si="24"/>
        <v/>
      </c>
      <c r="BO20" s="302"/>
      <c r="BP20" s="299" t="str">
        <f t="shared" si="25"/>
        <v/>
      </c>
      <c r="BQ20" s="302"/>
      <c r="BR20" s="299" t="str">
        <f t="shared" si="26"/>
        <v/>
      </c>
      <c r="BS20" s="302"/>
      <c r="BT20" s="298" t="str">
        <f t="shared" si="29"/>
        <v/>
      </c>
      <c r="BU20" s="298" t="str">
        <f t="shared" si="11"/>
        <v/>
      </c>
      <c r="BV20" s="298" t="str">
        <f t="shared" si="12"/>
        <v/>
      </c>
      <c r="BW20" s="300"/>
      <c r="BX20" s="298" t="str">
        <f t="shared" si="13"/>
        <v/>
      </c>
      <c r="BY20" s="298" t="str">
        <f t="shared" si="14"/>
        <v/>
      </c>
      <c r="BZ20" s="113"/>
      <c r="CA20" s="114"/>
      <c r="CF20" s="481"/>
      <c r="CG20" s="394"/>
      <c r="CH20" s="129"/>
      <c r="CI20" s="129"/>
      <c r="CL20" s="358" t="str">
        <f>IFERROR(VLOOKUP(C20,'Data Sheet'!$A$3:$B$16,2,FALSE),"")</f>
        <v>MCI-00022</v>
      </c>
    </row>
    <row r="21" spans="1:90" s="115" customFormat="1" ht="25.5" customHeight="1">
      <c r="A21" s="100">
        <v>17</v>
      </c>
      <c r="B21" s="107" t="str">
        <f t="shared" si="32"/>
        <v>a1O36000001EGFMEA4-a1O36000001EGHgEAO-DRC</v>
      </c>
      <c r="C21" s="304" t="s">
        <v>2164</v>
      </c>
      <c r="D21" s="305" t="str">
        <f>IFERROR(IF(VLOOKUP(C21,'Data Sheet'!$A$3:$D$16,4,FALSE)=0,"",VLOOKUP(C21,'Data Sheet'!$A$3:$D$16,4,FALSE)),"")</f>
        <v>a1O36000001EGFMEA4</v>
      </c>
      <c r="E21" s="306" t="s">
        <v>2234</v>
      </c>
      <c r="F21" s="307" t="str">
        <f>IFERROR(IF(VLOOKUP(E21,'Data Sheet'!$C$19:$D$80,2,FALSE)=0,"",VLOOKUP(E21,'Data Sheet'!$C$19:$D$80,2,FALSE)),"")</f>
        <v>a1O36000001EGHgEAO</v>
      </c>
      <c r="G21" s="308" t="str">
        <f t="shared" si="2"/>
        <v>a1O36000001EGFMEA4-a1O36000001EGHgEAO</v>
      </c>
      <c r="H21" s="108"/>
      <c r="I21" s="304" t="s">
        <v>2557</v>
      </c>
      <c r="J21" s="109" t="str">
        <f t="shared" si="27"/>
        <v>9.3</v>
      </c>
      <c r="K21" s="104" t="str">
        <f>IFERROR(INDEX('Data Sheet'!$C$104:$C$181,MATCH(I21,'Data Sheet'!$F$104:$F$181,0)),"")</f>
        <v>a2C360000007DAqEAM</v>
      </c>
      <c r="L21" s="260">
        <f>IFERROR(INDEX('Data Sheet'!$G$104:$G$181,MATCH(I21,'Data Sheet'!$F$104:$F$181,0)),"")</f>
        <v>9.3000000000000007</v>
      </c>
      <c r="M21" s="220"/>
      <c r="N21" s="303" t="s">
        <v>2493</v>
      </c>
      <c r="O21" s="303" t="s">
        <v>0</v>
      </c>
      <c r="P21" s="110" t="str">
        <f>IFERROR(INDEX(Setup!$D$44:$D$70,MATCH(M21,Setup!$K$44:$K$70,0))&amp;"","")</f>
        <v/>
      </c>
      <c r="Q21" s="110" t="str">
        <f>IFERROR(INDEX(Setup!$E$44:$E$70,MATCH(M21,Setup!$K$44:$K$70,0))&amp;"","")</f>
        <v/>
      </c>
      <c r="R21" s="110" t="str">
        <f>IFERROR(INDEX(Setup!$L$44:$L$70,MATCH(M21,Setup!$K$44:$K$70,0))&amp;"","")</f>
        <v/>
      </c>
      <c r="S21" s="110" t="str">
        <f>Setup!$C$30</f>
        <v>USD</v>
      </c>
      <c r="T21" s="111" t="str">
        <f>IFERROR(INDEX('Data Sheet'!$B$104:$B$181,MATCH(I21,'Data Sheet'!$F$104:$F$181,0)),"")</f>
        <v>N/A</v>
      </c>
      <c r="U21" s="112">
        <f>IFERROR(INDEX('Data Sheet'!$D$104:$D$181,MATCH(I21,'Data Sheet'!$F$104:$F$181,0)),"")</f>
        <v>9</v>
      </c>
      <c r="V21" s="102" t="s">
        <v>8</v>
      </c>
      <c r="W21" s="221" t="str">
        <f>IF(V21=Setup!$C$30,"Grant",IF(V21=Setup!$C$31,"Local",IF(V21=Setup!$C$32,"Other",IF(ISBLANK(V21),"","Other"))))</f>
        <v>Grant</v>
      </c>
      <c r="X21" s="295">
        <v>53.5</v>
      </c>
      <c r="Y21" s="296">
        <f>IF(X21&lt;&gt;"",X21/VLOOKUP($V21,Setup!$C$30:$D$41,2,0),"")</f>
        <v>53.5</v>
      </c>
      <c r="Z21" s="297"/>
      <c r="AA21" s="298" t="str">
        <f t="shared" si="31"/>
        <v/>
      </c>
      <c r="AB21" s="297"/>
      <c r="AC21" s="299" t="str">
        <f t="shared" si="3"/>
        <v/>
      </c>
      <c r="AD21" s="297"/>
      <c r="AE21" s="299" t="str">
        <f t="shared" si="4"/>
        <v/>
      </c>
      <c r="AF21" s="297"/>
      <c r="AG21" s="298" t="str">
        <f t="shared" si="5"/>
        <v/>
      </c>
      <c r="AH21" s="298" t="str">
        <f t="shared" si="30"/>
        <v/>
      </c>
      <c r="AI21" s="298" t="str">
        <f t="shared" si="6"/>
        <v/>
      </c>
      <c r="AJ21" s="300"/>
      <c r="AK21" s="295">
        <f>+X21</f>
        <v>53.5</v>
      </c>
      <c r="AL21" s="296">
        <f>IF(AK21&lt;&gt;"",AK21/VLOOKUP($V21,Setup!$C$30:$D$41,2,0),"")</f>
        <v>53.5</v>
      </c>
      <c r="AM21" s="301"/>
      <c r="AN21" s="299" t="str">
        <f t="shared" si="16"/>
        <v/>
      </c>
      <c r="AO21" s="301"/>
      <c r="AP21" s="299" t="str">
        <f t="shared" si="17"/>
        <v/>
      </c>
      <c r="AQ21" s="301"/>
      <c r="AR21" s="299" t="str">
        <f t="shared" si="18"/>
        <v/>
      </c>
      <c r="AS21" s="301"/>
      <c r="AT21" s="298" t="str">
        <f t="shared" si="19"/>
        <v/>
      </c>
      <c r="AU21" s="298" t="str">
        <f t="shared" si="7"/>
        <v/>
      </c>
      <c r="AV21" s="298" t="str">
        <f t="shared" si="8"/>
        <v/>
      </c>
      <c r="AW21" s="300"/>
      <c r="AX21" s="295">
        <f>+AK21</f>
        <v>53.5</v>
      </c>
      <c r="AY21" s="296">
        <f>IF(AX21&lt;&gt;"",AX21/VLOOKUP($V21,Setup!$C$30:$D$41,2,0),"")</f>
        <v>53.5</v>
      </c>
      <c r="AZ21" s="302"/>
      <c r="BA21" s="299" t="str">
        <f t="shared" si="20"/>
        <v/>
      </c>
      <c r="BB21" s="302"/>
      <c r="BC21" s="299" t="str">
        <f t="shared" si="21"/>
        <v/>
      </c>
      <c r="BD21" s="302"/>
      <c r="BE21" s="299" t="str">
        <f t="shared" si="22"/>
        <v/>
      </c>
      <c r="BF21" s="302"/>
      <c r="BG21" s="298" t="str">
        <f t="shared" si="23"/>
        <v/>
      </c>
      <c r="BH21" s="298" t="str">
        <f t="shared" si="9"/>
        <v/>
      </c>
      <c r="BI21" s="298" t="str">
        <f t="shared" si="10"/>
        <v/>
      </c>
      <c r="BJ21" s="300"/>
      <c r="BK21" s="295"/>
      <c r="BL21" s="296" t="str">
        <f>IF(BK21&lt;&gt;"",BK21/VLOOKUP($V21,Setup!$C$30:$D$41,2,0),"")</f>
        <v/>
      </c>
      <c r="BM21" s="302"/>
      <c r="BN21" s="299" t="str">
        <f t="shared" si="24"/>
        <v/>
      </c>
      <c r="BO21" s="302"/>
      <c r="BP21" s="299" t="str">
        <f t="shared" si="25"/>
        <v/>
      </c>
      <c r="BQ21" s="302"/>
      <c r="BR21" s="299" t="str">
        <f t="shared" si="26"/>
        <v/>
      </c>
      <c r="BS21" s="302"/>
      <c r="BT21" s="298" t="str">
        <f t="shared" si="29"/>
        <v/>
      </c>
      <c r="BU21" s="298" t="str">
        <f t="shared" si="11"/>
        <v/>
      </c>
      <c r="BV21" s="298" t="str">
        <f t="shared" si="12"/>
        <v/>
      </c>
      <c r="BW21" s="300"/>
      <c r="BX21" s="298" t="str">
        <f t="shared" si="13"/>
        <v/>
      </c>
      <c r="BY21" s="298" t="str">
        <f t="shared" si="14"/>
        <v/>
      </c>
      <c r="BZ21" s="113"/>
      <c r="CA21" s="393"/>
      <c r="CF21" s="481"/>
      <c r="CG21" s="394"/>
      <c r="CH21" s="129"/>
      <c r="CI21" s="129"/>
      <c r="CL21" s="358" t="str">
        <f>IFERROR(VLOOKUP(C21,'Data Sheet'!$A$3:$B$16,2,FALSE),"")</f>
        <v>MCI-00012</v>
      </c>
    </row>
    <row r="22" spans="1:90" s="115" customFormat="1" ht="43.5" customHeight="1">
      <c r="A22" s="100">
        <v>18</v>
      </c>
      <c r="B22" s="107" t="str">
        <f t="shared" si="32"/>
        <v>a1O36000001EGFWEA4-a1O36000001EGIPEA4-DRC</v>
      </c>
      <c r="C22" s="304" t="s">
        <v>2192</v>
      </c>
      <c r="D22" s="305" t="str">
        <f>IFERROR(IF(VLOOKUP(C22,'Data Sheet'!$A$3:$D$16,4,FALSE)=0,"",VLOOKUP(C22,'Data Sheet'!$A$3:$D$16,4,FALSE)),"")</f>
        <v>a1O36000001EGFWEA4</v>
      </c>
      <c r="E22" s="306" t="s">
        <v>2293</v>
      </c>
      <c r="F22" s="307" t="str">
        <f>IFERROR(IF(VLOOKUP(E22,'Data Sheet'!$C$19:$D$80,2,FALSE)=0,"",VLOOKUP(E22,'Data Sheet'!$C$19:$D$80,2,FALSE)),"")</f>
        <v>a1O36000001EGIPEA4</v>
      </c>
      <c r="G22" s="308" t="str">
        <f t="shared" si="2"/>
        <v>a1O36000001EGFWEA4-a1O36000001EGIPEA4</v>
      </c>
      <c r="H22" s="108" t="s">
        <v>2703</v>
      </c>
      <c r="I22" s="304" t="s">
        <v>2505</v>
      </c>
      <c r="J22" s="109" t="str">
        <f t="shared" si="27"/>
        <v>10.1</v>
      </c>
      <c r="K22" s="104" t="str">
        <f>IFERROR(INDEX('Data Sheet'!$C$104:$C$181,MATCH(I22,'Data Sheet'!$F$104:$F$181,0)),"")</f>
        <v>a2C360000007D9VEAU</v>
      </c>
      <c r="L22" s="260">
        <f>IFERROR(INDEX('Data Sheet'!$G$104:$G$181,MATCH(I22,'Data Sheet'!$F$104:$F$181,0)),"")</f>
        <v>10.1</v>
      </c>
      <c r="M22" s="220"/>
      <c r="N22" s="303" t="s">
        <v>2493</v>
      </c>
      <c r="O22" s="303" t="s">
        <v>0</v>
      </c>
      <c r="P22" s="110" t="str">
        <f>IFERROR(INDEX(Setup!$D$44:$D$70,MATCH(M22,Setup!$K$44:$K$70,0))&amp;"","")</f>
        <v/>
      </c>
      <c r="Q22" s="110" t="str">
        <f>IFERROR(INDEX(Setup!$E$44:$E$70,MATCH(M22,Setup!$K$44:$K$70,0))&amp;"","")</f>
        <v/>
      </c>
      <c r="R22" s="110" t="str">
        <f>IFERROR(INDEX(Setup!$L$44:$L$70,MATCH(M22,Setup!$K$44:$K$70,0))&amp;"","")</f>
        <v/>
      </c>
      <c r="S22" s="110" t="str">
        <f>Setup!$C$30</f>
        <v>USD</v>
      </c>
      <c r="T22" s="111" t="str">
        <f>IFERROR(INDEX('Data Sheet'!$B$104:$B$181,MATCH(I22,'Data Sheet'!$F$104:$F$181,0)),"")</f>
        <v>N/A</v>
      </c>
      <c r="U22" s="112">
        <f>IFERROR(INDEX('Data Sheet'!$D$104:$D$181,MATCH(I22,'Data Sheet'!$F$104:$F$181,0)),"")</f>
        <v>10</v>
      </c>
      <c r="V22" s="102" t="s">
        <v>8</v>
      </c>
      <c r="W22" s="221" t="str">
        <f>IF(V22=Setup!$C$30,"Grant",IF(V22=Setup!$C$31,"Local",IF(V22=Setup!$C$32,"Other",IF(ISBLANK(V22),"","Other"))))</f>
        <v>Grant</v>
      </c>
      <c r="X22" s="295">
        <v>39.79</v>
      </c>
      <c r="Y22" s="296">
        <f>IF(X22&lt;&gt;"",X22/VLOOKUP($V22,Setup!$C$30:$D$41,2,0),"")</f>
        <v>39.79</v>
      </c>
      <c r="Z22" s="297"/>
      <c r="AA22" s="298" t="str">
        <f t="shared" si="31"/>
        <v/>
      </c>
      <c r="AB22" s="297"/>
      <c r="AC22" s="299" t="str">
        <f t="shared" si="3"/>
        <v/>
      </c>
      <c r="AD22" s="297"/>
      <c r="AE22" s="299" t="str">
        <f t="shared" si="4"/>
        <v/>
      </c>
      <c r="AF22" s="297"/>
      <c r="AG22" s="298" t="str">
        <f t="shared" si="5"/>
        <v/>
      </c>
      <c r="AH22" s="298" t="str">
        <f t="shared" si="30"/>
        <v/>
      </c>
      <c r="AI22" s="298" t="str">
        <f t="shared" si="6"/>
        <v/>
      </c>
      <c r="AJ22" s="300"/>
      <c r="AK22" s="295">
        <f>+X22</f>
        <v>39.79</v>
      </c>
      <c r="AL22" s="296">
        <f>IF(AK22&lt;&gt;"",AK22/VLOOKUP($V22,Setup!$C$30:$D$41,2,0),"")</f>
        <v>39.79</v>
      </c>
      <c r="AM22" s="301"/>
      <c r="AN22" s="299" t="str">
        <f t="shared" si="16"/>
        <v/>
      </c>
      <c r="AO22" s="301"/>
      <c r="AP22" s="299" t="str">
        <f t="shared" si="17"/>
        <v/>
      </c>
      <c r="AQ22" s="301"/>
      <c r="AR22" s="299" t="str">
        <f t="shared" si="18"/>
        <v/>
      </c>
      <c r="AS22" s="301"/>
      <c r="AT22" s="298" t="str">
        <f t="shared" si="19"/>
        <v/>
      </c>
      <c r="AU22" s="298" t="str">
        <f t="shared" si="7"/>
        <v/>
      </c>
      <c r="AV22" s="298" t="str">
        <f t="shared" si="8"/>
        <v/>
      </c>
      <c r="AW22" s="300"/>
      <c r="AX22" s="295">
        <f>+AK22</f>
        <v>39.79</v>
      </c>
      <c r="AY22" s="296">
        <f>IF(AX22&lt;&gt;"",AX22/VLOOKUP($V22,Setup!$C$30:$D$41,2,0),"")</f>
        <v>39.79</v>
      </c>
      <c r="AZ22" s="302"/>
      <c r="BA22" s="299" t="str">
        <f t="shared" si="20"/>
        <v/>
      </c>
      <c r="BB22" s="302"/>
      <c r="BC22" s="299" t="str">
        <f t="shared" si="21"/>
        <v/>
      </c>
      <c r="BD22" s="302"/>
      <c r="BE22" s="299" t="str">
        <f t="shared" si="22"/>
        <v/>
      </c>
      <c r="BF22" s="302"/>
      <c r="BG22" s="298" t="str">
        <f t="shared" si="23"/>
        <v/>
      </c>
      <c r="BH22" s="298" t="str">
        <f t="shared" si="9"/>
        <v/>
      </c>
      <c r="BI22" s="298" t="str">
        <f t="shared" si="10"/>
        <v/>
      </c>
      <c r="BJ22" s="300"/>
      <c r="BK22" s="295"/>
      <c r="BL22" s="296" t="str">
        <f>IF(BK22&lt;&gt;"",BK22/VLOOKUP($V22,Setup!$C$30:$D$41,2,0),"")</f>
        <v/>
      </c>
      <c r="BM22" s="302"/>
      <c r="BN22" s="299" t="str">
        <f t="shared" si="24"/>
        <v/>
      </c>
      <c r="BO22" s="302"/>
      <c r="BP22" s="299" t="str">
        <f t="shared" si="25"/>
        <v/>
      </c>
      <c r="BQ22" s="302"/>
      <c r="BR22" s="299" t="str">
        <f t="shared" si="26"/>
        <v/>
      </c>
      <c r="BS22" s="302"/>
      <c r="BT22" s="298" t="str">
        <f t="shared" si="29"/>
        <v/>
      </c>
      <c r="BU22" s="298" t="str">
        <f t="shared" si="11"/>
        <v/>
      </c>
      <c r="BV22" s="298" t="str">
        <f t="shared" si="12"/>
        <v/>
      </c>
      <c r="BW22" s="300"/>
      <c r="BX22" s="298" t="str">
        <f t="shared" si="13"/>
        <v/>
      </c>
      <c r="BY22" s="298" t="str">
        <f t="shared" si="14"/>
        <v/>
      </c>
      <c r="BZ22" s="113"/>
      <c r="CA22" s="393"/>
      <c r="CF22" s="481"/>
      <c r="CG22" s="394"/>
      <c r="CH22" s="129"/>
      <c r="CI22" s="129"/>
      <c r="CL22" s="358" t="str">
        <f>IFERROR(VLOOKUP(C22,'Data Sheet'!$A$3:$B$16,2,FALSE),"")</f>
        <v>MCI-00022</v>
      </c>
    </row>
    <row r="23" spans="1:90" s="115" customFormat="1" ht="25.5" customHeight="1">
      <c r="A23" s="100">
        <v>19</v>
      </c>
      <c r="B23" s="107" t="str">
        <f t="shared" si="32"/>
        <v>a1O36000001EGFXEA4-a1O36000001EGIVEA4-DRC</v>
      </c>
      <c r="C23" s="304" t="s">
        <v>2196</v>
      </c>
      <c r="D23" s="305" t="str">
        <f>IFERROR(IF(VLOOKUP(C23,'Data Sheet'!$A$3:$D$16,4,FALSE)=0,"",VLOOKUP(C23,'Data Sheet'!$A$3:$D$16,4,FALSE)),"")</f>
        <v>a1O36000001EGFXEA4</v>
      </c>
      <c r="E23" s="306" t="s">
        <v>2196</v>
      </c>
      <c r="F23" s="307" t="str">
        <f>IFERROR(IF(VLOOKUP(E23,'Data Sheet'!$C$19:$D$80,2,FALSE)=0,"",VLOOKUP(E23,'Data Sheet'!$C$19:$D$80,2,FALSE)),"")</f>
        <v>a1O36000001EGIVEA4</v>
      </c>
      <c r="G23" s="308" t="str">
        <f t="shared" si="2"/>
        <v>a1O36000001EGFXEA4-a1O36000001EGIVEA4</v>
      </c>
      <c r="H23" s="108" t="s">
        <v>2498</v>
      </c>
      <c r="I23" s="304" t="s">
        <v>2507</v>
      </c>
      <c r="J23" s="109" t="str">
        <f t="shared" si="27"/>
        <v>1.1</v>
      </c>
      <c r="K23" s="104" t="str">
        <f>IFERROR(INDEX('Data Sheet'!$C$104:$C$181,MATCH(I23,'Data Sheet'!$F$104:$F$181,0)),"")</f>
        <v>a2C360000007DA4EAM</v>
      </c>
      <c r="L23" s="260">
        <f>IFERROR(INDEX('Data Sheet'!$G$104:$G$181,MATCH(I23,'Data Sheet'!$F$104:$F$181,0)),"")</f>
        <v>1.1000000000000001</v>
      </c>
      <c r="M23" s="220"/>
      <c r="N23" s="303" t="s">
        <v>2493</v>
      </c>
      <c r="O23" s="303" t="s">
        <v>0</v>
      </c>
      <c r="P23" s="110" t="str">
        <f>IFERROR(INDEX(Setup!$D$44:$D$70,MATCH(M23,Setup!$K$44:$K$70,0))&amp;"","")</f>
        <v/>
      </c>
      <c r="Q23" s="110" t="str">
        <f>IFERROR(INDEX(Setup!$E$44:$E$70,MATCH(M23,Setup!$K$44:$K$70,0))&amp;"","")</f>
        <v/>
      </c>
      <c r="R23" s="110" t="str">
        <f>IFERROR(INDEX(Setup!$L$44:$L$70,MATCH(M23,Setup!$K$44:$K$70,0))&amp;"","")</f>
        <v/>
      </c>
      <c r="S23" s="110" t="str">
        <f>Setup!$C$30</f>
        <v>USD</v>
      </c>
      <c r="T23" s="111" t="str">
        <f>IFERROR(INDEX('Data Sheet'!$B$104:$B$181,MATCH(I23,'Data Sheet'!$F$104:$F$181,0)),"")</f>
        <v>Salaire brut moyen par équivalent temps plein (personne) par trimestre</v>
      </c>
      <c r="U23" s="112">
        <f>IFERROR(INDEX('Data Sheet'!$D$104:$D$181,MATCH(I23,'Data Sheet'!$F$104:$F$181,0)),"")</f>
        <v>1</v>
      </c>
      <c r="V23" s="102" t="s">
        <v>8</v>
      </c>
      <c r="W23" s="221" t="str">
        <f>IF(V23=Setup!$C$30,"Grant",IF(V23=Setup!$C$31,"Local",IF(V23=Setup!$C$32,"Other",IF(ISBLANK(V23),"","Other"))))</f>
        <v>Grant</v>
      </c>
      <c r="X23" s="295"/>
      <c r="Y23" s="296" t="str">
        <f>IF(X23&lt;&gt;"",X23/VLOOKUP($V23,Setup!$C$30:$D$41,2,0),"")</f>
        <v/>
      </c>
      <c r="Z23" s="297"/>
      <c r="AA23" s="298" t="str">
        <f t="shared" si="31"/>
        <v/>
      </c>
      <c r="AB23" s="297"/>
      <c r="AC23" s="299" t="str">
        <f t="shared" si="3"/>
        <v/>
      </c>
      <c r="AD23" s="297"/>
      <c r="AE23" s="299" t="str">
        <f t="shared" si="4"/>
        <v/>
      </c>
      <c r="AF23" s="297"/>
      <c r="AG23" s="298" t="str">
        <f t="shared" si="5"/>
        <v/>
      </c>
      <c r="AH23" s="298" t="str">
        <f t="shared" si="30"/>
        <v/>
      </c>
      <c r="AI23" s="298" t="str">
        <f t="shared" si="6"/>
        <v/>
      </c>
      <c r="AJ23" s="300"/>
      <c r="AK23" s="295"/>
      <c r="AL23" s="296" t="str">
        <f>IF(AK23&lt;&gt;"",AK23/VLOOKUP($V23,Setup!$C$30:$D$41,2,0),"")</f>
        <v/>
      </c>
      <c r="AM23" s="301"/>
      <c r="AN23" s="299" t="str">
        <f t="shared" si="16"/>
        <v/>
      </c>
      <c r="AO23" s="301"/>
      <c r="AP23" s="299" t="str">
        <f t="shared" si="17"/>
        <v/>
      </c>
      <c r="AQ23" s="301"/>
      <c r="AR23" s="299" t="str">
        <f t="shared" si="18"/>
        <v/>
      </c>
      <c r="AS23" s="301"/>
      <c r="AT23" s="298" t="str">
        <f t="shared" si="19"/>
        <v/>
      </c>
      <c r="AU23" s="298" t="str">
        <f t="shared" si="7"/>
        <v/>
      </c>
      <c r="AV23" s="298" t="str">
        <f t="shared" si="8"/>
        <v/>
      </c>
      <c r="AW23" s="300"/>
      <c r="AX23" s="295"/>
      <c r="AY23" s="296" t="str">
        <f>IF(AX23&lt;&gt;"",AX23/VLOOKUP($V23,Setup!$C$30:$D$41,2,0),"")</f>
        <v/>
      </c>
      <c r="AZ23" s="302"/>
      <c r="BA23" s="299" t="str">
        <f t="shared" si="20"/>
        <v/>
      </c>
      <c r="BB23" s="302"/>
      <c r="BC23" s="299" t="str">
        <f t="shared" si="21"/>
        <v/>
      </c>
      <c r="BD23" s="302"/>
      <c r="BE23" s="299" t="str">
        <f t="shared" si="22"/>
        <v/>
      </c>
      <c r="BF23" s="302"/>
      <c r="BG23" s="298" t="str">
        <f t="shared" si="23"/>
        <v/>
      </c>
      <c r="BH23" s="298" t="str">
        <f t="shared" si="9"/>
        <v/>
      </c>
      <c r="BI23" s="298" t="str">
        <f t="shared" si="10"/>
        <v/>
      </c>
      <c r="BJ23" s="300"/>
      <c r="BK23" s="295"/>
      <c r="BL23" s="296" t="str">
        <f>IF(BK23&lt;&gt;"",BK23/VLOOKUP($V23,Setup!$C$30:$D$41,2,0),"")</f>
        <v/>
      </c>
      <c r="BM23" s="302"/>
      <c r="BN23" s="299" t="str">
        <f t="shared" si="24"/>
        <v/>
      </c>
      <c r="BO23" s="302"/>
      <c r="BP23" s="299" t="str">
        <f t="shared" si="25"/>
        <v/>
      </c>
      <c r="BQ23" s="302"/>
      <c r="BR23" s="299" t="str">
        <f t="shared" si="26"/>
        <v/>
      </c>
      <c r="BS23" s="302"/>
      <c r="BT23" s="298" t="str">
        <f t="shared" si="29"/>
        <v/>
      </c>
      <c r="BU23" s="298" t="str">
        <f t="shared" si="11"/>
        <v/>
      </c>
      <c r="BV23" s="298" t="str">
        <f t="shared" si="12"/>
        <v/>
      </c>
      <c r="BW23" s="300"/>
      <c r="BX23" s="298" t="str">
        <f t="shared" si="13"/>
        <v/>
      </c>
      <c r="BY23" s="298" t="str">
        <f t="shared" si="14"/>
        <v/>
      </c>
      <c r="BZ23" s="113"/>
      <c r="CA23" s="114"/>
      <c r="CF23" s="481"/>
      <c r="CG23" s="394"/>
      <c r="CH23" s="129"/>
      <c r="CI23" s="129"/>
      <c r="CL23" s="358" t="str">
        <f>IFERROR(VLOOKUP(C23,'Data Sheet'!$A$3:$B$16,2,FALSE),"")</f>
        <v>MCI-00023</v>
      </c>
    </row>
    <row r="24" spans="1:90" s="115" customFormat="1" ht="25.5" customHeight="1">
      <c r="A24" s="100">
        <v>20</v>
      </c>
      <c r="B24" s="107" t="str">
        <f t="shared" si="32"/>
        <v>a1O36000001EGFXEA4-a1O36000001EGIVEA4-DRC</v>
      </c>
      <c r="C24" s="304" t="s">
        <v>2196</v>
      </c>
      <c r="D24" s="305" t="str">
        <f>IFERROR(IF(VLOOKUP(C24,'Data Sheet'!$A$3:$D$16,4,FALSE)=0,"",VLOOKUP(C24,'Data Sheet'!$A$3:$D$16,4,FALSE)),"")</f>
        <v>a1O36000001EGFXEA4</v>
      </c>
      <c r="E24" s="306" t="s">
        <v>2196</v>
      </c>
      <c r="F24" s="307" t="str">
        <f>IFERROR(IF(VLOOKUP(E24,'Data Sheet'!$C$19:$D$80,2,FALSE)=0,"",VLOOKUP(E24,'Data Sheet'!$C$19:$D$80,2,FALSE)),"")</f>
        <v>a1O36000001EGIVEA4</v>
      </c>
      <c r="G24" s="308" t="str">
        <f t="shared" si="2"/>
        <v>a1O36000001EGFXEA4-a1O36000001EGIVEA4</v>
      </c>
      <c r="H24" s="108" t="s">
        <v>2499</v>
      </c>
      <c r="I24" s="304" t="s">
        <v>2506</v>
      </c>
      <c r="J24" s="109" t="str">
        <f t="shared" si="27"/>
        <v>8.3</v>
      </c>
      <c r="K24" s="104" t="str">
        <f>IFERROR(INDEX('Data Sheet'!$C$104:$C$181,MATCH(I24,'Data Sheet'!$F$104:$F$181,0)),"")</f>
        <v>a2C360000007DAlEAM</v>
      </c>
      <c r="L24" s="260">
        <f>IFERROR(INDEX('Data Sheet'!$G$104:$G$181,MATCH(I24,'Data Sheet'!$F$104:$F$181,0)),"")</f>
        <v>8.3000000000000007</v>
      </c>
      <c r="M24" s="220"/>
      <c r="N24" s="303" t="s">
        <v>2493</v>
      </c>
      <c r="O24" s="303" t="s">
        <v>0</v>
      </c>
      <c r="P24" s="110" t="str">
        <f>IFERROR(INDEX(Setup!$D$44:$D$70,MATCH(M24,Setup!$K$44:$K$70,0))&amp;"","")</f>
        <v/>
      </c>
      <c r="Q24" s="110" t="str">
        <f>IFERROR(INDEX(Setup!$E$44:$E$70,MATCH(M24,Setup!$K$44:$K$70,0))&amp;"","")</f>
        <v/>
      </c>
      <c r="R24" s="110" t="str">
        <f>IFERROR(INDEX(Setup!$L$44:$L$70,MATCH(M24,Setup!$K$44:$K$70,0))&amp;"","")</f>
        <v/>
      </c>
      <c r="S24" s="110" t="str">
        <f>Setup!$C$30</f>
        <v>USD</v>
      </c>
      <c r="T24" s="111" t="str">
        <f>IFERROR(INDEX('Data Sheet'!$B$104:$B$181,MATCH(I24,'Data Sheet'!$F$104:$F$181,0)),"")</f>
        <v>N/A</v>
      </c>
      <c r="U24" s="112">
        <f>IFERROR(INDEX('Data Sheet'!$D$104:$D$181,MATCH(I24,'Data Sheet'!$F$104:$F$181,0)),"")</f>
        <v>8</v>
      </c>
      <c r="V24" s="102" t="s">
        <v>8</v>
      </c>
      <c r="W24" s="221" t="str">
        <f>IF(V24=Setup!$C$30,"Grant",IF(V24=Setup!$C$31,"Local",IF(V24=Setup!$C$32,"Other",IF(ISBLANK(V24),"","Other"))))</f>
        <v>Grant</v>
      </c>
      <c r="X24" s="295"/>
      <c r="Y24" s="296" t="str">
        <f>IF(X24&lt;&gt;"",X24/VLOOKUP($V24,Setup!$C$30:$D$41,2,0),"")</f>
        <v/>
      </c>
      <c r="Z24" s="297"/>
      <c r="AA24" s="298" t="str">
        <f t="shared" si="31"/>
        <v/>
      </c>
      <c r="AB24" s="297"/>
      <c r="AC24" s="299" t="str">
        <f t="shared" si="3"/>
        <v/>
      </c>
      <c r="AD24" s="297"/>
      <c r="AE24" s="299" t="str">
        <f t="shared" si="4"/>
        <v/>
      </c>
      <c r="AF24" s="297"/>
      <c r="AG24" s="298" t="str">
        <f t="shared" si="5"/>
        <v/>
      </c>
      <c r="AH24" s="298" t="str">
        <f t="shared" si="30"/>
        <v/>
      </c>
      <c r="AI24" s="298" t="str">
        <f t="shared" si="6"/>
        <v/>
      </c>
      <c r="AJ24" s="300"/>
      <c r="AK24" s="295"/>
      <c r="AL24" s="296" t="str">
        <f>IF(AK24&lt;&gt;"",AK24/VLOOKUP($V24,Setup!$C$30:$D$41,2,0),"")</f>
        <v/>
      </c>
      <c r="AM24" s="301"/>
      <c r="AN24" s="299" t="str">
        <f t="shared" si="16"/>
        <v/>
      </c>
      <c r="AO24" s="301"/>
      <c r="AP24" s="299" t="str">
        <f t="shared" si="17"/>
        <v/>
      </c>
      <c r="AQ24" s="301"/>
      <c r="AR24" s="299" t="str">
        <f t="shared" si="18"/>
        <v/>
      </c>
      <c r="AS24" s="301"/>
      <c r="AT24" s="298" t="str">
        <f t="shared" si="19"/>
        <v/>
      </c>
      <c r="AU24" s="298" t="str">
        <f t="shared" si="7"/>
        <v/>
      </c>
      <c r="AV24" s="298" t="str">
        <f t="shared" si="8"/>
        <v/>
      </c>
      <c r="AW24" s="300"/>
      <c r="AX24" s="295"/>
      <c r="AY24" s="296" t="str">
        <f>IF(AX24&lt;&gt;"",AX24/VLOOKUP($V24,Setup!$C$30:$D$41,2,0),"")</f>
        <v/>
      </c>
      <c r="AZ24" s="302"/>
      <c r="BA24" s="299" t="str">
        <f t="shared" si="20"/>
        <v/>
      </c>
      <c r="BB24" s="302"/>
      <c r="BC24" s="299" t="str">
        <f t="shared" si="21"/>
        <v/>
      </c>
      <c r="BD24" s="302"/>
      <c r="BE24" s="299" t="str">
        <f t="shared" si="22"/>
        <v/>
      </c>
      <c r="BF24" s="302"/>
      <c r="BG24" s="298" t="str">
        <f t="shared" si="23"/>
        <v/>
      </c>
      <c r="BH24" s="298" t="str">
        <f t="shared" si="9"/>
        <v/>
      </c>
      <c r="BI24" s="298" t="str">
        <f t="shared" si="10"/>
        <v/>
      </c>
      <c r="BJ24" s="300"/>
      <c r="BK24" s="295"/>
      <c r="BL24" s="296" t="str">
        <f>IF(BK24&lt;&gt;"",BK24/VLOOKUP($V24,Setup!$C$30:$D$41,2,0),"")</f>
        <v/>
      </c>
      <c r="BM24" s="302"/>
      <c r="BN24" s="299" t="str">
        <f t="shared" si="24"/>
        <v/>
      </c>
      <c r="BO24" s="302"/>
      <c r="BP24" s="299" t="str">
        <f t="shared" si="25"/>
        <v/>
      </c>
      <c r="BQ24" s="302"/>
      <c r="BR24" s="299" t="str">
        <f t="shared" si="26"/>
        <v/>
      </c>
      <c r="BS24" s="302"/>
      <c r="BT24" s="298" t="str">
        <f t="shared" si="29"/>
        <v/>
      </c>
      <c r="BU24" s="298" t="str">
        <f t="shared" si="11"/>
        <v/>
      </c>
      <c r="BV24" s="298" t="str">
        <f t="shared" si="12"/>
        <v/>
      </c>
      <c r="BW24" s="300"/>
      <c r="BX24" s="298" t="str">
        <f t="shared" si="13"/>
        <v/>
      </c>
      <c r="BY24" s="298" t="str">
        <f t="shared" si="14"/>
        <v/>
      </c>
      <c r="BZ24" s="113"/>
      <c r="CA24" s="393"/>
      <c r="CF24" s="481"/>
      <c r="CG24" s="394"/>
      <c r="CH24" s="129"/>
      <c r="CI24" s="129"/>
      <c r="CL24" s="358" t="str">
        <f>IFERROR(VLOOKUP(C24,'Data Sheet'!$A$3:$B$16,2,FALSE),"")</f>
        <v>MCI-00023</v>
      </c>
    </row>
    <row r="25" spans="1:90" s="115" customFormat="1" ht="25.5" customHeight="1">
      <c r="A25" s="100">
        <v>21</v>
      </c>
      <c r="B25" s="107" t="str">
        <f t="shared" si="32"/>
        <v>a1O36000001EGFXEA4-a1O36000001EGIVEA4-DRC</v>
      </c>
      <c r="C25" s="304" t="s">
        <v>2196</v>
      </c>
      <c r="D25" s="305" t="str">
        <f>IFERROR(IF(VLOOKUP(C25,'Data Sheet'!$A$3:$D$16,4,FALSE)=0,"",VLOOKUP(C25,'Data Sheet'!$A$3:$D$16,4,FALSE)),"")</f>
        <v>a1O36000001EGFXEA4</v>
      </c>
      <c r="E25" s="306" t="s">
        <v>2196</v>
      </c>
      <c r="F25" s="307" t="str">
        <f>IFERROR(IF(VLOOKUP(E25,'Data Sheet'!$C$19:$D$80,2,FALSE)=0,"",VLOOKUP(E25,'Data Sheet'!$C$19:$D$80,2,FALSE)),"")</f>
        <v>a1O36000001EGIVEA4</v>
      </c>
      <c r="G25" s="308" t="str">
        <f t="shared" si="2"/>
        <v>a1O36000001EGFXEA4-a1O36000001EGIVEA4</v>
      </c>
      <c r="H25" s="108" t="s">
        <v>2500</v>
      </c>
      <c r="I25" s="304" t="s">
        <v>2508</v>
      </c>
      <c r="J25" s="109" t="str">
        <f>LEFT(I25,SEARCH(".",I25,1)+1)</f>
        <v>11.1</v>
      </c>
      <c r="K25" s="104" t="str">
        <f>IFERROR(INDEX('Data Sheet'!$C$104:$C$181,MATCH(I25,'Data Sheet'!$F$104:$F$181,0)),"")</f>
        <v>a2C360000007DAuEAM</v>
      </c>
      <c r="L25" s="260">
        <f>IFERROR(INDEX('Data Sheet'!$G$104:$G$181,MATCH(I25,'Data Sheet'!$F$104:$F$181,0)),"")</f>
        <v>11.1</v>
      </c>
      <c r="M25" s="220"/>
      <c r="N25" s="303" t="s">
        <v>2493</v>
      </c>
      <c r="O25" s="303" t="s">
        <v>0</v>
      </c>
      <c r="P25" s="110" t="str">
        <f>IFERROR(INDEX(Setup!$D$44:$D$70,MATCH(M25,Setup!$K$44:$K$70,0))&amp;"","")</f>
        <v/>
      </c>
      <c r="Q25" s="110" t="str">
        <f>IFERROR(INDEX(Setup!$E$44:$E$70,MATCH(M25,Setup!$K$44:$K$70,0))&amp;"","")</f>
        <v/>
      </c>
      <c r="R25" s="110" t="str">
        <f>IFERROR(INDEX(Setup!$L$44:$L$70,MATCH(M25,Setup!$K$44:$K$70,0))&amp;"","")</f>
        <v/>
      </c>
      <c r="S25" s="110" t="str">
        <f>Setup!$C$30</f>
        <v>USD</v>
      </c>
      <c r="T25" s="111" t="str">
        <f>IFERROR(INDEX('Data Sheet'!$B$104:$B$181,MATCH(I25,'Data Sheet'!$F$104:$F$181,0)),"")</f>
        <v>Coût administratif par unité de bureau et par trimestre</v>
      </c>
      <c r="U25" s="112">
        <f>IFERROR(INDEX('Data Sheet'!$D$104:$D$181,MATCH(I25,'Data Sheet'!$F$104:$F$181,0)),"")</f>
        <v>11</v>
      </c>
      <c r="V25" s="102" t="s">
        <v>8</v>
      </c>
      <c r="W25" s="221" t="str">
        <f>IF(V25=Setup!$C$30,"Grant",IF(V25=Setup!$C$31,"Local",IF(V25=Setup!$C$32,"Other",IF(ISBLANK(V25),"","Other"))))</f>
        <v>Grant</v>
      </c>
      <c r="X25" s="295"/>
      <c r="Y25" s="296" t="str">
        <f>IF(X25&lt;&gt;"",X25/VLOOKUP($V25,Setup!$C$30:$D$41,2,0),"")</f>
        <v/>
      </c>
      <c r="Z25" s="297"/>
      <c r="AA25" s="298" t="str">
        <f t="shared" si="31"/>
        <v/>
      </c>
      <c r="AB25" s="297"/>
      <c r="AC25" s="299" t="str">
        <f t="shared" si="3"/>
        <v/>
      </c>
      <c r="AD25" s="297"/>
      <c r="AE25" s="299" t="str">
        <f t="shared" si="4"/>
        <v/>
      </c>
      <c r="AF25" s="297"/>
      <c r="AG25" s="298" t="str">
        <f t="shared" si="5"/>
        <v/>
      </c>
      <c r="AH25" s="298" t="str">
        <f t="shared" si="30"/>
        <v/>
      </c>
      <c r="AI25" s="298" t="str">
        <f t="shared" si="6"/>
        <v/>
      </c>
      <c r="AJ25" s="300"/>
      <c r="AK25" s="295"/>
      <c r="AL25" s="296" t="str">
        <f>IF(AK25&lt;&gt;"",AK25/VLOOKUP($V25,Setup!$C$30:$D$41,2,0),"")</f>
        <v/>
      </c>
      <c r="AM25" s="301"/>
      <c r="AN25" s="299" t="str">
        <f t="shared" si="16"/>
        <v/>
      </c>
      <c r="AO25" s="301"/>
      <c r="AP25" s="299" t="str">
        <f t="shared" si="17"/>
        <v/>
      </c>
      <c r="AQ25" s="301"/>
      <c r="AR25" s="299" t="str">
        <f t="shared" si="18"/>
        <v/>
      </c>
      <c r="AS25" s="301"/>
      <c r="AT25" s="298" t="str">
        <f t="shared" si="19"/>
        <v/>
      </c>
      <c r="AU25" s="298" t="str">
        <f t="shared" si="7"/>
        <v/>
      </c>
      <c r="AV25" s="298" t="str">
        <f t="shared" si="8"/>
        <v/>
      </c>
      <c r="AW25" s="300"/>
      <c r="AX25" s="295"/>
      <c r="AY25" s="296" t="str">
        <f>IF(AX25&lt;&gt;"",AX25/VLOOKUP($V25,Setup!$C$30:$D$41,2,0),"")</f>
        <v/>
      </c>
      <c r="AZ25" s="302"/>
      <c r="BA25" s="299" t="str">
        <f t="shared" si="20"/>
        <v/>
      </c>
      <c r="BB25" s="302"/>
      <c r="BC25" s="299" t="str">
        <f t="shared" si="21"/>
        <v/>
      </c>
      <c r="BD25" s="302"/>
      <c r="BE25" s="299" t="str">
        <f t="shared" si="22"/>
        <v/>
      </c>
      <c r="BF25" s="302"/>
      <c r="BG25" s="298" t="str">
        <f t="shared" si="23"/>
        <v/>
      </c>
      <c r="BH25" s="298" t="str">
        <f t="shared" si="9"/>
        <v/>
      </c>
      <c r="BI25" s="298" t="str">
        <f t="shared" si="10"/>
        <v/>
      </c>
      <c r="BJ25" s="300"/>
      <c r="BK25" s="295"/>
      <c r="BL25" s="296" t="str">
        <f>IF(BK25&lt;&gt;"",BK25/VLOOKUP($V25,Setup!$C$30:$D$41,2,0),"")</f>
        <v/>
      </c>
      <c r="BM25" s="302"/>
      <c r="BN25" s="299" t="str">
        <f t="shared" si="24"/>
        <v/>
      </c>
      <c r="BO25" s="302"/>
      <c r="BP25" s="299" t="str">
        <f t="shared" si="25"/>
        <v/>
      </c>
      <c r="BQ25" s="302"/>
      <c r="BR25" s="299" t="str">
        <f t="shared" si="26"/>
        <v/>
      </c>
      <c r="BS25" s="302"/>
      <c r="BT25" s="298" t="str">
        <f t="shared" si="29"/>
        <v/>
      </c>
      <c r="BU25" s="298" t="str">
        <f t="shared" si="11"/>
        <v/>
      </c>
      <c r="BV25" s="298" t="str">
        <f t="shared" si="12"/>
        <v/>
      </c>
      <c r="BW25" s="300"/>
      <c r="BX25" s="298" t="str">
        <f t="shared" si="13"/>
        <v/>
      </c>
      <c r="BY25" s="298" t="str">
        <f t="shared" si="14"/>
        <v/>
      </c>
      <c r="BZ25" s="113"/>
      <c r="CA25" s="393"/>
      <c r="CF25" s="481"/>
      <c r="CG25" s="394"/>
      <c r="CH25" s="129"/>
      <c r="CI25" s="129"/>
      <c r="CL25" s="358" t="str">
        <f>IFERROR(VLOOKUP(C25,'Data Sheet'!$A$3:$B$16,2,FALSE),"")</f>
        <v>MCI-00023</v>
      </c>
    </row>
    <row r="26" spans="1:90" s="115" customFormat="1" ht="25.5" customHeight="1">
      <c r="A26" s="100">
        <v>22</v>
      </c>
      <c r="B26" s="107" t="str">
        <f t="shared" si="32"/>
        <v>a1O36000001EGFXEA4-a1O36000001EGIVEA4-DRC</v>
      </c>
      <c r="C26" s="304" t="s">
        <v>2196</v>
      </c>
      <c r="D26" s="305" t="str">
        <f>IFERROR(IF(VLOOKUP(C26,'Data Sheet'!$A$3:$D$16,4,FALSE)=0,"",VLOOKUP(C26,'Data Sheet'!$A$3:$D$16,4,FALSE)),"")</f>
        <v>a1O36000001EGFXEA4</v>
      </c>
      <c r="E26" s="306" t="s">
        <v>2196</v>
      </c>
      <c r="F26" s="307" t="str">
        <f>IFERROR(IF(VLOOKUP(E26,'Data Sheet'!$C$19:$D$80,2,FALSE)=0,"",VLOOKUP(E26,'Data Sheet'!$C$19:$D$80,2,FALSE)),"")</f>
        <v>a1O36000001EGIVEA4</v>
      </c>
      <c r="G26" s="308" t="str">
        <f t="shared" si="2"/>
        <v>a1O36000001EGFXEA4-a1O36000001EGIVEA4</v>
      </c>
      <c r="H26" s="108"/>
      <c r="I26" s="304" t="s">
        <v>2508</v>
      </c>
      <c r="J26" s="109" t="str">
        <f t="shared" si="27"/>
        <v>11.1</v>
      </c>
      <c r="K26" s="104" t="str">
        <f>IFERROR(INDEX('Data Sheet'!$C$104:$C$181,MATCH(I26,'Data Sheet'!$F$104:$F$181,0)),"")</f>
        <v>a2C360000007DAuEAM</v>
      </c>
      <c r="L26" s="260">
        <f>IFERROR(INDEX('Data Sheet'!$G$104:$G$181,MATCH(I26,'Data Sheet'!$F$104:$F$181,0)),"")</f>
        <v>11.1</v>
      </c>
      <c r="M26" s="220"/>
      <c r="N26" s="303" t="s">
        <v>2493</v>
      </c>
      <c r="O26" s="303" t="s">
        <v>0</v>
      </c>
      <c r="P26" s="110" t="str">
        <f>IFERROR(INDEX(Setup!$D$44:$D$70,MATCH(M26,Setup!$K$44:$K$70,0))&amp;"","")</f>
        <v/>
      </c>
      <c r="Q26" s="110" t="str">
        <f>IFERROR(INDEX(Setup!$E$44:$E$70,MATCH(M26,Setup!$K$44:$K$70,0))&amp;"","")</f>
        <v/>
      </c>
      <c r="R26" s="110" t="str">
        <f>IFERROR(INDEX(Setup!$L$44:$L$70,MATCH(M26,Setup!$K$44:$K$70,0))&amp;"","")</f>
        <v/>
      </c>
      <c r="S26" s="110" t="str">
        <f>Setup!$C$30</f>
        <v>USD</v>
      </c>
      <c r="T26" s="111" t="str">
        <f>IFERROR(INDEX('Data Sheet'!$B$104:$B$181,MATCH(I26,'Data Sheet'!$F$104:$F$181,0)),"")</f>
        <v>Coût administratif par unité de bureau et par trimestre</v>
      </c>
      <c r="U26" s="112">
        <f>IFERROR(INDEX('Data Sheet'!$D$104:$D$181,MATCH(I26,'Data Sheet'!$F$104:$F$181,0)),"")</f>
        <v>11</v>
      </c>
      <c r="V26" s="102" t="s">
        <v>8</v>
      </c>
      <c r="W26" s="221" t="str">
        <f>IF(V26=Setup!$C$30,"Grant",IF(V26=Setup!$C$31,"Local",IF(V26=Setup!$C$32,"Other",IF(ISBLANK(V26),"","Other"))))</f>
        <v>Grant</v>
      </c>
      <c r="X26" s="295"/>
      <c r="Y26" s="296" t="str">
        <f>IF(X26&lt;&gt;"",X26/VLOOKUP($V26,Setup!$C$30:$D$41,2,0),"")</f>
        <v/>
      </c>
      <c r="Z26" s="297"/>
      <c r="AA26" s="298" t="str">
        <f t="shared" si="31"/>
        <v/>
      </c>
      <c r="AB26" s="297"/>
      <c r="AC26" s="299" t="str">
        <f t="shared" si="3"/>
        <v/>
      </c>
      <c r="AD26" s="297"/>
      <c r="AE26" s="299" t="str">
        <f t="shared" si="4"/>
        <v/>
      </c>
      <c r="AF26" s="297"/>
      <c r="AG26" s="298" t="str">
        <f t="shared" si="5"/>
        <v/>
      </c>
      <c r="AH26" s="298" t="str">
        <f t="shared" si="30"/>
        <v/>
      </c>
      <c r="AI26" s="298" t="str">
        <f t="shared" si="6"/>
        <v/>
      </c>
      <c r="AJ26" s="300"/>
      <c r="AK26" s="295"/>
      <c r="AL26" s="296" t="str">
        <f>IF(AK26&lt;&gt;"",AK26/VLOOKUP($V26,Setup!$C$30:$D$41,2,0),"")</f>
        <v/>
      </c>
      <c r="AM26" s="301"/>
      <c r="AN26" s="299" t="str">
        <f t="shared" si="16"/>
        <v/>
      </c>
      <c r="AO26" s="301"/>
      <c r="AP26" s="299" t="str">
        <f t="shared" si="17"/>
        <v/>
      </c>
      <c r="AQ26" s="301"/>
      <c r="AR26" s="299" t="str">
        <f t="shared" si="18"/>
        <v/>
      </c>
      <c r="AS26" s="301"/>
      <c r="AT26" s="298" t="str">
        <f t="shared" si="19"/>
        <v/>
      </c>
      <c r="AU26" s="298" t="str">
        <f t="shared" si="7"/>
        <v/>
      </c>
      <c r="AV26" s="298" t="str">
        <f t="shared" si="8"/>
        <v/>
      </c>
      <c r="AW26" s="300"/>
      <c r="AX26" s="295"/>
      <c r="AY26" s="296" t="str">
        <f>IF(AX26&lt;&gt;"",AX26/VLOOKUP($V26,Setup!$C$30:$D$41,2,0),"")</f>
        <v/>
      </c>
      <c r="AZ26" s="302"/>
      <c r="BA26" s="299" t="str">
        <f t="shared" si="20"/>
        <v/>
      </c>
      <c r="BB26" s="302"/>
      <c r="BC26" s="299" t="str">
        <f t="shared" si="21"/>
        <v/>
      </c>
      <c r="BD26" s="302"/>
      <c r="BE26" s="299" t="str">
        <f t="shared" si="22"/>
        <v/>
      </c>
      <c r="BF26" s="302"/>
      <c r="BG26" s="298" t="str">
        <f t="shared" si="23"/>
        <v/>
      </c>
      <c r="BH26" s="298" t="str">
        <f t="shared" si="9"/>
        <v/>
      </c>
      <c r="BI26" s="298" t="str">
        <f t="shared" si="10"/>
        <v/>
      </c>
      <c r="BJ26" s="300"/>
      <c r="BK26" s="295"/>
      <c r="BL26" s="296" t="str">
        <f>IF(BK26&lt;&gt;"",BK26/VLOOKUP($V26,Setup!$C$30:$D$41,2,0),"")</f>
        <v/>
      </c>
      <c r="BM26" s="302"/>
      <c r="BN26" s="299" t="str">
        <f t="shared" si="24"/>
        <v/>
      </c>
      <c r="BO26" s="302"/>
      <c r="BP26" s="299" t="str">
        <f t="shared" si="25"/>
        <v/>
      </c>
      <c r="BQ26" s="302"/>
      <c r="BR26" s="299" t="str">
        <f t="shared" si="26"/>
        <v/>
      </c>
      <c r="BS26" s="302"/>
      <c r="BT26" s="298" t="str">
        <f t="shared" si="29"/>
        <v/>
      </c>
      <c r="BU26" s="298" t="str">
        <f t="shared" si="11"/>
        <v/>
      </c>
      <c r="BV26" s="298" t="str">
        <f t="shared" si="12"/>
        <v/>
      </c>
      <c r="BW26" s="300"/>
      <c r="BX26" s="298" t="str">
        <f t="shared" si="13"/>
        <v/>
      </c>
      <c r="BY26" s="298" t="str">
        <f t="shared" si="14"/>
        <v/>
      </c>
      <c r="BZ26" s="113"/>
      <c r="CA26" s="114"/>
      <c r="CF26" s="481"/>
      <c r="CG26" s="394"/>
      <c r="CH26" s="129"/>
      <c r="CI26" s="129"/>
      <c r="CL26" s="358" t="str">
        <f>IFERROR(VLOOKUP(C26,'Data Sheet'!$A$3:$B$16,2,FALSE),"")</f>
        <v>MCI-00023</v>
      </c>
    </row>
    <row r="27" spans="1:90" s="115" customFormat="1" ht="25.5" customHeight="1">
      <c r="A27" s="100">
        <v>23</v>
      </c>
      <c r="B27" s="107" t="str">
        <f t="shared" si="32"/>
        <v>a1O36000001EGFXEA4-a1O36000001EGIVEA4-DRC</v>
      </c>
      <c r="C27" s="304" t="s">
        <v>2196</v>
      </c>
      <c r="D27" s="305" t="str">
        <f>IFERROR(IF(VLOOKUP(C27,'Data Sheet'!$A$3:$D$16,4,FALSE)=0,"",VLOOKUP(C27,'Data Sheet'!$A$3:$D$16,4,FALSE)),"")</f>
        <v>a1O36000001EGFXEA4</v>
      </c>
      <c r="E27" s="306" t="s">
        <v>2196</v>
      </c>
      <c r="F27" s="307" t="str">
        <f>IFERROR(IF(VLOOKUP(E27,'Data Sheet'!$C$19:$D$80,2,FALSE)=0,"",VLOOKUP(E27,'Data Sheet'!$C$19:$D$80,2,FALSE)),"")</f>
        <v>a1O36000001EGIVEA4</v>
      </c>
      <c r="G27" s="308" t="str">
        <f t="shared" si="2"/>
        <v>a1O36000001EGFXEA4-a1O36000001EGIVEA4</v>
      </c>
      <c r="H27" s="108" t="s">
        <v>2501</v>
      </c>
      <c r="I27" s="304" t="s">
        <v>2508</v>
      </c>
      <c r="J27" s="109" t="str">
        <f t="shared" si="27"/>
        <v>11.1</v>
      </c>
      <c r="K27" s="104" t="str">
        <f>IFERROR(INDEX('Data Sheet'!$C$104:$C$181,MATCH(I27,'Data Sheet'!$F$104:$F$181,0)),"")</f>
        <v>a2C360000007DAuEAM</v>
      </c>
      <c r="L27" s="260">
        <f>IFERROR(INDEX('Data Sheet'!$G$104:$G$181,MATCH(I27,'Data Sheet'!$F$104:$F$181,0)),"")</f>
        <v>11.1</v>
      </c>
      <c r="M27" s="220"/>
      <c r="N27" s="303" t="s">
        <v>2493</v>
      </c>
      <c r="O27" s="303" t="s">
        <v>0</v>
      </c>
      <c r="P27" s="110" t="str">
        <f>IFERROR(INDEX(Setup!$D$44:$D$70,MATCH(M27,Setup!$K$44:$K$70,0))&amp;"","")</f>
        <v/>
      </c>
      <c r="Q27" s="110" t="str">
        <f>IFERROR(INDEX(Setup!$E$44:$E$70,MATCH(M27,Setup!$K$44:$K$70,0))&amp;"","")</f>
        <v/>
      </c>
      <c r="R27" s="110" t="str">
        <f>IFERROR(INDEX(Setup!$L$44:$L$70,MATCH(M27,Setup!$K$44:$K$70,0))&amp;"","")</f>
        <v/>
      </c>
      <c r="S27" s="110" t="str">
        <f>Setup!$C$30</f>
        <v>USD</v>
      </c>
      <c r="T27" s="111" t="str">
        <f>IFERROR(INDEX('Data Sheet'!$B$104:$B$181,MATCH(I27,'Data Sheet'!$F$104:$F$181,0)),"")</f>
        <v>Coût administratif par unité de bureau et par trimestre</v>
      </c>
      <c r="U27" s="112">
        <f>IFERROR(INDEX('Data Sheet'!$D$104:$D$181,MATCH(I27,'Data Sheet'!$F$104:$F$181,0)),"")</f>
        <v>11</v>
      </c>
      <c r="V27" s="102" t="s">
        <v>8</v>
      </c>
      <c r="W27" s="221" t="str">
        <f>IF(V27=Setup!$C$30,"Grant",IF(V27=Setup!$C$31,"Local",IF(V27=Setup!$C$32,"Other",IF(ISBLANK(V27),"","Other"))))</f>
        <v>Grant</v>
      </c>
      <c r="X27" s="295">
        <v>0</v>
      </c>
      <c r="Y27" s="296">
        <f>IF(X27&lt;&gt;"",X27/VLOOKUP($V27,Setup!$C$30:$D$41,2,0),"")</f>
        <v>0</v>
      </c>
      <c r="Z27" s="297"/>
      <c r="AA27" s="298" t="str">
        <f t="shared" si="31"/>
        <v/>
      </c>
      <c r="AB27" s="297"/>
      <c r="AC27" s="299" t="str">
        <f t="shared" si="3"/>
        <v/>
      </c>
      <c r="AD27" s="297"/>
      <c r="AE27" s="299" t="str">
        <f t="shared" si="4"/>
        <v/>
      </c>
      <c r="AF27" s="297"/>
      <c r="AG27" s="298" t="str">
        <f t="shared" si="5"/>
        <v/>
      </c>
      <c r="AH27" s="298" t="str">
        <f t="shared" si="30"/>
        <v/>
      </c>
      <c r="AI27" s="298" t="str">
        <f t="shared" si="6"/>
        <v/>
      </c>
      <c r="AJ27" s="300"/>
      <c r="AK27" s="295"/>
      <c r="AL27" s="296" t="str">
        <f>IF(AK27&lt;&gt;"",AK27/VLOOKUP($V27,Setup!$C$30:$D$41,2,0),"")</f>
        <v/>
      </c>
      <c r="AM27" s="301"/>
      <c r="AN27" s="299" t="str">
        <f t="shared" si="16"/>
        <v/>
      </c>
      <c r="AO27" s="301"/>
      <c r="AP27" s="299" t="str">
        <f t="shared" si="17"/>
        <v/>
      </c>
      <c r="AQ27" s="301"/>
      <c r="AR27" s="299" t="str">
        <f t="shared" si="18"/>
        <v/>
      </c>
      <c r="AS27" s="301"/>
      <c r="AT27" s="298" t="str">
        <f t="shared" si="19"/>
        <v/>
      </c>
      <c r="AU27" s="298" t="str">
        <f t="shared" si="7"/>
        <v/>
      </c>
      <c r="AV27" s="298" t="str">
        <f t="shared" si="8"/>
        <v/>
      </c>
      <c r="AW27" s="300"/>
      <c r="AX27" s="295"/>
      <c r="AY27" s="296" t="str">
        <f>IF(AX27&lt;&gt;"",AX27/VLOOKUP($V27,Setup!$C$30:$D$41,2,0),"")</f>
        <v/>
      </c>
      <c r="AZ27" s="302"/>
      <c r="BA27" s="299" t="str">
        <f t="shared" si="20"/>
        <v/>
      </c>
      <c r="BB27" s="302"/>
      <c r="BC27" s="299" t="str">
        <f t="shared" si="21"/>
        <v/>
      </c>
      <c r="BD27" s="302"/>
      <c r="BE27" s="299" t="str">
        <f t="shared" si="22"/>
        <v/>
      </c>
      <c r="BF27" s="302"/>
      <c r="BG27" s="298" t="str">
        <f t="shared" si="23"/>
        <v/>
      </c>
      <c r="BH27" s="298" t="str">
        <f t="shared" si="9"/>
        <v/>
      </c>
      <c r="BI27" s="298" t="str">
        <f t="shared" si="10"/>
        <v/>
      </c>
      <c r="BJ27" s="300"/>
      <c r="BK27" s="295"/>
      <c r="BL27" s="296" t="str">
        <f>IF(BK27&lt;&gt;"",BK27/VLOOKUP($V27,Setup!$C$30:$D$41,2,0),"")</f>
        <v/>
      </c>
      <c r="BM27" s="302"/>
      <c r="BN27" s="299" t="str">
        <f t="shared" si="24"/>
        <v/>
      </c>
      <c r="BO27" s="302"/>
      <c r="BP27" s="299" t="str">
        <f t="shared" si="25"/>
        <v/>
      </c>
      <c r="BQ27" s="302"/>
      <c r="BR27" s="299" t="str">
        <f t="shared" si="26"/>
        <v/>
      </c>
      <c r="BS27" s="302"/>
      <c r="BT27" s="298" t="str">
        <f t="shared" si="29"/>
        <v/>
      </c>
      <c r="BU27" s="298" t="str">
        <f t="shared" si="11"/>
        <v/>
      </c>
      <c r="BV27" s="298" t="str">
        <f t="shared" si="12"/>
        <v/>
      </c>
      <c r="BW27" s="300"/>
      <c r="BX27" s="298" t="str">
        <f t="shared" si="13"/>
        <v/>
      </c>
      <c r="BY27" s="298" t="str">
        <f t="shared" si="14"/>
        <v/>
      </c>
      <c r="BZ27" s="113"/>
      <c r="CA27" s="114"/>
      <c r="CF27" s="481"/>
      <c r="CG27" s="394"/>
      <c r="CH27" s="129"/>
      <c r="CI27" s="129"/>
      <c r="CL27" s="358" t="str">
        <f>IFERROR(VLOOKUP(C27,'Data Sheet'!$A$3:$B$16,2,FALSE),"")</f>
        <v>MCI-00023</v>
      </c>
    </row>
    <row r="28" spans="1:90" s="115" customFormat="1" ht="25.5" customHeight="1">
      <c r="A28" s="100">
        <v>24</v>
      </c>
      <c r="B28" s="107" t="str">
        <f t="shared" si="32"/>
        <v>--</v>
      </c>
      <c r="C28" s="304"/>
      <c r="D28" s="305" t="str">
        <f>IFERROR(IF(VLOOKUP(C28,'Data Sheet'!$A$3:$D$16,4,FALSE)=0,"",VLOOKUP(C28,'Data Sheet'!$A$3:$D$16,4,FALSE)),"")</f>
        <v/>
      </c>
      <c r="E28" s="306"/>
      <c r="F28" s="307" t="str">
        <f>IFERROR(IF(VLOOKUP(E28,'Data Sheet'!$C$19:$D$80,2,FALSE)=0,"",VLOOKUP(E28,'Data Sheet'!$C$19:$D$80,2,FALSE)),"")</f>
        <v/>
      </c>
      <c r="G28" s="308" t="str">
        <f t="shared" si="2"/>
        <v>-</v>
      </c>
      <c r="H28" s="108"/>
      <c r="I28" s="304"/>
      <c r="J28" s="109" t="e">
        <f t="shared" si="27"/>
        <v>#VALUE!</v>
      </c>
      <c r="K28" s="104" t="str">
        <f>IFERROR(INDEX('Data Sheet'!$C$104:$C$181,MATCH(I28,'Data Sheet'!$F$104:$F$181,0)),"")</f>
        <v/>
      </c>
      <c r="L28" s="260" t="str">
        <f>IFERROR(INDEX('Data Sheet'!$G$104:$G$181,MATCH(I28,'Data Sheet'!$F$104:$F$181,0)),"")</f>
        <v/>
      </c>
      <c r="M28" s="220"/>
      <c r="N28" s="303"/>
      <c r="O28" s="303"/>
      <c r="P28" s="110" t="str">
        <f>IFERROR(INDEX(Setup!$D$44:$D$70,MATCH(M28,Setup!$K$44:$K$70,0))&amp;"","")</f>
        <v/>
      </c>
      <c r="Q28" s="110" t="str">
        <f>IFERROR(INDEX(Setup!$E$44:$E$70,MATCH(M28,Setup!$K$44:$K$70,0))&amp;"","")</f>
        <v/>
      </c>
      <c r="R28" s="110" t="str">
        <f>IFERROR(INDEX(Setup!$L$44:$L$70,MATCH(M28,Setup!$K$44:$K$70,0))&amp;"","")</f>
        <v/>
      </c>
      <c r="S28" s="110" t="str">
        <f>Setup!$C$30</f>
        <v>USD</v>
      </c>
      <c r="T28" s="111" t="str">
        <f>IFERROR(INDEX('Data Sheet'!$B$104:$B$181,MATCH(I28,'Data Sheet'!$F$104:$F$181,0)),"")</f>
        <v/>
      </c>
      <c r="U28" s="112" t="str">
        <f>IFERROR(INDEX('Data Sheet'!$D$104:$D$181,MATCH(I28,'Data Sheet'!$F$104:$F$181,0)),"")</f>
        <v/>
      </c>
      <c r="V28" s="102" t="s">
        <v>8</v>
      </c>
      <c r="W28" s="221" t="str">
        <f>IF(V28=Setup!$C$30,"Grant",IF(V28=Setup!$C$31,"Local",IF(V28=Setup!$C$32,"Other",IF(ISBLANK(V28),"","Other"))))</f>
        <v>Grant</v>
      </c>
      <c r="X28" s="295"/>
      <c r="Y28" s="296" t="str">
        <f>IF(X28&lt;&gt;"",X28/VLOOKUP($V28,Setup!$C$30:$D$41,2,0),"")</f>
        <v/>
      </c>
      <c r="Z28" s="297"/>
      <c r="AA28" s="298" t="str">
        <f t="shared" si="31"/>
        <v/>
      </c>
      <c r="AB28" s="297"/>
      <c r="AC28" s="299" t="str">
        <f t="shared" si="3"/>
        <v/>
      </c>
      <c r="AD28" s="297"/>
      <c r="AE28" s="299" t="str">
        <f t="shared" si="4"/>
        <v/>
      </c>
      <c r="AF28" s="297"/>
      <c r="AG28" s="298" t="str">
        <f t="shared" si="5"/>
        <v/>
      </c>
      <c r="AH28" s="298" t="str">
        <f t="shared" si="30"/>
        <v/>
      </c>
      <c r="AI28" s="298" t="str">
        <f t="shared" si="6"/>
        <v/>
      </c>
      <c r="AJ28" s="300"/>
      <c r="AK28" s="295"/>
      <c r="AL28" s="296" t="str">
        <f>IF(AK28&lt;&gt;"",AK28/VLOOKUP($V28,Setup!$C$30:$D$41,2,0),"")</f>
        <v/>
      </c>
      <c r="AM28" s="301"/>
      <c r="AN28" s="299" t="str">
        <f t="shared" si="16"/>
        <v/>
      </c>
      <c r="AO28" s="301"/>
      <c r="AP28" s="299" t="str">
        <f t="shared" si="17"/>
        <v/>
      </c>
      <c r="AQ28" s="301"/>
      <c r="AR28" s="299" t="str">
        <f t="shared" si="18"/>
        <v/>
      </c>
      <c r="AS28" s="301"/>
      <c r="AT28" s="298" t="str">
        <f t="shared" si="19"/>
        <v/>
      </c>
      <c r="AU28" s="298" t="str">
        <f t="shared" si="7"/>
        <v/>
      </c>
      <c r="AV28" s="298" t="str">
        <f t="shared" si="8"/>
        <v/>
      </c>
      <c r="AW28" s="300"/>
      <c r="AX28" s="295"/>
      <c r="AY28" s="296" t="str">
        <f>IF(AX28&lt;&gt;"",AX28/VLOOKUP($V28,Setup!$C$30:$D$41,2,0),"")</f>
        <v/>
      </c>
      <c r="AZ28" s="302"/>
      <c r="BA28" s="299" t="str">
        <f t="shared" si="20"/>
        <v/>
      </c>
      <c r="BB28" s="302"/>
      <c r="BC28" s="299" t="str">
        <f t="shared" si="21"/>
        <v/>
      </c>
      <c r="BD28" s="302"/>
      <c r="BE28" s="299" t="str">
        <f t="shared" si="22"/>
        <v/>
      </c>
      <c r="BF28" s="302"/>
      <c r="BG28" s="298" t="str">
        <f t="shared" si="23"/>
        <v/>
      </c>
      <c r="BH28" s="298" t="str">
        <f t="shared" si="9"/>
        <v/>
      </c>
      <c r="BI28" s="298" t="str">
        <f t="shared" si="10"/>
        <v/>
      </c>
      <c r="BJ28" s="300"/>
      <c r="BK28" s="295"/>
      <c r="BL28" s="296" t="str">
        <f>IF(BK28&lt;&gt;"",BK28/VLOOKUP($V28,Setup!$C$30:$D$41,2,0),"")</f>
        <v/>
      </c>
      <c r="BM28" s="302"/>
      <c r="BN28" s="299" t="str">
        <f t="shared" si="24"/>
        <v/>
      </c>
      <c r="BO28" s="302"/>
      <c r="BP28" s="299" t="str">
        <f t="shared" si="25"/>
        <v/>
      </c>
      <c r="BQ28" s="302"/>
      <c r="BR28" s="299" t="str">
        <f t="shared" si="26"/>
        <v/>
      </c>
      <c r="BS28" s="302"/>
      <c r="BT28" s="298" t="str">
        <f t="shared" si="29"/>
        <v/>
      </c>
      <c r="BU28" s="298" t="str">
        <f t="shared" si="11"/>
        <v/>
      </c>
      <c r="BV28" s="298" t="str">
        <f t="shared" si="12"/>
        <v/>
      </c>
      <c r="BW28" s="300"/>
      <c r="BX28" s="298" t="str">
        <f t="shared" si="13"/>
        <v/>
      </c>
      <c r="BY28" s="298" t="str">
        <f t="shared" si="14"/>
        <v/>
      </c>
      <c r="BZ28" s="113"/>
      <c r="CA28" s="114"/>
      <c r="CF28" s="481"/>
      <c r="CG28" s="394"/>
      <c r="CH28" s="129"/>
      <c r="CI28" s="129"/>
      <c r="CL28" s="358" t="str">
        <f>IFERROR(VLOOKUP(C28,'Data Sheet'!$A$3:$B$16,2,FALSE),"")</f>
        <v/>
      </c>
    </row>
    <row r="29" spans="1:90" s="115" customFormat="1" ht="25.5" customHeight="1">
      <c r="A29" s="100">
        <v>25</v>
      </c>
      <c r="B29" s="107" t="str">
        <f t="shared" si="32"/>
        <v>--</v>
      </c>
      <c r="C29" s="304"/>
      <c r="D29" s="305" t="str">
        <f>IFERROR(IF(VLOOKUP(C29,'Data Sheet'!$A$3:$D$16,4,FALSE)=0,"",VLOOKUP(C29,'Data Sheet'!$A$3:$D$16,4,FALSE)),"")</f>
        <v/>
      </c>
      <c r="E29" s="306"/>
      <c r="F29" s="307" t="str">
        <f>IFERROR(IF(VLOOKUP(E29,'Data Sheet'!$C$19:$D$80,2,FALSE)=0,"",VLOOKUP(E29,'Data Sheet'!$C$19:$D$80,2,FALSE)),"")</f>
        <v/>
      </c>
      <c r="G29" s="308" t="str">
        <f t="shared" si="2"/>
        <v>-</v>
      </c>
      <c r="H29" s="108"/>
      <c r="I29" s="304"/>
      <c r="J29" s="109" t="e">
        <f t="shared" si="27"/>
        <v>#VALUE!</v>
      </c>
      <c r="K29" s="104" t="str">
        <f>IFERROR(INDEX('Data Sheet'!$C$104:$C$181,MATCH(I29,'Data Sheet'!$F$104:$F$181,0)),"")</f>
        <v/>
      </c>
      <c r="L29" s="260" t="str">
        <f>IFERROR(INDEX('Data Sheet'!$G$104:$G$181,MATCH(I29,'Data Sheet'!$F$104:$F$181,0)),"")</f>
        <v/>
      </c>
      <c r="M29" s="220"/>
      <c r="N29" s="303"/>
      <c r="O29" s="303"/>
      <c r="P29" s="110" t="str">
        <f>IFERROR(INDEX(Setup!$D$44:$D$70,MATCH(M29,Setup!$K$44:$K$70,0))&amp;"","")</f>
        <v/>
      </c>
      <c r="Q29" s="110" t="str">
        <f>IFERROR(INDEX(Setup!$E$44:$E$70,MATCH(M29,Setup!$K$44:$K$70,0))&amp;"","")</f>
        <v/>
      </c>
      <c r="R29" s="110" t="str">
        <f>IFERROR(INDEX(Setup!$L$44:$L$70,MATCH(M29,Setup!$K$44:$K$70,0))&amp;"","")</f>
        <v/>
      </c>
      <c r="S29" s="110" t="str">
        <f>Setup!$C$30</f>
        <v>USD</v>
      </c>
      <c r="T29" s="111" t="str">
        <f>IFERROR(INDEX('Data Sheet'!$B$104:$B$181,MATCH(I29,'Data Sheet'!$F$104:$F$181,0)),"")</f>
        <v/>
      </c>
      <c r="U29" s="112" t="str">
        <f>IFERROR(INDEX('Data Sheet'!$D$104:$D$181,MATCH(I29,'Data Sheet'!$F$104:$F$181,0)),"")</f>
        <v/>
      </c>
      <c r="V29" s="102" t="s">
        <v>8</v>
      </c>
      <c r="W29" s="221" t="str">
        <f>IF(V29=Setup!$C$30,"Grant",IF(V29=Setup!$C$31,"Local",IF(V29=Setup!$C$32,"Other",IF(ISBLANK(V29),"","Other"))))</f>
        <v>Grant</v>
      </c>
      <c r="X29" s="295"/>
      <c r="Y29" s="296" t="str">
        <f>IF(X29&lt;&gt;"",X29/VLOOKUP($V29,Setup!$C$30:$D$41,2,0),"")</f>
        <v/>
      </c>
      <c r="Z29" s="297"/>
      <c r="AA29" s="298" t="str">
        <f t="shared" si="31"/>
        <v/>
      </c>
      <c r="AB29" s="297"/>
      <c r="AC29" s="299" t="str">
        <f t="shared" si="3"/>
        <v/>
      </c>
      <c r="AD29" s="297"/>
      <c r="AE29" s="299" t="str">
        <f t="shared" si="4"/>
        <v/>
      </c>
      <c r="AF29" s="297"/>
      <c r="AG29" s="298" t="str">
        <f t="shared" si="5"/>
        <v/>
      </c>
      <c r="AH29" s="298" t="str">
        <f t="shared" si="30"/>
        <v/>
      </c>
      <c r="AI29" s="298" t="str">
        <f t="shared" si="6"/>
        <v/>
      </c>
      <c r="AJ29" s="300"/>
      <c r="AK29" s="295"/>
      <c r="AL29" s="296" t="str">
        <f>IF(AK29&lt;&gt;"",AK29/VLOOKUP($V29,Setup!$C$30:$D$41,2,0),"")</f>
        <v/>
      </c>
      <c r="AM29" s="301"/>
      <c r="AN29" s="299" t="str">
        <f t="shared" si="16"/>
        <v/>
      </c>
      <c r="AO29" s="301"/>
      <c r="AP29" s="299" t="str">
        <f t="shared" si="17"/>
        <v/>
      </c>
      <c r="AQ29" s="301"/>
      <c r="AR29" s="299" t="str">
        <f t="shared" si="18"/>
        <v/>
      </c>
      <c r="AS29" s="301"/>
      <c r="AT29" s="298" t="str">
        <f t="shared" si="19"/>
        <v/>
      </c>
      <c r="AU29" s="298" t="str">
        <f t="shared" si="7"/>
        <v/>
      </c>
      <c r="AV29" s="298" t="str">
        <f t="shared" si="8"/>
        <v/>
      </c>
      <c r="AW29" s="300"/>
      <c r="AX29" s="295"/>
      <c r="AY29" s="296" t="str">
        <f>IF(AX29&lt;&gt;"",AX29/VLOOKUP($V29,Setup!$C$30:$D$41,2,0),"")</f>
        <v/>
      </c>
      <c r="AZ29" s="302"/>
      <c r="BA29" s="299" t="str">
        <f t="shared" si="20"/>
        <v/>
      </c>
      <c r="BB29" s="302"/>
      <c r="BC29" s="299" t="str">
        <f t="shared" si="21"/>
        <v/>
      </c>
      <c r="BD29" s="302"/>
      <c r="BE29" s="299" t="str">
        <f t="shared" si="22"/>
        <v/>
      </c>
      <c r="BF29" s="302"/>
      <c r="BG29" s="298" t="str">
        <f t="shared" si="23"/>
        <v/>
      </c>
      <c r="BH29" s="298" t="str">
        <f t="shared" si="9"/>
        <v/>
      </c>
      <c r="BI29" s="298" t="str">
        <f t="shared" si="10"/>
        <v/>
      </c>
      <c r="BJ29" s="300"/>
      <c r="BK29" s="295"/>
      <c r="BL29" s="296" t="str">
        <f>IF(BK29&lt;&gt;"",BK29/VLOOKUP($V29,Setup!$C$30:$D$41,2,0),"")</f>
        <v/>
      </c>
      <c r="BM29" s="302"/>
      <c r="BN29" s="299" t="str">
        <f t="shared" si="24"/>
        <v/>
      </c>
      <c r="BO29" s="302"/>
      <c r="BP29" s="299" t="str">
        <f t="shared" si="25"/>
        <v/>
      </c>
      <c r="BQ29" s="302"/>
      <c r="BR29" s="299" t="str">
        <f t="shared" si="26"/>
        <v/>
      </c>
      <c r="BS29" s="302"/>
      <c r="BT29" s="298" t="str">
        <f t="shared" si="29"/>
        <v/>
      </c>
      <c r="BU29" s="298" t="str">
        <f t="shared" si="11"/>
        <v/>
      </c>
      <c r="BV29" s="298" t="str">
        <f t="shared" si="12"/>
        <v/>
      </c>
      <c r="BW29" s="300"/>
      <c r="BX29" s="298" t="str">
        <f t="shared" si="13"/>
        <v/>
      </c>
      <c r="BY29" s="298" t="str">
        <f t="shared" si="14"/>
        <v/>
      </c>
      <c r="BZ29" s="113"/>
      <c r="CA29" s="114"/>
      <c r="CF29" s="481"/>
      <c r="CG29" s="394"/>
      <c r="CH29" s="129"/>
      <c r="CI29" s="129"/>
      <c r="CL29" s="358" t="str">
        <f>IFERROR(VLOOKUP(C29,'Data Sheet'!$A$3:$B$16,2,FALSE),"")</f>
        <v/>
      </c>
    </row>
    <row r="30" spans="1:90" s="115" customFormat="1" ht="25.5" customHeight="1">
      <c r="A30" s="100">
        <v>26</v>
      </c>
      <c r="B30" s="107" t="str">
        <f t="shared" si="32"/>
        <v>--</v>
      </c>
      <c r="C30" s="304"/>
      <c r="D30" s="305" t="str">
        <f>IFERROR(IF(VLOOKUP(C30,'Data Sheet'!$A$3:$D$16,4,FALSE)=0,"",VLOOKUP(C30,'Data Sheet'!$A$3:$D$16,4,FALSE)),"")</f>
        <v/>
      </c>
      <c r="E30" s="306"/>
      <c r="F30" s="307" t="str">
        <f>IFERROR(IF(VLOOKUP(E30,'Data Sheet'!$C$19:$D$80,2,FALSE)=0,"",VLOOKUP(E30,'Data Sheet'!$C$19:$D$80,2,FALSE)),"")</f>
        <v/>
      </c>
      <c r="G30" s="308" t="str">
        <f t="shared" si="2"/>
        <v>-</v>
      </c>
      <c r="H30" s="108"/>
      <c r="I30" s="304"/>
      <c r="J30" s="109" t="e">
        <f t="shared" si="27"/>
        <v>#VALUE!</v>
      </c>
      <c r="K30" s="104" t="str">
        <f>IFERROR(INDEX('Data Sheet'!$C$104:$C$181,MATCH(I30,'Data Sheet'!$F$104:$F$181,0)),"")</f>
        <v/>
      </c>
      <c r="L30" s="260" t="str">
        <f>IFERROR(INDEX('Data Sheet'!$G$104:$G$181,MATCH(I30,'Data Sheet'!$F$104:$F$181,0)),"")</f>
        <v/>
      </c>
      <c r="M30" s="220"/>
      <c r="N30" s="303"/>
      <c r="O30" s="303"/>
      <c r="P30" s="110" t="str">
        <f>IFERROR(INDEX(Setup!$D$44:$D$70,MATCH(M30,Setup!$K$44:$K$70,0))&amp;"","")</f>
        <v/>
      </c>
      <c r="Q30" s="110" t="str">
        <f>IFERROR(INDEX(Setup!$E$44:$E$70,MATCH(M30,Setup!$K$44:$K$70,0))&amp;"","")</f>
        <v/>
      </c>
      <c r="R30" s="110" t="str">
        <f>IFERROR(INDEX(Setup!$L$44:$L$70,MATCH(M30,Setup!$K$44:$K$70,0))&amp;"","")</f>
        <v/>
      </c>
      <c r="S30" s="110" t="str">
        <f>Setup!$C$30</f>
        <v>USD</v>
      </c>
      <c r="T30" s="111" t="str">
        <f>IFERROR(INDEX('Data Sheet'!$B$104:$B$181,MATCH(I30,'Data Sheet'!$F$104:$F$181,0)),"")</f>
        <v/>
      </c>
      <c r="U30" s="112" t="str">
        <f>IFERROR(INDEX('Data Sheet'!$D$104:$D$181,MATCH(I30,'Data Sheet'!$F$104:$F$181,0)),"")</f>
        <v/>
      </c>
      <c r="V30" s="102" t="s">
        <v>8</v>
      </c>
      <c r="W30" s="221" t="str">
        <f>IF(V30=Setup!$C$30,"Grant",IF(V30=Setup!$C$31,"Local",IF(V30=Setup!$C$32,"Other",IF(ISBLANK(V30),"","Other"))))</f>
        <v>Grant</v>
      </c>
      <c r="X30" s="295"/>
      <c r="Y30" s="296" t="str">
        <f>IF(X30&lt;&gt;"",X30/VLOOKUP($V30,Setup!$C$30:$D$41,2,0),"")</f>
        <v/>
      </c>
      <c r="Z30" s="297"/>
      <c r="AA30" s="298" t="str">
        <f t="shared" si="31"/>
        <v/>
      </c>
      <c r="AB30" s="297"/>
      <c r="AC30" s="299" t="str">
        <f t="shared" si="3"/>
        <v/>
      </c>
      <c r="AD30" s="297"/>
      <c r="AE30" s="299" t="str">
        <f t="shared" si="4"/>
        <v/>
      </c>
      <c r="AF30" s="297"/>
      <c r="AG30" s="298" t="str">
        <f t="shared" si="5"/>
        <v/>
      </c>
      <c r="AH30" s="298" t="str">
        <f t="shared" si="30"/>
        <v/>
      </c>
      <c r="AI30" s="298" t="str">
        <f t="shared" si="6"/>
        <v/>
      </c>
      <c r="AJ30" s="300"/>
      <c r="AK30" s="295"/>
      <c r="AL30" s="296" t="str">
        <f>IF(AK30&lt;&gt;"",AK30/VLOOKUP($V30,Setup!$C$30:$D$41,2,0),"")</f>
        <v/>
      </c>
      <c r="AM30" s="301"/>
      <c r="AN30" s="299" t="str">
        <f t="shared" si="16"/>
        <v/>
      </c>
      <c r="AO30" s="301"/>
      <c r="AP30" s="299" t="str">
        <f t="shared" si="17"/>
        <v/>
      </c>
      <c r="AQ30" s="301"/>
      <c r="AR30" s="299" t="str">
        <f t="shared" si="18"/>
        <v/>
      </c>
      <c r="AS30" s="301"/>
      <c r="AT30" s="298" t="str">
        <f t="shared" si="19"/>
        <v/>
      </c>
      <c r="AU30" s="298" t="str">
        <f t="shared" si="7"/>
        <v/>
      </c>
      <c r="AV30" s="298" t="str">
        <f t="shared" si="8"/>
        <v/>
      </c>
      <c r="AW30" s="300"/>
      <c r="AX30" s="295"/>
      <c r="AY30" s="296" t="str">
        <f>IF(AX30&lt;&gt;"",AX30/VLOOKUP($V30,Setup!$C$30:$D$41,2,0),"")</f>
        <v/>
      </c>
      <c r="AZ30" s="302"/>
      <c r="BA30" s="299" t="str">
        <f t="shared" si="20"/>
        <v/>
      </c>
      <c r="BB30" s="302"/>
      <c r="BC30" s="299" t="str">
        <f t="shared" si="21"/>
        <v/>
      </c>
      <c r="BD30" s="302"/>
      <c r="BE30" s="299" t="str">
        <f t="shared" si="22"/>
        <v/>
      </c>
      <c r="BF30" s="302"/>
      <c r="BG30" s="298" t="str">
        <f t="shared" si="23"/>
        <v/>
      </c>
      <c r="BH30" s="298" t="str">
        <f t="shared" si="9"/>
        <v/>
      </c>
      <c r="BI30" s="298" t="str">
        <f t="shared" si="10"/>
        <v/>
      </c>
      <c r="BJ30" s="300"/>
      <c r="BK30" s="295"/>
      <c r="BL30" s="296" t="str">
        <f>IF(BK30&lt;&gt;"",BK30/VLOOKUP($V30,Setup!$C$30:$D$41,2,0),"")</f>
        <v/>
      </c>
      <c r="BM30" s="302"/>
      <c r="BN30" s="299" t="str">
        <f t="shared" si="24"/>
        <v/>
      </c>
      <c r="BO30" s="302"/>
      <c r="BP30" s="299" t="str">
        <f t="shared" si="25"/>
        <v/>
      </c>
      <c r="BQ30" s="302"/>
      <c r="BR30" s="299" t="str">
        <f t="shared" si="26"/>
        <v/>
      </c>
      <c r="BS30" s="302"/>
      <c r="BT30" s="298" t="str">
        <f t="shared" si="29"/>
        <v/>
      </c>
      <c r="BU30" s="298" t="str">
        <f t="shared" si="11"/>
        <v/>
      </c>
      <c r="BV30" s="298" t="str">
        <f t="shared" si="12"/>
        <v/>
      </c>
      <c r="BW30" s="300"/>
      <c r="BX30" s="298" t="str">
        <f t="shared" si="13"/>
        <v/>
      </c>
      <c r="BY30" s="298" t="str">
        <f t="shared" si="14"/>
        <v/>
      </c>
      <c r="BZ30" s="113"/>
      <c r="CA30" s="114"/>
      <c r="CF30" s="481"/>
      <c r="CG30" s="394"/>
      <c r="CH30" s="129"/>
      <c r="CI30" s="129"/>
      <c r="CL30" s="358" t="str">
        <f>IFERROR(VLOOKUP(C30,'Data Sheet'!$A$3:$B$16,2,FALSE),"")</f>
        <v/>
      </c>
    </row>
    <row r="31" spans="1:90" s="115" customFormat="1" ht="25.5" customHeight="1">
      <c r="A31" s="100">
        <v>27</v>
      </c>
      <c r="B31" s="107" t="str">
        <f t="shared" si="32"/>
        <v>--</v>
      </c>
      <c r="C31" s="304"/>
      <c r="D31" s="305" t="str">
        <f>IFERROR(IF(VLOOKUP(C31,'Data Sheet'!$A$3:$D$16,4,FALSE)=0,"",VLOOKUP(C31,'Data Sheet'!$A$3:$D$16,4,FALSE)),"")</f>
        <v/>
      </c>
      <c r="E31" s="306"/>
      <c r="F31" s="307" t="str">
        <f>IFERROR(IF(VLOOKUP(E31,'Data Sheet'!$C$19:$D$80,2,FALSE)=0,"",VLOOKUP(E31,'Data Sheet'!$C$19:$D$80,2,FALSE)),"")</f>
        <v/>
      </c>
      <c r="G31" s="308" t="str">
        <f t="shared" si="2"/>
        <v>-</v>
      </c>
      <c r="H31" s="108"/>
      <c r="I31" s="304"/>
      <c r="J31" s="109" t="e">
        <f t="shared" si="27"/>
        <v>#VALUE!</v>
      </c>
      <c r="K31" s="104" t="str">
        <f>IFERROR(INDEX('Data Sheet'!$C$104:$C$181,MATCH(I31,'Data Sheet'!$F$104:$F$181,0)),"")</f>
        <v/>
      </c>
      <c r="L31" s="260" t="str">
        <f>IFERROR(INDEX('Data Sheet'!$G$104:$G$181,MATCH(I31,'Data Sheet'!$F$104:$F$181,0)),"")</f>
        <v/>
      </c>
      <c r="M31" s="220"/>
      <c r="N31" s="303"/>
      <c r="O31" s="303"/>
      <c r="P31" s="110" t="str">
        <f>IFERROR(INDEX(Setup!$D$44:$D$70,MATCH(M31,Setup!$K$44:$K$70,0))&amp;"","")</f>
        <v/>
      </c>
      <c r="Q31" s="110" t="str">
        <f>IFERROR(INDEX(Setup!$E$44:$E$70,MATCH(M31,Setup!$K$44:$K$70,0))&amp;"","")</f>
        <v/>
      </c>
      <c r="R31" s="110" t="str">
        <f>IFERROR(INDEX(Setup!$L$44:$L$70,MATCH(M31,Setup!$K$44:$K$70,0))&amp;"","")</f>
        <v/>
      </c>
      <c r="S31" s="110" t="str">
        <f>Setup!$C$30</f>
        <v>USD</v>
      </c>
      <c r="T31" s="111" t="str">
        <f>IFERROR(INDEX('Data Sheet'!$B$104:$B$181,MATCH(I31,'Data Sheet'!$F$104:$F$181,0)),"")</f>
        <v/>
      </c>
      <c r="U31" s="112" t="str">
        <f>IFERROR(INDEX('Data Sheet'!$D$104:$D$181,MATCH(I31,'Data Sheet'!$F$104:$F$181,0)),"")</f>
        <v/>
      </c>
      <c r="V31" s="102" t="s">
        <v>8</v>
      </c>
      <c r="W31" s="221" t="str">
        <f>IF(V31=Setup!$C$30,"Grant",IF(V31=Setup!$C$31,"Local",IF(V31=Setup!$C$32,"Other",IF(ISBLANK(V31),"","Other"))))</f>
        <v>Grant</v>
      </c>
      <c r="X31" s="295"/>
      <c r="Y31" s="296" t="str">
        <f>IF(X31&lt;&gt;"",X31/VLOOKUP($V31,Setup!$C$30:$D$41,2,0),"")</f>
        <v/>
      </c>
      <c r="Z31" s="297"/>
      <c r="AA31" s="298" t="str">
        <f t="shared" si="31"/>
        <v/>
      </c>
      <c r="AB31" s="297"/>
      <c r="AC31" s="299" t="str">
        <f t="shared" si="3"/>
        <v/>
      </c>
      <c r="AD31" s="297"/>
      <c r="AE31" s="299" t="str">
        <f t="shared" si="4"/>
        <v/>
      </c>
      <c r="AF31" s="297"/>
      <c r="AG31" s="298" t="str">
        <f t="shared" si="5"/>
        <v/>
      </c>
      <c r="AH31" s="298" t="str">
        <f t="shared" si="30"/>
        <v/>
      </c>
      <c r="AI31" s="298" t="str">
        <f t="shared" si="6"/>
        <v/>
      </c>
      <c r="AJ31" s="300"/>
      <c r="AK31" s="295"/>
      <c r="AL31" s="296" t="str">
        <f>IF(AK31&lt;&gt;"",AK31/VLOOKUP($V31,Setup!$C$30:$D$41,2,0),"")</f>
        <v/>
      </c>
      <c r="AM31" s="301"/>
      <c r="AN31" s="299" t="str">
        <f t="shared" si="16"/>
        <v/>
      </c>
      <c r="AO31" s="301"/>
      <c r="AP31" s="299" t="str">
        <f t="shared" si="17"/>
        <v/>
      </c>
      <c r="AQ31" s="301"/>
      <c r="AR31" s="299" t="str">
        <f t="shared" si="18"/>
        <v/>
      </c>
      <c r="AS31" s="301"/>
      <c r="AT31" s="298" t="str">
        <f t="shared" si="19"/>
        <v/>
      </c>
      <c r="AU31" s="298" t="str">
        <f t="shared" si="7"/>
        <v/>
      </c>
      <c r="AV31" s="298" t="str">
        <f t="shared" si="8"/>
        <v/>
      </c>
      <c r="AW31" s="300"/>
      <c r="AX31" s="295"/>
      <c r="AY31" s="296" t="str">
        <f>IF(AX31&lt;&gt;"",AX31/VLOOKUP($V31,Setup!$C$30:$D$41,2,0),"")</f>
        <v/>
      </c>
      <c r="AZ31" s="302"/>
      <c r="BA31" s="299" t="str">
        <f t="shared" si="20"/>
        <v/>
      </c>
      <c r="BB31" s="301"/>
      <c r="BC31" s="299" t="str">
        <f t="shared" si="21"/>
        <v/>
      </c>
      <c r="BD31" s="301"/>
      <c r="BE31" s="299" t="str">
        <f t="shared" si="22"/>
        <v/>
      </c>
      <c r="BF31" s="301"/>
      <c r="BG31" s="298" t="str">
        <f t="shared" si="23"/>
        <v/>
      </c>
      <c r="BH31" s="298" t="str">
        <f t="shared" si="9"/>
        <v/>
      </c>
      <c r="BI31" s="298" t="str">
        <f t="shared" si="10"/>
        <v/>
      </c>
      <c r="BJ31" s="300"/>
      <c r="BK31" s="295"/>
      <c r="BL31" s="296" t="str">
        <f>IF(BK31&lt;&gt;"",BK31/VLOOKUP($V31,Setup!$C$30:$D$41,2,0),"")</f>
        <v/>
      </c>
      <c r="BM31" s="302"/>
      <c r="BN31" s="299" t="str">
        <f t="shared" si="24"/>
        <v/>
      </c>
      <c r="BO31" s="302"/>
      <c r="BP31" s="299" t="str">
        <f t="shared" si="25"/>
        <v/>
      </c>
      <c r="BQ31" s="302"/>
      <c r="BR31" s="299" t="str">
        <f t="shared" si="26"/>
        <v/>
      </c>
      <c r="BS31" s="302"/>
      <c r="BT31" s="298" t="str">
        <f t="shared" si="29"/>
        <v/>
      </c>
      <c r="BU31" s="298" t="str">
        <f t="shared" si="11"/>
        <v/>
      </c>
      <c r="BV31" s="298" t="str">
        <f t="shared" si="12"/>
        <v/>
      </c>
      <c r="BW31" s="300"/>
      <c r="BX31" s="298" t="str">
        <f t="shared" si="13"/>
        <v/>
      </c>
      <c r="BY31" s="298" t="str">
        <f t="shared" si="14"/>
        <v/>
      </c>
      <c r="BZ31" s="113"/>
      <c r="CA31" s="114"/>
      <c r="CF31" s="482"/>
      <c r="CG31" s="394"/>
      <c r="CH31" s="129"/>
      <c r="CI31" s="129"/>
      <c r="CL31" s="358" t="str">
        <f>IFERROR(VLOOKUP(C31,'Data Sheet'!$A$3:$B$16,2,FALSE),"")</f>
        <v/>
      </c>
    </row>
    <row r="32" spans="1:90" s="115" customFormat="1" ht="25.5" customHeight="1">
      <c r="A32" s="100">
        <v>28</v>
      </c>
      <c r="B32" s="107" t="str">
        <f t="shared" si="32"/>
        <v>--</v>
      </c>
      <c r="C32" s="304"/>
      <c r="D32" s="305" t="str">
        <f>IFERROR(IF(VLOOKUP(C32,'Data Sheet'!$A$3:$D$16,4,FALSE)=0,"",VLOOKUP(C32,'Data Sheet'!$A$3:$D$16,4,FALSE)),"")</f>
        <v/>
      </c>
      <c r="E32" s="306"/>
      <c r="F32" s="307" t="str">
        <f>IFERROR(IF(VLOOKUP(E32,'Data Sheet'!$C$19:$D$80,2,FALSE)=0,"",VLOOKUP(E32,'Data Sheet'!$C$19:$D$80,2,FALSE)),"")</f>
        <v/>
      </c>
      <c r="G32" s="308" t="str">
        <f t="shared" si="2"/>
        <v>-</v>
      </c>
      <c r="H32" s="108"/>
      <c r="I32" s="304"/>
      <c r="J32" s="109" t="e">
        <f t="shared" si="27"/>
        <v>#VALUE!</v>
      </c>
      <c r="K32" s="104" t="str">
        <f>IFERROR(INDEX('Data Sheet'!$C$104:$C$181,MATCH(I32,'Data Sheet'!$F$104:$F$181,0)),"")</f>
        <v/>
      </c>
      <c r="L32" s="260" t="str">
        <f>IFERROR(INDEX('Data Sheet'!$G$104:$G$181,MATCH(I32,'Data Sheet'!$F$104:$F$181,0)),"")</f>
        <v/>
      </c>
      <c r="M32" s="220"/>
      <c r="N32" s="303"/>
      <c r="O32" s="303"/>
      <c r="P32" s="110" t="str">
        <f>IFERROR(INDEX(Setup!$D$44:$D$70,MATCH(M32,Setup!$K$44:$K$70,0))&amp;"","")</f>
        <v/>
      </c>
      <c r="Q32" s="110" t="str">
        <f>IFERROR(INDEX(Setup!$E$44:$E$70,MATCH(M32,Setup!$K$44:$K$70,0))&amp;"","")</f>
        <v/>
      </c>
      <c r="R32" s="110" t="str">
        <f>IFERROR(INDEX(Setup!$L$44:$L$70,MATCH(M32,Setup!$K$44:$K$70,0))&amp;"","")</f>
        <v/>
      </c>
      <c r="S32" s="110" t="str">
        <f>Setup!$C$30</f>
        <v>USD</v>
      </c>
      <c r="T32" s="111" t="str">
        <f>IFERROR(INDEX('Data Sheet'!$B$104:$B$181,MATCH(I32,'Data Sheet'!$F$104:$F$181,0)),"")</f>
        <v/>
      </c>
      <c r="U32" s="112" t="str">
        <f>IFERROR(INDEX('Data Sheet'!$D$104:$D$181,MATCH(I32,'Data Sheet'!$F$104:$F$181,0)),"")</f>
        <v/>
      </c>
      <c r="V32" s="102" t="s">
        <v>8</v>
      </c>
      <c r="W32" s="221" t="str">
        <f>IF(V32=Setup!$C$30,"Grant",IF(V32=Setup!$C$31,"Local",IF(V32=Setup!$C$32,"Other",IF(ISBLANK(V32),"","Other"))))</f>
        <v>Grant</v>
      </c>
      <c r="X32" s="295"/>
      <c r="Y32" s="296" t="str">
        <f>IF(X32&lt;&gt;"",X32/VLOOKUP($V32,Setup!$C$30:$D$41,2,0),"")</f>
        <v/>
      </c>
      <c r="Z32" s="297"/>
      <c r="AA32" s="298" t="str">
        <f t="shared" si="31"/>
        <v/>
      </c>
      <c r="AB32" s="297"/>
      <c r="AC32" s="299" t="str">
        <f t="shared" si="3"/>
        <v/>
      </c>
      <c r="AD32" s="297"/>
      <c r="AE32" s="299" t="str">
        <f t="shared" si="4"/>
        <v/>
      </c>
      <c r="AF32" s="297"/>
      <c r="AG32" s="298" t="str">
        <f t="shared" si="5"/>
        <v/>
      </c>
      <c r="AH32" s="298" t="str">
        <f t="shared" si="30"/>
        <v/>
      </c>
      <c r="AI32" s="298" t="str">
        <f t="shared" si="6"/>
        <v/>
      </c>
      <c r="AJ32" s="300"/>
      <c r="AK32" s="295"/>
      <c r="AL32" s="296" t="str">
        <f>IF(AK32&lt;&gt;"",AK32/VLOOKUP($V32,Setup!$C$30:$D$41,2,0),"")</f>
        <v/>
      </c>
      <c r="AM32" s="301"/>
      <c r="AN32" s="299" t="str">
        <f t="shared" si="16"/>
        <v/>
      </c>
      <c r="AO32" s="301"/>
      <c r="AP32" s="299" t="str">
        <f t="shared" si="17"/>
        <v/>
      </c>
      <c r="AQ32" s="301"/>
      <c r="AR32" s="299" t="str">
        <f t="shared" si="18"/>
        <v/>
      </c>
      <c r="AS32" s="301"/>
      <c r="AT32" s="298" t="str">
        <f t="shared" si="19"/>
        <v/>
      </c>
      <c r="AU32" s="298" t="str">
        <f t="shared" si="7"/>
        <v/>
      </c>
      <c r="AV32" s="298" t="str">
        <f t="shared" si="8"/>
        <v/>
      </c>
      <c r="AW32" s="300"/>
      <c r="AX32" s="295"/>
      <c r="AY32" s="296" t="str">
        <f>IF(AX32&lt;&gt;"",AX32/VLOOKUP($V32,Setup!$C$30:$D$41,2,0),"")</f>
        <v/>
      </c>
      <c r="AZ32" s="302"/>
      <c r="BA32" s="299" t="str">
        <f t="shared" si="20"/>
        <v/>
      </c>
      <c r="BB32" s="302"/>
      <c r="BC32" s="299" t="str">
        <f t="shared" si="21"/>
        <v/>
      </c>
      <c r="BD32" s="302"/>
      <c r="BE32" s="299" t="str">
        <f t="shared" si="22"/>
        <v/>
      </c>
      <c r="BF32" s="302"/>
      <c r="BG32" s="298" t="str">
        <f t="shared" si="23"/>
        <v/>
      </c>
      <c r="BH32" s="298" t="str">
        <f t="shared" si="9"/>
        <v/>
      </c>
      <c r="BI32" s="298" t="str">
        <f t="shared" si="10"/>
        <v/>
      </c>
      <c r="BJ32" s="300"/>
      <c r="BK32" s="295"/>
      <c r="BL32" s="296" t="str">
        <f>IF(BK32&lt;&gt;"",BK32/VLOOKUP($V32,Setup!$C$30:$D$41,2,0),"")</f>
        <v/>
      </c>
      <c r="BM32" s="302"/>
      <c r="BN32" s="299" t="str">
        <f t="shared" si="24"/>
        <v/>
      </c>
      <c r="BO32" s="302"/>
      <c r="BP32" s="299" t="str">
        <f t="shared" si="25"/>
        <v/>
      </c>
      <c r="BQ32" s="302"/>
      <c r="BR32" s="299" t="str">
        <f t="shared" si="26"/>
        <v/>
      </c>
      <c r="BS32" s="302"/>
      <c r="BT32" s="298" t="str">
        <f t="shared" si="29"/>
        <v/>
      </c>
      <c r="BU32" s="298" t="str">
        <f t="shared" si="11"/>
        <v/>
      </c>
      <c r="BV32" s="298" t="str">
        <f t="shared" si="12"/>
        <v/>
      </c>
      <c r="BW32" s="300"/>
      <c r="BX32" s="298" t="str">
        <f t="shared" si="13"/>
        <v/>
      </c>
      <c r="BY32" s="298" t="str">
        <f t="shared" si="14"/>
        <v/>
      </c>
      <c r="BZ32" s="113"/>
      <c r="CA32" s="114"/>
      <c r="CF32" s="481"/>
      <c r="CG32" s="394"/>
      <c r="CH32" s="129"/>
      <c r="CI32" s="129"/>
      <c r="CL32" s="358" t="str">
        <f>IFERROR(VLOOKUP(C32,'Data Sheet'!$A$3:$B$16,2,FALSE),"")</f>
        <v/>
      </c>
    </row>
    <row r="33" spans="1:90" s="115" customFormat="1" ht="25.5" customHeight="1">
      <c r="A33" s="100">
        <v>29</v>
      </c>
      <c r="B33" s="107" t="str">
        <f t="shared" si="32"/>
        <v>--</v>
      </c>
      <c r="C33" s="304"/>
      <c r="D33" s="305" t="str">
        <f>IFERROR(IF(VLOOKUP(C33,'Data Sheet'!$A$3:$D$16,4,FALSE)=0,"",VLOOKUP(C33,'Data Sheet'!$A$3:$D$16,4,FALSE)),"")</f>
        <v/>
      </c>
      <c r="E33" s="306"/>
      <c r="F33" s="307" t="str">
        <f>IFERROR(IF(VLOOKUP(E33,'Data Sheet'!$C$19:$D$80,2,FALSE)=0,"",VLOOKUP(E33,'Data Sheet'!$C$19:$D$80,2,FALSE)),"")</f>
        <v/>
      </c>
      <c r="G33" s="308" t="str">
        <f t="shared" si="2"/>
        <v>-</v>
      </c>
      <c r="H33" s="108"/>
      <c r="I33" s="304"/>
      <c r="J33" s="109" t="e">
        <f t="shared" si="27"/>
        <v>#VALUE!</v>
      </c>
      <c r="K33" s="104" t="str">
        <f>IFERROR(INDEX('Data Sheet'!$C$104:$C$181,MATCH(I33,'Data Sheet'!$F$104:$F$181,0)),"")</f>
        <v/>
      </c>
      <c r="L33" s="260" t="str">
        <f>IFERROR(INDEX('Data Sheet'!$G$104:$G$181,MATCH(I33,'Data Sheet'!$F$104:$F$181,0)),"")</f>
        <v/>
      </c>
      <c r="M33" s="220"/>
      <c r="N33" s="303"/>
      <c r="O33" s="303"/>
      <c r="P33" s="110" t="str">
        <f>IFERROR(INDEX(Setup!$D$44:$D$70,MATCH(M33,Setup!$K$44:$K$70,0))&amp;"","")</f>
        <v/>
      </c>
      <c r="Q33" s="110" t="str">
        <f>IFERROR(INDEX(Setup!$E$44:$E$70,MATCH(M33,Setup!$K$44:$K$70,0))&amp;"","")</f>
        <v/>
      </c>
      <c r="R33" s="110" t="str">
        <f>IFERROR(INDEX(Setup!$L$44:$L$70,MATCH(M33,Setup!$K$44:$K$70,0))&amp;"","")</f>
        <v/>
      </c>
      <c r="S33" s="110" t="str">
        <f>Setup!$C$30</f>
        <v>USD</v>
      </c>
      <c r="T33" s="111" t="str">
        <f>IFERROR(INDEX('Data Sheet'!$B$104:$B$181,MATCH(I33,'Data Sheet'!$F$104:$F$181,0)),"")</f>
        <v/>
      </c>
      <c r="U33" s="112" t="str">
        <f>IFERROR(INDEX('Data Sheet'!$D$104:$D$181,MATCH(I33,'Data Sheet'!$F$104:$F$181,0)),"")</f>
        <v/>
      </c>
      <c r="V33" s="102" t="s">
        <v>8</v>
      </c>
      <c r="W33" s="221" t="str">
        <f>IF(V33=Setup!$C$30,"Grant",IF(V33=Setup!$C$31,"Local",IF(V33=Setup!$C$32,"Other",IF(ISBLANK(V33),"","Other"))))</f>
        <v>Grant</v>
      </c>
      <c r="X33" s="295"/>
      <c r="Y33" s="296" t="str">
        <f>IF(X33&lt;&gt;"",X33/VLOOKUP($V33,Setup!$C$30:$D$41,2,0),"")</f>
        <v/>
      </c>
      <c r="Z33" s="297"/>
      <c r="AA33" s="298" t="str">
        <f t="shared" si="31"/>
        <v/>
      </c>
      <c r="AB33" s="297"/>
      <c r="AC33" s="299" t="str">
        <f t="shared" si="3"/>
        <v/>
      </c>
      <c r="AD33" s="297"/>
      <c r="AE33" s="299" t="str">
        <f t="shared" si="4"/>
        <v/>
      </c>
      <c r="AF33" s="297"/>
      <c r="AG33" s="298" t="str">
        <f t="shared" si="5"/>
        <v/>
      </c>
      <c r="AH33" s="298" t="str">
        <f t="shared" si="30"/>
        <v/>
      </c>
      <c r="AI33" s="298" t="str">
        <f t="shared" si="6"/>
        <v/>
      </c>
      <c r="AJ33" s="300"/>
      <c r="AK33" s="295"/>
      <c r="AL33" s="296" t="str">
        <f>IF(AK33&lt;&gt;"",AK33/VLOOKUP($V33,Setup!$C$30:$D$41,2,0),"")</f>
        <v/>
      </c>
      <c r="AM33" s="301"/>
      <c r="AN33" s="299" t="str">
        <f t="shared" si="16"/>
        <v/>
      </c>
      <c r="AO33" s="301"/>
      <c r="AP33" s="299" t="str">
        <f t="shared" si="17"/>
        <v/>
      </c>
      <c r="AQ33" s="301"/>
      <c r="AR33" s="299" t="str">
        <f t="shared" si="18"/>
        <v/>
      </c>
      <c r="AS33" s="301"/>
      <c r="AT33" s="298" t="str">
        <f t="shared" si="19"/>
        <v/>
      </c>
      <c r="AU33" s="298" t="str">
        <f t="shared" si="7"/>
        <v/>
      </c>
      <c r="AV33" s="298" t="str">
        <f t="shared" si="8"/>
        <v/>
      </c>
      <c r="AW33" s="300"/>
      <c r="AX33" s="295"/>
      <c r="AY33" s="296" t="str">
        <f>IF(AX33&lt;&gt;"",AX33/VLOOKUP($V33,Setup!$C$30:$D$41,2,0),"")</f>
        <v/>
      </c>
      <c r="AZ33" s="302"/>
      <c r="BA33" s="299" t="str">
        <f t="shared" si="20"/>
        <v/>
      </c>
      <c r="BB33" s="301"/>
      <c r="BC33" s="299" t="str">
        <f t="shared" si="21"/>
        <v/>
      </c>
      <c r="BD33" s="301"/>
      <c r="BE33" s="299" t="str">
        <f t="shared" si="22"/>
        <v/>
      </c>
      <c r="BF33" s="301"/>
      <c r="BG33" s="298" t="str">
        <f t="shared" si="23"/>
        <v/>
      </c>
      <c r="BH33" s="298" t="str">
        <f t="shared" si="9"/>
        <v/>
      </c>
      <c r="BI33" s="298" t="str">
        <f t="shared" si="10"/>
        <v/>
      </c>
      <c r="BJ33" s="300"/>
      <c r="BK33" s="295"/>
      <c r="BL33" s="296" t="str">
        <f>IF(BK33&lt;&gt;"",BK33/VLOOKUP($V33,Setup!$C$30:$D$41,2,0),"")</f>
        <v/>
      </c>
      <c r="BM33" s="302"/>
      <c r="BN33" s="299" t="str">
        <f t="shared" si="24"/>
        <v/>
      </c>
      <c r="BO33" s="302"/>
      <c r="BP33" s="299" t="str">
        <f t="shared" si="25"/>
        <v/>
      </c>
      <c r="BQ33" s="302"/>
      <c r="BR33" s="299" t="str">
        <f t="shared" si="26"/>
        <v/>
      </c>
      <c r="BS33" s="302"/>
      <c r="BT33" s="298" t="str">
        <f t="shared" si="29"/>
        <v/>
      </c>
      <c r="BU33" s="298" t="str">
        <f t="shared" si="11"/>
        <v/>
      </c>
      <c r="BV33" s="298" t="str">
        <f t="shared" si="12"/>
        <v/>
      </c>
      <c r="BW33" s="300"/>
      <c r="BX33" s="298" t="str">
        <f t="shared" si="13"/>
        <v/>
      </c>
      <c r="BY33" s="298" t="str">
        <f t="shared" si="14"/>
        <v/>
      </c>
      <c r="BZ33" s="113"/>
      <c r="CA33" s="114"/>
      <c r="CF33" s="481"/>
      <c r="CG33" s="394"/>
      <c r="CH33" s="129"/>
      <c r="CI33" s="129"/>
      <c r="CL33" s="358" t="str">
        <f>IFERROR(VLOOKUP(C33,'Data Sheet'!$A$3:$B$16,2,FALSE),"")</f>
        <v/>
      </c>
    </row>
    <row r="34" spans="1:90" s="115" customFormat="1" ht="25.5" customHeight="1">
      <c r="A34" s="100">
        <v>30</v>
      </c>
      <c r="B34" s="107" t="str">
        <f t="shared" si="32"/>
        <v>--</v>
      </c>
      <c r="C34" s="304"/>
      <c r="D34" s="305" t="str">
        <f>IFERROR(IF(VLOOKUP(C34,'Data Sheet'!$A$3:$D$16,4,FALSE)=0,"",VLOOKUP(C34,'Data Sheet'!$A$3:$D$16,4,FALSE)),"")</f>
        <v/>
      </c>
      <c r="E34" s="306"/>
      <c r="F34" s="307" t="str">
        <f>IFERROR(IF(VLOOKUP(E34,'Data Sheet'!$C$19:$D$80,2,FALSE)=0,"",VLOOKUP(E34,'Data Sheet'!$C$19:$D$80,2,FALSE)),"")</f>
        <v/>
      </c>
      <c r="G34" s="308" t="str">
        <f t="shared" si="2"/>
        <v>-</v>
      </c>
      <c r="H34" s="108"/>
      <c r="I34" s="304"/>
      <c r="J34" s="109" t="e">
        <f t="shared" si="27"/>
        <v>#VALUE!</v>
      </c>
      <c r="K34" s="104" t="str">
        <f>IFERROR(INDEX('Data Sheet'!$C$104:$C$181,MATCH(I34,'Data Sheet'!$F$104:$F$181,0)),"")</f>
        <v/>
      </c>
      <c r="L34" s="260" t="str">
        <f>IFERROR(INDEX('Data Sheet'!$G$104:$G$181,MATCH(I34,'Data Sheet'!$F$104:$F$181,0)),"")</f>
        <v/>
      </c>
      <c r="M34" s="220"/>
      <c r="N34" s="303"/>
      <c r="O34" s="303"/>
      <c r="P34" s="110" t="str">
        <f>IFERROR(INDEX(Setup!$D$44:$D$70,MATCH(M34,Setup!$K$44:$K$70,0))&amp;"","")</f>
        <v/>
      </c>
      <c r="Q34" s="110" t="str">
        <f>IFERROR(INDEX(Setup!$E$44:$E$70,MATCH(M34,Setup!$K$44:$K$70,0))&amp;"","")</f>
        <v/>
      </c>
      <c r="R34" s="110" t="str">
        <f>IFERROR(INDEX(Setup!$L$44:$L$70,MATCH(M34,Setup!$K$44:$K$70,0))&amp;"","")</f>
        <v/>
      </c>
      <c r="S34" s="110" t="str">
        <f>Setup!$C$30</f>
        <v>USD</v>
      </c>
      <c r="T34" s="111" t="str">
        <f>IFERROR(INDEX('Data Sheet'!$B$104:$B$181,MATCH(I34,'Data Sheet'!$F$104:$F$181,0)),"")</f>
        <v/>
      </c>
      <c r="U34" s="112" t="str">
        <f>IFERROR(INDEX('Data Sheet'!$D$104:$D$181,MATCH(I34,'Data Sheet'!$F$104:$F$181,0)),"")</f>
        <v/>
      </c>
      <c r="V34" s="102" t="s">
        <v>8</v>
      </c>
      <c r="W34" s="221" t="str">
        <f>IF(V34=Setup!$C$30,"Grant",IF(V34=Setup!$C$31,"Local",IF(V34=Setup!$C$32,"Other",IF(ISBLANK(V34),"","Other"))))</f>
        <v>Grant</v>
      </c>
      <c r="X34" s="295"/>
      <c r="Y34" s="296" t="str">
        <f>IF(X34&lt;&gt;"",X34/VLOOKUP($V34,Setup!$C$30:$D$41,2,0),"")</f>
        <v/>
      </c>
      <c r="Z34" s="297"/>
      <c r="AA34" s="298" t="str">
        <f t="shared" si="31"/>
        <v/>
      </c>
      <c r="AB34" s="297"/>
      <c r="AC34" s="299" t="str">
        <f t="shared" si="3"/>
        <v/>
      </c>
      <c r="AD34" s="297"/>
      <c r="AE34" s="299" t="str">
        <f t="shared" si="4"/>
        <v/>
      </c>
      <c r="AF34" s="297"/>
      <c r="AG34" s="298" t="str">
        <f t="shared" si="5"/>
        <v/>
      </c>
      <c r="AH34" s="298" t="str">
        <f t="shared" si="30"/>
        <v/>
      </c>
      <c r="AI34" s="298" t="str">
        <f t="shared" si="6"/>
        <v/>
      </c>
      <c r="AJ34" s="300"/>
      <c r="AK34" s="295"/>
      <c r="AL34" s="296" t="str">
        <f>IF(AK34&lt;&gt;"",AK34/VLOOKUP($V34,Setup!$C$30:$D$41,2,0),"")</f>
        <v/>
      </c>
      <c r="AM34" s="301"/>
      <c r="AN34" s="299" t="str">
        <f t="shared" si="16"/>
        <v/>
      </c>
      <c r="AO34" s="301"/>
      <c r="AP34" s="299" t="str">
        <f t="shared" si="17"/>
        <v/>
      </c>
      <c r="AQ34" s="301"/>
      <c r="AR34" s="299" t="str">
        <f t="shared" si="18"/>
        <v/>
      </c>
      <c r="AS34" s="301"/>
      <c r="AT34" s="298" t="str">
        <f t="shared" si="19"/>
        <v/>
      </c>
      <c r="AU34" s="298" t="str">
        <f t="shared" si="7"/>
        <v/>
      </c>
      <c r="AV34" s="298" t="str">
        <f t="shared" si="8"/>
        <v/>
      </c>
      <c r="AW34" s="300"/>
      <c r="AX34" s="295"/>
      <c r="AY34" s="296" t="str">
        <f>IF(AX34&lt;&gt;"",AX34/VLOOKUP($V34,Setup!$C$30:$D$41,2,0),"")</f>
        <v/>
      </c>
      <c r="AZ34" s="302"/>
      <c r="BA34" s="299" t="str">
        <f t="shared" si="20"/>
        <v/>
      </c>
      <c r="BB34" s="302"/>
      <c r="BC34" s="299" t="str">
        <f t="shared" si="21"/>
        <v/>
      </c>
      <c r="BD34" s="302"/>
      <c r="BE34" s="299" t="str">
        <f t="shared" si="22"/>
        <v/>
      </c>
      <c r="BF34" s="302"/>
      <c r="BG34" s="298" t="str">
        <f t="shared" si="23"/>
        <v/>
      </c>
      <c r="BH34" s="298" t="str">
        <f t="shared" si="9"/>
        <v/>
      </c>
      <c r="BI34" s="298" t="str">
        <f t="shared" si="10"/>
        <v/>
      </c>
      <c r="BJ34" s="300"/>
      <c r="BK34" s="295"/>
      <c r="BL34" s="296" t="str">
        <f>IF(BK34&lt;&gt;"",BK34/VLOOKUP($V34,Setup!$C$30:$D$41,2,0),"")</f>
        <v/>
      </c>
      <c r="BM34" s="302"/>
      <c r="BN34" s="299" t="str">
        <f t="shared" si="24"/>
        <v/>
      </c>
      <c r="BO34" s="302"/>
      <c r="BP34" s="299" t="str">
        <f t="shared" si="25"/>
        <v/>
      </c>
      <c r="BQ34" s="302"/>
      <c r="BR34" s="299" t="str">
        <f t="shared" si="26"/>
        <v/>
      </c>
      <c r="BS34" s="302"/>
      <c r="BT34" s="298" t="str">
        <f t="shared" si="29"/>
        <v/>
      </c>
      <c r="BU34" s="298" t="str">
        <f t="shared" si="11"/>
        <v/>
      </c>
      <c r="BV34" s="298" t="str">
        <f t="shared" si="12"/>
        <v/>
      </c>
      <c r="BW34" s="300"/>
      <c r="BX34" s="298" t="str">
        <f t="shared" si="13"/>
        <v/>
      </c>
      <c r="BY34" s="298" t="str">
        <f t="shared" si="14"/>
        <v/>
      </c>
      <c r="BZ34" s="113"/>
      <c r="CA34" s="114"/>
      <c r="CF34" s="481"/>
      <c r="CG34" s="394"/>
      <c r="CH34" s="129"/>
      <c r="CI34" s="129"/>
      <c r="CL34" s="358" t="str">
        <f>IFERROR(VLOOKUP(C34,'Data Sheet'!$A$3:$B$16,2,FALSE),"")</f>
        <v/>
      </c>
    </row>
    <row r="35" spans="1:90" s="115" customFormat="1" ht="25.5" customHeight="1">
      <c r="A35" s="100">
        <v>31</v>
      </c>
      <c r="B35" s="107" t="str">
        <f t="shared" si="32"/>
        <v>--</v>
      </c>
      <c r="C35" s="304"/>
      <c r="D35" s="305" t="str">
        <f>IFERROR(IF(VLOOKUP(C35,'Data Sheet'!$A$3:$D$16,4,FALSE)=0,"",VLOOKUP(C35,'Data Sheet'!$A$3:$D$16,4,FALSE)),"")</f>
        <v/>
      </c>
      <c r="E35" s="306"/>
      <c r="F35" s="307" t="str">
        <f>IFERROR(IF(VLOOKUP(E35,'Data Sheet'!$C$19:$D$80,2,FALSE)=0,"",VLOOKUP(E35,'Data Sheet'!$C$19:$D$80,2,FALSE)),"")</f>
        <v/>
      </c>
      <c r="G35" s="308" t="str">
        <f t="shared" si="2"/>
        <v>-</v>
      </c>
      <c r="H35" s="108"/>
      <c r="I35" s="304"/>
      <c r="J35" s="109" t="e">
        <f t="shared" si="27"/>
        <v>#VALUE!</v>
      </c>
      <c r="K35" s="104" t="str">
        <f>IFERROR(INDEX('Data Sheet'!$C$104:$C$181,MATCH(I35,'Data Sheet'!$F$104:$F$181,0)),"")</f>
        <v/>
      </c>
      <c r="L35" s="260" t="str">
        <f>IFERROR(INDEX('Data Sheet'!$G$104:$G$181,MATCH(I35,'Data Sheet'!$F$104:$F$181,0)),"")</f>
        <v/>
      </c>
      <c r="M35" s="220"/>
      <c r="N35" s="303"/>
      <c r="O35" s="303"/>
      <c r="P35" s="110" t="str">
        <f>IFERROR(INDEX(Setup!$D$44:$D$70,MATCH(M35,Setup!$K$44:$K$70,0))&amp;"","")</f>
        <v/>
      </c>
      <c r="Q35" s="110" t="str">
        <f>IFERROR(INDEX(Setup!$E$44:$E$70,MATCH(M35,Setup!$K$44:$K$70,0))&amp;"","")</f>
        <v/>
      </c>
      <c r="R35" s="110" t="str">
        <f>IFERROR(INDEX(Setup!$L$44:$L$70,MATCH(M35,Setup!$K$44:$K$70,0))&amp;"","")</f>
        <v/>
      </c>
      <c r="S35" s="110" t="str">
        <f>Setup!$C$30</f>
        <v>USD</v>
      </c>
      <c r="T35" s="111" t="str">
        <f>IFERROR(INDEX('Data Sheet'!$B$104:$B$181,MATCH(I35,'Data Sheet'!$F$104:$F$181,0)),"")</f>
        <v/>
      </c>
      <c r="U35" s="112" t="str">
        <f>IFERROR(INDEX('Data Sheet'!$D$104:$D$181,MATCH(I35,'Data Sheet'!$F$104:$F$181,0)),"")</f>
        <v/>
      </c>
      <c r="V35" s="102" t="s">
        <v>8</v>
      </c>
      <c r="W35" s="221" t="str">
        <f>IF(V35=Setup!$C$30,"Grant",IF(V35=Setup!$C$31,"Local",IF(V35=Setup!$C$32,"Other",IF(ISBLANK(V35),"","Other"))))</f>
        <v>Grant</v>
      </c>
      <c r="X35" s="295"/>
      <c r="Y35" s="296" t="str">
        <f>IF(X35&lt;&gt;"",X35/VLOOKUP($V35,Setup!$C$30:$D$41,2,0),"")</f>
        <v/>
      </c>
      <c r="Z35" s="297"/>
      <c r="AA35" s="298" t="str">
        <f t="shared" si="31"/>
        <v/>
      </c>
      <c r="AB35" s="297"/>
      <c r="AC35" s="299" t="str">
        <f t="shared" si="3"/>
        <v/>
      </c>
      <c r="AD35" s="297"/>
      <c r="AE35" s="299" t="str">
        <f t="shared" si="4"/>
        <v/>
      </c>
      <c r="AF35" s="297"/>
      <c r="AG35" s="298" t="str">
        <f t="shared" si="5"/>
        <v/>
      </c>
      <c r="AH35" s="298" t="str">
        <f t="shared" si="30"/>
        <v/>
      </c>
      <c r="AI35" s="298" t="str">
        <f t="shared" si="6"/>
        <v/>
      </c>
      <c r="AJ35" s="300"/>
      <c r="AK35" s="295"/>
      <c r="AL35" s="296" t="str">
        <f>IF(AK35&lt;&gt;"",AK35/VLOOKUP($V35,Setup!$C$30:$D$41,2,0),"")</f>
        <v/>
      </c>
      <c r="AM35" s="301"/>
      <c r="AN35" s="299" t="str">
        <f t="shared" si="16"/>
        <v/>
      </c>
      <c r="AO35" s="301"/>
      <c r="AP35" s="299" t="str">
        <f t="shared" si="17"/>
        <v/>
      </c>
      <c r="AQ35" s="301"/>
      <c r="AR35" s="299" t="str">
        <f t="shared" si="18"/>
        <v/>
      </c>
      <c r="AS35" s="301"/>
      <c r="AT35" s="298" t="str">
        <f t="shared" si="19"/>
        <v/>
      </c>
      <c r="AU35" s="298" t="str">
        <f t="shared" si="7"/>
        <v/>
      </c>
      <c r="AV35" s="298" t="str">
        <f t="shared" si="8"/>
        <v/>
      </c>
      <c r="AW35" s="300"/>
      <c r="AX35" s="295"/>
      <c r="AY35" s="296" t="str">
        <f>IF(AX35&lt;&gt;"",AX35/VLOOKUP($V35,Setup!$C$30:$D$41,2,0),"")</f>
        <v/>
      </c>
      <c r="AZ35" s="302"/>
      <c r="BA35" s="299" t="str">
        <f t="shared" si="20"/>
        <v/>
      </c>
      <c r="BB35" s="301"/>
      <c r="BC35" s="299" t="str">
        <f t="shared" si="21"/>
        <v/>
      </c>
      <c r="BD35" s="301"/>
      <c r="BE35" s="299" t="str">
        <f t="shared" si="22"/>
        <v/>
      </c>
      <c r="BF35" s="301"/>
      <c r="BG35" s="298" t="str">
        <f t="shared" si="23"/>
        <v/>
      </c>
      <c r="BH35" s="298" t="str">
        <f t="shared" si="9"/>
        <v/>
      </c>
      <c r="BI35" s="298" t="str">
        <f t="shared" si="10"/>
        <v/>
      </c>
      <c r="BJ35" s="300"/>
      <c r="BK35" s="295"/>
      <c r="BL35" s="296" t="str">
        <f>IF(BK35&lt;&gt;"",BK35/VLOOKUP($V35,Setup!$C$30:$D$41,2,0),"")</f>
        <v/>
      </c>
      <c r="BM35" s="302"/>
      <c r="BN35" s="299" t="str">
        <f t="shared" si="24"/>
        <v/>
      </c>
      <c r="BO35" s="302"/>
      <c r="BP35" s="299" t="str">
        <f t="shared" si="25"/>
        <v/>
      </c>
      <c r="BQ35" s="302"/>
      <c r="BR35" s="299" t="str">
        <f t="shared" si="26"/>
        <v/>
      </c>
      <c r="BS35" s="302"/>
      <c r="BT35" s="298" t="str">
        <f t="shared" si="29"/>
        <v/>
      </c>
      <c r="BU35" s="298" t="str">
        <f t="shared" si="11"/>
        <v/>
      </c>
      <c r="BV35" s="298" t="str">
        <f t="shared" si="12"/>
        <v/>
      </c>
      <c r="BW35" s="300"/>
      <c r="BX35" s="298" t="str">
        <f t="shared" si="13"/>
        <v/>
      </c>
      <c r="BY35" s="298" t="str">
        <f t="shared" si="14"/>
        <v/>
      </c>
      <c r="BZ35" s="113"/>
      <c r="CA35" s="114"/>
      <c r="CF35" s="481"/>
      <c r="CG35" s="394"/>
      <c r="CH35" s="129"/>
      <c r="CI35" s="129"/>
      <c r="CL35" s="358" t="str">
        <f>IFERROR(VLOOKUP(C35,'Data Sheet'!$A$3:$B$16,2,FALSE),"")</f>
        <v/>
      </c>
    </row>
    <row r="36" spans="1:90" s="115" customFormat="1" ht="25.5" customHeight="1">
      <c r="A36" s="100">
        <v>32</v>
      </c>
      <c r="B36" s="107" t="str">
        <f t="shared" si="32"/>
        <v>--</v>
      </c>
      <c r="C36" s="304"/>
      <c r="D36" s="305" t="str">
        <f>IFERROR(IF(VLOOKUP(C36,'Data Sheet'!$A$3:$D$16,4,FALSE)=0,"",VLOOKUP(C36,'Data Sheet'!$A$3:$D$16,4,FALSE)),"")</f>
        <v/>
      </c>
      <c r="E36" s="306"/>
      <c r="F36" s="307" t="str">
        <f>IFERROR(IF(VLOOKUP(E36,'Data Sheet'!$C$19:$D$80,2,FALSE)=0,"",VLOOKUP(E36,'Data Sheet'!$C$19:$D$80,2,FALSE)),"")</f>
        <v/>
      </c>
      <c r="G36" s="308" t="str">
        <f t="shared" si="2"/>
        <v>-</v>
      </c>
      <c r="H36" s="108"/>
      <c r="I36" s="304"/>
      <c r="J36" s="109" t="e">
        <f t="shared" si="27"/>
        <v>#VALUE!</v>
      </c>
      <c r="K36" s="104" t="str">
        <f>IFERROR(INDEX('Data Sheet'!$C$104:$C$181,MATCH(I36,'Data Sheet'!$F$104:$F$181,0)),"")</f>
        <v/>
      </c>
      <c r="L36" s="260" t="str">
        <f>IFERROR(INDEX('Data Sheet'!$G$104:$G$181,MATCH(I36,'Data Sheet'!$F$104:$F$181,0)),"")</f>
        <v/>
      </c>
      <c r="M36" s="220"/>
      <c r="N36" s="303"/>
      <c r="O36" s="303"/>
      <c r="P36" s="110" t="str">
        <f>IFERROR(INDEX(Setup!$D$44:$D$70,MATCH(M36,Setup!$K$44:$K$70,0))&amp;"","")</f>
        <v/>
      </c>
      <c r="Q36" s="110" t="str">
        <f>IFERROR(INDEX(Setup!$E$44:$E$70,MATCH(M36,Setup!$K$44:$K$70,0))&amp;"","")</f>
        <v/>
      </c>
      <c r="R36" s="110" t="str">
        <f>IFERROR(INDEX(Setup!$L$44:$L$70,MATCH(M36,Setup!$K$44:$K$70,0))&amp;"","")</f>
        <v/>
      </c>
      <c r="S36" s="110" t="str">
        <f>Setup!$C$30</f>
        <v>USD</v>
      </c>
      <c r="T36" s="111" t="str">
        <f>IFERROR(INDEX('Data Sheet'!$B$104:$B$181,MATCH(I36,'Data Sheet'!$F$104:$F$181,0)),"")</f>
        <v/>
      </c>
      <c r="U36" s="112" t="str">
        <f>IFERROR(INDEX('Data Sheet'!$D$104:$D$181,MATCH(I36,'Data Sheet'!$F$104:$F$181,0)),"")</f>
        <v/>
      </c>
      <c r="V36" s="102" t="s">
        <v>8</v>
      </c>
      <c r="W36" s="221" t="str">
        <f>IF(V36=Setup!$C$30,"Grant",IF(V36=Setup!$C$31,"Local",IF(V36=Setup!$C$32,"Other",IF(ISBLANK(V36),"","Other"))))</f>
        <v>Grant</v>
      </c>
      <c r="X36" s="295"/>
      <c r="Y36" s="296" t="str">
        <f>IF(X36&lt;&gt;"",X36/VLOOKUP($V36,Setup!$C$30:$D$41,2,0),"")</f>
        <v/>
      </c>
      <c r="Z36" s="297"/>
      <c r="AA36" s="298" t="str">
        <f t="shared" si="31"/>
        <v/>
      </c>
      <c r="AB36" s="297"/>
      <c r="AC36" s="299" t="str">
        <f t="shared" si="3"/>
        <v/>
      </c>
      <c r="AD36" s="297"/>
      <c r="AE36" s="299" t="str">
        <f t="shared" si="4"/>
        <v/>
      </c>
      <c r="AF36" s="297"/>
      <c r="AG36" s="298" t="str">
        <f t="shared" si="5"/>
        <v/>
      </c>
      <c r="AH36" s="298" t="str">
        <f t="shared" si="30"/>
        <v/>
      </c>
      <c r="AI36" s="298" t="str">
        <f t="shared" si="6"/>
        <v/>
      </c>
      <c r="AJ36" s="300"/>
      <c r="AK36" s="295"/>
      <c r="AL36" s="296" t="str">
        <f>IF(AK36&lt;&gt;"",AK36/VLOOKUP($V36,Setup!$C$30:$D$41,2,0),"")</f>
        <v/>
      </c>
      <c r="AM36" s="301"/>
      <c r="AN36" s="299" t="str">
        <f t="shared" si="16"/>
        <v/>
      </c>
      <c r="AO36" s="301"/>
      <c r="AP36" s="299" t="str">
        <f t="shared" si="17"/>
        <v/>
      </c>
      <c r="AQ36" s="301"/>
      <c r="AR36" s="299" t="str">
        <f t="shared" si="18"/>
        <v/>
      </c>
      <c r="AS36" s="301"/>
      <c r="AT36" s="298" t="str">
        <f t="shared" si="19"/>
        <v/>
      </c>
      <c r="AU36" s="298" t="str">
        <f t="shared" si="7"/>
        <v/>
      </c>
      <c r="AV36" s="298" t="str">
        <f t="shared" si="8"/>
        <v/>
      </c>
      <c r="AW36" s="300"/>
      <c r="AX36" s="295"/>
      <c r="AY36" s="296" t="str">
        <f>IF(AX36&lt;&gt;"",AX36/VLOOKUP($V36,Setup!$C$30:$D$41,2,0),"")</f>
        <v/>
      </c>
      <c r="AZ36" s="302"/>
      <c r="BA36" s="299" t="str">
        <f t="shared" si="20"/>
        <v/>
      </c>
      <c r="BB36" s="302"/>
      <c r="BC36" s="299" t="str">
        <f t="shared" si="21"/>
        <v/>
      </c>
      <c r="BD36" s="302"/>
      <c r="BE36" s="299" t="str">
        <f t="shared" si="22"/>
        <v/>
      </c>
      <c r="BF36" s="302"/>
      <c r="BG36" s="298" t="str">
        <f t="shared" si="23"/>
        <v/>
      </c>
      <c r="BH36" s="298" t="str">
        <f t="shared" si="9"/>
        <v/>
      </c>
      <c r="BI36" s="298" t="str">
        <f t="shared" si="10"/>
        <v/>
      </c>
      <c r="BJ36" s="300"/>
      <c r="BK36" s="295"/>
      <c r="BL36" s="296" t="str">
        <f>IF(BK36&lt;&gt;"",BK36/VLOOKUP($V36,Setup!$C$30:$D$41,2,0),"")</f>
        <v/>
      </c>
      <c r="BM36" s="302"/>
      <c r="BN36" s="299" t="str">
        <f t="shared" si="24"/>
        <v/>
      </c>
      <c r="BO36" s="302"/>
      <c r="BP36" s="299" t="str">
        <f t="shared" si="25"/>
        <v/>
      </c>
      <c r="BQ36" s="302"/>
      <c r="BR36" s="299" t="str">
        <f t="shared" si="26"/>
        <v/>
      </c>
      <c r="BS36" s="302"/>
      <c r="BT36" s="298" t="str">
        <f t="shared" si="29"/>
        <v/>
      </c>
      <c r="BU36" s="298" t="str">
        <f t="shared" si="11"/>
        <v/>
      </c>
      <c r="BV36" s="298" t="str">
        <f t="shared" si="12"/>
        <v/>
      </c>
      <c r="BW36" s="300"/>
      <c r="BX36" s="298" t="str">
        <f t="shared" si="13"/>
        <v/>
      </c>
      <c r="BY36" s="298" t="str">
        <f t="shared" si="14"/>
        <v/>
      </c>
      <c r="BZ36" s="113"/>
      <c r="CA36" s="114"/>
      <c r="CF36" s="481"/>
      <c r="CG36" s="394"/>
      <c r="CH36" s="129"/>
      <c r="CI36" s="129"/>
      <c r="CL36" s="358" t="str">
        <f>IFERROR(VLOOKUP(C36,'Data Sheet'!$A$3:$B$16,2,FALSE),"")</f>
        <v/>
      </c>
    </row>
    <row r="37" spans="1:90" s="115" customFormat="1" ht="25.5" customHeight="1">
      <c r="A37" s="100">
        <v>33</v>
      </c>
      <c r="B37" s="107" t="str">
        <f t="shared" si="32"/>
        <v>--</v>
      </c>
      <c r="C37" s="304"/>
      <c r="D37" s="305" t="str">
        <f>IFERROR(IF(VLOOKUP(C37,'Data Sheet'!$A$3:$D$16,4,FALSE)=0,"",VLOOKUP(C37,'Data Sheet'!$A$3:$D$16,4,FALSE)),"")</f>
        <v/>
      </c>
      <c r="E37" s="306"/>
      <c r="F37" s="307" t="str">
        <f>IFERROR(IF(VLOOKUP(E37,'Data Sheet'!$C$19:$D$80,2,FALSE)=0,"",VLOOKUP(E37,'Data Sheet'!$C$19:$D$80,2,FALSE)),"")</f>
        <v/>
      </c>
      <c r="G37" s="308" t="str">
        <f t="shared" si="2"/>
        <v>-</v>
      </c>
      <c r="H37" s="108"/>
      <c r="I37" s="304"/>
      <c r="J37" s="109" t="e">
        <f t="shared" si="27"/>
        <v>#VALUE!</v>
      </c>
      <c r="K37" s="104" t="str">
        <f>IFERROR(INDEX('Data Sheet'!$C$104:$C$181,MATCH(I37,'Data Sheet'!$F$104:$F$181,0)),"")</f>
        <v/>
      </c>
      <c r="L37" s="260" t="str">
        <f>IFERROR(INDEX('Data Sheet'!$G$104:$G$181,MATCH(I37,'Data Sheet'!$F$104:$F$181,0)),"")</f>
        <v/>
      </c>
      <c r="M37" s="220"/>
      <c r="N37" s="303"/>
      <c r="O37" s="303"/>
      <c r="P37" s="110" t="str">
        <f>IFERROR(INDEX(Setup!$D$44:$D$70,MATCH(M37,Setup!$K$44:$K$70,0))&amp;"","")</f>
        <v/>
      </c>
      <c r="Q37" s="110" t="str">
        <f>IFERROR(INDEX(Setup!$E$44:$E$70,MATCH(M37,Setup!$K$44:$K$70,0))&amp;"","")</f>
        <v/>
      </c>
      <c r="R37" s="110" t="str">
        <f>IFERROR(INDEX(Setup!$L$44:$L$70,MATCH(M37,Setup!$K$44:$K$70,0))&amp;"","")</f>
        <v/>
      </c>
      <c r="S37" s="110" t="str">
        <f>Setup!$C$30</f>
        <v>USD</v>
      </c>
      <c r="T37" s="111" t="str">
        <f>IFERROR(INDEX('Data Sheet'!$B$104:$B$181,MATCH(I37,'Data Sheet'!$F$104:$F$181,0)),"")</f>
        <v/>
      </c>
      <c r="U37" s="112" t="str">
        <f>IFERROR(INDEX('Data Sheet'!$D$104:$D$181,MATCH(I37,'Data Sheet'!$F$104:$F$181,0)),"")</f>
        <v/>
      </c>
      <c r="V37" s="102" t="s">
        <v>8</v>
      </c>
      <c r="W37" s="221" t="str">
        <f>IF(V37=Setup!$C$30,"Grant",IF(V37=Setup!$C$31,"Local",IF(V37=Setup!$C$32,"Other",IF(ISBLANK(V37),"","Other"))))</f>
        <v>Grant</v>
      </c>
      <c r="X37" s="295"/>
      <c r="Y37" s="296" t="str">
        <f>IF(X37&lt;&gt;"",X37/VLOOKUP($V37,Setup!$C$30:$D$41,2,0),"")</f>
        <v/>
      </c>
      <c r="Z37" s="297"/>
      <c r="AA37" s="298" t="str">
        <f t="shared" si="31"/>
        <v/>
      </c>
      <c r="AB37" s="297"/>
      <c r="AC37" s="299" t="str">
        <f t="shared" si="3"/>
        <v/>
      </c>
      <c r="AD37" s="297"/>
      <c r="AE37" s="299" t="str">
        <f t="shared" si="4"/>
        <v/>
      </c>
      <c r="AF37" s="297"/>
      <c r="AG37" s="298" t="str">
        <f t="shared" si="5"/>
        <v/>
      </c>
      <c r="AH37" s="298" t="str">
        <f t="shared" si="30"/>
        <v/>
      </c>
      <c r="AI37" s="298" t="str">
        <f t="shared" si="6"/>
        <v/>
      </c>
      <c r="AJ37" s="300"/>
      <c r="AK37" s="295"/>
      <c r="AL37" s="296" t="str">
        <f>IF(AK37&lt;&gt;"",AK37/VLOOKUP($V37,Setup!$C$30:$D$41,2,0),"")</f>
        <v/>
      </c>
      <c r="AM37" s="301"/>
      <c r="AN37" s="299" t="str">
        <f t="shared" si="16"/>
        <v/>
      </c>
      <c r="AO37" s="301"/>
      <c r="AP37" s="299" t="str">
        <f t="shared" si="17"/>
        <v/>
      </c>
      <c r="AQ37" s="301"/>
      <c r="AR37" s="299" t="str">
        <f t="shared" si="18"/>
        <v/>
      </c>
      <c r="AS37" s="301"/>
      <c r="AT37" s="298" t="str">
        <f t="shared" si="19"/>
        <v/>
      </c>
      <c r="AU37" s="298" t="str">
        <f t="shared" si="7"/>
        <v/>
      </c>
      <c r="AV37" s="298" t="str">
        <f t="shared" si="8"/>
        <v/>
      </c>
      <c r="AW37" s="300"/>
      <c r="AX37" s="295"/>
      <c r="AY37" s="296" t="str">
        <f>IF(AX37&lt;&gt;"",AX37/VLOOKUP($V37,Setup!$C$30:$D$41,2,0),"")</f>
        <v/>
      </c>
      <c r="AZ37" s="302"/>
      <c r="BA37" s="299" t="str">
        <f t="shared" si="20"/>
        <v/>
      </c>
      <c r="BB37" s="302"/>
      <c r="BC37" s="299" t="str">
        <f t="shared" si="21"/>
        <v/>
      </c>
      <c r="BD37" s="302"/>
      <c r="BE37" s="299" t="str">
        <f t="shared" si="22"/>
        <v/>
      </c>
      <c r="BF37" s="302"/>
      <c r="BG37" s="298" t="str">
        <f t="shared" si="23"/>
        <v/>
      </c>
      <c r="BH37" s="298" t="str">
        <f t="shared" si="9"/>
        <v/>
      </c>
      <c r="BI37" s="298" t="str">
        <f t="shared" si="10"/>
        <v/>
      </c>
      <c r="BJ37" s="300"/>
      <c r="BK37" s="295"/>
      <c r="BL37" s="296" t="str">
        <f>IF(BK37&lt;&gt;"",BK37/VLOOKUP($V37,Setup!$C$30:$D$41,2,0),"")</f>
        <v/>
      </c>
      <c r="BM37" s="302"/>
      <c r="BN37" s="299" t="str">
        <f t="shared" si="24"/>
        <v/>
      </c>
      <c r="BO37" s="302"/>
      <c r="BP37" s="299" t="str">
        <f t="shared" si="25"/>
        <v/>
      </c>
      <c r="BQ37" s="302"/>
      <c r="BR37" s="299" t="str">
        <f t="shared" si="26"/>
        <v/>
      </c>
      <c r="BS37" s="302"/>
      <c r="BT37" s="298" t="str">
        <f t="shared" si="29"/>
        <v/>
      </c>
      <c r="BU37" s="298" t="str">
        <f t="shared" si="11"/>
        <v/>
      </c>
      <c r="BV37" s="298" t="str">
        <f t="shared" si="12"/>
        <v/>
      </c>
      <c r="BW37" s="300"/>
      <c r="BX37" s="298" t="str">
        <f t="shared" si="13"/>
        <v/>
      </c>
      <c r="BY37" s="298" t="str">
        <f t="shared" si="14"/>
        <v/>
      </c>
      <c r="BZ37" s="113"/>
      <c r="CA37" s="114"/>
      <c r="CF37" s="481"/>
      <c r="CG37" s="394"/>
      <c r="CH37" s="129"/>
      <c r="CI37" s="129"/>
      <c r="CL37" s="358" t="str">
        <f>IFERROR(VLOOKUP(C37,'Data Sheet'!$A$3:$B$16,2,FALSE),"")</f>
        <v/>
      </c>
    </row>
    <row r="38" spans="1:90" s="115" customFormat="1" ht="25.5" customHeight="1">
      <c r="A38" s="100">
        <v>34</v>
      </c>
      <c r="B38" s="107" t="str">
        <f t="shared" si="32"/>
        <v>--</v>
      </c>
      <c r="C38" s="304"/>
      <c r="D38" s="305" t="str">
        <f>IFERROR(IF(VLOOKUP(C38,'Data Sheet'!$A$3:$D$16,4,FALSE)=0,"",VLOOKUP(C38,'Data Sheet'!$A$3:$D$16,4,FALSE)),"")</f>
        <v/>
      </c>
      <c r="E38" s="306"/>
      <c r="F38" s="307" t="str">
        <f>IFERROR(IF(VLOOKUP(E38,'Data Sheet'!$C$19:$D$80,2,FALSE)=0,"",VLOOKUP(E38,'Data Sheet'!$C$19:$D$80,2,FALSE)),"")</f>
        <v/>
      </c>
      <c r="G38" s="308" t="str">
        <f t="shared" si="2"/>
        <v>-</v>
      </c>
      <c r="H38" s="108"/>
      <c r="I38" s="304"/>
      <c r="J38" s="109" t="e">
        <f t="shared" si="27"/>
        <v>#VALUE!</v>
      </c>
      <c r="K38" s="104" t="str">
        <f>IFERROR(INDEX('Data Sheet'!$C$104:$C$181,MATCH(I38,'Data Sheet'!$F$104:$F$181,0)),"")</f>
        <v/>
      </c>
      <c r="L38" s="260" t="str">
        <f>IFERROR(INDEX('Data Sheet'!$G$104:$G$181,MATCH(I38,'Data Sheet'!$F$104:$F$181,0)),"")</f>
        <v/>
      </c>
      <c r="M38" s="220"/>
      <c r="N38" s="303"/>
      <c r="O38" s="303"/>
      <c r="P38" s="110" t="str">
        <f>IFERROR(INDEX(Setup!$D$44:$D$70,MATCH(M38,Setup!$K$44:$K$70,0))&amp;"","")</f>
        <v/>
      </c>
      <c r="Q38" s="110" t="str">
        <f>IFERROR(INDEX(Setup!$E$44:$E$70,MATCH(M38,Setup!$K$44:$K$70,0))&amp;"","")</f>
        <v/>
      </c>
      <c r="R38" s="110" t="str">
        <f>IFERROR(INDEX(Setup!$L$44:$L$70,MATCH(M38,Setup!$K$44:$K$70,0))&amp;"","")</f>
        <v/>
      </c>
      <c r="S38" s="110" t="str">
        <f>Setup!$C$30</f>
        <v>USD</v>
      </c>
      <c r="T38" s="111" t="str">
        <f>IFERROR(INDEX('Data Sheet'!$B$104:$B$181,MATCH(I38,'Data Sheet'!$F$104:$F$181,0)),"")</f>
        <v/>
      </c>
      <c r="U38" s="112" t="str">
        <f>IFERROR(INDEX('Data Sheet'!$D$104:$D$181,MATCH(I38,'Data Sheet'!$F$104:$F$181,0)),"")</f>
        <v/>
      </c>
      <c r="V38" s="102" t="s">
        <v>8</v>
      </c>
      <c r="W38" s="221" t="str">
        <f>IF(V38=Setup!$C$30,"Grant",IF(V38=Setup!$C$31,"Local",IF(V38=Setup!$C$32,"Other",IF(ISBLANK(V38),"","Other"))))</f>
        <v>Grant</v>
      </c>
      <c r="X38" s="295"/>
      <c r="Y38" s="296" t="str">
        <f>IF(X38&lt;&gt;"",X38/VLOOKUP($V38,Setup!$C$30:$D$41,2,0),"")</f>
        <v/>
      </c>
      <c r="Z38" s="297"/>
      <c r="AA38" s="298" t="str">
        <f t="shared" si="31"/>
        <v/>
      </c>
      <c r="AB38" s="297"/>
      <c r="AC38" s="299" t="str">
        <f t="shared" si="3"/>
        <v/>
      </c>
      <c r="AD38" s="297"/>
      <c r="AE38" s="299" t="str">
        <f t="shared" si="4"/>
        <v/>
      </c>
      <c r="AF38" s="297"/>
      <c r="AG38" s="298" t="str">
        <f t="shared" si="5"/>
        <v/>
      </c>
      <c r="AH38" s="298" t="str">
        <f t="shared" si="30"/>
        <v/>
      </c>
      <c r="AI38" s="298" t="str">
        <f t="shared" si="6"/>
        <v/>
      </c>
      <c r="AJ38" s="300"/>
      <c r="AK38" s="295"/>
      <c r="AL38" s="296" t="str">
        <f>IF(AK38&lt;&gt;"",AK38/VLOOKUP($V38,Setup!$C$30:$D$41,2,0),"")</f>
        <v/>
      </c>
      <c r="AM38" s="301"/>
      <c r="AN38" s="299" t="str">
        <f t="shared" si="16"/>
        <v/>
      </c>
      <c r="AO38" s="301"/>
      <c r="AP38" s="299" t="str">
        <f t="shared" si="17"/>
        <v/>
      </c>
      <c r="AQ38" s="301"/>
      <c r="AR38" s="299" t="str">
        <f t="shared" si="18"/>
        <v/>
      </c>
      <c r="AS38" s="301"/>
      <c r="AT38" s="298" t="str">
        <f t="shared" si="19"/>
        <v/>
      </c>
      <c r="AU38" s="298" t="str">
        <f t="shared" si="7"/>
        <v/>
      </c>
      <c r="AV38" s="298" t="str">
        <f t="shared" si="8"/>
        <v/>
      </c>
      <c r="AW38" s="300"/>
      <c r="AX38" s="295"/>
      <c r="AY38" s="296" t="str">
        <f>IF(AX38&lt;&gt;"",AX38/VLOOKUP($V38,Setup!$C$30:$D$41,2,0),"")</f>
        <v/>
      </c>
      <c r="AZ38" s="302"/>
      <c r="BA38" s="299" t="str">
        <f t="shared" si="20"/>
        <v/>
      </c>
      <c r="BB38" s="301"/>
      <c r="BC38" s="299" t="str">
        <f t="shared" si="21"/>
        <v/>
      </c>
      <c r="BD38" s="301"/>
      <c r="BE38" s="299" t="str">
        <f t="shared" si="22"/>
        <v/>
      </c>
      <c r="BF38" s="301"/>
      <c r="BG38" s="298" t="str">
        <f t="shared" si="23"/>
        <v/>
      </c>
      <c r="BH38" s="298" t="str">
        <f t="shared" si="9"/>
        <v/>
      </c>
      <c r="BI38" s="298" t="str">
        <f t="shared" si="10"/>
        <v/>
      </c>
      <c r="BJ38" s="300"/>
      <c r="BK38" s="295"/>
      <c r="BL38" s="296" t="str">
        <f>IF(BK38&lt;&gt;"",BK38/VLOOKUP($V38,Setup!$C$30:$D$41,2,0),"")</f>
        <v/>
      </c>
      <c r="BM38" s="302"/>
      <c r="BN38" s="299" t="str">
        <f t="shared" si="24"/>
        <v/>
      </c>
      <c r="BO38" s="302"/>
      <c r="BP38" s="299" t="str">
        <f t="shared" si="25"/>
        <v/>
      </c>
      <c r="BQ38" s="302"/>
      <c r="BR38" s="299" t="str">
        <f t="shared" si="26"/>
        <v/>
      </c>
      <c r="BS38" s="302"/>
      <c r="BT38" s="298" t="str">
        <f t="shared" si="29"/>
        <v/>
      </c>
      <c r="BU38" s="298" t="str">
        <f t="shared" si="11"/>
        <v/>
      </c>
      <c r="BV38" s="298" t="str">
        <f t="shared" si="12"/>
        <v/>
      </c>
      <c r="BW38" s="300"/>
      <c r="BX38" s="298" t="str">
        <f t="shared" si="13"/>
        <v/>
      </c>
      <c r="BY38" s="298" t="str">
        <f t="shared" si="14"/>
        <v/>
      </c>
      <c r="BZ38" s="113"/>
      <c r="CA38" s="114"/>
      <c r="CF38" s="481"/>
      <c r="CG38" s="394"/>
      <c r="CH38" s="129"/>
      <c r="CI38" s="129"/>
      <c r="CL38" s="358" t="str">
        <f>IFERROR(VLOOKUP(C38,'Data Sheet'!$A$3:$B$16,2,FALSE),"")</f>
        <v/>
      </c>
    </row>
    <row r="39" spans="1:90" s="115" customFormat="1" ht="25.5" customHeight="1">
      <c r="A39" s="100">
        <v>35</v>
      </c>
      <c r="B39" s="107" t="str">
        <f t="shared" si="32"/>
        <v>--</v>
      </c>
      <c r="C39" s="304"/>
      <c r="D39" s="305" t="str">
        <f>IFERROR(IF(VLOOKUP(C39,'Data Sheet'!$A$3:$D$16,4,FALSE)=0,"",VLOOKUP(C39,'Data Sheet'!$A$3:$D$16,4,FALSE)),"")</f>
        <v/>
      </c>
      <c r="E39" s="306"/>
      <c r="F39" s="307" t="str">
        <f>IFERROR(IF(VLOOKUP(E39,'Data Sheet'!$C$19:$D$80,2,FALSE)=0,"",VLOOKUP(E39,'Data Sheet'!$C$19:$D$80,2,FALSE)),"")</f>
        <v/>
      </c>
      <c r="G39" s="308" t="str">
        <f t="shared" si="2"/>
        <v>-</v>
      </c>
      <c r="H39" s="108"/>
      <c r="I39" s="304"/>
      <c r="J39" s="109" t="e">
        <f t="shared" si="27"/>
        <v>#VALUE!</v>
      </c>
      <c r="K39" s="104" t="str">
        <f>IFERROR(INDEX('Data Sheet'!$C$104:$C$181,MATCH(I39,'Data Sheet'!$F$104:$F$181,0)),"")</f>
        <v/>
      </c>
      <c r="L39" s="260" t="str">
        <f>IFERROR(INDEX('Data Sheet'!$G$104:$G$181,MATCH(I39,'Data Sheet'!$F$104:$F$181,0)),"")</f>
        <v/>
      </c>
      <c r="M39" s="220"/>
      <c r="N39" s="303"/>
      <c r="O39" s="303"/>
      <c r="P39" s="110" t="str">
        <f>IFERROR(INDEX(Setup!$D$44:$D$70,MATCH(M39,Setup!$K$44:$K$70,0))&amp;"","")</f>
        <v/>
      </c>
      <c r="Q39" s="110" t="str">
        <f>IFERROR(INDEX(Setup!$E$44:$E$70,MATCH(M39,Setup!$K$44:$K$70,0))&amp;"","")</f>
        <v/>
      </c>
      <c r="R39" s="110" t="str">
        <f>IFERROR(INDEX(Setup!$L$44:$L$70,MATCH(M39,Setup!$K$44:$K$70,0))&amp;"","")</f>
        <v/>
      </c>
      <c r="S39" s="110" t="str">
        <f>Setup!$C$30</f>
        <v>USD</v>
      </c>
      <c r="T39" s="111" t="str">
        <f>IFERROR(INDEX('Data Sheet'!$B$104:$B$181,MATCH(I39,'Data Sheet'!$F$104:$F$181,0)),"")</f>
        <v/>
      </c>
      <c r="U39" s="112" t="str">
        <f>IFERROR(INDEX('Data Sheet'!$D$104:$D$181,MATCH(I39,'Data Sheet'!$F$104:$F$181,0)),"")</f>
        <v/>
      </c>
      <c r="V39" s="102" t="s">
        <v>8</v>
      </c>
      <c r="W39" s="221" t="str">
        <f>IF(V39=Setup!$C$30,"Grant",IF(V39=Setup!$C$31,"Local",IF(V39=Setup!$C$32,"Other",IF(ISBLANK(V39),"","Other"))))</f>
        <v>Grant</v>
      </c>
      <c r="X39" s="295"/>
      <c r="Y39" s="296" t="str">
        <f>IF(X39&lt;&gt;"",X39/VLOOKUP($V39,Setup!$C$30:$D$41,2,0),"")</f>
        <v/>
      </c>
      <c r="Z39" s="297"/>
      <c r="AA39" s="298" t="str">
        <f t="shared" si="31"/>
        <v/>
      </c>
      <c r="AB39" s="297"/>
      <c r="AC39" s="299" t="str">
        <f t="shared" si="3"/>
        <v/>
      </c>
      <c r="AD39" s="297"/>
      <c r="AE39" s="299" t="str">
        <f t="shared" si="4"/>
        <v/>
      </c>
      <c r="AF39" s="297"/>
      <c r="AG39" s="298" t="str">
        <f t="shared" si="5"/>
        <v/>
      </c>
      <c r="AH39" s="298" t="str">
        <f t="shared" si="30"/>
        <v/>
      </c>
      <c r="AI39" s="298" t="str">
        <f t="shared" si="6"/>
        <v/>
      </c>
      <c r="AJ39" s="300"/>
      <c r="AK39" s="295"/>
      <c r="AL39" s="296" t="str">
        <f>IF(AK39&lt;&gt;"",AK39/VLOOKUP($V39,Setup!$C$30:$D$41,2,0),"")</f>
        <v/>
      </c>
      <c r="AM39" s="301"/>
      <c r="AN39" s="299" t="str">
        <f t="shared" si="16"/>
        <v/>
      </c>
      <c r="AO39" s="301"/>
      <c r="AP39" s="299" t="str">
        <f t="shared" si="17"/>
        <v/>
      </c>
      <c r="AQ39" s="301"/>
      <c r="AR39" s="299" t="str">
        <f t="shared" si="18"/>
        <v/>
      </c>
      <c r="AS39" s="301"/>
      <c r="AT39" s="298" t="str">
        <f t="shared" si="19"/>
        <v/>
      </c>
      <c r="AU39" s="298" t="str">
        <f t="shared" si="7"/>
        <v/>
      </c>
      <c r="AV39" s="298" t="str">
        <f t="shared" si="8"/>
        <v/>
      </c>
      <c r="AW39" s="300"/>
      <c r="AX39" s="295"/>
      <c r="AY39" s="296" t="str">
        <f>IF(AX39&lt;&gt;"",AX39/VLOOKUP($V39,Setup!$C$30:$D$41,2,0),"")</f>
        <v/>
      </c>
      <c r="AZ39" s="302"/>
      <c r="BA39" s="299" t="str">
        <f t="shared" si="20"/>
        <v/>
      </c>
      <c r="BB39" s="302"/>
      <c r="BC39" s="299" t="str">
        <f t="shared" si="21"/>
        <v/>
      </c>
      <c r="BD39" s="302"/>
      <c r="BE39" s="299" t="str">
        <f t="shared" si="22"/>
        <v/>
      </c>
      <c r="BF39" s="302"/>
      <c r="BG39" s="298" t="str">
        <f t="shared" si="23"/>
        <v/>
      </c>
      <c r="BH39" s="298" t="str">
        <f t="shared" si="9"/>
        <v/>
      </c>
      <c r="BI39" s="298" t="str">
        <f t="shared" si="10"/>
        <v/>
      </c>
      <c r="BJ39" s="300"/>
      <c r="BK39" s="295"/>
      <c r="BL39" s="296" t="str">
        <f>IF(BK39&lt;&gt;"",BK39/VLOOKUP($V39,Setup!$C$30:$D$41,2,0),"")</f>
        <v/>
      </c>
      <c r="BM39" s="302"/>
      <c r="BN39" s="299" t="str">
        <f t="shared" si="24"/>
        <v/>
      </c>
      <c r="BO39" s="302"/>
      <c r="BP39" s="299" t="str">
        <f t="shared" si="25"/>
        <v/>
      </c>
      <c r="BQ39" s="302"/>
      <c r="BR39" s="299" t="str">
        <f t="shared" si="26"/>
        <v/>
      </c>
      <c r="BS39" s="302"/>
      <c r="BT39" s="298" t="str">
        <f t="shared" si="29"/>
        <v/>
      </c>
      <c r="BU39" s="298" t="str">
        <f t="shared" si="11"/>
        <v/>
      </c>
      <c r="BV39" s="298" t="str">
        <f t="shared" si="12"/>
        <v/>
      </c>
      <c r="BW39" s="300"/>
      <c r="BX39" s="298" t="str">
        <f t="shared" si="13"/>
        <v/>
      </c>
      <c r="BY39" s="298" t="str">
        <f t="shared" si="14"/>
        <v/>
      </c>
      <c r="BZ39" s="113"/>
      <c r="CA39" s="114"/>
      <c r="CF39" s="481"/>
      <c r="CG39" s="394"/>
      <c r="CH39" s="129"/>
      <c r="CI39" s="129"/>
      <c r="CL39" s="358" t="str">
        <f>IFERROR(VLOOKUP(C39,'Data Sheet'!$A$3:$B$16,2,FALSE),"")</f>
        <v/>
      </c>
    </row>
    <row r="40" spans="1:90" s="115" customFormat="1" ht="25.5" customHeight="1">
      <c r="A40" s="100">
        <v>36</v>
      </c>
      <c r="B40" s="107" t="str">
        <f t="shared" si="32"/>
        <v>--</v>
      </c>
      <c r="C40" s="304"/>
      <c r="D40" s="305" t="str">
        <f>IFERROR(IF(VLOOKUP(C40,'Data Sheet'!$A$3:$D$16,4,FALSE)=0,"",VLOOKUP(C40,'Data Sheet'!$A$3:$D$16,4,FALSE)),"")</f>
        <v/>
      </c>
      <c r="E40" s="306"/>
      <c r="F40" s="307" t="str">
        <f>IFERROR(IF(VLOOKUP(E40,'Data Sheet'!$C$19:$D$80,2,FALSE)=0,"",VLOOKUP(E40,'Data Sheet'!$C$19:$D$80,2,FALSE)),"")</f>
        <v/>
      </c>
      <c r="G40" s="308" t="str">
        <f t="shared" si="2"/>
        <v>-</v>
      </c>
      <c r="H40" s="108"/>
      <c r="I40" s="304"/>
      <c r="J40" s="109" t="e">
        <f t="shared" si="27"/>
        <v>#VALUE!</v>
      </c>
      <c r="K40" s="104" t="str">
        <f>IFERROR(INDEX('Data Sheet'!$C$104:$C$181,MATCH(I40,'Data Sheet'!$F$104:$F$181,0)),"")</f>
        <v/>
      </c>
      <c r="L40" s="260" t="str">
        <f>IFERROR(INDEX('Data Sheet'!$G$104:$G$181,MATCH(I40,'Data Sheet'!$F$104:$F$181,0)),"")</f>
        <v/>
      </c>
      <c r="M40" s="220"/>
      <c r="N40" s="303"/>
      <c r="O40" s="303"/>
      <c r="P40" s="110" t="str">
        <f>IFERROR(INDEX(Setup!$D$44:$D$70,MATCH(M40,Setup!$K$44:$K$70,0))&amp;"","")</f>
        <v/>
      </c>
      <c r="Q40" s="110" t="str">
        <f>IFERROR(INDEX(Setup!$E$44:$E$70,MATCH(M40,Setup!$K$44:$K$70,0))&amp;"","")</f>
        <v/>
      </c>
      <c r="R40" s="110" t="str">
        <f>IFERROR(INDEX(Setup!$L$44:$L$70,MATCH(M40,Setup!$K$44:$K$70,0))&amp;"","")</f>
        <v/>
      </c>
      <c r="S40" s="110" t="str">
        <f>Setup!$C$30</f>
        <v>USD</v>
      </c>
      <c r="T40" s="111" t="str">
        <f>IFERROR(INDEX('Data Sheet'!$B$104:$B$181,MATCH(I40,'Data Sheet'!$F$104:$F$181,0)),"")</f>
        <v/>
      </c>
      <c r="U40" s="112" t="str">
        <f>IFERROR(INDEX('Data Sheet'!$D$104:$D$181,MATCH(I40,'Data Sheet'!$F$104:$F$181,0)),"")</f>
        <v/>
      </c>
      <c r="V40" s="102" t="s">
        <v>8</v>
      </c>
      <c r="W40" s="221" t="str">
        <f>IF(V40=Setup!$C$30,"Grant",IF(V40=Setup!$C$31,"Local",IF(V40=Setup!$C$32,"Other",IF(ISBLANK(V40),"","Other"))))</f>
        <v>Grant</v>
      </c>
      <c r="X40" s="295"/>
      <c r="Y40" s="296" t="str">
        <f>IF(X40&lt;&gt;"",X40/VLOOKUP($V40,Setup!$C$30:$D$41,2,0),"")</f>
        <v/>
      </c>
      <c r="Z40" s="297"/>
      <c r="AA40" s="298" t="str">
        <f t="shared" si="31"/>
        <v/>
      </c>
      <c r="AB40" s="297"/>
      <c r="AC40" s="299" t="str">
        <f t="shared" si="3"/>
        <v/>
      </c>
      <c r="AD40" s="297"/>
      <c r="AE40" s="299" t="str">
        <f t="shared" si="4"/>
        <v/>
      </c>
      <c r="AF40" s="297"/>
      <c r="AG40" s="298" t="str">
        <f t="shared" si="5"/>
        <v/>
      </c>
      <c r="AH40" s="298" t="str">
        <f t="shared" si="30"/>
        <v/>
      </c>
      <c r="AI40" s="298" t="str">
        <f t="shared" si="6"/>
        <v/>
      </c>
      <c r="AJ40" s="300"/>
      <c r="AK40" s="295"/>
      <c r="AL40" s="296" t="str">
        <f>IF(AK40&lt;&gt;"",AK40/VLOOKUP($V40,Setup!$C$30:$D$41,2,0),"")</f>
        <v/>
      </c>
      <c r="AM40" s="301"/>
      <c r="AN40" s="299" t="str">
        <f t="shared" si="16"/>
        <v/>
      </c>
      <c r="AO40" s="301"/>
      <c r="AP40" s="299" t="str">
        <f t="shared" si="17"/>
        <v/>
      </c>
      <c r="AQ40" s="301"/>
      <c r="AR40" s="299" t="str">
        <f t="shared" si="18"/>
        <v/>
      </c>
      <c r="AS40" s="301"/>
      <c r="AT40" s="298" t="str">
        <f t="shared" si="19"/>
        <v/>
      </c>
      <c r="AU40" s="298" t="str">
        <f t="shared" si="7"/>
        <v/>
      </c>
      <c r="AV40" s="298" t="str">
        <f t="shared" si="8"/>
        <v/>
      </c>
      <c r="AW40" s="300"/>
      <c r="AX40" s="295"/>
      <c r="AY40" s="296" t="str">
        <f>IF(AX40&lt;&gt;"",AX40/VLOOKUP($V40,Setup!$C$30:$D$41,2,0),"")</f>
        <v/>
      </c>
      <c r="AZ40" s="302"/>
      <c r="BA40" s="299" t="str">
        <f t="shared" si="20"/>
        <v/>
      </c>
      <c r="BB40" s="302"/>
      <c r="BC40" s="299" t="str">
        <f t="shared" si="21"/>
        <v/>
      </c>
      <c r="BD40" s="302"/>
      <c r="BE40" s="299" t="str">
        <f t="shared" si="22"/>
        <v/>
      </c>
      <c r="BF40" s="302"/>
      <c r="BG40" s="298" t="str">
        <f t="shared" si="23"/>
        <v/>
      </c>
      <c r="BH40" s="298" t="str">
        <f t="shared" si="9"/>
        <v/>
      </c>
      <c r="BI40" s="298" t="str">
        <f t="shared" si="10"/>
        <v/>
      </c>
      <c r="BJ40" s="300"/>
      <c r="BK40" s="295"/>
      <c r="BL40" s="296" t="str">
        <f>IF(BK40&lt;&gt;"",BK40/VLOOKUP($V40,Setup!$C$30:$D$41,2,0),"")</f>
        <v/>
      </c>
      <c r="BM40" s="302"/>
      <c r="BN40" s="299" t="str">
        <f t="shared" si="24"/>
        <v/>
      </c>
      <c r="BO40" s="302"/>
      <c r="BP40" s="299" t="str">
        <f t="shared" si="25"/>
        <v/>
      </c>
      <c r="BQ40" s="302"/>
      <c r="BR40" s="299" t="str">
        <f t="shared" si="26"/>
        <v/>
      </c>
      <c r="BS40" s="302"/>
      <c r="BT40" s="298" t="str">
        <f t="shared" si="29"/>
        <v/>
      </c>
      <c r="BU40" s="298" t="str">
        <f t="shared" si="11"/>
        <v/>
      </c>
      <c r="BV40" s="298" t="str">
        <f t="shared" si="12"/>
        <v/>
      </c>
      <c r="BW40" s="300"/>
      <c r="BX40" s="298" t="str">
        <f t="shared" si="13"/>
        <v/>
      </c>
      <c r="BY40" s="298" t="str">
        <f t="shared" si="14"/>
        <v/>
      </c>
      <c r="BZ40" s="113"/>
      <c r="CA40" s="114"/>
      <c r="CF40" s="481"/>
      <c r="CG40" s="394"/>
      <c r="CH40" s="129"/>
      <c r="CI40" s="129"/>
      <c r="CL40" s="358" t="str">
        <f>IFERROR(VLOOKUP(C40,'Data Sheet'!$A$3:$B$16,2,FALSE),"")</f>
        <v/>
      </c>
    </row>
    <row r="41" spans="1:90" s="115" customFormat="1" ht="25.5" customHeight="1">
      <c r="A41" s="100">
        <v>37</v>
      </c>
      <c r="B41" s="107" t="str">
        <f t="shared" si="32"/>
        <v>--</v>
      </c>
      <c r="C41" s="304"/>
      <c r="D41" s="305" t="str">
        <f>IFERROR(IF(VLOOKUP(C41,'Data Sheet'!$A$3:$D$16,4,FALSE)=0,"",VLOOKUP(C41,'Data Sheet'!$A$3:$D$16,4,FALSE)),"")</f>
        <v/>
      </c>
      <c r="E41" s="306"/>
      <c r="F41" s="307" t="str">
        <f>IFERROR(IF(VLOOKUP(E41,'Data Sheet'!$C$19:$D$80,2,FALSE)=0,"",VLOOKUP(E41,'Data Sheet'!$C$19:$D$80,2,FALSE)),"")</f>
        <v/>
      </c>
      <c r="G41" s="308" t="str">
        <f t="shared" si="2"/>
        <v>-</v>
      </c>
      <c r="H41" s="108"/>
      <c r="I41" s="304"/>
      <c r="J41" s="109" t="e">
        <f t="shared" si="27"/>
        <v>#VALUE!</v>
      </c>
      <c r="K41" s="104" t="str">
        <f>IFERROR(INDEX('Data Sheet'!$C$104:$C$181,MATCH(I41,'Data Sheet'!$F$104:$F$181,0)),"")</f>
        <v/>
      </c>
      <c r="L41" s="260" t="str">
        <f>IFERROR(INDEX('Data Sheet'!$G$104:$G$181,MATCH(I41,'Data Sheet'!$F$104:$F$181,0)),"")</f>
        <v/>
      </c>
      <c r="M41" s="220"/>
      <c r="N41" s="303"/>
      <c r="O41" s="303"/>
      <c r="P41" s="110" t="str">
        <f>IFERROR(INDEX(Setup!$D$44:$D$70,MATCH(M41,Setup!$K$44:$K$70,0))&amp;"","")</f>
        <v/>
      </c>
      <c r="Q41" s="110" t="str">
        <f>IFERROR(INDEX(Setup!$E$44:$E$70,MATCH(M41,Setup!$K$44:$K$70,0))&amp;"","")</f>
        <v/>
      </c>
      <c r="R41" s="110" t="str">
        <f>IFERROR(INDEX(Setup!$L$44:$L$70,MATCH(M41,Setup!$K$44:$K$70,0))&amp;"","")</f>
        <v/>
      </c>
      <c r="S41" s="110" t="str">
        <f>Setup!$C$30</f>
        <v>USD</v>
      </c>
      <c r="T41" s="111" t="str">
        <f>IFERROR(INDEX('Data Sheet'!$B$104:$B$181,MATCH(I41,'Data Sheet'!$F$104:$F$181,0)),"")</f>
        <v/>
      </c>
      <c r="U41" s="112" t="str">
        <f>IFERROR(INDEX('Data Sheet'!$D$104:$D$181,MATCH(I41,'Data Sheet'!$F$104:$F$181,0)),"")</f>
        <v/>
      </c>
      <c r="V41" s="102" t="s">
        <v>8</v>
      </c>
      <c r="W41" s="221" t="str">
        <f>IF(V41=Setup!$C$30,"Grant",IF(V41=Setup!$C$31,"Local",IF(V41=Setup!$C$32,"Other",IF(ISBLANK(V41),"","Other"))))</f>
        <v>Grant</v>
      </c>
      <c r="X41" s="295"/>
      <c r="Y41" s="296" t="str">
        <f>IF(X41&lt;&gt;"",X41/VLOOKUP($V41,Setup!$C$30:$D$41,2,0),"")</f>
        <v/>
      </c>
      <c r="Z41" s="297"/>
      <c r="AA41" s="298" t="str">
        <f t="shared" si="31"/>
        <v/>
      </c>
      <c r="AB41" s="297"/>
      <c r="AC41" s="299" t="str">
        <f t="shared" si="3"/>
        <v/>
      </c>
      <c r="AD41" s="297"/>
      <c r="AE41" s="299" t="str">
        <f t="shared" si="4"/>
        <v/>
      </c>
      <c r="AF41" s="297"/>
      <c r="AG41" s="298" t="str">
        <f t="shared" si="5"/>
        <v/>
      </c>
      <c r="AH41" s="298" t="str">
        <f t="shared" si="30"/>
        <v/>
      </c>
      <c r="AI41" s="298" t="str">
        <f t="shared" si="6"/>
        <v/>
      </c>
      <c r="AJ41" s="300"/>
      <c r="AK41" s="295"/>
      <c r="AL41" s="296" t="str">
        <f>IF(AK41&lt;&gt;"",AK41/VLOOKUP($V41,Setup!$C$30:$D$41,2,0),"")</f>
        <v/>
      </c>
      <c r="AM41" s="301"/>
      <c r="AN41" s="299" t="str">
        <f t="shared" si="16"/>
        <v/>
      </c>
      <c r="AO41" s="301"/>
      <c r="AP41" s="299" t="str">
        <f t="shared" si="17"/>
        <v/>
      </c>
      <c r="AQ41" s="301"/>
      <c r="AR41" s="299" t="str">
        <f t="shared" si="18"/>
        <v/>
      </c>
      <c r="AS41" s="301"/>
      <c r="AT41" s="298" t="str">
        <f t="shared" si="19"/>
        <v/>
      </c>
      <c r="AU41" s="298" t="str">
        <f t="shared" si="7"/>
        <v/>
      </c>
      <c r="AV41" s="298" t="str">
        <f t="shared" si="8"/>
        <v/>
      </c>
      <c r="AW41" s="300"/>
      <c r="AX41" s="295"/>
      <c r="AY41" s="296" t="str">
        <f>IF(AX41&lt;&gt;"",AX41/VLOOKUP($V41,Setup!$C$30:$D$41,2,0),"")</f>
        <v/>
      </c>
      <c r="AZ41" s="302"/>
      <c r="BA41" s="299" t="str">
        <f t="shared" si="20"/>
        <v/>
      </c>
      <c r="BB41" s="302"/>
      <c r="BC41" s="299" t="str">
        <f t="shared" si="21"/>
        <v/>
      </c>
      <c r="BD41" s="302"/>
      <c r="BE41" s="299" t="str">
        <f t="shared" si="22"/>
        <v/>
      </c>
      <c r="BF41" s="302"/>
      <c r="BG41" s="298" t="str">
        <f t="shared" si="23"/>
        <v/>
      </c>
      <c r="BH41" s="298" t="str">
        <f t="shared" si="9"/>
        <v/>
      </c>
      <c r="BI41" s="298" t="str">
        <f t="shared" si="10"/>
        <v/>
      </c>
      <c r="BJ41" s="300"/>
      <c r="BK41" s="295"/>
      <c r="BL41" s="296" t="str">
        <f>IF(BK41&lt;&gt;"",BK41/VLOOKUP($V41,Setup!$C$30:$D$41,2,0),"")</f>
        <v/>
      </c>
      <c r="BM41" s="302"/>
      <c r="BN41" s="299" t="str">
        <f t="shared" si="24"/>
        <v/>
      </c>
      <c r="BO41" s="302"/>
      <c r="BP41" s="299" t="str">
        <f t="shared" si="25"/>
        <v/>
      </c>
      <c r="BQ41" s="302"/>
      <c r="BR41" s="299" t="str">
        <f t="shared" si="26"/>
        <v/>
      </c>
      <c r="BS41" s="302"/>
      <c r="BT41" s="298" t="str">
        <f t="shared" si="29"/>
        <v/>
      </c>
      <c r="BU41" s="298" t="str">
        <f t="shared" si="11"/>
        <v/>
      </c>
      <c r="BV41" s="298" t="str">
        <f t="shared" si="12"/>
        <v/>
      </c>
      <c r="BW41" s="300"/>
      <c r="BX41" s="298" t="str">
        <f t="shared" si="13"/>
        <v/>
      </c>
      <c r="BY41" s="298" t="str">
        <f t="shared" si="14"/>
        <v/>
      </c>
      <c r="BZ41" s="113"/>
      <c r="CA41" s="114"/>
      <c r="CF41" s="481"/>
      <c r="CG41" s="394"/>
      <c r="CH41" s="129"/>
      <c r="CI41" s="129"/>
      <c r="CL41" s="358" t="str">
        <f>IFERROR(VLOOKUP(C41,'Data Sheet'!$A$3:$B$16,2,FALSE),"")</f>
        <v/>
      </c>
    </row>
    <row r="42" spans="1:90" s="115" customFormat="1" ht="25.5" customHeight="1">
      <c r="A42" s="100">
        <v>38</v>
      </c>
      <c r="B42" s="107" t="str">
        <f t="shared" si="32"/>
        <v>--</v>
      </c>
      <c r="C42" s="304"/>
      <c r="D42" s="305" t="str">
        <f>IFERROR(IF(VLOOKUP(C42,'Data Sheet'!$A$3:$D$16,4,FALSE)=0,"",VLOOKUP(C42,'Data Sheet'!$A$3:$D$16,4,FALSE)),"")</f>
        <v/>
      </c>
      <c r="E42" s="306"/>
      <c r="F42" s="307" t="str">
        <f>IFERROR(IF(VLOOKUP(E42,'Data Sheet'!$C$19:$D$80,2,FALSE)=0,"",VLOOKUP(E42,'Data Sheet'!$C$19:$D$80,2,FALSE)),"")</f>
        <v/>
      </c>
      <c r="G42" s="308" t="str">
        <f t="shared" si="2"/>
        <v>-</v>
      </c>
      <c r="H42" s="108"/>
      <c r="I42" s="304"/>
      <c r="J42" s="109" t="e">
        <f t="shared" si="27"/>
        <v>#VALUE!</v>
      </c>
      <c r="K42" s="104" t="str">
        <f>IFERROR(INDEX('Data Sheet'!$C$104:$C$181,MATCH(I42,'Data Sheet'!$F$104:$F$181,0)),"")</f>
        <v/>
      </c>
      <c r="L42" s="260" t="str">
        <f>IFERROR(INDEX('Data Sheet'!$G$104:$G$181,MATCH(I42,'Data Sheet'!$F$104:$F$181,0)),"")</f>
        <v/>
      </c>
      <c r="M42" s="220"/>
      <c r="N42" s="303"/>
      <c r="O42" s="303"/>
      <c r="P42" s="110" t="str">
        <f>IFERROR(INDEX(Setup!$D$44:$D$70,MATCH(M42,Setup!$K$44:$K$70,0))&amp;"","")</f>
        <v/>
      </c>
      <c r="Q42" s="110" t="str">
        <f>IFERROR(INDEX(Setup!$E$44:$E$70,MATCH(M42,Setup!$K$44:$K$70,0))&amp;"","")</f>
        <v/>
      </c>
      <c r="R42" s="110" t="str">
        <f>IFERROR(INDEX(Setup!$L$44:$L$70,MATCH(M42,Setup!$K$44:$K$70,0))&amp;"","")</f>
        <v/>
      </c>
      <c r="S42" s="110" t="str">
        <f>Setup!$C$30</f>
        <v>USD</v>
      </c>
      <c r="T42" s="111" t="str">
        <f>IFERROR(INDEX('Data Sheet'!$B$104:$B$181,MATCH(I42,'Data Sheet'!$F$104:$F$181,0)),"")</f>
        <v/>
      </c>
      <c r="U42" s="112" t="str">
        <f>IFERROR(INDEX('Data Sheet'!$D$104:$D$181,MATCH(I42,'Data Sheet'!$F$104:$F$181,0)),"")</f>
        <v/>
      </c>
      <c r="V42" s="102" t="s">
        <v>8</v>
      </c>
      <c r="W42" s="221" t="str">
        <f>IF(V42=Setup!$C$30,"Grant",IF(V42=Setup!$C$31,"Local",IF(V42=Setup!$C$32,"Other",IF(ISBLANK(V42),"","Other"))))</f>
        <v>Grant</v>
      </c>
      <c r="X42" s="295"/>
      <c r="Y42" s="296" t="str">
        <f>IF(X42&lt;&gt;"",X42/VLOOKUP($V42,Setup!$C$30:$D$41,2,0),"")</f>
        <v/>
      </c>
      <c r="Z42" s="297"/>
      <c r="AA42" s="298" t="str">
        <f t="shared" si="31"/>
        <v/>
      </c>
      <c r="AB42" s="297"/>
      <c r="AC42" s="299" t="str">
        <f t="shared" si="3"/>
        <v/>
      </c>
      <c r="AD42" s="297"/>
      <c r="AE42" s="299" t="str">
        <f t="shared" si="4"/>
        <v/>
      </c>
      <c r="AF42" s="297"/>
      <c r="AG42" s="298" t="str">
        <f t="shared" si="5"/>
        <v/>
      </c>
      <c r="AH42" s="298" t="str">
        <f t="shared" si="30"/>
        <v/>
      </c>
      <c r="AI42" s="298" t="str">
        <f t="shared" si="6"/>
        <v/>
      </c>
      <c r="AJ42" s="300"/>
      <c r="AK42" s="295"/>
      <c r="AL42" s="296" t="str">
        <f>IF(AK42&lt;&gt;"",AK42/VLOOKUP($V42,Setup!$C$30:$D$41,2,0),"")</f>
        <v/>
      </c>
      <c r="AM42" s="301"/>
      <c r="AN42" s="299" t="str">
        <f t="shared" si="16"/>
        <v/>
      </c>
      <c r="AO42" s="301"/>
      <c r="AP42" s="299" t="str">
        <f t="shared" si="17"/>
        <v/>
      </c>
      <c r="AQ42" s="301"/>
      <c r="AR42" s="299" t="str">
        <f t="shared" si="18"/>
        <v/>
      </c>
      <c r="AS42" s="301"/>
      <c r="AT42" s="298" t="str">
        <f t="shared" si="19"/>
        <v/>
      </c>
      <c r="AU42" s="298" t="str">
        <f t="shared" si="7"/>
        <v/>
      </c>
      <c r="AV42" s="298" t="str">
        <f t="shared" si="8"/>
        <v/>
      </c>
      <c r="AW42" s="300"/>
      <c r="AX42" s="295"/>
      <c r="AY42" s="296" t="str">
        <f>IF(AX42&lt;&gt;"",AX42/VLOOKUP($V42,Setup!$C$30:$D$41,2,0),"")</f>
        <v/>
      </c>
      <c r="AZ42" s="302"/>
      <c r="BA42" s="299" t="str">
        <f t="shared" si="20"/>
        <v/>
      </c>
      <c r="BB42" s="302"/>
      <c r="BC42" s="299" t="str">
        <f t="shared" si="21"/>
        <v/>
      </c>
      <c r="BD42" s="302"/>
      <c r="BE42" s="299" t="str">
        <f t="shared" si="22"/>
        <v/>
      </c>
      <c r="BF42" s="302"/>
      <c r="BG42" s="298" t="str">
        <f t="shared" si="23"/>
        <v/>
      </c>
      <c r="BH42" s="298" t="str">
        <f t="shared" si="9"/>
        <v/>
      </c>
      <c r="BI42" s="298" t="str">
        <f t="shared" si="10"/>
        <v/>
      </c>
      <c r="BJ42" s="300"/>
      <c r="BK42" s="295"/>
      <c r="BL42" s="296" t="str">
        <f>IF(BK42&lt;&gt;"",BK42/VLOOKUP($V42,Setup!$C$30:$D$41,2,0),"")</f>
        <v/>
      </c>
      <c r="BM42" s="302"/>
      <c r="BN42" s="299" t="str">
        <f t="shared" si="24"/>
        <v/>
      </c>
      <c r="BO42" s="302"/>
      <c r="BP42" s="299" t="str">
        <f t="shared" si="25"/>
        <v/>
      </c>
      <c r="BQ42" s="302"/>
      <c r="BR42" s="299" t="str">
        <f t="shared" si="26"/>
        <v/>
      </c>
      <c r="BS42" s="302"/>
      <c r="BT42" s="298" t="str">
        <f t="shared" si="29"/>
        <v/>
      </c>
      <c r="BU42" s="298" t="str">
        <f t="shared" si="11"/>
        <v/>
      </c>
      <c r="BV42" s="298" t="str">
        <f t="shared" si="12"/>
        <v/>
      </c>
      <c r="BW42" s="300"/>
      <c r="BX42" s="298" t="str">
        <f t="shared" si="13"/>
        <v/>
      </c>
      <c r="BY42" s="298" t="str">
        <f t="shared" si="14"/>
        <v/>
      </c>
      <c r="BZ42" s="113"/>
      <c r="CA42" s="114"/>
      <c r="CF42" s="481"/>
      <c r="CG42" s="394"/>
      <c r="CH42" s="129"/>
      <c r="CI42" s="129"/>
      <c r="CL42" s="358" t="str">
        <f>IFERROR(VLOOKUP(C42,'Data Sheet'!$A$3:$B$16,2,FALSE),"")</f>
        <v/>
      </c>
    </row>
    <row r="43" spans="1:90" s="115" customFormat="1" ht="25.5" customHeight="1">
      <c r="A43" s="100">
        <v>39</v>
      </c>
      <c r="B43" s="107" t="str">
        <f t="shared" si="32"/>
        <v>--</v>
      </c>
      <c r="C43" s="304"/>
      <c r="D43" s="305" t="str">
        <f>IFERROR(IF(VLOOKUP(C43,'Data Sheet'!$A$3:$D$16,4,FALSE)=0,"",VLOOKUP(C43,'Data Sheet'!$A$3:$D$16,4,FALSE)),"")</f>
        <v/>
      </c>
      <c r="E43" s="306"/>
      <c r="F43" s="307" t="str">
        <f>IFERROR(IF(VLOOKUP(E43,'Data Sheet'!$C$19:$D$80,2,FALSE)=0,"",VLOOKUP(E43,'Data Sheet'!$C$19:$D$80,2,FALSE)),"")</f>
        <v/>
      </c>
      <c r="G43" s="308" t="str">
        <f t="shared" si="2"/>
        <v>-</v>
      </c>
      <c r="H43" s="108"/>
      <c r="I43" s="304"/>
      <c r="J43" s="109" t="e">
        <f t="shared" si="27"/>
        <v>#VALUE!</v>
      </c>
      <c r="K43" s="104" t="str">
        <f>IFERROR(INDEX('Data Sheet'!$C$104:$C$181,MATCH(I43,'Data Sheet'!$F$104:$F$181,0)),"")</f>
        <v/>
      </c>
      <c r="L43" s="260" t="str">
        <f>IFERROR(INDEX('Data Sheet'!$G$104:$G$181,MATCH(I43,'Data Sheet'!$F$104:$F$181,0)),"")</f>
        <v/>
      </c>
      <c r="M43" s="220"/>
      <c r="N43" s="303"/>
      <c r="O43" s="303"/>
      <c r="P43" s="110" t="str">
        <f>IFERROR(INDEX(Setup!$D$44:$D$70,MATCH(M43,Setup!$K$44:$K$70,0))&amp;"","")</f>
        <v/>
      </c>
      <c r="Q43" s="110" t="str">
        <f>IFERROR(INDEX(Setup!$E$44:$E$70,MATCH(M43,Setup!$K$44:$K$70,0))&amp;"","")</f>
        <v/>
      </c>
      <c r="R43" s="110" t="str">
        <f>IFERROR(INDEX(Setup!$L$44:$L$70,MATCH(M43,Setup!$K$44:$K$70,0))&amp;"","")</f>
        <v/>
      </c>
      <c r="S43" s="110" t="str">
        <f>Setup!$C$30</f>
        <v>USD</v>
      </c>
      <c r="T43" s="111" t="str">
        <f>IFERROR(INDEX('Data Sheet'!$B$104:$B$181,MATCH(I43,'Data Sheet'!$F$104:$F$181,0)),"")</f>
        <v/>
      </c>
      <c r="U43" s="112" t="str">
        <f>IFERROR(INDEX('Data Sheet'!$D$104:$D$181,MATCH(I43,'Data Sheet'!$F$104:$F$181,0)),"")</f>
        <v/>
      </c>
      <c r="V43" s="102" t="s">
        <v>8</v>
      </c>
      <c r="W43" s="221" t="str">
        <f>IF(V43=Setup!$C$30,"Grant",IF(V43=Setup!$C$31,"Local",IF(V43=Setup!$C$32,"Other",IF(ISBLANK(V43),"","Other"))))</f>
        <v>Grant</v>
      </c>
      <c r="X43" s="295"/>
      <c r="Y43" s="296" t="str">
        <f>IF(X43&lt;&gt;"",X43/VLOOKUP($V43,Setup!$C$30:$D$41,2,0),"")</f>
        <v/>
      </c>
      <c r="Z43" s="297"/>
      <c r="AA43" s="298" t="str">
        <f t="shared" si="31"/>
        <v/>
      </c>
      <c r="AB43" s="297"/>
      <c r="AC43" s="299" t="str">
        <f t="shared" si="3"/>
        <v/>
      </c>
      <c r="AD43" s="297"/>
      <c r="AE43" s="299" t="str">
        <f t="shared" si="4"/>
        <v/>
      </c>
      <c r="AF43" s="297"/>
      <c r="AG43" s="298" t="str">
        <f t="shared" si="5"/>
        <v/>
      </c>
      <c r="AH43" s="298" t="str">
        <f t="shared" si="30"/>
        <v/>
      </c>
      <c r="AI43" s="298" t="str">
        <f t="shared" si="6"/>
        <v/>
      </c>
      <c r="AJ43" s="300"/>
      <c r="AK43" s="295"/>
      <c r="AL43" s="296" t="str">
        <f>IF(AK43&lt;&gt;"",AK43/VLOOKUP($V43,Setup!$C$30:$D$41,2,0),"")</f>
        <v/>
      </c>
      <c r="AM43" s="301"/>
      <c r="AN43" s="299" t="str">
        <f t="shared" si="16"/>
        <v/>
      </c>
      <c r="AO43" s="301"/>
      <c r="AP43" s="299" t="str">
        <f t="shared" si="17"/>
        <v/>
      </c>
      <c r="AQ43" s="301"/>
      <c r="AR43" s="299" t="str">
        <f t="shared" si="18"/>
        <v/>
      </c>
      <c r="AS43" s="301"/>
      <c r="AT43" s="298" t="str">
        <f t="shared" si="19"/>
        <v/>
      </c>
      <c r="AU43" s="298" t="str">
        <f t="shared" si="7"/>
        <v/>
      </c>
      <c r="AV43" s="298" t="str">
        <f t="shared" si="8"/>
        <v/>
      </c>
      <c r="AW43" s="300"/>
      <c r="AX43" s="295"/>
      <c r="AY43" s="296" t="str">
        <f>IF(AX43&lt;&gt;"",AX43/VLOOKUP($V43,Setup!$C$30:$D$41,2,0),"")</f>
        <v/>
      </c>
      <c r="AZ43" s="301"/>
      <c r="BA43" s="299" t="str">
        <f t="shared" si="20"/>
        <v/>
      </c>
      <c r="BB43" s="301"/>
      <c r="BC43" s="299" t="str">
        <f t="shared" si="21"/>
        <v/>
      </c>
      <c r="BD43" s="301"/>
      <c r="BE43" s="299" t="str">
        <f t="shared" si="22"/>
        <v/>
      </c>
      <c r="BF43" s="301"/>
      <c r="BG43" s="298" t="str">
        <f t="shared" si="23"/>
        <v/>
      </c>
      <c r="BH43" s="298" t="str">
        <f t="shared" si="9"/>
        <v/>
      </c>
      <c r="BI43" s="298" t="str">
        <f t="shared" si="10"/>
        <v/>
      </c>
      <c r="BJ43" s="300"/>
      <c r="BK43" s="295"/>
      <c r="BL43" s="296" t="str">
        <f>IF(BK43&lt;&gt;"",BK43/VLOOKUP($V43,Setup!$C$30:$D$41,2,0),"")</f>
        <v/>
      </c>
      <c r="BM43" s="302"/>
      <c r="BN43" s="299" t="str">
        <f t="shared" si="24"/>
        <v/>
      </c>
      <c r="BO43" s="302"/>
      <c r="BP43" s="299" t="str">
        <f t="shared" si="25"/>
        <v/>
      </c>
      <c r="BQ43" s="302"/>
      <c r="BR43" s="299" t="str">
        <f t="shared" si="26"/>
        <v/>
      </c>
      <c r="BS43" s="302"/>
      <c r="BT43" s="298" t="str">
        <f t="shared" si="29"/>
        <v/>
      </c>
      <c r="BU43" s="298" t="str">
        <f t="shared" si="11"/>
        <v/>
      </c>
      <c r="BV43" s="298" t="str">
        <f t="shared" si="12"/>
        <v/>
      </c>
      <c r="BW43" s="300"/>
      <c r="BX43" s="298" t="str">
        <f t="shared" si="13"/>
        <v/>
      </c>
      <c r="BY43" s="298" t="str">
        <f t="shared" si="14"/>
        <v/>
      </c>
      <c r="BZ43" s="113"/>
      <c r="CA43" s="114"/>
      <c r="CF43" s="481"/>
      <c r="CG43" s="394"/>
      <c r="CH43" s="129"/>
      <c r="CI43" s="129"/>
      <c r="CL43" s="358" t="str">
        <f>IFERROR(VLOOKUP(C43,'Data Sheet'!$A$3:$B$16,2,FALSE),"")</f>
        <v/>
      </c>
    </row>
    <row r="44" spans="1:90" s="115" customFormat="1" ht="25.5" customHeight="1">
      <c r="A44" s="100">
        <v>40</v>
      </c>
      <c r="B44" s="107" t="str">
        <f t="shared" si="32"/>
        <v>--</v>
      </c>
      <c r="C44" s="304"/>
      <c r="D44" s="305" t="str">
        <f>IFERROR(IF(VLOOKUP(C44,'Data Sheet'!$A$3:$D$16,4,FALSE)=0,"",VLOOKUP(C44,'Data Sheet'!$A$3:$D$16,4,FALSE)),"")</f>
        <v/>
      </c>
      <c r="E44" s="306"/>
      <c r="F44" s="307" t="str">
        <f>IFERROR(IF(VLOOKUP(E44,'Data Sheet'!$C$19:$D$80,2,FALSE)=0,"",VLOOKUP(E44,'Data Sheet'!$C$19:$D$80,2,FALSE)),"")</f>
        <v/>
      </c>
      <c r="G44" s="308" t="str">
        <f t="shared" si="2"/>
        <v>-</v>
      </c>
      <c r="H44" s="108"/>
      <c r="I44" s="304"/>
      <c r="J44" s="109" t="e">
        <f t="shared" si="27"/>
        <v>#VALUE!</v>
      </c>
      <c r="K44" s="104" t="str">
        <f>IFERROR(INDEX('Data Sheet'!$C$104:$C$181,MATCH(I44,'Data Sheet'!$F$104:$F$181,0)),"")</f>
        <v/>
      </c>
      <c r="L44" s="260" t="str">
        <f>IFERROR(INDEX('Data Sheet'!$G$104:$G$181,MATCH(I44,'Data Sheet'!$F$104:$F$181,0)),"")</f>
        <v/>
      </c>
      <c r="M44" s="220"/>
      <c r="N44" s="303"/>
      <c r="O44" s="303"/>
      <c r="P44" s="110" t="str">
        <f>IFERROR(INDEX(Setup!$D$44:$D$70,MATCH(M44,Setup!$K$44:$K$70,0))&amp;"","")</f>
        <v/>
      </c>
      <c r="Q44" s="110" t="str">
        <f>IFERROR(INDEX(Setup!$E$44:$E$70,MATCH(M44,Setup!$K$44:$K$70,0))&amp;"","")</f>
        <v/>
      </c>
      <c r="R44" s="110" t="str">
        <f>IFERROR(INDEX(Setup!$L$44:$L$70,MATCH(M44,Setup!$K$44:$K$70,0))&amp;"","")</f>
        <v/>
      </c>
      <c r="S44" s="110" t="str">
        <f>Setup!$C$30</f>
        <v>USD</v>
      </c>
      <c r="T44" s="111" t="str">
        <f>IFERROR(INDEX('Data Sheet'!$B$104:$B$181,MATCH(I44,'Data Sheet'!$F$104:$F$181,0)),"")</f>
        <v/>
      </c>
      <c r="U44" s="112" t="str">
        <f>IFERROR(INDEX('Data Sheet'!$D$104:$D$181,MATCH(I44,'Data Sheet'!$F$104:$F$181,0)),"")</f>
        <v/>
      </c>
      <c r="V44" s="102" t="s">
        <v>8</v>
      </c>
      <c r="W44" s="221" t="str">
        <f>IF(V44=Setup!$C$30,"Grant",IF(V44=Setup!$C$31,"Local",IF(V44=Setup!$C$32,"Other",IF(ISBLANK(V44),"","Other"))))</f>
        <v>Grant</v>
      </c>
      <c r="X44" s="295"/>
      <c r="Y44" s="296" t="str">
        <f>IF(X44&lt;&gt;"",X44/VLOOKUP($V44,Setup!$C$30:$D$41,2,0),"")</f>
        <v/>
      </c>
      <c r="Z44" s="297"/>
      <c r="AA44" s="298" t="str">
        <f t="shared" si="31"/>
        <v/>
      </c>
      <c r="AB44" s="297"/>
      <c r="AC44" s="299" t="str">
        <f t="shared" si="3"/>
        <v/>
      </c>
      <c r="AD44" s="297"/>
      <c r="AE44" s="299" t="str">
        <f t="shared" si="4"/>
        <v/>
      </c>
      <c r="AF44" s="297"/>
      <c r="AG44" s="298" t="str">
        <f t="shared" si="5"/>
        <v/>
      </c>
      <c r="AH44" s="298" t="str">
        <f t="shared" si="30"/>
        <v/>
      </c>
      <c r="AI44" s="298" t="str">
        <f t="shared" si="6"/>
        <v/>
      </c>
      <c r="AJ44" s="300"/>
      <c r="AK44" s="295"/>
      <c r="AL44" s="296" t="str">
        <f>IF(AK44&lt;&gt;"",AK44/VLOOKUP($V44,Setup!$C$30:$D$41,2,0),"")</f>
        <v/>
      </c>
      <c r="AM44" s="301"/>
      <c r="AN44" s="299" t="str">
        <f t="shared" si="16"/>
        <v/>
      </c>
      <c r="AO44" s="301"/>
      <c r="AP44" s="299" t="str">
        <f t="shared" si="17"/>
        <v/>
      </c>
      <c r="AQ44" s="301"/>
      <c r="AR44" s="299" t="str">
        <f t="shared" si="18"/>
        <v/>
      </c>
      <c r="AS44" s="301"/>
      <c r="AT44" s="298" t="str">
        <f t="shared" si="19"/>
        <v/>
      </c>
      <c r="AU44" s="298" t="str">
        <f t="shared" si="7"/>
        <v/>
      </c>
      <c r="AV44" s="298" t="str">
        <f t="shared" si="8"/>
        <v/>
      </c>
      <c r="AW44" s="300"/>
      <c r="AX44" s="295"/>
      <c r="AY44" s="296" t="str">
        <f>IF(AX44&lt;&gt;"",AX44/VLOOKUP($V44,Setup!$C$30:$D$41,2,0),"")</f>
        <v/>
      </c>
      <c r="AZ44" s="301"/>
      <c r="BA44" s="299" t="str">
        <f t="shared" si="20"/>
        <v/>
      </c>
      <c r="BB44" s="301"/>
      <c r="BC44" s="299" t="str">
        <f t="shared" si="21"/>
        <v/>
      </c>
      <c r="BD44" s="301"/>
      <c r="BE44" s="299" t="str">
        <f t="shared" si="22"/>
        <v/>
      </c>
      <c r="BF44" s="301"/>
      <c r="BG44" s="298" t="str">
        <f t="shared" si="23"/>
        <v/>
      </c>
      <c r="BH44" s="298" t="str">
        <f t="shared" si="9"/>
        <v/>
      </c>
      <c r="BI44" s="298" t="str">
        <f t="shared" si="10"/>
        <v/>
      </c>
      <c r="BJ44" s="300"/>
      <c r="BK44" s="295"/>
      <c r="BL44" s="296" t="str">
        <f>IF(BK44&lt;&gt;"",BK44/VLOOKUP($V44,Setup!$C$30:$D$41,2,0),"")</f>
        <v/>
      </c>
      <c r="BM44" s="302"/>
      <c r="BN44" s="299" t="str">
        <f t="shared" si="24"/>
        <v/>
      </c>
      <c r="BO44" s="302"/>
      <c r="BP44" s="299" t="str">
        <f t="shared" si="25"/>
        <v/>
      </c>
      <c r="BQ44" s="302"/>
      <c r="BR44" s="299" t="str">
        <f t="shared" si="26"/>
        <v/>
      </c>
      <c r="BS44" s="302"/>
      <c r="BT44" s="298" t="str">
        <f t="shared" si="29"/>
        <v/>
      </c>
      <c r="BU44" s="298" t="str">
        <f t="shared" si="11"/>
        <v/>
      </c>
      <c r="BV44" s="298" t="str">
        <f t="shared" si="12"/>
        <v/>
      </c>
      <c r="BW44" s="300"/>
      <c r="BX44" s="298" t="str">
        <f t="shared" si="13"/>
        <v/>
      </c>
      <c r="BY44" s="298" t="str">
        <f t="shared" si="14"/>
        <v/>
      </c>
      <c r="BZ44" s="113"/>
      <c r="CA44" s="114"/>
      <c r="CF44" s="481"/>
      <c r="CG44" s="394"/>
      <c r="CH44" s="129"/>
      <c r="CI44" s="129"/>
      <c r="CL44" s="358" t="str">
        <f>IFERROR(VLOOKUP(C44,'Data Sheet'!$A$3:$B$16,2,FALSE),"")</f>
        <v/>
      </c>
    </row>
    <row r="45" spans="1:90" s="115" customFormat="1" ht="45" customHeight="1">
      <c r="A45" s="100">
        <v>41</v>
      </c>
      <c r="B45" s="107" t="str">
        <f t="shared" si="32"/>
        <v>--</v>
      </c>
      <c r="C45" s="304"/>
      <c r="D45" s="305" t="str">
        <f>IFERROR(IF(VLOOKUP(C45,'Data Sheet'!$A$3:$D$16,4,FALSE)=0,"",VLOOKUP(C45,'Data Sheet'!$A$3:$D$16,4,FALSE)),"")</f>
        <v/>
      </c>
      <c r="E45" s="306"/>
      <c r="F45" s="307" t="str">
        <f>IFERROR(IF(VLOOKUP(E45,'Data Sheet'!$C$19:$D$80,2,FALSE)=0,"",VLOOKUP(E45,'Data Sheet'!$C$19:$D$80,2,FALSE)),"")</f>
        <v/>
      </c>
      <c r="G45" s="308" t="str">
        <f t="shared" si="2"/>
        <v>-</v>
      </c>
      <c r="H45" s="108"/>
      <c r="I45" s="304"/>
      <c r="J45" s="109" t="e">
        <f t="shared" si="27"/>
        <v>#VALUE!</v>
      </c>
      <c r="K45" s="104" t="str">
        <f>IFERROR(INDEX('Data Sheet'!$C$104:$C$181,MATCH(I45,'Data Sheet'!$F$104:$F$181,0)),"")</f>
        <v/>
      </c>
      <c r="L45" s="260" t="str">
        <f>IFERROR(INDEX('Data Sheet'!$G$104:$G$181,MATCH(I45,'Data Sheet'!$F$104:$F$181,0)),"")</f>
        <v/>
      </c>
      <c r="M45" s="220"/>
      <c r="N45" s="303"/>
      <c r="O45" s="303"/>
      <c r="P45" s="110" t="str">
        <f>IFERROR(INDEX(Setup!$D$44:$D$70,MATCH(M45,Setup!$K$44:$K$70,0))&amp;"","")</f>
        <v/>
      </c>
      <c r="Q45" s="110" t="str">
        <f>IFERROR(INDEX(Setup!$E$44:$E$70,MATCH(M45,Setup!$K$44:$K$70,0))&amp;"","")</f>
        <v/>
      </c>
      <c r="R45" s="110" t="str">
        <f>IFERROR(INDEX(Setup!$L$44:$L$70,MATCH(M45,Setup!$K$44:$K$70,0))&amp;"","")</f>
        <v/>
      </c>
      <c r="S45" s="110" t="str">
        <f>Setup!$C$30</f>
        <v>USD</v>
      </c>
      <c r="T45" s="111" t="str">
        <f>IFERROR(INDEX('Data Sheet'!$B$104:$B$181,MATCH(I45,'Data Sheet'!$F$104:$F$181,0)),"")</f>
        <v/>
      </c>
      <c r="U45" s="112" t="str">
        <f>IFERROR(INDEX('Data Sheet'!$D$104:$D$181,MATCH(I45,'Data Sheet'!$F$104:$F$181,0)),"")</f>
        <v/>
      </c>
      <c r="V45" s="102" t="s">
        <v>8</v>
      </c>
      <c r="W45" s="221" t="str">
        <f>IF(V45=Setup!$C$30,"Grant",IF(V45=Setup!$C$31,"Local",IF(V45=Setup!$C$32,"Other",IF(ISBLANK(V45),"","Other"))))</f>
        <v>Grant</v>
      </c>
      <c r="X45" s="295"/>
      <c r="Y45" s="296" t="str">
        <f>IF(X45&lt;&gt;"",X45/VLOOKUP($V45,Setup!$C$30:$D$41,2,0),"")</f>
        <v/>
      </c>
      <c r="Z45" s="297"/>
      <c r="AA45" s="298" t="str">
        <f t="shared" si="31"/>
        <v/>
      </c>
      <c r="AB45" s="297"/>
      <c r="AC45" s="299" t="str">
        <f t="shared" si="3"/>
        <v/>
      </c>
      <c r="AD45" s="297"/>
      <c r="AE45" s="299" t="str">
        <f t="shared" si="4"/>
        <v/>
      </c>
      <c r="AF45" s="297"/>
      <c r="AG45" s="298" t="str">
        <f t="shared" si="5"/>
        <v/>
      </c>
      <c r="AH45" s="298" t="str">
        <f t="shared" si="30"/>
        <v/>
      </c>
      <c r="AI45" s="298" t="str">
        <f t="shared" si="6"/>
        <v/>
      </c>
      <c r="AJ45" s="300"/>
      <c r="AK45" s="295"/>
      <c r="AL45" s="296" t="str">
        <f>IF(AK45&lt;&gt;"",AK45/VLOOKUP($V45,Setup!$C$30:$D$41,2,0),"")</f>
        <v/>
      </c>
      <c r="AM45" s="301"/>
      <c r="AN45" s="299" t="str">
        <f t="shared" si="16"/>
        <v/>
      </c>
      <c r="AO45" s="301"/>
      <c r="AP45" s="299" t="str">
        <f t="shared" si="17"/>
        <v/>
      </c>
      <c r="AQ45" s="301"/>
      <c r="AR45" s="299" t="str">
        <f t="shared" si="18"/>
        <v/>
      </c>
      <c r="AS45" s="301"/>
      <c r="AT45" s="298" t="str">
        <f t="shared" si="19"/>
        <v/>
      </c>
      <c r="AU45" s="298" t="str">
        <f t="shared" si="7"/>
        <v/>
      </c>
      <c r="AV45" s="298" t="str">
        <f t="shared" si="8"/>
        <v/>
      </c>
      <c r="AW45" s="300"/>
      <c r="AX45" s="295"/>
      <c r="AY45" s="296" t="str">
        <f>IF(AX45&lt;&gt;"",AX45/VLOOKUP($V45,Setup!$C$30:$D$41,2,0),"")</f>
        <v/>
      </c>
      <c r="AZ45" s="301"/>
      <c r="BA45" s="299" t="str">
        <f t="shared" si="20"/>
        <v/>
      </c>
      <c r="BB45" s="301"/>
      <c r="BC45" s="299" t="str">
        <f t="shared" si="21"/>
        <v/>
      </c>
      <c r="BD45" s="301"/>
      <c r="BE45" s="299" t="str">
        <f t="shared" si="22"/>
        <v/>
      </c>
      <c r="BF45" s="301"/>
      <c r="BG45" s="298" t="str">
        <f t="shared" si="23"/>
        <v/>
      </c>
      <c r="BH45" s="298" t="str">
        <f t="shared" si="9"/>
        <v/>
      </c>
      <c r="BI45" s="298" t="str">
        <f t="shared" si="10"/>
        <v/>
      </c>
      <c r="BJ45" s="300"/>
      <c r="BK45" s="295"/>
      <c r="BL45" s="296" t="str">
        <f>IF(BK45&lt;&gt;"",BK45/VLOOKUP($V45,Setup!$C$30:$D$41,2,0),"")</f>
        <v/>
      </c>
      <c r="BM45" s="302"/>
      <c r="BN45" s="299" t="str">
        <f t="shared" si="24"/>
        <v/>
      </c>
      <c r="BO45" s="302"/>
      <c r="BP45" s="299" t="str">
        <f t="shared" si="25"/>
        <v/>
      </c>
      <c r="BQ45" s="302"/>
      <c r="BR45" s="299" t="str">
        <f t="shared" si="26"/>
        <v/>
      </c>
      <c r="BS45" s="302"/>
      <c r="BT45" s="298" t="str">
        <f t="shared" si="29"/>
        <v/>
      </c>
      <c r="BU45" s="298" t="str">
        <f t="shared" si="11"/>
        <v/>
      </c>
      <c r="BV45" s="298" t="str">
        <f t="shared" si="12"/>
        <v/>
      </c>
      <c r="BW45" s="300"/>
      <c r="BX45" s="298" t="str">
        <f t="shared" si="13"/>
        <v/>
      </c>
      <c r="BY45" s="298" t="str">
        <f t="shared" si="14"/>
        <v/>
      </c>
      <c r="BZ45" s="113"/>
      <c r="CA45" s="114"/>
      <c r="CF45" s="481"/>
      <c r="CG45" s="394"/>
      <c r="CH45" s="129"/>
      <c r="CI45" s="129"/>
      <c r="CL45" s="358" t="str">
        <f>IFERROR(VLOOKUP(C45,'Data Sheet'!$A$3:$B$16,2,FALSE),"")</f>
        <v/>
      </c>
    </row>
    <row r="46" spans="1:90" s="115" customFormat="1" ht="33.75" customHeight="1">
      <c r="A46" s="100">
        <v>42</v>
      </c>
      <c r="B46" s="107" t="str">
        <f t="shared" si="32"/>
        <v>--</v>
      </c>
      <c r="C46" s="304"/>
      <c r="D46" s="305" t="str">
        <f>IFERROR(IF(VLOOKUP(C46,'Data Sheet'!$A$3:$D$16,4,FALSE)=0,"",VLOOKUP(C46,'Data Sheet'!$A$3:$D$16,4,FALSE)),"")</f>
        <v/>
      </c>
      <c r="E46" s="306"/>
      <c r="F46" s="307" t="str">
        <f>IFERROR(IF(VLOOKUP(E46,'Data Sheet'!$C$19:$D$80,2,FALSE)=0,"",VLOOKUP(E46,'Data Sheet'!$C$19:$D$80,2,FALSE)),"")</f>
        <v/>
      </c>
      <c r="G46" s="308" t="str">
        <f t="shared" si="2"/>
        <v>-</v>
      </c>
      <c r="H46" s="108"/>
      <c r="I46" s="304"/>
      <c r="J46" s="109" t="e">
        <f t="shared" si="27"/>
        <v>#VALUE!</v>
      </c>
      <c r="K46" s="104" t="str">
        <f>IFERROR(INDEX('Data Sheet'!$C$104:$C$181,MATCH(I46,'Data Sheet'!$F$104:$F$181,0)),"")</f>
        <v/>
      </c>
      <c r="L46" s="260" t="str">
        <f>IFERROR(INDEX('Data Sheet'!$G$104:$G$181,MATCH(I46,'Data Sheet'!$F$104:$F$181,0)),"")</f>
        <v/>
      </c>
      <c r="M46" s="220"/>
      <c r="N46" s="303"/>
      <c r="O46" s="303"/>
      <c r="P46" s="110" t="str">
        <f>IFERROR(INDEX(Setup!$D$44:$D$70,MATCH(M46,Setup!$K$44:$K$70,0))&amp;"","")</f>
        <v/>
      </c>
      <c r="Q46" s="110" t="str">
        <f>IFERROR(INDEX(Setup!$E$44:$E$70,MATCH(M46,Setup!$K$44:$K$70,0))&amp;"","")</f>
        <v/>
      </c>
      <c r="R46" s="110" t="str">
        <f>IFERROR(INDEX(Setup!$L$44:$L$70,MATCH(M46,Setup!$K$44:$K$70,0))&amp;"","")</f>
        <v/>
      </c>
      <c r="S46" s="110" t="str">
        <f>Setup!$C$30</f>
        <v>USD</v>
      </c>
      <c r="T46" s="111" t="str">
        <f>IFERROR(INDEX('Data Sheet'!$B$104:$B$181,MATCH(I46,'Data Sheet'!$F$104:$F$181,0)),"")</f>
        <v/>
      </c>
      <c r="U46" s="112" t="str">
        <f>IFERROR(INDEX('Data Sheet'!$D$104:$D$181,MATCH(I46,'Data Sheet'!$F$104:$F$181,0)),"")</f>
        <v/>
      </c>
      <c r="V46" s="102" t="s">
        <v>8</v>
      </c>
      <c r="W46" s="221" t="str">
        <f>IF(V46=Setup!$C$30,"Grant",IF(V46=Setup!$C$31,"Local",IF(V46=Setup!$C$32,"Other",IF(ISBLANK(V46),"","Other"))))</f>
        <v>Grant</v>
      </c>
      <c r="X46" s="295"/>
      <c r="Y46" s="296" t="str">
        <f>IF(X46&lt;&gt;"",X46/VLOOKUP($V46,Setup!$C$30:$D$41,2,0),"")</f>
        <v/>
      </c>
      <c r="Z46" s="297"/>
      <c r="AA46" s="298" t="str">
        <f t="shared" si="31"/>
        <v/>
      </c>
      <c r="AB46" s="297"/>
      <c r="AC46" s="299" t="str">
        <f t="shared" si="3"/>
        <v/>
      </c>
      <c r="AD46" s="297"/>
      <c r="AE46" s="299" t="str">
        <f t="shared" si="4"/>
        <v/>
      </c>
      <c r="AF46" s="297"/>
      <c r="AG46" s="298" t="str">
        <f t="shared" si="5"/>
        <v/>
      </c>
      <c r="AH46" s="298" t="str">
        <f t="shared" si="30"/>
        <v/>
      </c>
      <c r="AI46" s="298" t="str">
        <f t="shared" si="6"/>
        <v/>
      </c>
      <c r="AJ46" s="300"/>
      <c r="AK46" s="295"/>
      <c r="AL46" s="296" t="str">
        <f>IF(AK46&lt;&gt;"",AK46/VLOOKUP($V46,Setup!$C$30:$D$41,2,0),"")</f>
        <v/>
      </c>
      <c r="AM46" s="301"/>
      <c r="AN46" s="299" t="str">
        <f t="shared" si="16"/>
        <v/>
      </c>
      <c r="AO46" s="301"/>
      <c r="AP46" s="299" t="str">
        <f t="shared" si="17"/>
        <v/>
      </c>
      <c r="AQ46" s="301"/>
      <c r="AR46" s="299" t="str">
        <f t="shared" si="18"/>
        <v/>
      </c>
      <c r="AS46" s="301"/>
      <c r="AT46" s="298" t="str">
        <f t="shared" si="19"/>
        <v/>
      </c>
      <c r="AU46" s="298" t="str">
        <f t="shared" si="7"/>
        <v/>
      </c>
      <c r="AV46" s="298" t="str">
        <f t="shared" si="8"/>
        <v/>
      </c>
      <c r="AW46" s="300"/>
      <c r="AX46" s="295"/>
      <c r="AY46" s="296" t="str">
        <f>IF(AX46&lt;&gt;"",AX46/VLOOKUP($V46,Setup!$C$30:$D$41,2,0),"")</f>
        <v/>
      </c>
      <c r="AZ46" s="302"/>
      <c r="BA46" s="299" t="str">
        <f t="shared" si="20"/>
        <v/>
      </c>
      <c r="BB46" s="302"/>
      <c r="BC46" s="299" t="str">
        <f t="shared" si="21"/>
        <v/>
      </c>
      <c r="BD46" s="302"/>
      <c r="BE46" s="299" t="str">
        <f t="shared" si="22"/>
        <v/>
      </c>
      <c r="BF46" s="302"/>
      <c r="BG46" s="298" t="str">
        <f t="shared" si="23"/>
        <v/>
      </c>
      <c r="BH46" s="298" t="str">
        <f t="shared" si="9"/>
        <v/>
      </c>
      <c r="BI46" s="298" t="str">
        <f t="shared" si="10"/>
        <v/>
      </c>
      <c r="BJ46" s="300"/>
      <c r="BK46" s="295"/>
      <c r="BL46" s="296" t="str">
        <f>IF(BK46&lt;&gt;"",BK46/VLOOKUP($V46,Setup!$C$30:$D$41,2,0),"")</f>
        <v/>
      </c>
      <c r="BM46" s="302"/>
      <c r="BN46" s="299" t="str">
        <f t="shared" si="24"/>
        <v/>
      </c>
      <c r="BO46" s="302"/>
      <c r="BP46" s="299" t="str">
        <f t="shared" si="25"/>
        <v/>
      </c>
      <c r="BQ46" s="302"/>
      <c r="BR46" s="299" t="str">
        <f t="shared" si="26"/>
        <v/>
      </c>
      <c r="BS46" s="302"/>
      <c r="BT46" s="298" t="str">
        <f t="shared" si="29"/>
        <v/>
      </c>
      <c r="BU46" s="298" t="str">
        <f t="shared" si="11"/>
        <v/>
      </c>
      <c r="BV46" s="298" t="str">
        <f t="shared" si="12"/>
        <v/>
      </c>
      <c r="BW46" s="300"/>
      <c r="BX46" s="298" t="str">
        <f t="shared" si="13"/>
        <v/>
      </c>
      <c r="BY46" s="298" t="str">
        <f t="shared" si="14"/>
        <v/>
      </c>
      <c r="BZ46" s="113"/>
      <c r="CA46" s="114"/>
      <c r="CF46" s="481"/>
      <c r="CG46" s="394"/>
      <c r="CH46" s="129"/>
      <c r="CI46" s="129"/>
      <c r="CL46" s="358" t="str">
        <f>IFERROR(VLOOKUP(C46,'Data Sheet'!$A$3:$B$16,2,FALSE),"")</f>
        <v/>
      </c>
    </row>
    <row r="47" spans="1:90" s="115" customFormat="1" ht="22.5" customHeight="1">
      <c r="A47" s="100">
        <v>43</v>
      </c>
      <c r="B47" s="107" t="str">
        <f t="shared" si="32"/>
        <v>--</v>
      </c>
      <c r="C47" s="304"/>
      <c r="D47" s="305" t="str">
        <f>IFERROR(IF(VLOOKUP(C47,'Data Sheet'!$A$3:$D$16,4,FALSE)=0,"",VLOOKUP(C47,'Data Sheet'!$A$3:$D$16,4,FALSE)),"")</f>
        <v/>
      </c>
      <c r="E47" s="306"/>
      <c r="F47" s="307" t="str">
        <f>IFERROR(IF(VLOOKUP(E47,'Data Sheet'!$C$19:$D$80,2,FALSE)=0,"",VLOOKUP(E47,'Data Sheet'!$C$19:$D$80,2,FALSE)),"")</f>
        <v/>
      </c>
      <c r="G47" s="308" t="str">
        <f t="shared" si="2"/>
        <v>-</v>
      </c>
      <c r="H47" s="108"/>
      <c r="I47" s="304"/>
      <c r="J47" s="109" t="e">
        <f t="shared" si="27"/>
        <v>#VALUE!</v>
      </c>
      <c r="K47" s="104" t="str">
        <f>IFERROR(INDEX('Data Sheet'!$C$104:$C$181,MATCH(I47,'Data Sheet'!$F$104:$F$181,0)),"")</f>
        <v/>
      </c>
      <c r="L47" s="260" t="str">
        <f>IFERROR(INDEX('Data Sheet'!$G$104:$G$181,MATCH(I47,'Data Sheet'!$F$104:$F$181,0)),"")</f>
        <v/>
      </c>
      <c r="M47" s="220"/>
      <c r="N47" s="303"/>
      <c r="O47" s="303"/>
      <c r="P47" s="110" t="str">
        <f>IFERROR(INDEX(Setup!$D$44:$D$70,MATCH(M47,Setup!$K$44:$K$70,0))&amp;"","")</f>
        <v/>
      </c>
      <c r="Q47" s="110" t="str">
        <f>IFERROR(INDEX(Setup!$E$44:$E$70,MATCH(M47,Setup!$K$44:$K$70,0))&amp;"","")</f>
        <v/>
      </c>
      <c r="R47" s="110" t="str">
        <f>IFERROR(INDEX(Setup!$L$44:$L$70,MATCH(M47,Setup!$K$44:$K$70,0))&amp;"","")</f>
        <v/>
      </c>
      <c r="S47" s="110" t="str">
        <f>Setup!$C$30</f>
        <v>USD</v>
      </c>
      <c r="T47" s="111" t="str">
        <f>IFERROR(INDEX('Data Sheet'!$B$104:$B$181,MATCH(I47,'Data Sheet'!$F$104:$F$181,0)),"")</f>
        <v/>
      </c>
      <c r="U47" s="112" t="str">
        <f>IFERROR(INDEX('Data Sheet'!$D$104:$D$181,MATCH(I47,'Data Sheet'!$F$104:$F$181,0)),"")</f>
        <v/>
      </c>
      <c r="V47" s="102" t="s">
        <v>8</v>
      </c>
      <c r="W47" s="221" t="str">
        <f>IF(V47=Setup!$C$30,"Grant",IF(V47=Setup!$C$31,"Local",IF(V47=Setup!$C$32,"Other",IF(ISBLANK(V47),"","Other"))))</f>
        <v>Grant</v>
      </c>
      <c r="X47" s="295"/>
      <c r="Y47" s="296" t="str">
        <f>IF(X47&lt;&gt;"",X47/VLOOKUP($V47,Setup!$C$30:$D$41,2,0),"")</f>
        <v/>
      </c>
      <c r="Z47" s="297"/>
      <c r="AA47" s="298" t="str">
        <f t="shared" si="31"/>
        <v/>
      </c>
      <c r="AB47" s="297"/>
      <c r="AC47" s="299" t="str">
        <f t="shared" si="3"/>
        <v/>
      </c>
      <c r="AD47" s="297"/>
      <c r="AE47" s="299" t="str">
        <f t="shared" si="4"/>
        <v/>
      </c>
      <c r="AF47" s="297"/>
      <c r="AG47" s="298" t="str">
        <f t="shared" si="5"/>
        <v/>
      </c>
      <c r="AH47" s="298" t="str">
        <f t="shared" si="30"/>
        <v/>
      </c>
      <c r="AI47" s="298" t="str">
        <f t="shared" si="6"/>
        <v/>
      </c>
      <c r="AJ47" s="300"/>
      <c r="AK47" s="295"/>
      <c r="AL47" s="296" t="str">
        <f>IF(AK47&lt;&gt;"",AK47/VLOOKUP($V47,Setup!$C$30:$D$41,2,0),"")</f>
        <v/>
      </c>
      <c r="AM47" s="301"/>
      <c r="AN47" s="299" t="str">
        <f t="shared" si="16"/>
        <v/>
      </c>
      <c r="AO47" s="301"/>
      <c r="AP47" s="299" t="str">
        <f t="shared" si="17"/>
        <v/>
      </c>
      <c r="AQ47" s="301"/>
      <c r="AR47" s="299" t="str">
        <f t="shared" si="18"/>
        <v/>
      </c>
      <c r="AS47" s="301"/>
      <c r="AT47" s="298" t="str">
        <f t="shared" si="19"/>
        <v/>
      </c>
      <c r="AU47" s="298" t="str">
        <f t="shared" si="7"/>
        <v/>
      </c>
      <c r="AV47" s="298" t="str">
        <f t="shared" si="8"/>
        <v/>
      </c>
      <c r="AW47" s="300"/>
      <c r="AX47" s="295"/>
      <c r="AY47" s="296" t="str">
        <f>IF(AX47&lt;&gt;"",AX47/VLOOKUP($V47,Setup!$C$30:$D$41,2,0),"")</f>
        <v/>
      </c>
      <c r="AZ47" s="302"/>
      <c r="BA47" s="299" t="str">
        <f t="shared" si="20"/>
        <v/>
      </c>
      <c r="BB47" s="302"/>
      <c r="BC47" s="299" t="str">
        <f t="shared" si="21"/>
        <v/>
      </c>
      <c r="BD47" s="302"/>
      <c r="BE47" s="299" t="str">
        <f t="shared" si="22"/>
        <v/>
      </c>
      <c r="BF47" s="302"/>
      <c r="BG47" s="298" t="str">
        <f t="shared" si="23"/>
        <v/>
      </c>
      <c r="BH47" s="298" t="str">
        <f t="shared" si="9"/>
        <v/>
      </c>
      <c r="BI47" s="298" t="str">
        <f t="shared" si="10"/>
        <v/>
      </c>
      <c r="BJ47" s="300"/>
      <c r="BK47" s="295"/>
      <c r="BL47" s="296" t="str">
        <f>IF(BK47&lt;&gt;"",BK47/VLOOKUP($V47,Setup!$C$30:$D$41,2,0),"")</f>
        <v/>
      </c>
      <c r="BM47" s="302"/>
      <c r="BN47" s="299" t="str">
        <f t="shared" si="24"/>
        <v/>
      </c>
      <c r="BO47" s="302"/>
      <c r="BP47" s="299" t="str">
        <f t="shared" si="25"/>
        <v/>
      </c>
      <c r="BQ47" s="302"/>
      <c r="BR47" s="299" t="str">
        <f t="shared" si="26"/>
        <v/>
      </c>
      <c r="BS47" s="302"/>
      <c r="BT47" s="298" t="str">
        <f t="shared" si="29"/>
        <v/>
      </c>
      <c r="BU47" s="298" t="str">
        <f t="shared" si="11"/>
        <v/>
      </c>
      <c r="BV47" s="298" t="str">
        <f t="shared" si="12"/>
        <v/>
      </c>
      <c r="BW47" s="300"/>
      <c r="BX47" s="298" t="str">
        <f t="shared" si="13"/>
        <v/>
      </c>
      <c r="BY47" s="298" t="str">
        <f t="shared" si="14"/>
        <v/>
      </c>
      <c r="BZ47" s="113"/>
      <c r="CA47" s="114"/>
      <c r="CF47" s="481"/>
      <c r="CG47" s="394"/>
      <c r="CH47" s="129"/>
      <c r="CI47" s="129"/>
      <c r="CL47" s="358" t="str">
        <f>IFERROR(VLOOKUP(C47,'Data Sheet'!$A$3:$B$16,2,FALSE),"")</f>
        <v/>
      </c>
    </row>
    <row r="48" spans="1:90" s="115" customFormat="1" ht="40.5" customHeight="1">
      <c r="A48" s="100">
        <v>44</v>
      </c>
      <c r="B48" s="107" t="str">
        <f t="shared" si="32"/>
        <v>--</v>
      </c>
      <c r="C48" s="304"/>
      <c r="D48" s="305" t="str">
        <f>IFERROR(IF(VLOOKUP(C48,'Data Sheet'!$A$3:$D$16,4,FALSE)=0,"",VLOOKUP(C48,'Data Sheet'!$A$3:$D$16,4,FALSE)),"")</f>
        <v/>
      </c>
      <c r="E48" s="306"/>
      <c r="F48" s="307" t="str">
        <f>IFERROR(IF(VLOOKUP(E48,'Data Sheet'!$C$19:$D$80,2,FALSE)=0,"",VLOOKUP(E48,'Data Sheet'!$C$19:$D$80,2,FALSE)),"")</f>
        <v/>
      </c>
      <c r="G48" s="308" t="str">
        <f t="shared" si="2"/>
        <v>-</v>
      </c>
      <c r="H48" s="108"/>
      <c r="I48" s="304"/>
      <c r="J48" s="109" t="e">
        <f t="shared" si="27"/>
        <v>#VALUE!</v>
      </c>
      <c r="K48" s="104" t="str">
        <f>IFERROR(INDEX('Data Sheet'!$C$104:$C$181,MATCH(I48,'Data Sheet'!$F$104:$F$181,0)),"")</f>
        <v/>
      </c>
      <c r="L48" s="260" t="str">
        <f>IFERROR(INDEX('Data Sheet'!$G$104:$G$181,MATCH(I48,'Data Sheet'!$F$104:$F$181,0)),"")</f>
        <v/>
      </c>
      <c r="M48" s="220"/>
      <c r="N48" s="303"/>
      <c r="O48" s="303"/>
      <c r="P48" s="110" t="str">
        <f>IFERROR(INDEX(Setup!$D$44:$D$70,MATCH(M48,Setup!$K$44:$K$70,0))&amp;"","")</f>
        <v/>
      </c>
      <c r="Q48" s="110" t="str">
        <f>IFERROR(INDEX(Setup!$E$44:$E$70,MATCH(M48,Setup!$K$44:$K$70,0))&amp;"","")</f>
        <v/>
      </c>
      <c r="R48" s="110" t="str">
        <f>IFERROR(INDEX(Setup!$L$44:$L$70,MATCH(M48,Setup!$K$44:$K$70,0))&amp;"","")</f>
        <v/>
      </c>
      <c r="S48" s="110" t="str">
        <f>Setup!$C$30</f>
        <v>USD</v>
      </c>
      <c r="T48" s="111" t="str">
        <f>IFERROR(INDEX('Data Sheet'!$B$104:$B$181,MATCH(I48,'Data Sheet'!$F$104:$F$181,0)),"")</f>
        <v/>
      </c>
      <c r="U48" s="112" t="str">
        <f>IFERROR(INDEX('Data Sheet'!$D$104:$D$181,MATCH(I48,'Data Sheet'!$F$104:$F$181,0)),"")</f>
        <v/>
      </c>
      <c r="V48" s="102" t="s">
        <v>8</v>
      </c>
      <c r="W48" s="221" t="str">
        <f>IF(V48=Setup!$C$30,"Grant",IF(V48=Setup!$C$31,"Local",IF(V48=Setup!$C$32,"Other",IF(ISBLANK(V48),"","Other"))))</f>
        <v>Grant</v>
      </c>
      <c r="X48" s="295"/>
      <c r="Y48" s="296" t="str">
        <f>IF(X48&lt;&gt;"",X48/VLOOKUP($V48,Setup!$C$30:$D$41,2,0),"")</f>
        <v/>
      </c>
      <c r="Z48" s="297"/>
      <c r="AA48" s="298" t="str">
        <f t="shared" si="31"/>
        <v/>
      </c>
      <c r="AB48" s="297"/>
      <c r="AC48" s="299" t="str">
        <f t="shared" si="3"/>
        <v/>
      </c>
      <c r="AD48" s="297"/>
      <c r="AE48" s="299" t="str">
        <f t="shared" si="4"/>
        <v/>
      </c>
      <c r="AF48" s="297"/>
      <c r="AG48" s="298" t="str">
        <f t="shared" si="5"/>
        <v/>
      </c>
      <c r="AH48" s="298" t="str">
        <f t="shared" si="30"/>
        <v/>
      </c>
      <c r="AI48" s="298" t="str">
        <f t="shared" si="6"/>
        <v/>
      </c>
      <c r="AJ48" s="300"/>
      <c r="AK48" s="295"/>
      <c r="AL48" s="296" t="str">
        <f>IF(AK48&lt;&gt;"",AK48/VLOOKUP($V48,Setup!$C$30:$D$41,2,0),"")</f>
        <v/>
      </c>
      <c r="AM48" s="301"/>
      <c r="AN48" s="299" t="str">
        <f t="shared" si="16"/>
        <v/>
      </c>
      <c r="AO48" s="301"/>
      <c r="AP48" s="299" t="str">
        <f t="shared" si="17"/>
        <v/>
      </c>
      <c r="AQ48" s="301"/>
      <c r="AR48" s="299" t="str">
        <f t="shared" si="18"/>
        <v/>
      </c>
      <c r="AS48" s="301"/>
      <c r="AT48" s="298" t="str">
        <f t="shared" si="19"/>
        <v/>
      </c>
      <c r="AU48" s="298" t="str">
        <f t="shared" si="7"/>
        <v/>
      </c>
      <c r="AV48" s="298" t="str">
        <f t="shared" si="8"/>
        <v/>
      </c>
      <c r="AW48" s="300"/>
      <c r="AX48" s="295"/>
      <c r="AY48" s="296" t="str">
        <f>IF(AX48&lt;&gt;"",AX48/VLOOKUP($V48,Setup!$C$30:$D$41,2,0),"")</f>
        <v/>
      </c>
      <c r="AZ48" s="302"/>
      <c r="BA48" s="299" t="str">
        <f t="shared" si="20"/>
        <v/>
      </c>
      <c r="BB48" s="302"/>
      <c r="BC48" s="299" t="str">
        <f t="shared" si="21"/>
        <v/>
      </c>
      <c r="BD48" s="302"/>
      <c r="BE48" s="299" t="str">
        <f t="shared" si="22"/>
        <v/>
      </c>
      <c r="BF48" s="302"/>
      <c r="BG48" s="298" t="str">
        <f t="shared" si="23"/>
        <v/>
      </c>
      <c r="BH48" s="298" t="str">
        <f t="shared" si="9"/>
        <v/>
      </c>
      <c r="BI48" s="298" t="str">
        <f t="shared" si="10"/>
        <v/>
      </c>
      <c r="BJ48" s="300"/>
      <c r="BK48" s="295"/>
      <c r="BL48" s="296" t="str">
        <f>IF(BK48&lt;&gt;"",BK48/VLOOKUP($V48,Setup!$C$30:$D$41,2,0),"")</f>
        <v/>
      </c>
      <c r="BM48" s="302"/>
      <c r="BN48" s="299" t="str">
        <f t="shared" si="24"/>
        <v/>
      </c>
      <c r="BO48" s="302"/>
      <c r="BP48" s="299" t="str">
        <f t="shared" si="25"/>
        <v/>
      </c>
      <c r="BQ48" s="302"/>
      <c r="BR48" s="299" t="str">
        <f t="shared" si="26"/>
        <v/>
      </c>
      <c r="BS48" s="302"/>
      <c r="BT48" s="298" t="str">
        <f t="shared" si="29"/>
        <v/>
      </c>
      <c r="BU48" s="298" t="str">
        <f t="shared" si="11"/>
        <v/>
      </c>
      <c r="BV48" s="298" t="str">
        <f t="shared" si="12"/>
        <v/>
      </c>
      <c r="BW48" s="300"/>
      <c r="BX48" s="298" t="str">
        <f t="shared" si="13"/>
        <v/>
      </c>
      <c r="BY48" s="298" t="str">
        <f t="shared" si="14"/>
        <v/>
      </c>
      <c r="BZ48" s="113"/>
      <c r="CA48" s="114"/>
      <c r="CF48" s="481"/>
      <c r="CG48" s="394"/>
      <c r="CH48" s="129"/>
      <c r="CI48" s="129"/>
      <c r="CL48" s="358" t="str">
        <f>IFERROR(VLOOKUP(C48,'Data Sheet'!$A$3:$B$16,2,FALSE),"")</f>
        <v/>
      </c>
    </row>
    <row r="49" spans="1:90" s="115" customFormat="1" ht="25.5" customHeight="1">
      <c r="A49" s="100">
        <v>45</v>
      </c>
      <c r="B49" s="107" t="str">
        <f t="shared" si="32"/>
        <v>--</v>
      </c>
      <c r="C49" s="304"/>
      <c r="D49" s="305" t="str">
        <f>IFERROR(IF(VLOOKUP(C49,'Data Sheet'!$A$3:$D$16,4,FALSE)=0,"",VLOOKUP(C49,'Data Sheet'!$A$3:$D$16,4,FALSE)),"")</f>
        <v/>
      </c>
      <c r="E49" s="306"/>
      <c r="F49" s="307" t="str">
        <f>IFERROR(IF(VLOOKUP(E49,'Data Sheet'!$C$19:$D$80,2,FALSE)=0,"",VLOOKUP(E49,'Data Sheet'!$C$19:$D$80,2,FALSE)),"")</f>
        <v/>
      </c>
      <c r="G49" s="308" t="str">
        <f t="shared" si="2"/>
        <v>-</v>
      </c>
      <c r="H49" s="108"/>
      <c r="I49" s="304"/>
      <c r="J49" s="109" t="e">
        <f t="shared" si="27"/>
        <v>#VALUE!</v>
      </c>
      <c r="K49" s="104" t="str">
        <f>IFERROR(INDEX('Data Sheet'!$C$104:$C$181,MATCH(I49,'Data Sheet'!$F$104:$F$181,0)),"")</f>
        <v/>
      </c>
      <c r="L49" s="260" t="str">
        <f>IFERROR(INDEX('Data Sheet'!$G$104:$G$181,MATCH(I49,'Data Sheet'!$F$104:$F$181,0)),"")</f>
        <v/>
      </c>
      <c r="M49" s="220"/>
      <c r="N49" s="303"/>
      <c r="O49" s="303"/>
      <c r="P49" s="110" t="str">
        <f>IFERROR(INDEX(Setup!$D$44:$D$70,MATCH(M49,Setup!$K$44:$K$70,0))&amp;"","")</f>
        <v/>
      </c>
      <c r="Q49" s="110" t="str">
        <f>IFERROR(INDEX(Setup!$E$44:$E$70,MATCH(M49,Setup!$K$44:$K$70,0))&amp;"","")</f>
        <v/>
      </c>
      <c r="R49" s="110" t="str">
        <f>IFERROR(INDEX(Setup!$L$44:$L$70,MATCH(M49,Setup!$K$44:$K$70,0))&amp;"","")</f>
        <v/>
      </c>
      <c r="S49" s="110" t="str">
        <f>Setup!$C$30</f>
        <v>USD</v>
      </c>
      <c r="T49" s="111" t="str">
        <f>IFERROR(INDEX('Data Sheet'!$B$104:$B$181,MATCH(I49,'Data Sheet'!$F$104:$F$181,0)),"")</f>
        <v/>
      </c>
      <c r="U49" s="112" t="str">
        <f>IFERROR(INDEX('Data Sheet'!$D$104:$D$181,MATCH(I49,'Data Sheet'!$F$104:$F$181,0)),"")</f>
        <v/>
      </c>
      <c r="V49" s="102" t="s">
        <v>8</v>
      </c>
      <c r="W49" s="221" t="str">
        <f>IF(V49=Setup!$C$30,"Grant",IF(V49=Setup!$C$31,"Local",IF(V49=Setup!$C$32,"Other",IF(ISBLANK(V49),"","Other"))))</f>
        <v>Grant</v>
      </c>
      <c r="X49" s="295"/>
      <c r="Y49" s="296" t="str">
        <f>IF(X49&lt;&gt;"",X49/VLOOKUP($V49,Setup!$C$30:$D$41,2,0),"")</f>
        <v/>
      </c>
      <c r="Z49" s="297"/>
      <c r="AA49" s="298" t="str">
        <f t="shared" si="31"/>
        <v/>
      </c>
      <c r="AB49" s="297"/>
      <c r="AC49" s="299" t="str">
        <f t="shared" si="3"/>
        <v/>
      </c>
      <c r="AD49" s="297"/>
      <c r="AE49" s="299" t="str">
        <f t="shared" si="4"/>
        <v/>
      </c>
      <c r="AF49" s="297"/>
      <c r="AG49" s="298" t="str">
        <f t="shared" si="5"/>
        <v/>
      </c>
      <c r="AH49" s="298" t="str">
        <f t="shared" si="30"/>
        <v/>
      </c>
      <c r="AI49" s="298" t="str">
        <f t="shared" si="6"/>
        <v/>
      </c>
      <c r="AJ49" s="300"/>
      <c r="AK49" s="295"/>
      <c r="AL49" s="296" t="str">
        <f>IF(AK49&lt;&gt;"",AK49/VLOOKUP($V49,Setup!$C$30:$D$41,2,0),"")</f>
        <v/>
      </c>
      <c r="AM49" s="301"/>
      <c r="AN49" s="299" t="str">
        <f t="shared" si="16"/>
        <v/>
      </c>
      <c r="AO49" s="301"/>
      <c r="AP49" s="299" t="str">
        <f t="shared" si="17"/>
        <v/>
      </c>
      <c r="AQ49" s="301"/>
      <c r="AR49" s="299" t="str">
        <f t="shared" si="18"/>
        <v/>
      </c>
      <c r="AS49" s="301"/>
      <c r="AT49" s="298" t="str">
        <f t="shared" si="19"/>
        <v/>
      </c>
      <c r="AU49" s="298" t="str">
        <f t="shared" si="7"/>
        <v/>
      </c>
      <c r="AV49" s="298" t="str">
        <f t="shared" si="8"/>
        <v/>
      </c>
      <c r="AW49" s="300"/>
      <c r="AX49" s="295"/>
      <c r="AY49" s="296" t="str">
        <f>IF(AX49&lt;&gt;"",AX49/VLOOKUP($V49,Setup!$C$30:$D$41,2,0),"")</f>
        <v/>
      </c>
      <c r="AZ49" s="302"/>
      <c r="BA49" s="299" t="str">
        <f t="shared" si="20"/>
        <v/>
      </c>
      <c r="BB49" s="302"/>
      <c r="BC49" s="299" t="str">
        <f t="shared" si="21"/>
        <v/>
      </c>
      <c r="BD49" s="302"/>
      <c r="BE49" s="299" t="str">
        <f t="shared" si="22"/>
        <v/>
      </c>
      <c r="BF49" s="302"/>
      <c r="BG49" s="298" t="str">
        <f t="shared" si="23"/>
        <v/>
      </c>
      <c r="BH49" s="298" t="str">
        <f t="shared" si="9"/>
        <v/>
      </c>
      <c r="BI49" s="298" t="str">
        <f t="shared" si="10"/>
        <v/>
      </c>
      <c r="BJ49" s="300"/>
      <c r="BK49" s="295"/>
      <c r="BL49" s="296" t="str">
        <f>IF(BK49&lt;&gt;"",BK49/VLOOKUP($V49,Setup!$C$30:$D$41,2,0),"")</f>
        <v/>
      </c>
      <c r="BM49" s="302"/>
      <c r="BN49" s="299" t="str">
        <f t="shared" si="24"/>
        <v/>
      </c>
      <c r="BO49" s="302"/>
      <c r="BP49" s="299" t="str">
        <f t="shared" si="25"/>
        <v/>
      </c>
      <c r="BQ49" s="302"/>
      <c r="BR49" s="299" t="str">
        <f t="shared" si="26"/>
        <v/>
      </c>
      <c r="BS49" s="302"/>
      <c r="BT49" s="298" t="str">
        <f t="shared" si="29"/>
        <v/>
      </c>
      <c r="BU49" s="298" t="str">
        <f t="shared" si="11"/>
        <v/>
      </c>
      <c r="BV49" s="298" t="str">
        <f t="shared" si="12"/>
        <v/>
      </c>
      <c r="BW49" s="300"/>
      <c r="BX49" s="298" t="str">
        <f t="shared" si="13"/>
        <v/>
      </c>
      <c r="BY49" s="298" t="str">
        <f t="shared" si="14"/>
        <v/>
      </c>
      <c r="BZ49" s="113"/>
      <c r="CA49" s="114"/>
      <c r="CF49" s="483"/>
      <c r="CG49" s="394"/>
      <c r="CH49" s="129"/>
      <c r="CI49" s="129"/>
      <c r="CL49" s="358" t="str">
        <f>IFERROR(VLOOKUP(C49,'Data Sheet'!$A$3:$B$16,2,FALSE),"")</f>
        <v/>
      </c>
    </row>
    <row r="50" spans="1:90" s="115" customFormat="1" ht="25.5" customHeight="1">
      <c r="A50" s="100">
        <v>46</v>
      </c>
      <c r="B50" s="107" t="str">
        <f t="shared" si="32"/>
        <v>--</v>
      </c>
      <c r="C50" s="304"/>
      <c r="D50" s="305" t="str">
        <f>IFERROR(IF(VLOOKUP(C50,'Data Sheet'!$A$3:$D$16,4,FALSE)=0,"",VLOOKUP(C50,'Data Sheet'!$A$3:$D$16,4,FALSE)),"")</f>
        <v/>
      </c>
      <c r="E50" s="306"/>
      <c r="F50" s="307" t="str">
        <f>IFERROR(IF(VLOOKUP(E50,'Data Sheet'!$C$19:$D$80,2,FALSE)=0,"",VLOOKUP(E50,'Data Sheet'!$C$19:$D$80,2,FALSE)),"")</f>
        <v/>
      </c>
      <c r="G50" s="308" t="str">
        <f t="shared" si="2"/>
        <v>-</v>
      </c>
      <c r="H50" s="108"/>
      <c r="I50" s="304"/>
      <c r="J50" s="109" t="e">
        <f t="shared" si="27"/>
        <v>#VALUE!</v>
      </c>
      <c r="K50" s="104" t="str">
        <f>IFERROR(INDEX('Data Sheet'!$C$104:$C$181,MATCH(I50,'Data Sheet'!$F$104:$F$181,0)),"")</f>
        <v/>
      </c>
      <c r="L50" s="260" t="str">
        <f>IFERROR(INDEX('Data Sheet'!$G$104:$G$181,MATCH(I50,'Data Sheet'!$F$104:$F$181,0)),"")</f>
        <v/>
      </c>
      <c r="M50" s="220"/>
      <c r="N50" s="303"/>
      <c r="O50" s="303"/>
      <c r="P50" s="110" t="str">
        <f>IFERROR(INDEX(Setup!$D$44:$D$70,MATCH(M50,Setup!$K$44:$K$70,0))&amp;"","")</f>
        <v/>
      </c>
      <c r="Q50" s="110" t="str">
        <f>IFERROR(INDEX(Setup!$E$44:$E$70,MATCH(M50,Setup!$K$44:$K$70,0))&amp;"","")</f>
        <v/>
      </c>
      <c r="R50" s="110" t="str">
        <f>IFERROR(INDEX(Setup!$L$44:$L$70,MATCH(M50,Setup!$K$44:$K$70,0))&amp;"","")</f>
        <v/>
      </c>
      <c r="S50" s="110" t="str">
        <f>Setup!$C$30</f>
        <v>USD</v>
      </c>
      <c r="T50" s="111" t="str">
        <f>IFERROR(INDEX('Data Sheet'!$B$104:$B$181,MATCH(I50,'Data Sheet'!$F$104:$F$181,0)),"")</f>
        <v/>
      </c>
      <c r="U50" s="112" t="str">
        <f>IFERROR(INDEX('Data Sheet'!$D$104:$D$181,MATCH(I50,'Data Sheet'!$F$104:$F$181,0)),"")</f>
        <v/>
      </c>
      <c r="V50" s="102" t="s">
        <v>8</v>
      </c>
      <c r="W50" s="221" t="str">
        <f>IF(V50=Setup!$C$30,"Grant",IF(V50=Setup!$C$31,"Local",IF(V50=Setup!$C$32,"Other",IF(ISBLANK(V50),"","Other"))))</f>
        <v>Grant</v>
      </c>
      <c r="X50" s="295"/>
      <c r="Y50" s="296" t="str">
        <f>IF(X50&lt;&gt;"",X50/VLOOKUP($V50,Setup!$C$30:$D$41,2,0),"")</f>
        <v/>
      </c>
      <c r="Z50" s="297"/>
      <c r="AA50" s="298" t="str">
        <f t="shared" si="31"/>
        <v/>
      </c>
      <c r="AB50" s="297"/>
      <c r="AC50" s="299" t="str">
        <f t="shared" si="3"/>
        <v/>
      </c>
      <c r="AD50" s="297"/>
      <c r="AE50" s="299" t="str">
        <f t="shared" si="4"/>
        <v/>
      </c>
      <c r="AF50" s="297"/>
      <c r="AG50" s="298" t="str">
        <f t="shared" si="5"/>
        <v/>
      </c>
      <c r="AH50" s="298" t="str">
        <f t="shared" si="30"/>
        <v/>
      </c>
      <c r="AI50" s="298" t="str">
        <f t="shared" si="6"/>
        <v/>
      </c>
      <c r="AJ50" s="300"/>
      <c r="AK50" s="295"/>
      <c r="AL50" s="296" t="str">
        <f>IF(AK50&lt;&gt;"",AK50/VLOOKUP($V50,Setup!$C$30:$D$41,2,0),"")</f>
        <v/>
      </c>
      <c r="AM50" s="301"/>
      <c r="AN50" s="299" t="str">
        <f t="shared" si="16"/>
        <v/>
      </c>
      <c r="AO50" s="301"/>
      <c r="AP50" s="299" t="str">
        <f t="shared" si="17"/>
        <v/>
      </c>
      <c r="AQ50" s="301"/>
      <c r="AR50" s="299" t="str">
        <f t="shared" si="18"/>
        <v/>
      </c>
      <c r="AS50" s="301"/>
      <c r="AT50" s="298" t="str">
        <f t="shared" si="19"/>
        <v/>
      </c>
      <c r="AU50" s="298" t="str">
        <f t="shared" si="7"/>
        <v/>
      </c>
      <c r="AV50" s="298" t="str">
        <f t="shared" si="8"/>
        <v/>
      </c>
      <c r="AW50" s="300"/>
      <c r="AX50" s="295"/>
      <c r="AY50" s="296" t="str">
        <f>IF(AX50&lt;&gt;"",AX50/VLOOKUP($V50,Setup!$C$30:$D$41,2,0),"")</f>
        <v/>
      </c>
      <c r="AZ50" s="302"/>
      <c r="BA50" s="299" t="str">
        <f t="shared" si="20"/>
        <v/>
      </c>
      <c r="BB50" s="302"/>
      <c r="BC50" s="299" t="str">
        <f t="shared" si="21"/>
        <v/>
      </c>
      <c r="BD50" s="302"/>
      <c r="BE50" s="299" t="str">
        <f t="shared" si="22"/>
        <v/>
      </c>
      <c r="BF50" s="302"/>
      <c r="BG50" s="298" t="str">
        <f t="shared" si="23"/>
        <v/>
      </c>
      <c r="BH50" s="298" t="str">
        <f t="shared" si="9"/>
        <v/>
      </c>
      <c r="BI50" s="298" t="str">
        <f t="shared" si="10"/>
        <v/>
      </c>
      <c r="BJ50" s="300"/>
      <c r="BK50" s="295"/>
      <c r="BL50" s="296" t="str">
        <f>IF(BK50&lt;&gt;"",BK50/VLOOKUP($V50,Setup!$C$30:$D$41,2,0),"")</f>
        <v/>
      </c>
      <c r="BM50" s="302"/>
      <c r="BN50" s="299" t="str">
        <f t="shared" si="24"/>
        <v/>
      </c>
      <c r="BO50" s="302"/>
      <c r="BP50" s="299" t="str">
        <f t="shared" si="25"/>
        <v/>
      </c>
      <c r="BQ50" s="302"/>
      <c r="BR50" s="299" t="str">
        <f t="shared" si="26"/>
        <v/>
      </c>
      <c r="BS50" s="302"/>
      <c r="BT50" s="298" t="str">
        <f t="shared" si="29"/>
        <v/>
      </c>
      <c r="BU50" s="298" t="str">
        <f t="shared" si="11"/>
        <v/>
      </c>
      <c r="BV50" s="298" t="str">
        <f t="shared" si="12"/>
        <v/>
      </c>
      <c r="BW50" s="300"/>
      <c r="BX50" s="298" t="str">
        <f t="shared" si="13"/>
        <v/>
      </c>
      <c r="BY50" s="298" t="str">
        <f t="shared" si="14"/>
        <v/>
      </c>
      <c r="BZ50" s="113"/>
      <c r="CA50" s="114"/>
      <c r="CF50" s="481"/>
      <c r="CG50" s="394"/>
      <c r="CH50" s="129"/>
      <c r="CI50" s="129"/>
      <c r="CL50" s="358" t="str">
        <f>IFERROR(VLOOKUP(C50,'Data Sheet'!$A$3:$B$16,2,FALSE),"")</f>
        <v/>
      </c>
    </row>
    <row r="51" spans="1:90" s="115" customFormat="1" ht="25.5" customHeight="1">
      <c r="A51" s="100">
        <v>47</v>
      </c>
      <c r="B51" s="107" t="str">
        <f t="shared" si="32"/>
        <v>--</v>
      </c>
      <c r="C51" s="304"/>
      <c r="D51" s="305" t="str">
        <f>IFERROR(IF(VLOOKUP(C51,'Data Sheet'!$A$3:$D$16,4,FALSE)=0,"",VLOOKUP(C51,'Data Sheet'!$A$3:$D$16,4,FALSE)),"")</f>
        <v/>
      </c>
      <c r="E51" s="306"/>
      <c r="F51" s="307" t="str">
        <f>IFERROR(IF(VLOOKUP(E51,'Data Sheet'!$C$19:$D$80,2,FALSE)=0,"",VLOOKUP(E51,'Data Sheet'!$C$19:$D$80,2,FALSE)),"")</f>
        <v/>
      </c>
      <c r="G51" s="308" t="str">
        <f t="shared" si="2"/>
        <v>-</v>
      </c>
      <c r="H51" s="108"/>
      <c r="I51" s="304"/>
      <c r="J51" s="109" t="e">
        <f t="shared" si="27"/>
        <v>#VALUE!</v>
      </c>
      <c r="K51" s="104" t="str">
        <f>IFERROR(INDEX('Data Sheet'!$C$104:$C$181,MATCH(I51,'Data Sheet'!$F$104:$F$181,0)),"")</f>
        <v/>
      </c>
      <c r="L51" s="260" t="str">
        <f>IFERROR(INDEX('Data Sheet'!$G$104:$G$181,MATCH(I51,'Data Sheet'!$F$104:$F$181,0)),"")</f>
        <v/>
      </c>
      <c r="M51" s="220"/>
      <c r="N51" s="303"/>
      <c r="O51" s="303"/>
      <c r="P51" s="110" t="str">
        <f>IFERROR(INDEX(Setup!$D$44:$D$70,MATCH(M51,Setup!$K$44:$K$70,0))&amp;"","")</f>
        <v/>
      </c>
      <c r="Q51" s="110" t="str">
        <f>IFERROR(INDEX(Setup!$E$44:$E$70,MATCH(M51,Setup!$K$44:$K$70,0))&amp;"","")</f>
        <v/>
      </c>
      <c r="R51" s="110" t="str">
        <f>IFERROR(INDEX(Setup!$L$44:$L$70,MATCH(M51,Setup!$K$44:$K$70,0))&amp;"","")</f>
        <v/>
      </c>
      <c r="S51" s="110" t="str">
        <f>Setup!$C$30</f>
        <v>USD</v>
      </c>
      <c r="T51" s="111" t="str">
        <f>IFERROR(INDEX('Data Sheet'!$B$104:$B$181,MATCH(I51,'Data Sheet'!$F$104:$F$181,0)),"")</f>
        <v/>
      </c>
      <c r="U51" s="112" t="str">
        <f>IFERROR(INDEX('Data Sheet'!$D$104:$D$181,MATCH(I51,'Data Sheet'!$F$104:$F$181,0)),"")</f>
        <v/>
      </c>
      <c r="V51" s="102" t="s">
        <v>8</v>
      </c>
      <c r="W51" s="221" t="str">
        <f>IF(V51=Setup!$C$30,"Grant",IF(V51=Setup!$C$31,"Local",IF(V51=Setup!$C$32,"Other",IF(ISBLANK(V51),"","Other"))))</f>
        <v>Grant</v>
      </c>
      <c r="X51" s="295"/>
      <c r="Y51" s="296" t="str">
        <f>IF(X51&lt;&gt;"",X51/VLOOKUP($V51,Setup!$C$30:$D$41,2,0),"")</f>
        <v/>
      </c>
      <c r="Z51" s="297"/>
      <c r="AA51" s="298" t="str">
        <f t="shared" si="31"/>
        <v/>
      </c>
      <c r="AB51" s="297"/>
      <c r="AC51" s="299" t="str">
        <f t="shared" si="3"/>
        <v/>
      </c>
      <c r="AD51" s="297"/>
      <c r="AE51" s="299" t="str">
        <f t="shared" si="4"/>
        <v/>
      </c>
      <c r="AF51" s="297"/>
      <c r="AG51" s="298" t="str">
        <f t="shared" si="5"/>
        <v/>
      </c>
      <c r="AH51" s="298" t="str">
        <f t="shared" si="30"/>
        <v/>
      </c>
      <c r="AI51" s="298" t="str">
        <f t="shared" si="6"/>
        <v/>
      </c>
      <c r="AJ51" s="300"/>
      <c r="AK51" s="295"/>
      <c r="AL51" s="296" t="str">
        <f>IF(AK51&lt;&gt;"",AK51/VLOOKUP($V51,Setup!$C$30:$D$41,2,0),"")</f>
        <v/>
      </c>
      <c r="AM51" s="301"/>
      <c r="AN51" s="299" t="str">
        <f t="shared" si="16"/>
        <v/>
      </c>
      <c r="AO51" s="301"/>
      <c r="AP51" s="299" t="str">
        <f t="shared" si="17"/>
        <v/>
      </c>
      <c r="AQ51" s="301"/>
      <c r="AR51" s="299" t="str">
        <f t="shared" si="18"/>
        <v/>
      </c>
      <c r="AS51" s="301"/>
      <c r="AT51" s="298" t="str">
        <f t="shared" si="19"/>
        <v/>
      </c>
      <c r="AU51" s="298" t="str">
        <f t="shared" si="7"/>
        <v/>
      </c>
      <c r="AV51" s="298" t="str">
        <f t="shared" si="8"/>
        <v/>
      </c>
      <c r="AW51" s="300"/>
      <c r="AX51" s="295"/>
      <c r="AY51" s="296" t="str">
        <f>IF(AX51&lt;&gt;"",AX51/VLOOKUP($V51,Setup!$C$30:$D$41,2,0),"")</f>
        <v/>
      </c>
      <c r="AZ51" s="302"/>
      <c r="BA51" s="299" t="str">
        <f t="shared" si="20"/>
        <v/>
      </c>
      <c r="BB51" s="302"/>
      <c r="BC51" s="299" t="str">
        <f t="shared" si="21"/>
        <v/>
      </c>
      <c r="BD51" s="302"/>
      <c r="BE51" s="299" t="str">
        <f t="shared" si="22"/>
        <v/>
      </c>
      <c r="BF51" s="302"/>
      <c r="BG51" s="298" t="str">
        <f t="shared" si="23"/>
        <v/>
      </c>
      <c r="BH51" s="298" t="str">
        <f t="shared" si="9"/>
        <v/>
      </c>
      <c r="BI51" s="298" t="str">
        <f t="shared" si="10"/>
        <v/>
      </c>
      <c r="BJ51" s="300"/>
      <c r="BK51" s="295"/>
      <c r="BL51" s="296" t="str">
        <f>IF(BK51&lt;&gt;"",BK51/VLOOKUP($V51,Setup!$C$30:$D$41,2,0),"")</f>
        <v/>
      </c>
      <c r="BM51" s="302"/>
      <c r="BN51" s="299" t="str">
        <f t="shared" si="24"/>
        <v/>
      </c>
      <c r="BO51" s="302"/>
      <c r="BP51" s="299" t="str">
        <f t="shared" si="25"/>
        <v/>
      </c>
      <c r="BQ51" s="302"/>
      <c r="BR51" s="299" t="str">
        <f t="shared" si="26"/>
        <v/>
      </c>
      <c r="BS51" s="302"/>
      <c r="BT51" s="298" t="str">
        <f t="shared" si="29"/>
        <v/>
      </c>
      <c r="BU51" s="298" t="str">
        <f t="shared" si="11"/>
        <v/>
      </c>
      <c r="BV51" s="298" t="str">
        <f t="shared" si="12"/>
        <v/>
      </c>
      <c r="BW51" s="300"/>
      <c r="BX51" s="298" t="str">
        <f t="shared" si="13"/>
        <v/>
      </c>
      <c r="BY51" s="298" t="str">
        <f t="shared" si="14"/>
        <v/>
      </c>
      <c r="BZ51" s="113"/>
      <c r="CA51" s="114"/>
      <c r="CF51" s="481"/>
      <c r="CG51" s="394"/>
      <c r="CH51" s="129"/>
      <c r="CI51" s="129"/>
      <c r="CL51" s="358" t="str">
        <f>IFERROR(VLOOKUP(C51,'Data Sheet'!$A$3:$B$16,2,FALSE),"")</f>
        <v/>
      </c>
    </row>
    <row r="52" spans="1:90" s="115" customFormat="1" ht="25.5" customHeight="1">
      <c r="A52" s="100">
        <v>48</v>
      </c>
      <c r="B52" s="107" t="str">
        <f t="shared" si="32"/>
        <v>--</v>
      </c>
      <c r="C52" s="304"/>
      <c r="D52" s="305" t="str">
        <f>IFERROR(IF(VLOOKUP(C52,'Data Sheet'!$A$3:$D$16,4,FALSE)=0,"",VLOOKUP(C52,'Data Sheet'!$A$3:$D$16,4,FALSE)),"")</f>
        <v/>
      </c>
      <c r="E52" s="306"/>
      <c r="F52" s="307" t="str">
        <f>IFERROR(IF(VLOOKUP(E52,'Data Sheet'!$C$19:$D$80,2,FALSE)=0,"",VLOOKUP(E52,'Data Sheet'!$C$19:$D$80,2,FALSE)),"")</f>
        <v/>
      </c>
      <c r="G52" s="308" t="str">
        <f t="shared" si="2"/>
        <v>-</v>
      </c>
      <c r="H52" s="108"/>
      <c r="I52" s="304"/>
      <c r="J52" s="109" t="e">
        <f t="shared" si="27"/>
        <v>#VALUE!</v>
      </c>
      <c r="K52" s="104" t="str">
        <f>IFERROR(INDEX('Data Sheet'!$C$104:$C$181,MATCH(I52,'Data Sheet'!$F$104:$F$181,0)),"")</f>
        <v/>
      </c>
      <c r="L52" s="260" t="str">
        <f>IFERROR(INDEX('Data Sheet'!$G$104:$G$181,MATCH(I52,'Data Sheet'!$F$104:$F$181,0)),"")</f>
        <v/>
      </c>
      <c r="M52" s="220"/>
      <c r="N52" s="303"/>
      <c r="O52" s="303"/>
      <c r="P52" s="110" t="str">
        <f>IFERROR(INDEX(Setup!$D$44:$D$70,MATCH(M52,Setup!$K$44:$K$70,0))&amp;"","")</f>
        <v/>
      </c>
      <c r="Q52" s="110" t="str">
        <f>IFERROR(INDEX(Setup!$E$44:$E$70,MATCH(M52,Setup!$K$44:$K$70,0))&amp;"","")</f>
        <v/>
      </c>
      <c r="R52" s="110" t="str">
        <f>IFERROR(INDEX(Setup!$L$44:$L$70,MATCH(M52,Setup!$K$44:$K$70,0))&amp;"","")</f>
        <v/>
      </c>
      <c r="S52" s="110" t="str">
        <f>Setup!$C$30</f>
        <v>USD</v>
      </c>
      <c r="T52" s="111" t="str">
        <f>IFERROR(INDEX('Data Sheet'!$B$104:$B$181,MATCH(I52,'Data Sheet'!$F$104:$F$181,0)),"")</f>
        <v/>
      </c>
      <c r="U52" s="112" t="str">
        <f>IFERROR(INDEX('Data Sheet'!$D$104:$D$181,MATCH(I52,'Data Sheet'!$F$104:$F$181,0)),"")</f>
        <v/>
      </c>
      <c r="V52" s="102" t="s">
        <v>8</v>
      </c>
      <c r="W52" s="221" t="str">
        <f>IF(V52=Setup!$C$30,"Grant",IF(V52=Setup!$C$31,"Local",IF(V52=Setup!$C$32,"Other",IF(ISBLANK(V52),"","Other"))))</f>
        <v>Grant</v>
      </c>
      <c r="X52" s="295"/>
      <c r="Y52" s="296" t="str">
        <f>IF(X52&lt;&gt;"",X52/VLOOKUP($V52,Setup!$C$30:$D$41,2,0),"")</f>
        <v/>
      </c>
      <c r="Z52" s="297"/>
      <c r="AA52" s="298" t="str">
        <f t="shared" si="31"/>
        <v/>
      </c>
      <c r="AB52" s="297"/>
      <c r="AC52" s="299" t="str">
        <f t="shared" si="3"/>
        <v/>
      </c>
      <c r="AD52" s="297"/>
      <c r="AE52" s="299" t="str">
        <f t="shared" si="4"/>
        <v/>
      </c>
      <c r="AF52" s="297"/>
      <c r="AG52" s="298" t="str">
        <f t="shared" si="5"/>
        <v/>
      </c>
      <c r="AH52" s="298" t="str">
        <f t="shared" si="30"/>
        <v/>
      </c>
      <c r="AI52" s="298" t="str">
        <f t="shared" si="6"/>
        <v/>
      </c>
      <c r="AJ52" s="300"/>
      <c r="AK52" s="295"/>
      <c r="AL52" s="296" t="str">
        <f>IF(AK52&lt;&gt;"",AK52/VLOOKUP($V52,Setup!$C$30:$D$41,2,0),"")</f>
        <v/>
      </c>
      <c r="AM52" s="301"/>
      <c r="AN52" s="299" t="str">
        <f t="shared" si="16"/>
        <v/>
      </c>
      <c r="AO52" s="301"/>
      <c r="AP52" s="299" t="str">
        <f t="shared" si="17"/>
        <v/>
      </c>
      <c r="AQ52" s="301"/>
      <c r="AR52" s="299" t="str">
        <f t="shared" si="18"/>
        <v/>
      </c>
      <c r="AS52" s="301"/>
      <c r="AT52" s="298" t="str">
        <f t="shared" si="19"/>
        <v/>
      </c>
      <c r="AU52" s="298" t="str">
        <f t="shared" si="7"/>
        <v/>
      </c>
      <c r="AV52" s="298" t="str">
        <f t="shared" si="8"/>
        <v/>
      </c>
      <c r="AW52" s="300"/>
      <c r="AX52" s="295"/>
      <c r="AY52" s="296" t="str">
        <f>IF(AX52&lt;&gt;"",AX52/VLOOKUP($V52,Setup!$C$30:$D$41,2,0),"")</f>
        <v/>
      </c>
      <c r="AZ52" s="302"/>
      <c r="BA52" s="299" t="str">
        <f t="shared" si="20"/>
        <v/>
      </c>
      <c r="BB52" s="302"/>
      <c r="BC52" s="299" t="str">
        <f t="shared" si="21"/>
        <v/>
      </c>
      <c r="BD52" s="302"/>
      <c r="BE52" s="299" t="str">
        <f t="shared" si="22"/>
        <v/>
      </c>
      <c r="BF52" s="302"/>
      <c r="BG52" s="298" t="str">
        <f t="shared" si="23"/>
        <v/>
      </c>
      <c r="BH52" s="298" t="str">
        <f t="shared" si="9"/>
        <v/>
      </c>
      <c r="BI52" s="298" t="str">
        <f t="shared" si="10"/>
        <v/>
      </c>
      <c r="BJ52" s="300"/>
      <c r="BK52" s="295"/>
      <c r="BL52" s="296" t="str">
        <f>IF(BK52&lt;&gt;"",BK52/VLOOKUP($V52,Setup!$C$30:$D$41,2,0),"")</f>
        <v/>
      </c>
      <c r="BM52" s="302"/>
      <c r="BN52" s="299" t="str">
        <f t="shared" si="24"/>
        <v/>
      </c>
      <c r="BO52" s="302"/>
      <c r="BP52" s="299" t="str">
        <f t="shared" si="25"/>
        <v/>
      </c>
      <c r="BQ52" s="302"/>
      <c r="BR52" s="299" t="str">
        <f t="shared" si="26"/>
        <v/>
      </c>
      <c r="BS52" s="302"/>
      <c r="BT52" s="298" t="str">
        <f t="shared" si="29"/>
        <v/>
      </c>
      <c r="BU52" s="298" t="str">
        <f t="shared" si="11"/>
        <v/>
      </c>
      <c r="BV52" s="298" t="str">
        <f t="shared" si="12"/>
        <v/>
      </c>
      <c r="BW52" s="300"/>
      <c r="BX52" s="298" t="str">
        <f t="shared" si="13"/>
        <v/>
      </c>
      <c r="BY52" s="298" t="str">
        <f t="shared" si="14"/>
        <v/>
      </c>
      <c r="BZ52" s="113"/>
      <c r="CA52" s="114"/>
      <c r="CF52" s="481"/>
      <c r="CG52" s="394"/>
      <c r="CH52" s="129"/>
      <c r="CI52" s="129"/>
      <c r="CL52" s="358" t="str">
        <f>IFERROR(VLOOKUP(C52,'Data Sheet'!$A$3:$B$16,2,FALSE),"")</f>
        <v/>
      </c>
    </row>
    <row r="53" spans="1:90" s="115" customFormat="1" ht="25.5" customHeight="1">
      <c r="A53" s="100">
        <v>49</v>
      </c>
      <c r="B53" s="107" t="str">
        <f t="shared" si="32"/>
        <v>--</v>
      </c>
      <c r="C53" s="304"/>
      <c r="D53" s="305" t="str">
        <f>IFERROR(IF(VLOOKUP(C53,'Data Sheet'!$A$3:$D$16,4,FALSE)=0,"",VLOOKUP(C53,'Data Sheet'!$A$3:$D$16,4,FALSE)),"")</f>
        <v/>
      </c>
      <c r="E53" s="306"/>
      <c r="F53" s="307" t="str">
        <f>IFERROR(IF(VLOOKUP(E53,'Data Sheet'!$C$19:$D$80,2,FALSE)=0,"",VLOOKUP(E53,'Data Sheet'!$C$19:$D$80,2,FALSE)),"")</f>
        <v/>
      </c>
      <c r="G53" s="308" t="str">
        <f t="shared" si="2"/>
        <v>-</v>
      </c>
      <c r="H53" s="108"/>
      <c r="I53" s="304"/>
      <c r="J53" s="109" t="e">
        <f t="shared" si="27"/>
        <v>#VALUE!</v>
      </c>
      <c r="K53" s="104" t="str">
        <f>IFERROR(INDEX('Data Sheet'!$C$104:$C$181,MATCH(I53,'Data Sheet'!$F$104:$F$181,0)),"")</f>
        <v/>
      </c>
      <c r="L53" s="260" t="str">
        <f>IFERROR(INDEX('Data Sheet'!$G$104:$G$181,MATCH(I53,'Data Sheet'!$F$104:$F$181,0)),"")</f>
        <v/>
      </c>
      <c r="M53" s="220"/>
      <c r="N53" s="303"/>
      <c r="O53" s="303"/>
      <c r="P53" s="110" t="str">
        <f>IFERROR(INDEX(Setup!$D$44:$D$70,MATCH(M53,Setup!$K$44:$K$70,0))&amp;"","")</f>
        <v/>
      </c>
      <c r="Q53" s="110" t="str">
        <f>IFERROR(INDEX(Setup!$E$44:$E$70,MATCH(M53,Setup!$K$44:$K$70,0))&amp;"","")</f>
        <v/>
      </c>
      <c r="R53" s="110" t="str">
        <f>IFERROR(INDEX(Setup!$L$44:$L$70,MATCH(M53,Setup!$K$44:$K$70,0))&amp;"","")</f>
        <v/>
      </c>
      <c r="S53" s="110" t="str">
        <f>Setup!$C$30</f>
        <v>USD</v>
      </c>
      <c r="T53" s="111" t="str">
        <f>IFERROR(INDEX('Data Sheet'!$B$104:$B$181,MATCH(I53,'Data Sheet'!$F$104:$F$181,0)),"")</f>
        <v/>
      </c>
      <c r="U53" s="112" t="str">
        <f>IFERROR(INDEX('Data Sheet'!$D$104:$D$181,MATCH(I53,'Data Sheet'!$F$104:$F$181,0)),"")</f>
        <v/>
      </c>
      <c r="V53" s="102" t="s">
        <v>8</v>
      </c>
      <c r="W53" s="221" t="str">
        <f>IF(V53=Setup!$C$30,"Grant",IF(V53=Setup!$C$31,"Local",IF(V53=Setup!$C$32,"Other",IF(ISBLANK(V53),"","Other"))))</f>
        <v>Grant</v>
      </c>
      <c r="X53" s="295"/>
      <c r="Y53" s="296" t="str">
        <f>IF(X53&lt;&gt;"",X53/VLOOKUP($V53,Setup!$C$30:$D$41,2,0),"")</f>
        <v/>
      </c>
      <c r="Z53" s="297"/>
      <c r="AA53" s="298" t="str">
        <f t="shared" si="31"/>
        <v/>
      </c>
      <c r="AB53" s="297"/>
      <c r="AC53" s="299" t="str">
        <f t="shared" si="3"/>
        <v/>
      </c>
      <c r="AD53" s="297"/>
      <c r="AE53" s="299" t="str">
        <f t="shared" si="4"/>
        <v/>
      </c>
      <c r="AF53" s="297"/>
      <c r="AG53" s="298" t="str">
        <f t="shared" si="5"/>
        <v/>
      </c>
      <c r="AH53" s="298" t="str">
        <f t="shared" si="30"/>
        <v/>
      </c>
      <c r="AI53" s="298" t="str">
        <f t="shared" si="6"/>
        <v/>
      </c>
      <c r="AJ53" s="300"/>
      <c r="AK53" s="295"/>
      <c r="AL53" s="296" t="str">
        <f>IF(AK53&lt;&gt;"",AK53/VLOOKUP($V53,Setup!$C$30:$D$41,2,0),"")</f>
        <v/>
      </c>
      <c r="AM53" s="301"/>
      <c r="AN53" s="299" t="str">
        <f t="shared" si="16"/>
        <v/>
      </c>
      <c r="AO53" s="301"/>
      <c r="AP53" s="299" t="str">
        <f t="shared" si="17"/>
        <v/>
      </c>
      <c r="AQ53" s="301"/>
      <c r="AR53" s="299" t="str">
        <f t="shared" si="18"/>
        <v/>
      </c>
      <c r="AS53" s="301"/>
      <c r="AT53" s="298" t="str">
        <f t="shared" si="19"/>
        <v/>
      </c>
      <c r="AU53" s="298" t="str">
        <f t="shared" si="7"/>
        <v/>
      </c>
      <c r="AV53" s="298" t="str">
        <f t="shared" si="8"/>
        <v/>
      </c>
      <c r="AW53" s="300"/>
      <c r="AX53" s="295"/>
      <c r="AY53" s="296" t="str">
        <f>IF(AX53&lt;&gt;"",AX53/VLOOKUP($V53,Setup!$C$30:$D$41,2,0),"")</f>
        <v/>
      </c>
      <c r="AZ53" s="302"/>
      <c r="BA53" s="299" t="str">
        <f t="shared" si="20"/>
        <v/>
      </c>
      <c r="BB53" s="302"/>
      <c r="BC53" s="299" t="str">
        <f t="shared" si="21"/>
        <v/>
      </c>
      <c r="BD53" s="302"/>
      <c r="BE53" s="299" t="str">
        <f t="shared" si="22"/>
        <v/>
      </c>
      <c r="BF53" s="302"/>
      <c r="BG53" s="298" t="str">
        <f t="shared" si="23"/>
        <v/>
      </c>
      <c r="BH53" s="298" t="str">
        <f t="shared" si="9"/>
        <v/>
      </c>
      <c r="BI53" s="298" t="str">
        <f t="shared" si="10"/>
        <v/>
      </c>
      <c r="BJ53" s="300"/>
      <c r="BK53" s="295"/>
      <c r="BL53" s="296" t="str">
        <f>IF(BK53&lt;&gt;"",BK53/VLOOKUP($V53,Setup!$C$30:$D$41,2,0),"")</f>
        <v/>
      </c>
      <c r="BM53" s="302"/>
      <c r="BN53" s="299" t="str">
        <f t="shared" si="24"/>
        <v/>
      </c>
      <c r="BO53" s="302"/>
      <c r="BP53" s="299" t="str">
        <f t="shared" si="25"/>
        <v/>
      </c>
      <c r="BQ53" s="302"/>
      <c r="BR53" s="299" t="str">
        <f t="shared" si="26"/>
        <v/>
      </c>
      <c r="BS53" s="302"/>
      <c r="BT53" s="298" t="str">
        <f t="shared" si="29"/>
        <v/>
      </c>
      <c r="BU53" s="298" t="str">
        <f t="shared" si="11"/>
        <v/>
      </c>
      <c r="BV53" s="298" t="str">
        <f t="shared" si="12"/>
        <v/>
      </c>
      <c r="BW53" s="300"/>
      <c r="BX53" s="298" t="str">
        <f t="shared" si="13"/>
        <v/>
      </c>
      <c r="BY53" s="298" t="str">
        <f t="shared" si="14"/>
        <v/>
      </c>
      <c r="BZ53" s="113"/>
      <c r="CA53" s="114"/>
      <c r="CF53" s="481"/>
      <c r="CG53" s="394"/>
      <c r="CH53" s="129"/>
      <c r="CI53" s="129"/>
      <c r="CL53" s="358" t="str">
        <f>IFERROR(VLOOKUP(C53,'Data Sheet'!$A$3:$B$16,2,FALSE),"")</f>
        <v/>
      </c>
    </row>
    <row r="54" spans="1:90" s="115" customFormat="1" ht="25.5" customHeight="1">
      <c r="A54" s="100">
        <v>50</v>
      </c>
      <c r="B54" s="107" t="str">
        <f t="shared" si="32"/>
        <v>--</v>
      </c>
      <c r="C54" s="304"/>
      <c r="D54" s="305" t="str">
        <f>IFERROR(IF(VLOOKUP(C54,'Data Sheet'!$A$3:$D$16,4,FALSE)=0,"",VLOOKUP(C54,'Data Sheet'!$A$3:$D$16,4,FALSE)),"")</f>
        <v/>
      </c>
      <c r="E54" s="306"/>
      <c r="F54" s="307" t="str">
        <f>IFERROR(IF(VLOOKUP(E54,'Data Sheet'!$C$19:$D$80,2,FALSE)=0,"",VLOOKUP(E54,'Data Sheet'!$C$19:$D$80,2,FALSE)),"")</f>
        <v/>
      </c>
      <c r="G54" s="308" t="str">
        <f t="shared" si="2"/>
        <v>-</v>
      </c>
      <c r="H54" s="108"/>
      <c r="I54" s="304"/>
      <c r="J54" s="109" t="e">
        <f t="shared" si="27"/>
        <v>#VALUE!</v>
      </c>
      <c r="K54" s="104" t="str">
        <f>IFERROR(INDEX('Data Sheet'!$C$104:$C$181,MATCH(I54,'Data Sheet'!$F$104:$F$181,0)),"")</f>
        <v/>
      </c>
      <c r="L54" s="260" t="str">
        <f>IFERROR(INDEX('Data Sheet'!$G$104:$G$181,MATCH(I54,'Data Sheet'!$F$104:$F$181,0)),"")</f>
        <v/>
      </c>
      <c r="M54" s="220"/>
      <c r="N54" s="303"/>
      <c r="O54" s="303"/>
      <c r="P54" s="110" t="str">
        <f>IFERROR(INDEX(Setup!$D$44:$D$70,MATCH(M54,Setup!$K$44:$K$70,0))&amp;"","")</f>
        <v/>
      </c>
      <c r="Q54" s="110" t="str">
        <f>IFERROR(INDEX(Setup!$E$44:$E$70,MATCH(M54,Setup!$K$44:$K$70,0))&amp;"","")</f>
        <v/>
      </c>
      <c r="R54" s="110" t="str">
        <f>IFERROR(INDEX(Setup!$L$44:$L$70,MATCH(M54,Setup!$K$44:$K$70,0))&amp;"","")</f>
        <v/>
      </c>
      <c r="S54" s="110" t="str">
        <f>Setup!$C$30</f>
        <v>USD</v>
      </c>
      <c r="T54" s="111" t="str">
        <f>IFERROR(INDEX('Data Sheet'!$B$104:$B$181,MATCH(I54,'Data Sheet'!$F$104:$F$181,0)),"")</f>
        <v/>
      </c>
      <c r="U54" s="112" t="str">
        <f>IFERROR(INDEX('Data Sheet'!$D$104:$D$181,MATCH(I54,'Data Sheet'!$F$104:$F$181,0)),"")</f>
        <v/>
      </c>
      <c r="V54" s="102" t="s">
        <v>8</v>
      </c>
      <c r="W54" s="221" t="str">
        <f>IF(V54=Setup!$C$30,"Grant",IF(V54=Setup!$C$31,"Local",IF(V54=Setup!$C$32,"Other",IF(ISBLANK(V54),"","Other"))))</f>
        <v>Grant</v>
      </c>
      <c r="X54" s="295"/>
      <c r="Y54" s="296" t="str">
        <f>IF(X54&lt;&gt;"",X54/VLOOKUP($V54,Setup!$C$30:$D$41,2,0),"")</f>
        <v/>
      </c>
      <c r="Z54" s="297"/>
      <c r="AA54" s="298" t="str">
        <f t="shared" si="31"/>
        <v/>
      </c>
      <c r="AB54" s="297"/>
      <c r="AC54" s="299" t="str">
        <f t="shared" si="3"/>
        <v/>
      </c>
      <c r="AD54" s="297"/>
      <c r="AE54" s="299" t="str">
        <f t="shared" si="4"/>
        <v/>
      </c>
      <c r="AF54" s="297"/>
      <c r="AG54" s="298" t="str">
        <f t="shared" si="5"/>
        <v/>
      </c>
      <c r="AH54" s="298" t="str">
        <f t="shared" si="30"/>
        <v/>
      </c>
      <c r="AI54" s="298" t="str">
        <f t="shared" si="6"/>
        <v/>
      </c>
      <c r="AJ54" s="300"/>
      <c r="AK54" s="295"/>
      <c r="AL54" s="296" t="str">
        <f>IF(AK54&lt;&gt;"",AK54/VLOOKUP($V54,Setup!$C$30:$D$41,2,0),"")</f>
        <v/>
      </c>
      <c r="AM54" s="301"/>
      <c r="AN54" s="299" t="str">
        <f t="shared" si="16"/>
        <v/>
      </c>
      <c r="AO54" s="301"/>
      <c r="AP54" s="299" t="str">
        <f t="shared" si="17"/>
        <v/>
      </c>
      <c r="AQ54" s="301"/>
      <c r="AR54" s="299" t="str">
        <f t="shared" si="18"/>
        <v/>
      </c>
      <c r="AS54" s="301"/>
      <c r="AT54" s="298" t="str">
        <f t="shared" si="19"/>
        <v/>
      </c>
      <c r="AU54" s="298" t="str">
        <f t="shared" si="7"/>
        <v/>
      </c>
      <c r="AV54" s="298" t="str">
        <f t="shared" si="8"/>
        <v/>
      </c>
      <c r="AW54" s="300"/>
      <c r="AX54" s="295"/>
      <c r="AY54" s="296" t="str">
        <f>IF(AX54&lt;&gt;"",AX54/VLOOKUP($V54,Setup!$C$30:$D$41,2,0),"")</f>
        <v/>
      </c>
      <c r="AZ54" s="302"/>
      <c r="BA54" s="299" t="str">
        <f t="shared" si="20"/>
        <v/>
      </c>
      <c r="BB54" s="302"/>
      <c r="BC54" s="299" t="str">
        <f t="shared" si="21"/>
        <v/>
      </c>
      <c r="BD54" s="302"/>
      <c r="BE54" s="299" t="str">
        <f t="shared" si="22"/>
        <v/>
      </c>
      <c r="BF54" s="302"/>
      <c r="BG54" s="298" t="str">
        <f t="shared" si="23"/>
        <v/>
      </c>
      <c r="BH54" s="298" t="str">
        <f t="shared" si="9"/>
        <v/>
      </c>
      <c r="BI54" s="298" t="str">
        <f t="shared" si="10"/>
        <v/>
      </c>
      <c r="BJ54" s="300"/>
      <c r="BK54" s="295"/>
      <c r="BL54" s="296" t="str">
        <f>IF(BK54&lt;&gt;"",BK54/VLOOKUP($V54,Setup!$C$30:$D$41,2,0),"")</f>
        <v/>
      </c>
      <c r="BM54" s="302"/>
      <c r="BN54" s="299" t="str">
        <f t="shared" si="24"/>
        <v/>
      </c>
      <c r="BO54" s="302"/>
      <c r="BP54" s="299" t="str">
        <f t="shared" si="25"/>
        <v/>
      </c>
      <c r="BQ54" s="302"/>
      <c r="BR54" s="299" t="str">
        <f t="shared" si="26"/>
        <v/>
      </c>
      <c r="BS54" s="302"/>
      <c r="BT54" s="298" t="str">
        <f t="shared" si="29"/>
        <v/>
      </c>
      <c r="BU54" s="298" t="str">
        <f t="shared" si="11"/>
        <v/>
      </c>
      <c r="BV54" s="298" t="str">
        <f t="shared" si="12"/>
        <v/>
      </c>
      <c r="BW54" s="300"/>
      <c r="BX54" s="298" t="str">
        <f t="shared" si="13"/>
        <v/>
      </c>
      <c r="BY54" s="298" t="str">
        <f t="shared" si="14"/>
        <v/>
      </c>
      <c r="BZ54" s="113"/>
      <c r="CA54" s="114"/>
      <c r="CF54" s="481"/>
      <c r="CG54" s="394"/>
      <c r="CH54" s="129"/>
      <c r="CI54" s="129"/>
      <c r="CL54" s="358" t="str">
        <f>IFERROR(VLOOKUP(C54,'Data Sheet'!$A$3:$B$16,2,FALSE),"")</f>
        <v/>
      </c>
    </row>
    <row r="55" spans="1:90" s="115" customFormat="1" ht="25.5" customHeight="1">
      <c r="A55" s="100">
        <v>51</v>
      </c>
      <c r="B55" s="107" t="str">
        <f t="shared" si="32"/>
        <v>--</v>
      </c>
      <c r="C55" s="304"/>
      <c r="D55" s="305" t="str">
        <f>IFERROR(IF(VLOOKUP(C55,'Data Sheet'!$A$3:$D$16,4,FALSE)=0,"",VLOOKUP(C55,'Data Sheet'!$A$3:$D$16,4,FALSE)),"")</f>
        <v/>
      </c>
      <c r="E55" s="306"/>
      <c r="F55" s="307" t="str">
        <f>IFERROR(IF(VLOOKUP(E55,'Data Sheet'!$C$19:$D$80,2,FALSE)=0,"",VLOOKUP(E55,'Data Sheet'!$C$19:$D$80,2,FALSE)),"")</f>
        <v/>
      </c>
      <c r="G55" s="308" t="str">
        <f t="shared" si="2"/>
        <v>-</v>
      </c>
      <c r="H55" s="108"/>
      <c r="I55" s="304"/>
      <c r="J55" s="109" t="e">
        <f t="shared" si="27"/>
        <v>#VALUE!</v>
      </c>
      <c r="K55" s="104" t="str">
        <f>IFERROR(INDEX('Data Sheet'!$C$104:$C$181,MATCH(I55,'Data Sheet'!$F$104:$F$181,0)),"")</f>
        <v/>
      </c>
      <c r="L55" s="260" t="str">
        <f>IFERROR(INDEX('Data Sheet'!$G$104:$G$181,MATCH(I55,'Data Sheet'!$F$104:$F$181,0)),"")</f>
        <v/>
      </c>
      <c r="M55" s="220"/>
      <c r="N55" s="303"/>
      <c r="O55" s="303"/>
      <c r="P55" s="110" t="str">
        <f>IFERROR(INDEX(Setup!$D$44:$D$70,MATCH(M55,Setup!$K$44:$K$70,0))&amp;"","")</f>
        <v/>
      </c>
      <c r="Q55" s="110" t="str">
        <f>IFERROR(INDEX(Setup!$E$44:$E$70,MATCH(M55,Setup!$K$44:$K$70,0))&amp;"","")</f>
        <v/>
      </c>
      <c r="R55" s="110" t="str">
        <f>IFERROR(INDEX(Setup!$L$44:$L$70,MATCH(M55,Setup!$K$44:$K$70,0))&amp;"","")</f>
        <v/>
      </c>
      <c r="S55" s="110" t="str">
        <f>Setup!$C$30</f>
        <v>USD</v>
      </c>
      <c r="T55" s="111" t="str">
        <f>IFERROR(INDEX('Data Sheet'!$B$104:$B$181,MATCH(I55,'Data Sheet'!$F$104:$F$181,0)),"")</f>
        <v/>
      </c>
      <c r="U55" s="112" t="str">
        <f>IFERROR(INDEX('Data Sheet'!$D$104:$D$181,MATCH(I55,'Data Sheet'!$F$104:$F$181,0)),"")</f>
        <v/>
      </c>
      <c r="V55" s="102" t="s">
        <v>8</v>
      </c>
      <c r="W55" s="221" t="str">
        <f>IF(V55=Setup!$C$30,"Grant",IF(V55=Setup!$C$31,"Local",IF(V55=Setup!$C$32,"Other",IF(ISBLANK(V55),"","Other"))))</f>
        <v>Grant</v>
      </c>
      <c r="X55" s="295"/>
      <c r="Y55" s="296" t="str">
        <f>IF(X55&lt;&gt;"",X55/VLOOKUP($V55,Setup!$C$30:$D$41,2,0),"")</f>
        <v/>
      </c>
      <c r="Z55" s="297"/>
      <c r="AA55" s="298" t="str">
        <f t="shared" si="31"/>
        <v/>
      </c>
      <c r="AB55" s="297"/>
      <c r="AC55" s="299" t="str">
        <f t="shared" si="3"/>
        <v/>
      </c>
      <c r="AD55" s="297"/>
      <c r="AE55" s="299" t="str">
        <f t="shared" si="4"/>
        <v/>
      </c>
      <c r="AF55" s="297"/>
      <c r="AG55" s="298" t="str">
        <f t="shared" si="5"/>
        <v/>
      </c>
      <c r="AH55" s="298" t="str">
        <f t="shared" si="30"/>
        <v/>
      </c>
      <c r="AI55" s="298" t="str">
        <f t="shared" si="6"/>
        <v/>
      </c>
      <c r="AJ55" s="300"/>
      <c r="AK55" s="295"/>
      <c r="AL55" s="296" t="str">
        <f>IF(AK55&lt;&gt;"",AK55/VLOOKUP($V55,Setup!$C$30:$D$41,2,0),"")</f>
        <v/>
      </c>
      <c r="AM55" s="301"/>
      <c r="AN55" s="299" t="str">
        <f t="shared" si="16"/>
        <v/>
      </c>
      <c r="AO55" s="301"/>
      <c r="AP55" s="299" t="str">
        <f t="shared" si="17"/>
        <v/>
      </c>
      <c r="AQ55" s="301"/>
      <c r="AR55" s="299" t="str">
        <f t="shared" si="18"/>
        <v/>
      </c>
      <c r="AS55" s="301"/>
      <c r="AT55" s="298" t="str">
        <f t="shared" si="19"/>
        <v/>
      </c>
      <c r="AU55" s="298" t="str">
        <f t="shared" si="7"/>
        <v/>
      </c>
      <c r="AV55" s="298" t="str">
        <f t="shared" si="8"/>
        <v/>
      </c>
      <c r="AW55" s="300"/>
      <c r="AX55" s="295"/>
      <c r="AY55" s="296" t="str">
        <f>IF(AX55&lt;&gt;"",AX55/VLOOKUP($V55,Setup!$C$30:$D$41,2,0),"")</f>
        <v/>
      </c>
      <c r="AZ55" s="302"/>
      <c r="BA55" s="299" t="str">
        <f t="shared" si="20"/>
        <v/>
      </c>
      <c r="BB55" s="302"/>
      <c r="BC55" s="299" t="str">
        <f t="shared" si="21"/>
        <v/>
      </c>
      <c r="BD55" s="302"/>
      <c r="BE55" s="299" t="str">
        <f t="shared" si="22"/>
        <v/>
      </c>
      <c r="BF55" s="302"/>
      <c r="BG55" s="298" t="str">
        <f t="shared" si="23"/>
        <v/>
      </c>
      <c r="BH55" s="298" t="str">
        <f t="shared" si="9"/>
        <v/>
      </c>
      <c r="BI55" s="298" t="str">
        <f t="shared" si="10"/>
        <v/>
      </c>
      <c r="BJ55" s="300"/>
      <c r="BK55" s="295"/>
      <c r="BL55" s="296" t="str">
        <f>IF(BK55&lt;&gt;"",BK55/VLOOKUP($V55,Setup!$C$30:$D$41,2,0),"")</f>
        <v/>
      </c>
      <c r="BM55" s="302"/>
      <c r="BN55" s="299" t="str">
        <f t="shared" si="24"/>
        <v/>
      </c>
      <c r="BO55" s="302"/>
      <c r="BP55" s="299" t="str">
        <f t="shared" si="25"/>
        <v/>
      </c>
      <c r="BQ55" s="302"/>
      <c r="BR55" s="299" t="str">
        <f t="shared" si="26"/>
        <v/>
      </c>
      <c r="BS55" s="302"/>
      <c r="BT55" s="298" t="str">
        <f t="shared" si="29"/>
        <v/>
      </c>
      <c r="BU55" s="298" t="str">
        <f t="shared" si="11"/>
        <v/>
      </c>
      <c r="BV55" s="298" t="str">
        <f t="shared" si="12"/>
        <v/>
      </c>
      <c r="BW55" s="300"/>
      <c r="BX55" s="298" t="str">
        <f t="shared" si="13"/>
        <v/>
      </c>
      <c r="BY55" s="298" t="str">
        <f t="shared" si="14"/>
        <v/>
      </c>
      <c r="BZ55" s="113"/>
      <c r="CA55" s="114"/>
      <c r="CF55" s="481"/>
      <c r="CG55" s="394"/>
      <c r="CH55" s="129"/>
      <c r="CI55" s="129"/>
      <c r="CL55" s="358" t="str">
        <f>IFERROR(VLOOKUP(C55,'Data Sheet'!$A$3:$B$16,2,FALSE),"")</f>
        <v/>
      </c>
    </row>
    <row r="56" spans="1:90" s="115" customFormat="1" ht="25.5" customHeight="1">
      <c r="A56" s="100">
        <v>52</v>
      </c>
      <c r="B56" s="107" t="str">
        <f t="shared" si="32"/>
        <v>--</v>
      </c>
      <c r="C56" s="304"/>
      <c r="D56" s="305" t="str">
        <f>IFERROR(IF(VLOOKUP(C56,'Data Sheet'!$A$3:$D$16,4,FALSE)=0,"",VLOOKUP(C56,'Data Sheet'!$A$3:$D$16,4,FALSE)),"")</f>
        <v/>
      </c>
      <c r="E56" s="306"/>
      <c r="F56" s="307" t="str">
        <f>IFERROR(IF(VLOOKUP(E56,'Data Sheet'!$C$19:$D$80,2,FALSE)=0,"",VLOOKUP(E56,'Data Sheet'!$C$19:$D$80,2,FALSE)),"")</f>
        <v/>
      </c>
      <c r="G56" s="308" t="str">
        <f t="shared" si="2"/>
        <v>-</v>
      </c>
      <c r="H56" s="108"/>
      <c r="I56" s="304"/>
      <c r="J56" s="109" t="e">
        <f t="shared" si="27"/>
        <v>#VALUE!</v>
      </c>
      <c r="K56" s="104" t="str">
        <f>IFERROR(INDEX('Data Sheet'!$C$104:$C$181,MATCH(I56,'Data Sheet'!$F$104:$F$181,0)),"")</f>
        <v/>
      </c>
      <c r="L56" s="260" t="str">
        <f>IFERROR(INDEX('Data Sheet'!$G$104:$G$181,MATCH(I56,'Data Sheet'!$F$104:$F$181,0)),"")</f>
        <v/>
      </c>
      <c r="M56" s="220"/>
      <c r="N56" s="303"/>
      <c r="O56" s="303"/>
      <c r="P56" s="110" t="str">
        <f>IFERROR(INDEX(Setup!$D$44:$D$70,MATCH(M56,Setup!$K$44:$K$70,0))&amp;"","")</f>
        <v/>
      </c>
      <c r="Q56" s="110" t="str">
        <f>IFERROR(INDEX(Setup!$E$44:$E$70,MATCH(M56,Setup!$K$44:$K$70,0))&amp;"","")</f>
        <v/>
      </c>
      <c r="R56" s="110" t="str">
        <f>IFERROR(INDEX(Setup!$L$44:$L$70,MATCH(M56,Setup!$K$44:$K$70,0))&amp;"","")</f>
        <v/>
      </c>
      <c r="S56" s="110" t="str">
        <f>Setup!$C$30</f>
        <v>USD</v>
      </c>
      <c r="T56" s="111" t="str">
        <f>IFERROR(INDEX('Data Sheet'!$B$104:$B$181,MATCH(I56,'Data Sheet'!$F$104:$F$181,0)),"")</f>
        <v/>
      </c>
      <c r="U56" s="112" t="str">
        <f>IFERROR(INDEX('Data Sheet'!$D$104:$D$181,MATCH(I56,'Data Sheet'!$F$104:$F$181,0)),"")</f>
        <v/>
      </c>
      <c r="V56" s="102" t="s">
        <v>8</v>
      </c>
      <c r="W56" s="221" t="str">
        <f>IF(V56=Setup!$C$30,"Grant",IF(V56=Setup!$C$31,"Local",IF(V56=Setup!$C$32,"Other",IF(ISBLANK(V56),"","Other"))))</f>
        <v>Grant</v>
      </c>
      <c r="X56" s="295"/>
      <c r="Y56" s="296" t="str">
        <f>IF(X56&lt;&gt;"",X56/VLOOKUP($V56,Setup!$C$30:$D$41,2,0),"")</f>
        <v/>
      </c>
      <c r="Z56" s="297"/>
      <c r="AA56" s="298" t="str">
        <f t="shared" si="31"/>
        <v/>
      </c>
      <c r="AB56" s="297"/>
      <c r="AC56" s="299" t="str">
        <f t="shared" si="3"/>
        <v/>
      </c>
      <c r="AD56" s="297"/>
      <c r="AE56" s="299" t="str">
        <f t="shared" si="4"/>
        <v/>
      </c>
      <c r="AF56" s="297"/>
      <c r="AG56" s="298" t="str">
        <f t="shared" si="5"/>
        <v/>
      </c>
      <c r="AH56" s="298" t="str">
        <f t="shared" si="30"/>
        <v/>
      </c>
      <c r="AI56" s="298" t="str">
        <f t="shared" si="6"/>
        <v/>
      </c>
      <c r="AJ56" s="300"/>
      <c r="AK56" s="295"/>
      <c r="AL56" s="296" t="str">
        <f>IF(AK56&lt;&gt;"",AK56/VLOOKUP($V56,Setup!$C$30:$D$41,2,0),"")</f>
        <v/>
      </c>
      <c r="AM56" s="301"/>
      <c r="AN56" s="299" t="str">
        <f t="shared" si="16"/>
        <v/>
      </c>
      <c r="AO56" s="301"/>
      <c r="AP56" s="299" t="str">
        <f t="shared" si="17"/>
        <v/>
      </c>
      <c r="AQ56" s="301"/>
      <c r="AR56" s="299" t="str">
        <f t="shared" si="18"/>
        <v/>
      </c>
      <c r="AS56" s="301"/>
      <c r="AT56" s="298" t="str">
        <f t="shared" si="19"/>
        <v/>
      </c>
      <c r="AU56" s="298" t="str">
        <f t="shared" si="7"/>
        <v/>
      </c>
      <c r="AV56" s="298" t="str">
        <f t="shared" si="8"/>
        <v/>
      </c>
      <c r="AW56" s="300"/>
      <c r="AX56" s="295"/>
      <c r="AY56" s="296" t="str">
        <f>IF(AX56&lt;&gt;"",AX56/VLOOKUP($V56,Setup!$C$30:$D$41,2,0),"")</f>
        <v/>
      </c>
      <c r="AZ56" s="302"/>
      <c r="BA56" s="299" t="str">
        <f t="shared" si="20"/>
        <v/>
      </c>
      <c r="BB56" s="302"/>
      <c r="BC56" s="299" t="str">
        <f t="shared" si="21"/>
        <v/>
      </c>
      <c r="BD56" s="302"/>
      <c r="BE56" s="299" t="str">
        <f t="shared" si="22"/>
        <v/>
      </c>
      <c r="BF56" s="302"/>
      <c r="BG56" s="298" t="str">
        <f t="shared" si="23"/>
        <v/>
      </c>
      <c r="BH56" s="298" t="str">
        <f t="shared" si="9"/>
        <v/>
      </c>
      <c r="BI56" s="298" t="str">
        <f t="shared" si="10"/>
        <v/>
      </c>
      <c r="BJ56" s="300"/>
      <c r="BK56" s="295"/>
      <c r="BL56" s="296" t="str">
        <f>IF(BK56&lt;&gt;"",BK56/VLOOKUP($V56,Setup!$C$30:$D$41,2,0),"")</f>
        <v/>
      </c>
      <c r="BM56" s="302"/>
      <c r="BN56" s="299" t="str">
        <f t="shared" si="24"/>
        <v/>
      </c>
      <c r="BO56" s="302"/>
      <c r="BP56" s="299" t="str">
        <f t="shared" si="25"/>
        <v/>
      </c>
      <c r="BQ56" s="302"/>
      <c r="BR56" s="299" t="str">
        <f t="shared" si="26"/>
        <v/>
      </c>
      <c r="BS56" s="302"/>
      <c r="BT56" s="298" t="str">
        <f t="shared" si="29"/>
        <v/>
      </c>
      <c r="BU56" s="298" t="str">
        <f t="shared" si="11"/>
        <v/>
      </c>
      <c r="BV56" s="298" t="str">
        <f t="shared" si="12"/>
        <v/>
      </c>
      <c r="BW56" s="300"/>
      <c r="BX56" s="298" t="str">
        <f t="shared" si="13"/>
        <v/>
      </c>
      <c r="BY56" s="298" t="str">
        <f t="shared" si="14"/>
        <v/>
      </c>
      <c r="BZ56" s="113"/>
      <c r="CA56" s="114"/>
      <c r="CF56" s="481"/>
      <c r="CG56" s="394"/>
      <c r="CH56" s="129"/>
      <c r="CI56" s="129"/>
      <c r="CL56" s="358" t="str">
        <f>IFERROR(VLOOKUP(C56,'Data Sheet'!$A$3:$B$16,2,FALSE),"")</f>
        <v/>
      </c>
    </row>
    <row r="57" spans="1:90" s="115" customFormat="1" ht="25.5" customHeight="1">
      <c r="A57" s="100">
        <v>53</v>
      </c>
      <c r="B57" s="107" t="str">
        <f t="shared" si="32"/>
        <v>--</v>
      </c>
      <c r="C57" s="304"/>
      <c r="D57" s="305" t="str">
        <f>IFERROR(IF(VLOOKUP(C57,'Data Sheet'!$A$3:$D$16,4,FALSE)=0,"",VLOOKUP(C57,'Data Sheet'!$A$3:$D$16,4,FALSE)),"")</f>
        <v/>
      </c>
      <c r="E57" s="306"/>
      <c r="F57" s="307" t="str">
        <f>IFERROR(IF(VLOOKUP(E57,'Data Sheet'!$C$19:$D$80,2,FALSE)=0,"",VLOOKUP(E57,'Data Sheet'!$C$19:$D$80,2,FALSE)),"")</f>
        <v/>
      </c>
      <c r="G57" s="308" t="str">
        <f t="shared" si="2"/>
        <v>-</v>
      </c>
      <c r="H57" s="108"/>
      <c r="I57" s="304"/>
      <c r="J57" s="109" t="e">
        <f t="shared" si="27"/>
        <v>#VALUE!</v>
      </c>
      <c r="K57" s="104" t="str">
        <f>IFERROR(INDEX('Data Sheet'!$C$104:$C$181,MATCH(I57,'Data Sheet'!$F$104:$F$181,0)),"")</f>
        <v/>
      </c>
      <c r="L57" s="260" t="str">
        <f>IFERROR(INDEX('Data Sheet'!$G$104:$G$181,MATCH(I57,'Data Sheet'!$F$104:$F$181,0)),"")</f>
        <v/>
      </c>
      <c r="M57" s="220"/>
      <c r="N57" s="303"/>
      <c r="O57" s="303"/>
      <c r="P57" s="110" t="str">
        <f>IFERROR(INDEX(Setup!$D$44:$D$70,MATCH(M57,Setup!$K$44:$K$70,0))&amp;"","")</f>
        <v/>
      </c>
      <c r="Q57" s="110" t="str">
        <f>IFERROR(INDEX(Setup!$E$44:$E$70,MATCH(M57,Setup!$K$44:$K$70,0))&amp;"","")</f>
        <v/>
      </c>
      <c r="R57" s="110" t="str">
        <f>IFERROR(INDEX(Setup!$L$44:$L$70,MATCH(M57,Setup!$K$44:$K$70,0))&amp;"","")</f>
        <v/>
      </c>
      <c r="S57" s="110" t="str">
        <f>Setup!$C$30</f>
        <v>USD</v>
      </c>
      <c r="T57" s="111" t="str">
        <f>IFERROR(INDEX('Data Sheet'!$B$104:$B$181,MATCH(I57,'Data Sheet'!$F$104:$F$181,0)),"")</f>
        <v/>
      </c>
      <c r="U57" s="112" t="str">
        <f>IFERROR(INDEX('Data Sheet'!$D$104:$D$181,MATCH(I57,'Data Sheet'!$F$104:$F$181,0)),"")</f>
        <v/>
      </c>
      <c r="V57" s="102" t="s">
        <v>8</v>
      </c>
      <c r="W57" s="221" t="str">
        <f>IF(V57=Setup!$C$30,"Grant",IF(V57=Setup!$C$31,"Local",IF(V57=Setup!$C$32,"Other",IF(ISBLANK(V57),"","Other"))))</f>
        <v>Grant</v>
      </c>
      <c r="X57" s="295"/>
      <c r="Y57" s="296" t="str">
        <f>IF(X57&lt;&gt;"",X57/VLOOKUP($V57,Setup!$C$30:$D$41,2,0),"")</f>
        <v/>
      </c>
      <c r="Z57" s="297"/>
      <c r="AA57" s="298" t="str">
        <f t="shared" si="31"/>
        <v/>
      </c>
      <c r="AB57" s="297"/>
      <c r="AC57" s="299" t="str">
        <f t="shared" si="3"/>
        <v/>
      </c>
      <c r="AD57" s="297"/>
      <c r="AE57" s="299" t="str">
        <f t="shared" si="4"/>
        <v/>
      </c>
      <c r="AF57" s="297"/>
      <c r="AG57" s="298" t="str">
        <f t="shared" si="5"/>
        <v/>
      </c>
      <c r="AH57" s="298" t="str">
        <f t="shared" si="30"/>
        <v/>
      </c>
      <c r="AI57" s="298" t="str">
        <f t="shared" si="6"/>
        <v/>
      </c>
      <c r="AJ57" s="300"/>
      <c r="AK57" s="295"/>
      <c r="AL57" s="296" t="str">
        <f>IF(AK57&lt;&gt;"",AK57/VLOOKUP($V57,Setup!$C$30:$D$41,2,0),"")</f>
        <v/>
      </c>
      <c r="AM57" s="301"/>
      <c r="AN57" s="299" t="str">
        <f t="shared" si="16"/>
        <v/>
      </c>
      <c r="AO57" s="301"/>
      <c r="AP57" s="299" t="str">
        <f t="shared" si="17"/>
        <v/>
      </c>
      <c r="AQ57" s="301"/>
      <c r="AR57" s="299" t="str">
        <f t="shared" si="18"/>
        <v/>
      </c>
      <c r="AS57" s="301"/>
      <c r="AT57" s="298" t="str">
        <f t="shared" si="19"/>
        <v/>
      </c>
      <c r="AU57" s="298" t="str">
        <f t="shared" si="7"/>
        <v/>
      </c>
      <c r="AV57" s="298" t="str">
        <f t="shared" si="8"/>
        <v/>
      </c>
      <c r="AW57" s="300"/>
      <c r="AX57" s="295"/>
      <c r="AY57" s="296" t="str">
        <f>IF(AX57&lt;&gt;"",AX57/VLOOKUP($V57,Setup!$C$30:$D$41,2,0),"")</f>
        <v/>
      </c>
      <c r="AZ57" s="302"/>
      <c r="BA57" s="299" t="str">
        <f t="shared" si="20"/>
        <v/>
      </c>
      <c r="BB57" s="302"/>
      <c r="BC57" s="299" t="str">
        <f t="shared" si="21"/>
        <v/>
      </c>
      <c r="BD57" s="302"/>
      <c r="BE57" s="299" t="str">
        <f t="shared" si="22"/>
        <v/>
      </c>
      <c r="BF57" s="302"/>
      <c r="BG57" s="298" t="str">
        <f t="shared" si="23"/>
        <v/>
      </c>
      <c r="BH57" s="298" t="str">
        <f t="shared" si="9"/>
        <v/>
      </c>
      <c r="BI57" s="298" t="str">
        <f t="shared" si="10"/>
        <v/>
      </c>
      <c r="BJ57" s="300"/>
      <c r="BK57" s="295"/>
      <c r="BL57" s="296" t="str">
        <f>IF(BK57&lt;&gt;"",BK57/VLOOKUP($V57,Setup!$C$30:$D$41,2,0),"")</f>
        <v/>
      </c>
      <c r="BM57" s="302"/>
      <c r="BN57" s="299" t="str">
        <f t="shared" si="24"/>
        <v/>
      </c>
      <c r="BO57" s="302"/>
      <c r="BP57" s="299" t="str">
        <f t="shared" si="25"/>
        <v/>
      </c>
      <c r="BQ57" s="302"/>
      <c r="BR57" s="299" t="str">
        <f t="shared" si="26"/>
        <v/>
      </c>
      <c r="BS57" s="302"/>
      <c r="BT57" s="298" t="str">
        <f t="shared" si="29"/>
        <v/>
      </c>
      <c r="BU57" s="298" t="str">
        <f t="shared" si="11"/>
        <v/>
      </c>
      <c r="BV57" s="298" t="str">
        <f t="shared" si="12"/>
        <v/>
      </c>
      <c r="BW57" s="300"/>
      <c r="BX57" s="298" t="str">
        <f t="shared" si="13"/>
        <v/>
      </c>
      <c r="BY57" s="298" t="str">
        <f t="shared" si="14"/>
        <v/>
      </c>
      <c r="BZ57" s="113"/>
      <c r="CA57" s="114"/>
      <c r="CF57" s="481"/>
      <c r="CG57" s="394"/>
      <c r="CH57" s="129"/>
      <c r="CI57" s="129"/>
      <c r="CL57" s="358" t="str">
        <f>IFERROR(VLOOKUP(C57,'Data Sheet'!$A$3:$B$16,2,FALSE),"")</f>
        <v/>
      </c>
    </row>
    <row r="58" spans="1:90" s="115" customFormat="1" ht="25.5" customHeight="1">
      <c r="A58" s="100">
        <v>54</v>
      </c>
      <c r="B58" s="107" t="str">
        <f t="shared" si="32"/>
        <v>--</v>
      </c>
      <c r="C58" s="304"/>
      <c r="D58" s="305" t="str">
        <f>IFERROR(IF(VLOOKUP(C58,'Data Sheet'!$A$3:$D$16,4,FALSE)=0,"",VLOOKUP(C58,'Data Sheet'!$A$3:$D$16,4,FALSE)),"")</f>
        <v/>
      </c>
      <c r="E58" s="306"/>
      <c r="F58" s="307" t="str">
        <f>IFERROR(IF(VLOOKUP(E58,'Data Sheet'!$C$19:$D$80,2,FALSE)=0,"",VLOOKUP(E58,'Data Sheet'!$C$19:$D$80,2,FALSE)),"")</f>
        <v/>
      </c>
      <c r="G58" s="308" t="str">
        <f t="shared" si="2"/>
        <v>-</v>
      </c>
      <c r="H58" s="108"/>
      <c r="I58" s="304"/>
      <c r="J58" s="109" t="e">
        <f t="shared" si="27"/>
        <v>#VALUE!</v>
      </c>
      <c r="K58" s="104" t="str">
        <f>IFERROR(INDEX('Data Sheet'!$C$104:$C$181,MATCH(I58,'Data Sheet'!$F$104:$F$181,0)),"")</f>
        <v/>
      </c>
      <c r="L58" s="260" t="str">
        <f>IFERROR(INDEX('Data Sheet'!$G$104:$G$181,MATCH(I58,'Data Sheet'!$F$104:$F$181,0)),"")</f>
        <v/>
      </c>
      <c r="M58" s="220"/>
      <c r="N58" s="303"/>
      <c r="O58" s="303"/>
      <c r="P58" s="110" t="str">
        <f>IFERROR(INDEX(Setup!$D$44:$D$70,MATCH(M58,Setup!$K$44:$K$70,0))&amp;"","")</f>
        <v/>
      </c>
      <c r="Q58" s="110" t="str">
        <f>IFERROR(INDEX(Setup!$E$44:$E$70,MATCH(M58,Setup!$K$44:$K$70,0))&amp;"","")</f>
        <v/>
      </c>
      <c r="R58" s="110" t="str">
        <f>IFERROR(INDEX(Setup!$L$44:$L$70,MATCH(M58,Setup!$K$44:$K$70,0))&amp;"","")</f>
        <v/>
      </c>
      <c r="S58" s="110" t="str">
        <f>Setup!$C$30</f>
        <v>USD</v>
      </c>
      <c r="T58" s="111" t="str">
        <f>IFERROR(INDEX('Data Sheet'!$B$104:$B$181,MATCH(I58,'Data Sheet'!$F$104:$F$181,0)),"")</f>
        <v/>
      </c>
      <c r="U58" s="112" t="str">
        <f>IFERROR(INDEX('Data Sheet'!$D$104:$D$181,MATCH(I58,'Data Sheet'!$F$104:$F$181,0)),"")</f>
        <v/>
      </c>
      <c r="V58" s="102" t="s">
        <v>8</v>
      </c>
      <c r="W58" s="221" t="str">
        <f>IF(V58=Setup!$C$30,"Grant",IF(V58=Setup!$C$31,"Local",IF(V58=Setup!$C$32,"Other",IF(ISBLANK(V58),"","Other"))))</f>
        <v>Grant</v>
      </c>
      <c r="X58" s="295"/>
      <c r="Y58" s="296" t="str">
        <f>IF(X58&lt;&gt;"",X58/VLOOKUP($V58,Setup!$C$30:$D$41,2,0),"")</f>
        <v/>
      </c>
      <c r="Z58" s="297"/>
      <c r="AA58" s="298" t="str">
        <f t="shared" si="31"/>
        <v/>
      </c>
      <c r="AB58" s="297"/>
      <c r="AC58" s="299" t="str">
        <f t="shared" si="3"/>
        <v/>
      </c>
      <c r="AD58" s="297"/>
      <c r="AE58" s="299" t="str">
        <f t="shared" si="4"/>
        <v/>
      </c>
      <c r="AF58" s="297"/>
      <c r="AG58" s="298" t="str">
        <f t="shared" si="5"/>
        <v/>
      </c>
      <c r="AH58" s="298" t="str">
        <f t="shared" si="30"/>
        <v/>
      </c>
      <c r="AI58" s="298" t="str">
        <f t="shared" si="6"/>
        <v/>
      </c>
      <c r="AJ58" s="300"/>
      <c r="AK58" s="295"/>
      <c r="AL58" s="296" t="str">
        <f>IF(AK58&lt;&gt;"",AK58/VLOOKUP($V58,Setup!$C$30:$D$41,2,0),"")</f>
        <v/>
      </c>
      <c r="AM58" s="301"/>
      <c r="AN58" s="299" t="str">
        <f t="shared" si="16"/>
        <v/>
      </c>
      <c r="AO58" s="301"/>
      <c r="AP58" s="299" t="str">
        <f t="shared" si="17"/>
        <v/>
      </c>
      <c r="AQ58" s="301"/>
      <c r="AR58" s="299" t="str">
        <f t="shared" si="18"/>
        <v/>
      </c>
      <c r="AS58" s="301"/>
      <c r="AT58" s="298" t="str">
        <f t="shared" si="19"/>
        <v/>
      </c>
      <c r="AU58" s="298" t="str">
        <f t="shared" si="7"/>
        <v/>
      </c>
      <c r="AV58" s="298" t="str">
        <f t="shared" si="8"/>
        <v/>
      </c>
      <c r="AW58" s="300"/>
      <c r="AX58" s="295"/>
      <c r="AY58" s="296" t="str">
        <f>IF(AX58&lt;&gt;"",AX58/VLOOKUP($V58,Setup!$C$30:$D$41,2,0),"")</f>
        <v/>
      </c>
      <c r="AZ58" s="302"/>
      <c r="BA58" s="299" t="str">
        <f t="shared" si="20"/>
        <v/>
      </c>
      <c r="BB58" s="302"/>
      <c r="BC58" s="299" t="str">
        <f t="shared" si="21"/>
        <v/>
      </c>
      <c r="BD58" s="302"/>
      <c r="BE58" s="299" t="str">
        <f t="shared" si="22"/>
        <v/>
      </c>
      <c r="BF58" s="302"/>
      <c r="BG58" s="298" t="str">
        <f t="shared" si="23"/>
        <v/>
      </c>
      <c r="BH58" s="298" t="str">
        <f t="shared" si="9"/>
        <v/>
      </c>
      <c r="BI58" s="298" t="str">
        <f t="shared" si="10"/>
        <v/>
      </c>
      <c r="BJ58" s="300"/>
      <c r="BK58" s="295"/>
      <c r="BL58" s="296" t="str">
        <f>IF(BK58&lt;&gt;"",BK58/VLOOKUP($V58,Setup!$C$30:$D$41,2,0),"")</f>
        <v/>
      </c>
      <c r="BM58" s="302"/>
      <c r="BN58" s="299" t="str">
        <f t="shared" si="24"/>
        <v/>
      </c>
      <c r="BO58" s="302"/>
      <c r="BP58" s="299" t="str">
        <f t="shared" si="25"/>
        <v/>
      </c>
      <c r="BQ58" s="302"/>
      <c r="BR58" s="299" t="str">
        <f t="shared" si="26"/>
        <v/>
      </c>
      <c r="BS58" s="302"/>
      <c r="BT58" s="298" t="str">
        <f t="shared" si="29"/>
        <v/>
      </c>
      <c r="BU58" s="298" t="str">
        <f t="shared" si="11"/>
        <v/>
      </c>
      <c r="BV58" s="298" t="str">
        <f t="shared" si="12"/>
        <v/>
      </c>
      <c r="BW58" s="300"/>
      <c r="BX58" s="298" t="str">
        <f t="shared" si="13"/>
        <v/>
      </c>
      <c r="BY58" s="298" t="str">
        <f t="shared" si="14"/>
        <v/>
      </c>
      <c r="BZ58" s="113"/>
      <c r="CA58" s="114"/>
      <c r="CF58" s="481"/>
      <c r="CG58" s="394"/>
      <c r="CH58" s="129"/>
      <c r="CI58" s="129"/>
      <c r="CL58" s="358" t="str">
        <f>IFERROR(VLOOKUP(C58,'Data Sheet'!$A$3:$B$16,2,FALSE),"")</f>
        <v/>
      </c>
    </row>
    <row r="59" spans="1:90" s="115" customFormat="1" ht="25.5" customHeight="1">
      <c r="A59" s="100">
        <v>55</v>
      </c>
      <c r="B59" s="107" t="str">
        <f t="shared" si="32"/>
        <v>--</v>
      </c>
      <c r="C59" s="304"/>
      <c r="D59" s="305" t="str">
        <f>IFERROR(IF(VLOOKUP(C59,'Data Sheet'!$A$3:$D$16,4,FALSE)=0,"",VLOOKUP(C59,'Data Sheet'!$A$3:$D$16,4,FALSE)),"")</f>
        <v/>
      </c>
      <c r="E59" s="306"/>
      <c r="F59" s="307" t="str">
        <f>IFERROR(IF(VLOOKUP(E59,'Data Sheet'!$C$19:$D$80,2,FALSE)=0,"",VLOOKUP(E59,'Data Sheet'!$C$19:$D$80,2,FALSE)),"")</f>
        <v/>
      </c>
      <c r="G59" s="308" t="str">
        <f t="shared" si="2"/>
        <v>-</v>
      </c>
      <c r="H59" s="108"/>
      <c r="I59" s="304"/>
      <c r="J59" s="109" t="e">
        <f t="shared" si="27"/>
        <v>#VALUE!</v>
      </c>
      <c r="K59" s="104" t="str">
        <f>IFERROR(INDEX('Data Sheet'!$C$104:$C$181,MATCH(I59,'Data Sheet'!$F$104:$F$181,0)),"")</f>
        <v/>
      </c>
      <c r="L59" s="260" t="str">
        <f>IFERROR(INDEX('Data Sheet'!$G$104:$G$181,MATCH(I59,'Data Sheet'!$F$104:$F$181,0)),"")</f>
        <v/>
      </c>
      <c r="M59" s="220"/>
      <c r="N59" s="303"/>
      <c r="O59" s="303"/>
      <c r="P59" s="110" t="str">
        <f>IFERROR(INDEX(Setup!$D$44:$D$70,MATCH(M59,Setup!$K$44:$K$70,0))&amp;"","")</f>
        <v/>
      </c>
      <c r="Q59" s="110" t="str">
        <f>IFERROR(INDEX(Setup!$E$44:$E$70,MATCH(M59,Setup!$K$44:$K$70,0))&amp;"","")</f>
        <v/>
      </c>
      <c r="R59" s="110" t="str">
        <f>IFERROR(INDEX(Setup!$L$44:$L$70,MATCH(M59,Setup!$K$44:$K$70,0))&amp;"","")</f>
        <v/>
      </c>
      <c r="S59" s="110" t="str">
        <f>Setup!$C$30</f>
        <v>USD</v>
      </c>
      <c r="T59" s="111" t="str">
        <f>IFERROR(INDEX('Data Sheet'!$B$104:$B$181,MATCH(I59,'Data Sheet'!$F$104:$F$181,0)),"")</f>
        <v/>
      </c>
      <c r="U59" s="112" t="str">
        <f>IFERROR(INDEX('Data Sheet'!$D$104:$D$181,MATCH(I59,'Data Sheet'!$F$104:$F$181,0)),"")</f>
        <v/>
      </c>
      <c r="V59" s="102" t="s">
        <v>8</v>
      </c>
      <c r="W59" s="221" t="str">
        <f>IF(V59=Setup!$C$30,"Grant",IF(V59=Setup!$C$31,"Local",IF(V59=Setup!$C$32,"Other",IF(ISBLANK(V59),"","Other"))))</f>
        <v>Grant</v>
      </c>
      <c r="X59" s="295"/>
      <c r="Y59" s="296" t="str">
        <f>IF(X59&lt;&gt;"",X59/VLOOKUP($V59,Setup!$C$30:$D$41,2,0),"")</f>
        <v/>
      </c>
      <c r="Z59" s="297"/>
      <c r="AA59" s="298" t="str">
        <f t="shared" si="31"/>
        <v/>
      </c>
      <c r="AB59" s="297"/>
      <c r="AC59" s="299" t="str">
        <f t="shared" si="3"/>
        <v/>
      </c>
      <c r="AD59" s="297"/>
      <c r="AE59" s="299" t="str">
        <f t="shared" si="4"/>
        <v/>
      </c>
      <c r="AF59" s="297"/>
      <c r="AG59" s="298" t="str">
        <f t="shared" si="5"/>
        <v/>
      </c>
      <c r="AH59" s="298" t="str">
        <f t="shared" si="30"/>
        <v/>
      </c>
      <c r="AI59" s="298" t="str">
        <f t="shared" si="6"/>
        <v/>
      </c>
      <c r="AJ59" s="300"/>
      <c r="AK59" s="295"/>
      <c r="AL59" s="296" t="str">
        <f>IF(AK59&lt;&gt;"",AK59/VLOOKUP($V59,Setup!$C$30:$D$41,2,0),"")</f>
        <v/>
      </c>
      <c r="AM59" s="301"/>
      <c r="AN59" s="299" t="str">
        <f t="shared" si="16"/>
        <v/>
      </c>
      <c r="AO59" s="301"/>
      <c r="AP59" s="299" t="str">
        <f t="shared" si="17"/>
        <v/>
      </c>
      <c r="AQ59" s="301"/>
      <c r="AR59" s="299" t="str">
        <f t="shared" si="18"/>
        <v/>
      </c>
      <c r="AS59" s="301"/>
      <c r="AT59" s="298" t="str">
        <f t="shared" si="19"/>
        <v/>
      </c>
      <c r="AU59" s="298" t="str">
        <f t="shared" si="7"/>
        <v/>
      </c>
      <c r="AV59" s="298" t="str">
        <f t="shared" si="8"/>
        <v/>
      </c>
      <c r="AW59" s="300"/>
      <c r="AX59" s="295"/>
      <c r="AY59" s="296" t="str">
        <f>IF(AX59&lt;&gt;"",AX59/VLOOKUP($V59,Setup!$C$30:$D$41,2,0),"")</f>
        <v/>
      </c>
      <c r="AZ59" s="302"/>
      <c r="BA59" s="299" t="str">
        <f t="shared" si="20"/>
        <v/>
      </c>
      <c r="BB59" s="302"/>
      <c r="BC59" s="299" t="str">
        <f t="shared" si="21"/>
        <v/>
      </c>
      <c r="BD59" s="302"/>
      <c r="BE59" s="299" t="str">
        <f t="shared" si="22"/>
        <v/>
      </c>
      <c r="BF59" s="302"/>
      <c r="BG59" s="298" t="str">
        <f t="shared" si="23"/>
        <v/>
      </c>
      <c r="BH59" s="298" t="str">
        <f t="shared" si="9"/>
        <v/>
      </c>
      <c r="BI59" s="298" t="str">
        <f t="shared" si="10"/>
        <v/>
      </c>
      <c r="BJ59" s="300"/>
      <c r="BK59" s="295"/>
      <c r="BL59" s="296" t="str">
        <f>IF(BK59&lt;&gt;"",BK59/VLOOKUP($V59,Setup!$C$30:$D$41,2,0),"")</f>
        <v/>
      </c>
      <c r="BM59" s="302"/>
      <c r="BN59" s="299" t="str">
        <f t="shared" si="24"/>
        <v/>
      </c>
      <c r="BO59" s="302"/>
      <c r="BP59" s="299" t="str">
        <f t="shared" si="25"/>
        <v/>
      </c>
      <c r="BQ59" s="302"/>
      <c r="BR59" s="299" t="str">
        <f t="shared" si="26"/>
        <v/>
      </c>
      <c r="BS59" s="302"/>
      <c r="BT59" s="298" t="str">
        <f t="shared" si="29"/>
        <v/>
      </c>
      <c r="BU59" s="298" t="str">
        <f t="shared" si="11"/>
        <v/>
      </c>
      <c r="BV59" s="298" t="str">
        <f t="shared" si="12"/>
        <v/>
      </c>
      <c r="BW59" s="300"/>
      <c r="BX59" s="298" t="str">
        <f t="shared" si="13"/>
        <v/>
      </c>
      <c r="BY59" s="298" t="str">
        <f t="shared" si="14"/>
        <v/>
      </c>
      <c r="BZ59" s="113"/>
      <c r="CA59" s="114"/>
      <c r="CF59" s="481"/>
      <c r="CG59" s="394"/>
      <c r="CH59" s="129"/>
      <c r="CI59" s="129"/>
      <c r="CL59" s="358" t="str">
        <f>IFERROR(VLOOKUP(C59,'Data Sheet'!$A$3:$B$16,2,FALSE),"")</f>
        <v/>
      </c>
    </row>
    <row r="60" spans="1:90" s="115" customFormat="1" ht="25.5" customHeight="1">
      <c r="A60" s="100">
        <v>56</v>
      </c>
      <c r="B60" s="107" t="str">
        <f t="shared" si="32"/>
        <v>--</v>
      </c>
      <c r="C60" s="304"/>
      <c r="D60" s="305" t="str">
        <f>IFERROR(IF(VLOOKUP(C60,'Data Sheet'!$A$3:$D$16,4,FALSE)=0,"",VLOOKUP(C60,'Data Sheet'!$A$3:$D$16,4,FALSE)),"")</f>
        <v/>
      </c>
      <c r="E60" s="306"/>
      <c r="F60" s="307" t="str">
        <f>IFERROR(IF(VLOOKUP(E60,'Data Sheet'!$C$19:$D$80,2,FALSE)=0,"",VLOOKUP(E60,'Data Sheet'!$C$19:$D$80,2,FALSE)),"")</f>
        <v/>
      </c>
      <c r="G60" s="308" t="str">
        <f t="shared" si="2"/>
        <v>-</v>
      </c>
      <c r="H60" s="108"/>
      <c r="I60" s="304"/>
      <c r="J60" s="109" t="e">
        <f t="shared" si="27"/>
        <v>#VALUE!</v>
      </c>
      <c r="K60" s="104" t="str">
        <f>IFERROR(INDEX('Data Sheet'!$C$104:$C$181,MATCH(I60,'Data Sheet'!$F$104:$F$181,0)),"")</f>
        <v/>
      </c>
      <c r="L60" s="260" t="str">
        <f>IFERROR(INDEX('Data Sheet'!$G$104:$G$181,MATCH(I60,'Data Sheet'!$F$104:$F$181,0)),"")</f>
        <v/>
      </c>
      <c r="M60" s="220"/>
      <c r="N60" s="303"/>
      <c r="O60" s="303"/>
      <c r="P60" s="110" t="str">
        <f>IFERROR(INDEX(Setup!$D$44:$D$70,MATCH(M60,Setup!$K$44:$K$70,0))&amp;"","")</f>
        <v/>
      </c>
      <c r="Q60" s="110" t="str">
        <f>IFERROR(INDEX(Setup!$E$44:$E$70,MATCH(M60,Setup!$K$44:$K$70,0))&amp;"","")</f>
        <v/>
      </c>
      <c r="R60" s="110" t="str">
        <f>IFERROR(INDEX(Setup!$L$44:$L$70,MATCH(M60,Setup!$K$44:$K$70,0))&amp;"","")</f>
        <v/>
      </c>
      <c r="S60" s="110" t="str">
        <f>Setup!$C$30</f>
        <v>USD</v>
      </c>
      <c r="T60" s="111" t="str">
        <f>IFERROR(INDEX('Data Sheet'!$B$104:$B$181,MATCH(I60,'Data Sheet'!$F$104:$F$181,0)),"")</f>
        <v/>
      </c>
      <c r="U60" s="112" t="str">
        <f>IFERROR(INDEX('Data Sheet'!$D$104:$D$181,MATCH(I60,'Data Sheet'!$F$104:$F$181,0)),"")</f>
        <v/>
      </c>
      <c r="V60" s="102" t="s">
        <v>8</v>
      </c>
      <c r="W60" s="221" t="str">
        <f>IF(V60=Setup!$C$30,"Grant",IF(V60=Setup!$C$31,"Local",IF(V60=Setup!$C$32,"Other",IF(ISBLANK(V60),"","Other"))))</f>
        <v>Grant</v>
      </c>
      <c r="X60" s="295"/>
      <c r="Y60" s="296" t="str">
        <f>IF(X60&lt;&gt;"",X60/VLOOKUP($V60,Setup!$C$30:$D$41,2,0),"")</f>
        <v/>
      </c>
      <c r="Z60" s="297"/>
      <c r="AA60" s="298" t="str">
        <f t="shared" si="31"/>
        <v/>
      </c>
      <c r="AB60" s="297"/>
      <c r="AC60" s="299" t="str">
        <f t="shared" si="3"/>
        <v/>
      </c>
      <c r="AD60" s="297"/>
      <c r="AE60" s="299" t="str">
        <f t="shared" si="4"/>
        <v/>
      </c>
      <c r="AF60" s="297"/>
      <c r="AG60" s="298" t="str">
        <f t="shared" si="5"/>
        <v/>
      </c>
      <c r="AH60" s="298" t="str">
        <f t="shared" si="30"/>
        <v/>
      </c>
      <c r="AI60" s="298" t="str">
        <f t="shared" si="6"/>
        <v/>
      </c>
      <c r="AJ60" s="300"/>
      <c r="AK60" s="295"/>
      <c r="AL60" s="296" t="str">
        <f>IF(AK60&lt;&gt;"",AK60/VLOOKUP($V60,Setup!$C$30:$D$41,2,0),"")</f>
        <v/>
      </c>
      <c r="AM60" s="301"/>
      <c r="AN60" s="299" t="str">
        <f t="shared" si="16"/>
        <v/>
      </c>
      <c r="AO60" s="301"/>
      <c r="AP60" s="299" t="str">
        <f t="shared" si="17"/>
        <v/>
      </c>
      <c r="AQ60" s="301"/>
      <c r="AR60" s="299" t="str">
        <f t="shared" si="18"/>
        <v/>
      </c>
      <c r="AS60" s="301"/>
      <c r="AT60" s="298" t="str">
        <f t="shared" si="19"/>
        <v/>
      </c>
      <c r="AU60" s="298" t="str">
        <f t="shared" si="7"/>
        <v/>
      </c>
      <c r="AV60" s="298" t="str">
        <f t="shared" si="8"/>
        <v/>
      </c>
      <c r="AW60" s="300"/>
      <c r="AX60" s="295"/>
      <c r="AY60" s="296" t="str">
        <f>IF(AX60&lt;&gt;"",AX60/VLOOKUP($V60,Setup!$C$30:$D$41,2,0),"")</f>
        <v/>
      </c>
      <c r="AZ60" s="302"/>
      <c r="BA60" s="299" t="str">
        <f t="shared" si="20"/>
        <v/>
      </c>
      <c r="BB60" s="302"/>
      <c r="BC60" s="299" t="str">
        <f t="shared" si="21"/>
        <v/>
      </c>
      <c r="BD60" s="302"/>
      <c r="BE60" s="299" t="str">
        <f t="shared" si="22"/>
        <v/>
      </c>
      <c r="BF60" s="302"/>
      <c r="BG60" s="298" t="str">
        <f t="shared" si="23"/>
        <v/>
      </c>
      <c r="BH60" s="298" t="str">
        <f t="shared" si="9"/>
        <v/>
      </c>
      <c r="BI60" s="298" t="str">
        <f t="shared" si="10"/>
        <v/>
      </c>
      <c r="BJ60" s="300"/>
      <c r="BK60" s="295"/>
      <c r="BL60" s="296" t="str">
        <f>IF(BK60&lt;&gt;"",BK60/VLOOKUP($V60,Setup!$C$30:$D$41,2,0),"")</f>
        <v/>
      </c>
      <c r="BM60" s="302"/>
      <c r="BN60" s="299" t="str">
        <f t="shared" si="24"/>
        <v/>
      </c>
      <c r="BO60" s="302"/>
      <c r="BP60" s="299" t="str">
        <f t="shared" si="25"/>
        <v/>
      </c>
      <c r="BQ60" s="302"/>
      <c r="BR60" s="299" t="str">
        <f t="shared" si="26"/>
        <v/>
      </c>
      <c r="BS60" s="302"/>
      <c r="BT60" s="298" t="str">
        <f t="shared" si="29"/>
        <v/>
      </c>
      <c r="BU60" s="298" t="str">
        <f t="shared" si="11"/>
        <v/>
      </c>
      <c r="BV60" s="298" t="str">
        <f t="shared" si="12"/>
        <v/>
      </c>
      <c r="BW60" s="300"/>
      <c r="BX60" s="298" t="str">
        <f t="shared" si="13"/>
        <v/>
      </c>
      <c r="BY60" s="298" t="str">
        <f t="shared" si="14"/>
        <v/>
      </c>
      <c r="BZ60" s="113"/>
      <c r="CA60" s="114"/>
      <c r="CF60" s="481"/>
      <c r="CG60" s="394"/>
      <c r="CH60" s="129"/>
      <c r="CI60" s="129"/>
      <c r="CL60" s="358" t="str">
        <f>IFERROR(VLOOKUP(C60,'Data Sheet'!$A$3:$B$16,2,FALSE),"")</f>
        <v/>
      </c>
    </row>
    <row r="61" spans="1:90" s="115" customFormat="1" ht="25.5" customHeight="1">
      <c r="A61" s="100">
        <v>57</v>
      </c>
      <c r="B61" s="107" t="str">
        <f t="shared" si="32"/>
        <v>--</v>
      </c>
      <c r="C61" s="304"/>
      <c r="D61" s="305" t="str">
        <f>IFERROR(IF(VLOOKUP(C61,'Data Sheet'!$A$3:$D$16,4,FALSE)=0,"",VLOOKUP(C61,'Data Sheet'!$A$3:$D$16,4,FALSE)),"")</f>
        <v/>
      </c>
      <c r="E61" s="306"/>
      <c r="F61" s="307" t="str">
        <f>IFERROR(IF(VLOOKUP(E61,'Data Sheet'!$C$19:$D$80,2,FALSE)=0,"",VLOOKUP(E61,'Data Sheet'!$C$19:$D$80,2,FALSE)),"")</f>
        <v/>
      </c>
      <c r="G61" s="308" t="str">
        <f t="shared" si="2"/>
        <v>-</v>
      </c>
      <c r="H61" s="108"/>
      <c r="I61" s="304"/>
      <c r="J61" s="109" t="e">
        <f t="shared" si="27"/>
        <v>#VALUE!</v>
      </c>
      <c r="K61" s="104" t="str">
        <f>IFERROR(INDEX('Data Sheet'!$C$104:$C$181,MATCH(I61,'Data Sheet'!$F$104:$F$181,0)),"")</f>
        <v/>
      </c>
      <c r="L61" s="260" t="str">
        <f>IFERROR(INDEX('Data Sheet'!$G$104:$G$181,MATCH(I61,'Data Sheet'!$F$104:$F$181,0)),"")</f>
        <v/>
      </c>
      <c r="M61" s="220"/>
      <c r="N61" s="303"/>
      <c r="O61" s="303"/>
      <c r="P61" s="110" t="str">
        <f>IFERROR(INDEX(Setup!$D$44:$D$70,MATCH(M61,Setup!$K$44:$K$70,0))&amp;"","")</f>
        <v/>
      </c>
      <c r="Q61" s="110" t="str">
        <f>IFERROR(INDEX(Setup!$E$44:$E$70,MATCH(M61,Setup!$K$44:$K$70,0))&amp;"","")</f>
        <v/>
      </c>
      <c r="R61" s="110" t="str">
        <f>IFERROR(INDEX(Setup!$L$44:$L$70,MATCH(M61,Setup!$K$44:$K$70,0))&amp;"","")</f>
        <v/>
      </c>
      <c r="S61" s="110" t="str">
        <f>Setup!$C$30</f>
        <v>USD</v>
      </c>
      <c r="T61" s="111" t="str">
        <f>IFERROR(INDEX('Data Sheet'!$B$104:$B$181,MATCH(I61,'Data Sheet'!$F$104:$F$181,0)),"")</f>
        <v/>
      </c>
      <c r="U61" s="112" t="str">
        <f>IFERROR(INDEX('Data Sheet'!$D$104:$D$181,MATCH(I61,'Data Sheet'!$F$104:$F$181,0)),"")</f>
        <v/>
      </c>
      <c r="V61" s="102" t="s">
        <v>8</v>
      </c>
      <c r="W61" s="221" t="str">
        <f>IF(V61=Setup!$C$30,"Grant",IF(V61=Setup!$C$31,"Local",IF(V61=Setup!$C$32,"Other",IF(ISBLANK(V61),"","Other"))))</f>
        <v>Grant</v>
      </c>
      <c r="X61" s="295"/>
      <c r="Y61" s="296" t="str">
        <f>IF(X61&lt;&gt;"",X61/VLOOKUP($V61,Setup!$C$30:$D$41,2,0),"")</f>
        <v/>
      </c>
      <c r="Z61" s="297"/>
      <c r="AA61" s="298" t="str">
        <f t="shared" si="31"/>
        <v/>
      </c>
      <c r="AB61" s="297"/>
      <c r="AC61" s="299" t="str">
        <f t="shared" si="3"/>
        <v/>
      </c>
      <c r="AD61" s="297"/>
      <c r="AE61" s="299" t="str">
        <f t="shared" si="4"/>
        <v/>
      </c>
      <c r="AF61" s="297"/>
      <c r="AG61" s="298" t="str">
        <f t="shared" si="5"/>
        <v/>
      </c>
      <c r="AH61" s="298" t="str">
        <f t="shared" si="30"/>
        <v/>
      </c>
      <c r="AI61" s="298" t="str">
        <f t="shared" si="6"/>
        <v/>
      </c>
      <c r="AJ61" s="300"/>
      <c r="AK61" s="295"/>
      <c r="AL61" s="296" t="str">
        <f>IF(AK61&lt;&gt;"",AK61/VLOOKUP($V61,Setup!$C$30:$D$41,2,0),"")</f>
        <v/>
      </c>
      <c r="AM61" s="301"/>
      <c r="AN61" s="299" t="str">
        <f t="shared" si="16"/>
        <v/>
      </c>
      <c r="AO61" s="301"/>
      <c r="AP61" s="299" t="str">
        <f t="shared" si="17"/>
        <v/>
      </c>
      <c r="AQ61" s="301"/>
      <c r="AR61" s="299" t="str">
        <f t="shared" si="18"/>
        <v/>
      </c>
      <c r="AS61" s="301"/>
      <c r="AT61" s="298" t="str">
        <f t="shared" si="19"/>
        <v/>
      </c>
      <c r="AU61" s="298" t="str">
        <f t="shared" si="7"/>
        <v/>
      </c>
      <c r="AV61" s="298" t="str">
        <f t="shared" si="8"/>
        <v/>
      </c>
      <c r="AW61" s="300"/>
      <c r="AX61" s="295"/>
      <c r="AY61" s="296" t="str">
        <f>IF(AX61&lt;&gt;"",AX61/VLOOKUP($V61,Setup!$C$30:$D$41,2,0),"")</f>
        <v/>
      </c>
      <c r="AZ61" s="302"/>
      <c r="BA61" s="299" t="str">
        <f t="shared" si="20"/>
        <v/>
      </c>
      <c r="BB61" s="302"/>
      <c r="BC61" s="299" t="str">
        <f t="shared" si="21"/>
        <v/>
      </c>
      <c r="BD61" s="302"/>
      <c r="BE61" s="299" t="str">
        <f t="shared" si="22"/>
        <v/>
      </c>
      <c r="BF61" s="302"/>
      <c r="BG61" s="298" t="str">
        <f t="shared" si="23"/>
        <v/>
      </c>
      <c r="BH61" s="298" t="str">
        <f t="shared" si="9"/>
        <v/>
      </c>
      <c r="BI61" s="298" t="str">
        <f t="shared" si="10"/>
        <v/>
      </c>
      <c r="BJ61" s="300"/>
      <c r="BK61" s="295"/>
      <c r="BL61" s="296" t="str">
        <f>IF(BK61&lt;&gt;"",BK61/VLOOKUP($V61,Setup!$C$30:$D$41,2,0),"")</f>
        <v/>
      </c>
      <c r="BM61" s="302"/>
      <c r="BN61" s="299" t="str">
        <f t="shared" si="24"/>
        <v/>
      </c>
      <c r="BO61" s="302"/>
      <c r="BP61" s="299" t="str">
        <f t="shared" si="25"/>
        <v/>
      </c>
      <c r="BQ61" s="302"/>
      <c r="BR61" s="299" t="str">
        <f t="shared" si="26"/>
        <v/>
      </c>
      <c r="BS61" s="302"/>
      <c r="BT61" s="298" t="str">
        <f t="shared" si="29"/>
        <v/>
      </c>
      <c r="BU61" s="298" t="str">
        <f t="shared" si="11"/>
        <v/>
      </c>
      <c r="BV61" s="298" t="str">
        <f t="shared" si="12"/>
        <v/>
      </c>
      <c r="BW61" s="300"/>
      <c r="BX61" s="298" t="str">
        <f t="shared" si="13"/>
        <v/>
      </c>
      <c r="BY61" s="298" t="str">
        <f t="shared" si="14"/>
        <v/>
      </c>
      <c r="BZ61" s="113"/>
      <c r="CA61" s="114"/>
      <c r="CF61" s="481"/>
      <c r="CG61" s="394"/>
      <c r="CH61" s="129"/>
      <c r="CI61" s="129"/>
      <c r="CL61" s="358" t="str">
        <f>IFERROR(VLOOKUP(C61,'Data Sheet'!$A$3:$B$16,2,FALSE),"")</f>
        <v/>
      </c>
    </row>
    <row r="62" spans="1:90" s="115" customFormat="1" ht="25.5" customHeight="1">
      <c r="A62" s="100">
        <v>58</v>
      </c>
      <c r="B62" s="107" t="str">
        <f t="shared" si="32"/>
        <v>--</v>
      </c>
      <c r="C62" s="304"/>
      <c r="D62" s="305" t="str">
        <f>IFERROR(IF(VLOOKUP(C62,'Data Sheet'!$A$3:$D$16,4,FALSE)=0,"",VLOOKUP(C62,'Data Sheet'!$A$3:$D$16,4,FALSE)),"")</f>
        <v/>
      </c>
      <c r="E62" s="306"/>
      <c r="F62" s="307" t="str">
        <f>IFERROR(IF(VLOOKUP(E62,'Data Sheet'!$C$19:$D$80,2,FALSE)=0,"",VLOOKUP(E62,'Data Sheet'!$C$19:$D$80,2,FALSE)),"")</f>
        <v/>
      </c>
      <c r="G62" s="308" t="str">
        <f t="shared" si="2"/>
        <v>-</v>
      </c>
      <c r="H62" s="108"/>
      <c r="I62" s="304"/>
      <c r="J62" s="109" t="e">
        <f t="shared" si="27"/>
        <v>#VALUE!</v>
      </c>
      <c r="K62" s="104" t="str">
        <f>IFERROR(INDEX('Data Sheet'!$C$104:$C$181,MATCH(I62,'Data Sheet'!$F$104:$F$181,0)),"")</f>
        <v/>
      </c>
      <c r="L62" s="260" t="str">
        <f>IFERROR(INDEX('Data Sheet'!$G$104:$G$181,MATCH(I62,'Data Sheet'!$F$104:$F$181,0)),"")</f>
        <v/>
      </c>
      <c r="M62" s="220"/>
      <c r="N62" s="303"/>
      <c r="O62" s="303"/>
      <c r="P62" s="110" t="str">
        <f>IFERROR(INDEX(Setup!$D$44:$D$70,MATCH(M62,Setup!$K$44:$K$70,0))&amp;"","")</f>
        <v/>
      </c>
      <c r="Q62" s="110" t="str">
        <f>IFERROR(INDEX(Setup!$E$44:$E$70,MATCH(M62,Setup!$K$44:$K$70,0))&amp;"","")</f>
        <v/>
      </c>
      <c r="R62" s="110" t="str">
        <f>IFERROR(INDEX(Setup!$L$44:$L$70,MATCH(M62,Setup!$K$44:$K$70,0))&amp;"","")</f>
        <v/>
      </c>
      <c r="S62" s="110" t="str">
        <f>Setup!$C$30</f>
        <v>USD</v>
      </c>
      <c r="T62" s="111" t="str">
        <f>IFERROR(INDEX('Data Sheet'!$B$104:$B$181,MATCH(I62,'Data Sheet'!$F$104:$F$181,0)),"")</f>
        <v/>
      </c>
      <c r="U62" s="112" t="str">
        <f>IFERROR(INDEX('Data Sheet'!$D$104:$D$181,MATCH(I62,'Data Sheet'!$F$104:$F$181,0)),"")</f>
        <v/>
      </c>
      <c r="V62" s="102" t="s">
        <v>8</v>
      </c>
      <c r="W62" s="221" t="str">
        <f>IF(V62=Setup!$C$30,"Grant",IF(V62=Setup!$C$31,"Local",IF(V62=Setup!$C$32,"Other",IF(ISBLANK(V62),"","Other"))))</f>
        <v>Grant</v>
      </c>
      <c r="X62" s="295"/>
      <c r="Y62" s="296" t="str">
        <f>IF(X62&lt;&gt;"",X62/VLOOKUP($V62,Setup!$C$30:$D$41,2,0),"")</f>
        <v/>
      </c>
      <c r="Z62" s="297"/>
      <c r="AA62" s="298" t="str">
        <f t="shared" si="31"/>
        <v/>
      </c>
      <c r="AB62" s="297"/>
      <c r="AC62" s="299" t="str">
        <f t="shared" si="3"/>
        <v/>
      </c>
      <c r="AD62" s="297"/>
      <c r="AE62" s="299" t="str">
        <f t="shared" si="4"/>
        <v/>
      </c>
      <c r="AF62" s="297"/>
      <c r="AG62" s="298" t="str">
        <f t="shared" si="5"/>
        <v/>
      </c>
      <c r="AH62" s="298" t="str">
        <f t="shared" si="30"/>
        <v/>
      </c>
      <c r="AI62" s="298" t="str">
        <f t="shared" si="6"/>
        <v/>
      </c>
      <c r="AJ62" s="300"/>
      <c r="AK62" s="295"/>
      <c r="AL62" s="296" t="str">
        <f>IF(AK62&lt;&gt;"",AK62/VLOOKUP($V62,Setup!$C$30:$D$41,2,0),"")</f>
        <v/>
      </c>
      <c r="AM62" s="301"/>
      <c r="AN62" s="299" t="str">
        <f t="shared" si="16"/>
        <v/>
      </c>
      <c r="AO62" s="301"/>
      <c r="AP62" s="299" t="str">
        <f t="shared" si="17"/>
        <v/>
      </c>
      <c r="AQ62" s="301"/>
      <c r="AR62" s="299" t="str">
        <f t="shared" si="18"/>
        <v/>
      </c>
      <c r="AS62" s="301"/>
      <c r="AT62" s="298" t="str">
        <f t="shared" si="19"/>
        <v/>
      </c>
      <c r="AU62" s="298" t="str">
        <f t="shared" si="7"/>
        <v/>
      </c>
      <c r="AV62" s="298" t="str">
        <f t="shared" si="8"/>
        <v/>
      </c>
      <c r="AW62" s="300"/>
      <c r="AX62" s="295"/>
      <c r="AY62" s="296" t="str">
        <f>IF(AX62&lt;&gt;"",AX62/VLOOKUP($V62,Setup!$C$30:$D$41,2,0),"")</f>
        <v/>
      </c>
      <c r="AZ62" s="302"/>
      <c r="BA62" s="299" t="str">
        <f t="shared" si="20"/>
        <v/>
      </c>
      <c r="BB62" s="302"/>
      <c r="BC62" s="299" t="str">
        <f t="shared" si="21"/>
        <v/>
      </c>
      <c r="BD62" s="302"/>
      <c r="BE62" s="299" t="str">
        <f t="shared" si="22"/>
        <v/>
      </c>
      <c r="BF62" s="302"/>
      <c r="BG62" s="298" t="str">
        <f t="shared" si="23"/>
        <v/>
      </c>
      <c r="BH62" s="298" t="str">
        <f t="shared" si="9"/>
        <v/>
      </c>
      <c r="BI62" s="298" t="str">
        <f t="shared" si="10"/>
        <v/>
      </c>
      <c r="BJ62" s="300"/>
      <c r="BK62" s="295"/>
      <c r="BL62" s="296" t="str">
        <f>IF(BK62&lt;&gt;"",BK62/VLOOKUP($V62,Setup!$C$30:$D$41,2,0),"")</f>
        <v/>
      </c>
      <c r="BM62" s="302"/>
      <c r="BN62" s="299" t="str">
        <f t="shared" si="24"/>
        <v/>
      </c>
      <c r="BO62" s="302"/>
      <c r="BP62" s="299" t="str">
        <f t="shared" si="25"/>
        <v/>
      </c>
      <c r="BQ62" s="302"/>
      <c r="BR62" s="299" t="str">
        <f t="shared" si="26"/>
        <v/>
      </c>
      <c r="BS62" s="302"/>
      <c r="BT62" s="298" t="str">
        <f t="shared" si="29"/>
        <v/>
      </c>
      <c r="BU62" s="298" t="str">
        <f t="shared" si="11"/>
        <v/>
      </c>
      <c r="BV62" s="298" t="str">
        <f t="shared" si="12"/>
        <v/>
      </c>
      <c r="BW62" s="300"/>
      <c r="BX62" s="298" t="str">
        <f t="shared" si="13"/>
        <v/>
      </c>
      <c r="BY62" s="298" t="str">
        <f t="shared" si="14"/>
        <v/>
      </c>
      <c r="BZ62" s="113"/>
      <c r="CA62" s="114"/>
      <c r="CF62" s="481"/>
      <c r="CG62" s="394"/>
      <c r="CH62" s="129"/>
      <c r="CI62" s="129"/>
      <c r="CL62" s="358" t="str">
        <f>IFERROR(VLOOKUP(C62,'Data Sheet'!$A$3:$B$16,2,FALSE),"")</f>
        <v/>
      </c>
    </row>
    <row r="63" spans="1:90" s="115" customFormat="1" ht="25.5" customHeight="1">
      <c r="A63" s="100">
        <v>59</v>
      </c>
      <c r="B63" s="107" t="str">
        <f t="shared" si="32"/>
        <v>--</v>
      </c>
      <c r="C63" s="304"/>
      <c r="D63" s="305" t="str">
        <f>IFERROR(IF(VLOOKUP(C63,'Data Sheet'!$A$3:$D$16,4,FALSE)=0,"",VLOOKUP(C63,'Data Sheet'!$A$3:$D$16,4,FALSE)),"")</f>
        <v/>
      </c>
      <c r="E63" s="306"/>
      <c r="F63" s="307" t="str">
        <f>IFERROR(IF(VLOOKUP(E63,'Data Sheet'!$C$19:$D$80,2,FALSE)=0,"",VLOOKUP(E63,'Data Sheet'!$C$19:$D$80,2,FALSE)),"")</f>
        <v/>
      </c>
      <c r="G63" s="308" t="str">
        <f t="shared" si="2"/>
        <v>-</v>
      </c>
      <c r="H63" s="108"/>
      <c r="I63" s="304"/>
      <c r="J63" s="109" t="e">
        <f t="shared" si="27"/>
        <v>#VALUE!</v>
      </c>
      <c r="K63" s="104" t="str">
        <f>IFERROR(INDEX('Data Sheet'!$C$104:$C$181,MATCH(I63,'Data Sheet'!$F$104:$F$181,0)),"")</f>
        <v/>
      </c>
      <c r="L63" s="260" t="str">
        <f>IFERROR(INDEX('Data Sheet'!$G$104:$G$181,MATCH(I63,'Data Sheet'!$F$104:$F$181,0)),"")</f>
        <v/>
      </c>
      <c r="M63" s="220"/>
      <c r="N63" s="303"/>
      <c r="O63" s="303"/>
      <c r="P63" s="110" t="str">
        <f>IFERROR(INDEX(Setup!$D$44:$D$70,MATCH(M63,Setup!$K$44:$K$70,0))&amp;"","")</f>
        <v/>
      </c>
      <c r="Q63" s="110" t="str">
        <f>IFERROR(INDEX(Setup!$E$44:$E$70,MATCH(M63,Setup!$K$44:$K$70,0))&amp;"","")</f>
        <v/>
      </c>
      <c r="R63" s="110" t="str">
        <f>IFERROR(INDEX(Setup!$L$44:$L$70,MATCH(M63,Setup!$K$44:$K$70,0))&amp;"","")</f>
        <v/>
      </c>
      <c r="S63" s="110" t="str">
        <f>Setup!$C$30</f>
        <v>USD</v>
      </c>
      <c r="T63" s="111" t="str">
        <f>IFERROR(INDEX('Data Sheet'!$B$104:$B$181,MATCH(I63,'Data Sheet'!$F$104:$F$181,0)),"")</f>
        <v/>
      </c>
      <c r="U63" s="112" t="str">
        <f>IFERROR(INDEX('Data Sheet'!$D$104:$D$181,MATCH(I63,'Data Sheet'!$F$104:$F$181,0)),"")</f>
        <v/>
      </c>
      <c r="V63" s="102" t="s">
        <v>8</v>
      </c>
      <c r="W63" s="221" t="str">
        <f>IF(V63=Setup!$C$30,"Grant",IF(V63=Setup!$C$31,"Local",IF(V63=Setup!$C$32,"Other",IF(ISBLANK(V63),"","Other"))))</f>
        <v>Grant</v>
      </c>
      <c r="X63" s="295"/>
      <c r="Y63" s="296" t="str">
        <f>IF(X63&lt;&gt;"",X63/VLOOKUP($V63,Setup!$C$30:$D$41,2,0),"")</f>
        <v/>
      </c>
      <c r="Z63" s="297"/>
      <c r="AA63" s="298" t="str">
        <f t="shared" si="31"/>
        <v/>
      </c>
      <c r="AB63" s="297"/>
      <c r="AC63" s="299" t="str">
        <f t="shared" si="3"/>
        <v/>
      </c>
      <c r="AD63" s="297"/>
      <c r="AE63" s="299" t="str">
        <f t="shared" si="4"/>
        <v/>
      </c>
      <c r="AF63" s="297"/>
      <c r="AG63" s="298" t="str">
        <f t="shared" si="5"/>
        <v/>
      </c>
      <c r="AH63" s="298" t="str">
        <f t="shared" si="30"/>
        <v/>
      </c>
      <c r="AI63" s="298" t="str">
        <f t="shared" si="6"/>
        <v/>
      </c>
      <c r="AJ63" s="300"/>
      <c r="AK63" s="295"/>
      <c r="AL63" s="296" t="str">
        <f>IF(AK63&lt;&gt;"",AK63/VLOOKUP($V63,Setup!$C$30:$D$41,2,0),"")</f>
        <v/>
      </c>
      <c r="AM63" s="301"/>
      <c r="AN63" s="299" t="str">
        <f t="shared" si="16"/>
        <v/>
      </c>
      <c r="AO63" s="301"/>
      <c r="AP63" s="299" t="str">
        <f t="shared" si="17"/>
        <v/>
      </c>
      <c r="AQ63" s="301"/>
      <c r="AR63" s="299" t="str">
        <f t="shared" si="18"/>
        <v/>
      </c>
      <c r="AS63" s="301"/>
      <c r="AT63" s="298" t="str">
        <f t="shared" si="19"/>
        <v/>
      </c>
      <c r="AU63" s="298" t="str">
        <f t="shared" si="7"/>
        <v/>
      </c>
      <c r="AV63" s="298" t="str">
        <f t="shared" si="8"/>
        <v/>
      </c>
      <c r="AW63" s="300"/>
      <c r="AX63" s="295"/>
      <c r="AY63" s="296" t="str">
        <f>IF(AX63&lt;&gt;"",AX63/VLOOKUP($V63,Setup!$C$30:$D$41,2,0),"")</f>
        <v/>
      </c>
      <c r="AZ63" s="302"/>
      <c r="BA63" s="299" t="str">
        <f t="shared" si="20"/>
        <v/>
      </c>
      <c r="BB63" s="302"/>
      <c r="BC63" s="299" t="str">
        <f t="shared" si="21"/>
        <v/>
      </c>
      <c r="BD63" s="302"/>
      <c r="BE63" s="299" t="str">
        <f t="shared" si="22"/>
        <v/>
      </c>
      <c r="BF63" s="301"/>
      <c r="BG63" s="298" t="str">
        <f t="shared" si="23"/>
        <v/>
      </c>
      <c r="BH63" s="298" t="str">
        <f t="shared" si="9"/>
        <v/>
      </c>
      <c r="BI63" s="298" t="str">
        <f t="shared" si="10"/>
        <v/>
      </c>
      <c r="BJ63" s="300"/>
      <c r="BK63" s="295"/>
      <c r="BL63" s="296" t="str">
        <f>IF(BK63&lt;&gt;"",BK63/VLOOKUP($V63,Setup!$C$30:$D$41,2,0),"")</f>
        <v/>
      </c>
      <c r="BM63" s="302"/>
      <c r="BN63" s="299" t="str">
        <f t="shared" si="24"/>
        <v/>
      </c>
      <c r="BO63" s="302"/>
      <c r="BP63" s="299" t="str">
        <f t="shared" si="25"/>
        <v/>
      </c>
      <c r="BQ63" s="302"/>
      <c r="BR63" s="299" t="str">
        <f t="shared" si="26"/>
        <v/>
      </c>
      <c r="BS63" s="302"/>
      <c r="BT63" s="298" t="str">
        <f t="shared" si="29"/>
        <v/>
      </c>
      <c r="BU63" s="298" t="str">
        <f t="shared" si="11"/>
        <v/>
      </c>
      <c r="BV63" s="298" t="str">
        <f t="shared" si="12"/>
        <v/>
      </c>
      <c r="BW63" s="300"/>
      <c r="BX63" s="298" t="str">
        <f t="shared" si="13"/>
        <v/>
      </c>
      <c r="BY63" s="298" t="str">
        <f t="shared" si="14"/>
        <v/>
      </c>
      <c r="BZ63" s="113"/>
      <c r="CA63" s="114"/>
      <c r="CF63" s="481"/>
      <c r="CG63" s="394"/>
      <c r="CH63" s="129"/>
      <c r="CI63" s="129"/>
      <c r="CL63" s="358" t="str">
        <f>IFERROR(VLOOKUP(C63,'Data Sheet'!$A$3:$B$16,2,FALSE),"")</f>
        <v/>
      </c>
    </row>
    <row r="64" spans="1:90" s="115" customFormat="1" ht="33.75" customHeight="1">
      <c r="A64" s="100">
        <v>60</v>
      </c>
      <c r="B64" s="107" t="str">
        <f t="shared" si="32"/>
        <v>--</v>
      </c>
      <c r="C64" s="304"/>
      <c r="D64" s="305" t="str">
        <f>IFERROR(IF(VLOOKUP(C64,'Data Sheet'!$A$3:$D$16,4,FALSE)=0,"",VLOOKUP(C64,'Data Sheet'!$A$3:$D$16,4,FALSE)),"")</f>
        <v/>
      </c>
      <c r="E64" s="306"/>
      <c r="F64" s="307" t="str">
        <f>IFERROR(IF(VLOOKUP(E64,'Data Sheet'!$C$19:$D$80,2,FALSE)=0,"",VLOOKUP(E64,'Data Sheet'!$C$19:$D$80,2,FALSE)),"")</f>
        <v/>
      </c>
      <c r="G64" s="308" t="str">
        <f t="shared" si="2"/>
        <v>-</v>
      </c>
      <c r="H64" s="108"/>
      <c r="I64" s="304"/>
      <c r="J64" s="109" t="e">
        <f t="shared" si="27"/>
        <v>#VALUE!</v>
      </c>
      <c r="K64" s="104" t="str">
        <f>IFERROR(INDEX('Data Sheet'!$C$104:$C$181,MATCH(I64,'Data Sheet'!$F$104:$F$181,0)),"")</f>
        <v/>
      </c>
      <c r="L64" s="260" t="str">
        <f>IFERROR(INDEX('Data Sheet'!$G$104:$G$181,MATCH(I64,'Data Sheet'!$F$104:$F$181,0)),"")</f>
        <v/>
      </c>
      <c r="M64" s="220"/>
      <c r="N64" s="303"/>
      <c r="O64" s="303"/>
      <c r="P64" s="110" t="str">
        <f>IFERROR(INDEX(Setup!$D$44:$D$70,MATCH(M64,Setup!$K$44:$K$70,0))&amp;"","")</f>
        <v/>
      </c>
      <c r="Q64" s="110" t="str">
        <f>IFERROR(INDEX(Setup!$E$44:$E$70,MATCH(M64,Setup!$K$44:$K$70,0))&amp;"","")</f>
        <v/>
      </c>
      <c r="R64" s="110" t="str">
        <f>IFERROR(INDEX(Setup!$L$44:$L$70,MATCH(M64,Setup!$K$44:$K$70,0))&amp;"","")</f>
        <v/>
      </c>
      <c r="S64" s="110" t="str">
        <f>Setup!$C$30</f>
        <v>USD</v>
      </c>
      <c r="T64" s="111" t="str">
        <f>IFERROR(INDEX('Data Sheet'!$B$104:$B$181,MATCH(I64,'Data Sheet'!$F$104:$F$181,0)),"")</f>
        <v/>
      </c>
      <c r="U64" s="112" t="str">
        <f>IFERROR(INDEX('Data Sheet'!$D$104:$D$181,MATCH(I64,'Data Sheet'!$F$104:$F$181,0)),"")</f>
        <v/>
      </c>
      <c r="V64" s="102" t="s">
        <v>8</v>
      </c>
      <c r="W64" s="221" t="str">
        <f>IF(V64=Setup!$C$30,"Grant",IF(V64=Setup!$C$31,"Local",IF(V64=Setup!$C$32,"Other",IF(ISBLANK(V64),"","Other"))))</f>
        <v>Grant</v>
      </c>
      <c r="X64" s="295"/>
      <c r="Y64" s="296" t="str">
        <f>IF(X64&lt;&gt;"",X64/VLOOKUP($V64,Setup!$C$30:$D$41,2,0),"")</f>
        <v/>
      </c>
      <c r="Z64" s="297"/>
      <c r="AA64" s="298" t="str">
        <f t="shared" si="31"/>
        <v/>
      </c>
      <c r="AB64" s="297"/>
      <c r="AC64" s="299" t="str">
        <f t="shared" si="3"/>
        <v/>
      </c>
      <c r="AD64" s="297"/>
      <c r="AE64" s="299" t="str">
        <f t="shared" si="4"/>
        <v/>
      </c>
      <c r="AF64" s="297"/>
      <c r="AG64" s="298" t="str">
        <f t="shared" si="5"/>
        <v/>
      </c>
      <c r="AH64" s="298" t="str">
        <f t="shared" si="30"/>
        <v/>
      </c>
      <c r="AI64" s="298" t="str">
        <f t="shared" si="6"/>
        <v/>
      </c>
      <c r="AJ64" s="300"/>
      <c r="AK64" s="295"/>
      <c r="AL64" s="296" t="str">
        <f>IF(AK64&lt;&gt;"",AK64/VLOOKUP($V64,Setup!$C$30:$D$41,2,0),"")</f>
        <v/>
      </c>
      <c r="AM64" s="301"/>
      <c r="AN64" s="299" t="str">
        <f t="shared" si="16"/>
        <v/>
      </c>
      <c r="AO64" s="301"/>
      <c r="AP64" s="299" t="str">
        <f t="shared" si="17"/>
        <v/>
      </c>
      <c r="AQ64" s="301"/>
      <c r="AR64" s="299" t="str">
        <f t="shared" si="18"/>
        <v/>
      </c>
      <c r="AS64" s="301"/>
      <c r="AT64" s="298" t="str">
        <f t="shared" si="19"/>
        <v/>
      </c>
      <c r="AU64" s="298" t="str">
        <f t="shared" si="7"/>
        <v/>
      </c>
      <c r="AV64" s="298" t="str">
        <f t="shared" si="8"/>
        <v/>
      </c>
      <c r="AW64" s="300"/>
      <c r="AX64" s="295"/>
      <c r="AY64" s="296" t="str">
        <f>IF(AX64&lt;&gt;"",AX64/VLOOKUP($V64,Setup!$C$30:$D$41,2,0),"")</f>
        <v/>
      </c>
      <c r="AZ64" s="302"/>
      <c r="BA64" s="299" t="str">
        <f t="shared" si="20"/>
        <v/>
      </c>
      <c r="BB64" s="302"/>
      <c r="BC64" s="299" t="str">
        <f t="shared" si="21"/>
        <v/>
      </c>
      <c r="BD64" s="302"/>
      <c r="BE64" s="299" t="str">
        <f t="shared" si="22"/>
        <v/>
      </c>
      <c r="BF64" s="302"/>
      <c r="BG64" s="298" t="str">
        <f t="shared" si="23"/>
        <v/>
      </c>
      <c r="BH64" s="298" t="str">
        <f t="shared" si="9"/>
        <v/>
      </c>
      <c r="BI64" s="298" t="str">
        <f t="shared" si="10"/>
        <v/>
      </c>
      <c r="BJ64" s="300"/>
      <c r="BK64" s="295"/>
      <c r="BL64" s="296" t="str">
        <f>IF(BK64&lt;&gt;"",BK64/VLOOKUP($V64,Setup!$C$30:$D$41,2,0),"")</f>
        <v/>
      </c>
      <c r="BM64" s="302"/>
      <c r="BN64" s="299" t="str">
        <f t="shared" si="24"/>
        <v/>
      </c>
      <c r="BO64" s="302"/>
      <c r="BP64" s="299" t="str">
        <f t="shared" si="25"/>
        <v/>
      </c>
      <c r="BQ64" s="302"/>
      <c r="BR64" s="299" t="str">
        <f t="shared" si="26"/>
        <v/>
      </c>
      <c r="BS64" s="302"/>
      <c r="BT64" s="298" t="str">
        <f t="shared" si="29"/>
        <v/>
      </c>
      <c r="BU64" s="298" t="str">
        <f t="shared" si="11"/>
        <v/>
      </c>
      <c r="BV64" s="298" t="str">
        <f t="shared" si="12"/>
        <v/>
      </c>
      <c r="BW64" s="300"/>
      <c r="BX64" s="298" t="str">
        <f t="shared" si="13"/>
        <v/>
      </c>
      <c r="BY64" s="298" t="str">
        <f t="shared" si="14"/>
        <v/>
      </c>
      <c r="BZ64" s="113"/>
      <c r="CA64" s="114"/>
      <c r="CF64" s="481"/>
      <c r="CG64" s="394"/>
      <c r="CH64" s="129"/>
      <c r="CI64" s="129"/>
      <c r="CL64" s="358" t="str">
        <f>IFERROR(VLOOKUP(C64,'Data Sheet'!$A$3:$B$16,2,FALSE),"")</f>
        <v/>
      </c>
    </row>
    <row r="65" spans="1:90" s="115" customFormat="1" ht="25.5" customHeight="1">
      <c r="A65" s="100">
        <v>61</v>
      </c>
      <c r="B65" s="107" t="str">
        <f t="shared" si="32"/>
        <v>--</v>
      </c>
      <c r="C65" s="304"/>
      <c r="D65" s="305" t="str">
        <f>IFERROR(IF(VLOOKUP(C65,'Data Sheet'!$A$3:$D$16,4,FALSE)=0,"",VLOOKUP(C65,'Data Sheet'!$A$3:$D$16,4,FALSE)),"")</f>
        <v/>
      </c>
      <c r="E65" s="306"/>
      <c r="F65" s="307" t="str">
        <f>IFERROR(IF(VLOOKUP(E65,'Data Sheet'!$C$19:$D$80,2,FALSE)=0,"",VLOOKUP(E65,'Data Sheet'!$C$19:$D$80,2,FALSE)),"")</f>
        <v/>
      </c>
      <c r="G65" s="308" t="str">
        <f t="shared" si="2"/>
        <v>-</v>
      </c>
      <c r="H65" s="108"/>
      <c r="I65" s="304"/>
      <c r="J65" s="109" t="e">
        <f t="shared" si="27"/>
        <v>#VALUE!</v>
      </c>
      <c r="K65" s="104" t="str">
        <f>IFERROR(INDEX('Data Sheet'!$C$104:$C$181,MATCH(I65,'Data Sheet'!$F$104:$F$181,0)),"")</f>
        <v/>
      </c>
      <c r="L65" s="260" t="str">
        <f>IFERROR(INDEX('Data Sheet'!$G$104:$G$181,MATCH(I65,'Data Sheet'!$F$104:$F$181,0)),"")</f>
        <v/>
      </c>
      <c r="M65" s="220"/>
      <c r="N65" s="303"/>
      <c r="O65" s="303"/>
      <c r="P65" s="110" t="str">
        <f>IFERROR(INDEX(Setup!$D$44:$D$70,MATCH(M65,Setup!$K$44:$K$70,0))&amp;"","")</f>
        <v/>
      </c>
      <c r="Q65" s="110" t="str">
        <f>IFERROR(INDEX(Setup!$E$44:$E$70,MATCH(M65,Setup!$K$44:$K$70,0))&amp;"","")</f>
        <v/>
      </c>
      <c r="R65" s="110" t="str">
        <f>IFERROR(INDEX(Setup!$L$44:$L$70,MATCH(M65,Setup!$K$44:$K$70,0))&amp;"","")</f>
        <v/>
      </c>
      <c r="S65" s="110" t="str">
        <f>Setup!$C$30</f>
        <v>USD</v>
      </c>
      <c r="T65" s="111" t="str">
        <f>IFERROR(INDEX('Data Sheet'!$B$104:$B$181,MATCH(I65,'Data Sheet'!$F$104:$F$181,0)),"")</f>
        <v/>
      </c>
      <c r="U65" s="112" t="str">
        <f>IFERROR(INDEX('Data Sheet'!$D$104:$D$181,MATCH(I65,'Data Sheet'!$F$104:$F$181,0)),"")</f>
        <v/>
      </c>
      <c r="V65" s="102" t="s">
        <v>8</v>
      </c>
      <c r="W65" s="221" t="str">
        <f>IF(V65=Setup!$C$30,"Grant",IF(V65=Setup!$C$31,"Local",IF(V65=Setup!$C$32,"Other",IF(ISBLANK(V65),"","Other"))))</f>
        <v>Grant</v>
      </c>
      <c r="X65" s="295"/>
      <c r="Y65" s="296" t="str">
        <f>IF(X65&lt;&gt;"",X65/VLOOKUP($V65,Setup!$C$30:$D$41,2,0),"")</f>
        <v/>
      </c>
      <c r="Z65" s="297"/>
      <c r="AA65" s="298" t="str">
        <f t="shared" si="31"/>
        <v/>
      </c>
      <c r="AB65" s="297"/>
      <c r="AC65" s="299" t="str">
        <f t="shared" si="3"/>
        <v/>
      </c>
      <c r="AD65" s="297"/>
      <c r="AE65" s="299" t="str">
        <f t="shared" si="4"/>
        <v/>
      </c>
      <c r="AF65" s="297"/>
      <c r="AG65" s="298" t="str">
        <f t="shared" si="5"/>
        <v/>
      </c>
      <c r="AH65" s="298" t="str">
        <f t="shared" si="30"/>
        <v/>
      </c>
      <c r="AI65" s="298" t="str">
        <f t="shared" si="6"/>
        <v/>
      </c>
      <c r="AJ65" s="300"/>
      <c r="AK65" s="295"/>
      <c r="AL65" s="296" t="str">
        <f>IF(AK65&lt;&gt;"",AK65/VLOOKUP($V65,Setup!$C$30:$D$41,2,0),"")</f>
        <v/>
      </c>
      <c r="AM65" s="301"/>
      <c r="AN65" s="299" t="str">
        <f t="shared" si="16"/>
        <v/>
      </c>
      <c r="AO65" s="301"/>
      <c r="AP65" s="299" t="str">
        <f t="shared" si="17"/>
        <v/>
      </c>
      <c r="AQ65" s="301"/>
      <c r="AR65" s="299" t="str">
        <f t="shared" si="18"/>
        <v/>
      </c>
      <c r="AS65" s="301"/>
      <c r="AT65" s="298" t="str">
        <f t="shared" si="19"/>
        <v/>
      </c>
      <c r="AU65" s="298" t="str">
        <f t="shared" si="7"/>
        <v/>
      </c>
      <c r="AV65" s="298" t="str">
        <f t="shared" si="8"/>
        <v/>
      </c>
      <c r="AW65" s="300"/>
      <c r="AX65" s="295"/>
      <c r="AY65" s="296" t="str">
        <f>IF(AX65&lt;&gt;"",AX65/VLOOKUP($V65,Setup!$C$30:$D$41,2,0),"")</f>
        <v/>
      </c>
      <c r="AZ65" s="302"/>
      <c r="BA65" s="299" t="str">
        <f t="shared" si="20"/>
        <v/>
      </c>
      <c r="BB65" s="302"/>
      <c r="BC65" s="299" t="str">
        <f t="shared" si="21"/>
        <v/>
      </c>
      <c r="BD65" s="302"/>
      <c r="BE65" s="299" t="str">
        <f t="shared" si="22"/>
        <v/>
      </c>
      <c r="BF65" s="302"/>
      <c r="BG65" s="298" t="str">
        <f t="shared" si="23"/>
        <v/>
      </c>
      <c r="BH65" s="298" t="str">
        <f t="shared" si="9"/>
        <v/>
      </c>
      <c r="BI65" s="298" t="str">
        <f t="shared" si="10"/>
        <v/>
      </c>
      <c r="BJ65" s="300"/>
      <c r="BK65" s="295"/>
      <c r="BL65" s="296" t="str">
        <f>IF(BK65&lt;&gt;"",BK65/VLOOKUP($V65,Setup!$C$30:$D$41,2,0),"")</f>
        <v/>
      </c>
      <c r="BM65" s="302"/>
      <c r="BN65" s="299" t="str">
        <f t="shared" si="24"/>
        <v/>
      </c>
      <c r="BO65" s="302"/>
      <c r="BP65" s="299" t="str">
        <f t="shared" si="25"/>
        <v/>
      </c>
      <c r="BQ65" s="302"/>
      <c r="BR65" s="299" t="str">
        <f t="shared" si="26"/>
        <v/>
      </c>
      <c r="BS65" s="302"/>
      <c r="BT65" s="298" t="str">
        <f t="shared" si="29"/>
        <v/>
      </c>
      <c r="BU65" s="298" t="str">
        <f t="shared" si="11"/>
        <v/>
      </c>
      <c r="BV65" s="298" t="str">
        <f t="shared" si="12"/>
        <v/>
      </c>
      <c r="BW65" s="300"/>
      <c r="BX65" s="298" t="str">
        <f t="shared" si="13"/>
        <v/>
      </c>
      <c r="BY65" s="298" t="str">
        <f t="shared" si="14"/>
        <v/>
      </c>
      <c r="BZ65" s="113"/>
      <c r="CA65" s="114"/>
      <c r="CF65" s="481"/>
      <c r="CG65" s="394"/>
      <c r="CH65" s="129"/>
      <c r="CI65" s="129"/>
      <c r="CL65" s="358" t="str">
        <f>IFERROR(VLOOKUP(C65,'Data Sheet'!$A$3:$B$16,2,FALSE),"")</f>
        <v/>
      </c>
    </row>
    <row r="66" spans="1:90" s="115" customFormat="1" ht="25.5" customHeight="1">
      <c r="A66" s="100">
        <v>62</v>
      </c>
      <c r="B66" s="107" t="str">
        <f t="shared" si="32"/>
        <v>--</v>
      </c>
      <c r="C66" s="304"/>
      <c r="D66" s="305" t="str">
        <f>IFERROR(IF(VLOOKUP(C66,'Data Sheet'!$A$3:$D$16,4,FALSE)=0,"",VLOOKUP(C66,'Data Sheet'!$A$3:$D$16,4,FALSE)),"")</f>
        <v/>
      </c>
      <c r="E66" s="306"/>
      <c r="F66" s="307" t="str">
        <f>IFERROR(IF(VLOOKUP(E66,'Data Sheet'!$C$19:$D$80,2,FALSE)=0,"",VLOOKUP(E66,'Data Sheet'!$C$19:$D$80,2,FALSE)),"")</f>
        <v/>
      </c>
      <c r="G66" s="308" t="str">
        <f t="shared" si="2"/>
        <v>-</v>
      </c>
      <c r="H66" s="108"/>
      <c r="I66" s="304"/>
      <c r="J66" s="109" t="e">
        <f t="shared" si="27"/>
        <v>#VALUE!</v>
      </c>
      <c r="K66" s="104" t="str">
        <f>IFERROR(INDEX('Data Sheet'!$C$104:$C$181,MATCH(I66,'Data Sheet'!$F$104:$F$181,0)),"")</f>
        <v/>
      </c>
      <c r="L66" s="260" t="str">
        <f>IFERROR(INDEX('Data Sheet'!$G$104:$G$181,MATCH(I66,'Data Sheet'!$F$104:$F$181,0)),"")</f>
        <v/>
      </c>
      <c r="M66" s="220"/>
      <c r="N66" s="303"/>
      <c r="O66" s="303"/>
      <c r="P66" s="110" t="str">
        <f>IFERROR(INDEX(Setup!$D$44:$D$70,MATCH(M66,Setup!$K$44:$K$70,0))&amp;"","")</f>
        <v/>
      </c>
      <c r="Q66" s="110" t="str">
        <f>IFERROR(INDEX(Setup!$E$44:$E$70,MATCH(M66,Setup!$K$44:$K$70,0))&amp;"","")</f>
        <v/>
      </c>
      <c r="R66" s="110" t="str">
        <f>IFERROR(INDEX(Setup!$L$44:$L$70,MATCH(M66,Setup!$K$44:$K$70,0))&amp;"","")</f>
        <v/>
      </c>
      <c r="S66" s="110" t="str">
        <f>Setup!$C$30</f>
        <v>USD</v>
      </c>
      <c r="T66" s="111" t="str">
        <f>IFERROR(INDEX('Data Sheet'!$B$104:$B$181,MATCH(I66,'Data Sheet'!$F$104:$F$181,0)),"")</f>
        <v/>
      </c>
      <c r="U66" s="112" t="str">
        <f>IFERROR(INDEX('Data Sheet'!$D$104:$D$181,MATCH(I66,'Data Sheet'!$F$104:$F$181,0)),"")</f>
        <v/>
      </c>
      <c r="V66" s="102" t="s">
        <v>8</v>
      </c>
      <c r="W66" s="221" t="str">
        <f>IF(V66=Setup!$C$30,"Grant",IF(V66=Setup!$C$31,"Local",IF(V66=Setup!$C$32,"Other",IF(ISBLANK(V66),"","Other"))))</f>
        <v>Grant</v>
      </c>
      <c r="X66" s="295"/>
      <c r="Y66" s="296" t="str">
        <f>IF(X66&lt;&gt;"",X66/VLOOKUP($V66,Setup!$C$30:$D$41,2,0),"")</f>
        <v/>
      </c>
      <c r="Z66" s="297"/>
      <c r="AA66" s="298" t="str">
        <f t="shared" si="31"/>
        <v/>
      </c>
      <c r="AB66" s="297"/>
      <c r="AC66" s="299" t="str">
        <f t="shared" si="3"/>
        <v/>
      </c>
      <c r="AD66" s="297"/>
      <c r="AE66" s="299" t="str">
        <f t="shared" si="4"/>
        <v/>
      </c>
      <c r="AF66" s="297"/>
      <c r="AG66" s="298" t="str">
        <f t="shared" si="5"/>
        <v/>
      </c>
      <c r="AH66" s="298" t="str">
        <f t="shared" si="30"/>
        <v/>
      </c>
      <c r="AI66" s="298" t="str">
        <f t="shared" si="6"/>
        <v/>
      </c>
      <c r="AJ66" s="300"/>
      <c r="AK66" s="295"/>
      <c r="AL66" s="296" t="str">
        <f>IF(AK66&lt;&gt;"",AK66/VLOOKUP($V66,Setup!$C$30:$D$41,2,0),"")</f>
        <v/>
      </c>
      <c r="AM66" s="301"/>
      <c r="AN66" s="299" t="str">
        <f t="shared" si="16"/>
        <v/>
      </c>
      <c r="AO66" s="301"/>
      <c r="AP66" s="299" t="str">
        <f t="shared" si="17"/>
        <v/>
      </c>
      <c r="AQ66" s="301"/>
      <c r="AR66" s="299" t="str">
        <f t="shared" si="18"/>
        <v/>
      </c>
      <c r="AS66" s="301"/>
      <c r="AT66" s="298" t="str">
        <f t="shared" si="19"/>
        <v/>
      </c>
      <c r="AU66" s="298" t="str">
        <f t="shared" si="7"/>
        <v/>
      </c>
      <c r="AV66" s="298" t="str">
        <f t="shared" si="8"/>
        <v/>
      </c>
      <c r="AW66" s="300"/>
      <c r="AX66" s="295"/>
      <c r="AY66" s="296" t="str">
        <f>IF(AX66&lt;&gt;"",AX66/VLOOKUP($V66,Setup!$C$30:$D$41,2,0),"")</f>
        <v/>
      </c>
      <c r="AZ66" s="302"/>
      <c r="BA66" s="299" t="str">
        <f t="shared" si="20"/>
        <v/>
      </c>
      <c r="BB66" s="302"/>
      <c r="BC66" s="299" t="str">
        <f t="shared" si="21"/>
        <v/>
      </c>
      <c r="BD66" s="302"/>
      <c r="BE66" s="299" t="str">
        <f t="shared" si="22"/>
        <v/>
      </c>
      <c r="BF66" s="302"/>
      <c r="BG66" s="298" t="str">
        <f t="shared" si="23"/>
        <v/>
      </c>
      <c r="BH66" s="298" t="str">
        <f t="shared" si="9"/>
        <v/>
      </c>
      <c r="BI66" s="298" t="str">
        <f t="shared" si="10"/>
        <v/>
      </c>
      <c r="BJ66" s="300"/>
      <c r="BK66" s="295"/>
      <c r="BL66" s="296" t="str">
        <f>IF(BK66&lt;&gt;"",BK66/VLOOKUP($V66,Setup!$C$30:$D$41,2,0),"")</f>
        <v/>
      </c>
      <c r="BM66" s="302"/>
      <c r="BN66" s="299" t="str">
        <f t="shared" si="24"/>
        <v/>
      </c>
      <c r="BO66" s="302"/>
      <c r="BP66" s="299" t="str">
        <f t="shared" si="25"/>
        <v/>
      </c>
      <c r="BQ66" s="302"/>
      <c r="BR66" s="299" t="str">
        <f t="shared" si="26"/>
        <v/>
      </c>
      <c r="BS66" s="302"/>
      <c r="BT66" s="298" t="str">
        <f t="shared" si="29"/>
        <v/>
      </c>
      <c r="BU66" s="298" t="str">
        <f t="shared" si="11"/>
        <v/>
      </c>
      <c r="BV66" s="298" t="str">
        <f t="shared" si="12"/>
        <v/>
      </c>
      <c r="BW66" s="300"/>
      <c r="BX66" s="298" t="str">
        <f t="shared" si="13"/>
        <v/>
      </c>
      <c r="BY66" s="298" t="str">
        <f t="shared" si="14"/>
        <v/>
      </c>
      <c r="BZ66" s="113"/>
      <c r="CA66" s="114"/>
      <c r="CF66" s="481"/>
      <c r="CG66" s="394"/>
      <c r="CH66" s="129"/>
      <c r="CI66" s="129"/>
      <c r="CL66" s="358" t="str">
        <f>IFERROR(VLOOKUP(C66,'Data Sheet'!$A$3:$B$16,2,FALSE),"")</f>
        <v/>
      </c>
    </row>
    <row r="67" spans="1:90" s="115" customFormat="1" ht="25.5" customHeight="1">
      <c r="A67" s="100">
        <v>63</v>
      </c>
      <c r="B67" s="107" t="str">
        <f t="shared" si="32"/>
        <v>--</v>
      </c>
      <c r="C67" s="304"/>
      <c r="D67" s="305" t="str">
        <f>IFERROR(IF(VLOOKUP(C67,'Data Sheet'!$A$3:$D$16,4,FALSE)=0,"",VLOOKUP(C67,'Data Sheet'!$A$3:$D$16,4,FALSE)),"")</f>
        <v/>
      </c>
      <c r="E67" s="306"/>
      <c r="F67" s="307" t="str">
        <f>IFERROR(IF(VLOOKUP(E67,'Data Sheet'!$C$19:$D$80,2,FALSE)=0,"",VLOOKUP(E67,'Data Sheet'!$C$19:$D$80,2,FALSE)),"")</f>
        <v/>
      </c>
      <c r="G67" s="308" t="str">
        <f t="shared" si="2"/>
        <v>-</v>
      </c>
      <c r="H67" s="108"/>
      <c r="I67" s="304"/>
      <c r="J67" s="109" t="e">
        <f t="shared" si="27"/>
        <v>#VALUE!</v>
      </c>
      <c r="K67" s="104" t="str">
        <f>IFERROR(INDEX('Data Sheet'!$C$104:$C$181,MATCH(I67,'Data Sheet'!$F$104:$F$181,0)),"")</f>
        <v/>
      </c>
      <c r="L67" s="260" t="str">
        <f>IFERROR(INDEX('Data Sheet'!$G$104:$G$181,MATCH(I67,'Data Sheet'!$F$104:$F$181,0)),"")</f>
        <v/>
      </c>
      <c r="M67" s="220"/>
      <c r="N67" s="303"/>
      <c r="O67" s="303"/>
      <c r="P67" s="110" t="str">
        <f>IFERROR(INDEX(Setup!$D$44:$D$70,MATCH(M67,Setup!$K$44:$K$70,0))&amp;"","")</f>
        <v/>
      </c>
      <c r="Q67" s="110" t="str">
        <f>IFERROR(INDEX(Setup!$E$44:$E$70,MATCH(M67,Setup!$K$44:$K$70,0))&amp;"","")</f>
        <v/>
      </c>
      <c r="R67" s="110" t="str">
        <f>IFERROR(INDEX(Setup!$L$44:$L$70,MATCH(M67,Setup!$K$44:$K$70,0))&amp;"","")</f>
        <v/>
      </c>
      <c r="S67" s="110" t="str">
        <f>Setup!$C$30</f>
        <v>USD</v>
      </c>
      <c r="T67" s="111" t="str">
        <f>IFERROR(INDEX('Data Sheet'!$B$104:$B$181,MATCH(I67,'Data Sheet'!$F$104:$F$181,0)),"")</f>
        <v/>
      </c>
      <c r="U67" s="112" t="str">
        <f>IFERROR(INDEX('Data Sheet'!$D$104:$D$181,MATCH(I67,'Data Sheet'!$F$104:$F$181,0)),"")</f>
        <v/>
      </c>
      <c r="V67" s="102" t="s">
        <v>8</v>
      </c>
      <c r="W67" s="221" t="str">
        <f>IF(V67=Setup!$C$30,"Grant",IF(V67=Setup!$C$31,"Local",IF(V67=Setup!$C$32,"Other",IF(ISBLANK(V67),"","Other"))))</f>
        <v>Grant</v>
      </c>
      <c r="X67" s="295"/>
      <c r="Y67" s="296" t="str">
        <f>IF(X67&lt;&gt;"",X67/VLOOKUP($V67,Setup!$C$30:$D$41,2,0),"")</f>
        <v/>
      </c>
      <c r="Z67" s="297"/>
      <c r="AA67" s="298" t="str">
        <f t="shared" si="31"/>
        <v/>
      </c>
      <c r="AB67" s="297"/>
      <c r="AC67" s="299" t="str">
        <f t="shared" si="3"/>
        <v/>
      </c>
      <c r="AD67" s="297"/>
      <c r="AE67" s="299" t="str">
        <f t="shared" si="4"/>
        <v/>
      </c>
      <c r="AF67" s="297"/>
      <c r="AG67" s="298" t="str">
        <f t="shared" si="5"/>
        <v/>
      </c>
      <c r="AH67" s="298" t="str">
        <f t="shared" si="30"/>
        <v/>
      </c>
      <c r="AI67" s="298" t="str">
        <f t="shared" si="6"/>
        <v/>
      </c>
      <c r="AJ67" s="300"/>
      <c r="AK67" s="295"/>
      <c r="AL67" s="296" t="str">
        <f>IF(AK67&lt;&gt;"",AK67/VLOOKUP($V67,Setup!$C$30:$D$41,2,0),"")</f>
        <v/>
      </c>
      <c r="AM67" s="301"/>
      <c r="AN67" s="299" t="str">
        <f t="shared" si="16"/>
        <v/>
      </c>
      <c r="AO67" s="301"/>
      <c r="AP67" s="299" t="str">
        <f t="shared" si="17"/>
        <v/>
      </c>
      <c r="AQ67" s="301"/>
      <c r="AR67" s="299" t="str">
        <f t="shared" si="18"/>
        <v/>
      </c>
      <c r="AS67" s="301"/>
      <c r="AT67" s="298" t="str">
        <f t="shared" si="19"/>
        <v/>
      </c>
      <c r="AU67" s="298" t="str">
        <f t="shared" si="7"/>
        <v/>
      </c>
      <c r="AV67" s="298" t="str">
        <f t="shared" si="8"/>
        <v/>
      </c>
      <c r="AW67" s="300"/>
      <c r="AX67" s="295"/>
      <c r="AY67" s="296" t="str">
        <f>IF(AX67&lt;&gt;"",AX67/VLOOKUP($V67,Setup!$C$30:$D$41,2,0),"")</f>
        <v/>
      </c>
      <c r="AZ67" s="302"/>
      <c r="BA67" s="299" t="str">
        <f t="shared" si="20"/>
        <v/>
      </c>
      <c r="BB67" s="302"/>
      <c r="BC67" s="299" t="str">
        <f t="shared" si="21"/>
        <v/>
      </c>
      <c r="BD67" s="302"/>
      <c r="BE67" s="299" t="str">
        <f t="shared" si="22"/>
        <v/>
      </c>
      <c r="BF67" s="302"/>
      <c r="BG67" s="298" t="str">
        <f t="shared" si="23"/>
        <v/>
      </c>
      <c r="BH67" s="298" t="str">
        <f t="shared" si="9"/>
        <v/>
      </c>
      <c r="BI67" s="298" t="str">
        <f t="shared" si="10"/>
        <v/>
      </c>
      <c r="BJ67" s="300"/>
      <c r="BK67" s="295"/>
      <c r="BL67" s="296" t="str">
        <f>IF(BK67&lt;&gt;"",BK67/VLOOKUP($V67,Setup!$C$30:$D$41,2,0),"")</f>
        <v/>
      </c>
      <c r="BM67" s="302"/>
      <c r="BN67" s="299" t="str">
        <f t="shared" si="24"/>
        <v/>
      </c>
      <c r="BO67" s="302"/>
      <c r="BP67" s="299" t="str">
        <f t="shared" si="25"/>
        <v/>
      </c>
      <c r="BQ67" s="302"/>
      <c r="BR67" s="299" t="str">
        <f t="shared" si="26"/>
        <v/>
      </c>
      <c r="BS67" s="302"/>
      <c r="BT67" s="298" t="str">
        <f t="shared" si="29"/>
        <v/>
      </c>
      <c r="BU67" s="298" t="str">
        <f t="shared" si="11"/>
        <v/>
      </c>
      <c r="BV67" s="298" t="str">
        <f t="shared" si="12"/>
        <v/>
      </c>
      <c r="BW67" s="300"/>
      <c r="BX67" s="298" t="str">
        <f t="shared" si="13"/>
        <v/>
      </c>
      <c r="BY67" s="298" t="str">
        <f t="shared" si="14"/>
        <v/>
      </c>
      <c r="BZ67" s="113"/>
      <c r="CA67" s="114"/>
      <c r="CF67" s="481"/>
      <c r="CG67" s="394"/>
      <c r="CH67" s="129"/>
      <c r="CI67" s="129"/>
      <c r="CL67" s="358" t="str">
        <f>IFERROR(VLOOKUP(C67,'Data Sheet'!$A$3:$B$16,2,FALSE),"")</f>
        <v/>
      </c>
    </row>
    <row r="68" spans="1:90" s="115" customFormat="1" ht="25.5" customHeight="1">
      <c r="A68" s="100">
        <v>64</v>
      </c>
      <c r="B68" s="107" t="str">
        <f t="shared" si="32"/>
        <v>--</v>
      </c>
      <c r="C68" s="304"/>
      <c r="D68" s="305" t="str">
        <f>IFERROR(IF(VLOOKUP(C68,'Data Sheet'!$A$3:$D$16,4,FALSE)=0,"",VLOOKUP(C68,'Data Sheet'!$A$3:$D$16,4,FALSE)),"")</f>
        <v/>
      </c>
      <c r="E68" s="306"/>
      <c r="F68" s="307" t="str">
        <f>IFERROR(IF(VLOOKUP(E68,'Data Sheet'!$C$19:$D$80,2,FALSE)=0,"",VLOOKUP(E68,'Data Sheet'!$C$19:$D$80,2,FALSE)),"")</f>
        <v/>
      </c>
      <c r="G68" s="308" t="str">
        <f t="shared" si="2"/>
        <v>-</v>
      </c>
      <c r="H68" s="108"/>
      <c r="I68" s="304"/>
      <c r="J68" s="109" t="e">
        <f t="shared" si="27"/>
        <v>#VALUE!</v>
      </c>
      <c r="K68" s="104" t="str">
        <f>IFERROR(INDEX('Data Sheet'!$C$104:$C$181,MATCH(I68,'Data Sheet'!$F$104:$F$181,0)),"")</f>
        <v/>
      </c>
      <c r="L68" s="260" t="str">
        <f>IFERROR(INDEX('Data Sheet'!$G$104:$G$181,MATCH(I68,'Data Sheet'!$F$104:$F$181,0)),"")</f>
        <v/>
      </c>
      <c r="M68" s="220"/>
      <c r="N68" s="303"/>
      <c r="O68" s="303"/>
      <c r="P68" s="110" t="str">
        <f>IFERROR(INDEX(Setup!$D$44:$D$70,MATCH(M68,Setup!$K$44:$K$70,0))&amp;"","")</f>
        <v/>
      </c>
      <c r="Q68" s="110" t="str">
        <f>IFERROR(INDEX(Setup!$E$44:$E$70,MATCH(M68,Setup!$K$44:$K$70,0))&amp;"","")</f>
        <v/>
      </c>
      <c r="R68" s="110" t="str">
        <f>IFERROR(INDEX(Setup!$L$44:$L$70,MATCH(M68,Setup!$K$44:$K$70,0))&amp;"","")</f>
        <v/>
      </c>
      <c r="S68" s="110" t="str">
        <f>Setup!$C$30</f>
        <v>USD</v>
      </c>
      <c r="T68" s="111" t="str">
        <f>IFERROR(INDEX('Data Sheet'!$B$104:$B$181,MATCH(I68,'Data Sheet'!$F$104:$F$181,0)),"")</f>
        <v/>
      </c>
      <c r="U68" s="112" t="str">
        <f>IFERROR(INDEX('Data Sheet'!$D$104:$D$181,MATCH(I68,'Data Sheet'!$F$104:$F$181,0)),"")</f>
        <v/>
      </c>
      <c r="V68" s="102" t="s">
        <v>8</v>
      </c>
      <c r="W68" s="221" t="str">
        <f>IF(V68=Setup!$C$30,"Grant",IF(V68=Setup!$C$31,"Local",IF(V68=Setup!$C$32,"Other",IF(ISBLANK(V68),"","Other"))))</f>
        <v>Grant</v>
      </c>
      <c r="X68" s="295"/>
      <c r="Y68" s="296" t="str">
        <f>IF(X68&lt;&gt;"",X68/VLOOKUP($V68,Setup!$C$30:$D$41,2,0),"")</f>
        <v/>
      </c>
      <c r="Z68" s="297"/>
      <c r="AA68" s="298" t="str">
        <f t="shared" si="31"/>
        <v/>
      </c>
      <c r="AB68" s="297"/>
      <c r="AC68" s="299" t="str">
        <f t="shared" si="3"/>
        <v/>
      </c>
      <c r="AD68" s="297"/>
      <c r="AE68" s="299" t="str">
        <f t="shared" si="4"/>
        <v/>
      </c>
      <c r="AF68" s="297"/>
      <c r="AG68" s="298" t="str">
        <f t="shared" si="5"/>
        <v/>
      </c>
      <c r="AH68" s="298" t="str">
        <f t="shared" si="30"/>
        <v/>
      </c>
      <c r="AI68" s="298" t="str">
        <f t="shared" si="6"/>
        <v/>
      </c>
      <c r="AJ68" s="300"/>
      <c r="AK68" s="295"/>
      <c r="AL68" s="296" t="str">
        <f>IF(AK68&lt;&gt;"",AK68/VLOOKUP($V68,Setup!$C$30:$D$41,2,0),"")</f>
        <v/>
      </c>
      <c r="AM68" s="301"/>
      <c r="AN68" s="299" t="str">
        <f t="shared" si="16"/>
        <v/>
      </c>
      <c r="AO68" s="301"/>
      <c r="AP68" s="299" t="str">
        <f t="shared" si="17"/>
        <v/>
      </c>
      <c r="AQ68" s="301"/>
      <c r="AR68" s="299" t="str">
        <f t="shared" si="18"/>
        <v/>
      </c>
      <c r="AS68" s="301"/>
      <c r="AT68" s="298" t="str">
        <f t="shared" si="19"/>
        <v/>
      </c>
      <c r="AU68" s="298" t="str">
        <f t="shared" si="7"/>
        <v/>
      </c>
      <c r="AV68" s="298" t="str">
        <f t="shared" si="8"/>
        <v/>
      </c>
      <c r="AW68" s="300"/>
      <c r="AX68" s="295"/>
      <c r="AY68" s="296" t="str">
        <f>IF(AX68&lt;&gt;"",AX68/VLOOKUP($V68,Setup!$C$30:$D$41,2,0),"")</f>
        <v/>
      </c>
      <c r="AZ68" s="302"/>
      <c r="BA68" s="299" t="str">
        <f t="shared" si="20"/>
        <v/>
      </c>
      <c r="BB68" s="302"/>
      <c r="BC68" s="299" t="str">
        <f t="shared" si="21"/>
        <v/>
      </c>
      <c r="BD68" s="302"/>
      <c r="BE68" s="299" t="str">
        <f t="shared" si="22"/>
        <v/>
      </c>
      <c r="BF68" s="302"/>
      <c r="BG68" s="298" t="str">
        <f t="shared" si="23"/>
        <v/>
      </c>
      <c r="BH68" s="298" t="str">
        <f t="shared" si="9"/>
        <v/>
      </c>
      <c r="BI68" s="298" t="str">
        <f t="shared" si="10"/>
        <v/>
      </c>
      <c r="BJ68" s="300"/>
      <c r="BK68" s="295"/>
      <c r="BL68" s="296" t="str">
        <f>IF(BK68&lt;&gt;"",BK68/VLOOKUP($V68,Setup!$C$30:$D$41,2,0),"")</f>
        <v/>
      </c>
      <c r="BM68" s="302"/>
      <c r="BN68" s="299" t="str">
        <f t="shared" si="24"/>
        <v/>
      </c>
      <c r="BO68" s="302"/>
      <c r="BP68" s="299" t="str">
        <f t="shared" si="25"/>
        <v/>
      </c>
      <c r="BQ68" s="302"/>
      <c r="BR68" s="299" t="str">
        <f t="shared" si="26"/>
        <v/>
      </c>
      <c r="BS68" s="302"/>
      <c r="BT68" s="298" t="str">
        <f t="shared" si="29"/>
        <v/>
      </c>
      <c r="BU68" s="298" t="str">
        <f t="shared" si="11"/>
        <v/>
      </c>
      <c r="BV68" s="298" t="str">
        <f t="shared" si="12"/>
        <v/>
      </c>
      <c r="BW68" s="300"/>
      <c r="BX68" s="298" t="str">
        <f t="shared" si="13"/>
        <v/>
      </c>
      <c r="BY68" s="298" t="str">
        <f t="shared" si="14"/>
        <v/>
      </c>
      <c r="BZ68" s="113"/>
      <c r="CA68" s="114"/>
      <c r="CF68" s="481"/>
      <c r="CG68" s="394"/>
      <c r="CH68" s="129"/>
      <c r="CI68" s="129"/>
      <c r="CL68" s="358" t="str">
        <f>IFERROR(VLOOKUP(C68,'Data Sheet'!$A$3:$B$16,2,FALSE),"")</f>
        <v/>
      </c>
    </row>
    <row r="69" spans="1:90" s="115" customFormat="1" ht="25.5" customHeight="1">
      <c r="A69" s="100">
        <v>65</v>
      </c>
      <c r="B69" s="107" t="str">
        <f t="shared" si="32"/>
        <v>--</v>
      </c>
      <c r="C69" s="304"/>
      <c r="D69" s="305" t="str">
        <f>IFERROR(IF(VLOOKUP(C69,'Data Sheet'!$A$3:$D$16,4,FALSE)=0,"",VLOOKUP(C69,'Data Sheet'!$A$3:$D$16,4,FALSE)),"")</f>
        <v/>
      </c>
      <c r="E69" s="306"/>
      <c r="F69" s="307" t="str">
        <f>IFERROR(IF(VLOOKUP(E69,'Data Sheet'!$C$19:$D$80,2,FALSE)=0,"",VLOOKUP(E69,'Data Sheet'!$C$19:$D$80,2,FALSE)),"")</f>
        <v/>
      </c>
      <c r="G69" s="308" t="str">
        <f t="shared" si="2"/>
        <v>-</v>
      </c>
      <c r="H69" s="108"/>
      <c r="I69" s="304"/>
      <c r="J69" s="109" t="e">
        <f t="shared" si="27"/>
        <v>#VALUE!</v>
      </c>
      <c r="K69" s="104" t="str">
        <f>IFERROR(INDEX('Data Sheet'!$C$104:$C$181,MATCH(I69,'Data Sheet'!$F$104:$F$181,0)),"")</f>
        <v/>
      </c>
      <c r="L69" s="260" t="str">
        <f>IFERROR(INDEX('Data Sheet'!$G$104:$G$181,MATCH(I69,'Data Sheet'!$F$104:$F$181,0)),"")</f>
        <v/>
      </c>
      <c r="M69" s="220"/>
      <c r="N69" s="303"/>
      <c r="O69" s="303"/>
      <c r="P69" s="110" t="str">
        <f>IFERROR(INDEX(Setup!$D$44:$D$70,MATCH(M69,Setup!$K$44:$K$70,0))&amp;"","")</f>
        <v/>
      </c>
      <c r="Q69" s="110" t="str">
        <f>IFERROR(INDEX(Setup!$E$44:$E$70,MATCH(M69,Setup!$K$44:$K$70,0))&amp;"","")</f>
        <v/>
      </c>
      <c r="R69" s="110" t="str">
        <f>IFERROR(INDEX(Setup!$L$44:$L$70,MATCH(M69,Setup!$K$44:$K$70,0))&amp;"","")</f>
        <v/>
      </c>
      <c r="S69" s="110" t="str">
        <f>Setup!$C$30</f>
        <v>USD</v>
      </c>
      <c r="T69" s="111" t="str">
        <f>IFERROR(INDEX('Data Sheet'!$B$104:$B$181,MATCH(I69,'Data Sheet'!$F$104:$F$181,0)),"")</f>
        <v/>
      </c>
      <c r="U69" s="112" t="str">
        <f>IFERROR(INDEX('Data Sheet'!$D$104:$D$181,MATCH(I69,'Data Sheet'!$F$104:$F$181,0)),"")</f>
        <v/>
      </c>
      <c r="V69" s="102" t="s">
        <v>8</v>
      </c>
      <c r="W69" s="221" t="str">
        <f>IF(V69=Setup!$C$30,"Grant",IF(V69=Setup!$C$31,"Local",IF(V69=Setup!$C$32,"Other",IF(ISBLANK(V69),"","Other"))))</f>
        <v>Grant</v>
      </c>
      <c r="X69" s="295"/>
      <c r="Y69" s="296" t="str">
        <f>IF(X69&lt;&gt;"",X69/VLOOKUP($V69,Setup!$C$30:$D$41,2,0),"")</f>
        <v/>
      </c>
      <c r="Z69" s="297"/>
      <c r="AA69" s="298" t="str">
        <f t="shared" ref="AA69:AA132" si="33">IFERROR(IF(AND(NOT(Z69=""),NOT(Y69="")),Z69*Y69,""),"")</f>
        <v/>
      </c>
      <c r="AB69" s="297"/>
      <c r="AC69" s="299" t="str">
        <f t="shared" ref="AC69:AC132" si="34">IFERROR(IF(AND(NOT(AB69=""),NOT(Y69="")),AB69*Y69,""),"")</f>
        <v/>
      </c>
      <c r="AD69" s="297"/>
      <c r="AE69" s="299" t="str">
        <f t="shared" ref="AE69:AE132" si="35">IFERROR(IF(AND(NOT(AD69=""),NOT(Y69="")),AD69*Y69,""),"")</f>
        <v/>
      </c>
      <c r="AF69" s="297"/>
      <c r="AG69" s="298" t="str">
        <f t="shared" ref="AG69:AG132" si="36">IFERROR(IF(AND(NOT(AF69=""),NOT(Y69="")),AF69*Y69,""),"")</f>
        <v/>
      </c>
      <c r="AH69" s="298" t="str">
        <f t="shared" ref="AH69:AH132" si="37">IFERROR(IF(OR(NOT(Z69=""),NOT(AF69=""),NOT(AB69=""),NOT(AD69="")),Z69+AF69+AB69+AD69,""),"")</f>
        <v/>
      </c>
      <c r="AI69" s="298" t="str">
        <f t="shared" ref="AI69:AI132" si="38">IF(SUM(AA69,AC69,AE69,AG69)&gt;0,SUM(AA69,AC69,AE69,AG69),"")</f>
        <v/>
      </c>
      <c r="AJ69" s="300"/>
      <c r="AK69" s="295"/>
      <c r="AL69" s="296" t="str">
        <f>IF(AK69&lt;&gt;"",AK69/VLOOKUP($V69,Setup!$C$30:$D$41,2,0),"")</f>
        <v/>
      </c>
      <c r="AM69" s="301"/>
      <c r="AN69" s="299" t="str">
        <f t="shared" ref="AN69:AN132" si="39">IFERROR(IF(AND(NOT(AM69=""),NOT(AL69="")),AM69*$AL69,""),"")</f>
        <v/>
      </c>
      <c r="AO69" s="301"/>
      <c r="AP69" s="299" t="str">
        <f t="shared" ref="AP69:AP132" si="40">IFERROR(IF(AND(NOT(AO69=""),NOT(AL69="")),AO69*$AL69,""),"")</f>
        <v/>
      </c>
      <c r="AQ69" s="301"/>
      <c r="AR69" s="299" t="str">
        <f t="shared" ref="AR69:AR132" si="41">IFERROR(IF(AND(NOT(AQ69=""),NOT(AL69="")),AQ69*$AL69,""),"")</f>
        <v/>
      </c>
      <c r="AS69" s="301"/>
      <c r="AT69" s="298" t="str">
        <f t="shared" ref="AT69:AT132" si="42">IFERROR(IF(AND(NOT(AS69=""),NOT(AL69="")),AS69*$AL69,""),"")</f>
        <v/>
      </c>
      <c r="AU69" s="298" t="str">
        <f t="shared" ref="AU69:AU132" si="43">IFERROR(IF(OR(NOT(AM69=""),NOT(AS69=""),NOT(AO69=""),NOT(AQ69="")),AM69+AS69+AO69+AQ69,""),"")</f>
        <v/>
      </c>
      <c r="AV69" s="298" t="str">
        <f t="shared" ref="AV69:AV132" si="44">IF(SUM(AN69,AT69,AP69,AR69)&gt;0,SUM(AN69,AT69,AP69,AR69),"")</f>
        <v/>
      </c>
      <c r="AW69" s="300"/>
      <c r="AX69" s="295"/>
      <c r="AY69" s="296" t="str">
        <f>IF(AX69&lt;&gt;"",AX69/VLOOKUP($V69,Setup!$C$30:$D$41,2,0),"")</f>
        <v/>
      </c>
      <c r="AZ69" s="302"/>
      <c r="BA69" s="299" t="str">
        <f t="shared" ref="BA69:BA132" si="45">IFERROR(IF(AND(NOT(AZ69=""),NOT(AY69="")),AZ69*$AY69,""),"")</f>
        <v/>
      </c>
      <c r="BB69" s="302"/>
      <c r="BC69" s="299" t="str">
        <f t="shared" ref="BC69:BC132" si="46">IFERROR(IF(AND(NOT(BB69=""),NOT(AY69="")),BB69*$AY69,""),"")</f>
        <v/>
      </c>
      <c r="BD69" s="302"/>
      <c r="BE69" s="299" t="str">
        <f t="shared" ref="BE69:BE132" si="47">IFERROR(IF(AND(NOT(BD69=""),NOT(AY69="")),BD69*$AY69,""),"")</f>
        <v/>
      </c>
      <c r="BF69" s="302"/>
      <c r="BG69" s="298" t="str">
        <f t="shared" ref="BG69:BG132" si="48">IFERROR(IF(AND(NOT(BF69=""),NOT(AY69="")),BF69*$AY69,""),"")</f>
        <v/>
      </c>
      <c r="BH69" s="298" t="str">
        <f t="shared" ref="BH69:BH132" si="49">IFERROR(IF(OR(NOT(AZ69=""),NOT(BF69=""),NOT(BB69=""),NOT(BD69="")),AZ69+BF69+BB69+BD69,""),"")</f>
        <v/>
      </c>
      <c r="BI69" s="298" t="str">
        <f t="shared" ref="BI69:BI132" si="50">IF(SUM(BA69,BG69,BC69,BE69)&gt;0,SUM(BA69,BG69,BC69,BE69),"")</f>
        <v/>
      </c>
      <c r="BJ69" s="300"/>
      <c r="BK69" s="295"/>
      <c r="BL69" s="296" t="str">
        <f>IF(BK69&lt;&gt;"",BK69/VLOOKUP($V69,Setup!$C$30:$D$41,2,0),"")</f>
        <v/>
      </c>
      <c r="BM69" s="302"/>
      <c r="BN69" s="299" t="str">
        <f t="shared" ref="BN69:BN132" si="51">IFERROR(IF(AND(NOT(BM69=""),NOT(BL69="")),BM69*$BL69,""),"")</f>
        <v/>
      </c>
      <c r="BO69" s="302"/>
      <c r="BP69" s="299" t="str">
        <f t="shared" ref="BP69:BP132" si="52">IFERROR(IF(AND(NOT(BO69=""),NOT(BL69="")),BO69*$BL69,""),"")</f>
        <v/>
      </c>
      <c r="BQ69" s="302"/>
      <c r="BR69" s="299" t="str">
        <f t="shared" ref="BR69:BR132" si="53">IFERROR(IF(AND(NOT(BQ69=""),NOT(BL69="")),BQ69*$BL69,""),"")</f>
        <v/>
      </c>
      <c r="BS69" s="302"/>
      <c r="BT69" s="298" t="str">
        <f t="shared" ref="BT69:BT132" si="54">IFERROR(IF(AND(NOT(BS69=""),NOT(BL69="")),BS69*$BL69,""),"")</f>
        <v/>
      </c>
      <c r="BU69" s="298" t="str">
        <f t="shared" ref="BU69:BU132" si="55">IFERROR(IF(OR(NOT(BM69=""),NOT(BS69=""),NOT(BO69=""),NOT(BQ69="")),BM69+BS69+BO69+BQ69,""),"")</f>
        <v/>
      </c>
      <c r="BV69" s="298" t="str">
        <f t="shared" ref="BV69:BV132" si="56">IF(SUM(BN69,BT69,BP69,BR69)&gt;0,SUM(BN69,BT69,BP69,BR69),"")</f>
        <v/>
      </c>
      <c r="BW69" s="300"/>
      <c r="BX69" s="298" t="str">
        <f t="shared" ref="BX69:BX132" si="57">IF(SUM(AH69,AU69,BH69,BU69)&gt;0,SUM(AH69,AU69,BH69,BU69),"")</f>
        <v/>
      </c>
      <c r="BY69" s="298" t="str">
        <f t="shared" ref="BY69:BY132" si="58">IF(SUM(AI69,AV69,BI69,BV69)&gt;0,SUM(AI69,AV69,BI69,BV69),"")</f>
        <v/>
      </c>
      <c r="BZ69" s="113"/>
      <c r="CA69" s="114"/>
      <c r="CF69" s="481"/>
      <c r="CG69" s="394"/>
      <c r="CH69" s="129"/>
      <c r="CI69" s="129"/>
      <c r="CL69" s="358" t="str">
        <f>IFERROR(VLOOKUP(C69,'Data Sheet'!$A$3:$B$16,2,FALSE),"")</f>
        <v/>
      </c>
    </row>
    <row r="70" spans="1:90" s="101" customFormat="1" ht="25.5" customHeight="1">
      <c r="A70" s="100">
        <v>66</v>
      </c>
      <c r="B70" s="107" t="str">
        <f t="shared" si="32"/>
        <v>--</v>
      </c>
      <c r="C70" s="304"/>
      <c r="D70" s="305" t="str">
        <f>IFERROR(IF(VLOOKUP(C70,'Data Sheet'!$A$3:$D$16,4,FALSE)=0,"",VLOOKUP(C70,'Data Sheet'!$A$3:$D$16,4,FALSE)),"")</f>
        <v/>
      </c>
      <c r="E70" s="306"/>
      <c r="F70" s="307" t="str">
        <f>IFERROR(IF(VLOOKUP(E70,'Data Sheet'!$C$19:$D$80,2,FALSE)=0,"",VLOOKUP(E70,'Data Sheet'!$C$19:$D$80,2,FALSE)),"")</f>
        <v/>
      </c>
      <c r="G70" s="308" t="str">
        <f t="shared" ref="G70:G133" si="59">CONCATENATE(D70,"-",F70)</f>
        <v>-</v>
      </c>
      <c r="H70" s="108"/>
      <c r="I70" s="304"/>
      <c r="J70" s="109" t="e">
        <f t="shared" ref="J70:J133" si="60">LEFT(I70,SEARCH(".",I70,1)+1)</f>
        <v>#VALUE!</v>
      </c>
      <c r="K70" s="104" t="str">
        <f>IFERROR(INDEX('Data Sheet'!$C$104:$C$181,MATCH(I70,'Data Sheet'!$F$104:$F$181,0)),"")</f>
        <v/>
      </c>
      <c r="L70" s="260" t="str">
        <f>IFERROR(INDEX('Data Sheet'!$G$104:$G$181,MATCH(I70,'Data Sheet'!$F$104:$F$181,0)),"")</f>
        <v/>
      </c>
      <c r="M70" s="220"/>
      <c r="N70" s="303"/>
      <c r="O70" s="303"/>
      <c r="P70" s="110" t="str">
        <f>IFERROR(INDEX(Setup!$D$44:$D$70,MATCH(M70,Setup!$K$44:$K$70,0))&amp;"","")</f>
        <v/>
      </c>
      <c r="Q70" s="110" t="str">
        <f>IFERROR(INDEX(Setup!$E$44:$E$70,MATCH(M70,Setup!$K$44:$K$70,0))&amp;"","")</f>
        <v/>
      </c>
      <c r="R70" s="110" t="str">
        <f>IFERROR(INDEX(Setup!$L$44:$L$70,MATCH(M70,Setup!$K$44:$K$70,0))&amp;"","")</f>
        <v/>
      </c>
      <c r="S70" s="110" t="str">
        <f>Setup!$C$30</f>
        <v>USD</v>
      </c>
      <c r="T70" s="111" t="str">
        <f>IFERROR(INDEX('Data Sheet'!$B$104:$B$181,MATCH(I70,'Data Sheet'!$F$104:$F$181,0)),"")</f>
        <v/>
      </c>
      <c r="U70" s="112" t="str">
        <f>IFERROR(INDEX('Data Sheet'!$D$104:$D$181,MATCH(I70,'Data Sheet'!$F$104:$F$181,0)),"")</f>
        <v/>
      </c>
      <c r="V70" s="102" t="s">
        <v>8</v>
      </c>
      <c r="W70" s="221" t="str">
        <f>IF(V70=Setup!$C$30,"Grant",IF(V70=Setup!$C$31,"Local",IF(V70=Setup!$C$32,"Other",IF(ISBLANK(V70),"","Other"))))</f>
        <v>Grant</v>
      </c>
      <c r="X70" s="295"/>
      <c r="Y70" s="296" t="str">
        <f>IF(X70&lt;&gt;"",X70/VLOOKUP($V70,Setup!$C$30:$D$41,2,0),"")</f>
        <v/>
      </c>
      <c r="Z70" s="297"/>
      <c r="AA70" s="298" t="str">
        <f t="shared" si="33"/>
        <v/>
      </c>
      <c r="AB70" s="297"/>
      <c r="AC70" s="299" t="str">
        <f t="shared" si="34"/>
        <v/>
      </c>
      <c r="AD70" s="297"/>
      <c r="AE70" s="299" t="str">
        <f t="shared" si="35"/>
        <v/>
      </c>
      <c r="AF70" s="297"/>
      <c r="AG70" s="298" t="str">
        <f t="shared" si="36"/>
        <v/>
      </c>
      <c r="AH70" s="298" t="str">
        <f t="shared" si="37"/>
        <v/>
      </c>
      <c r="AI70" s="298" t="str">
        <f t="shared" si="38"/>
        <v/>
      </c>
      <c r="AJ70" s="300"/>
      <c r="AK70" s="295"/>
      <c r="AL70" s="296" t="str">
        <f>IF(AK70&lt;&gt;"",AK70/VLOOKUP($V70,Setup!$C$30:$D$41,2,0),"")</f>
        <v/>
      </c>
      <c r="AM70" s="301"/>
      <c r="AN70" s="299" t="str">
        <f t="shared" si="39"/>
        <v/>
      </c>
      <c r="AO70" s="301"/>
      <c r="AP70" s="299" t="str">
        <f t="shared" si="40"/>
        <v/>
      </c>
      <c r="AQ70" s="301"/>
      <c r="AR70" s="299" t="str">
        <f t="shared" si="41"/>
        <v/>
      </c>
      <c r="AS70" s="301"/>
      <c r="AT70" s="298" t="str">
        <f t="shared" si="42"/>
        <v/>
      </c>
      <c r="AU70" s="298" t="str">
        <f t="shared" si="43"/>
        <v/>
      </c>
      <c r="AV70" s="298" t="str">
        <f t="shared" si="44"/>
        <v/>
      </c>
      <c r="AW70" s="300"/>
      <c r="AX70" s="295"/>
      <c r="AY70" s="296" t="str">
        <f>IF(AX70&lt;&gt;"",AX70/VLOOKUP($V70,Setup!$C$30:$D$41,2,0),"")</f>
        <v/>
      </c>
      <c r="AZ70" s="302"/>
      <c r="BA70" s="299" t="str">
        <f t="shared" si="45"/>
        <v/>
      </c>
      <c r="BB70" s="302"/>
      <c r="BC70" s="299" t="str">
        <f t="shared" si="46"/>
        <v/>
      </c>
      <c r="BD70" s="302"/>
      <c r="BE70" s="299" t="str">
        <f t="shared" si="47"/>
        <v/>
      </c>
      <c r="BF70" s="302"/>
      <c r="BG70" s="298" t="str">
        <f t="shared" si="48"/>
        <v/>
      </c>
      <c r="BH70" s="298" t="str">
        <f t="shared" si="49"/>
        <v/>
      </c>
      <c r="BI70" s="298" t="str">
        <f t="shared" si="50"/>
        <v/>
      </c>
      <c r="BJ70" s="300"/>
      <c r="BK70" s="295"/>
      <c r="BL70" s="296" t="str">
        <f>IF(BK70&lt;&gt;"",BK70/VLOOKUP($V70,Setup!$C$30:$D$41,2,0),"")</f>
        <v/>
      </c>
      <c r="BM70" s="302"/>
      <c r="BN70" s="299" t="str">
        <f t="shared" si="51"/>
        <v/>
      </c>
      <c r="BO70" s="302"/>
      <c r="BP70" s="299" t="str">
        <f t="shared" si="52"/>
        <v/>
      </c>
      <c r="BQ70" s="302"/>
      <c r="BR70" s="299" t="str">
        <f t="shared" si="53"/>
        <v/>
      </c>
      <c r="BS70" s="302"/>
      <c r="BT70" s="298" t="str">
        <f t="shared" si="54"/>
        <v/>
      </c>
      <c r="BU70" s="298" t="str">
        <f t="shared" si="55"/>
        <v/>
      </c>
      <c r="BV70" s="298" t="str">
        <f t="shared" si="56"/>
        <v/>
      </c>
      <c r="BW70" s="300"/>
      <c r="BX70" s="298" t="str">
        <f t="shared" si="57"/>
        <v/>
      </c>
      <c r="BY70" s="298" t="str">
        <f t="shared" si="58"/>
        <v/>
      </c>
      <c r="BZ70" s="113"/>
      <c r="CA70" s="114"/>
      <c r="CC70" s="115"/>
      <c r="CF70" s="481"/>
      <c r="CG70" s="394"/>
      <c r="CH70" s="130"/>
      <c r="CI70" s="130"/>
      <c r="CL70" s="358" t="str">
        <f>IFERROR(VLOOKUP(C70,'Data Sheet'!$A$3:$B$16,2,FALSE),"")</f>
        <v/>
      </c>
    </row>
    <row r="71" spans="1:90" s="101" customFormat="1" ht="25.5" customHeight="1">
      <c r="A71" s="100">
        <v>67</v>
      </c>
      <c r="B71" s="107" t="str">
        <f t="shared" si="32"/>
        <v>--</v>
      </c>
      <c r="C71" s="304"/>
      <c r="D71" s="305" t="str">
        <f>IFERROR(IF(VLOOKUP(C71,'Data Sheet'!$A$3:$D$16,4,FALSE)=0,"",VLOOKUP(C71,'Data Sheet'!$A$3:$D$16,4,FALSE)),"")</f>
        <v/>
      </c>
      <c r="E71" s="306"/>
      <c r="F71" s="307" t="str">
        <f>IFERROR(IF(VLOOKUP(E71,'Data Sheet'!$C$19:$D$80,2,FALSE)=0,"",VLOOKUP(E71,'Data Sheet'!$C$19:$D$80,2,FALSE)),"")</f>
        <v/>
      </c>
      <c r="G71" s="308" t="str">
        <f t="shared" si="59"/>
        <v>-</v>
      </c>
      <c r="H71" s="108"/>
      <c r="I71" s="304"/>
      <c r="J71" s="109" t="e">
        <f t="shared" si="60"/>
        <v>#VALUE!</v>
      </c>
      <c r="K71" s="104" t="str">
        <f>IFERROR(INDEX('Data Sheet'!$C$104:$C$181,MATCH(I71,'Data Sheet'!$F$104:$F$181,0)),"")</f>
        <v/>
      </c>
      <c r="L71" s="260" t="str">
        <f>IFERROR(INDEX('Data Sheet'!$G$104:$G$181,MATCH(I71,'Data Sheet'!$F$104:$F$181,0)),"")</f>
        <v/>
      </c>
      <c r="M71" s="220"/>
      <c r="N71" s="303"/>
      <c r="O71" s="303"/>
      <c r="P71" s="110" t="str">
        <f>IFERROR(INDEX(Setup!$D$44:$D$70,MATCH(M71,Setup!$K$44:$K$70,0))&amp;"","")</f>
        <v/>
      </c>
      <c r="Q71" s="110" t="str">
        <f>IFERROR(INDEX(Setup!$E$44:$E$70,MATCH(M71,Setup!$K$44:$K$70,0))&amp;"","")</f>
        <v/>
      </c>
      <c r="R71" s="110" t="str">
        <f>IFERROR(INDEX(Setup!$L$44:$L$70,MATCH(M71,Setup!$K$44:$K$70,0))&amp;"","")</f>
        <v/>
      </c>
      <c r="S71" s="110" t="str">
        <f>Setup!$C$30</f>
        <v>USD</v>
      </c>
      <c r="T71" s="111" t="str">
        <f>IFERROR(INDEX('Data Sheet'!$B$104:$B$181,MATCH(I71,'Data Sheet'!$F$104:$F$181,0)),"")</f>
        <v/>
      </c>
      <c r="U71" s="112" t="str">
        <f>IFERROR(INDEX('Data Sheet'!$D$104:$D$181,MATCH(I71,'Data Sheet'!$F$104:$F$181,0)),"")</f>
        <v/>
      </c>
      <c r="V71" s="102" t="s">
        <v>8</v>
      </c>
      <c r="W71" s="221" t="str">
        <f>IF(V71=Setup!$C$30,"Grant",IF(V71=Setup!$C$31,"Local",IF(V71=Setup!$C$32,"Other",IF(ISBLANK(V71),"","Other"))))</f>
        <v>Grant</v>
      </c>
      <c r="X71" s="295"/>
      <c r="Y71" s="296" t="str">
        <f>IF(X71&lt;&gt;"",X71/VLOOKUP($V71,Setup!$C$30:$D$41,2,0),"")</f>
        <v/>
      </c>
      <c r="Z71" s="297"/>
      <c r="AA71" s="298" t="str">
        <f t="shared" si="33"/>
        <v/>
      </c>
      <c r="AB71" s="297"/>
      <c r="AC71" s="299" t="str">
        <f t="shared" si="34"/>
        <v/>
      </c>
      <c r="AD71" s="297"/>
      <c r="AE71" s="299" t="str">
        <f t="shared" si="35"/>
        <v/>
      </c>
      <c r="AF71" s="297"/>
      <c r="AG71" s="298" t="str">
        <f t="shared" si="36"/>
        <v/>
      </c>
      <c r="AH71" s="298" t="str">
        <f t="shared" si="37"/>
        <v/>
      </c>
      <c r="AI71" s="298" t="str">
        <f t="shared" si="38"/>
        <v/>
      </c>
      <c r="AJ71" s="300"/>
      <c r="AK71" s="295"/>
      <c r="AL71" s="296" t="str">
        <f>IF(AK71&lt;&gt;"",AK71/VLOOKUP($V71,Setup!$C$30:$D$41,2,0),"")</f>
        <v/>
      </c>
      <c r="AM71" s="301"/>
      <c r="AN71" s="299" t="str">
        <f t="shared" si="39"/>
        <v/>
      </c>
      <c r="AO71" s="301"/>
      <c r="AP71" s="299" t="str">
        <f t="shared" si="40"/>
        <v/>
      </c>
      <c r="AQ71" s="301"/>
      <c r="AR71" s="299" t="str">
        <f t="shared" si="41"/>
        <v/>
      </c>
      <c r="AS71" s="301"/>
      <c r="AT71" s="298" t="str">
        <f t="shared" si="42"/>
        <v/>
      </c>
      <c r="AU71" s="298" t="str">
        <f t="shared" si="43"/>
        <v/>
      </c>
      <c r="AV71" s="298" t="str">
        <f t="shared" si="44"/>
        <v/>
      </c>
      <c r="AW71" s="300"/>
      <c r="AX71" s="295"/>
      <c r="AY71" s="296" t="str">
        <f>IF(AX71&lt;&gt;"",AX71/VLOOKUP($V71,Setup!$C$30:$D$41,2,0),"")</f>
        <v/>
      </c>
      <c r="AZ71" s="302"/>
      <c r="BA71" s="299" t="str">
        <f t="shared" si="45"/>
        <v/>
      </c>
      <c r="BB71" s="302"/>
      <c r="BC71" s="299" t="str">
        <f t="shared" si="46"/>
        <v/>
      </c>
      <c r="BD71" s="302"/>
      <c r="BE71" s="299" t="str">
        <f t="shared" si="47"/>
        <v/>
      </c>
      <c r="BF71" s="302"/>
      <c r="BG71" s="298" t="str">
        <f t="shared" si="48"/>
        <v/>
      </c>
      <c r="BH71" s="298" t="str">
        <f t="shared" si="49"/>
        <v/>
      </c>
      <c r="BI71" s="298" t="str">
        <f t="shared" si="50"/>
        <v/>
      </c>
      <c r="BJ71" s="300"/>
      <c r="BK71" s="295"/>
      <c r="BL71" s="296" t="str">
        <f>IF(BK71&lt;&gt;"",BK71/VLOOKUP($V71,Setup!$C$30:$D$41,2,0),"")</f>
        <v/>
      </c>
      <c r="BM71" s="302"/>
      <c r="BN71" s="299" t="str">
        <f t="shared" si="51"/>
        <v/>
      </c>
      <c r="BO71" s="302"/>
      <c r="BP71" s="299" t="str">
        <f t="shared" si="52"/>
        <v/>
      </c>
      <c r="BQ71" s="302"/>
      <c r="BR71" s="299" t="str">
        <f t="shared" si="53"/>
        <v/>
      </c>
      <c r="BS71" s="302"/>
      <c r="BT71" s="298" t="str">
        <f t="shared" si="54"/>
        <v/>
      </c>
      <c r="BU71" s="298" t="str">
        <f t="shared" si="55"/>
        <v/>
      </c>
      <c r="BV71" s="298" t="str">
        <f t="shared" si="56"/>
        <v/>
      </c>
      <c r="BW71" s="300"/>
      <c r="BX71" s="298" t="str">
        <f t="shared" si="57"/>
        <v/>
      </c>
      <c r="BY71" s="298" t="str">
        <f t="shared" si="58"/>
        <v/>
      </c>
      <c r="BZ71" s="113"/>
      <c r="CA71" s="114"/>
      <c r="CC71" s="115"/>
      <c r="CF71" s="481"/>
      <c r="CG71" s="394"/>
      <c r="CH71" s="130"/>
      <c r="CI71" s="130"/>
      <c r="CL71" s="358" t="str">
        <f>IFERROR(VLOOKUP(C71,'Data Sheet'!$A$3:$B$16,2,FALSE),"")</f>
        <v/>
      </c>
    </row>
    <row r="72" spans="1:90" s="101" customFormat="1" ht="25.5" customHeight="1">
      <c r="A72" s="100">
        <v>68</v>
      </c>
      <c r="B72" s="107" t="str">
        <f t="shared" si="32"/>
        <v>--</v>
      </c>
      <c r="C72" s="304"/>
      <c r="D72" s="305" t="str">
        <f>IFERROR(IF(VLOOKUP(C72,'Data Sheet'!$A$3:$D$16,4,FALSE)=0,"",VLOOKUP(C72,'Data Sheet'!$A$3:$D$16,4,FALSE)),"")</f>
        <v/>
      </c>
      <c r="E72" s="306"/>
      <c r="F72" s="307" t="str">
        <f>IFERROR(IF(VLOOKUP(E72,'Data Sheet'!$C$19:$D$80,2,FALSE)=0,"",VLOOKUP(E72,'Data Sheet'!$C$19:$D$80,2,FALSE)),"")</f>
        <v/>
      </c>
      <c r="G72" s="308" t="str">
        <f t="shared" si="59"/>
        <v>-</v>
      </c>
      <c r="H72" s="108"/>
      <c r="I72" s="304"/>
      <c r="J72" s="109" t="e">
        <f t="shared" si="60"/>
        <v>#VALUE!</v>
      </c>
      <c r="K72" s="104" t="str">
        <f>IFERROR(INDEX('Data Sheet'!$C$104:$C$181,MATCH(I72,'Data Sheet'!$F$104:$F$181,0)),"")</f>
        <v/>
      </c>
      <c r="L72" s="260" t="str">
        <f>IFERROR(INDEX('Data Sheet'!$G$104:$G$181,MATCH(I72,'Data Sheet'!$F$104:$F$181,0)),"")</f>
        <v/>
      </c>
      <c r="M72" s="220"/>
      <c r="N72" s="303"/>
      <c r="O72" s="303"/>
      <c r="P72" s="110" t="str">
        <f>IFERROR(INDEX(Setup!$D$44:$D$70,MATCH(M72,Setup!$K$44:$K$70,0))&amp;"","")</f>
        <v/>
      </c>
      <c r="Q72" s="110" t="str">
        <f>IFERROR(INDEX(Setup!$E$44:$E$70,MATCH(M72,Setup!$K$44:$K$70,0))&amp;"","")</f>
        <v/>
      </c>
      <c r="R72" s="110" t="str">
        <f>IFERROR(INDEX(Setup!$L$44:$L$70,MATCH(M72,Setup!$K$44:$K$70,0))&amp;"","")</f>
        <v/>
      </c>
      <c r="S72" s="110" t="str">
        <f>Setup!$C$30</f>
        <v>USD</v>
      </c>
      <c r="T72" s="111" t="str">
        <f>IFERROR(INDEX('Data Sheet'!$B$104:$B$181,MATCH(I72,'Data Sheet'!$F$104:$F$181,0)),"")</f>
        <v/>
      </c>
      <c r="U72" s="112" t="str">
        <f>IFERROR(INDEX('Data Sheet'!$D$104:$D$181,MATCH(I72,'Data Sheet'!$F$104:$F$181,0)),"")</f>
        <v/>
      </c>
      <c r="V72" s="102" t="s">
        <v>8</v>
      </c>
      <c r="W72" s="221" t="str">
        <f>IF(V72=Setup!$C$30,"Grant",IF(V72=Setup!$C$31,"Local",IF(V72=Setup!$C$32,"Other",IF(ISBLANK(V72),"","Other"))))</f>
        <v>Grant</v>
      </c>
      <c r="X72" s="295"/>
      <c r="Y72" s="296" t="str">
        <f>IF(X72&lt;&gt;"",X72/VLOOKUP($V72,Setup!$C$30:$D$41,2,0),"")</f>
        <v/>
      </c>
      <c r="Z72" s="297"/>
      <c r="AA72" s="298" t="str">
        <f t="shared" si="33"/>
        <v/>
      </c>
      <c r="AB72" s="297"/>
      <c r="AC72" s="299" t="str">
        <f t="shared" si="34"/>
        <v/>
      </c>
      <c r="AD72" s="297"/>
      <c r="AE72" s="299" t="str">
        <f t="shared" si="35"/>
        <v/>
      </c>
      <c r="AF72" s="297"/>
      <c r="AG72" s="298" t="str">
        <f t="shared" si="36"/>
        <v/>
      </c>
      <c r="AH72" s="298" t="str">
        <f t="shared" si="37"/>
        <v/>
      </c>
      <c r="AI72" s="298" t="str">
        <f t="shared" si="38"/>
        <v/>
      </c>
      <c r="AJ72" s="300"/>
      <c r="AK72" s="295"/>
      <c r="AL72" s="296" t="str">
        <f>IF(AK72&lt;&gt;"",AK72/VLOOKUP($V72,Setup!$C$30:$D$41,2,0),"")</f>
        <v/>
      </c>
      <c r="AM72" s="301"/>
      <c r="AN72" s="299" t="str">
        <f t="shared" si="39"/>
        <v/>
      </c>
      <c r="AO72" s="301"/>
      <c r="AP72" s="299" t="str">
        <f t="shared" si="40"/>
        <v/>
      </c>
      <c r="AQ72" s="301"/>
      <c r="AR72" s="299" t="str">
        <f t="shared" si="41"/>
        <v/>
      </c>
      <c r="AS72" s="301"/>
      <c r="AT72" s="298" t="str">
        <f t="shared" si="42"/>
        <v/>
      </c>
      <c r="AU72" s="298" t="str">
        <f t="shared" si="43"/>
        <v/>
      </c>
      <c r="AV72" s="298" t="str">
        <f t="shared" si="44"/>
        <v/>
      </c>
      <c r="AW72" s="300"/>
      <c r="AX72" s="295"/>
      <c r="AY72" s="296" t="str">
        <f>IF(AX72&lt;&gt;"",AX72/VLOOKUP($V72,Setup!$C$30:$D$41,2,0),"")</f>
        <v/>
      </c>
      <c r="AZ72" s="302"/>
      <c r="BA72" s="299" t="str">
        <f t="shared" si="45"/>
        <v/>
      </c>
      <c r="BB72" s="302"/>
      <c r="BC72" s="299" t="str">
        <f t="shared" si="46"/>
        <v/>
      </c>
      <c r="BD72" s="302"/>
      <c r="BE72" s="299" t="str">
        <f t="shared" si="47"/>
        <v/>
      </c>
      <c r="BF72" s="302"/>
      <c r="BG72" s="298" t="str">
        <f t="shared" si="48"/>
        <v/>
      </c>
      <c r="BH72" s="298" t="str">
        <f t="shared" si="49"/>
        <v/>
      </c>
      <c r="BI72" s="298" t="str">
        <f t="shared" si="50"/>
        <v/>
      </c>
      <c r="BJ72" s="300"/>
      <c r="BK72" s="295"/>
      <c r="BL72" s="296" t="str">
        <f>IF(BK72&lt;&gt;"",BK72/VLOOKUP($V72,Setup!$C$30:$D$41,2,0),"")</f>
        <v/>
      </c>
      <c r="BM72" s="302"/>
      <c r="BN72" s="299" t="str">
        <f t="shared" si="51"/>
        <v/>
      </c>
      <c r="BO72" s="302"/>
      <c r="BP72" s="299" t="str">
        <f t="shared" si="52"/>
        <v/>
      </c>
      <c r="BQ72" s="302"/>
      <c r="BR72" s="299" t="str">
        <f t="shared" si="53"/>
        <v/>
      </c>
      <c r="BS72" s="302"/>
      <c r="BT72" s="298" t="str">
        <f t="shared" si="54"/>
        <v/>
      </c>
      <c r="BU72" s="298" t="str">
        <f t="shared" si="55"/>
        <v/>
      </c>
      <c r="BV72" s="298" t="str">
        <f t="shared" si="56"/>
        <v/>
      </c>
      <c r="BW72" s="300"/>
      <c r="BX72" s="298" t="str">
        <f t="shared" si="57"/>
        <v/>
      </c>
      <c r="BY72" s="298" t="str">
        <f t="shared" si="58"/>
        <v/>
      </c>
      <c r="BZ72" s="113"/>
      <c r="CA72" s="114"/>
      <c r="CC72" s="115"/>
      <c r="CF72" s="481"/>
      <c r="CG72" s="394"/>
      <c r="CH72" s="130"/>
      <c r="CI72" s="130"/>
      <c r="CL72" s="358" t="str">
        <f>IFERROR(VLOOKUP(C72,'Data Sheet'!$A$3:$B$16,2,FALSE),"")</f>
        <v/>
      </c>
    </row>
    <row r="73" spans="1:90" s="101" customFormat="1" ht="25.5" customHeight="1">
      <c r="A73" s="100">
        <v>69</v>
      </c>
      <c r="B73" s="107" t="str">
        <f t="shared" si="32"/>
        <v>--</v>
      </c>
      <c r="C73" s="304"/>
      <c r="D73" s="305" t="str">
        <f>IFERROR(IF(VLOOKUP(C73,'Data Sheet'!$A$3:$D$16,4,FALSE)=0,"",VLOOKUP(C73,'Data Sheet'!$A$3:$D$16,4,FALSE)),"")</f>
        <v/>
      </c>
      <c r="E73" s="306"/>
      <c r="F73" s="307" t="str">
        <f>IFERROR(IF(VLOOKUP(E73,'Data Sheet'!$C$19:$D$80,2,FALSE)=0,"",VLOOKUP(E73,'Data Sheet'!$C$19:$D$80,2,FALSE)),"")</f>
        <v/>
      </c>
      <c r="G73" s="308" t="str">
        <f t="shared" si="59"/>
        <v>-</v>
      </c>
      <c r="H73" s="108"/>
      <c r="I73" s="304"/>
      <c r="J73" s="109" t="e">
        <f t="shared" si="60"/>
        <v>#VALUE!</v>
      </c>
      <c r="K73" s="104" t="str">
        <f>IFERROR(INDEX('Data Sheet'!$C$104:$C$181,MATCH(I73,'Data Sheet'!$F$104:$F$181,0)),"")</f>
        <v/>
      </c>
      <c r="L73" s="260" t="str">
        <f>IFERROR(INDEX('Data Sheet'!$G$104:$G$181,MATCH(I73,'Data Sheet'!$F$104:$F$181,0)),"")</f>
        <v/>
      </c>
      <c r="M73" s="220"/>
      <c r="N73" s="303"/>
      <c r="O73" s="303"/>
      <c r="P73" s="110" t="str">
        <f>IFERROR(INDEX(Setup!$D$44:$D$70,MATCH(M73,Setup!$K$44:$K$70,0))&amp;"","")</f>
        <v/>
      </c>
      <c r="Q73" s="110" t="str">
        <f>IFERROR(INDEX(Setup!$E$44:$E$70,MATCH(M73,Setup!$K$44:$K$70,0))&amp;"","")</f>
        <v/>
      </c>
      <c r="R73" s="110" t="str">
        <f>IFERROR(INDEX(Setup!$L$44:$L$70,MATCH(M73,Setup!$K$44:$K$70,0))&amp;"","")</f>
        <v/>
      </c>
      <c r="S73" s="110" t="str">
        <f>Setup!$C$30</f>
        <v>USD</v>
      </c>
      <c r="T73" s="111" t="str">
        <f>IFERROR(INDEX('Data Sheet'!$B$104:$B$181,MATCH(I73,'Data Sheet'!$F$104:$F$181,0)),"")</f>
        <v/>
      </c>
      <c r="U73" s="112" t="str">
        <f>IFERROR(INDEX('Data Sheet'!$D$104:$D$181,MATCH(I73,'Data Sheet'!$F$104:$F$181,0)),"")</f>
        <v/>
      </c>
      <c r="V73" s="102" t="s">
        <v>8</v>
      </c>
      <c r="W73" s="221" t="str">
        <f>IF(V73=Setup!$C$30,"Grant",IF(V73=Setup!$C$31,"Local",IF(V73=Setup!$C$32,"Other",IF(ISBLANK(V73),"","Other"))))</f>
        <v>Grant</v>
      </c>
      <c r="X73" s="295"/>
      <c r="Y73" s="296" t="str">
        <f>IF(X73&lt;&gt;"",X73/VLOOKUP($V73,Setup!$C$30:$D$41,2,0),"")</f>
        <v/>
      </c>
      <c r="Z73" s="297"/>
      <c r="AA73" s="298" t="str">
        <f t="shared" si="33"/>
        <v/>
      </c>
      <c r="AB73" s="297"/>
      <c r="AC73" s="299" t="str">
        <f t="shared" si="34"/>
        <v/>
      </c>
      <c r="AD73" s="297"/>
      <c r="AE73" s="299" t="str">
        <f t="shared" si="35"/>
        <v/>
      </c>
      <c r="AF73" s="297"/>
      <c r="AG73" s="298" t="str">
        <f t="shared" si="36"/>
        <v/>
      </c>
      <c r="AH73" s="298" t="str">
        <f t="shared" si="37"/>
        <v/>
      </c>
      <c r="AI73" s="298" t="str">
        <f t="shared" si="38"/>
        <v/>
      </c>
      <c r="AJ73" s="300"/>
      <c r="AK73" s="295"/>
      <c r="AL73" s="296" t="str">
        <f>IF(AK73&lt;&gt;"",AK73/VLOOKUP($V73,Setup!$C$30:$D$41,2,0),"")</f>
        <v/>
      </c>
      <c r="AM73" s="301"/>
      <c r="AN73" s="299" t="str">
        <f t="shared" si="39"/>
        <v/>
      </c>
      <c r="AO73" s="301"/>
      <c r="AP73" s="299" t="str">
        <f t="shared" si="40"/>
        <v/>
      </c>
      <c r="AQ73" s="301"/>
      <c r="AR73" s="299" t="str">
        <f t="shared" si="41"/>
        <v/>
      </c>
      <c r="AS73" s="301"/>
      <c r="AT73" s="298" t="str">
        <f t="shared" si="42"/>
        <v/>
      </c>
      <c r="AU73" s="298" t="str">
        <f t="shared" si="43"/>
        <v/>
      </c>
      <c r="AV73" s="298" t="str">
        <f t="shared" si="44"/>
        <v/>
      </c>
      <c r="AW73" s="300"/>
      <c r="AX73" s="295"/>
      <c r="AY73" s="296" t="str">
        <f>IF(AX73&lt;&gt;"",AX73/VLOOKUP($V73,Setup!$C$30:$D$41,2,0),"")</f>
        <v/>
      </c>
      <c r="AZ73" s="302"/>
      <c r="BA73" s="299" t="str">
        <f t="shared" si="45"/>
        <v/>
      </c>
      <c r="BB73" s="302"/>
      <c r="BC73" s="299" t="str">
        <f t="shared" si="46"/>
        <v/>
      </c>
      <c r="BD73" s="302"/>
      <c r="BE73" s="299" t="str">
        <f t="shared" si="47"/>
        <v/>
      </c>
      <c r="BF73" s="302"/>
      <c r="BG73" s="298" t="str">
        <f t="shared" si="48"/>
        <v/>
      </c>
      <c r="BH73" s="298" t="str">
        <f t="shared" si="49"/>
        <v/>
      </c>
      <c r="BI73" s="298" t="str">
        <f t="shared" si="50"/>
        <v/>
      </c>
      <c r="BJ73" s="300"/>
      <c r="BK73" s="295"/>
      <c r="BL73" s="296" t="str">
        <f>IF(BK73&lt;&gt;"",BK73/VLOOKUP($V73,Setup!$C$30:$D$41,2,0),"")</f>
        <v/>
      </c>
      <c r="BM73" s="302"/>
      <c r="BN73" s="299" t="str">
        <f t="shared" si="51"/>
        <v/>
      </c>
      <c r="BO73" s="302"/>
      <c r="BP73" s="299" t="str">
        <f t="shared" si="52"/>
        <v/>
      </c>
      <c r="BQ73" s="302"/>
      <c r="BR73" s="299" t="str">
        <f t="shared" si="53"/>
        <v/>
      </c>
      <c r="BS73" s="302"/>
      <c r="BT73" s="298" t="str">
        <f t="shared" si="54"/>
        <v/>
      </c>
      <c r="BU73" s="298" t="str">
        <f t="shared" si="55"/>
        <v/>
      </c>
      <c r="BV73" s="298" t="str">
        <f t="shared" si="56"/>
        <v/>
      </c>
      <c r="BW73" s="300"/>
      <c r="BX73" s="298" t="str">
        <f t="shared" si="57"/>
        <v/>
      </c>
      <c r="BY73" s="298" t="str">
        <f t="shared" si="58"/>
        <v/>
      </c>
      <c r="BZ73" s="113"/>
      <c r="CA73" s="114"/>
      <c r="CC73" s="115"/>
      <c r="CF73" s="481"/>
      <c r="CG73" s="394"/>
      <c r="CH73" s="130"/>
      <c r="CI73" s="130"/>
      <c r="CL73" s="358" t="str">
        <f>IFERROR(VLOOKUP(C73,'Data Sheet'!$A$3:$B$16,2,FALSE),"")</f>
        <v/>
      </c>
    </row>
    <row r="74" spans="1:90" s="101" customFormat="1" ht="25.5" customHeight="1">
      <c r="A74" s="100">
        <v>70</v>
      </c>
      <c r="B74" s="107" t="str">
        <f t="shared" si="32"/>
        <v>--</v>
      </c>
      <c r="C74" s="304"/>
      <c r="D74" s="305" t="str">
        <f>IFERROR(IF(VLOOKUP(C74,'Data Sheet'!$A$3:$D$16,4,FALSE)=0,"",VLOOKUP(C74,'Data Sheet'!$A$3:$D$16,4,FALSE)),"")</f>
        <v/>
      </c>
      <c r="E74" s="306"/>
      <c r="F74" s="307" t="str">
        <f>IFERROR(IF(VLOOKUP(E74,'Data Sheet'!$C$19:$D$80,2,FALSE)=0,"",VLOOKUP(E74,'Data Sheet'!$C$19:$D$80,2,FALSE)),"")</f>
        <v/>
      </c>
      <c r="G74" s="308" t="str">
        <f t="shared" si="59"/>
        <v>-</v>
      </c>
      <c r="H74" s="108"/>
      <c r="I74" s="304"/>
      <c r="J74" s="109" t="e">
        <f t="shared" si="60"/>
        <v>#VALUE!</v>
      </c>
      <c r="K74" s="104" t="str">
        <f>IFERROR(INDEX('Data Sheet'!$C$104:$C$181,MATCH(I74,'Data Sheet'!$F$104:$F$181,0)),"")</f>
        <v/>
      </c>
      <c r="L74" s="260" t="str">
        <f>IFERROR(INDEX('Data Sheet'!$G$104:$G$181,MATCH(I74,'Data Sheet'!$F$104:$F$181,0)),"")</f>
        <v/>
      </c>
      <c r="M74" s="220"/>
      <c r="N74" s="303"/>
      <c r="O74" s="303"/>
      <c r="P74" s="110" t="str">
        <f>IFERROR(INDEX(Setup!$D$44:$D$70,MATCH(M74,Setup!$K$44:$K$70,0))&amp;"","")</f>
        <v/>
      </c>
      <c r="Q74" s="110" t="str">
        <f>IFERROR(INDEX(Setup!$E$44:$E$70,MATCH(M74,Setup!$K$44:$K$70,0))&amp;"","")</f>
        <v/>
      </c>
      <c r="R74" s="110" t="str">
        <f>IFERROR(INDEX(Setup!$L$44:$L$70,MATCH(M74,Setup!$K$44:$K$70,0))&amp;"","")</f>
        <v/>
      </c>
      <c r="S74" s="110" t="str">
        <f>Setup!$C$30</f>
        <v>USD</v>
      </c>
      <c r="T74" s="111" t="str">
        <f>IFERROR(INDEX('Data Sheet'!$B$104:$B$181,MATCH(I74,'Data Sheet'!$F$104:$F$181,0)),"")</f>
        <v/>
      </c>
      <c r="U74" s="112" t="str">
        <f>IFERROR(INDEX('Data Sheet'!$D$104:$D$181,MATCH(I74,'Data Sheet'!$F$104:$F$181,0)),"")</f>
        <v/>
      </c>
      <c r="V74" s="102" t="s">
        <v>8</v>
      </c>
      <c r="W74" s="221" t="str">
        <f>IF(V74=Setup!$C$30,"Grant",IF(V74=Setup!$C$31,"Local",IF(V74=Setup!$C$32,"Other",IF(ISBLANK(V74),"","Other"))))</f>
        <v>Grant</v>
      </c>
      <c r="X74" s="295"/>
      <c r="Y74" s="296" t="str">
        <f>IF(X74&lt;&gt;"",X74/VLOOKUP($V74,Setup!$C$30:$D$41,2,0),"")</f>
        <v/>
      </c>
      <c r="Z74" s="297"/>
      <c r="AA74" s="298" t="str">
        <f t="shared" si="33"/>
        <v/>
      </c>
      <c r="AB74" s="297"/>
      <c r="AC74" s="299" t="str">
        <f t="shared" si="34"/>
        <v/>
      </c>
      <c r="AD74" s="297"/>
      <c r="AE74" s="299" t="str">
        <f t="shared" si="35"/>
        <v/>
      </c>
      <c r="AF74" s="297"/>
      <c r="AG74" s="298" t="str">
        <f t="shared" si="36"/>
        <v/>
      </c>
      <c r="AH74" s="298" t="str">
        <f t="shared" si="37"/>
        <v/>
      </c>
      <c r="AI74" s="298" t="str">
        <f t="shared" si="38"/>
        <v/>
      </c>
      <c r="AJ74" s="300"/>
      <c r="AK74" s="295"/>
      <c r="AL74" s="296" t="str">
        <f>IF(AK74&lt;&gt;"",AK74/VLOOKUP($V74,Setup!$C$30:$D$41,2,0),"")</f>
        <v/>
      </c>
      <c r="AM74" s="301"/>
      <c r="AN74" s="299" t="str">
        <f t="shared" si="39"/>
        <v/>
      </c>
      <c r="AO74" s="301"/>
      <c r="AP74" s="299" t="str">
        <f t="shared" si="40"/>
        <v/>
      </c>
      <c r="AQ74" s="301"/>
      <c r="AR74" s="299" t="str">
        <f t="shared" si="41"/>
        <v/>
      </c>
      <c r="AS74" s="301"/>
      <c r="AT74" s="298" t="str">
        <f t="shared" si="42"/>
        <v/>
      </c>
      <c r="AU74" s="298" t="str">
        <f t="shared" si="43"/>
        <v/>
      </c>
      <c r="AV74" s="298" t="str">
        <f t="shared" si="44"/>
        <v/>
      </c>
      <c r="AW74" s="300"/>
      <c r="AX74" s="295"/>
      <c r="AY74" s="296" t="str">
        <f>IF(AX74&lt;&gt;"",AX74/VLOOKUP($V74,Setup!$C$30:$D$41,2,0),"")</f>
        <v/>
      </c>
      <c r="AZ74" s="302"/>
      <c r="BA74" s="299" t="str">
        <f t="shared" si="45"/>
        <v/>
      </c>
      <c r="BB74" s="302"/>
      <c r="BC74" s="299" t="str">
        <f t="shared" si="46"/>
        <v/>
      </c>
      <c r="BD74" s="302"/>
      <c r="BE74" s="299" t="str">
        <f t="shared" si="47"/>
        <v/>
      </c>
      <c r="BF74" s="302"/>
      <c r="BG74" s="298" t="str">
        <f t="shared" si="48"/>
        <v/>
      </c>
      <c r="BH74" s="298" t="str">
        <f t="shared" si="49"/>
        <v/>
      </c>
      <c r="BI74" s="298" t="str">
        <f t="shared" si="50"/>
        <v/>
      </c>
      <c r="BJ74" s="300"/>
      <c r="BK74" s="295"/>
      <c r="BL74" s="296" t="str">
        <f>IF(BK74&lt;&gt;"",BK74/VLOOKUP($V74,Setup!$C$30:$D$41,2,0),"")</f>
        <v/>
      </c>
      <c r="BM74" s="302"/>
      <c r="BN74" s="299" t="str">
        <f t="shared" si="51"/>
        <v/>
      </c>
      <c r="BO74" s="302"/>
      <c r="BP74" s="299" t="str">
        <f t="shared" si="52"/>
        <v/>
      </c>
      <c r="BQ74" s="302"/>
      <c r="BR74" s="299" t="str">
        <f t="shared" si="53"/>
        <v/>
      </c>
      <c r="BS74" s="302"/>
      <c r="BT74" s="298" t="str">
        <f t="shared" si="54"/>
        <v/>
      </c>
      <c r="BU74" s="298" t="str">
        <f t="shared" si="55"/>
        <v/>
      </c>
      <c r="BV74" s="298" t="str">
        <f t="shared" si="56"/>
        <v/>
      </c>
      <c r="BW74" s="300"/>
      <c r="BX74" s="298" t="str">
        <f t="shared" si="57"/>
        <v/>
      </c>
      <c r="BY74" s="298" t="str">
        <f t="shared" si="58"/>
        <v/>
      </c>
      <c r="BZ74" s="113"/>
      <c r="CA74" s="114"/>
      <c r="CC74" s="115"/>
      <c r="CF74" s="481"/>
      <c r="CG74" s="394"/>
      <c r="CH74" s="130"/>
      <c r="CI74" s="130"/>
      <c r="CL74" s="358" t="str">
        <f>IFERROR(VLOOKUP(C74,'Data Sheet'!$A$3:$B$16,2,FALSE),"")</f>
        <v/>
      </c>
    </row>
    <row r="75" spans="1:90" s="101" customFormat="1" ht="25.5" customHeight="1">
      <c r="A75" s="100">
        <v>71</v>
      </c>
      <c r="B75" s="107" t="str">
        <f t="shared" si="32"/>
        <v>--</v>
      </c>
      <c r="C75" s="304"/>
      <c r="D75" s="305" t="str">
        <f>IFERROR(IF(VLOOKUP(C75,'Data Sheet'!$A$3:$D$16,4,FALSE)=0,"",VLOOKUP(C75,'Data Sheet'!$A$3:$D$16,4,FALSE)),"")</f>
        <v/>
      </c>
      <c r="E75" s="306"/>
      <c r="F75" s="307" t="str">
        <f>IFERROR(IF(VLOOKUP(E75,'Data Sheet'!$C$19:$D$80,2,FALSE)=0,"",VLOOKUP(E75,'Data Sheet'!$C$19:$D$80,2,FALSE)),"")</f>
        <v/>
      </c>
      <c r="G75" s="308" t="str">
        <f t="shared" si="59"/>
        <v>-</v>
      </c>
      <c r="H75" s="108"/>
      <c r="I75" s="304"/>
      <c r="J75" s="109" t="e">
        <f t="shared" si="60"/>
        <v>#VALUE!</v>
      </c>
      <c r="K75" s="104" t="str">
        <f>IFERROR(INDEX('Data Sheet'!$C$104:$C$181,MATCH(I75,'Data Sheet'!$F$104:$F$181,0)),"")</f>
        <v/>
      </c>
      <c r="L75" s="260" t="str">
        <f>IFERROR(INDEX('Data Sheet'!$G$104:$G$181,MATCH(I75,'Data Sheet'!$F$104:$F$181,0)),"")</f>
        <v/>
      </c>
      <c r="M75" s="220"/>
      <c r="N75" s="303"/>
      <c r="O75" s="303"/>
      <c r="P75" s="110" t="str">
        <f>IFERROR(INDEX(Setup!$D$44:$D$70,MATCH(M75,Setup!$K$44:$K$70,0))&amp;"","")</f>
        <v/>
      </c>
      <c r="Q75" s="110" t="str">
        <f>IFERROR(INDEX(Setup!$E$44:$E$70,MATCH(M75,Setup!$K$44:$K$70,0))&amp;"","")</f>
        <v/>
      </c>
      <c r="R75" s="110" t="str">
        <f>IFERROR(INDEX(Setup!$L$44:$L$70,MATCH(M75,Setup!$K$44:$K$70,0))&amp;"","")</f>
        <v/>
      </c>
      <c r="S75" s="110" t="str">
        <f>Setup!$C$30</f>
        <v>USD</v>
      </c>
      <c r="T75" s="111" t="str">
        <f>IFERROR(INDEX('Data Sheet'!$B$104:$B$181,MATCH(I75,'Data Sheet'!$F$104:$F$181,0)),"")</f>
        <v/>
      </c>
      <c r="U75" s="112" t="str">
        <f>IFERROR(INDEX('Data Sheet'!$D$104:$D$181,MATCH(I75,'Data Sheet'!$F$104:$F$181,0)),"")</f>
        <v/>
      </c>
      <c r="V75" s="102" t="s">
        <v>8</v>
      </c>
      <c r="W75" s="221" t="str">
        <f>IF(V75=Setup!$C$30,"Grant",IF(V75=Setup!$C$31,"Local",IF(V75=Setup!$C$32,"Other",IF(ISBLANK(V75),"","Other"))))</f>
        <v>Grant</v>
      </c>
      <c r="X75" s="295"/>
      <c r="Y75" s="296" t="str">
        <f>IF(X75&lt;&gt;"",X75/VLOOKUP($V75,Setup!$C$30:$D$41,2,0),"")</f>
        <v/>
      </c>
      <c r="Z75" s="297"/>
      <c r="AA75" s="298" t="str">
        <f t="shared" si="33"/>
        <v/>
      </c>
      <c r="AB75" s="297"/>
      <c r="AC75" s="299" t="str">
        <f t="shared" si="34"/>
        <v/>
      </c>
      <c r="AD75" s="297"/>
      <c r="AE75" s="299" t="str">
        <f t="shared" si="35"/>
        <v/>
      </c>
      <c r="AF75" s="297"/>
      <c r="AG75" s="298" t="str">
        <f t="shared" si="36"/>
        <v/>
      </c>
      <c r="AH75" s="298" t="str">
        <f t="shared" si="37"/>
        <v/>
      </c>
      <c r="AI75" s="298" t="str">
        <f t="shared" si="38"/>
        <v/>
      </c>
      <c r="AJ75" s="300"/>
      <c r="AK75" s="295"/>
      <c r="AL75" s="296" t="str">
        <f>IF(AK75&lt;&gt;"",AK75/VLOOKUP($V75,Setup!$C$30:$D$41,2,0),"")</f>
        <v/>
      </c>
      <c r="AM75" s="301"/>
      <c r="AN75" s="299" t="str">
        <f t="shared" si="39"/>
        <v/>
      </c>
      <c r="AO75" s="301"/>
      <c r="AP75" s="299" t="str">
        <f t="shared" si="40"/>
        <v/>
      </c>
      <c r="AQ75" s="301"/>
      <c r="AR75" s="299" t="str">
        <f t="shared" si="41"/>
        <v/>
      </c>
      <c r="AS75" s="301"/>
      <c r="AT75" s="298" t="str">
        <f t="shared" si="42"/>
        <v/>
      </c>
      <c r="AU75" s="298" t="str">
        <f t="shared" si="43"/>
        <v/>
      </c>
      <c r="AV75" s="298" t="str">
        <f t="shared" si="44"/>
        <v/>
      </c>
      <c r="AW75" s="300"/>
      <c r="AX75" s="295"/>
      <c r="AY75" s="296" t="str">
        <f>IF(AX75&lt;&gt;"",AX75/VLOOKUP($V75,Setup!$C$30:$D$41,2,0),"")</f>
        <v/>
      </c>
      <c r="AZ75" s="302"/>
      <c r="BA75" s="299" t="str">
        <f t="shared" si="45"/>
        <v/>
      </c>
      <c r="BB75" s="302"/>
      <c r="BC75" s="299" t="str">
        <f t="shared" si="46"/>
        <v/>
      </c>
      <c r="BD75" s="302"/>
      <c r="BE75" s="299" t="str">
        <f t="shared" si="47"/>
        <v/>
      </c>
      <c r="BF75" s="302"/>
      <c r="BG75" s="298" t="str">
        <f t="shared" si="48"/>
        <v/>
      </c>
      <c r="BH75" s="298" t="str">
        <f t="shared" si="49"/>
        <v/>
      </c>
      <c r="BI75" s="298" t="str">
        <f t="shared" si="50"/>
        <v/>
      </c>
      <c r="BJ75" s="300"/>
      <c r="BK75" s="295"/>
      <c r="BL75" s="296" t="str">
        <f>IF(BK75&lt;&gt;"",BK75/VLOOKUP($V75,Setup!$C$30:$D$41,2,0),"")</f>
        <v/>
      </c>
      <c r="BM75" s="302"/>
      <c r="BN75" s="299" t="str">
        <f t="shared" si="51"/>
        <v/>
      </c>
      <c r="BO75" s="302"/>
      <c r="BP75" s="299" t="str">
        <f t="shared" si="52"/>
        <v/>
      </c>
      <c r="BQ75" s="302"/>
      <c r="BR75" s="299" t="str">
        <f t="shared" si="53"/>
        <v/>
      </c>
      <c r="BS75" s="302"/>
      <c r="BT75" s="298" t="str">
        <f t="shared" si="54"/>
        <v/>
      </c>
      <c r="BU75" s="298" t="str">
        <f t="shared" si="55"/>
        <v/>
      </c>
      <c r="BV75" s="298" t="str">
        <f t="shared" si="56"/>
        <v/>
      </c>
      <c r="BW75" s="300"/>
      <c r="BX75" s="298" t="str">
        <f t="shared" si="57"/>
        <v/>
      </c>
      <c r="BY75" s="298" t="str">
        <f t="shared" si="58"/>
        <v/>
      </c>
      <c r="BZ75" s="113"/>
      <c r="CA75" s="114"/>
      <c r="CC75" s="115"/>
      <c r="CF75" s="481"/>
      <c r="CG75" s="394"/>
      <c r="CH75" s="130"/>
      <c r="CI75" s="130"/>
      <c r="CL75" s="358" t="str">
        <f>IFERROR(VLOOKUP(C75,'Data Sheet'!$A$3:$B$16,2,FALSE),"")</f>
        <v/>
      </c>
    </row>
    <row r="76" spans="1:90" s="101" customFormat="1" ht="25.5" customHeight="1">
      <c r="A76" s="100">
        <v>72</v>
      </c>
      <c r="B76" s="107" t="str">
        <f t="shared" si="32"/>
        <v>--</v>
      </c>
      <c r="C76" s="304"/>
      <c r="D76" s="305" t="str">
        <f>IFERROR(IF(VLOOKUP(C76,'Data Sheet'!$A$3:$D$16,4,FALSE)=0,"",VLOOKUP(C76,'Data Sheet'!$A$3:$D$16,4,FALSE)),"")</f>
        <v/>
      </c>
      <c r="E76" s="306"/>
      <c r="F76" s="307" t="str">
        <f>IFERROR(IF(VLOOKUP(E76,'Data Sheet'!$C$19:$D$80,2,FALSE)=0,"",VLOOKUP(E76,'Data Sheet'!$C$19:$D$80,2,FALSE)),"")</f>
        <v/>
      </c>
      <c r="G76" s="308" t="str">
        <f t="shared" si="59"/>
        <v>-</v>
      </c>
      <c r="H76" s="108"/>
      <c r="I76" s="304"/>
      <c r="J76" s="109" t="e">
        <f t="shared" si="60"/>
        <v>#VALUE!</v>
      </c>
      <c r="K76" s="104" t="str">
        <f>IFERROR(INDEX('Data Sheet'!$C$104:$C$181,MATCH(I76,'Data Sheet'!$F$104:$F$181,0)),"")</f>
        <v/>
      </c>
      <c r="L76" s="260" t="str">
        <f>IFERROR(INDEX('Data Sheet'!$G$104:$G$181,MATCH(I76,'Data Sheet'!$F$104:$F$181,0)),"")</f>
        <v/>
      </c>
      <c r="M76" s="220"/>
      <c r="N76" s="303"/>
      <c r="O76" s="303"/>
      <c r="P76" s="110" t="str">
        <f>IFERROR(INDEX(Setup!$D$44:$D$70,MATCH(M76,Setup!$K$44:$K$70,0))&amp;"","")</f>
        <v/>
      </c>
      <c r="Q76" s="110" t="str">
        <f>IFERROR(INDEX(Setup!$E$44:$E$70,MATCH(M76,Setup!$K$44:$K$70,0))&amp;"","")</f>
        <v/>
      </c>
      <c r="R76" s="110" t="str">
        <f>IFERROR(INDEX(Setup!$L$44:$L$70,MATCH(M76,Setup!$K$44:$K$70,0))&amp;"","")</f>
        <v/>
      </c>
      <c r="S76" s="110" t="str">
        <f>Setup!$C$30</f>
        <v>USD</v>
      </c>
      <c r="T76" s="111" t="str">
        <f>IFERROR(INDEX('Data Sheet'!$B$104:$B$181,MATCH(I76,'Data Sheet'!$F$104:$F$181,0)),"")</f>
        <v/>
      </c>
      <c r="U76" s="112" t="str">
        <f>IFERROR(INDEX('Data Sheet'!$D$104:$D$181,MATCH(I76,'Data Sheet'!$F$104:$F$181,0)),"")</f>
        <v/>
      </c>
      <c r="V76" s="102" t="s">
        <v>8</v>
      </c>
      <c r="W76" s="221" t="str">
        <f>IF(V76=Setup!$C$30,"Grant",IF(V76=Setup!$C$31,"Local",IF(V76=Setup!$C$32,"Other",IF(ISBLANK(V76),"","Other"))))</f>
        <v>Grant</v>
      </c>
      <c r="X76" s="295"/>
      <c r="Y76" s="296" t="str">
        <f>IF(X76&lt;&gt;"",X76/VLOOKUP($V76,Setup!$C$30:$D$41,2,0),"")</f>
        <v/>
      </c>
      <c r="Z76" s="297"/>
      <c r="AA76" s="298" t="str">
        <f t="shared" si="33"/>
        <v/>
      </c>
      <c r="AB76" s="297"/>
      <c r="AC76" s="299" t="str">
        <f t="shared" si="34"/>
        <v/>
      </c>
      <c r="AD76" s="297"/>
      <c r="AE76" s="299" t="str">
        <f t="shared" si="35"/>
        <v/>
      </c>
      <c r="AF76" s="297"/>
      <c r="AG76" s="298" t="str">
        <f t="shared" si="36"/>
        <v/>
      </c>
      <c r="AH76" s="298" t="str">
        <f t="shared" si="37"/>
        <v/>
      </c>
      <c r="AI76" s="298" t="str">
        <f t="shared" si="38"/>
        <v/>
      </c>
      <c r="AJ76" s="300"/>
      <c r="AK76" s="295"/>
      <c r="AL76" s="296" t="str">
        <f>IF(AK76&lt;&gt;"",AK76/VLOOKUP($V76,Setup!$C$30:$D$41,2,0),"")</f>
        <v/>
      </c>
      <c r="AM76" s="301"/>
      <c r="AN76" s="299" t="str">
        <f t="shared" si="39"/>
        <v/>
      </c>
      <c r="AO76" s="301"/>
      <c r="AP76" s="299" t="str">
        <f t="shared" si="40"/>
        <v/>
      </c>
      <c r="AQ76" s="301"/>
      <c r="AR76" s="299" t="str">
        <f t="shared" si="41"/>
        <v/>
      </c>
      <c r="AS76" s="301"/>
      <c r="AT76" s="298" t="str">
        <f t="shared" si="42"/>
        <v/>
      </c>
      <c r="AU76" s="298" t="str">
        <f t="shared" si="43"/>
        <v/>
      </c>
      <c r="AV76" s="298" t="str">
        <f t="shared" si="44"/>
        <v/>
      </c>
      <c r="AW76" s="300"/>
      <c r="AX76" s="295"/>
      <c r="AY76" s="296" t="str">
        <f>IF(AX76&lt;&gt;"",AX76/VLOOKUP($V76,Setup!$C$30:$D$41,2,0),"")</f>
        <v/>
      </c>
      <c r="AZ76" s="302"/>
      <c r="BA76" s="299" t="str">
        <f t="shared" si="45"/>
        <v/>
      </c>
      <c r="BB76" s="302"/>
      <c r="BC76" s="299" t="str">
        <f t="shared" si="46"/>
        <v/>
      </c>
      <c r="BD76" s="302"/>
      <c r="BE76" s="299" t="str">
        <f t="shared" si="47"/>
        <v/>
      </c>
      <c r="BF76" s="302"/>
      <c r="BG76" s="298" t="str">
        <f t="shared" si="48"/>
        <v/>
      </c>
      <c r="BH76" s="298" t="str">
        <f t="shared" si="49"/>
        <v/>
      </c>
      <c r="BI76" s="298" t="str">
        <f t="shared" si="50"/>
        <v/>
      </c>
      <c r="BJ76" s="300"/>
      <c r="BK76" s="295"/>
      <c r="BL76" s="296" t="str">
        <f>IF(BK76&lt;&gt;"",BK76/VLOOKUP($V76,Setup!$C$30:$D$41,2,0),"")</f>
        <v/>
      </c>
      <c r="BM76" s="302"/>
      <c r="BN76" s="299" t="str">
        <f t="shared" si="51"/>
        <v/>
      </c>
      <c r="BO76" s="302"/>
      <c r="BP76" s="299" t="str">
        <f t="shared" si="52"/>
        <v/>
      </c>
      <c r="BQ76" s="302"/>
      <c r="BR76" s="299" t="str">
        <f t="shared" si="53"/>
        <v/>
      </c>
      <c r="BS76" s="302"/>
      <c r="BT76" s="298" t="str">
        <f t="shared" si="54"/>
        <v/>
      </c>
      <c r="BU76" s="298" t="str">
        <f t="shared" si="55"/>
        <v/>
      </c>
      <c r="BV76" s="298" t="str">
        <f t="shared" si="56"/>
        <v/>
      </c>
      <c r="BW76" s="300"/>
      <c r="BX76" s="298" t="str">
        <f t="shared" si="57"/>
        <v/>
      </c>
      <c r="BY76" s="298" t="str">
        <f t="shared" si="58"/>
        <v/>
      </c>
      <c r="BZ76" s="113"/>
      <c r="CA76" s="114"/>
      <c r="CC76" s="115"/>
      <c r="CF76" s="481"/>
      <c r="CG76" s="394"/>
      <c r="CH76" s="130"/>
      <c r="CI76" s="130"/>
      <c r="CL76" s="358" t="str">
        <f>IFERROR(VLOOKUP(C76,'Data Sheet'!$A$3:$B$16,2,FALSE),"")</f>
        <v/>
      </c>
    </row>
    <row r="77" spans="1:90" s="101" customFormat="1" ht="25.5" customHeight="1">
      <c r="A77" s="100">
        <v>73</v>
      </c>
      <c r="B77" s="107" t="str">
        <f t="shared" si="32"/>
        <v>--</v>
      </c>
      <c r="C77" s="304"/>
      <c r="D77" s="305" t="str">
        <f>IFERROR(IF(VLOOKUP(C77,'Data Sheet'!$A$3:$D$16,4,FALSE)=0,"",VLOOKUP(C77,'Data Sheet'!$A$3:$D$16,4,FALSE)),"")</f>
        <v/>
      </c>
      <c r="E77" s="306"/>
      <c r="F77" s="307" t="str">
        <f>IFERROR(IF(VLOOKUP(E77,'Data Sheet'!$C$19:$D$80,2,FALSE)=0,"",VLOOKUP(E77,'Data Sheet'!$C$19:$D$80,2,FALSE)),"")</f>
        <v/>
      </c>
      <c r="G77" s="308" t="str">
        <f t="shared" si="59"/>
        <v>-</v>
      </c>
      <c r="H77" s="108"/>
      <c r="I77" s="304"/>
      <c r="J77" s="109" t="e">
        <f t="shared" si="60"/>
        <v>#VALUE!</v>
      </c>
      <c r="K77" s="104" t="str">
        <f>IFERROR(INDEX('Data Sheet'!$C$104:$C$181,MATCH(I77,'Data Sheet'!$F$104:$F$181,0)),"")</f>
        <v/>
      </c>
      <c r="L77" s="260" t="str">
        <f>IFERROR(INDEX('Data Sheet'!$G$104:$G$181,MATCH(I77,'Data Sheet'!$F$104:$F$181,0)),"")</f>
        <v/>
      </c>
      <c r="M77" s="220"/>
      <c r="N77" s="303"/>
      <c r="O77" s="303"/>
      <c r="P77" s="110" t="str">
        <f>IFERROR(INDEX(Setup!$D$44:$D$70,MATCH(M77,Setup!$K$44:$K$70,0))&amp;"","")</f>
        <v/>
      </c>
      <c r="Q77" s="110" t="str">
        <f>IFERROR(INDEX(Setup!$E$44:$E$70,MATCH(M77,Setup!$K$44:$K$70,0))&amp;"","")</f>
        <v/>
      </c>
      <c r="R77" s="110" t="str">
        <f>IFERROR(INDEX(Setup!$L$44:$L$70,MATCH(M77,Setup!$K$44:$K$70,0))&amp;"","")</f>
        <v/>
      </c>
      <c r="S77" s="110" t="str">
        <f>Setup!$C$30</f>
        <v>USD</v>
      </c>
      <c r="T77" s="111" t="str">
        <f>IFERROR(INDEX('Data Sheet'!$B$104:$B$181,MATCH(I77,'Data Sheet'!$F$104:$F$181,0)),"")</f>
        <v/>
      </c>
      <c r="U77" s="112" t="str">
        <f>IFERROR(INDEX('Data Sheet'!$D$104:$D$181,MATCH(I77,'Data Sheet'!$F$104:$F$181,0)),"")</f>
        <v/>
      </c>
      <c r="V77" s="102" t="s">
        <v>8</v>
      </c>
      <c r="W77" s="221" t="str">
        <f>IF(V77=Setup!$C$30,"Grant",IF(V77=Setup!$C$31,"Local",IF(V77=Setup!$C$32,"Other",IF(ISBLANK(V77),"","Other"))))</f>
        <v>Grant</v>
      </c>
      <c r="X77" s="295"/>
      <c r="Y77" s="296" t="str">
        <f>IF(X77&lt;&gt;"",X77/VLOOKUP($V77,Setup!$C$30:$D$41,2,0),"")</f>
        <v/>
      </c>
      <c r="Z77" s="297"/>
      <c r="AA77" s="298" t="str">
        <f t="shared" si="33"/>
        <v/>
      </c>
      <c r="AB77" s="297"/>
      <c r="AC77" s="299" t="str">
        <f t="shared" si="34"/>
        <v/>
      </c>
      <c r="AD77" s="297"/>
      <c r="AE77" s="299" t="str">
        <f t="shared" si="35"/>
        <v/>
      </c>
      <c r="AF77" s="297"/>
      <c r="AG77" s="298" t="str">
        <f t="shared" si="36"/>
        <v/>
      </c>
      <c r="AH77" s="298" t="str">
        <f t="shared" si="37"/>
        <v/>
      </c>
      <c r="AI77" s="298" t="str">
        <f t="shared" si="38"/>
        <v/>
      </c>
      <c r="AJ77" s="300"/>
      <c r="AK77" s="295"/>
      <c r="AL77" s="296" t="str">
        <f>IF(AK77&lt;&gt;"",AK77/VLOOKUP($V77,Setup!$C$30:$D$41,2,0),"")</f>
        <v/>
      </c>
      <c r="AM77" s="301"/>
      <c r="AN77" s="299" t="str">
        <f t="shared" si="39"/>
        <v/>
      </c>
      <c r="AO77" s="301"/>
      <c r="AP77" s="299" t="str">
        <f t="shared" si="40"/>
        <v/>
      </c>
      <c r="AQ77" s="301"/>
      <c r="AR77" s="299" t="str">
        <f t="shared" si="41"/>
        <v/>
      </c>
      <c r="AS77" s="301"/>
      <c r="AT77" s="298" t="str">
        <f t="shared" si="42"/>
        <v/>
      </c>
      <c r="AU77" s="298" t="str">
        <f t="shared" si="43"/>
        <v/>
      </c>
      <c r="AV77" s="298" t="str">
        <f t="shared" si="44"/>
        <v/>
      </c>
      <c r="AW77" s="300"/>
      <c r="AX77" s="295"/>
      <c r="AY77" s="296" t="str">
        <f>IF(AX77&lt;&gt;"",AX77/VLOOKUP($V77,Setup!$C$30:$D$41,2,0),"")</f>
        <v/>
      </c>
      <c r="AZ77" s="302"/>
      <c r="BA77" s="299" t="str">
        <f t="shared" si="45"/>
        <v/>
      </c>
      <c r="BB77" s="302"/>
      <c r="BC77" s="299" t="str">
        <f t="shared" si="46"/>
        <v/>
      </c>
      <c r="BD77" s="302"/>
      <c r="BE77" s="299" t="str">
        <f t="shared" si="47"/>
        <v/>
      </c>
      <c r="BF77" s="302"/>
      <c r="BG77" s="298" t="str">
        <f t="shared" si="48"/>
        <v/>
      </c>
      <c r="BH77" s="298" t="str">
        <f t="shared" si="49"/>
        <v/>
      </c>
      <c r="BI77" s="298" t="str">
        <f t="shared" si="50"/>
        <v/>
      </c>
      <c r="BJ77" s="300"/>
      <c r="BK77" s="295"/>
      <c r="BL77" s="296" t="str">
        <f>IF(BK77&lt;&gt;"",BK77/VLOOKUP($V77,Setup!$C$30:$D$41,2,0),"")</f>
        <v/>
      </c>
      <c r="BM77" s="302"/>
      <c r="BN77" s="299" t="str">
        <f t="shared" si="51"/>
        <v/>
      </c>
      <c r="BO77" s="302"/>
      <c r="BP77" s="299" t="str">
        <f t="shared" si="52"/>
        <v/>
      </c>
      <c r="BQ77" s="302"/>
      <c r="BR77" s="299" t="str">
        <f t="shared" si="53"/>
        <v/>
      </c>
      <c r="BS77" s="302"/>
      <c r="BT77" s="298" t="str">
        <f t="shared" si="54"/>
        <v/>
      </c>
      <c r="BU77" s="298" t="str">
        <f t="shared" si="55"/>
        <v/>
      </c>
      <c r="BV77" s="298" t="str">
        <f t="shared" si="56"/>
        <v/>
      </c>
      <c r="BW77" s="300"/>
      <c r="BX77" s="298" t="str">
        <f t="shared" si="57"/>
        <v/>
      </c>
      <c r="BY77" s="298" t="str">
        <f t="shared" si="58"/>
        <v/>
      </c>
      <c r="BZ77" s="113"/>
      <c r="CA77" s="114"/>
      <c r="CC77" s="115"/>
      <c r="CF77" s="481"/>
      <c r="CG77" s="394"/>
      <c r="CH77" s="130"/>
      <c r="CI77" s="130"/>
      <c r="CL77" s="358" t="str">
        <f>IFERROR(VLOOKUP(C77,'Data Sheet'!$A$3:$B$16,2,FALSE),"")</f>
        <v/>
      </c>
    </row>
    <row r="78" spans="1:90" s="101" customFormat="1" ht="25.5" customHeight="1">
      <c r="A78" s="100">
        <v>74</v>
      </c>
      <c r="B78" s="107" t="str">
        <f t="shared" ref="B78:B141" si="61">CONCATENATE(D78,"-",F78,"-",N78)</f>
        <v>--</v>
      </c>
      <c r="C78" s="304"/>
      <c r="D78" s="305" t="str">
        <f>IFERROR(IF(VLOOKUP(C78,'Data Sheet'!$A$3:$D$16,4,FALSE)=0,"",VLOOKUP(C78,'Data Sheet'!$A$3:$D$16,4,FALSE)),"")</f>
        <v/>
      </c>
      <c r="E78" s="306"/>
      <c r="F78" s="307" t="str">
        <f>IFERROR(IF(VLOOKUP(E78,'Data Sheet'!$C$19:$D$80,2,FALSE)=0,"",VLOOKUP(E78,'Data Sheet'!$C$19:$D$80,2,FALSE)),"")</f>
        <v/>
      </c>
      <c r="G78" s="308" t="str">
        <f t="shared" si="59"/>
        <v>-</v>
      </c>
      <c r="H78" s="108"/>
      <c r="I78" s="304"/>
      <c r="J78" s="109" t="e">
        <f t="shared" si="60"/>
        <v>#VALUE!</v>
      </c>
      <c r="K78" s="104" t="str">
        <f>IFERROR(INDEX('Data Sheet'!$C$104:$C$181,MATCH(I78,'Data Sheet'!$F$104:$F$181,0)),"")</f>
        <v/>
      </c>
      <c r="L78" s="260" t="str">
        <f>IFERROR(INDEX('Data Sheet'!$G$104:$G$181,MATCH(I78,'Data Sheet'!$F$104:$F$181,0)),"")</f>
        <v/>
      </c>
      <c r="M78" s="220"/>
      <c r="N78" s="303"/>
      <c r="O78" s="303"/>
      <c r="P78" s="110" t="str">
        <f>IFERROR(INDEX(Setup!$D$44:$D$70,MATCH(M78,Setup!$K$44:$K$70,0))&amp;"","")</f>
        <v/>
      </c>
      <c r="Q78" s="110" t="str">
        <f>IFERROR(INDEX(Setup!$E$44:$E$70,MATCH(M78,Setup!$K$44:$K$70,0))&amp;"","")</f>
        <v/>
      </c>
      <c r="R78" s="110" t="str">
        <f>IFERROR(INDEX(Setup!$L$44:$L$70,MATCH(M78,Setup!$K$44:$K$70,0))&amp;"","")</f>
        <v/>
      </c>
      <c r="S78" s="110" t="str">
        <f>Setup!$C$30</f>
        <v>USD</v>
      </c>
      <c r="T78" s="111" t="str">
        <f>IFERROR(INDEX('Data Sheet'!$B$104:$B$181,MATCH(I78,'Data Sheet'!$F$104:$F$181,0)),"")</f>
        <v/>
      </c>
      <c r="U78" s="112" t="str">
        <f>IFERROR(INDEX('Data Sheet'!$D$104:$D$181,MATCH(I78,'Data Sheet'!$F$104:$F$181,0)),"")</f>
        <v/>
      </c>
      <c r="V78" s="102" t="s">
        <v>8</v>
      </c>
      <c r="W78" s="221" t="str">
        <f>IF(V78=Setup!$C$30,"Grant",IF(V78=Setup!$C$31,"Local",IF(V78=Setup!$C$32,"Other",IF(ISBLANK(V78),"","Other"))))</f>
        <v>Grant</v>
      </c>
      <c r="X78" s="295"/>
      <c r="Y78" s="296" t="str">
        <f>IF(X78&lt;&gt;"",X78/VLOOKUP($V78,Setup!$C$30:$D$41,2,0),"")</f>
        <v/>
      </c>
      <c r="Z78" s="297"/>
      <c r="AA78" s="298" t="str">
        <f t="shared" si="33"/>
        <v/>
      </c>
      <c r="AB78" s="297"/>
      <c r="AC78" s="299" t="str">
        <f t="shared" si="34"/>
        <v/>
      </c>
      <c r="AD78" s="297"/>
      <c r="AE78" s="299" t="str">
        <f t="shared" si="35"/>
        <v/>
      </c>
      <c r="AF78" s="297"/>
      <c r="AG78" s="298" t="str">
        <f t="shared" si="36"/>
        <v/>
      </c>
      <c r="AH78" s="298" t="str">
        <f t="shared" si="37"/>
        <v/>
      </c>
      <c r="AI78" s="298" t="str">
        <f t="shared" si="38"/>
        <v/>
      </c>
      <c r="AJ78" s="300"/>
      <c r="AK78" s="295"/>
      <c r="AL78" s="296" t="str">
        <f>IF(AK78&lt;&gt;"",AK78/VLOOKUP($V78,Setup!$C$30:$D$41,2,0),"")</f>
        <v/>
      </c>
      <c r="AM78" s="301"/>
      <c r="AN78" s="299" t="str">
        <f t="shared" si="39"/>
        <v/>
      </c>
      <c r="AO78" s="301"/>
      <c r="AP78" s="299" t="str">
        <f t="shared" si="40"/>
        <v/>
      </c>
      <c r="AQ78" s="301"/>
      <c r="AR78" s="299" t="str">
        <f t="shared" si="41"/>
        <v/>
      </c>
      <c r="AS78" s="301"/>
      <c r="AT78" s="298" t="str">
        <f t="shared" si="42"/>
        <v/>
      </c>
      <c r="AU78" s="298" t="str">
        <f t="shared" si="43"/>
        <v/>
      </c>
      <c r="AV78" s="298" t="str">
        <f t="shared" si="44"/>
        <v/>
      </c>
      <c r="AW78" s="300"/>
      <c r="AX78" s="295"/>
      <c r="AY78" s="296" t="str">
        <f>IF(AX78&lt;&gt;"",AX78/VLOOKUP($V78,Setup!$C$30:$D$41,2,0),"")</f>
        <v/>
      </c>
      <c r="AZ78" s="302"/>
      <c r="BA78" s="299" t="str">
        <f t="shared" si="45"/>
        <v/>
      </c>
      <c r="BB78" s="302"/>
      <c r="BC78" s="299" t="str">
        <f t="shared" si="46"/>
        <v/>
      </c>
      <c r="BD78" s="302"/>
      <c r="BE78" s="299" t="str">
        <f t="shared" si="47"/>
        <v/>
      </c>
      <c r="BF78" s="302"/>
      <c r="BG78" s="298" t="str">
        <f t="shared" si="48"/>
        <v/>
      </c>
      <c r="BH78" s="298" t="str">
        <f t="shared" si="49"/>
        <v/>
      </c>
      <c r="BI78" s="298" t="str">
        <f t="shared" si="50"/>
        <v/>
      </c>
      <c r="BJ78" s="300"/>
      <c r="BK78" s="295"/>
      <c r="BL78" s="296" t="str">
        <f>IF(BK78&lt;&gt;"",BK78/VLOOKUP($V78,Setup!$C$30:$D$41,2,0),"")</f>
        <v/>
      </c>
      <c r="BM78" s="302"/>
      <c r="BN78" s="299" t="str">
        <f t="shared" si="51"/>
        <v/>
      </c>
      <c r="BO78" s="302"/>
      <c r="BP78" s="299" t="str">
        <f t="shared" si="52"/>
        <v/>
      </c>
      <c r="BQ78" s="302"/>
      <c r="BR78" s="299" t="str">
        <f t="shared" si="53"/>
        <v/>
      </c>
      <c r="BS78" s="302"/>
      <c r="BT78" s="298" t="str">
        <f t="shared" si="54"/>
        <v/>
      </c>
      <c r="BU78" s="298" t="str">
        <f t="shared" si="55"/>
        <v/>
      </c>
      <c r="BV78" s="298" t="str">
        <f t="shared" si="56"/>
        <v/>
      </c>
      <c r="BW78" s="300"/>
      <c r="BX78" s="298" t="str">
        <f t="shared" si="57"/>
        <v/>
      </c>
      <c r="BY78" s="298" t="str">
        <f t="shared" si="58"/>
        <v/>
      </c>
      <c r="BZ78" s="113"/>
      <c r="CA78" s="114"/>
      <c r="CC78" s="115"/>
      <c r="CF78" s="481"/>
      <c r="CG78" s="394"/>
      <c r="CH78" s="130"/>
      <c r="CI78" s="130"/>
      <c r="CL78" s="358" t="str">
        <f>IFERROR(VLOOKUP(C78,'Data Sheet'!$A$3:$B$16,2,FALSE),"")</f>
        <v/>
      </c>
    </row>
    <row r="79" spans="1:90" s="101" customFormat="1" ht="25.5" customHeight="1">
      <c r="A79" s="100">
        <v>75</v>
      </c>
      <c r="B79" s="107" t="str">
        <f t="shared" si="61"/>
        <v>--</v>
      </c>
      <c r="C79" s="304"/>
      <c r="D79" s="305" t="str">
        <f>IFERROR(IF(VLOOKUP(C79,'Data Sheet'!$A$3:$D$16,4,FALSE)=0,"",VLOOKUP(C79,'Data Sheet'!$A$3:$D$16,4,FALSE)),"")</f>
        <v/>
      </c>
      <c r="E79" s="306"/>
      <c r="F79" s="307" t="str">
        <f>IFERROR(IF(VLOOKUP(E79,'Data Sheet'!$C$19:$D$80,2,FALSE)=0,"",VLOOKUP(E79,'Data Sheet'!$C$19:$D$80,2,FALSE)),"")</f>
        <v/>
      </c>
      <c r="G79" s="308" t="str">
        <f t="shared" si="59"/>
        <v>-</v>
      </c>
      <c r="H79" s="108"/>
      <c r="I79" s="304"/>
      <c r="J79" s="109" t="e">
        <f t="shared" si="60"/>
        <v>#VALUE!</v>
      </c>
      <c r="K79" s="104" t="str">
        <f>IFERROR(INDEX('Data Sheet'!$C$104:$C$181,MATCH(I79,'Data Sheet'!$F$104:$F$181,0)),"")</f>
        <v/>
      </c>
      <c r="L79" s="260" t="str">
        <f>IFERROR(INDEX('Data Sheet'!$G$104:$G$181,MATCH(I79,'Data Sheet'!$F$104:$F$181,0)),"")</f>
        <v/>
      </c>
      <c r="M79" s="220"/>
      <c r="N79" s="303"/>
      <c r="O79" s="303"/>
      <c r="P79" s="110" t="str">
        <f>IFERROR(INDEX(Setup!$D$44:$D$70,MATCH(M79,Setup!$K$44:$K$70,0))&amp;"","")</f>
        <v/>
      </c>
      <c r="Q79" s="110" t="str">
        <f>IFERROR(INDEX(Setup!$E$44:$E$70,MATCH(M79,Setup!$K$44:$K$70,0))&amp;"","")</f>
        <v/>
      </c>
      <c r="R79" s="110" t="str">
        <f>IFERROR(INDEX(Setup!$L$44:$L$70,MATCH(M79,Setup!$K$44:$K$70,0))&amp;"","")</f>
        <v/>
      </c>
      <c r="S79" s="110" t="str">
        <f>Setup!$C$30</f>
        <v>USD</v>
      </c>
      <c r="T79" s="111" t="str">
        <f>IFERROR(INDEX('Data Sheet'!$B$104:$B$181,MATCH(I79,'Data Sheet'!$F$104:$F$181,0)),"")</f>
        <v/>
      </c>
      <c r="U79" s="112" t="str">
        <f>IFERROR(INDEX('Data Sheet'!$D$104:$D$181,MATCH(I79,'Data Sheet'!$F$104:$F$181,0)),"")</f>
        <v/>
      </c>
      <c r="V79" s="102" t="s">
        <v>8</v>
      </c>
      <c r="W79" s="221" t="str">
        <f>IF(V79=Setup!$C$30,"Grant",IF(V79=Setup!$C$31,"Local",IF(V79=Setup!$C$32,"Other",IF(ISBLANK(V79),"","Other"))))</f>
        <v>Grant</v>
      </c>
      <c r="X79" s="295"/>
      <c r="Y79" s="296" t="str">
        <f>IF(X79&lt;&gt;"",X79/VLOOKUP($V79,Setup!$C$30:$D$41,2,0),"")</f>
        <v/>
      </c>
      <c r="Z79" s="297"/>
      <c r="AA79" s="298" t="str">
        <f t="shared" si="33"/>
        <v/>
      </c>
      <c r="AB79" s="297"/>
      <c r="AC79" s="299" t="str">
        <f t="shared" si="34"/>
        <v/>
      </c>
      <c r="AD79" s="297"/>
      <c r="AE79" s="299" t="str">
        <f t="shared" si="35"/>
        <v/>
      </c>
      <c r="AF79" s="297"/>
      <c r="AG79" s="298" t="str">
        <f t="shared" si="36"/>
        <v/>
      </c>
      <c r="AH79" s="298" t="str">
        <f t="shared" si="37"/>
        <v/>
      </c>
      <c r="AI79" s="298" t="str">
        <f t="shared" si="38"/>
        <v/>
      </c>
      <c r="AJ79" s="300"/>
      <c r="AK79" s="295"/>
      <c r="AL79" s="296" t="str">
        <f>IF(AK79&lt;&gt;"",AK79/VLOOKUP($V79,Setup!$C$30:$D$41,2,0),"")</f>
        <v/>
      </c>
      <c r="AM79" s="301"/>
      <c r="AN79" s="299" t="str">
        <f t="shared" si="39"/>
        <v/>
      </c>
      <c r="AO79" s="301"/>
      <c r="AP79" s="299" t="str">
        <f t="shared" si="40"/>
        <v/>
      </c>
      <c r="AQ79" s="301"/>
      <c r="AR79" s="299" t="str">
        <f t="shared" si="41"/>
        <v/>
      </c>
      <c r="AS79" s="301"/>
      <c r="AT79" s="298" t="str">
        <f t="shared" si="42"/>
        <v/>
      </c>
      <c r="AU79" s="298" t="str">
        <f t="shared" si="43"/>
        <v/>
      </c>
      <c r="AV79" s="298" t="str">
        <f t="shared" si="44"/>
        <v/>
      </c>
      <c r="AW79" s="300"/>
      <c r="AX79" s="295"/>
      <c r="AY79" s="296" t="str">
        <f>IF(AX79&lt;&gt;"",AX79/VLOOKUP($V79,Setup!$C$30:$D$41,2,0),"")</f>
        <v/>
      </c>
      <c r="AZ79" s="302"/>
      <c r="BA79" s="299" t="str">
        <f t="shared" si="45"/>
        <v/>
      </c>
      <c r="BB79" s="302"/>
      <c r="BC79" s="299" t="str">
        <f t="shared" si="46"/>
        <v/>
      </c>
      <c r="BD79" s="302"/>
      <c r="BE79" s="299" t="str">
        <f t="shared" si="47"/>
        <v/>
      </c>
      <c r="BF79" s="302"/>
      <c r="BG79" s="298" t="str">
        <f t="shared" si="48"/>
        <v/>
      </c>
      <c r="BH79" s="298" t="str">
        <f t="shared" si="49"/>
        <v/>
      </c>
      <c r="BI79" s="298" t="str">
        <f t="shared" si="50"/>
        <v/>
      </c>
      <c r="BJ79" s="300"/>
      <c r="BK79" s="295"/>
      <c r="BL79" s="296" t="str">
        <f>IF(BK79&lt;&gt;"",BK79/VLOOKUP($V79,Setup!$C$30:$D$41,2,0),"")</f>
        <v/>
      </c>
      <c r="BM79" s="302"/>
      <c r="BN79" s="299" t="str">
        <f t="shared" si="51"/>
        <v/>
      </c>
      <c r="BO79" s="302"/>
      <c r="BP79" s="299" t="str">
        <f t="shared" si="52"/>
        <v/>
      </c>
      <c r="BQ79" s="302"/>
      <c r="BR79" s="299" t="str">
        <f t="shared" si="53"/>
        <v/>
      </c>
      <c r="BS79" s="302"/>
      <c r="BT79" s="298" t="str">
        <f t="shared" si="54"/>
        <v/>
      </c>
      <c r="BU79" s="298" t="str">
        <f t="shared" si="55"/>
        <v/>
      </c>
      <c r="BV79" s="298" t="str">
        <f t="shared" si="56"/>
        <v/>
      </c>
      <c r="BW79" s="300"/>
      <c r="BX79" s="298" t="str">
        <f t="shared" si="57"/>
        <v/>
      </c>
      <c r="BY79" s="298" t="str">
        <f t="shared" si="58"/>
        <v/>
      </c>
      <c r="BZ79" s="113"/>
      <c r="CA79" s="114"/>
      <c r="CC79" s="115"/>
      <c r="CF79" s="481"/>
      <c r="CG79" s="394"/>
      <c r="CH79" s="130"/>
      <c r="CI79" s="130"/>
      <c r="CL79" s="358" t="str">
        <f>IFERROR(VLOOKUP(C79,'Data Sheet'!$A$3:$B$16,2,FALSE),"")</f>
        <v/>
      </c>
    </row>
    <row r="80" spans="1:90" s="101" customFormat="1" ht="25.5" customHeight="1">
      <c r="A80" s="100">
        <v>76</v>
      </c>
      <c r="B80" s="107" t="str">
        <f t="shared" si="61"/>
        <v>--</v>
      </c>
      <c r="C80" s="304"/>
      <c r="D80" s="305" t="str">
        <f>IFERROR(IF(VLOOKUP(C80,'Data Sheet'!$A$3:$D$16,4,FALSE)=0,"",VLOOKUP(C80,'Data Sheet'!$A$3:$D$16,4,FALSE)),"")</f>
        <v/>
      </c>
      <c r="E80" s="306"/>
      <c r="F80" s="307" t="str">
        <f>IFERROR(IF(VLOOKUP(E80,'Data Sheet'!$C$19:$D$80,2,FALSE)=0,"",VLOOKUP(E80,'Data Sheet'!$C$19:$D$80,2,FALSE)),"")</f>
        <v/>
      </c>
      <c r="G80" s="308" t="str">
        <f t="shared" si="59"/>
        <v>-</v>
      </c>
      <c r="H80" s="108"/>
      <c r="I80" s="304"/>
      <c r="J80" s="109" t="e">
        <f t="shared" si="60"/>
        <v>#VALUE!</v>
      </c>
      <c r="K80" s="104" t="str">
        <f>IFERROR(INDEX('Data Sheet'!$C$104:$C$181,MATCH(I80,'Data Sheet'!$F$104:$F$181,0)),"")</f>
        <v/>
      </c>
      <c r="L80" s="260" t="str">
        <f>IFERROR(INDEX('Data Sheet'!$G$104:$G$181,MATCH(I80,'Data Sheet'!$F$104:$F$181,0)),"")</f>
        <v/>
      </c>
      <c r="M80" s="220"/>
      <c r="N80" s="303"/>
      <c r="O80" s="303"/>
      <c r="P80" s="110" t="str">
        <f>IFERROR(INDEX(Setup!$D$44:$D$70,MATCH(M80,Setup!$K$44:$K$70,0))&amp;"","")</f>
        <v/>
      </c>
      <c r="Q80" s="110" t="str">
        <f>IFERROR(INDEX(Setup!$E$44:$E$70,MATCH(M80,Setup!$K$44:$K$70,0))&amp;"","")</f>
        <v/>
      </c>
      <c r="R80" s="110" t="str">
        <f>IFERROR(INDEX(Setup!$L$44:$L$70,MATCH(M80,Setup!$K$44:$K$70,0))&amp;"","")</f>
        <v/>
      </c>
      <c r="S80" s="110" t="str">
        <f>Setup!$C$30</f>
        <v>USD</v>
      </c>
      <c r="T80" s="111" t="str">
        <f>IFERROR(INDEX('Data Sheet'!$B$104:$B$181,MATCH(I80,'Data Sheet'!$F$104:$F$181,0)),"")</f>
        <v/>
      </c>
      <c r="U80" s="112" t="str">
        <f>IFERROR(INDEX('Data Sheet'!$D$104:$D$181,MATCH(I80,'Data Sheet'!$F$104:$F$181,0)),"")</f>
        <v/>
      </c>
      <c r="V80" s="102" t="s">
        <v>8</v>
      </c>
      <c r="W80" s="221" t="str">
        <f>IF(V80=Setup!$C$30,"Grant",IF(V80=Setup!$C$31,"Local",IF(V80=Setup!$C$32,"Other",IF(ISBLANK(V80),"","Other"))))</f>
        <v>Grant</v>
      </c>
      <c r="X80" s="295"/>
      <c r="Y80" s="296" t="str">
        <f>IF(X80&lt;&gt;"",X80/VLOOKUP($V80,Setup!$C$30:$D$41,2,0),"")</f>
        <v/>
      </c>
      <c r="Z80" s="297"/>
      <c r="AA80" s="298" t="str">
        <f t="shared" si="33"/>
        <v/>
      </c>
      <c r="AB80" s="297"/>
      <c r="AC80" s="299" t="str">
        <f t="shared" si="34"/>
        <v/>
      </c>
      <c r="AD80" s="297"/>
      <c r="AE80" s="299" t="str">
        <f t="shared" si="35"/>
        <v/>
      </c>
      <c r="AF80" s="297"/>
      <c r="AG80" s="298" t="str">
        <f t="shared" si="36"/>
        <v/>
      </c>
      <c r="AH80" s="298" t="str">
        <f t="shared" si="37"/>
        <v/>
      </c>
      <c r="AI80" s="298" t="str">
        <f t="shared" si="38"/>
        <v/>
      </c>
      <c r="AJ80" s="300"/>
      <c r="AK80" s="295"/>
      <c r="AL80" s="296" t="str">
        <f>IF(AK80&lt;&gt;"",AK80/VLOOKUP($V80,Setup!$C$30:$D$41,2,0),"")</f>
        <v/>
      </c>
      <c r="AM80" s="297"/>
      <c r="AN80" s="299" t="str">
        <f t="shared" si="39"/>
        <v/>
      </c>
      <c r="AO80" s="297"/>
      <c r="AP80" s="299" t="str">
        <f t="shared" si="40"/>
        <v/>
      </c>
      <c r="AQ80" s="297"/>
      <c r="AR80" s="299" t="str">
        <f t="shared" si="41"/>
        <v/>
      </c>
      <c r="AS80" s="297"/>
      <c r="AT80" s="298" t="str">
        <f t="shared" si="42"/>
        <v/>
      </c>
      <c r="AU80" s="298" t="str">
        <f t="shared" si="43"/>
        <v/>
      </c>
      <c r="AV80" s="298" t="str">
        <f t="shared" si="44"/>
        <v/>
      </c>
      <c r="AW80" s="300"/>
      <c r="AX80" s="295"/>
      <c r="AY80" s="296" t="str">
        <f>IF(AX80&lt;&gt;"",AX80/VLOOKUP($V80,Setup!$C$30:$D$41,2,0),"")</f>
        <v/>
      </c>
      <c r="AZ80" s="297"/>
      <c r="BA80" s="299" t="str">
        <f t="shared" si="45"/>
        <v/>
      </c>
      <c r="BB80" s="297"/>
      <c r="BC80" s="299" t="str">
        <f t="shared" si="46"/>
        <v/>
      </c>
      <c r="BD80" s="297"/>
      <c r="BE80" s="299" t="str">
        <f t="shared" si="47"/>
        <v/>
      </c>
      <c r="BF80" s="297"/>
      <c r="BG80" s="298" t="str">
        <f t="shared" si="48"/>
        <v/>
      </c>
      <c r="BH80" s="298" t="str">
        <f t="shared" si="49"/>
        <v/>
      </c>
      <c r="BI80" s="298" t="str">
        <f t="shared" si="50"/>
        <v/>
      </c>
      <c r="BJ80" s="300"/>
      <c r="BK80" s="295"/>
      <c r="BL80" s="296" t="str">
        <f>IF(BK80&lt;&gt;"",BK80/VLOOKUP($V80,Setup!$C$30:$D$41,2,0),"")</f>
        <v/>
      </c>
      <c r="BM80" s="302"/>
      <c r="BN80" s="299" t="str">
        <f t="shared" si="51"/>
        <v/>
      </c>
      <c r="BO80" s="302"/>
      <c r="BP80" s="299" t="str">
        <f t="shared" si="52"/>
        <v/>
      </c>
      <c r="BQ80" s="302"/>
      <c r="BR80" s="299" t="str">
        <f t="shared" si="53"/>
        <v/>
      </c>
      <c r="BS80" s="302"/>
      <c r="BT80" s="298" t="str">
        <f t="shared" si="54"/>
        <v/>
      </c>
      <c r="BU80" s="298" t="str">
        <f t="shared" si="55"/>
        <v/>
      </c>
      <c r="BV80" s="298" t="str">
        <f t="shared" si="56"/>
        <v/>
      </c>
      <c r="BW80" s="300"/>
      <c r="BX80" s="298" t="str">
        <f t="shared" si="57"/>
        <v/>
      </c>
      <c r="BY80" s="298" t="str">
        <f t="shared" si="58"/>
        <v/>
      </c>
      <c r="BZ80" s="113"/>
      <c r="CA80" s="114"/>
      <c r="CC80" s="115"/>
      <c r="CF80" s="481"/>
      <c r="CG80" s="394"/>
      <c r="CH80" s="130"/>
      <c r="CI80" s="130"/>
      <c r="CL80" s="358" t="str">
        <f>IFERROR(VLOOKUP(C80,'Data Sheet'!$A$3:$B$16,2,FALSE),"")</f>
        <v/>
      </c>
    </row>
    <row r="81" spans="1:90" s="101" customFormat="1" ht="25.5" customHeight="1">
      <c r="A81" s="100">
        <v>77</v>
      </c>
      <c r="B81" s="107" t="str">
        <f t="shared" si="61"/>
        <v>--</v>
      </c>
      <c r="C81" s="304"/>
      <c r="D81" s="305" t="str">
        <f>IFERROR(IF(VLOOKUP(C81,'Data Sheet'!$A$3:$D$16,4,FALSE)=0,"",VLOOKUP(C81,'Data Sheet'!$A$3:$D$16,4,FALSE)),"")</f>
        <v/>
      </c>
      <c r="E81" s="306"/>
      <c r="F81" s="307" t="str">
        <f>IFERROR(IF(VLOOKUP(E81,'Data Sheet'!$C$19:$D$80,2,FALSE)=0,"",VLOOKUP(E81,'Data Sheet'!$C$19:$D$80,2,FALSE)),"")</f>
        <v/>
      </c>
      <c r="G81" s="308" t="str">
        <f t="shared" si="59"/>
        <v>-</v>
      </c>
      <c r="H81" s="108"/>
      <c r="I81" s="304"/>
      <c r="J81" s="109" t="e">
        <f t="shared" si="60"/>
        <v>#VALUE!</v>
      </c>
      <c r="K81" s="104" t="str">
        <f>IFERROR(INDEX('Data Sheet'!$C$104:$C$181,MATCH(I81,'Data Sheet'!$F$104:$F$181,0)),"")</f>
        <v/>
      </c>
      <c r="L81" s="260" t="str">
        <f>IFERROR(INDEX('Data Sheet'!$G$104:$G$181,MATCH(I81,'Data Sheet'!$F$104:$F$181,0)),"")</f>
        <v/>
      </c>
      <c r="M81" s="220"/>
      <c r="N81" s="303"/>
      <c r="O81" s="303"/>
      <c r="P81" s="110" t="str">
        <f>IFERROR(INDEX(Setup!$D$44:$D$70,MATCH(M81,Setup!$K$44:$K$70,0))&amp;"","")</f>
        <v/>
      </c>
      <c r="Q81" s="110" t="str">
        <f>IFERROR(INDEX(Setup!$E$44:$E$70,MATCH(M81,Setup!$K$44:$K$70,0))&amp;"","")</f>
        <v/>
      </c>
      <c r="R81" s="110" t="str">
        <f>IFERROR(INDEX(Setup!$L$44:$L$70,MATCH(M81,Setup!$K$44:$K$70,0))&amp;"","")</f>
        <v/>
      </c>
      <c r="S81" s="110" t="str">
        <f>Setup!$C$30</f>
        <v>USD</v>
      </c>
      <c r="T81" s="111" t="str">
        <f>IFERROR(INDEX('Data Sheet'!$B$104:$B$181,MATCH(I81,'Data Sheet'!$F$104:$F$181,0)),"")</f>
        <v/>
      </c>
      <c r="U81" s="112" t="str">
        <f>IFERROR(INDEX('Data Sheet'!$D$104:$D$181,MATCH(I81,'Data Sheet'!$F$104:$F$181,0)),"")</f>
        <v/>
      </c>
      <c r="V81" s="102" t="s">
        <v>8</v>
      </c>
      <c r="W81" s="221" t="str">
        <f>IF(V81=Setup!$C$30,"Grant",IF(V81=Setup!$C$31,"Local",IF(V81=Setup!$C$32,"Other",IF(ISBLANK(V81),"","Other"))))</f>
        <v>Grant</v>
      </c>
      <c r="X81" s="295"/>
      <c r="Y81" s="296" t="str">
        <f>IF(X81&lt;&gt;"",X81/VLOOKUP($V81,Setup!$C$30:$D$41,2,0),"")</f>
        <v/>
      </c>
      <c r="Z81" s="297"/>
      <c r="AA81" s="298" t="str">
        <f t="shared" si="33"/>
        <v/>
      </c>
      <c r="AB81" s="297"/>
      <c r="AC81" s="299" t="str">
        <f t="shared" si="34"/>
        <v/>
      </c>
      <c r="AD81" s="297"/>
      <c r="AE81" s="299" t="str">
        <f t="shared" si="35"/>
        <v/>
      </c>
      <c r="AF81" s="297"/>
      <c r="AG81" s="298" t="str">
        <f t="shared" si="36"/>
        <v/>
      </c>
      <c r="AH81" s="298" t="str">
        <f t="shared" si="37"/>
        <v/>
      </c>
      <c r="AI81" s="298" t="str">
        <f t="shared" si="38"/>
        <v/>
      </c>
      <c r="AJ81" s="300"/>
      <c r="AK81" s="295"/>
      <c r="AL81" s="296" t="str">
        <f>IF(AK81&lt;&gt;"",AK81/VLOOKUP($V81,Setup!$C$30:$D$41,2,0),"")</f>
        <v/>
      </c>
      <c r="AM81" s="297"/>
      <c r="AN81" s="299" t="str">
        <f t="shared" si="39"/>
        <v/>
      </c>
      <c r="AO81" s="297"/>
      <c r="AP81" s="299" t="str">
        <f t="shared" si="40"/>
        <v/>
      </c>
      <c r="AQ81" s="297"/>
      <c r="AR81" s="299" t="str">
        <f t="shared" si="41"/>
        <v/>
      </c>
      <c r="AS81" s="297"/>
      <c r="AT81" s="298" t="str">
        <f t="shared" si="42"/>
        <v/>
      </c>
      <c r="AU81" s="298" t="str">
        <f t="shared" si="43"/>
        <v/>
      </c>
      <c r="AV81" s="298" t="str">
        <f t="shared" si="44"/>
        <v/>
      </c>
      <c r="AW81" s="300"/>
      <c r="AX81" s="295"/>
      <c r="AY81" s="296" t="str">
        <f>IF(AX81&lt;&gt;"",AX81/VLOOKUP($V81,Setup!$C$30:$D$41,2,0),"")</f>
        <v/>
      </c>
      <c r="AZ81" s="297"/>
      <c r="BA81" s="299" t="str">
        <f t="shared" si="45"/>
        <v/>
      </c>
      <c r="BB81" s="297"/>
      <c r="BC81" s="299" t="str">
        <f t="shared" si="46"/>
        <v/>
      </c>
      <c r="BD81" s="297"/>
      <c r="BE81" s="299" t="str">
        <f t="shared" si="47"/>
        <v/>
      </c>
      <c r="BF81" s="297"/>
      <c r="BG81" s="298" t="str">
        <f t="shared" si="48"/>
        <v/>
      </c>
      <c r="BH81" s="298" t="str">
        <f t="shared" si="49"/>
        <v/>
      </c>
      <c r="BI81" s="298" t="str">
        <f t="shared" si="50"/>
        <v/>
      </c>
      <c r="BJ81" s="300"/>
      <c r="BK81" s="295"/>
      <c r="BL81" s="296" t="str">
        <f>IF(BK81&lt;&gt;"",BK81/VLOOKUP($V81,Setup!$C$30:$D$41,2,0),"")</f>
        <v/>
      </c>
      <c r="BM81" s="302"/>
      <c r="BN81" s="299" t="str">
        <f t="shared" si="51"/>
        <v/>
      </c>
      <c r="BO81" s="302"/>
      <c r="BP81" s="299" t="str">
        <f t="shared" si="52"/>
        <v/>
      </c>
      <c r="BQ81" s="302"/>
      <c r="BR81" s="299" t="str">
        <f t="shared" si="53"/>
        <v/>
      </c>
      <c r="BS81" s="302"/>
      <c r="BT81" s="298" t="str">
        <f t="shared" si="54"/>
        <v/>
      </c>
      <c r="BU81" s="298" t="str">
        <f t="shared" si="55"/>
        <v/>
      </c>
      <c r="BV81" s="298" t="str">
        <f t="shared" si="56"/>
        <v/>
      </c>
      <c r="BW81" s="300"/>
      <c r="BX81" s="298" t="str">
        <f t="shared" si="57"/>
        <v/>
      </c>
      <c r="BY81" s="298" t="str">
        <f t="shared" si="58"/>
        <v/>
      </c>
      <c r="BZ81" s="113"/>
      <c r="CA81" s="114"/>
      <c r="CC81" s="115"/>
      <c r="CF81" s="481"/>
      <c r="CG81" s="394"/>
      <c r="CH81" s="130"/>
      <c r="CI81" s="130"/>
      <c r="CL81" s="358" t="str">
        <f>IFERROR(VLOOKUP(C81,'Data Sheet'!$A$3:$B$16,2,FALSE),"")</f>
        <v/>
      </c>
    </row>
    <row r="82" spans="1:90" s="101" customFormat="1" ht="25.5" customHeight="1">
      <c r="A82" s="100">
        <v>78</v>
      </c>
      <c r="B82" s="107" t="str">
        <f t="shared" si="61"/>
        <v>--</v>
      </c>
      <c r="C82" s="304"/>
      <c r="D82" s="305" t="str">
        <f>IFERROR(IF(VLOOKUP(C82,'Data Sheet'!$A$3:$D$16,4,FALSE)=0,"",VLOOKUP(C82,'Data Sheet'!$A$3:$D$16,4,FALSE)),"")</f>
        <v/>
      </c>
      <c r="E82" s="306"/>
      <c r="F82" s="307" t="str">
        <f>IFERROR(IF(VLOOKUP(E82,'Data Sheet'!$C$19:$D$80,2,FALSE)=0,"",VLOOKUP(E82,'Data Sheet'!$C$19:$D$80,2,FALSE)),"")</f>
        <v/>
      </c>
      <c r="G82" s="308" t="str">
        <f t="shared" si="59"/>
        <v>-</v>
      </c>
      <c r="H82" s="108"/>
      <c r="I82" s="304"/>
      <c r="J82" s="109" t="e">
        <f t="shared" si="60"/>
        <v>#VALUE!</v>
      </c>
      <c r="K82" s="104" t="str">
        <f>IFERROR(INDEX('Data Sheet'!$C$104:$C$181,MATCH(I82,'Data Sheet'!$F$104:$F$181,0)),"")</f>
        <v/>
      </c>
      <c r="L82" s="260" t="str">
        <f>IFERROR(INDEX('Data Sheet'!$G$104:$G$181,MATCH(I82,'Data Sheet'!$F$104:$F$181,0)),"")</f>
        <v/>
      </c>
      <c r="M82" s="220"/>
      <c r="N82" s="303"/>
      <c r="O82" s="303"/>
      <c r="P82" s="110" t="str">
        <f>IFERROR(INDEX(Setup!$D$44:$D$70,MATCH(M82,Setup!$K$44:$K$70,0))&amp;"","")</f>
        <v/>
      </c>
      <c r="Q82" s="110" t="str">
        <f>IFERROR(INDEX(Setup!$E$44:$E$70,MATCH(M82,Setup!$K$44:$K$70,0))&amp;"","")</f>
        <v/>
      </c>
      <c r="R82" s="110" t="str">
        <f>IFERROR(INDEX(Setup!$L$44:$L$70,MATCH(M82,Setup!$K$44:$K$70,0))&amp;"","")</f>
        <v/>
      </c>
      <c r="S82" s="110" t="str">
        <f>Setup!$C$30</f>
        <v>USD</v>
      </c>
      <c r="T82" s="111" t="str">
        <f>IFERROR(INDEX('Data Sheet'!$B$104:$B$181,MATCH(I82,'Data Sheet'!$F$104:$F$181,0)),"")</f>
        <v/>
      </c>
      <c r="U82" s="112" t="str">
        <f>IFERROR(INDEX('Data Sheet'!$D$104:$D$181,MATCH(I82,'Data Sheet'!$F$104:$F$181,0)),"")</f>
        <v/>
      </c>
      <c r="V82" s="102" t="s">
        <v>8</v>
      </c>
      <c r="W82" s="221" t="str">
        <f>IF(V82=Setup!$C$30,"Grant",IF(V82=Setup!$C$31,"Local",IF(V82=Setup!$C$32,"Other",IF(ISBLANK(V82),"","Other"))))</f>
        <v>Grant</v>
      </c>
      <c r="X82" s="295"/>
      <c r="Y82" s="296" t="str">
        <f>IF(X82&lt;&gt;"",X82/VLOOKUP($V82,Setup!$C$30:$D$41,2,0),"")</f>
        <v/>
      </c>
      <c r="Z82" s="297"/>
      <c r="AA82" s="298" t="str">
        <f t="shared" si="33"/>
        <v/>
      </c>
      <c r="AB82" s="297"/>
      <c r="AC82" s="299" t="str">
        <f t="shared" si="34"/>
        <v/>
      </c>
      <c r="AD82" s="297"/>
      <c r="AE82" s="299" t="str">
        <f t="shared" si="35"/>
        <v/>
      </c>
      <c r="AF82" s="297"/>
      <c r="AG82" s="298" t="str">
        <f t="shared" si="36"/>
        <v/>
      </c>
      <c r="AH82" s="298" t="str">
        <f t="shared" si="37"/>
        <v/>
      </c>
      <c r="AI82" s="298" t="str">
        <f t="shared" si="38"/>
        <v/>
      </c>
      <c r="AJ82" s="300"/>
      <c r="AK82" s="295"/>
      <c r="AL82" s="296" t="str">
        <f>IF(AK82&lt;&gt;"",AK82/VLOOKUP($V82,Setup!$C$30:$D$41,2,0),"")</f>
        <v/>
      </c>
      <c r="AM82" s="297"/>
      <c r="AN82" s="299" t="str">
        <f t="shared" si="39"/>
        <v/>
      </c>
      <c r="AO82" s="297"/>
      <c r="AP82" s="299" t="str">
        <f t="shared" si="40"/>
        <v/>
      </c>
      <c r="AQ82" s="297"/>
      <c r="AR82" s="299" t="str">
        <f t="shared" si="41"/>
        <v/>
      </c>
      <c r="AS82" s="297"/>
      <c r="AT82" s="298" t="str">
        <f t="shared" si="42"/>
        <v/>
      </c>
      <c r="AU82" s="298" t="str">
        <f t="shared" si="43"/>
        <v/>
      </c>
      <c r="AV82" s="298" t="str">
        <f t="shared" si="44"/>
        <v/>
      </c>
      <c r="AW82" s="300"/>
      <c r="AX82" s="295"/>
      <c r="AY82" s="296" t="str">
        <f>IF(AX82&lt;&gt;"",AX82/VLOOKUP($V82,Setup!$C$30:$D$41,2,0),"")</f>
        <v/>
      </c>
      <c r="AZ82" s="297"/>
      <c r="BA82" s="299" t="str">
        <f t="shared" si="45"/>
        <v/>
      </c>
      <c r="BB82" s="297"/>
      <c r="BC82" s="299" t="str">
        <f t="shared" si="46"/>
        <v/>
      </c>
      <c r="BD82" s="297"/>
      <c r="BE82" s="299" t="str">
        <f t="shared" si="47"/>
        <v/>
      </c>
      <c r="BF82" s="297"/>
      <c r="BG82" s="298" t="str">
        <f t="shared" si="48"/>
        <v/>
      </c>
      <c r="BH82" s="298" t="str">
        <f t="shared" si="49"/>
        <v/>
      </c>
      <c r="BI82" s="298" t="str">
        <f t="shared" si="50"/>
        <v/>
      </c>
      <c r="BJ82" s="300"/>
      <c r="BK82" s="295"/>
      <c r="BL82" s="296" t="str">
        <f>IF(BK82&lt;&gt;"",BK82/VLOOKUP($V82,Setup!$C$30:$D$41,2,0),"")</f>
        <v/>
      </c>
      <c r="BM82" s="302"/>
      <c r="BN82" s="299" t="str">
        <f t="shared" si="51"/>
        <v/>
      </c>
      <c r="BO82" s="302"/>
      <c r="BP82" s="299" t="str">
        <f t="shared" si="52"/>
        <v/>
      </c>
      <c r="BQ82" s="302"/>
      <c r="BR82" s="299" t="str">
        <f t="shared" si="53"/>
        <v/>
      </c>
      <c r="BS82" s="302"/>
      <c r="BT82" s="298" t="str">
        <f t="shared" si="54"/>
        <v/>
      </c>
      <c r="BU82" s="298" t="str">
        <f t="shared" si="55"/>
        <v/>
      </c>
      <c r="BV82" s="298" t="str">
        <f t="shared" si="56"/>
        <v/>
      </c>
      <c r="BW82" s="300"/>
      <c r="BX82" s="298" t="str">
        <f t="shared" si="57"/>
        <v/>
      </c>
      <c r="BY82" s="298" t="str">
        <f t="shared" si="58"/>
        <v/>
      </c>
      <c r="BZ82" s="113"/>
      <c r="CA82" s="114"/>
      <c r="CC82" s="115"/>
      <c r="CF82" s="481"/>
      <c r="CG82" s="394"/>
      <c r="CH82" s="130"/>
      <c r="CI82" s="130"/>
      <c r="CL82" s="358" t="str">
        <f>IFERROR(VLOOKUP(C82,'Data Sheet'!$A$3:$B$16,2,FALSE),"")</f>
        <v/>
      </c>
    </row>
    <row r="83" spans="1:90" s="101" customFormat="1" ht="25.5" customHeight="1">
      <c r="A83" s="100">
        <v>79</v>
      </c>
      <c r="B83" s="107" t="str">
        <f t="shared" si="61"/>
        <v>--</v>
      </c>
      <c r="C83" s="304"/>
      <c r="D83" s="305" t="str">
        <f>IFERROR(IF(VLOOKUP(C83,'Data Sheet'!$A$3:$D$16,4,FALSE)=0,"",VLOOKUP(C83,'Data Sheet'!$A$3:$D$16,4,FALSE)),"")</f>
        <v/>
      </c>
      <c r="E83" s="306"/>
      <c r="F83" s="307" t="str">
        <f>IFERROR(IF(VLOOKUP(E83,'Data Sheet'!$C$19:$D$80,2,FALSE)=0,"",VLOOKUP(E83,'Data Sheet'!$C$19:$D$80,2,FALSE)),"")</f>
        <v/>
      </c>
      <c r="G83" s="308" t="str">
        <f t="shared" si="59"/>
        <v>-</v>
      </c>
      <c r="H83" s="108"/>
      <c r="I83" s="304"/>
      <c r="J83" s="109" t="e">
        <f t="shared" si="60"/>
        <v>#VALUE!</v>
      </c>
      <c r="K83" s="104" t="str">
        <f>IFERROR(INDEX('Data Sheet'!$C$104:$C$181,MATCH(I83,'Data Sheet'!$F$104:$F$181,0)),"")</f>
        <v/>
      </c>
      <c r="L83" s="260" t="str">
        <f>IFERROR(INDEX('Data Sheet'!$G$104:$G$181,MATCH(I83,'Data Sheet'!$F$104:$F$181,0)),"")</f>
        <v/>
      </c>
      <c r="M83" s="220"/>
      <c r="N83" s="303"/>
      <c r="O83" s="303"/>
      <c r="P83" s="110" t="str">
        <f>IFERROR(INDEX(Setup!$D$44:$D$70,MATCH(M83,Setup!$K$44:$K$70,0))&amp;"","")</f>
        <v/>
      </c>
      <c r="Q83" s="110" t="str">
        <f>IFERROR(INDEX(Setup!$E$44:$E$70,MATCH(M83,Setup!$K$44:$K$70,0))&amp;"","")</f>
        <v/>
      </c>
      <c r="R83" s="110" t="str">
        <f>IFERROR(INDEX(Setup!$L$44:$L$70,MATCH(M83,Setup!$K$44:$K$70,0))&amp;"","")</f>
        <v/>
      </c>
      <c r="S83" s="110" t="str">
        <f>Setup!$C$30</f>
        <v>USD</v>
      </c>
      <c r="T83" s="111" t="str">
        <f>IFERROR(INDEX('Data Sheet'!$B$104:$B$181,MATCH(I83,'Data Sheet'!$F$104:$F$181,0)),"")</f>
        <v/>
      </c>
      <c r="U83" s="112" t="str">
        <f>IFERROR(INDEX('Data Sheet'!$D$104:$D$181,MATCH(I83,'Data Sheet'!$F$104:$F$181,0)),"")</f>
        <v/>
      </c>
      <c r="V83" s="102" t="s">
        <v>8</v>
      </c>
      <c r="W83" s="221" t="str">
        <f>IF(V83=Setup!$C$30,"Grant",IF(V83=Setup!$C$31,"Local",IF(V83=Setup!$C$32,"Other",IF(ISBLANK(V83),"","Other"))))</f>
        <v>Grant</v>
      </c>
      <c r="X83" s="295"/>
      <c r="Y83" s="296" t="str">
        <f>IF(X83&lt;&gt;"",X83/VLOOKUP($V83,Setup!$C$30:$D$41,2,0),"")</f>
        <v/>
      </c>
      <c r="Z83" s="297"/>
      <c r="AA83" s="298" t="str">
        <f t="shared" si="33"/>
        <v/>
      </c>
      <c r="AB83" s="297"/>
      <c r="AC83" s="299" t="str">
        <f t="shared" si="34"/>
        <v/>
      </c>
      <c r="AD83" s="297"/>
      <c r="AE83" s="299" t="str">
        <f t="shared" si="35"/>
        <v/>
      </c>
      <c r="AF83" s="297"/>
      <c r="AG83" s="298" t="str">
        <f t="shared" si="36"/>
        <v/>
      </c>
      <c r="AH83" s="298" t="str">
        <f t="shared" si="37"/>
        <v/>
      </c>
      <c r="AI83" s="298" t="str">
        <f t="shared" si="38"/>
        <v/>
      </c>
      <c r="AJ83" s="300"/>
      <c r="AK83" s="295"/>
      <c r="AL83" s="296" t="str">
        <f>IF(AK83&lt;&gt;"",AK83/VLOOKUP($V83,Setup!$C$30:$D$41,2,0),"")</f>
        <v/>
      </c>
      <c r="AM83" s="297"/>
      <c r="AN83" s="299" t="str">
        <f t="shared" si="39"/>
        <v/>
      </c>
      <c r="AO83" s="297"/>
      <c r="AP83" s="299" t="str">
        <f t="shared" si="40"/>
        <v/>
      </c>
      <c r="AQ83" s="297"/>
      <c r="AR83" s="299" t="str">
        <f t="shared" si="41"/>
        <v/>
      </c>
      <c r="AS83" s="297"/>
      <c r="AT83" s="298" t="str">
        <f t="shared" si="42"/>
        <v/>
      </c>
      <c r="AU83" s="298" t="str">
        <f t="shared" si="43"/>
        <v/>
      </c>
      <c r="AV83" s="298" t="str">
        <f t="shared" si="44"/>
        <v/>
      </c>
      <c r="AW83" s="300"/>
      <c r="AX83" s="295"/>
      <c r="AY83" s="296" t="str">
        <f>IF(AX83&lt;&gt;"",AX83/VLOOKUP($V83,Setup!$C$30:$D$41,2,0),"")</f>
        <v/>
      </c>
      <c r="AZ83" s="297"/>
      <c r="BA83" s="299" t="str">
        <f t="shared" si="45"/>
        <v/>
      </c>
      <c r="BB83" s="297"/>
      <c r="BC83" s="299" t="str">
        <f t="shared" si="46"/>
        <v/>
      </c>
      <c r="BD83" s="297"/>
      <c r="BE83" s="299" t="str">
        <f t="shared" si="47"/>
        <v/>
      </c>
      <c r="BF83" s="297"/>
      <c r="BG83" s="298" t="str">
        <f t="shared" si="48"/>
        <v/>
      </c>
      <c r="BH83" s="298" t="str">
        <f t="shared" si="49"/>
        <v/>
      </c>
      <c r="BI83" s="298" t="str">
        <f t="shared" si="50"/>
        <v/>
      </c>
      <c r="BJ83" s="300"/>
      <c r="BK83" s="295"/>
      <c r="BL83" s="296" t="str">
        <f>IF(BK83&lt;&gt;"",BK83/VLOOKUP($V83,Setup!$C$30:$D$41,2,0),"")</f>
        <v/>
      </c>
      <c r="BM83" s="302"/>
      <c r="BN83" s="299" t="str">
        <f t="shared" si="51"/>
        <v/>
      </c>
      <c r="BO83" s="302"/>
      <c r="BP83" s="299" t="str">
        <f t="shared" si="52"/>
        <v/>
      </c>
      <c r="BQ83" s="302"/>
      <c r="BR83" s="299" t="str">
        <f t="shared" si="53"/>
        <v/>
      </c>
      <c r="BS83" s="302"/>
      <c r="BT83" s="298" t="str">
        <f t="shared" si="54"/>
        <v/>
      </c>
      <c r="BU83" s="298" t="str">
        <f t="shared" si="55"/>
        <v/>
      </c>
      <c r="BV83" s="298" t="str">
        <f t="shared" si="56"/>
        <v/>
      </c>
      <c r="BW83" s="300"/>
      <c r="BX83" s="298" t="str">
        <f t="shared" si="57"/>
        <v/>
      </c>
      <c r="BY83" s="298" t="str">
        <f t="shared" si="58"/>
        <v/>
      </c>
      <c r="BZ83" s="113"/>
      <c r="CA83" s="114"/>
      <c r="CC83" s="115"/>
      <c r="CF83" s="481"/>
      <c r="CG83" s="394"/>
      <c r="CH83" s="130"/>
      <c r="CI83" s="130"/>
      <c r="CL83" s="358" t="str">
        <f>IFERROR(VLOOKUP(C83,'Data Sheet'!$A$3:$B$16,2,FALSE),"")</f>
        <v/>
      </c>
    </row>
    <row r="84" spans="1:90" s="101" customFormat="1" ht="25.5" customHeight="1">
      <c r="A84" s="100">
        <v>80</v>
      </c>
      <c r="B84" s="107" t="str">
        <f t="shared" si="61"/>
        <v>--</v>
      </c>
      <c r="C84" s="304"/>
      <c r="D84" s="305" t="str">
        <f>IFERROR(IF(VLOOKUP(C84,'Data Sheet'!$A$3:$D$16,4,FALSE)=0,"",VLOOKUP(C84,'Data Sheet'!$A$3:$D$16,4,FALSE)),"")</f>
        <v/>
      </c>
      <c r="E84" s="306"/>
      <c r="F84" s="307" t="str">
        <f>IFERROR(IF(VLOOKUP(E84,'Data Sheet'!$C$19:$D$80,2,FALSE)=0,"",VLOOKUP(E84,'Data Sheet'!$C$19:$D$80,2,FALSE)),"")</f>
        <v/>
      </c>
      <c r="G84" s="308" t="str">
        <f t="shared" si="59"/>
        <v>-</v>
      </c>
      <c r="H84" s="108"/>
      <c r="I84" s="304"/>
      <c r="J84" s="109" t="e">
        <f t="shared" si="60"/>
        <v>#VALUE!</v>
      </c>
      <c r="K84" s="104" t="str">
        <f>IFERROR(INDEX('Data Sheet'!$C$104:$C$181,MATCH(I84,'Data Sheet'!$F$104:$F$181,0)),"")</f>
        <v/>
      </c>
      <c r="L84" s="260" t="str">
        <f>IFERROR(INDEX('Data Sheet'!$G$104:$G$181,MATCH(I84,'Data Sheet'!$F$104:$F$181,0)),"")</f>
        <v/>
      </c>
      <c r="M84" s="220"/>
      <c r="N84" s="303"/>
      <c r="O84" s="303"/>
      <c r="P84" s="110" t="str">
        <f>IFERROR(INDEX(Setup!$D$44:$D$70,MATCH(M84,Setup!$K$44:$K$70,0))&amp;"","")</f>
        <v/>
      </c>
      <c r="Q84" s="110" t="str">
        <f>IFERROR(INDEX(Setup!$E$44:$E$70,MATCH(M84,Setup!$K$44:$K$70,0))&amp;"","")</f>
        <v/>
      </c>
      <c r="R84" s="110" t="str">
        <f>IFERROR(INDEX(Setup!$L$44:$L$70,MATCH(M84,Setup!$K$44:$K$70,0))&amp;"","")</f>
        <v/>
      </c>
      <c r="S84" s="110" t="str">
        <f>Setup!$C$30</f>
        <v>USD</v>
      </c>
      <c r="T84" s="111" t="str">
        <f>IFERROR(INDEX('Data Sheet'!$B$104:$B$181,MATCH(I84,'Data Sheet'!$F$104:$F$181,0)),"")</f>
        <v/>
      </c>
      <c r="U84" s="112" t="str">
        <f>IFERROR(INDEX('Data Sheet'!$D$104:$D$181,MATCH(I84,'Data Sheet'!$F$104:$F$181,0)),"")</f>
        <v/>
      </c>
      <c r="V84" s="102" t="s">
        <v>8</v>
      </c>
      <c r="W84" s="221" t="str">
        <f>IF(V84=Setup!$C$30,"Grant",IF(V84=Setup!$C$31,"Local",IF(V84=Setup!$C$32,"Other",IF(ISBLANK(V84),"","Other"))))</f>
        <v>Grant</v>
      </c>
      <c r="X84" s="295"/>
      <c r="Y84" s="296" t="str">
        <f>IF(X84&lt;&gt;"",X84/VLOOKUP($V84,Setup!$C$30:$D$41,2,0),"")</f>
        <v/>
      </c>
      <c r="Z84" s="297"/>
      <c r="AA84" s="298" t="str">
        <f t="shared" si="33"/>
        <v/>
      </c>
      <c r="AB84" s="297"/>
      <c r="AC84" s="299" t="str">
        <f t="shared" si="34"/>
        <v/>
      </c>
      <c r="AD84" s="297"/>
      <c r="AE84" s="299" t="str">
        <f t="shared" si="35"/>
        <v/>
      </c>
      <c r="AF84" s="297"/>
      <c r="AG84" s="298" t="str">
        <f t="shared" si="36"/>
        <v/>
      </c>
      <c r="AH84" s="298" t="str">
        <f t="shared" si="37"/>
        <v/>
      </c>
      <c r="AI84" s="298" t="str">
        <f t="shared" si="38"/>
        <v/>
      </c>
      <c r="AJ84" s="300"/>
      <c r="AK84" s="295"/>
      <c r="AL84" s="296" t="str">
        <f>IF(AK84&lt;&gt;"",AK84/VLOOKUP($V84,Setup!$C$30:$D$41,2,0),"")</f>
        <v/>
      </c>
      <c r="AM84" s="297"/>
      <c r="AN84" s="299" t="str">
        <f t="shared" si="39"/>
        <v/>
      </c>
      <c r="AO84" s="297"/>
      <c r="AP84" s="299" t="str">
        <f t="shared" si="40"/>
        <v/>
      </c>
      <c r="AQ84" s="297"/>
      <c r="AR84" s="299" t="str">
        <f t="shared" si="41"/>
        <v/>
      </c>
      <c r="AS84" s="297"/>
      <c r="AT84" s="298" t="str">
        <f t="shared" si="42"/>
        <v/>
      </c>
      <c r="AU84" s="298" t="str">
        <f t="shared" si="43"/>
        <v/>
      </c>
      <c r="AV84" s="298" t="str">
        <f t="shared" si="44"/>
        <v/>
      </c>
      <c r="AW84" s="300"/>
      <c r="AX84" s="295"/>
      <c r="AY84" s="296" t="str">
        <f>IF(AX84&lt;&gt;"",AX84/VLOOKUP($V84,Setup!$C$30:$D$41,2,0),"")</f>
        <v/>
      </c>
      <c r="AZ84" s="297"/>
      <c r="BA84" s="299" t="str">
        <f t="shared" si="45"/>
        <v/>
      </c>
      <c r="BB84" s="297"/>
      <c r="BC84" s="299" t="str">
        <f t="shared" si="46"/>
        <v/>
      </c>
      <c r="BD84" s="297"/>
      <c r="BE84" s="299" t="str">
        <f t="shared" si="47"/>
        <v/>
      </c>
      <c r="BF84" s="297"/>
      <c r="BG84" s="298" t="str">
        <f t="shared" si="48"/>
        <v/>
      </c>
      <c r="BH84" s="298" t="str">
        <f t="shared" si="49"/>
        <v/>
      </c>
      <c r="BI84" s="298" t="str">
        <f t="shared" si="50"/>
        <v/>
      </c>
      <c r="BJ84" s="300"/>
      <c r="BK84" s="295"/>
      <c r="BL84" s="296" t="str">
        <f>IF(BK84&lt;&gt;"",BK84/VLOOKUP($V84,Setup!$C$30:$D$41,2,0),"")</f>
        <v/>
      </c>
      <c r="BM84" s="302"/>
      <c r="BN84" s="299" t="str">
        <f t="shared" si="51"/>
        <v/>
      </c>
      <c r="BO84" s="302"/>
      <c r="BP84" s="299" t="str">
        <f t="shared" si="52"/>
        <v/>
      </c>
      <c r="BQ84" s="302"/>
      <c r="BR84" s="299" t="str">
        <f t="shared" si="53"/>
        <v/>
      </c>
      <c r="BS84" s="302"/>
      <c r="BT84" s="298" t="str">
        <f t="shared" si="54"/>
        <v/>
      </c>
      <c r="BU84" s="298" t="str">
        <f t="shared" si="55"/>
        <v/>
      </c>
      <c r="BV84" s="298" t="str">
        <f t="shared" si="56"/>
        <v/>
      </c>
      <c r="BW84" s="300"/>
      <c r="BX84" s="298" t="str">
        <f t="shared" si="57"/>
        <v/>
      </c>
      <c r="BY84" s="298" t="str">
        <f t="shared" si="58"/>
        <v/>
      </c>
      <c r="BZ84" s="113"/>
      <c r="CA84" s="114"/>
      <c r="CC84" s="115"/>
      <c r="CF84" s="481"/>
      <c r="CG84" s="394"/>
      <c r="CH84" s="130"/>
      <c r="CI84" s="130"/>
      <c r="CL84" s="358" t="str">
        <f>IFERROR(VLOOKUP(C84,'Data Sheet'!$A$3:$B$16,2,FALSE),"")</f>
        <v/>
      </c>
    </row>
    <row r="85" spans="1:90" s="101" customFormat="1" ht="25.5" customHeight="1">
      <c r="A85" s="100">
        <v>81</v>
      </c>
      <c r="B85" s="107" t="str">
        <f t="shared" si="61"/>
        <v>--</v>
      </c>
      <c r="C85" s="304"/>
      <c r="D85" s="305" t="str">
        <f>IFERROR(IF(VLOOKUP(C85,'Data Sheet'!$A$3:$D$16,4,FALSE)=0,"",VLOOKUP(C85,'Data Sheet'!$A$3:$D$16,4,FALSE)),"")</f>
        <v/>
      </c>
      <c r="E85" s="306"/>
      <c r="F85" s="307" t="str">
        <f>IFERROR(IF(VLOOKUP(E85,'Data Sheet'!$C$19:$D$80,2,FALSE)=0,"",VLOOKUP(E85,'Data Sheet'!$C$19:$D$80,2,FALSE)),"")</f>
        <v/>
      </c>
      <c r="G85" s="308" t="str">
        <f t="shared" si="59"/>
        <v>-</v>
      </c>
      <c r="H85" s="108"/>
      <c r="I85" s="304"/>
      <c r="J85" s="109" t="e">
        <f t="shared" si="60"/>
        <v>#VALUE!</v>
      </c>
      <c r="K85" s="104" t="str">
        <f>IFERROR(INDEX('Data Sheet'!$C$104:$C$181,MATCH(I85,'Data Sheet'!$F$104:$F$181,0)),"")</f>
        <v/>
      </c>
      <c r="L85" s="260" t="str">
        <f>IFERROR(INDEX('Data Sheet'!$G$104:$G$181,MATCH(I85,'Data Sheet'!$F$104:$F$181,0)),"")</f>
        <v/>
      </c>
      <c r="M85" s="220"/>
      <c r="N85" s="303"/>
      <c r="O85" s="303"/>
      <c r="P85" s="110" t="str">
        <f>IFERROR(INDEX(Setup!$D$44:$D$70,MATCH(M85,Setup!$K$44:$K$70,0))&amp;"","")</f>
        <v/>
      </c>
      <c r="Q85" s="110" t="str">
        <f>IFERROR(INDEX(Setup!$E$44:$E$70,MATCH(M85,Setup!$K$44:$K$70,0))&amp;"","")</f>
        <v/>
      </c>
      <c r="R85" s="110" t="str">
        <f>IFERROR(INDEX(Setup!$L$44:$L$70,MATCH(M85,Setup!$K$44:$K$70,0))&amp;"","")</f>
        <v/>
      </c>
      <c r="S85" s="110" t="str">
        <f>Setup!$C$30</f>
        <v>USD</v>
      </c>
      <c r="T85" s="111" t="str">
        <f>IFERROR(INDEX('Data Sheet'!$B$104:$B$181,MATCH(I85,'Data Sheet'!$F$104:$F$181,0)),"")</f>
        <v/>
      </c>
      <c r="U85" s="112" t="str">
        <f>IFERROR(INDEX('Data Sheet'!$D$104:$D$181,MATCH(I85,'Data Sheet'!$F$104:$F$181,0)),"")</f>
        <v/>
      </c>
      <c r="V85" s="102" t="s">
        <v>8</v>
      </c>
      <c r="W85" s="221" t="str">
        <f>IF(V85=Setup!$C$30,"Grant",IF(V85=Setup!$C$31,"Local",IF(V85=Setup!$C$32,"Other",IF(ISBLANK(V85),"","Other"))))</f>
        <v>Grant</v>
      </c>
      <c r="X85" s="295"/>
      <c r="Y85" s="296" t="str">
        <f>IF(X85&lt;&gt;"",X85/VLOOKUP($V85,Setup!$C$30:$D$41,2,0),"")</f>
        <v/>
      </c>
      <c r="Z85" s="297"/>
      <c r="AA85" s="298" t="str">
        <f t="shared" si="33"/>
        <v/>
      </c>
      <c r="AB85" s="297"/>
      <c r="AC85" s="299" t="str">
        <f t="shared" si="34"/>
        <v/>
      </c>
      <c r="AD85" s="297"/>
      <c r="AE85" s="299" t="str">
        <f t="shared" si="35"/>
        <v/>
      </c>
      <c r="AF85" s="297"/>
      <c r="AG85" s="298" t="str">
        <f t="shared" si="36"/>
        <v/>
      </c>
      <c r="AH85" s="298" t="str">
        <f t="shared" si="37"/>
        <v/>
      </c>
      <c r="AI85" s="298" t="str">
        <f t="shared" si="38"/>
        <v/>
      </c>
      <c r="AJ85" s="300"/>
      <c r="AK85" s="295"/>
      <c r="AL85" s="296" t="str">
        <f>IF(AK85&lt;&gt;"",AK85/VLOOKUP($V85,Setup!$C$30:$D$41,2,0),"")</f>
        <v/>
      </c>
      <c r="AM85" s="297"/>
      <c r="AN85" s="299" t="str">
        <f t="shared" si="39"/>
        <v/>
      </c>
      <c r="AO85" s="297"/>
      <c r="AP85" s="299" t="str">
        <f t="shared" si="40"/>
        <v/>
      </c>
      <c r="AQ85" s="297"/>
      <c r="AR85" s="299" t="str">
        <f t="shared" si="41"/>
        <v/>
      </c>
      <c r="AS85" s="297"/>
      <c r="AT85" s="298" t="str">
        <f t="shared" si="42"/>
        <v/>
      </c>
      <c r="AU85" s="298" t="str">
        <f t="shared" si="43"/>
        <v/>
      </c>
      <c r="AV85" s="298" t="str">
        <f t="shared" si="44"/>
        <v/>
      </c>
      <c r="AW85" s="300"/>
      <c r="AX85" s="295"/>
      <c r="AY85" s="296" t="str">
        <f>IF(AX85&lt;&gt;"",AX85/VLOOKUP($V85,Setup!$C$30:$D$41,2,0),"")</f>
        <v/>
      </c>
      <c r="AZ85" s="297"/>
      <c r="BA85" s="299" t="str">
        <f t="shared" si="45"/>
        <v/>
      </c>
      <c r="BB85" s="297"/>
      <c r="BC85" s="299" t="str">
        <f t="shared" si="46"/>
        <v/>
      </c>
      <c r="BD85" s="297"/>
      <c r="BE85" s="299" t="str">
        <f t="shared" si="47"/>
        <v/>
      </c>
      <c r="BF85" s="297"/>
      <c r="BG85" s="298" t="str">
        <f t="shared" si="48"/>
        <v/>
      </c>
      <c r="BH85" s="298" t="str">
        <f t="shared" si="49"/>
        <v/>
      </c>
      <c r="BI85" s="298" t="str">
        <f t="shared" si="50"/>
        <v/>
      </c>
      <c r="BJ85" s="300"/>
      <c r="BK85" s="295"/>
      <c r="BL85" s="296" t="str">
        <f>IF(BK85&lt;&gt;"",BK85/VLOOKUP($V85,Setup!$C$30:$D$41,2,0),"")</f>
        <v/>
      </c>
      <c r="BM85" s="302"/>
      <c r="BN85" s="299" t="str">
        <f t="shared" si="51"/>
        <v/>
      </c>
      <c r="BO85" s="302"/>
      <c r="BP85" s="299" t="str">
        <f t="shared" si="52"/>
        <v/>
      </c>
      <c r="BQ85" s="302"/>
      <c r="BR85" s="299" t="str">
        <f t="shared" si="53"/>
        <v/>
      </c>
      <c r="BS85" s="302"/>
      <c r="BT85" s="298" t="str">
        <f t="shared" si="54"/>
        <v/>
      </c>
      <c r="BU85" s="298" t="str">
        <f t="shared" si="55"/>
        <v/>
      </c>
      <c r="BV85" s="298" t="str">
        <f t="shared" si="56"/>
        <v/>
      </c>
      <c r="BW85" s="300"/>
      <c r="BX85" s="298" t="str">
        <f t="shared" si="57"/>
        <v/>
      </c>
      <c r="BY85" s="298" t="str">
        <f t="shared" si="58"/>
        <v/>
      </c>
      <c r="BZ85" s="113"/>
      <c r="CA85" s="114"/>
      <c r="CC85" s="115"/>
      <c r="CF85" s="481"/>
      <c r="CG85" s="394"/>
      <c r="CH85" s="130"/>
      <c r="CI85" s="130"/>
      <c r="CL85" s="358" t="str">
        <f>IFERROR(VLOOKUP(C85,'Data Sheet'!$A$3:$B$16,2,FALSE),"")</f>
        <v/>
      </c>
    </row>
    <row r="86" spans="1:90" s="101" customFormat="1" ht="25.5" customHeight="1">
      <c r="A86" s="100">
        <v>82</v>
      </c>
      <c r="B86" s="107" t="str">
        <f t="shared" si="61"/>
        <v>--</v>
      </c>
      <c r="C86" s="304"/>
      <c r="D86" s="305" t="str">
        <f>IFERROR(IF(VLOOKUP(C86,'Data Sheet'!$A$3:$D$16,4,FALSE)=0,"",VLOOKUP(C86,'Data Sheet'!$A$3:$D$16,4,FALSE)),"")</f>
        <v/>
      </c>
      <c r="E86" s="306"/>
      <c r="F86" s="307" t="str">
        <f>IFERROR(IF(VLOOKUP(E86,'Data Sheet'!$C$19:$D$80,2,FALSE)=0,"",VLOOKUP(E86,'Data Sheet'!$C$19:$D$80,2,FALSE)),"")</f>
        <v/>
      </c>
      <c r="G86" s="308" t="str">
        <f t="shared" si="59"/>
        <v>-</v>
      </c>
      <c r="H86" s="108"/>
      <c r="I86" s="304"/>
      <c r="J86" s="109" t="e">
        <f t="shared" si="60"/>
        <v>#VALUE!</v>
      </c>
      <c r="K86" s="104" t="str">
        <f>IFERROR(INDEX('Data Sheet'!$C$104:$C$181,MATCH(I86,'Data Sheet'!$F$104:$F$181,0)),"")</f>
        <v/>
      </c>
      <c r="L86" s="260" t="str">
        <f>IFERROR(INDEX('Data Sheet'!$G$104:$G$181,MATCH(I86,'Data Sheet'!$F$104:$F$181,0)),"")</f>
        <v/>
      </c>
      <c r="M86" s="220"/>
      <c r="N86" s="303"/>
      <c r="O86" s="303"/>
      <c r="P86" s="110" t="str">
        <f>IFERROR(INDEX(Setup!$D$44:$D$70,MATCH(M86,Setup!$K$44:$K$70,0))&amp;"","")</f>
        <v/>
      </c>
      <c r="Q86" s="110" t="str">
        <f>IFERROR(INDEX(Setup!$E$44:$E$70,MATCH(M86,Setup!$K$44:$K$70,0))&amp;"","")</f>
        <v/>
      </c>
      <c r="R86" s="110" t="str">
        <f>IFERROR(INDEX(Setup!$L$44:$L$70,MATCH(M86,Setup!$K$44:$K$70,0))&amp;"","")</f>
        <v/>
      </c>
      <c r="S86" s="110" t="str">
        <f>Setup!$C$30</f>
        <v>USD</v>
      </c>
      <c r="T86" s="111" t="str">
        <f>IFERROR(INDEX('Data Sheet'!$B$104:$B$181,MATCH(I86,'Data Sheet'!$F$104:$F$181,0)),"")</f>
        <v/>
      </c>
      <c r="U86" s="112" t="str">
        <f>IFERROR(INDEX('Data Sheet'!$D$104:$D$181,MATCH(I86,'Data Sheet'!$F$104:$F$181,0)),"")</f>
        <v/>
      </c>
      <c r="V86" s="102" t="s">
        <v>8</v>
      </c>
      <c r="W86" s="221" t="str">
        <f>IF(V86=Setup!$C$30,"Grant",IF(V86=Setup!$C$31,"Local",IF(V86=Setup!$C$32,"Other",IF(ISBLANK(V86),"","Other"))))</f>
        <v>Grant</v>
      </c>
      <c r="X86" s="295"/>
      <c r="Y86" s="296" t="str">
        <f>IF(X86&lt;&gt;"",X86/VLOOKUP($V86,Setup!$C$30:$D$41,2,0),"")</f>
        <v/>
      </c>
      <c r="Z86" s="297"/>
      <c r="AA86" s="298" t="str">
        <f t="shared" si="33"/>
        <v/>
      </c>
      <c r="AB86" s="297"/>
      <c r="AC86" s="299" t="str">
        <f t="shared" si="34"/>
        <v/>
      </c>
      <c r="AD86" s="297"/>
      <c r="AE86" s="299" t="str">
        <f t="shared" si="35"/>
        <v/>
      </c>
      <c r="AF86" s="297"/>
      <c r="AG86" s="298" t="str">
        <f t="shared" si="36"/>
        <v/>
      </c>
      <c r="AH86" s="298" t="str">
        <f t="shared" si="37"/>
        <v/>
      </c>
      <c r="AI86" s="298" t="str">
        <f t="shared" si="38"/>
        <v/>
      </c>
      <c r="AJ86" s="300"/>
      <c r="AK86" s="295"/>
      <c r="AL86" s="296" t="str">
        <f>IF(AK86&lt;&gt;"",AK86/VLOOKUP($V86,Setup!$C$30:$D$41,2,0),"")</f>
        <v/>
      </c>
      <c r="AM86" s="297"/>
      <c r="AN86" s="299" t="str">
        <f t="shared" si="39"/>
        <v/>
      </c>
      <c r="AO86" s="297"/>
      <c r="AP86" s="299" t="str">
        <f t="shared" si="40"/>
        <v/>
      </c>
      <c r="AQ86" s="297"/>
      <c r="AR86" s="299" t="str">
        <f t="shared" si="41"/>
        <v/>
      </c>
      <c r="AS86" s="297"/>
      <c r="AT86" s="298" t="str">
        <f t="shared" si="42"/>
        <v/>
      </c>
      <c r="AU86" s="298" t="str">
        <f t="shared" si="43"/>
        <v/>
      </c>
      <c r="AV86" s="298" t="str">
        <f t="shared" si="44"/>
        <v/>
      </c>
      <c r="AW86" s="300"/>
      <c r="AX86" s="295"/>
      <c r="AY86" s="296" t="str">
        <f>IF(AX86&lt;&gt;"",AX86/VLOOKUP($V86,Setup!$C$30:$D$41,2,0),"")</f>
        <v/>
      </c>
      <c r="AZ86" s="297"/>
      <c r="BA86" s="299" t="str">
        <f t="shared" si="45"/>
        <v/>
      </c>
      <c r="BB86" s="297"/>
      <c r="BC86" s="299" t="str">
        <f t="shared" si="46"/>
        <v/>
      </c>
      <c r="BD86" s="297"/>
      <c r="BE86" s="299" t="str">
        <f t="shared" si="47"/>
        <v/>
      </c>
      <c r="BF86" s="297"/>
      <c r="BG86" s="298" t="str">
        <f t="shared" si="48"/>
        <v/>
      </c>
      <c r="BH86" s="298" t="str">
        <f t="shared" si="49"/>
        <v/>
      </c>
      <c r="BI86" s="298" t="str">
        <f t="shared" si="50"/>
        <v/>
      </c>
      <c r="BJ86" s="300"/>
      <c r="BK86" s="295"/>
      <c r="BL86" s="296" t="str">
        <f>IF(BK86&lt;&gt;"",BK86/VLOOKUP($V86,Setup!$C$30:$D$41,2,0),"")</f>
        <v/>
      </c>
      <c r="BM86" s="302"/>
      <c r="BN86" s="299" t="str">
        <f t="shared" si="51"/>
        <v/>
      </c>
      <c r="BO86" s="302"/>
      <c r="BP86" s="299" t="str">
        <f t="shared" si="52"/>
        <v/>
      </c>
      <c r="BQ86" s="302"/>
      <c r="BR86" s="299" t="str">
        <f t="shared" si="53"/>
        <v/>
      </c>
      <c r="BS86" s="302"/>
      <c r="BT86" s="298" t="str">
        <f t="shared" si="54"/>
        <v/>
      </c>
      <c r="BU86" s="298" t="str">
        <f t="shared" si="55"/>
        <v/>
      </c>
      <c r="BV86" s="298" t="str">
        <f t="shared" si="56"/>
        <v/>
      </c>
      <c r="BW86" s="300"/>
      <c r="BX86" s="298" t="str">
        <f t="shared" si="57"/>
        <v/>
      </c>
      <c r="BY86" s="298" t="str">
        <f t="shared" si="58"/>
        <v/>
      </c>
      <c r="BZ86" s="113"/>
      <c r="CA86" s="114"/>
      <c r="CC86" s="115"/>
      <c r="CF86" s="481"/>
      <c r="CG86" s="394"/>
      <c r="CH86" s="130"/>
      <c r="CI86" s="130"/>
      <c r="CL86" s="358" t="str">
        <f>IFERROR(VLOOKUP(C86,'Data Sheet'!$A$3:$B$16,2,FALSE),"")</f>
        <v/>
      </c>
    </row>
    <row r="87" spans="1:90" s="101" customFormat="1" ht="25.5" customHeight="1">
      <c r="A87" s="100">
        <v>83</v>
      </c>
      <c r="B87" s="107" t="str">
        <f t="shared" si="61"/>
        <v>--</v>
      </c>
      <c r="C87" s="304"/>
      <c r="D87" s="305" t="str">
        <f>IFERROR(IF(VLOOKUP(C87,'Data Sheet'!$A$3:$D$16,4,FALSE)=0,"",VLOOKUP(C87,'Data Sheet'!$A$3:$D$16,4,FALSE)),"")</f>
        <v/>
      </c>
      <c r="E87" s="306"/>
      <c r="F87" s="307" t="str">
        <f>IFERROR(IF(VLOOKUP(E87,'Data Sheet'!$C$19:$D$80,2,FALSE)=0,"",VLOOKUP(E87,'Data Sheet'!$C$19:$D$80,2,FALSE)),"")</f>
        <v/>
      </c>
      <c r="G87" s="308" t="str">
        <f t="shared" si="59"/>
        <v>-</v>
      </c>
      <c r="H87" s="108"/>
      <c r="I87" s="304"/>
      <c r="J87" s="109" t="e">
        <f t="shared" si="60"/>
        <v>#VALUE!</v>
      </c>
      <c r="K87" s="104" t="str">
        <f>IFERROR(INDEX('Data Sheet'!$C$104:$C$181,MATCH(I87,'Data Sheet'!$F$104:$F$181,0)),"")</f>
        <v/>
      </c>
      <c r="L87" s="260" t="str">
        <f>IFERROR(INDEX('Data Sheet'!$G$104:$G$181,MATCH(I87,'Data Sheet'!$F$104:$F$181,0)),"")</f>
        <v/>
      </c>
      <c r="M87" s="220"/>
      <c r="N87" s="303"/>
      <c r="O87" s="303"/>
      <c r="P87" s="110" t="str">
        <f>IFERROR(INDEX(Setup!$D$44:$D$70,MATCH(M87,Setup!$K$44:$K$70,0))&amp;"","")</f>
        <v/>
      </c>
      <c r="Q87" s="110" t="str">
        <f>IFERROR(INDEX(Setup!$E$44:$E$70,MATCH(M87,Setup!$K$44:$K$70,0))&amp;"","")</f>
        <v/>
      </c>
      <c r="R87" s="110" t="str">
        <f>IFERROR(INDEX(Setup!$L$44:$L$70,MATCH(M87,Setup!$K$44:$K$70,0))&amp;"","")</f>
        <v/>
      </c>
      <c r="S87" s="110" t="str">
        <f>Setup!$C$30</f>
        <v>USD</v>
      </c>
      <c r="T87" s="111" t="str">
        <f>IFERROR(INDEX('Data Sheet'!$B$104:$B$181,MATCH(I87,'Data Sheet'!$F$104:$F$181,0)),"")</f>
        <v/>
      </c>
      <c r="U87" s="112" t="str">
        <f>IFERROR(INDEX('Data Sheet'!$D$104:$D$181,MATCH(I87,'Data Sheet'!$F$104:$F$181,0)),"")</f>
        <v/>
      </c>
      <c r="V87" s="102" t="s">
        <v>8</v>
      </c>
      <c r="W87" s="221" t="str">
        <f>IF(V87=Setup!$C$30,"Grant",IF(V87=Setup!$C$31,"Local",IF(V87=Setup!$C$32,"Other",IF(ISBLANK(V87),"","Other"))))</f>
        <v>Grant</v>
      </c>
      <c r="X87" s="295"/>
      <c r="Y87" s="296" t="str">
        <f>IF(X87&lt;&gt;"",X87/VLOOKUP($V87,Setup!$C$30:$D$41,2,0),"")</f>
        <v/>
      </c>
      <c r="Z87" s="297"/>
      <c r="AA87" s="298" t="str">
        <f t="shared" si="33"/>
        <v/>
      </c>
      <c r="AB87" s="297"/>
      <c r="AC87" s="299" t="str">
        <f t="shared" si="34"/>
        <v/>
      </c>
      <c r="AD87" s="297"/>
      <c r="AE87" s="299" t="str">
        <f t="shared" si="35"/>
        <v/>
      </c>
      <c r="AF87" s="297"/>
      <c r="AG87" s="298" t="str">
        <f t="shared" si="36"/>
        <v/>
      </c>
      <c r="AH87" s="298" t="str">
        <f t="shared" si="37"/>
        <v/>
      </c>
      <c r="AI87" s="298" t="str">
        <f t="shared" si="38"/>
        <v/>
      </c>
      <c r="AJ87" s="300"/>
      <c r="AK87" s="295"/>
      <c r="AL87" s="296" t="str">
        <f>IF(AK87&lt;&gt;"",AK87/VLOOKUP($V87,Setup!$C$30:$D$41,2,0),"")</f>
        <v/>
      </c>
      <c r="AM87" s="297"/>
      <c r="AN87" s="299" t="str">
        <f t="shared" si="39"/>
        <v/>
      </c>
      <c r="AO87" s="297"/>
      <c r="AP87" s="299" t="str">
        <f t="shared" si="40"/>
        <v/>
      </c>
      <c r="AQ87" s="297"/>
      <c r="AR87" s="299" t="str">
        <f t="shared" si="41"/>
        <v/>
      </c>
      <c r="AS87" s="297"/>
      <c r="AT87" s="298" t="str">
        <f t="shared" si="42"/>
        <v/>
      </c>
      <c r="AU87" s="298" t="str">
        <f t="shared" si="43"/>
        <v/>
      </c>
      <c r="AV87" s="298" t="str">
        <f t="shared" si="44"/>
        <v/>
      </c>
      <c r="AW87" s="300"/>
      <c r="AX87" s="295"/>
      <c r="AY87" s="296" t="str">
        <f>IF(AX87&lt;&gt;"",AX87/VLOOKUP($V87,Setup!$C$30:$D$41,2,0),"")</f>
        <v/>
      </c>
      <c r="AZ87" s="297"/>
      <c r="BA87" s="299" t="str">
        <f t="shared" si="45"/>
        <v/>
      </c>
      <c r="BB87" s="297"/>
      <c r="BC87" s="299" t="str">
        <f t="shared" si="46"/>
        <v/>
      </c>
      <c r="BD87" s="297"/>
      <c r="BE87" s="299" t="str">
        <f t="shared" si="47"/>
        <v/>
      </c>
      <c r="BF87" s="297"/>
      <c r="BG87" s="298" t="str">
        <f t="shared" si="48"/>
        <v/>
      </c>
      <c r="BH87" s="298" t="str">
        <f t="shared" si="49"/>
        <v/>
      </c>
      <c r="BI87" s="298" t="str">
        <f t="shared" si="50"/>
        <v/>
      </c>
      <c r="BJ87" s="300"/>
      <c r="BK87" s="295"/>
      <c r="BL87" s="296" t="str">
        <f>IF(BK87&lt;&gt;"",BK87/VLOOKUP($V87,Setup!$C$30:$D$41,2,0),"")</f>
        <v/>
      </c>
      <c r="BM87" s="302"/>
      <c r="BN87" s="299" t="str">
        <f t="shared" si="51"/>
        <v/>
      </c>
      <c r="BO87" s="302"/>
      <c r="BP87" s="299" t="str">
        <f t="shared" si="52"/>
        <v/>
      </c>
      <c r="BQ87" s="302"/>
      <c r="BR87" s="299" t="str">
        <f t="shared" si="53"/>
        <v/>
      </c>
      <c r="BS87" s="302"/>
      <c r="BT87" s="298" t="str">
        <f t="shared" si="54"/>
        <v/>
      </c>
      <c r="BU87" s="298" t="str">
        <f t="shared" si="55"/>
        <v/>
      </c>
      <c r="BV87" s="298" t="str">
        <f t="shared" si="56"/>
        <v/>
      </c>
      <c r="BW87" s="300"/>
      <c r="BX87" s="298" t="str">
        <f t="shared" si="57"/>
        <v/>
      </c>
      <c r="BY87" s="298" t="str">
        <f t="shared" si="58"/>
        <v/>
      </c>
      <c r="BZ87" s="113"/>
      <c r="CA87" s="114"/>
      <c r="CC87" s="115"/>
      <c r="CF87" s="481"/>
      <c r="CG87" s="394"/>
      <c r="CH87" s="130"/>
      <c r="CI87" s="130"/>
      <c r="CL87" s="358" t="str">
        <f>IFERROR(VLOOKUP(C87,'Data Sheet'!$A$3:$B$16,2,FALSE),"")</f>
        <v/>
      </c>
    </row>
    <row r="88" spans="1:90" s="101" customFormat="1" ht="25.5" customHeight="1">
      <c r="A88" s="100">
        <v>84</v>
      </c>
      <c r="B88" s="107" t="str">
        <f t="shared" si="61"/>
        <v>--</v>
      </c>
      <c r="C88" s="304"/>
      <c r="D88" s="305" t="str">
        <f>IFERROR(IF(VLOOKUP(C88,'Data Sheet'!$A$3:$D$16,4,FALSE)=0,"",VLOOKUP(C88,'Data Sheet'!$A$3:$D$16,4,FALSE)),"")</f>
        <v/>
      </c>
      <c r="E88" s="306"/>
      <c r="F88" s="307" t="str">
        <f>IFERROR(IF(VLOOKUP(E88,'Data Sheet'!$C$19:$D$80,2,FALSE)=0,"",VLOOKUP(E88,'Data Sheet'!$C$19:$D$80,2,FALSE)),"")</f>
        <v/>
      </c>
      <c r="G88" s="308" t="str">
        <f t="shared" si="59"/>
        <v>-</v>
      </c>
      <c r="H88" s="108"/>
      <c r="I88" s="304"/>
      <c r="J88" s="109" t="e">
        <f t="shared" si="60"/>
        <v>#VALUE!</v>
      </c>
      <c r="K88" s="104" t="str">
        <f>IFERROR(INDEX('Data Sheet'!$C$104:$C$181,MATCH(I88,'Data Sheet'!$F$104:$F$181,0)),"")</f>
        <v/>
      </c>
      <c r="L88" s="260" t="str">
        <f>IFERROR(INDEX('Data Sheet'!$G$104:$G$181,MATCH(I88,'Data Sheet'!$F$104:$F$181,0)),"")</f>
        <v/>
      </c>
      <c r="M88" s="220"/>
      <c r="N88" s="303"/>
      <c r="O88" s="303"/>
      <c r="P88" s="110" t="str">
        <f>IFERROR(INDEX(Setup!$D$44:$D$70,MATCH(M88,Setup!$K$44:$K$70,0))&amp;"","")</f>
        <v/>
      </c>
      <c r="Q88" s="110" t="str">
        <f>IFERROR(INDEX(Setup!$E$44:$E$70,MATCH(M88,Setup!$K$44:$K$70,0))&amp;"","")</f>
        <v/>
      </c>
      <c r="R88" s="110" t="str">
        <f>IFERROR(INDEX(Setup!$L$44:$L$70,MATCH(M88,Setup!$K$44:$K$70,0))&amp;"","")</f>
        <v/>
      </c>
      <c r="S88" s="110" t="str">
        <f>Setup!$C$30</f>
        <v>USD</v>
      </c>
      <c r="T88" s="111" t="str">
        <f>IFERROR(INDEX('Data Sheet'!$B$104:$B$181,MATCH(I88,'Data Sheet'!$F$104:$F$181,0)),"")</f>
        <v/>
      </c>
      <c r="U88" s="112" t="str">
        <f>IFERROR(INDEX('Data Sheet'!$D$104:$D$181,MATCH(I88,'Data Sheet'!$F$104:$F$181,0)),"")</f>
        <v/>
      </c>
      <c r="V88" s="102" t="s">
        <v>8</v>
      </c>
      <c r="W88" s="221" t="str">
        <f>IF(V88=Setup!$C$30,"Grant",IF(V88=Setup!$C$31,"Local",IF(V88=Setup!$C$32,"Other",IF(ISBLANK(V88),"","Other"))))</f>
        <v>Grant</v>
      </c>
      <c r="X88" s="295"/>
      <c r="Y88" s="296" t="str">
        <f>IF(X88&lt;&gt;"",X88/VLOOKUP($V88,Setup!$C$30:$D$41,2,0),"")</f>
        <v/>
      </c>
      <c r="Z88" s="297"/>
      <c r="AA88" s="298" t="str">
        <f t="shared" si="33"/>
        <v/>
      </c>
      <c r="AB88" s="297"/>
      <c r="AC88" s="299" t="str">
        <f t="shared" si="34"/>
        <v/>
      </c>
      <c r="AD88" s="297"/>
      <c r="AE88" s="299" t="str">
        <f t="shared" si="35"/>
        <v/>
      </c>
      <c r="AF88" s="297"/>
      <c r="AG88" s="298" t="str">
        <f t="shared" si="36"/>
        <v/>
      </c>
      <c r="AH88" s="298" t="str">
        <f t="shared" si="37"/>
        <v/>
      </c>
      <c r="AI88" s="298" t="str">
        <f t="shared" si="38"/>
        <v/>
      </c>
      <c r="AJ88" s="300"/>
      <c r="AK88" s="295"/>
      <c r="AL88" s="296" t="str">
        <f>IF(AK88&lt;&gt;"",AK88/VLOOKUP($V88,Setup!$C$30:$D$41,2,0),"")</f>
        <v/>
      </c>
      <c r="AM88" s="297"/>
      <c r="AN88" s="299" t="str">
        <f t="shared" si="39"/>
        <v/>
      </c>
      <c r="AO88" s="297"/>
      <c r="AP88" s="299" t="str">
        <f t="shared" si="40"/>
        <v/>
      </c>
      <c r="AQ88" s="297"/>
      <c r="AR88" s="299" t="str">
        <f t="shared" si="41"/>
        <v/>
      </c>
      <c r="AS88" s="297"/>
      <c r="AT88" s="298" t="str">
        <f t="shared" si="42"/>
        <v/>
      </c>
      <c r="AU88" s="298" t="str">
        <f t="shared" si="43"/>
        <v/>
      </c>
      <c r="AV88" s="298" t="str">
        <f t="shared" si="44"/>
        <v/>
      </c>
      <c r="AW88" s="300"/>
      <c r="AX88" s="295"/>
      <c r="AY88" s="296" t="str">
        <f>IF(AX88&lt;&gt;"",AX88/VLOOKUP($V88,Setup!$C$30:$D$41,2,0),"")</f>
        <v/>
      </c>
      <c r="AZ88" s="297"/>
      <c r="BA88" s="299" t="str">
        <f t="shared" si="45"/>
        <v/>
      </c>
      <c r="BB88" s="297"/>
      <c r="BC88" s="299" t="str">
        <f t="shared" si="46"/>
        <v/>
      </c>
      <c r="BD88" s="297"/>
      <c r="BE88" s="299" t="str">
        <f t="shared" si="47"/>
        <v/>
      </c>
      <c r="BF88" s="297"/>
      <c r="BG88" s="298" t="str">
        <f t="shared" si="48"/>
        <v/>
      </c>
      <c r="BH88" s="298" t="str">
        <f t="shared" si="49"/>
        <v/>
      </c>
      <c r="BI88" s="298" t="str">
        <f t="shared" si="50"/>
        <v/>
      </c>
      <c r="BJ88" s="300"/>
      <c r="BK88" s="295"/>
      <c r="BL88" s="296" t="str">
        <f>IF(BK88&lt;&gt;"",BK88/VLOOKUP($V88,Setup!$C$30:$D$41,2,0),"")</f>
        <v/>
      </c>
      <c r="BM88" s="302"/>
      <c r="BN88" s="299" t="str">
        <f t="shared" si="51"/>
        <v/>
      </c>
      <c r="BO88" s="302"/>
      <c r="BP88" s="299" t="str">
        <f t="shared" si="52"/>
        <v/>
      </c>
      <c r="BQ88" s="302"/>
      <c r="BR88" s="299" t="str">
        <f t="shared" si="53"/>
        <v/>
      </c>
      <c r="BS88" s="302"/>
      <c r="BT88" s="298" t="str">
        <f t="shared" si="54"/>
        <v/>
      </c>
      <c r="BU88" s="298" t="str">
        <f t="shared" si="55"/>
        <v/>
      </c>
      <c r="BV88" s="298" t="str">
        <f t="shared" si="56"/>
        <v/>
      </c>
      <c r="BW88" s="300"/>
      <c r="BX88" s="298" t="str">
        <f t="shared" si="57"/>
        <v/>
      </c>
      <c r="BY88" s="298" t="str">
        <f t="shared" si="58"/>
        <v/>
      </c>
      <c r="BZ88" s="113"/>
      <c r="CA88" s="114"/>
      <c r="CC88" s="115"/>
      <c r="CF88" s="481"/>
      <c r="CG88" s="394"/>
      <c r="CH88" s="130"/>
      <c r="CI88" s="130"/>
      <c r="CL88" s="358" t="str">
        <f>IFERROR(VLOOKUP(C88,'Data Sheet'!$A$3:$B$16,2,FALSE),"")</f>
        <v/>
      </c>
    </row>
    <row r="89" spans="1:90" s="101" customFormat="1" ht="25.5" customHeight="1">
      <c r="A89" s="100">
        <v>85</v>
      </c>
      <c r="B89" s="107" t="str">
        <f t="shared" si="61"/>
        <v>--</v>
      </c>
      <c r="C89" s="304"/>
      <c r="D89" s="305" t="str">
        <f>IFERROR(IF(VLOOKUP(C89,'Data Sheet'!$A$3:$D$16,4,FALSE)=0,"",VLOOKUP(C89,'Data Sheet'!$A$3:$D$16,4,FALSE)),"")</f>
        <v/>
      </c>
      <c r="E89" s="306"/>
      <c r="F89" s="307" t="str">
        <f>IFERROR(IF(VLOOKUP(E89,'Data Sheet'!$C$19:$D$80,2,FALSE)=0,"",VLOOKUP(E89,'Data Sheet'!$C$19:$D$80,2,FALSE)),"")</f>
        <v/>
      </c>
      <c r="G89" s="308" t="str">
        <f t="shared" si="59"/>
        <v>-</v>
      </c>
      <c r="H89" s="108"/>
      <c r="I89" s="304"/>
      <c r="J89" s="109" t="e">
        <f t="shared" si="60"/>
        <v>#VALUE!</v>
      </c>
      <c r="K89" s="104" t="str">
        <f>IFERROR(INDEX('Data Sheet'!$C$104:$C$181,MATCH(I89,'Data Sheet'!$F$104:$F$181,0)),"")</f>
        <v/>
      </c>
      <c r="L89" s="260" t="str">
        <f>IFERROR(INDEX('Data Sheet'!$G$104:$G$181,MATCH(I89,'Data Sheet'!$F$104:$F$181,0)),"")</f>
        <v/>
      </c>
      <c r="M89" s="220"/>
      <c r="N89" s="303"/>
      <c r="O89" s="303"/>
      <c r="P89" s="110" t="str">
        <f>IFERROR(INDEX(Setup!$D$44:$D$70,MATCH(M89,Setup!$K$44:$K$70,0))&amp;"","")</f>
        <v/>
      </c>
      <c r="Q89" s="110" t="str">
        <f>IFERROR(INDEX(Setup!$E$44:$E$70,MATCH(M89,Setup!$K$44:$K$70,0))&amp;"","")</f>
        <v/>
      </c>
      <c r="R89" s="110" t="str">
        <f>IFERROR(INDEX(Setup!$L$44:$L$70,MATCH(M89,Setup!$K$44:$K$70,0))&amp;"","")</f>
        <v/>
      </c>
      <c r="S89" s="110" t="str">
        <f>Setup!$C$30</f>
        <v>USD</v>
      </c>
      <c r="T89" s="111" t="str">
        <f>IFERROR(INDEX('Data Sheet'!$B$104:$B$181,MATCH(I89,'Data Sheet'!$F$104:$F$181,0)),"")</f>
        <v/>
      </c>
      <c r="U89" s="112" t="str">
        <f>IFERROR(INDEX('Data Sheet'!$D$104:$D$181,MATCH(I89,'Data Sheet'!$F$104:$F$181,0)),"")</f>
        <v/>
      </c>
      <c r="V89" s="102" t="s">
        <v>8</v>
      </c>
      <c r="W89" s="221" t="str">
        <f>IF(V89=Setup!$C$30,"Grant",IF(V89=Setup!$C$31,"Local",IF(V89=Setup!$C$32,"Other",IF(ISBLANK(V89),"","Other"))))</f>
        <v>Grant</v>
      </c>
      <c r="X89" s="295"/>
      <c r="Y89" s="296" t="str">
        <f>IF(X89&lt;&gt;"",X89/VLOOKUP($V89,Setup!$C$30:$D$41,2,0),"")</f>
        <v/>
      </c>
      <c r="Z89" s="297"/>
      <c r="AA89" s="298" t="str">
        <f t="shared" si="33"/>
        <v/>
      </c>
      <c r="AB89" s="297"/>
      <c r="AC89" s="299" t="str">
        <f t="shared" si="34"/>
        <v/>
      </c>
      <c r="AD89" s="297"/>
      <c r="AE89" s="299" t="str">
        <f t="shared" si="35"/>
        <v/>
      </c>
      <c r="AF89" s="297"/>
      <c r="AG89" s="298" t="str">
        <f t="shared" si="36"/>
        <v/>
      </c>
      <c r="AH89" s="298" t="str">
        <f t="shared" si="37"/>
        <v/>
      </c>
      <c r="AI89" s="298" t="str">
        <f t="shared" si="38"/>
        <v/>
      </c>
      <c r="AJ89" s="300"/>
      <c r="AK89" s="295"/>
      <c r="AL89" s="296" t="str">
        <f>IF(AK89&lt;&gt;"",AK89/VLOOKUP($V89,Setup!$C$30:$D$41,2,0),"")</f>
        <v/>
      </c>
      <c r="AM89" s="297"/>
      <c r="AN89" s="299" t="str">
        <f t="shared" si="39"/>
        <v/>
      </c>
      <c r="AO89" s="297"/>
      <c r="AP89" s="299" t="str">
        <f t="shared" si="40"/>
        <v/>
      </c>
      <c r="AQ89" s="297"/>
      <c r="AR89" s="299" t="str">
        <f t="shared" si="41"/>
        <v/>
      </c>
      <c r="AS89" s="297"/>
      <c r="AT89" s="298" t="str">
        <f t="shared" si="42"/>
        <v/>
      </c>
      <c r="AU89" s="298" t="str">
        <f t="shared" si="43"/>
        <v/>
      </c>
      <c r="AV89" s="298" t="str">
        <f t="shared" si="44"/>
        <v/>
      </c>
      <c r="AW89" s="300"/>
      <c r="AX89" s="295"/>
      <c r="AY89" s="296" t="str">
        <f>IF(AX89&lt;&gt;"",AX89/VLOOKUP($V89,Setup!$C$30:$D$41,2,0),"")</f>
        <v/>
      </c>
      <c r="AZ89" s="297"/>
      <c r="BA89" s="299" t="str">
        <f t="shared" si="45"/>
        <v/>
      </c>
      <c r="BB89" s="297"/>
      <c r="BC89" s="299" t="str">
        <f t="shared" si="46"/>
        <v/>
      </c>
      <c r="BD89" s="297"/>
      <c r="BE89" s="299" t="str">
        <f t="shared" si="47"/>
        <v/>
      </c>
      <c r="BF89" s="297"/>
      <c r="BG89" s="298" t="str">
        <f t="shared" si="48"/>
        <v/>
      </c>
      <c r="BH89" s="298" t="str">
        <f t="shared" si="49"/>
        <v/>
      </c>
      <c r="BI89" s="298" t="str">
        <f t="shared" si="50"/>
        <v/>
      </c>
      <c r="BJ89" s="300"/>
      <c r="BK89" s="295"/>
      <c r="BL89" s="296" t="str">
        <f>IF(BK89&lt;&gt;"",BK89/VLOOKUP($V89,Setup!$C$30:$D$41,2,0),"")</f>
        <v/>
      </c>
      <c r="BM89" s="302"/>
      <c r="BN89" s="299" t="str">
        <f t="shared" si="51"/>
        <v/>
      </c>
      <c r="BO89" s="302"/>
      <c r="BP89" s="299" t="str">
        <f t="shared" si="52"/>
        <v/>
      </c>
      <c r="BQ89" s="302"/>
      <c r="BR89" s="299" t="str">
        <f t="shared" si="53"/>
        <v/>
      </c>
      <c r="BS89" s="302"/>
      <c r="BT89" s="298" t="str">
        <f t="shared" si="54"/>
        <v/>
      </c>
      <c r="BU89" s="298" t="str">
        <f t="shared" si="55"/>
        <v/>
      </c>
      <c r="BV89" s="298" t="str">
        <f t="shared" si="56"/>
        <v/>
      </c>
      <c r="BW89" s="300"/>
      <c r="BX89" s="298" t="str">
        <f t="shared" si="57"/>
        <v/>
      </c>
      <c r="BY89" s="298" t="str">
        <f t="shared" si="58"/>
        <v/>
      </c>
      <c r="BZ89" s="113"/>
      <c r="CA89" s="114"/>
      <c r="CC89" s="115"/>
      <c r="CF89" s="481"/>
      <c r="CG89" s="394"/>
      <c r="CH89" s="130"/>
      <c r="CI89" s="130"/>
      <c r="CL89" s="358" t="str">
        <f>IFERROR(VLOOKUP(C89,'Data Sheet'!$A$3:$B$16,2,FALSE),"")</f>
        <v/>
      </c>
    </row>
    <row r="90" spans="1:90" s="101" customFormat="1" ht="25.5" customHeight="1">
      <c r="A90" s="100">
        <v>86</v>
      </c>
      <c r="B90" s="107" t="str">
        <f t="shared" si="61"/>
        <v>--</v>
      </c>
      <c r="C90" s="304"/>
      <c r="D90" s="305" t="str">
        <f>IFERROR(IF(VLOOKUP(C90,'Data Sheet'!$A$3:$D$16,4,FALSE)=0,"",VLOOKUP(C90,'Data Sheet'!$A$3:$D$16,4,FALSE)),"")</f>
        <v/>
      </c>
      <c r="E90" s="306"/>
      <c r="F90" s="307" t="str">
        <f>IFERROR(IF(VLOOKUP(E90,'Data Sheet'!$C$19:$D$80,2,FALSE)=0,"",VLOOKUP(E90,'Data Sheet'!$C$19:$D$80,2,FALSE)),"")</f>
        <v/>
      </c>
      <c r="G90" s="308" t="str">
        <f t="shared" si="59"/>
        <v>-</v>
      </c>
      <c r="H90" s="108"/>
      <c r="I90" s="304"/>
      <c r="J90" s="109" t="e">
        <f t="shared" si="60"/>
        <v>#VALUE!</v>
      </c>
      <c r="K90" s="104" t="str">
        <f>IFERROR(INDEX('Data Sheet'!$C$104:$C$181,MATCH(I90,'Data Sheet'!$F$104:$F$181,0)),"")</f>
        <v/>
      </c>
      <c r="L90" s="260" t="str">
        <f>IFERROR(INDEX('Data Sheet'!$G$104:$G$181,MATCH(I90,'Data Sheet'!$F$104:$F$181,0)),"")</f>
        <v/>
      </c>
      <c r="M90" s="220"/>
      <c r="N90" s="303"/>
      <c r="O90" s="303"/>
      <c r="P90" s="110" t="str">
        <f>IFERROR(INDEX(Setup!$D$44:$D$70,MATCH(M90,Setup!$K$44:$K$70,0))&amp;"","")</f>
        <v/>
      </c>
      <c r="Q90" s="110" t="str">
        <f>IFERROR(INDEX(Setup!$E$44:$E$70,MATCH(M90,Setup!$K$44:$K$70,0))&amp;"","")</f>
        <v/>
      </c>
      <c r="R90" s="110" t="str">
        <f>IFERROR(INDEX(Setup!$L$44:$L$70,MATCH(M90,Setup!$K$44:$K$70,0))&amp;"","")</f>
        <v/>
      </c>
      <c r="S90" s="110" t="str">
        <f>Setup!$C$30</f>
        <v>USD</v>
      </c>
      <c r="T90" s="111" t="str">
        <f>IFERROR(INDEX('Data Sheet'!$B$104:$B$181,MATCH(I90,'Data Sheet'!$F$104:$F$181,0)),"")</f>
        <v/>
      </c>
      <c r="U90" s="112" t="str">
        <f>IFERROR(INDEX('Data Sheet'!$D$104:$D$181,MATCH(I90,'Data Sheet'!$F$104:$F$181,0)),"")</f>
        <v/>
      </c>
      <c r="V90" s="102" t="s">
        <v>8</v>
      </c>
      <c r="W90" s="221" t="str">
        <f>IF(V90=Setup!$C$30,"Grant",IF(V90=Setup!$C$31,"Local",IF(V90=Setup!$C$32,"Other",IF(ISBLANK(V90),"","Other"))))</f>
        <v>Grant</v>
      </c>
      <c r="X90" s="295"/>
      <c r="Y90" s="296" t="str">
        <f>IF(X90&lt;&gt;"",X90/VLOOKUP($V90,Setup!$C$30:$D$41,2,0),"")</f>
        <v/>
      </c>
      <c r="Z90" s="297"/>
      <c r="AA90" s="298" t="str">
        <f t="shared" si="33"/>
        <v/>
      </c>
      <c r="AB90" s="297"/>
      <c r="AC90" s="299" t="str">
        <f t="shared" si="34"/>
        <v/>
      </c>
      <c r="AD90" s="297"/>
      <c r="AE90" s="299" t="str">
        <f t="shared" si="35"/>
        <v/>
      </c>
      <c r="AF90" s="297"/>
      <c r="AG90" s="298" t="str">
        <f t="shared" si="36"/>
        <v/>
      </c>
      <c r="AH90" s="298" t="str">
        <f t="shared" si="37"/>
        <v/>
      </c>
      <c r="AI90" s="298" t="str">
        <f t="shared" si="38"/>
        <v/>
      </c>
      <c r="AJ90" s="300"/>
      <c r="AK90" s="295"/>
      <c r="AL90" s="296" t="str">
        <f>IF(AK90&lt;&gt;"",AK90/VLOOKUP($V90,Setup!$C$30:$D$41,2,0),"")</f>
        <v/>
      </c>
      <c r="AM90" s="297"/>
      <c r="AN90" s="299" t="str">
        <f t="shared" si="39"/>
        <v/>
      </c>
      <c r="AO90" s="297"/>
      <c r="AP90" s="299" t="str">
        <f t="shared" si="40"/>
        <v/>
      </c>
      <c r="AQ90" s="297"/>
      <c r="AR90" s="299" t="str">
        <f t="shared" si="41"/>
        <v/>
      </c>
      <c r="AS90" s="297"/>
      <c r="AT90" s="298" t="str">
        <f t="shared" si="42"/>
        <v/>
      </c>
      <c r="AU90" s="298" t="str">
        <f t="shared" si="43"/>
        <v/>
      </c>
      <c r="AV90" s="298" t="str">
        <f t="shared" si="44"/>
        <v/>
      </c>
      <c r="AW90" s="300"/>
      <c r="AX90" s="295"/>
      <c r="AY90" s="296" t="str">
        <f>IF(AX90&lt;&gt;"",AX90/VLOOKUP($V90,Setup!$C$30:$D$41,2,0),"")</f>
        <v/>
      </c>
      <c r="AZ90" s="297"/>
      <c r="BA90" s="299" t="str">
        <f t="shared" si="45"/>
        <v/>
      </c>
      <c r="BB90" s="297"/>
      <c r="BC90" s="299" t="str">
        <f t="shared" si="46"/>
        <v/>
      </c>
      <c r="BD90" s="297"/>
      <c r="BE90" s="299" t="str">
        <f t="shared" si="47"/>
        <v/>
      </c>
      <c r="BF90" s="297"/>
      <c r="BG90" s="298" t="str">
        <f t="shared" si="48"/>
        <v/>
      </c>
      <c r="BH90" s="298" t="str">
        <f t="shared" si="49"/>
        <v/>
      </c>
      <c r="BI90" s="298" t="str">
        <f t="shared" si="50"/>
        <v/>
      </c>
      <c r="BJ90" s="300"/>
      <c r="BK90" s="295"/>
      <c r="BL90" s="296" t="str">
        <f>IF(BK90&lt;&gt;"",BK90/VLOOKUP($V90,Setup!$C$30:$D$41,2,0),"")</f>
        <v/>
      </c>
      <c r="BM90" s="302"/>
      <c r="BN90" s="299" t="str">
        <f t="shared" si="51"/>
        <v/>
      </c>
      <c r="BO90" s="302"/>
      <c r="BP90" s="299" t="str">
        <f t="shared" si="52"/>
        <v/>
      </c>
      <c r="BQ90" s="302"/>
      <c r="BR90" s="299" t="str">
        <f t="shared" si="53"/>
        <v/>
      </c>
      <c r="BS90" s="302"/>
      <c r="BT90" s="298" t="str">
        <f t="shared" si="54"/>
        <v/>
      </c>
      <c r="BU90" s="298" t="str">
        <f t="shared" si="55"/>
        <v/>
      </c>
      <c r="BV90" s="298" t="str">
        <f t="shared" si="56"/>
        <v/>
      </c>
      <c r="BW90" s="300"/>
      <c r="BX90" s="298" t="str">
        <f t="shared" si="57"/>
        <v/>
      </c>
      <c r="BY90" s="298" t="str">
        <f t="shared" si="58"/>
        <v/>
      </c>
      <c r="BZ90" s="113"/>
      <c r="CA90" s="114"/>
      <c r="CC90" s="115"/>
      <c r="CF90" s="481"/>
      <c r="CG90" s="394"/>
      <c r="CH90" s="130"/>
      <c r="CI90" s="130"/>
      <c r="CL90" s="358" t="str">
        <f>IFERROR(VLOOKUP(C90,'Data Sheet'!$A$3:$B$16,2,FALSE),"")</f>
        <v/>
      </c>
    </row>
    <row r="91" spans="1:90" s="101" customFormat="1" ht="25.5" customHeight="1">
      <c r="A91" s="100">
        <v>87</v>
      </c>
      <c r="B91" s="107" t="str">
        <f t="shared" si="61"/>
        <v>--</v>
      </c>
      <c r="C91" s="304"/>
      <c r="D91" s="305" t="str">
        <f>IFERROR(IF(VLOOKUP(C91,'Data Sheet'!$A$3:$D$16,4,FALSE)=0,"",VLOOKUP(C91,'Data Sheet'!$A$3:$D$16,4,FALSE)),"")</f>
        <v/>
      </c>
      <c r="E91" s="306"/>
      <c r="F91" s="307" t="str">
        <f>IFERROR(IF(VLOOKUP(E91,'Data Sheet'!$C$19:$D$80,2,FALSE)=0,"",VLOOKUP(E91,'Data Sheet'!$C$19:$D$80,2,FALSE)),"")</f>
        <v/>
      </c>
      <c r="G91" s="308" t="str">
        <f t="shared" si="59"/>
        <v>-</v>
      </c>
      <c r="H91" s="108"/>
      <c r="I91" s="304"/>
      <c r="J91" s="109" t="e">
        <f t="shared" si="60"/>
        <v>#VALUE!</v>
      </c>
      <c r="K91" s="104" t="str">
        <f>IFERROR(INDEX('Data Sheet'!$C$104:$C$181,MATCH(I91,'Data Sheet'!$F$104:$F$181,0)),"")</f>
        <v/>
      </c>
      <c r="L91" s="260" t="str">
        <f>IFERROR(INDEX('Data Sheet'!$G$104:$G$181,MATCH(I91,'Data Sheet'!$F$104:$F$181,0)),"")</f>
        <v/>
      </c>
      <c r="M91" s="220"/>
      <c r="N91" s="303"/>
      <c r="O91" s="303"/>
      <c r="P91" s="110" t="str">
        <f>IFERROR(INDEX(Setup!$D$44:$D$70,MATCH(M91,Setup!$K$44:$K$70,0))&amp;"","")</f>
        <v/>
      </c>
      <c r="Q91" s="110" t="str">
        <f>IFERROR(INDEX(Setup!$E$44:$E$70,MATCH(M91,Setup!$K$44:$K$70,0))&amp;"","")</f>
        <v/>
      </c>
      <c r="R91" s="110" t="str">
        <f>IFERROR(INDEX(Setup!$L$44:$L$70,MATCH(M91,Setup!$K$44:$K$70,0))&amp;"","")</f>
        <v/>
      </c>
      <c r="S91" s="110" t="str">
        <f>Setup!$C$30</f>
        <v>USD</v>
      </c>
      <c r="T91" s="111" t="str">
        <f>IFERROR(INDEX('Data Sheet'!$B$104:$B$181,MATCH(I91,'Data Sheet'!$F$104:$F$181,0)),"")</f>
        <v/>
      </c>
      <c r="U91" s="112" t="str">
        <f>IFERROR(INDEX('Data Sheet'!$D$104:$D$181,MATCH(I91,'Data Sheet'!$F$104:$F$181,0)),"")</f>
        <v/>
      </c>
      <c r="V91" s="102" t="s">
        <v>8</v>
      </c>
      <c r="W91" s="221" t="str">
        <f>IF(V91=Setup!$C$30,"Grant",IF(V91=Setup!$C$31,"Local",IF(V91=Setup!$C$32,"Other",IF(ISBLANK(V91),"","Other"))))</f>
        <v>Grant</v>
      </c>
      <c r="X91" s="295"/>
      <c r="Y91" s="296" t="str">
        <f>IF(X91&lt;&gt;"",X91/VLOOKUP($V91,Setup!$C$30:$D$41,2,0),"")</f>
        <v/>
      </c>
      <c r="Z91" s="297"/>
      <c r="AA91" s="298" t="str">
        <f t="shared" si="33"/>
        <v/>
      </c>
      <c r="AB91" s="297"/>
      <c r="AC91" s="299" t="str">
        <f t="shared" si="34"/>
        <v/>
      </c>
      <c r="AD91" s="297"/>
      <c r="AE91" s="299" t="str">
        <f t="shared" si="35"/>
        <v/>
      </c>
      <c r="AF91" s="297"/>
      <c r="AG91" s="298" t="str">
        <f t="shared" si="36"/>
        <v/>
      </c>
      <c r="AH91" s="298" t="str">
        <f t="shared" si="37"/>
        <v/>
      </c>
      <c r="AI91" s="298" t="str">
        <f t="shared" si="38"/>
        <v/>
      </c>
      <c r="AJ91" s="300"/>
      <c r="AK91" s="295"/>
      <c r="AL91" s="296" t="str">
        <f>IF(AK91&lt;&gt;"",AK91/VLOOKUP($V91,Setup!$C$30:$D$41,2,0),"")</f>
        <v/>
      </c>
      <c r="AM91" s="297"/>
      <c r="AN91" s="299" t="str">
        <f t="shared" si="39"/>
        <v/>
      </c>
      <c r="AO91" s="297"/>
      <c r="AP91" s="299" t="str">
        <f t="shared" si="40"/>
        <v/>
      </c>
      <c r="AQ91" s="297"/>
      <c r="AR91" s="299" t="str">
        <f t="shared" si="41"/>
        <v/>
      </c>
      <c r="AS91" s="297"/>
      <c r="AT91" s="298" t="str">
        <f t="shared" si="42"/>
        <v/>
      </c>
      <c r="AU91" s="298" t="str">
        <f t="shared" si="43"/>
        <v/>
      </c>
      <c r="AV91" s="298" t="str">
        <f t="shared" si="44"/>
        <v/>
      </c>
      <c r="AW91" s="300"/>
      <c r="AX91" s="295"/>
      <c r="AY91" s="296" t="str">
        <f>IF(AX91&lt;&gt;"",AX91/VLOOKUP($V91,Setup!$C$30:$D$41,2,0),"")</f>
        <v/>
      </c>
      <c r="AZ91" s="297"/>
      <c r="BA91" s="299" t="str">
        <f t="shared" si="45"/>
        <v/>
      </c>
      <c r="BB91" s="297"/>
      <c r="BC91" s="299" t="str">
        <f t="shared" si="46"/>
        <v/>
      </c>
      <c r="BD91" s="297"/>
      <c r="BE91" s="299" t="str">
        <f t="shared" si="47"/>
        <v/>
      </c>
      <c r="BF91" s="297"/>
      <c r="BG91" s="298" t="str">
        <f t="shared" si="48"/>
        <v/>
      </c>
      <c r="BH91" s="298" t="str">
        <f t="shared" si="49"/>
        <v/>
      </c>
      <c r="BI91" s="298" t="str">
        <f t="shared" si="50"/>
        <v/>
      </c>
      <c r="BJ91" s="300"/>
      <c r="BK91" s="295"/>
      <c r="BL91" s="296" t="str">
        <f>IF(BK91&lt;&gt;"",BK91/VLOOKUP($V91,Setup!$C$30:$D$41,2,0),"")</f>
        <v/>
      </c>
      <c r="BM91" s="302"/>
      <c r="BN91" s="299" t="str">
        <f t="shared" si="51"/>
        <v/>
      </c>
      <c r="BO91" s="302"/>
      <c r="BP91" s="299" t="str">
        <f t="shared" si="52"/>
        <v/>
      </c>
      <c r="BQ91" s="302"/>
      <c r="BR91" s="299" t="str">
        <f t="shared" si="53"/>
        <v/>
      </c>
      <c r="BS91" s="302"/>
      <c r="BT91" s="298" t="str">
        <f t="shared" si="54"/>
        <v/>
      </c>
      <c r="BU91" s="298" t="str">
        <f t="shared" si="55"/>
        <v/>
      </c>
      <c r="BV91" s="298" t="str">
        <f t="shared" si="56"/>
        <v/>
      </c>
      <c r="BW91" s="300"/>
      <c r="BX91" s="298" t="str">
        <f t="shared" si="57"/>
        <v/>
      </c>
      <c r="BY91" s="298" t="str">
        <f t="shared" si="58"/>
        <v/>
      </c>
      <c r="BZ91" s="113"/>
      <c r="CA91" s="114"/>
      <c r="CC91" s="115"/>
      <c r="CF91" s="481"/>
      <c r="CG91" s="394"/>
      <c r="CH91" s="130"/>
      <c r="CI91" s="130"/>
      <c r="CL91" s="358" t="str">
        <f>IFERROR(VLOOKUP(C91,'Data Sheet'!$A$3:$B$16,2,FALSE),"")</f>
        <v/>
      </c>
    </row>
    <row r="92" spans="1:90" s="101" customFormat="1" ht="25.5" customHeight="1">
      <c r="A92" s="100">
        <v>88</v>
      </c>
      <c r="B92" s="107" t="str">
        <f t="shared" si="61"/>
        <v>--</v>
      </c>
      <c r="C92" s="304"/>
      <c r="D92" s="305" t="str">
        <f>IFERROR(IF(VLOOKUP(C92,'Data Sheet'!$A$3:$D$16,4,FALSE)=0,"",VLOOKUP(C92,'Data Sheet'!$A$3:$D$16,4,FALSE)),"")</f>
        <v/>
      </c>
      <c r="E92" s="306"/>
      <c r="F92" s="307" t="str">
        <f>IFERROR(IF(VLOOKUP(E92,'Data Sheet'!$C$19:$D$80,2,FALSE)=0,"",VLOOKUP(E92,'Data Sheet'!$C$19:$D$80,2,FALSE)),"")</f>
        <v/>
      </c>
      <c r="G92" s="308" t="str">
        <f t="shared" si="59"/>
        <v>-</v>
      </c>
      <c r="H92" s="108"/>
      <c r="I92" s="304"/>
      <c r="J92" s="109" t="e">
        <f t="shared" si="60"/>
        <v>#VALUE!</v>
      </c>
      <c r="K92" s="104" t="str">
        <f>IFERROR(INDEX('Data Sheet'!$C$104:$C$181,MATCH(I92,'Data Sheet'!$F$104:$F$181,0)),"")</f>
        <v/>
      </c>
      <c r="L92" s="260" t="str">
        <f>IFERROR(INDEX('Data Sheet'!$G$104:$G$181,MATCH(I92,'Data Sheet'!$F$104:$F$181,0)),"")</f>
        <v/>
      </c>
      <c r="M92" s="220"/>
      <c r="N92" s="303"/>
      <c r="O92" s="303"/>
      <c r="P92" s="110" t="str">
        <f>IFERROR(INDEX(Setup!$D$44:$D$70,MATCH(M92,Setup!$K$44:$K$70,0))&amp;"","")</f>
        <v/>
      </c>
      <c r="Q92" s="110" t="str">
        <f>IFERROR(INDEX(Setup!$E$44:$E$70,MATCH(M92,Setup!$K$44:$K$70,0))&amp;"","")</f>
        <v/>
      </c>
      <c r="R92" s="110" t="str">
        <f>IFERROR(INDEX(Setup!$L$44:$L$70,MATCH(M92,Setup!$K$44:$K$70,0))&amp;"","")</f>
        <v/>
      </c>
      <c r="S92" s="110" t="str">
        <f>Setup!$C$30</f>
        <v>USD</v>
      </c>
      <c r="T92" s="111" t="str">
        <f>IFERROR(INDEX('Data Sheet'!$B$104:$B$181,MATCH(I92,'Data Sheet'!$F$104:$F$181,0)),"")</f>
        <v/>
      </c>
      <c r="U92" s="112" t="str">
        <f>IFERROR(INDEX('Data Sheet'!$D$104:$D$181,MATCH(I92,'Data Sheet'!$F$104:$F$181,0)),"")</f>
        <v/>
      </c>
      <c r="V92" s="102" t="s">
        <v>8</v>
      </c>
      <c r="W92" s="221" t="str">
        <f>IF(V92=Setup!$C$30,"Grant",IF(V92=Setup!$C$31,"Local",IF(V92=Setup!$C$32,"Other",IF(ISBLANK(V92),"","Other"))))</f>
        <v>Grant</v>
      </c>
      <c r="X92" s="295"/>
      <c r="Y92" s="296" t="str">
        <f>IF(X92&lt;&gt;"",X92/VLOOKUP($V92,Setup!$C$30:$D$41,2,0),"")</f>
        <v/>
      </c>
      <c r="Z92" s="297"/>
      <c r="AA92" s="298" t="str">
        <f t="shared" si="33"/>
        <v/>
      </c>
      <c r="AB92" s="297"/>
      <c r="AC92" s="299" t="str">
        <f t="shared" si="34"/>
        <v/>
      </c>
      <c r="AD92" s="297"/>
      <c r="AE92" s="299" t="str">
        <f t="shared" si="35"/>
        <v/>
      </c>
      <c r="AF92" s="297"/>
      <c r="AG92" s="298" t="str">
        <f t="shared" si="36"/>
        <v/>
      </c>
      <c r="AH92" s="298" t="str">
        <f t="shared" si="37"/>
        <v/>
      </c>
      <c r="AI92" s="298" t="str">
        <f t="shared" si="38"/>
        <v/>
      </c>
      <c r="AJ92" s="300"/>
      <c r="AK92" s="295"/>
      <c r="AL92" s="296" t="str">
        <f>IF(AK92&lt;&gt;"",AK92/VLOOKUP($V92,Setup!$C$30:$D$41,2,0),"")</f>
        <v/>
      </c>
      <c r="AM92" s="297"/>
      <c r="AN92" s="299" t="str">
        <f t="shared" si="39"/>
        <v/>
      </c>
      <c r="AO92" s="297"/>
      <c r="AP92" s="299" t="str">
        <f t="shared" si="40"/>
        <v/>
      </c>
      <c r="AQ92" s="297"/>
      <c r="AR92" s="299" t="str">
        <f t="shared" si="41"/>
        <v/>
      </c>
      <c r="AS92" s="297"/>
      <c r="AT92" s="298" t="str">
        <f t="shared" si="42"/>
        <v/>
      </c>
      <c r="AU92" s="298" t="str">
        <f t="shared" si="43"/>
        <v/>
      </c>
      <c r="AV92" s="298" t="str">
        <f t="shared" si="44"/>
        <v/>
      </c>
      <c r="AW92" s="300"/>
      <c r="AX92" s="295"/>
      <c r="AY92" s="296" t="str">
        <f>IF(AX92&lt;&gt;"",AX92/VLOOKUP($V92,Setup!$C$30:$D$41,2,0),"")</f>
        <v/>
      </c>
      <c r="AZ92" s="297"/>
      <c r="BA92" s="299" t="str">
        <f t="shared" si="45"/>
        <v/>
      </c>
      <c r="BB92" s="297"/>
      <c r="BC92" s="299" t="str">
        <f t="shared" si="46"/>
        <v/>
      </c>
      <c r="BD92" s="297"/>
      <c r="BE92" s="299" t="str">
        <f t="shared" si="47"/>
        <v/>
      </c>
      <c r="BF92" s="297"/>
      <c r="BG92" s="298" t="str">
        <f t="shared" si="48"/>
        <v/>
      </c>
      <c r="BH92" s="298" t="str">
        <f t="shared" si="49"/>
        <v/>
      </c>
      <c r="BI92" s="298" t="str">
        <f t="shared" si="50"/>
        <v/>
      </c>
      <c r="BJ92" s="300"/>
      <c r="BK92" s="295"/>
      <c r="BL92" s="296" t="str">
        <f>IF(BK92&lt;&gt;"",BK92/VLOOKUP($V92,Setup!$C$30:$D$41,2,0),"")</f>
        <v/>
      </c>
      <c r="BM92" s="302"/>
      <c r="BN92" s="299" t="str">
        <f t="shared" si="51"/>
        <v/>
      </c>
      <c r="BO92" s="302"/>
      <c r="BP92" s="299" t="str">
        <f t="shared" si="52"/>
        <v/>
      </c>
      <c r="BQ92" s="302"/>
      <c r="BR92" s="299" t="str">
        <f t="shared" si="53"/>
        <v/>
      </c>
      <c r="BS92" s="302"/>
      <c r="BT92" s="298" t="str">
        <f t="shared" si="54"/>
        <v/>
      </c>
      <c r="BU92" s="298" t="str">
        <f t="shared" si="55"/>
        <v/>
      </c>
      <c r="BV92" s="298" t="str">
        <f t="shared" si="56"/>
        <v/>
      </c>
      <c r="BW92" s="300"/>
      <c r="BX92" s="298" t="str">
        <f t="shared" si="57"/>
        <v/>
      </c>
      <c r="BY92" s="298" t="str">
        <f t="shared" si="58"/>
        <v/>
      </c>
      <c r="BZ92" s="113"/>
      <c r="CA92" s="114"/>
      <c r="CC92" s="115"/>
      <c r="CF92" s="481"/>
      <c r="CG92" s="394"/>
      <c r="CH92" s="130"/>
      <c r="CI92" s="130"/>
      <c r="CL92" s="358" t="str">
        <f>IFERROR(VLOOKUP(C92,'Data Sheet'!$A$3:$B$16,2,FALSE),"")</f>
        <v/>
      </c>
    </row>
    <row r="93" spans="1:90" s="101" customFormat="1" ht="25.5" customHeight="1">
      <c r="A93" s="100">
        <v>89</v>
      </c>
      <c r="B93" s="107" t="str">
        <f t="shared" si="61"/>
        <v>--</v>
      </c>
      <c r="C93" s="304"/>
      <c r="D93" s="305" t="str">
        <f>IFERROR(IF(VLOOKUP(C93,'Data Sheet'!$A$3:$D$16,4,FALSE)=0,"",VLOOKUP(C93,'Data Sheet'!$A$3:$D$16,4,FALSE)),"")</f>
        <v/>
      </c>
      <c r="E93" s="306"/>
      <c r="F93" s="307" t="str">
        <f>IFERROR(IF(VLOOKUP(E93,'Data Sheet'!$C$19:$D$80,2,FALSE)=0,"",VLOOKUP(E93,'Data Sheet'!$C$19:$D$80,2,FALSE)),"")</f>
        <v/>
      </c>
      <c r="G93" s="308" t="str">
        <f t="shared" si="59"/>
        <v>-</v>
      </c>
      <c r="H93" s="108"/>
      <c r="I93" s="304"/>
      <c r="J93" s="109" t="e">
        <f t="shared" si="60"/>
        <v>#VALUE!</v>
      </c>
      <c r="K93" s="104" t="str">
        <f>IFERROR(INDEX('Data Sheet'!$C$104:$C$181,MATCH(I93,'Data Sheet'!$F$104:$F$181,0)),"")</f>
        <v/>
      </c>
      <c r="L93" s="260" t="str">
        <f>IFERROR(INDEX('Data Sheet'!$G$104:$G$181,MATCH(I93,'Data Sheet'!$F$104:$F$181,0)),"")</f>
        <v/>
      </c>
      <c r="M93" s="220"/>
      <c r="N93" s="303"/>
      <c r="O93" s="303"/>
      <c r="P93" s="110" t="str">
        <f>IFERROR(INDEX(Setup!$D$44:$D$70,MATCH(M93,Setup!$K$44:$K$70,0))&amp;"","")</f>
        <v/>
      </c>
      <c r="Q93" s="110" t="str">
        <f>IFERROR(INDEX(Setup!$E$44:$E$70,MATCH(M93,Setup!$K$44:$K$70,0))&amp;"","")</f>
        <v/>
      </c>
      <c r="R93" s="110" t="str">
        <f>IFERROR(INDEX(Setup!$L$44:$L$70,MATCH(M93,Setup!$K$44:$K$70,0))&amp;"","")</f>
        <v/>
      </c>
      <c r="S93" s="110" t="str">
        <f>Setup!$C$30</f>
        <v>USD</v>
      </c>
      <c r="T93" s="111" t="str">
        <f>IFERROR(INDEX('Data Sheet'!$B$104:$B$181,MATCH(I93,'Data Sheet'!$F$104:$F$181,0)),"")</f>
        <v/>
      </c>
      <c r="U93" s="112" t="str">
        <f>IFERROR(INDEX('Data Sheet'!$D$104:$D$181,MATCH(I93,'Data Sheet'!$F$104:$F$181,0)),"")</f>
        <v/>
      </c>
      <c r="V93" s="102" t="s">
        <v>8</v>
      </c>
      <c r="W93" s="221" t="str">
        <f>IF(V93=Setup!$C$30,"Grant",IF(V93=Setup!$C$31,"Local",IF(V93=Setup!$C$32,"Other",IF(ISBLANK(V93),"","Other"))))</f>
        <v>Grant</v>
      </c>
      <c r="X93" s="295"/>
      <c r="Y93" s="296" t="str">
        <f>IF(X93&lt;&gt;"",X93/VLOOKUP($V93,Setup!$C$30:$D$41,2,0),"")</f>
        <v/>
      </c>
      <c r="Z93" s="297"/>
      <c r="AA93" s="298" t="str">
        <f t="shared" si="33"/>
        <v/>
      </c>
      <c r="AB93" s="297"/>
      <c r="AC93" s="299" t="str">
        <f t="shared" si="34"/>
        <v/>
      </c>
      <c r="AD93" s="297"/>
      <c r="AE93" s="299" t="str">
        <f t="shared" si="35"/>
        <v/>
      </c>
      <c r="AF93" s="297"/>
      <c r="AG93" s="298" t="str">
        <f t="shared" si="36"/>
        <v/>
      </c>
      <c r="AH93" s="298" t="str">
        <f t="shared" si="37"/>
        <v/>
      </c>
      <c r="AI93" s="298" t="str">
        <f t="shared" si="38"/>
        <v/>
      </c>
      <c r="AJ93" s="300"/>
      <c r="AK93" s="295"/>
      <c r="AL93" s="296" t="str">
        <f>IF(AK93&lt;&gt;"",AK93/VLOOKUP($V93,Setup!$C$30:$D$41,2,0),"")</f>
        <v/>
      </c>
      <c r="AM93" s="297"/>
      <c r="AN93" s="299" t="str">
        <f t="shared" si="39"/>
        <v/>
      </c>
      <c r="AO93" s="297"/>
      <c r="AP93" s="299" t="str">
        <f t="shared" si="40"/>
        <v/>
      </c>
      <c r="AQ93" s="297"/>
      <c r="AR93" s="299" t="str">
        <f t="shared" si="41"/>
        <v/>
      </c>
      <c r="AS93" s="297"/>
      <c r="AT93" s="298" t="str">
        <f t="shared" si="42"/>
        <v/>
      </c>
      <c r="AU93" s="298" t="str">
        <f t="shared" si="43"/>
        <v/>
      </c>
      <c r="AV93" s="298" t="str">
        <f t="shared" si="44"/>
        <v/>
      </c>
      <c r="AW93" s="300"/>
      <c r="AX93" s="295"/>
      <c r="AY93" s="296" t="str">
        <f>IF(AX93&lt;&gt;"",AX93/VLOOKUP($V93,Setup!$C$30:$D$41,2,0),"")</f>
        <v/>
      </c>
      <c r="AZ93" s="297"/>
      <c r="BA93" s="299" t="str">
        <f t="shared" si="45"/>
        <v/>
      </c>
      <c r="BB93" s="297"/>
      <c r="BC93" s="299" t="str">
        <f t="shared" si="46"/>
        <v/>
      </c>
      <c r="BD93" s="297"/>
      <c r="BE93" s="299" t="str">
        <f t="shared" si="47"/>
        <v/>
      </c>
      <c r="BF93" s="297"/>
      <c r="BG93" s="298" t="str">
        <f t="shared" si="48"/>
        <v/>
      </c>
      <c r="BH93" s="298" t="str">
        <f t="shared" si="49"/>
        <v/>
      </c>
      <c r="BI93" s="298" t="str">
        <f t="shared" si="50"/>
        <v/>
      </c>
      <c r="BJ93" s="300"/>
      <c r="BK93" s="295"/>
      <c r="BL93" s="296" t="str">
        <f>IF(BK93&lt;&gt;"",BK93/VLOOKUP($V93,Setup!$C$30:$D$41,2,0),"")</f>
        <v/>
      </c>
      <c r="BM93" s="302"/>
      <c r="BN93" s="299" t="str">
        <f t="shared" si="51"/>
        <v/>
      </c>
      <c r="BO93" s="302"/>
      <c r="BP93" s="299" t="str">
        <f t="shared" si="52"/>
        <v/>
      </c>
      <c r="BQ93" s="302"/>
      <c r="BR93" s="299" t="str">
        <f t="shared" si="53"/>
        <v/>
      </c>
      <c r="BS93" s="302"/>
      <c r="BT93" s="298" t="str">
        <f t="shared" si="54"/>
        <v/>
      </c>
      <c r="BU93" s="298" t="str">
        <f t="shared" si="55"/>
        <v/>
      </c>
      <c r="BV93" s="298" t="str">
        <f t="shared" si="56"/>
        <v/>
      </c>
      <c r="BW93" s="300"/>
      <c r="BX93" s="298" t="str">
        <f t="shared" si="57"/>
        <v/>
      </c>
      <c r="BY93" s="298" t="str">
        <f t="shared" si="58"/>
        <v/>
      </c>
      <c r="BZ93" s="113"/>
      <c r="CA93" s="114"/>
      <c r="CC93" s="115"/>
      <c r="CF93" s="481"/>
      <c r="CG93" s="394"/>
      <c r="CH93" s="130"/>
      <c r="CI93" s="130"/>
      <c r="CL93" s="358" t="str">
        <f>IFERROR(VLOOKUP(C93,'Data Sheet'!$A$3:$B$16,2,FALSE),"")</f>
        <v/>
      </c>
    </row>
    <row r="94" spans="1:90" s="101" customFormat="1" ht="25.5" customHeight="1">
      <c r="A94" s="100">
        <v>90</v>
      </c>
      <c r="B94" s="107" t="str">
        <f t="shared" si="61"/>
        <v>--</v>
      </c>
      <c r="C94" s="304"/>
      <c r="D94" s="305" t="str">
        <f>IFERROR(IF(VLOOKUP(C94,'Data Sheet'!$A$3:$D$16,4,FALSE)=0,"",VLOOKUP(C94,'Data Sheet'!$A$3:$D$16,4,FALSE)),"")</f>
        <v/>
      </c>
      <c r="E94" s="306"/>
      <c r="F94" s="307" t="str">
        <f>IFERROR(IF(VLOOKUP(E94,'Data Sheet'!$C$19:$D$80,2,FALSE)=0,"",VLOOKUP(E94,'Data Sheet'!$C$19:$D$80,2,FALSE)),"")</f>
        <v/>
      </c>
      <c r="G94" s="308" t="str">
        <f t="shared" si="59"/>
        <v>-</v>
      </c>
      <c r="H94" s="108"/>
      <c r="I94" s="304"/>
      <c r="J94" s="109" t="e">
        <f t="shared" si="60"/>
        <v>#VALUE!</v>
      </c>
      <c r="K94" s="104" t="str">
        <f>IFERROR(INDEX('Data Sheet'!$C$104:$C$181,MATCH(I94,'Data Sheet'!$F$104:$F$181,0)),"")</f>
        <v/>
      </c>
      <c r="L94" s="260" t="str">
        <f>IFERROR(INDEX('Data Sheet'!$G$104:$G$181,MATCH(I94,'Data Sheet'!$F$104:$F$181,0)),"")</f>
        <v/>
      </c>
      <c r="M94" s="220"/>
      <c r="N94" s="303"/>
      <c r="O94" s="303"/>
      <c r="P94" s="110" t="str">
        <f>IFERROR(INDEX(Setup!$D$44:$D$70,MATCH(M94,Setup!$K$44:$K$70,0))&amp;"","")</f>
        <v/>
      </c>
      <c r="Q94" s="110" t="str">
        <f>IFERROR(INDEX(Setup!$E$44:$E$70,MATCH(M94,Setup!$K$44:$K$70,0))&amp;"","")</f>
        <v/>
      </c>
      <c r="R94" s="110" t="str">
        <f>IFERROR(INDEX(Setup!$L$44:$L$70,MATCH(M94,Setup!$K$44:$K$70,0))&amp;"","")</f>
        <v/>
      </c>
      <c r="S94" s="110" t="str">
        <f>Setup!$C$30</f>
        <v>USD</v>
      </c>
      <c r="T94" s="111" t="str">
        <f>IFERROR(INDEX('Data Sheet'!$B$104:$B$181,MATCH(I94,'Data Sheet'!$F$104:$F$181,0)),"")</f>
        <v/>
      </c>
      <c r="U94" s="112" t="str">
        <f>IFERROR(INDEX('Data Sheet'!$D$104:$D$181,MATCH(I94,'Data Sheet'!$F$104:$F$181,0)),"")</f>
        <v/>
      </c>
      <c r="V94" s="102" t="s">
        <v>8</v>
      </c>
      <c r="W94" s="221" t="str">
        <f>IF(V94=Setup!$C$30,"Grant",IF(V94=Setup!$C$31,"Local",IF(V94=Setup!$C$32,"Other",IF(ISBLANK(V94),"","Other"))))</f>
        <v>Grant</v>
      </c>
      <c r="X94" s="295"/>
      <c r="Y94" s="296" t="str">
        <f>IF(X94&lt;&gt;"",X94/VLOOKUP($V94,Setup!$C$30:$D$41,2,0),"")</f>
        <v/>
      </c>
      <c r="Z94" s="297"/>
      <c r="AA94" s="298" t="str">
        <f t="shared" si="33"/>
        <v/>
      </c>
      <c r="AB94" s="297"/>
      <c r="AC94" s="299" t="str">
        <f t="shared" si="34"/>
        <v/>
      </c>
      <c r="AD94" s="297"/>
      <c r="AE94" s="299" t="str">
        <f t="shared" si="35"/>
        <v/>
      </c>
      <c r="AF94" s="297"/>
      <c r="AG94" s="298" t="str">
        <f t="shared" si="36"/>
        <v/>
      </c>
      <c r="AH94" s="298" t="str">
        <f t="shared" si="37"/>
        <v/>
      </c>
      <c r="AI94" s="298" t="str">
        <f t="shared" si="38"/>
        <v/>
      </c>
      <c r="AJ94" s="300"/>
      <c r="AK94" s="295"/>
      <c r="AL94" s="296" t="str">
        <f>IF(AK94&lt;&gt;"",AK94/VLOOKUP($V94,Setup!$C$30:$D$41,2,0),"")</f>
        <v/>
      </c>
      <c r="AM94" s="297"/>
      <c r="AN94" s="299" t="str">
        <f t="shared" si="39"/>
        <v/>
      </c>
      <c r="AO94" s="297"/>
      <c r="AP94" s="299" t="str">
        <f t="shared" si="40"/>
        <v/>
      </c>
      <c r="AQ94" s="297"/>
      <c r="AR94" s="299" t="str">
        <f t="shared" si="41"/>
        <v/>
      </c>
      <c r="AS94" s="297"/>
      <c r="AT94" s="298" t="str">
        <f t="shared" si="42"/>
        <v/>
      </c>
      <c r="AU94" s="298" t="str">
        <f t="shared" si="43"/>
        <v/>
      </c>
      <c r="AV94" s="298" t="str">
        <f t="shared" si="44"/>
        <v/>
      </c>
      <c r="AW94" s="300"/>
      <c r="AX94" s="295"/>
      <c r="AY94" s="296" t="str">
        <f>IF(AX94&lt;&gt;"",AX94/VLOOKUP($V94,Setup!$C$30:$D$41,2,0),"")</f>
        <v/>
      </c>
      <c r="AZ94" s="297"/>
      <c r="BA94" s="299" t="str">
        <f t="shared" si="45"/>
        <v/>
      </c>
      <c r="BB94" s="297"/>
      <c r="BC94" s="299" t="str">
        <f t="shared" si="46"/>
        <v/>
      </c>
      <c r="BD94" s="297"/>
      <c r="BE94" s="299" t="str">
        <f t="shared" si="47"/>
        <v/>
      </c>
      <c r="BF94" s="297"/>
      <c r="BG94" s="298" t="str">
        <f t="shared" si="48"/>
        <v/>
      </c>
      <c r="BH94" s="298" t="str">
        <f t="shared" si="49"/>
        <v/>
      </c>
      <c r="BI94" s="298" t="str">
        <f t="shared" si="50"/>
        <v/>
      </c>
      <c r="BJ94" s="300"/>
      <c r="BK94" s="295"/>
      <c r="BL94" s="296" t="str">
        <f>IF(BK94&lt;&gt;"",BK94/VLOOKUP($V94,Setup!$C$30:$D$41,2,0),"")</f>
        <v/>
      </c>
      <c r="BM94" s="302"/>
      <c r="BN94" s="299" t="str">
        <f t="shared" si="51"/>
        <v/>
      </c>
      <c r="BO94" s="302"/>
      <c r="BP94" s="299" t="str">
        <f t="shared" si="52"/>
        <v/>
      </c>
      <c r="BQ94" s="302"/>
      <c r="BR94" s="299" t="str">
        <f t="shared" si="53"/>
        <v/>
      </c>
      <c r="BS94" s="302"/>
      <c r="BT94" s="298" t="str">
        <f t="shared" si="54"/>
        <v/>
      </c>
      <c r="BU94" s="298" t="str">
        <f t="shared" si="55"/>
        <v/>
      </c>
      <c r="BV94" s="298" t="str">
        <f t="shared" si="56"/>
        <v/>
      </c>
      <c r="BW94" s="300"/>
      <c r="BX94" s="298" t="str">
        <f t="shared" si="57"/>
        <v/>
      </c>
      <c r="BY94" s="298" t="str">
        <f t="shared" si="58"/>
        <v/>
      </c>
      <c r="BZ94" s="113"/>
      <c r="CA94" s="114"/>
      <c r="CC94" s="115"/>
      <c r="CF94" s="481"/>
      <c r="CG94" s="394"/>
      <c r="CH94" s="130"/>
      <c r="CI94" s="130"/>
      <c r="CL94" s="358" t="str">
        <f>IFERROR(VLOOKUP(C94,'Data Sheet'!$A$3:$B$16,2,FALSE),"")</f>
        <v/>
      </c>
    </row>
    <row r="95" spans="1:90" s="101" customFormat="1" ht="25.5" customHeight="1">
      <c r="A95" s="100">
        <v>91</v>
      </c>
      <c r="B95" s="107" t="str">
        <f t="shared" si="61"/>
        <v>--</v>
      </c>
      <c r="C95" s="304"/>
      <c r="D95" s="305" t="str">
        <f>IFERROR(IF(VLOOKUP(C95,'Data Sheet'!$A$3:$D$16,4,FALSE)=0,"",VLOOKUP(C95,'Data Sheet'!$A$3:$D$16,4,FALSE)),"")</f>
        <v/>
      </c>
      <c r="E95" s="306"/>
      <c r="F95" s="307" t="str">
        <f>IFERROR(IF(VLOOKUP(E95,'Data Sheet'!$C$19:$D$80,2,FALSE)=0,"",VLOOKUP(E95,'Data Sheet'!$C$19:$D$80,2,FALSE)),"")</f>
        <v/>
      </c>
      <c r="G95" s="308" t="str">
        <f t="shared" si="59"/>
        <v>-</v>
      </c>
      <c r="H95" s="108"/>
      <c r="I95" s="304"/>
      <c r="J95" s="109" t="e">
        <f t="shared" si="60"/>
        <v>#VALUE!</v>
      </c>
      <c r="K95" s="104" t="str">
        <f>IFERROR(INDEX('Data Sheet'!$C$104:$C$181,MATCH(I95,'Data Sheet'!$F$104:$F$181,0)),"")</f>
        <v/>
      </c>
      <c r="L95" s="260" t="str">
        <f>IFERROR(INDEX('Data Sheet'!$G$104:$G$181,MATCH(I95,'Data Sheet'!$F$104:$F$181,0)),"")</f>
        <v/>
      </c>
      <c r="M95" s="220"/>
      <c r="N95" s="303"/>
      <c r="O95" s="303"/>
      <c r="P95" s="110" t="str">
        <f>IFERROR(INDEX(Setup!$D$44:$D$70,MATCH(M95,Setup!$K$44:$K$70,0))&amp;"","")</f>
        <v/>
      </c>
      <c r="Q95" s="110" t="str">
        <f>IFERROR(INDEX(Setup!$E$44:$E$70,MATCH(M95,Setup!$K$44:$K$70,0))&amp;"","")</f>
        <v/>
      </c>
      <c r="R95" s="110" t="str">
        <f>IFERROR(INDEX(Setup!$L$44:$L$70,MATCH(M95,Setup!$K$44:$K$70,0))&amp;"","")</f>
        <v/>
      </c>
      <c r="S95" s="110" t="str">
        <f>Setup!$C$30</f>
        <v>USD</v>
      </c>
      <c r="T95" s="111" t="str">
        <f>IFERROR(INDEX('Data Sheet'!$B$104:$B$181,MATCH(I95,'Data Sheet'!$F$104:$F$181,0)),"")</f>
        <v/>
      </c>
      <c r="U95" s="112" t="str">
        <f>IFERROR(INDEX('Data Sheet'!$D$104:$D$181,MATCH(I95,'Data Sheet'!$F$104:$F$181,0)),"")</f>
        <v/>
      </c>
      <c r="V95" s="102" t="s">
        <v>8</v>
      </c>
      <c r="W95" s="221" t="str">
        <f>IF(V95=Setup!$C$30,"Grant",IF(V95=Setup!$C$31,"Local",IF(V95=Setup!$C$32,"Other",IF(ISBLANK(V95),"","Other"))))</f>
        <v>Grant</v>
      </c>
      <c r="X95" s="295"/>
      <c r="Y95" s="296" t="str">
        <f>IF(X95&lt;&gt;"",X95/VLOOKUP($V95,Setup!$C$30:$D$41,2,0),"")</f>
        <v/>
      </c>
      <c r="Z95" s="297"/>
      <c r="AA95" s="298" t="str">
        <f t="shared" si="33"/>
        <v/>
      </c>
      <c r="AB95" s="297"/>
      <c r="AC95" s="299" t="str">
        <f t="shared" si="34"/>
        <v/>
      </c>
      <c r="AD95" s="297"/>
      <c r="AE95" s="299" t="str">
        <f t="shared" si="35"/>
        <v/>
      </c>
      <c r="AF95" s="297"/>
      <c r="AG95" s="298" t="str">
        <f t="shared" si="36"/>
        <v/>
      </c>
      <c r="AH95" s="298" t="str">
        <f t="shared" si="37"/>
        <v/>
      </c>
      <c r="AI95" s="298" t="str">
        <f t="shared" si="38"/>
        <v/>
      </c>
      <c r="AJ95" s="300"/>
      <c r="AK95" s="295"/>
      <c r="AL95" s="296" t="str">
        <f>IF(AK95&lt;&gt;"",AK95/VLOOKUP($V95,Setup!$C$30:$D$41,2,0),"")</f>
        <v/>
      </c>
      <c r="AM95" s="297"/>
      <c r="AN95" s="299" t="str">
        <f t="shared" si="39"/>
        <v/>
      </c>
      <c r="AO95" s="297"/>
      <c r="AP95" s="299" t="str">
        <f t="shared" si="40"/>
        <v/>
      </c>
      <c r="AQ95" s="297"/>
      <c r="AR95" s="299" t="str">
        <f t="shared" si="41"/>
        <v/>
      </c>
      <c r="AS95" s="297"/>
      <c r="AT95" s="298" t="str">
        <f t="shared" si="42"/>
        <v/>
      </c>
      <c r="AU95" s="298" t="str">
        <f t="shared" si="43"/>
        <v/>
      </c>
      <c r="AV95" s="298" t="str">
        <f t="shared" si="44"/>
        <v/>
      </c>
      <c r="AW95" s="300"/>
      <c r="AX95" s="295"/>
      <c r="AY95" s="296" t="str">
        <f>IF(AX95&lt;&gt;"",AX95/VLOOKUP($V95,Setup!$C$30:$D$41,2,0),"")</f>
        <v/>
      </c>
      <c r="AZ95" s="297"/>
      <c r="BA95" s="299" t="str">
        <f t="shared" si="45"/>
        <v/>
      </c>
      <c r="BB95" s="297"/>
      <c r="BC95" s="299" t="str">
        <f t="shared" si="46"/>
        <v/>
      </c>
      <c r="BD95" s="297"/>
      <c r="BE95" s="299" t="str">
        <f t="shared" si="47"/>
        <v/>
      </c>
      <c r="BF95" s="297"/>
      <c r="BG95" s="298" t="str">
        <f t="shared" si="48"/>
        <v/>
      </c>
      <c r="BH95" s="298" t="str">
        <f t="shared" si="49"/>
        <v/>
      </c>
      <c r="BI95" s="298" t="str">
        <f t="shared" si="50"/>
        <v/>
      </c>
      <c r="BJ95" s="300"/>
      <c r="BK95" s="295"/>
      <c r="BL95" s="296" t="str">
        <f>IF(BK95&lt;&gt;"",BK95/VLOOKUP($V95,Setup!$C$30:$D$41,2,0),"")</f>
        <v/>
      </c>
      <c r="BM95" s="302"/>
      <c r="BN95" s="299" t="str">
        <f t="shared" si="51"/>
        <v/>
      </c>
      <c r="BO95" s="302"/>
      <c r="BP95" s="299" t="str">
        <f t="shared" si="52"/>
        <v/>
      </c>
      <c r="BQ95" s="302"/>
      <c r="BR95" s="299" t="str">
        <f t="shared" si="53"/>
        <v/>
      </c>
      <c r="BS95" s="302"/>
      <c r="BT95" s="298" t="str">
        <f t="shared" si="54"/>
        <v/>
      </c>
      <c r="BU95" s="298" t="str">
        <f t="shared" si="55"/>
        <v/>
      </c>
      <c r="BV95" s="298" t="str">
        <f t="shared" si="56"/>
        <v/>
      </c>
      <c r="BW95" s="300"/>
      <c r="BX95" s="298" t="str">
        <f t="shared" si="57"/>
        <v/>
      </c>
      <c r="BY95" s="298" t="str">
        <f t="shared" si="58"/>
        <v/>
      </c>
      <c r="BZ95" s="113"/>
      <c r="CA95" s="114"/>
      <c r="CC95" s="115"/>
      <c r="CF95" s="481"/>
      <c r="CG95" s="394"/>
      <c r="CH95" s="130"/>
      <c r="CI95" s="130"/>
      <c r="CL95" s="358" t="str">
        <f>IFERROR(VLOOKUP(C95,'Data Sheet'!$A$3:$B$16,2,FALSE),"")</f>
        <v/>
      </c>
    </row>
    <row r="96" spans="1:90" s="101" customFormat="1" ht="25.5" customHeight="1">
      <c r="A96" s="100">
        <v>92</v>
      </c>
      <c r="B96" s="107" t="str">
        <f t="shared" si="61"/>
        <v>--</v>
      </c>
      <c r="C96" s="304"/>
      <c r="D96" s="305" t="str">
        <f>IFERROR(IF(VLOOKUP(C96,'Data Sheet'!$A$3:$D$16,4,FALSE)=0,"",VLOOKUP(C96,'Data Sheet'!$A$3:$D$16,4,FALSE)),"")</f>
        <v/>
      </c>
      <c r="E96" s="306"/>
      <c r="F96" s="307" t="str">
        <f>IFERROR(IF(VLOOKUP(E96,'Data Sheet'!$C$19:$D$80,2,FALSE)=0,"",VLOOKUP(E96,'Data Sheet'!$C$19:$D$80,2,FALSE)),"")</f>
        <v/>
      </c>
      <c r="G96" s="308" t="str">
        <f t="shared" si="59"/>
        <v>-</v>
      </c>
      <c r="H96" s="108"/>
      <c r="I96" s="304"/>
      <c r="J96" s="109" t="e">
        <f t="shared" si="60"/>
        <v>#VALUE!</v>
      </c>
      <c r="K96" s="104" t="str">
        <f>IFERROR(INDEX('Data Sheet'!$C$104:$C$181,MATCH(I96,'Data Sheet'!$F$104:$F$181,0)),"")</f>
        <v/>
      </c>
      <c r="L96" s="260" t="str">
        <f>IFERROR(INDEX('Data Sheet'!$G$104:$G$181,MATCH(I96,'Data Sheet'!$F$104:$F$181,0)),"")</f>
        <v/>
      </c>
      <c r="M96" s="220"/>
      <c r="N96" s="303"/>
      <c r="O96" s="303"/>
      <c r="P96" s="110" t="str">
        <f>IFERROR(INDEX(Setup!$D$44:$D$70,MATCH(M96,Setup!$K$44:$K$70,0))&amp;"","")</f>
        <v/>
      </c>
      <c r="Q96" s="110" t="str">
        <f>IFERROR(INDEX(Setup!$E$44:$E$70,MATCH(M96,Setup!$K$44:$K$70,0))&amp;"","")</f>
        <v/>
      </c>
      <c r="R96" s="110" t="str">
        <f>IFERROR(INDEX(Setup!$L$44:$L$70,MATCH(M96,Setup!$K$44:$K$70,0))&amp;"","")</f>
        <v/>
      </c>
      <c r="S96" s="110" t="str">
        <f>Setup!$C$30</f>
        <v>USD</v>
      </c>
      <c r="T96" s="111" t="str">
        <f>IFERROR(INDEX('Data Sheet'!$B$104:$B$181,MATCH(I96,'Data Sheet'!$F$104:$F$181,0)),"")</f>
        <v/>
      </c>
      <c r="U96" s="112" t="str">
        <f>IFERROR(INDEX('Data Sheet'!$D$104:$D$181,MATCH(I96,'Data Sheet'!$F$104:$F$181,0)),"")</f>
        <v/>
      </c>
      <c r="V96" s="102" t="s">
        <v>8</v>
      </c>
      <c r="W96" s="221" t="str">
        <f>IF(V96=Setup!$C$30,"Grant",IF(V96=Setup!$C$31,"Local",IF(V96=Setup!$C$32,"Other",IF(ISBLANK(V96),"","Other"))))</f>
        <v>Grant</v>
      </c>
      <c r="X96" s="295"/>
      <c r="Y96" s="296" t="str">
        <f>IF(X96&lt;&gt;"",X96/VLOOKUP($V96,Setup!$C$30:$D$41,2,0),"")</f>
        <v/>
      </c>
      <c r="Z96" s="297"/>
      <c r="AA96" s="298" t="str">
        <f t="shared" si="33"/>
        <v/>
      </c>
      <c r="AB96" s="297"/>
      <c r="AC96" s="299" t="str">
        <f t="shared" si="34"/>
        <v/>
      </c>
      <c r="AD96" s="297"/>
      <c r="AE96" s="299" t="str">
        <f t="shared" si="35"/>
        <v/>
      </c>
      <c r="AF96" s="297"/>
      <c r="AG96" s="298" t="str">
        <f t="shared" si="36"/>
        <v/>
      </c>
      <c r="AH96" s="298" t="str">
        <f t="shared" si="37"/>
        <v/>
      </c>
      <c r="AI96" s="298" t="str">
        <f t="shared" si="38"/>
        <v/>
      </c>
      <c r="AJ96" s="300"/>
      <c r="AK96" s="295"/>
      <c r="AL96" s="296" t="str">
        <f>IF(AK96&lt;&gt;"",AK96/VLOOKUP($V96,Setup!$C$30:$D$41,2,0),"")</f>
        <v/>
      </c>
      <c r="AM96" s="297"/>
      <c r="AN96" s="299" t="str">
        <f t="shared" si="39"/>
        <v/>
      </c>
      <c r="AO96" s="297"/>
      <c r="AP96" s="299" t="str">
        <f t="shared" si="40"/>
        <v/>
      </c>
      <c r="AQ96" s="297"/>
      <c r="AR96" s="299" t="str">
        <f t="shared" si="41"/>
        <v/>
      </c>
      <c r="AS96" s="297"/>
      <c r="AT96" s="298" t="str">
        <f t="shared" si="42"/>
        <v/>
      </c>
      <c r="AU96" s="298" t="str">
        <f t="shared" si="43"/>
        <v/>
      </c>
      <c r="AV96" s="298" t="str">
        <f t="shared" si="44"/>
        <v/>
      </c>
      <c r="AW96" s="300"/>
      <c r="AX96" s="295"/>
      <c r="AY96" s="296" t="str">
        <f>IF(AX96&lt;&gt;"",AX96/VLOOKUP($V96,Setup!$C$30:$D$41,2,0),"")</f>
        <v/>
      </c>
      <c r="AZ96" s="297"/>
      <c r="BA96" s="299" t="str">
        <f t="shared" si="45"/>
        <v/>
      </c>
      <c r="BB96" s="297"/>
      <c r="BC96" s="299" t="str">
        <f t="shared" si="46"/>
        <v/>
      </c>
      <c r="BD96" s="297"/>
      <c r="BE96" s="299" t="str">
        <f t="shared" si="47"/>
        <v/>
      </c>
      <c r="BF96" s="297"/>
      <c r="BG96" s="298" t="str">
        <f t="shared" si="48"/>
        <v/>
      </c>
      <c r="BH96" s="298" t="str">
        <f t="shared" si="49"/>
        <v/>
      </c>
      <c r="BI96" s="298" t="str">
        <f t="shared" si="50"/>
        <v/>
      </c>
      <c r="BJ96" s="300"/>
      <c r="BK96" s="295"/>
      <c r="BL96" s="296" t="str">
        <f>IF(BK96&lt;&gt;"",BK96/VLOOKUP($V96,Setup!$C$30:$D$41,2,0),"")</f>
        <v/>
      </c>
      <c r="BM96" s="302"/>
      <c r="BN96" s="299" t="str">
        <f t="shared" si="51"/>
        <v/>
      </c>
      <c r="BO96" s="302"/>
      <c r="BP96" s="299" t="str">
        <f t="shared" si="52"/>
        <v/>
      </c>
      <c r="BQ96" s="302"/>
      <c r="BR96" s="299" t="str">
        <f t="shared" si="53"/>
        <v/>
      </c>
      <c r="BS96" s="302"/>
      <c r="BT96" s="298" t="str">
        <f t="shared" si="54"/>
        <v/>
      </c>
      <c r="BU96" s="298" t="str">
        <f t="shared" si="55"/>
        <v/>
      </c>
      <c r="BV96" s="298" t="str">
        <f t="shared" si="56"/>
        <v/>
      </c>
      <c r="BW96" s="300"/>
      <c r="BX96" s="298" t="str">
        <f t="shared" si="57"/>
        <v/>
      </c>
      <c r="BY96" s="298" t="str">
        <f t="shared" si="58"/>
        <v/>
      </c>
      <c r="BZ96" s="113"/>
      <c r="CA96" s="114"/>
      <c r="CC96" s="115"/>
      <c r="CF96" s="481"/>
      <c r="CG96" s="394"/>
      <c r="CH96" s="130"/>
      <c r="CI96" s="130"/>
      <c r="CL96" s="358" t="str">
        <f>IFERROR(VLOOKUP(C96,'Data Sheet'!$A$3:$B$16,2,FALSE),"")</f>
        <v/>
      </c>
    </row>
    <row r="97" spans="1:90" s="101" customFormat="1" ht="25.5" customHeight="1">
      <c r="A97" s="100">
        <v>93</v>
      </c>
      <c r="B97" s="107" t="str">
        <f t="shared" si="61"/>
        <v>--</v>
      </c>
      <c r="C97" s="304"/>
      <c r="D97" s="305" t="str">
        <f>IFERROR(IF(VLOOKUP(C97,'Data Sheet'!$A$3:$D$16,4,FALSE)=0,"",VLOOKUP(C97,'Data Sheet'!$A$3:$D$16,4,FALSE)),"")</f>
        <v/>
      </c>
      <c r="E97" s="306"/>
      <c r="F97" s="307" t="str">
        <f>IFERROR(IF(VLOOKUP(E97,'Data Sheet'!$C$19:$D$80,2,FALSE)=0,"",VLOOKUP(E97,'Data Sheet'!$C$19:$D$80,2,FALSE)),"")</f>
        <v/>
      </c>
      <c r="G97" s="308" t="str">
        <f t="shared" si="59"/>
        <v>-</v>
      </c>
      <c r="H97" s="108"/>
      <c r="I97" s="304"/>
      <c r="J97" s="109" t="e">
        <f t="shared" si="60"/>
        <v>#VALUE!</v>
      </c>
      <c r="K97" s="104" t="str">
        <f>IFERROR(INDEX('Data Sheet'!$C$104:$C$181,MATCH(I97,'Data Sheet'!$F$104:$F$181,0)),"")</f>
        <v/>
      </c>
      <c r="L97" s="260" t="str">
        <f>IFERROR(INDEX('Data Sheet'!$G$104:$G$181,MATCH(I97,'Data Sheet'!$F$104:$F$181,0)),"")</f>
        <v/>
      </c>
      <c r="M97" s="220"/>
      <c r="N97" s="303"/>
      <c r="O97" s="303"/>
      <c r="P97" s="110" t="str">
        <f>IFERROR(INDEX(Setup!$D$44:$D$70,MATCH(M97,Setup!$K$44:$K$70,0))&amp;"","")</f>
        <v/>
      </c>
      <c r="Q97" s="110" t="str">
        <f>IFERROR(INDEX(Setup!$E$44:$E$70,MATCH(M97,Setup!$K$44:$K$70,0))&amp;"","")</f>
        <v/>
      </c>
      <c r="R97" s="110" t="str">
        <f>IFERROR(INDEX(Setup!$L$44:$L$70,MATCH(M97,Setup!$K$44:$K$70,0))&amp;"","")</f>
        <v/>
      </c>
      <c r="S97" s="110" t="str">
        <f>Setup!$C$30</f>
        <v>USD</v>
      </c>
      <c r="T97" s="111" t="str">
        <f>IFERROR(INDEX('Data Sheet'!$B$104:$B$181,MATCH(I97,'Data Sheet'!$F$104:$F$181,0)),"")</f>
        <v/>
      </c>
      <c r="U97" s="112" t="str">
        <f>IFERROR(INDEX('Data Sheet'!$D$104:$D$181,MATCH(I97,'Data Sheet'!$F$104:$F$181,0)),"")</f>
        <v/>
      </c>
      <c r="V97" s="102" t="s">
        <v>8</v>
      </c>
      <c r="W97" s="221" t="str">
        <f>IF(V97=Setup!$C$30,"Grant",IF(V97=Setup!$C$31,"Local",IF(V97=Setup!$C$32,"Other",IF(ISBLANK(V97),"","Other"))))</f>
        <v>Grant</v>
      </c>
      <c r="X97" s="295"/>
      <c r="Y97" s="296" t="str">
        <f>IF(X97&lt;&gt;"",X97/VLOOKUP($V97,Setup!$C$30:$D$41,2,0),"")</f>
        <v/>
      </c>
      <c r="Z97" s="297"/>
      <c r="AA97" s="298" t="str">
        <f t="shared" si="33"/>
        <v/>
      </c>
      <c r="AB97" s="297"/>
      <c r="AC97" s="299" t="str">
        <f t="shared" si="34"/>
        <v/>
      </c>
      <c r="AD97" s="297"/>
      <c r="AE97" s="299" t="str">
        <f t="shared" si="35"/>
        <v/>
      </c>
      <c r="AF97" s="297"/>
      <c r="AG97" s="298" t="str">
        <f t="shared" si="36"/>
        <v/>
      </c>
      <c r="AH97" s="298" t="str">
        <f t="shared" si="37"/>
        <v/>
      </c>
      <c r="AI97" s="298" t="str">
        <f t="shared" si="38"/>
        <v/>
      </c>
      <c r="AJ97" s="300"/>
      <c r="AK97" s="295"/>
      <c r="AL97" s="296" t="str">
        <f>IF(AK97&lt;&gt;"",AK97/VLOOKUP($V97,Setup!$C$30:$D$41,2,0),"")</f>
        <v/>
      </c>
      <c r="AM97" s="297"/>
      <c r="AN97" s="299" t="str">
        <f t="shared" si="39"/>
        <v/>
      </c>
      <c r="AO97" s="297"/>
      <c r="AP97" s="299" t="str">
        <f t="shared" si="40"/>
        <v/>
      </c>
      <c r="AQ97" s="297"/>
      <c r="AR97" s="299" t="str">
        <f t="shared" si="41"/>
        <v/>
      </c>
      <c r="AS97" s="297"/>
      <c r="AT97" s="298" t="str">
        <f t="shared" si="42"/>
        <v/>
      </c>
      <c r="AU97" s="298" t="str">
        <f t="shared" si="43"/>
        <v/>
      </c>
      <c r="AV97" s="298" t="str">
        <f t="shared" si="44"/>
        <v/>
      </c>
      <c r="AW97" s="300"/>
      <c r="AX97" s="295"/>
      <c r="AY97" s="296" t="str">
        <f>IF(AX97&lt;&gt;"",AX97/VLOOKUP($V97,Setup!$C$30:$D$41,2,0),"")</f>
        <v/>
      </c>
      <c r="AZ97" s="297"/>
      <c r="BA97" s="299" t="str">
        <f t="shared" si="45"/>
        <v/>
      </c>
      <c r="BB97" s="297"/>
      <c r="BC97" s="299" t="str">
        <f t="shared" si="46"/>
        <v/>
      </c>
      <c r="BD97" s="297"/>
      <c r="BE97" s="299" t="str">
        <f t="shared" si="47"/>
        <v/>
      </c>
      <c r="BF97" s="297"/>
      <c r="BG97" s="298" t="str">
        <f t="shared" si="48"/>
        <v/>
      </c>
      <c r="BH97" s="298" t="str">
        <f t="shared" si="49"/>
        <v/>
      </c>
      <c r="BI97" s="298" t="str">
        <f t="shared" si="50"/>
        <v/>
      </c>
      <c r="BJ97" s="300"/>
      <c r="BK97" s="295"/>
      <c r="BL97" s="296" t="str">
        <f>IF(BK97&lt;&gt;"",BK97/VLOOKUP($V97,Setup!$C$30:$D$41,2,0),"")</f>
        <v/>
      </c>
      <c r="BM97" s="302"/>
      <c r="BN97" s="299" t="str">
        <f t="shared" si="51"/>
        <v/>
      </c>
      <c r="BO97" s="302"/>
      <c r="BP97" s="299" t="str">
        <f t="shared" si="52"/>
        <v/>
      </c>
      <c r="BQ97" s="302"/>
      <c r="BR97" s="299" t="str">
        <f t="shared" si="53"/>
        <v/>
      </c>
      <c r="BS97" s="302"/>
      <c r="BT97" s="298" t="str">
        <f t="shared" si="54"/>
        <v/>
      </c>
      <c r="BU97" s="298" t="str">
        <f t="shared" si="55"/>
        <v/>
      </c>
      <c r="BV97" s="298" t="str">
        <f t="shared" si="56"/>
        <v/>
      </c>
      <c r="BW97" s="300"/>
      <c r="BX97" s="298" t="str">
        <f t="shared" si="57"/>
        <v/>
      </c>
      <c r="BY97" s="298" t="str">
        <f t="shared" si="58"/>
        <v/>
      </c>
      <c r="BZ97" s="113"/>
      <c r="CA97" s="114"/>
      <c r="CC97" s="115"/>
      <c r="CF97" s="481"/>
      <c r="CG97" s="394"/>
      <c r="CH97" s="130"/>
      <c r="CI97" s="130"/>
      <c r="CL97" s="358" t="str">
        <f>IFERROR(VLOOKUP(C97,'Data Sheet'!$A$3:$B$16,2,FALSE),"")</f>
        <v/>
      </c>
    </row>
    <row r="98" spans="1:90" s="101" customFormat="1" ht="25.5" customHeight="1">
      <c r="A98" s="100">
        <v>94</v>
      </c>
      <c r="B98" s="107" t="str">
        <f t="shared" si="61"/>
        <v>--</v>
      </c>
      <c r="C98" s="304"/>
      <c r="D98" s="305" t="str">
        <f>IFERROR(IF(VLOOKUP(C98,'Data Sheet'!$A$3:$D$16,4,FALSE)=0,"",VLOOKUP(C98,'Data Sheet'!$A$3:$D$16,4,FALSE)),"")</f>
        <v/>
      </c>
      <c r="E98" s="306"/>
      <c r="F98" s="307" t="str">
        <f>IFERROR(IF(VLOOKUP(E98,'Data Sheet'!$C$19:$D$80,2,FALSE)=0,"",VLOOKUP(E98,'Data Sheet'!$C$19:$D$80,2,FALSE)),"")</f>
        <v/>
      </c>
      <c r="G98" s="308" t="str">
        <f t="shared" si="59"/>
        <v>-</v>
      </c>
      <c r="H98" s="108"/>
      <c r="I98" s="304"/>
      <c r="J98" s="109" t="e">
        <f t="shared" si="60"/>
        <v>#VALUE!</v>
      </c>
      <c r="K98" s="104" t="str">
        <f>IFERROR(INDEX('Data Sheet'!$C$104:$C$181,MATCH(I98,'Data Sheet'!$F$104:$F$181,0)),"")</f>
        <v/>
      </c>
      <c r="L98" s="260" t="str">
        <f>IFERROR(INDEX('Data Sheet'!$G$104:$G$181,MATCH(I98,'Data Sheet'!$F$104:$F$181,0)),"")</f>
        <v/>
      </c>
      <c r="M98" s="220"/>
      <c r="N98" s="303"/>
      <c r="O98" s="303"/>
      <c r="P98" s="110" t="str">
        <f>IFERROR(INDEX(Setup!$D$44:$D$70,MATCH(M98,Setup!$K$44:$K$70,0))&amp;"","")</f>
        <v/>
      </c>
      <c r="Q98" s="110" t="str">
        <f>IFERROR(INDEX(Setup!$E$44:$E$70,MATCH(M98,Setup!$K$44:$K$70,0))&amp;"","")</f>
        <v/>
      </c>
      <c r="R98" s="110" t="str">
        <f>IFERROR(INDEX(Setup!$L$44:$L$70,MATCH(M98,Setup!$K$44:$K$70,0))&amp;"","")</f>
        <v/>
      </c>
      <c r="S98" s="110" t="str">
        <f>Setup!$C$30</f>
        <v>USD</v>
      </c>
      <c r="T98" s="111" t="str">
        <f>IFERROR(INDEX('Data Sheet'!$B$104:$B$181,MATCH(I98,'Data Sheet'!$F$104:$F$181,0)),"")</f>
        <v/>
      </c>
      <c r="U98" s="112" t="str">
        <f>IFERROR(INDEX('Data Sheet'!$D$104:$D$181,MATCH(I98,'Data Sheet'!$F$104:$F$181,0)),"")</f>
        <v/>
      </c>
      <c r="V98" s="102" t="s">
        <v>8</v>
      </c>
      <c r="W98" s="221" t="str">
        <f>IF(V98=Setup!$C$30,"Grant",IF(V98=Setup!$C$31,"Local",IF(V98=Setup!$C$32,"Other",IF(ISBLANK(V98),"","Other"))))</f>
        <v>Grant</v>
      </c>
      <c r="X98" s="295"/>
      <c r="Y98" s="296" t="str">
        <f>IF(X98&lt;&gt;"",X98/VLOOKUP($V98,Setup!$C$30:$D$41,2,0),"")</f>
        <v/>
      </c>
      <c r="Z98" s="297"/>
      <c r="AA98" s="298" t="str">
        <f t="shared" si="33"/>
        <v/>
      </c>
      <c r="AB98" s="297"/>
      <c r="AC98" s="299" t="str">
        <f t="shared" si="34"/>
        <v/>
      </c>
      <c r="AD98" s="297"/>
      <c r="AE98" s="299" t="str">
        <f t="shared" si="35"/>
        <v/>
      </c>
      <c r="AF98" s="297"/>
      <c r="AG98" s="298" t="str">
        <f t="shared" si="36"/>
        <v/>
      </c>
      <c r="AH98" s="298" t="str">
        <f t="shared" si="37"/>
        <v/>
      </c>
      <c r="AI98" s="298" t="str">
        <f t="shared" si="38"/>
        <v/>
      </c>
      <c r="AJ98" s="300"/>
      <c r="AK98" s="295"/>
      <c r="AL98" s="296" t="str">
        <f>IF(AK98&lt;&gt;"",AK98/VLOOKUP($V98,Setup!$C$30:$D$41,2,0),"")</f>
        <v/>
      </c>
      <c r="AM98" s="297"/>
      <c r="AN98" s="299" t="str">
        <f t="shared" si="39"/>
        <v/>
      </c>
      <c r="AO98" s="297"/>
      <c r="AP98" s="299" t="str">
        <f t="shared" si="40"/>
        <v/>
      </c>
      <c r="AQ98" s="297"/>
      <c r="AR98" s="299" t="str">
        <f t="shared" si="41"/>
        <v/>
      </c>
      <c r="AS98" s="297"/>
      <c r="AT98" s="298" t="str">
        <f t="shared" si="42"/>
        <v/>
      </c>
      <c r="AU98" s="298" t="str">
        <f t="shared" si="43"/>
        <v/>
      </c>
      <c r="AV98" s="298" t="str">
        <f t="shared" si="44"/>
        <v/>
      </c>
      <c r="AW98" s="300"/>
      <c r="AX98" s="295"/>
      <c r="AY98" s="296" t="str">
        <f>IF(AX98&lt;&gt;"",AX98/VLOOKUP($V98,Setup!$C$30:$D$41,2,0),"")</f>
        <v/>
      </c>
      <c r="AZ98" s="297"/>
      <c r="BA98" s="299" t="str">
        <f t="shared" si="45"/>
        <v/>
      </c>
      <c r="BB98" s="297"/>
      <c r="BC98" s="299" t="str">
        <f t="shared" si="46"/>
        <v/>
      </c>
      <c r="BD98" s="297"/>
      <c r="BE98" s="299" t="str">
        <f t="shared" si="47"/>
        <v/>
      </c>
      <c r="BF98" s="297"/>
      <c r="BG98" s="298" t="str">
        <f t="shared" si="48"/>
        <v/>
      </c>
      <c r="BH98" s="298" t="str">
        <f t="shared" si="49"/>
        <v/>
      </c>
      <c r="BI98" s="298" t="str">
        <f t="shared" si="50"/>
        <v/>
      </c>
      <c r="BJ98" s="300"/>
      <c r="BK98" s="295"/>
      <c r="BL98" s="296" t="str">
        <f>IF(BK98&lt;&gt;"",BK98/VLOOKUP($V98,Setup!$C$30:$D$41,2,0),"")</f>
        <v/>
      </c>
      <c r="BM98" s="302"/>
      <c r="BN98" s="299" t="str">
        <f t="shared" si="51"/>
        <v/>
      </c>
      <c r="BO98" s="302"/>
      <c r="BP98" s="299" t="str">
        <f t="shared" si="52"/>
        <v/>
      </c>
      <c r="BQ98" s="302"/>
      <c r="BR98" s="299" t="str">
        <f t="shared" si="53"/>
        <v/>
      </c>
      <c r="BS98" s="302"/>
      <c r="BT98" s="298" t="str">
        <f t="shared" si="54"/>
        <v/>
      </c>
      <c r="BU98" s="298" t="str">
        <f t="shared" si="55"/>
        <v/>
      </c>
      <c r="BV98" s="298" t="str">
        <f t="shared" si="56"/>
        <v/>
      </c>
      <c r="BW98" s="300"/>
      <c r="BX98" s="298" t="str">
        <f t="shared" si="57"/>
        <v/>
      </c>
      <c r="BY98" s="298" t="str">
        <f t="shared" si="58"/>
        <v/>
      </c>
      <c r="BZ98" s="113"/>
      <c r="CA98" s="114"/>
      <c r="CC98" s="115"/>
      <c r="CF98" s="481"/>
      <c r="CG98" s="394"/>
      <c r="CH98" s="130"/>
      <c r="CI98" s="130"/>
      <c r="CL98" s="358" t="str">
        <f>IFERROR(VLOOKUP(C98,'Data Sheet'!$A$3:$B$16,2,FALSE),"")</f>
        <v/>
      </c>
    </row>
    <row r="99" spans="1:90" s="101" customFormat="1" ht="25.5" customHeight="1">
      <c r="A99" s="100">
        <v>95</v>
      </c>
      <c r="B99" s="107" t="str">
        <f t="shared" si="61"/>
        <v>--</v>
      </c>
      <c r="C99" s="304"/>
      <c r="D99" s="305" t="str">
        <f>IFERROR(IF(VLOOKUP(C99,'Data Sheet'!$A$3:$D$16,4,FALSE)=0,"",VLOOKUP(C99,'Data Sheet'!$A$3:$D$16,4,FALSE)),"")</f>
        <v/>
      </c>
      <c r="E99" s="306"/>
      <c r="F99" s="307" t="str">
        <f>IFERROR(IF(VLOOKUP(E99,'Data Sheet'!$C$19:$D$80,2,FALSE)=0,"",VLOOKUP(E99,'Data Sheet'!$C$19:$D$80,2,FALSE)),"")</f>
        <v/>
      </c>
      <c r="G99" s="308" t="str">
        <f t="shared" si="59"/>
        <v>-</v>
      </c>
      <c r="H99" s="108"/>
      <c r="I99" s="304"/>
      <c r="J99" s="109" t="e">
        <f t="shared" si="60"/>
        <v>#VALUE!</v>
      </c>
      <c r="K99" s="104" t="str">
        <f>IFERROR(INDEX('Data Sheet'!$C$104:$C$181,MATCH(I99,'Data Sheet'!$F$104:$F$181,0)),"")</f>
        <v/>
      </c>
      <c r="L99" s="260" t="str">
        <f>IFERROR(INDEX('Data Sheet'!$G$104:$G$181,MATCH(I99,'Data Sheet'!$F$104:$F$181,0)),"")</f>
        <v/>
      </c>
      <c r="M99" s="220"/>
      <c r="N99" s="303"/>
      <c r="O99" s="303"/>
      <c r="P99" s="110" t="str">
        <f>IFERROR(INDEX(Setup!$D$44:$D$70,MATCH(M99,Setup!$K$44:$K$70,0))&amp;"","")</f>
        <v/>
      </c>
      <c r="Q99" s="110" t="str">
        <f>IFERROR(INDEX(Setup!$E$44:$E$70,MATCH(M99,Setup!$K$44:$K$70,0))&amp;"","")</f>
        <v/>
      </c>
      <c r="R99" s="110" t="str">
        <f>IFERROR(INDEX(Setup!$L$44:$L$70,MATCH(M99,Setup!$K$44:$K$70,0))&amp;"","")</f>
        <v/>
      </c>
      <c r="S99" s="110" t="str">
        <f>Setup!$C$30</f>
        <v>USD</v>
      </c>
      <c r="T99" s="111" t="str">
        <f>IFERROR(INDEX('Data Sheet'!$B$104:$B$181,MATCH(I99,'Data Sheet'!$F$104:$F$181,0)),"")</f>
        <v/>
      </c>
      <c r="U99" s="112" t="str">
        <f>IFERROR(INDEX('Data Sheet'!$D$104:$D$181,MATCH(I99,'Data Sheet'!$F$104:$F$181,0)),"")</f>
        <v/>
      </c>
      <c r="V99" s="102" t="s">
        <v>8</v>
      </c>
      <c r="W99" s="221" t="str">
        <f>IF(V99=Setup!$C$30,"Grant",IF(V99=Setup!$C$31,"Local",IF(V99=Setup!$C$32,"Other",IF(ISBLANK(V99),"","Other"))))</f>
        <v>Grant</v>
      </c>
      <c r="X99" s="295"/>
      <c r="Y99" s="296" t="str">
        <f>IF(X99&lt;&gt;"",X99/VLOOKUP($V99,Setup!$C$30:$D$41,2,0),"")</f>
        <v/>
      </c>
      <c r="Z99" s="297"/>
      <c r="AA99" s="298" t="str">
        <f t="shared" si="33"/>
        <v/>
      </c>
      <c r="AB99" s="297"/>
      <c r="AC99" s="299" t="str">
        <f t="shared" si="34"/>
        <v/>
      </c>
      <c r="AD99" s="297"/>
      <c r="AE99" s="299" t="str">
        <f t="shared" si="35"/>
        <v/>
      </c>
      <c r="AF99" s="297"/>
      <c r="AG99" s="298" t="str">
        <f t="shared" si="36"/>
        <v/>
      </c>
      <c r="AH99" s="298" t="str">
        <f t="shared" si="37"/>
        <v/>
      </c>
      <c r="AI99" s="298" t="str">
        <f t="shared" si="38"/>
        <v/>
      </c>
      <c r="AJ99" s="300"/>
      <c r="AK99" s="295"/>
      <c r="AL99" s="296" t="str">
        <f>IF(AK99&lt;&gt;"",AK99/VLOOKUP($V99,Setup!$C$30:$D$41,2,0),"")</f>
        <v/>
      </c>
      <c r="AM99" s="297"/>
      <c r="AN99" s="299" t="str">
        <f t="shared" si="39"/>
        <v/>
      </c>
      <c r="AO99" s="297"/>
      <c r="AP99" s="299" t="str">
        <f t="shared" si="40"/>
        <v/>
      </c>
      <c r="AQ99" s="297"/>
      <c r="AR99" s="299" t="str">
        <f t="shared" si="41"/>
        <v/>
      </c>
      <c r="AS99" s="297"/>
      <c r="AT99" s="298" t="str">
        <f t="shared" si="42"/>
        <v/>
      </c>
      <c r="AU99" s="298" t="str">
        <f t="shared" si="43"/>
        <v/>
      </c>
      <c r="AV99" s="298" t="str">
        <f t="shared" si="44"/>
        <v/>
      </c>
      <c r="AW99" s="300"/>
      <c r="AX99" s="295"/>
      <c r="AY99" s="296" t="str">
        <f>IF(AX99&lt;&gt;"",AX99/VLOOKUP($V99,Setup!$C$30:$D$41,2,0),"")</f>
        <v/>
      </c>
      <c r="AZ99" s="297"/>
      <c r="BA99" s="299" t="str">
        <f t="shared" si="45"/>
        <v/>
      </c>
      <c r="BB99" s="297"/>
      <c r="BC99" s="299" t="str">
        <f t="shared" si="46"/>
        <v/>
      </c>
      <c r="BD99" s="297"/>
      <c r="BE99" s="299" t="str">
        <f t="shared" si="47"/>
        <v/>
      </c>
      <c r="BF99" s="297"/>
      <c r="BG99" s="298" t="str">
        <f t="shared" si="48"/>
        <v/>
      </c>
      <c r="BH99" s="298" t="str">
        <f t="shared" si="49"/>
        <v/>
      </c>
      <c r="BI99" s="298" t="str">
        <f t="shared" si="50"/>
        <v/>
      </c>
      <c r="BJ99" s="300"/>
      <c r="BK99" s="295"/>
      <c r="BL99" s="296" t="str">
        <f>IF(BK99&lt;&gt;"",BK99/VLOOKUP($V99,Setup!$C$30:$D$41,2,0),"")</f>
        <v/>
      </c>
      <c r="BM99" s="302"/>
      <c r="BN99" s="299" t="str">
        <f t="shared" si="51"/>
        <v/>
      </c>
      <c r="BO99" s="302"/>
      <c r="BP99" s="299" t="str">
        <f t="shared" si="52"/>
        <v/>
      </c>
      <c r="BQ99" s="302"/>
      <c r="BR99" s="299" t="str">
        <f t="shared" si="53"/>
        <v/>
      </c>
      <c r="BS99" s="302"/>
      <c r="BT99" s="298" t="str">
        <f t="shared" si="54"/>
        <v/>
      </c>
      <c r="BU99" s="298" t="str">
        <f t="shared" si="55"/>
        <v/>
      </c>
      <c r="BV99" s="298" t="str">
        <f t="shared" si="56"/>
        <v/>
      </c>
      <c r="BW99" s="300"/>
      <c r="BX99" s="298" t="str">
        <f t="shared" si="57"/>
        <v/>
      </c>
      <c r="BY99" s="298" t="str">
        <f t="shared" si="58"/>
        <v/>
      </c>
      <c r="BZ99" s="113"/>
      <c r="CA99" s="114"/>
      <c r="CC99" s="115"/>
      <c r="CF99" s="481"/>
      <c r="CG99" s="394"/>
      <c r="CH99" s="130"/>
      <c r="CI99" s="130"/>
      <c r="CL99" s="358" t="str">
        <f>IFERROR(VLOOKUP(C99,'Data Sheet'!$A$3:$B$16,2,FALSE),"")</f>
        <v/>
      </c>
    </row>
    <row r="100" spans="1:90" s="101" customFormat="1" ht="25.5" customHeight="1">
      <c r="A100" s="100">
        <v>96</v>
      </c>
      <c r="B100" s="107" t="str">
        <f t="shared" si="61"/>
        <v>--</v>
      </c>
      <c r="C100" s="304"/>
      <c r="D100" s="305" t="str">
        <f>IFERROR(IF(VLOOKUP(C100,'Data Sheet'!$A$3:$D$16,4,FALSE)=0,"",VLOOKUP(C100,'Data Sheet'!$A$3:$D$16,4,FALSE)),"")</f>
        <v/>
      </c>
      <c r="E100" s="306"/>
      <c r="F100" s="307" t="str">
        <f>IFERROR(IF(VLOOKUP(E100,'Data Sheet'!$C$19:$D$80,2,FALSE)=0,"",VLOOKUP(E100,'Data Sheet'!$C$19:$D$80,2,FALSE)),"")</f>
        <v/>
      </c>
      <c r="G100" s="308" t="str">
        <f t="shared" si="59"/>
        <v>-</v>
      </c>
      <c r="H100" s="108"/>
      <c r="I100" s="304"/>
      <c r="J100" s="109" t="e">
        <f t="shared" si="60"/>
        <v>#VALUE!</v>
      </c>
      <c r="K100" s="104" t="str">
        <f>IFERROR(INDEX('Data Sheet'!$C$104:$C$181,MATCH(I100,'Data Sheet'!$F$104:$F$181,0)),"")</f>
        <v/>
      </c>
      <c r="L100" s="260" t="str">
        <f>IFERROR(INDEX('Data Sheet'!$G$104:$G$181,MATCH(I100,'Data Sheet'!$F$104:$F$181,0)),"")</f>
        <v/>
      </c>
      <c r="M100" s="220"/>
      <c r="N100" s="303"/>
      <c r="O100" s="303"/>
      <c r="P100" s="110" t="str">
        <f>IFERROR(INDEX(Setup!$D$44:$D$70,MATCH(M100,Setup!$K$44:$K$70,0))&amp;"","")</f>
        <v/>
      </c>
      <c r="Q100" s="110" t="str">
        <f>IFERROR(INDEX(Setup!$E$44:$E$70,MATCH(M100,Setup!$K$44:$K$70,0))&amp;"","")</f>
        <v/>
      </c>
      <c r="R100" s="110" t="str">
        <f>IFERROR(INDEX(Setup!$L$44:$L$70,MATCH(M100,Setup!$K$44:$K$70,0))&amp;"","")</f>
        <v/>
      </c>
      <c r="S100" s="110" t="str">
        <f>Setup!$C$30</f>
        <v>USD</v>
      </c>
      <c r="T100" s="111" t="str">
        <f>IFERROR(INDEX('Data Sheet'!$B$104:$B$181,MATCH(I100,'Data Sheet'!$F$104:$F$181,0)),"")</f>
        <v/>
      </c>
      <c r="U100" s="112" t="str">
        <f>IFERROR(INDEX('Data Sheet'!$D$104:$D$181,MATCH(I100,'Data Sheet'!$F$104:$F$181,0)),"")</f>
        <v/>
      </c>
      <c r="V100" s="102" t="s">
        <v>8</v>
      </c>
      <c r="W100" s="221" t="str">
        <f>IF(V100=Setup!$C$30,"Grant",IF(V100=Setup!$C$31,"Local",IF(V100=Setup!$C$32,"Other",IF(ISBLANK(V100),"","Other"))))</f>
        <v>Grant</v>
      </c>
      <c r="X100" s="295"/>
      <c r="Y100" s="296" t="str">
        <f>IF(X100&lt;&gt;"",X100/VLOOKUP($V100,Setup!$C$30:$D$41,2,0),"")</f>
        <v/>
      </c>
      <c r="Z100" s="297"/>
      <c r="AA100" s="298" t="str">
        <f t="shared" si="33"/>
        <v/>
      </c>
      <c r="AB100" s="297"/>
      <c r="AC100" s="299" t="str">
        <f t="shared" si="34"/>
        <v/>
      </c>
      <c r="AD100" s="297"/>
      <c r="AE100" s="299" t="str">
        <f t="shared" si="35"/>
        <v/>
      </c>
      <c r="AF100" s="297"/>
      <c r="AG100" s="298" t="str">
        <f t="shared" si="36"/>
        <v/>
      </c>
      <c r="AH100" s="298" t="str">
        <f t="shared" si="37"/>
        <v/>
      </c>
      <c r="AI100" s="298" t="str">
        <f t="shared" si="38"/>
        <v/>
      </c>
      <c r="AJ100" s="300"/>
      <c r="AK100" s="295"/>
      <c r="AL100" s="296" t="str">
        <f>IF(AK100&lt;&gt;"",AK100/VLOOKUP($V100,Setup!$C$30:$D$41,2,0),"")</f>
        <v/>
      </c>
      <c r="AM100" s="297"/>
      <c r="AN100" s="299" t="str">
        <f t="shared" si="39"/>
        <v/>
      </c>
      <c r="AO100" s="297"/>
      <c r="AP100" s="299" t="str">
        <f t="shared" si="40"/>
        <v/>
      </c>
      <c r="AQ100" s="297"/>
      <c r="AR100" s="299" t="str">
        <f t="shared" si="41"/>
        <v/>
      </c>
      <c r="AS100" s="297"/>
      <c r="AT100" s="298" t="str">
        <f t="shared" si="42"/>
        <v/>
      </c>
      <c r="AU100" s="298" t="str">
        <f t="shared" si="43"/>
        <v/>
      </c>
      <c r="AV100" s="298" t="str">
        <f t="shared" si="44"/>
        <v/>
      </c>
      <c r="AW100" s="300"/>
      <c r="AX100" s="295"/>
      <c r="AY100" s="296" t="str">
        <f>IF(AX100&lt;&gt;"",AX100/VLOOKUP($V100,Setup!$C$30:$D$41,2,0),"")</f>
        <v/>
      </c>
      <c r="AZ100" s="297"/>
      <c r="BA100" s="299" t="str">
        <f t="shared" si="45"/>
        <v/>
      </c>
      <c r="BB100" s="297"/>
      <c r="BC100" s="299" t="str">
        <f t="shared" si="46"/>
        <v/>
      </c>
      <c r="BD100" s="297"/>
      <c r="BE100" s="299" t="str">
        <f t="shared" si="47"/>
        <v/>
      </c>
      <c r="BF100" s="297"/>
      <c r="BG100" s="298" t="str">
        <f t="shared" si="48"/>
        <v/>
      </c>
      <c r="BH100" s="298" t="str">
        <f t="shared" si="49"/>
        <v/>
      </c>
      <c r="BI100" s="298" t="str">
        <f t="shared" si="50"/>
        <v/>
      </c>
      <c r="BJ100" s="300"/>
      <c r="BK100" s="295"/>
      <c r="BL100" s="296" t="str">
        <f>IF(BK100&lt;&gt;"",BK100/VLOOKUP($V100,Setup!$C$30:$D$41,2,0),"")</f>
        <v/>
      </c>
      <c r="BM100" s="302"/>
      <c r="BN100" s="299" t="str">
        <f t="shared" si="51"/>
        <v/>
      </c>
      <c r="BO100" s="302"/>
      <c r="BP100" s="299" t="str">
        <f t="shared" si="52"/>
        <v/>
      </c>
      <c r="BQ100" s="302"/>
      <c r="BR100" s="299" t="str">
        <f t="shared" si="53"/>
        <v/>
      </c>
      <c r="BS100" s="302"/>
      <c r="BT100" s="298" t="str">
        <f t="shared" si="54"/>
        <v/>
      </c>
      <c r="BU100" s="298" t="str">
        <f t="shared" si="55"/>
        <v/>
      </c>
      <c r="BV100" s="298" t="str">
        <f t="shared" si="56"/>
        <v/>
      </c>
      <c r="BW100" s="300"/>
      <c r="BX100" s="298" t="str">
        <f t="shared" si="57"/>
        <v/>
      </c>
      <c r="BY100" s="298" t="str">
        <f t="shared" si="58"/>
        <v/>
      </c>
      <c r="BZ100" s="113"/>
      <c r="CA100" s="114"/>
      <c r="CC100" s="115"/>
      <c r="CF100" s="481"/>
      <c r="CG100" s="394"/>
      <c r="CH100" s="130"/>
      <c r="CI100" s="130"/>
      <c r="CL100" s="358" t="str">
        <f>IFERROR(VLOOKUP(C100,'Data Sheet'!$A$3:$B$16,2,FALSE),"")</f>
        <v/>
      </c>
    </row>
    <row r="101" spans="1:90" s="101" customFormat="1" ht="25.5" customHeight="1">
      <c r="A101" s="100">
        <v>97</v>
      </c>
      <c r="B101" s="107" t="str">
        <f t="shared" si="61"/>
        <v>--</v>
      </c>
      <c r="C101" s="304"/>
      <c r="D101" s="305" t="str">
        <f>IFERROR(IF(VLOOKUP(C101,'Data Sheet'!$A$3:$D$16,4,FALSE)=0,"",VLOOKUP(C101,'Data Sheet'!$A$3:$D$16,4,FALSE)),"")</f>
        <v/>
      </c>
      <c r="E101" s="306"/>
      <c r="F101" s="307" t="str">
        <f>IFERROR(IF(VLOOKUP(E101,'Data Sheet'!$C$19:$D$80,2,FALSE)=0,"",VLOOKUP(E101,'Data Sheet'!$C$19:$D$80,2,FALSE)),"")</f>
        <v/>
      </c>
      <c r="G101" s="308" t="str">
        <f t="shared" si="59"/>
        <v>-</v>
      </c>
      <c r="H101" s="108"/>
      <c r="I101" s="304"/>
      <c r="J101" s="109" t="e">
        <f t="shared" si="60"/>
        <v>#VALUE!</v>
      </c>
      <c r="K101" s="104" t="str">
        <f>IFERROR(INDEX('Data Sheet'!$C$104:$C$181,MATCH(I101,'Data Sheet'!$F$104:$F$181,0)),"")</f>
        <v/>
      </c>
      <c r="L101" s="260" t="str">
        <f>IFERROR(INDEX('Data Sheet'!$G$104:$G$181,MATCH(I101,'Data Sheet'!$F$104:$F$181,0)),"")</f>
        <v/>
      </c>
      <c r="M101" s="220"/>
      <c r="N101" s="303"/>
      <c r="O101" s="303"/>
      <c r="P101" s="110" t="str">
        <f>IFERROR(INDEX(Setup!$D$44:$D$70,MATCH(M101,Setup!$K$44:$K$70,0))&amp;"","")</f>
        <v/>
      </c>
      <c r="Q101" s="110" t="str">
        <f>IFERROR(INDEX(Setup!$E$44:$E$70,MATCH(M101,Setup!$K$44:$K$70,0))&amp;"","")</f>
        <v/>
      </c>
      <c r="R101" s="110" t="str">
        <f>IFERROR(INDEX(Setup!$L$44:$L$70,MATCH(M101,Setup!$K$44:$K$70,0))&amp;"","")</f>
        <v/>
      </c>
      <c r="S101" s="110" t="str">
        <f>Setup!$C$30</f>
        <v>USD</v>
      </c>
      <c r="T101" s="111" t="str">
        <f>IFERROR(INDEX('Data Sheet'!$B$104:$B$181,MATCH(I101,'Data Sheet'!$F$104:$F$181,0)),"")</f>
        <v/>
      </c>
      <c r="U101" s="112" t="str">
        <f>IFERROR(INDEX('Data Sheet'!$D$104:$D$181,MATCH(I101,'Data Sheet'!$F$104:$F$181,0)),"")</f>
        <v/>
      </c>
      <c r="V101" s="102" t="s">
        <v>8</v>
      </c>
      <c r="W101" s="221" t="str">
        <f>IF(V101=Setup!$C$30,"Grant",IF(V101=Setup!$C$31,"Local",IF(V101=Setup!$C$32,"Other",IF(ISBLANK(V101),"","Other"))))</f>
        <v>Grant</v>
      </c>
      <c r="X101" s="295"/>
      <c r="Y101" s="296" t="str">
        <f>IF(X101&lt;&gt;"",X101/VLOOKUP($V101,Setup!$C$30:$D$41,2,0),"")</f>
        <v/>
      </c>
      <c r="Z101" s="297"/>
      <c r="AA101" s="298" t="str">
        <f t="shared" si="33"/>
        <v/>
      </c>
      <c r="AB101" s="297"/>
      <c r="AC101" s="299" t="str">
        <f t="shared" si="34"/>
        <v/>
      </c>
      <c r="AD101" s="297"/>
      <c r="AE101" s="299" t="str">
        <f t="shared" si="35"/>
        <v/>
      </c>
      <c r="AF101" s="297"/>
      <c r="AG101" s="298" t="str">
        <f t="shared" si="36"/>
        <v/>
      </c>
      <c r="AH101" s="298" t="str">
        <f t="shared" si="37"/>
        <v/>
      </c>
      <c r="AI101" s="298" t="str">
        <f t="shared" si="38"/>
        <v/>
      </c>
      <c r="AJ101" s="300"/>
      <c r="AK101" s="295"/>
      <c r="AL101" s="296" t="str">
        <f>IF(AK101&lt;&gt;"",AK101/VLOOKUP($V101,Setup!$C$30:$D$41,2,0),"")</f>
        <v/>
      </c>
      <c r="AM101" s="297"/>
      <c r="AN101" s="299" t="str">
        <f t="shared" si="39"/>
        <v/>
      </c>
      <c r="AO101" s="297"/>
      <c r="AP101" s="299" t="str">
        <f t="shared" si="40"/>
        <v/>
      </c>
      <c r="AQ101" s="297"/>
      <c r="AR101" s="299" t="str">
        <f t="shared" si="41"/>
        <v/>
      </c>
      <c r="AS101" s="297"/>
      <c r="AT101" s="298" t="str">
        <f t="shared" si="42"/>
        <v/>
      </c>
      <c r="AU101" s="298" t="str">
        <f t="shared" si="43"/>
        <v/>
      </c>
      <c r="AV101" s="298" t="str">
        <f t="shared" si="44"/>
        <v/>
      </c>
      <c r="AW101" s="300"/>
      <c r="AX101" s="295"/>
      <c r="AY101" s="296" t="str">
        <f>IF(AX101&lt;&gt;"",AX101/VLOOKUP($V101,Setup!$C$30:$D$41,2,0),"")</f>
        <v/>
      </c>
      <c r="AZ101" s="297"/>
      <c r="BA101" s="299" t="str">
        <f t="shared" si="45"/>
        <v/>
      </c>
      <c r="BB101" s="297"/>
      <c r="BC101" s="299" t="str">
        <f t="shared" si="46"/>
        <v/>
      </c>
      <c r="BD101" s="297"/>
      <c r="BE101" s="299" t="str">
        <f t="shared" si="47"/>
        <v/>
      </c>
      <c r="BF101" s="297"/>
      <c r="BG101" s="298" t="str">
        <f t="shared" si="48"/>
        <v/>
      </c>
      <c r="BH101" s="298" t="str">
        <f t="shared" si="49"/>
        <v/>
      </c>
      <c r="BI101" s="298" t="str">
        <f t="shared" si="50"/>
        <v/>
      </c>
      <c r="BJ101" s="300"/>
      <c r="BK101" s="295"/>
      <c r="BL101" s="296" t="str">
        <f>IF(BK101&lt;&gt;"",BK101/VLOOKUP($V101,Setup!$C$30:$D$41,2,0),"")</f>
        <v/>
      </c>
      <c r="BM101" s="302"/>
      <c r="BN101" s="299" t="str">
        <f t="shared" si="51"/>
        <v/>
      </c>
      <c r="BO101" s="302"/>
      <c r="BP101" s="299" t="str">
        <f t="shared" si="52"/>
        <v/>
      </c>
      <c r="BQ101" s="302"/>
      <c r="BR101" s="299" t="str">
        <f t="shared" si="53"/>
        <v/>
      </c>
      <c r="BS101" s="302"/>
      <c r="BT101" s="298" t="str">
        <f t="shared" si="54"/>
        <v/>
      </c>
      <c r="BU101" s="298" t="str">
        <f t="shared" si="55"/>
        <v/>
      </c>
      <c r="BV101" s="298" t="str">
        <f t="shared" si="56"/>
        <v/>
      </c>
      <c r="BW101" s="300"/>
      <c r="BX101" s="298" t="str">
        <f t="shared" si="57"/>
        <v/>
      </c>
      <c r="BY101" s="298" t="str">
        <f t="shared" si="58"/>
        <v/>
      </c>
      <c r="BZ101" s="113"/>
      <c r="CA101" s="114"/>
      <c r="CC101" s="115"/>
      <c r="CF101" s="481"/>
      <c r="CG101" s="394"/>
      <c r="CH101" s="130"/>
      <c r="CI101" s="130"/>
      <c r="CL101" s="358" t="str">
        <f>IFERROR(VLOOKUP(C101,'Data Sheet'!$A$3:$B$16,2,FALSE),"")</f>
        <v/>
      </c>
    </row>
    <row r="102" spans="1:90" s="101" customFormat="1" ht="25.5" customHeight="1">
      <c r="A102" s="100">
        <v>98</v>
      </c>
      <c r="B102" s="107" t="str">
        <f t="shared" si="61"/>
        <v>--</v>
      </c>
      <c r="C102" s="304"/>
      <c r="D102" s="305" t="str">
        <f>IFERROR(IF(VLOOKUP(C102,'Data Sheet'!$A$3:$D$16,4,FALSE)=0,"",VLOOKUP(C102,'Data Sheet'!$A$3:$D$16,4,FALSE)),"")</f>
        <v/>
      </c>
      <c r="E102" s="306"/>
      <c r="F102" s="307" t="str">
        <f>IFERROR(IF(VLOOKUP(E102,'Data Sheet'!$C$19:$D$80,2,FALSE)=0,"",VLOOKUP(E102,'Data Sheet'!$C$19:$D$80,2,FALSE)),"")</f>
        <v/>
      </c>
      <c r="G102" s="308" t="str">
        <f t="shared" si="59"/>
        <v>-</v>
      </c>
      <c r="H102" s="108"/>
      <c r="I102" s="304"/>
      <c r="J102" s="109" t="e">
        <f t="shared" si="60"/>
        <v>#VALUE!</v>
      </c>
      <c r="K102" s="104" t="str">
        <f>IFERROR(INDEX('Data Sheet'!$C$104:$C$181,MATCH(I102,'Data Sheet'!$F$104:$F$181,0)),"")</f>
        <v/>
      </c>
      <c r="L102" s="260" t="str">
        <f>IFERROR(INDEX('Data Sheet'!$G$104:$G$181,MATCH(I102,'Data Sheet'!$F$104:$F$181,0)),"")</f>
        <v/>
      </c>
      <c r="M102" s="220"/>
      <c r="N102" s="303"/>
      <c r="O102" s="303"/>
      <c r="P102" s="110" t="str">
        <f>IFERROR(INDEX(Setup!$D$44:$D$70,MATCH(M102,Setup!$K$44:$K$70,0))&amp;"","")</f>
        <v/>
      </c>
      <c r="Q102" s="110" t="str">
        <f>IFERROR(INDEX(Setup!$E$44:$E$70,MATCH(M102,Setup!$K$44:$K$70,0))&amp;"","")</f>
        <v/>
      </c>
      <c r="R102" s="110" t="str">
        <f>IFERROR(INDEX(Setup!$L$44:$L$70,MATCH(M102,Setup!$K$44:$K$70,0))&amp;"","")</f>
        <v/>
      </c>
      <c r="S102" s="110" t="str">
        <f>Setup!$C$30</f>
        <v>USD</v>
      </c>
      <c r="T102" s="111" t="str">
        <f>IFERROR(INDEX('Data Sheet'!$B$104:$B$181,MATCH(I102,'Data Sheet'!$F$104:$F$181,0)),"")</f>
        <v/>
      </c>
      <c r="U102" s="112" t="str">
        <f>IFERROR(INDEX('Data Sheet'!$D$104:$D$181,MATCH(I102,'Data Sheet'!$F$104:$F$181,0)),"")</f>
        <v/>
      </c>
      <c r="V102" s="102" t="s">
        <v>8</v>
      </c>
      <c r="W102" s="221" t="str">
        <f>IF(V102=Setup!$C$30,"Grant",IF(V102=Setup!$C$31,"Local",IF(V102=Setup!$C$32,"Other",IF(ISBLANK(V102),"","Other"))))</f>
        <v>Grant</v>
      </c>
      <c r="X102" s="295"/>
      <c r="Y102" s="296" t="str">
        <f>IF(X102&lt;&gt;"",X102/VLOOKUP($V102,Setup!$C$30:$D$41,2,0),"")</f>
        <v/>
      </c>
      <c r="Z102" s="297"/>
      <c r="AA102" s="298" t="str">
        <f t="shared" si="33"/>
        <v/>
      </c>
      <c r="AB102" s="297"/>
      <c r="AC102" s="299" t="str">
        <f t="shared" si="34"/>
        <v/>
      </c>
      <c r="AD102" s="297"/>
      <c r="AE102" s="299" t="str">
        <f t="shared" si="35"/>
        <v/>
      </c>
      <c r="AF102" s="297"/>
      <c r="AG102" s="298" t="str">
        <f t="shared" si="36"/>
        <v/>
      </c>
      <c r="AH102" s="298" t="str">
        <f t="shared" si="37"/>
        <v/>
      </c>
      <c r="AI102" s="298" t="str">
        <f t="shared" si="38"/>
        <v/>
      </c>
      <c r="AJ102" s="300"/>
      <c r="AK102" s="295"/>
      <c r="AL102" s="296" t="str">
        <f>IF(AK102&lt;&gt;"",AK102/VLOOKUP($V102,Setup!$C$30:$D$41,2,0),"")</f>
        <v/>
      </c>
      <c r="AM102" s="297"/>
      <c r="AN102" s="299" t="str">
        <f t="shared" si="39"/>
        <v/>
      </c>
      <c r="AO102" s="297"/>
      <c r="AP102" s="299" t="str">
        <f t="shared" si="40"/>
        <v/>
      </c>
      <c r="AQ102" s="297"/>
      <c r="AR102" s="299" t="str">
        <f t="shared" si="41"/>
        <v/>
      </c>
      <c r="AS102" s="297"/>
      <c r="AT102" s="298" t="str">
        <f t="shared" si="42"/>
        <v/>
      </c>
      <c r="AU102" s="298" t="str">
        <f t="shared" si="43"/>
        <v/>
      </c>
      <c r="AV102" s="298" t="str">
        <f t="shared" si="44"/>
        <v/>
      </c>
      <c r="AW102" s="300"/>
      <c r="AX102" s="295"/>
      <c r="AY102" s="296" t="str">
        <f>IF(AX102&lt;&gt;"",AX102/VLOOKUP($V102,Setup!$C$30:$D$41,2,0),"")</f>
        <v/>
      </c>
      <c r="AZ102" s="297"/>
      <c r="BA102" s="299" t="str">
        <f t="shared" si="45"/>
        <v/>
      </c>
      <c r="BB102" s="297"/>
      <c r="BC102" s="299" t="str">
        <f t="shared" si="46"/>
        <v/>
      </c>
      <c r="BD102" s="297"/>
      <c r="BE102" s="299" t="str">
        <f t="shared" si="47"/>
        <v/>
      </c>
      <c r="BF102" s="297"/>
      <c r="BG102" s="298" t="str">
        <f t="shared" si="48"/>
        <v/>
      </c>
      <c r="BH102" s="298" t="str">
        <f t="shared" si="49"/>
        <v/>
      </c>
      <c r="BI102" s="298" t="str">
        <f t="shared" si="50"/>
        <v/>
      </c>
      <c r="BJ102" s="300"/>
      <c r="BK102" s="295"/>
      <c r="BL102" s="296" t="str">
        <f>IF(BK102&lt;&gt;"",BK102/VLOOKUP($V102,Setup!$C$30:$D$41,2,0),"")</f>
        <v/>
      </c>
      <c r="BM102" s="302"/>
      <c r="BN102" s="299" t="str">
        <f t="shared" si="51"/>
        <v/>
      </c>
      <c r="BO102" s="302"/>
      <c r="BP102" s="299" t="str">
        <f t="shared" si="52"/>
        <v/>
      </c>
      <c r="BQ102" s="302"/>
      <c r="BR102" s="299" t="str">
        <f t="shared" si="53"/>
        <v/>
      </c>
      <c r="BS102" s="302"/>
      <c r="BT102" s="298" t="str">
        <f t="shared" si="54"/>
        <v/>
      </c>
      <c r="BU102" s="298" t="str">
        <f t="shared" si="55"/>
        <v/>
      </c>
      <c r="BV102" s="298" t="str">
        <f t="shared" si="56"/>
        <v/>
      </c>
      <c r="BW102" s="300"/>
      <c r="BX102" s="298" t="str">
        <f t="shared" si="57"/>
        <v/>
      </c>
      <c r="BY102" s="298" t="str">
        <f t="shared" si="58"/>
        <v/>
      </c>
      <c r="BZ102" s="113"/>
      <c r="CA102" s="114"/>
      <c r="CC102" s="115"/>
      <c r="CF102" s="481"/>
      <c r="CG102" s="394"/>
      <c r="CH102" s="130"/>
      <c r="CI102" s="130"/>
      <c r="CL102" s="358" t="str">
        <f>IFERROR(VLOOKUP(C102,'Data Sheet'!$A$3:$B$16,2,FALSE),"")</f>
        <v/>
      </c>
    </row>
    <row r="103" spans="1:90" s="101" customFormat="1" ht="25.5" customHeight="1">
      <c r="A103" s="100">
        <v>99</v>
      </c>
      <c r="B103" s="107" t="str">
        <f t="shared" si="61"/>
        <v>--</v>
      </c>
      <c r="C103" s="304"/>
      <c r="D103" s="305" t="str">
        <f>IFERROR(IF(VLOOKUP(C103,'Data Sheet'!$A$3:$D$16,4,FALSE)=0,"",VLOOKUP(C103,'Data Sheet'!$A$3:$D$16,4,FALSE)),"")</f>
        <v/>
      </c>
      <c r="E103" s="306"/>
      <c r="F103" s="307" t="str">
        <f>IFERROR(IF(VLOOKUP(E103,'Data Sheet'!$C$19:$D$80,2,FALSE)=0,"",VLOOKUP(E103,'Data Sheet'!$C$19:$D$80,2,FALSE)),"")</f>
        <v/>
      </c>
      <c r="G103" s="308" t="str">
        <f t="shared" si="59"/>
        <v>-</v>
      </c>
      <c r="H103" s="108"/>
      <c r="I103" s="304"/>
      <c r="J103" s="109" t="e">
        <f t="shared" si="60"/>
        <v>#VALUE!</v>
      </c>
      <c r="K103" s="104" t="str">
        <f>IFERROR(INDEX('Data Sheet'!$C$104:$C$181,MATCH(I103,'Data Sheet'!$F$104:$F$181,0)),"")</f>
        <v/>
      </c>
      <c r="L103" s="260" t="str">
        <f>IFERROR(INDEX('Data Sheet'!$G$104:$G$181,MATCH(I103,'Data Sheet'!$F$104:$F$181,0)),"")</f>
        <v/>
      </c>
      <c r="M103" s="220"/>
      <c r="N103" s="303"/>
      <c r="O103" s="303"/>
      <c r="P103" s="110" t="str">
        <f>IFERROR(INDEX(Setup!$D$44:$D$70,MATCH(M103,Setup!$K$44:$K$70,0))&amp;"","")</f>
        <v/>
      </c>
      <c r="Q103" s="110" t="str">
        <f>IFERROR(INDEX(Setup!$E$44:$E$70,MATCH(M103,Setup!$K$44:$K$70,0))&amp;"","")</f>
        <v/>
      </c>
      <c r="R103" s="110" t="str">
        <f>IFERROR(INDEX(Setup!$L$44:$L$70,MATCH(M103,Setup!$K$44:$K$70,0))&amp;"","")</f>
        <v/>
      </c>
      <c r="S103" s="110" t="str">
        <f>Setup!$C$30</f>
        <v>USD</v>
      </c>
      <c r="T103" s="111" t="str">
        <f>IFERROR(INDEX('Data Sheet'!$B$104:$B$181,MATCH(I103,'Data Sheet'!$F$104:$F$181,0)),"")</f>
        <v/>
      </c>
      <c r="U103" s="112" t="str">
        <f>IFERROR(INDEX('Data Sheet'!$D$104:$D$181,MATCH(I103,'Data Sheet'!$F$104:$F$181,0)),"")</f>
        <v/>
      </c>
      <c r="V103" s="102" t="s">
        <v>8</v>
      </c>
      <c r="W103" s="221" t="str">
        <f>IF(V103=Setup!$C$30,"Grant",IF(V103=Setup!$C$31,"Local",IF(V103=Setup!$C$32,"Other",IF(ISBLANK(V103),"","Other"))))</f>
        <v>Grant</v>
      </c>
      <c r="X103" s="295"/>
      <c r="Y103" s="296" t="str">
        <f>IF(X103&lt;&gt;"",X103/VLOOKUP($V103,Setup!$C$30:$D$41,2,0),"")</f>
        <v/>
      </c>
      <c r="Z103" s="297"/>
      <c r="AA103" s="298" t="str">
        <f t="shared" si="33"/>
        <v/>
      </c>
      <c r="AB103" s="297"/>
      <c r="AC103" s="299" t="str">
        <f t="shared" si="34"/>
        <v/>
      </c>
      <c r="AD103" s="297"/>
      <c r="AE103" s="299" t="str">
        <f t="shared" si="35"/>
        <v/>
      </c>
      <c r="AF103" s="297"/>
      <c r="AG103" s="298" t="str">
        <f t="shared" si="36"/>
        <v/>
      </c>
      <c r="AH103" s="298" t="str">
        <f t="shared" si="37"/>
        <v/>
      </c>
      <c r="AI103" s="298" t="str">
        <f t="shared" si="38"/>
        <v/>
      </c>
      <c r="AJ103" s="300"/>
      <c r="AK103" s="295"/>
      <c r="AL103" s="296" t="str">
        <f>IF(AK103&lt;&gt;"",AK103/VLOOKUP($V103,Setup!$C$30:$D$41,2,0),"")</f>
        <v/>
      </c>
      <c r="AM103" s="297"/>
      <c r="AN103" s="299" t="str">
        <f t="shared" si="39"/>
        <v/>
      </c>
      <c r="AO103" s="297"/>
      <c r="AP103" s="299" t="str">
        <f t="shared" si="40"/>
        <v/>
      </c>
      <c r="AQ103" s="297"/>
      <c r="AR103" s="299" t="str">
        <f t="shared" si="41"/>
        <v/>
      </c>
      <c r="AS103" s="297"/>
      <c r="AT103" s="298" t="str">
        <f t="shared" si="42"/>
        <v/>
      </c>
      <c r="AU103" s="298" t="str">
        <f t="shared" si="43"/>
        <v/>
      </c>
      <c r="AV103" s="298" t="str">
        <f t="shared" si="44"/>
        <v/>
      </c>
      <c r="AW103" s="300"/>
      <c r="AX103" s="295"/>
      <c r="AY103" s="296" t="str">
        <f>IF(AX103&lt;&gt;"",AX103/VLOOKUP($V103,Setup!$C$30:$D$41,2,0),"")</f>
        <v/>
      </c>
      <c r="AZ103" s="297"/>
      <c r="BA103" s="299" t="str">
        <f t="shared" si="45"/>
        <v/>
      </c>
      <c r="BB103" s="297"/>
      <c r="BC103" s="299" t="str">
        <f t="shared" si="46"/>
        <v/>
      </c>
      <c r="BD103" s="297"/>
      <c r="BE103" s="299" t="str">
        <f t="shared" si="47"/>
        <v/>
      </c>
      <c r="BF103" s="297"/>
      <c r="BG103" s="298" t="str">
        <f t="shared" si="48"/>
        <v/>
      </c>
      <c r="BH103" s="298" t="str">
        <f t="shared" si="49"/>
        <v/>
      </c>
      <c r="BI103" s="298" t="str">
        <f t="shared" si="50"/>
        <v/>
      </c>
      <c r="BJ103" s="300"/>
      <c r="BK103" s="295"/>
      <c r="BL103" s="296" t="str">
        <f>IF(BK103&lt;&gt;"",BK103/VLOOKUP($V103,Setup!$C$30:$D$41,2,0),"")</f>
        <v/>
      </c>
      <c r="BM103" s="302"/>
      <c r="BN103" s="299" t="str">
        <f t="shared" si="51"/>
        <v/>
      </c>
      <c r="BO103" s="302"/>
      <c r="BP103" s="299" t="str">
        <f t="shared" si="52"/>
        <v/>
      </c>
      <c r="BQ103" s="302"/>
      <c r="BR103" s="299" t="str">
        <f t="shared" si="53"/>
        <v/>
      </c>
      <c r="BS103" s="302"/>
      <c r="BT103" s="298" t="str">
        <f t="shared" si="54"/>
        <v/>
      </c>
      <c r="BU103" s="298" t="str">
        <f t="shared" si="55"/>
        <v/>
      </c>
      <c r="BV103" s="298" t="str">
        <f t="shared" si="56"/>
        <v/>
      </c>
      <c r="BW103" s="300"/>
      <c r="BX103" s="298" t="str">
        <f t="shared" si="57"/>
        <v/>
      </c>
      <c r="BY103" s="298" t="str">
        <f t="shared" si="58"/>
        <v/>
      </c>
      <c r="BZ103" s="113"/>
      <c r="CA103" s="114"/>
      <c r="CC103" s="115"/>
      <c r="CF103" s="481"/>
      <c r="CG103" s="394"/>
      <c r="CH103" s="130"/>
      <c r="CI103" s="130"/>
      <c r="CL103" s="358" t="str">
        <f>IFERROR(VLOOKUP(C103,'Data Sheet'!$A$3:$B$16,2,FALSE),"")</f>
        <v/>
      </c>
    </row>
    <row r="104" spans="1:90" s="101" customFormat="1" ht="25.5" customHeight="1">
      <c r="A104" s="100">
        <v>100</v>
      </c>
      <c r="B104" s="107" t="str">
        <f t="shared" si="61"/>
        <v>--</v>
      </c>
      <c r="C104" s="304"/>
      <c r="D104" s="305" t="str">
        <f>IFERROR(IF(VLOOKUP(C104,'Data Sheet'!$A$3:$D$16,4,FALSE)=0,"",VLOOKUP(C104,'Data Sheet'!$A$3:$D$16,4,FALSE)),"")</f>
        <v/>
      </c>
      <c r="E104" s="306"/>
      <c r="F104" s="307" t="str">
        <f>IFERROR(IF(VLOOKUP(E104,'Data Sheet'!$C$19:$D$80,2,FALSE)=0,"",VLOOKUP(E104,'Data Sheet'!$C$19:$D$80,2,FALSE)),"")</f>
        <v/>
      </c>
      <c r="G104" s="308" t="str">
        <f t="shared" si="59"/>
        <v>-</v>
      </c>
      <c r="H104" s="108"/>
      <c r="I104" s="304"/>
      <c r="J104" s="109" t="e">
        <f t="shared" si="60"/>
        <v>#VALUE!</v>
      </c>
      <c r="K104" s="104" t="str">
        <f>IFERROR(INDEX('Data Sheet'!$C$104:$C$181,MATCH(I104,'Data Sheet'!$F$104:$F$181,0)),"")</f>
        <v/>
      </c>
      <c r="L104" s="260" t="str">
        <f>IFERROR(INDEX('Data Sheet'!$G$104:$G$181,MATCH(I104,'Data Sheet'!$F$104:$F$181,0)),"")</f>
        <v/>
      </c>
      <c r="M104" s="220"/>
      <c r="N104" s="303"/>
      <c r="O104" s="303"/>
      <c r="P104" s="110" t="str">
        <f>IFERROR(INDEX(Setup!$D$44:$D$70,MATCH(M104,Setup!$K$44:$K$70,0))&amp;"","")</f>
        <v/>
      </c>
      <c r="Q104" s="110" t="str">
        <f>IFERROR(INDEX(Setup!$E$44:$E$70,MATCH(M104,Setup!$K$44:$K$70,0))&amp;"","")</f>
        <v/>
      </c>
      <c r="R104" s="110" t="str">
        <f>IFERROR(INDEX(Setup!$L$44:$L$70,MATCH(M104,Setup!$K$44:$K$70,0))&amp;"","")</f>
        <v/>
      </c>
      <c r="S104" s="110" t="str">
        <f>Setup!$C$30</f>
        <v>USD</v>
      </c>
      <c r="T104" s="111" t="str">
        <f>IFERROR(INDEX('Data Sheet'!$B$104:$B$181,MATCH(I104,'Data Sheet'!$F$104:$F$181,0)),"")</f>
        <v/>
      </c>
      <c r="U104" s="112" t="str">
        <f>IFERROR(INDEX('Data Sheet'!$D$104:$D$181,MATCH(I104,'Data Sheet'!$F$104:$F$181,0)),"")</f>
        <v/>
      </c>
      <c r="V104" s="102" t="s">
        <v>8</v>
      </c>
      <c r="W104" s="221" t="str">
        <f>IF(V104=Setup!$C$30,"Grant",IF(V104=Setup!$C$31,"Local",IF(V104=Setup!$C$32,"Other",IF(ISBLANK(V104),"","Other"))))</f>
        <v>Grant</v>
      </c>
      <c r="X104" s="295"/>
      <c r="Y104" s="296" t="str">
        <f>IF(X104&lt;&gt;"",X104/VLOOKUP($V104,Setup!$C$30:$D$41,2,0),"")</f>
        <v/>
      </c>
      <c r="Z104" s="297"/>
      <c r="AA104" s="298" t="str">
        <f t="shared" si="33"/>
        <v/>
      </c>
      <c r="AB104" s="297"/>
      <c r="AC104" s="299" t="str">
        <f t="shared" si="34"/>
        <v/>
      </c>
      <c r="AD104" s="297"/>
      <c r="AE104" s="299" t="str">
        <f t="shared" si="35"/>
        <v/>
      </c>
      <c r="AF104" s="297"/>
      <c r="AG104" s="298" t="str">
        <f t="shared" si="36"/>
        <v/>
      </c>
      <c r="AH104" s="298" t="str">
        <f t="shared" si="37"/>
        <v/>
      </c>
      <c r="AI104" s="298" t="str">
        <f t="shared" si="38"/>
        <v/>
      </c>
      <c r="AJ104" s="300"/>
      <c r="AK104" s="295"/>
      <c r="AL104" s="296" t="str">
        <f>IF(AK104&lt;&gt;"",AK104/VLOOKUP($V104,Setup!$C$30:$D$41,2,0),"")</f>
        <v/>
      </c>
      <c r="AM104" s="297"/>
      <c r="AN104" s="299" t="str">
        <f t="shared" si="39"/>
        <v/>
      </c>
      <c r="AO104" s="297"/>
      <c r="AP104" s="299" t="str">
        <f t="shared" si="40"/>
        <v/>
      </c>
      <c r="AQ104" s="297"/>
      <c r="AR104" s="299" t="str">
        <f t="shared" si="41"/>
        <v/>
      </c>
      <c r="AS104" s="297"/>
      <c r="AT104" s="298" t="str">
        <f t="shared" si="42"/>
        <v/>
      </c>
      <c r="AU104" s="298" t="str">
        <f t="shared" si="43"/>
        <v/>
      </c>
      <c r="AV104" s="298" t="str">
        <f t="shared" si="44"/>
        <v/>
      </c>
      <c r="AW104" s="300"/>
      <c r="AX104" s="295"/>
      <c r="AY104" s="296" t="str">
        <f>IF(AX104&lt;&gt;"",AX104/VLOOKUP($V104,Setup!$C$30:$D$41,2,0),"")</f>
        <v/>
      </c>
      <c r="AZ104" s="297"/>
      <c r="BA104" s="299" t="str">
        <f t="shared" si="45"/>
        <v/>
      </c>
      <c r="BB104" s="297"/>
      <c r="BC104" s="299" t="str">
        <f t="shared" si="46"/>
        <v/>
      </c>
      <c r="BD104" s="297"/>
      <c r="BE104" s="299" t="str">
        <f t="shared" si="47"/>
        <v/>
      </c>
      <c r="BF104" s="297"/>
      <c r="BG104" s="298" t="str">
        <f t="shared" si="48"/>
        <v/>
      </c>
      <c r="BH104" s="298" t="str">
        <f t="shared" si="49"/>
        <v/>
      </c>
      <c r="BI104" s="298" t="str">
        <f t="shared" si="50"/>
        <v/>
      </c>
      <c r="BJ104" s="300"/>
      <c r="BK104" s="295"/>
      <c r="BL104" s="296" t="str">
        <f>IF(BK104&lt;&gt;"",BK104/VLOOKUP($V104,Setup!$C$30:$D$41,2,0),"")</f>
        <v/>
      </c>
      <c r="BM104" s="302"/>
      <c r="BN104" s="299" t="str">
        <f t="shared" si="51"/>
        <v/>
      </c>
      <c r="BO104" s="302"/>
      <c r="BP104" s="299" t="str">
        <f t="shared" si="52"/>
        <v/>
      </c>
      <c r="BQ104" s="302"/>
      <c r="BR104" s="299" t="str">
        <f t="shared" si="53"/>
        <v/>
      </c>
      <c r="BS104" s="302"/>
      <c r="BT104" s="298" t="str">
        <f t="shared" si="54"/>
        <v/>
      </c>
      <c r="BU104" s="298" t="str">
        <f t="shared" si="55"/>
        <v/>
      </c>
      <c r="BV104" s="298" t="str">
        <f t="shared" si="56"/>
        <v/>
      </c>
      <c r="BW104" s="300"/>
      <c r="BX104" s="298" t="str">
        <f t="shared" si="57"/>
        <v/>
      </c>
      <c r="BY104" s="298" t="str">
        <f t="shared" si="58"/>
        <v/>
      </c>
      <c r="BZ104" s="113"/>
      <c r="CA104" s="114"/>
      <c r="CC104" s="115"/>
      <c r="CF104" s="481"/>
      <c r="CG104" s="394"/>
      <c r="CH104" s="130"/>
      <c r="CI104" s="130"/>
      <c r="CL104" s="358" t="str">
        <f>IFERROR(VLOOKUP(C104,'Data Sheet'!$A$3:$B$16,2,FALSE),"")</f>
        <v/>
      </c>
    </row>
    <row r="105" spans="1:90" s="101" customFormat="1" ht="25.5" customHeight="1">
      <c r="A105" s="100">
        <v>101</v>
      </c>
      <c r="B105" s="107" t="str">
        <f t="shared" si="61"/>
        <v>--</v>
      </c>
      <c r="C105" s="304"/>
      <c r="D105" s="305" t="str">
        <f>IFERROR(IF(VLOOKUP(C105,'Data Sheet'!$A$3:$D$16,4,FALSE)=0,"",VLOOKUP(C105,'Data Sheet'!$A$3:$D$16,4,FALSE)),"")</f>
        <v/>
      </c>
      <c r="E105" s="306"/>
      <c r="F105" s="307" t="str">
        <f>IFERROR(IF(VLOOKUP(E105,'Data Sheet'!$C$19:$D$80,2,FALSE)=0,"",VLOOKUP(E105,'Data Sheet'!$C$19:$D$80,2,FALSE)),"")</f>
        <v/>
      </c>
      <c r="G105" s="308" t="str">
        <f t="shared" si="59"/>
        <v>-</v>
      </c>
      <c r="H105" s="108"/>
      <c r="I105" s="304"/>
      <c r="J105" s="109" t="e">
        <f t="shared" si="60"/>
        <v>#VALUE!</v>
      </c>
      <c r="K105" s="104" t="str">
        <f>IFERROR(INDEX('Data Sheet'!$C$104:$C$181,MATCH(I105,'Data Sheet'!$F$104:$F$181,0)),"")</f>
        <v/>
      </c>
      <c r="L105" s="260" t="str">
        <f>IFERROR(INDEX('Data Sheet'!$G$104:$G$181,MATCH(I105,'Data Sheet'!$F$104:$F$181,0)),"")</f>
        <v/>
      </c>
      <c r="M105" s="220"/>
      <c r="N105" s="303"/>
      <c r="O105" s="303"/>
      <c r="P105" s="110" t="str">
        <f>IFERROR(INDEX(Setup!$D$44:$D$70,MATCH(M105,Setup!$K$44:$K$70,0))&amp;"","")</f>
        <v/>
      </c>
      <c r="Q105" s="110" t="str">
        <f>IFERROR(INDEX(Setup!$E$44:$E$70,MATCH(M105,Setup!$K$44:$K$70,0))&amp;"","")</f>
        <v/>
      </c>
      <c r="R105" s="110" t="str">
        <f>IFERROR(INDEX(Setup!$L$44:$L$70,MATCH(M105,Setup!$K$44:$K$70,0))&amp;"","")</f>
        <v/>
      </c>
      <c r="S105" s="110" t="str">
        <f>Setup!$C$30</f>
        <v>USD</v>
      </c>
      <c r="T105" s="111" t="str">
        <f>IFERROR(INDEX('Data Sheet'!$B$104:$B$181,MATCH(I105,'Data Sheet'!$F$104:$F$181,0)),"")</f>
        <v/>
      </c>
      <c r="U105" s="112" t="str">
        <f>IFERROR(INDEX('Data Sheet'!$D$104:$D$181,MATCH(I105,'Data Sheet'!$F$104:$F$181,0)),"")</f>
        <v/>
      </c>
      <c r="V105" s="102" t="s">
        <v>8</v>
      </c>
      <c r="W105" s="221" t="str">
        <f>IF(V105=Setup!$C$30,"Grant",IF(V105=Setup!$C$31,"Local",IF(V105=Setup!$C$32,"Other",IF(ISBLANK(V105),"","Other"))))</f>
        <v>Grant</v>
      </c>
      <c r="X105" s="295"/>
      <c r="Y105" s="296" t="str">
        <f>IF(X105&lt;&gt;"",X105/VLOOKUP($V105,Setup!$C$30:$D$41,2,0),"")</f>
        <v/>
      </c>
      <c r="Z105" s="297"/>
      <c r="AA105" s="298" t="str">
        <f t="shared" si="33"/>
        <v/>
      </c>
      <c r="AB105" s="297"/>
      <c r="AC105" s="299" t="str">
        <f t="shared" si="34"/>
        <v/>
      </c>
      <c r="AD105" s="297"/>
      <c r="AE105" s="299" t="str">
        <f t="shared" si="35"/>
        <v/>
      </c>
      <c r="AF105" s="297"/>
      <c r="AG105" s="298" t="str">
        <f t="shared" si="36"/>
        <v/>
      </c>
      <c r="AH105" s="298" t="str">
        <f t="shared" si="37"/>
        <v/>
      </c>
      <c r="AI105" s="298" t="str">
        <f t="shared" si="38"/>
        <v/>
      </c>
      <c r="AJ105" s="300"/>
      <c r="AK105" s="295"/>
      <c r="AL105" s="296" t="str">
        <f>IF(AK105&lt;&gt;"",AK105/VLOOKUP($V105,Setup!$C$30:$D$41,2,0),"")</f>
        <v/>
      </c>
      <c r="AM105" s="297"/>
      <c r="AN105" s="299" t="str">
        <f t="shared" si="39"/>
        <v/>
      </c>
      <c r="AO105" s="297"/>
      <c r="AP105" s="299" t="str">
        <f t="shared" si="40"/>
        <v/>
      </c>
      <c r="AQ105" s="297"/>
      <c r="AR105" s="299" t="str">
        <f t="shared" si="41"/>
        <v/>
      </c>
      <c r="AS105" s="297"/>
      <c r="AT105" s="298" t="str">
        <f t="shared" si="42"/>
        <v/>
      </c>
      <c r="AU105" s="298" t="str">
        <f t="shared" si="43"/>
        <v/>
      </c>
      <c r="AV105" s="298" t="str">
        <f t="shared" si="44"/>
        <v/>
      </c>
      <c r="AW105" s="300"/>
      <c r="AX105" s="295"/>
      <c r="AY105" s="296" t="str">
        <f>IF(AX105&lt;&gt;"",AX105/VLOOKUP($V105,Setup!$C$30:$D$41,2,0),"")</f>
        <v/>
      </c>
      <c r="AZ105" s="297"/>
      <c r="BA105" s="299" t="str">
        <f t="shared" si="45"/>
        <v/>
      </c>
      <c r="BB105" s="297"/>
      <c r="BC105" s="299" t="str">
        <f t="shared" si="46"/>
        <v/>
      </c>
      <c r="BD105" s="297"/>
      <c r="BE105" s="299" t="str">
        <f t="shared" si="47"/>
        <v/>
      </c>
      <c r="BF105" s="297"/>
      <c r="BG105" s="298" t="str">
        <f t="shared" si="48"/>
        <v/>
      </c>
      <c r="BH105" s="298" t="str">
        <f t="shared" si="49"/>
        <v/>
      </c>
      <c r="BI105" s="298" t="str">
        <f t="shared" si="50"/>
        <v/>
      </c>
      <c r="BJ105" s="300"/>
      <c r="BK105" s="295"/>
      <c r="BL105" s="296" t="str">
        <f>IF(BK105&lt;&gt;"",BK105/VLOOKUP($V105,Setup!$C$30:$D$41,2,0),"")</f>
        <v/>
      </c>
      <c r="BM105" s="302"/>
      <c r="BN105" s="299" t="str">
        <f t="shared" si="51"/>
        <v/>
      </c>
      <c r="BO105" s="302"/>
      <c r="BP105" s="299" t="str">
        <f t="shared" si="52"/>
        <v/>
      </c>
      <c r="BQ105" s="302"/>
      <c r="BR105" s="299" t="str">
        <f t="shared" si="53"/>
        <v/>
      </c>
      <c r="BS105" s="302"/>
      <c r="BT105" s="298" t="str">
        <f t="shared" si="54"/>
        <v/>
      </c>
      <c r="BU105" s="298" t="str">
        <f t="shared" si="55"/>
        <v/>
      </c>
      <c r="BV105" s="298" t="str">
        <f t="shared" si="56"/>
        <v/>
      </c>
      <c r="BW105" s="300"/>
      <c r="BX105" s="298" t="str">
        <f t="shared" si="57"/>
        <v/>
      </c>
      <c r="BY105" s="298" t="str">
        <f t="shared" si="58"/>
        <v/>
      </c>
      <c r="BZ105" s="113"/>
      <c r="CA105" s="114"/>
      <c r="CC105" s="115"/>
      <c r="CF105" s="481"/>
      <c r="CG105" s="394"/>
      <c r="CH105" s="130"/>
      <c r="CI105" s="130"/>
      <c r="CL105" s="358" t="str">
        <f>IFERROR(VLOOKUP(C105,'Data Sheet'!$A$3:$B$16,2,FALSE),"")</f>
        <v/>
      </c>
    </row>
    <row r="106" spans="1:90" s="101" customFormat="1" ht="25.5" customHeight="1">
      <c r="A106" s="100">
        <v>102</v>
      </c>
      <c r="B106" s="107" t="str">
        <f t="shared" si="61"/>
        <v>--</v>
      </c>
      <c r="C106" s="304"/>
      <c r="D106" s="305" t="str">
        <f>IFERROR(IF(VLOOKUP(C106,'Data Sheet'!$A$3:$D$16,4,FALSE)=0,"",VLOOKUP(C106,'Data Sheet'!$A$3:$D$16,4,FALSE)),"")</f>
        <v/>
      </c>
      <c r="E106" s="306"/>
      <c r="F106" s="307" t="str">
        <f>IFERROR(IF(VLOOKUP(E106,'Data Sheet'!$C$19:$D$80,2,FALSE)=0,"",VLOOKUP(E106,'Data Sheet'!$C$19:$D$80,2,FALSE)),"")</f>
        <v/>
      </c>
      <c r="G106" s="308" t="str">
        <f t="shared" si="59"/>
        <v>-</v>
      </c>
      <c r="H106" s="108"/>
      <c r="I106" s="304"/>
      <c r="J106" s="109" t="e">
        <f t="shared" si="60"/>
        <v>#VALUE!</v>
      </c>
      <c r="K106" s="104" t="str">
        <f>IFERROR(INDEX('Data Sheet'!$C$104:$C$181,MATCH(I106,'Data Sheet'!$F$104:$F$181,0)),"")</f>
        <v/>
      </c>
      <c r="L106" s="260" t="str">
        <f>IFERROR(INDEX('Data Sheet'!$G$104:$G$181,MATCH(I106,'Data Sheet'!$F$104:$F$181,0)),"")</f>
        <v/>
      </c>
      <c r="M106" s="220"/>
      <c r="N106" s="303"/>
      <c r="O106" s="303"/>
      <c r="P106" s="110" t="str">
        <f>IFERROR(INDEX(Setup!$D$44:$D$70,MATCH(M106,Setup!$K$44:$K$70,0))&amp;"","")</f>
        <v/>
      </c>
      <c r="Q106" s="110" t="str">
        <f>IFERROR(INDEX(Setup!$E$44:$E$70,MATCH(M106,Setup!$K$44:$K$70,0))&amp;"","")</f>
        <v/>
      </c>
      <c r="R106" s="110" t="str">
        <f>IFERROR(INDEX(Setup!$L$44:$L$70,MATCH(M106,Setup!$K$44:$K$70,0))&amp;"","")</f>
        <v/>
      </c>
      <c r="S106" s="110" t="str">
        <f>Setup!$C$30</f>
        <v>USD</v>
      </c>
      <c r="T106" s="111" t="str">
        <f>IFERROR(INDEX('Data Sheet'!$B$104:$B$181,MATCH(I106,'Data Sheet'!$F$104:$F$181,0)),"")</f>
        <v/>
      </c>
      <c r="U106" s="112" t="str">
        <f>IFERROR(INDEX('Data Sheet'!$D$104:$D$181,MATCH(I106,'Data Sheet'!$F$104:$F$181,0)),"")</f>
        <v/>
      </c>
      <c r="V106" s="102" t="s">
        <v>8</v>
      </c>
      <c r="W106" s="221" t="str">
        <f>IF(V106=Setup!$C$30,"Grant",IF(V106=Setup!$C$31,"Local",IF(V106=Setup!$C$32,"Other",IF(ISBLANK(V106),"","Other"))))</f>
        <v>Grant</v>
      </c>
      <c r="X106" s="295"/>
      <c r="Y106" s="296" t="str">
        <f>IF(X106&lt;&gt;"",X106/VLOOKUP($V106,Setup!$C$30:$D$41,2,0),"")</f>
        <v/>
      </c>
      <c r="Z106" s="297"/>
      <c r="AA106" s="298" t="str">
        <f t="shared" si="33"/>
        <v/>
      </c>
      <c r="AB106" s="297"/>
      <c r="AC106" s="299" t="str">
        <f t="shared" si="34"/>
        <v/>
      </c>
      <c r="AD106" s="297"/>
      <c r="AE106" s="299" t="str">
        <f t="shared" si="35"/>
        <v/>
      </c>
      <c r="AF106" s="297"/>
      <c r="AG106" s="298" t="str">
        <f t="shared" si="36"/>
        <v/>
      </c>
      <c r="AH106" s="298" t="str">
        <f t="shared" si="37"/>
        <v/>
      </c>
      <c r="AI106" s="298" t="str">
        <f t="shared" si="38"/>
        <v/>
      </c>
      <c r="AJ106" s="300"/>
      <c r="AK106" s="295"/>
      <c r="AL106" s="296" t="str">
        <f>IF(AK106&lt;&gt;"",AK106/VLOOKUP($V106,Setup!$C$30:$D$41,2,0),"")</f>
        <v/>
      </c>
      <c r="AM106" s="297"/>
      <c r="AN106" s="299" t="str">
        <f t="shared" si="39"/>
        <v/>
      </c>
      <c r="AO106" s="297"/>
      <c r="AP106" s="299" t="str">
        <f t="shared" si="40"/>
        <v/>
      </c>
      <c r="AQ106" s="297"/>
      <c r="AR106" s="299" t="str">
        <f t="shared" si="41"/>
        <v/>
      </c>
      <c r="AS106" s="297"/>
      <c r="AT106" s="298" t="str">
        <f t="shared" si="42"/>
        <v/>
      </c>
      <c r="AU106" s="298" t="str">
        <f t="shared" si="43"/>
        <v/>
      </c>
      <c r="AV106" s="298" t="str">
        <f t="shared" si="44"/>
        <v/>
      </c>
      <c r="AW106" s="300"/>
      <c r="AX106" s="295"/>
      <c r="AY106" s="296" t="str">
        <f>IF(AX106&lt;&gt;"",AX106/VLOOKUP($V106,Setup!$C$30:$D$41,2,0),"")</f>
        <v/>
      </c>
      <c r="AZ106" s="297"/>
      <c r="BA106" s="299" t="str">
        <f t="shared" si="45"/>
        <v/>
      </c>
      <c r="BB106" s="297"/>
      <c r="BC106" s="299" t="str">
        <f t="shared" si="46"/>
        <v/>
      </c>
      <c r="BD106" s="297"/>
      <c r="BE106" s="299" t="str">
        <f t="shared" si="47"/>
        <v/>
      </c>
      <c r="BF106" s="297"/>
      <c r="BG106" s="298" t="str">
        <f t="shared" si="48"/>
        <v/>
      </c>
      <c r="BH106" s="298" t="str">
        <f t="shared" si="49"/>
        <v/>
      </c>
      <c r="BI106" s="298" t="str">
        <f t="shared" si="50"/>
        <v/>
      </c>
      <c r="BJ106" s="300"/>
      <c r="BK106" s="295"/>
      <c r="BL106" s="296" t="str">
        <f>IF(BK106&lt;&gt;"",BK106/VLOOKUP($V106,Setup!$C$30:$D$41,2,0),"")</f>
        <v/>
      </c>
      <c r="BM106" s="302"/>
      <c r="BN106" s="299" t="str">
        <f t="shared" si="51"/>
        <v/>
      </c>
      <c r="BO106" s="302"/>
      <c r="BP106" s="299" t="str">
        <f t="shared" si="52"/>
        <v/>
      </c>
      <c r="BQ106" s="302"/>
      <c r="BR106" s="299" t="str">
        <f t="shared" si="53"/>
        <v/>
      </c>
      <c r="BS106" s="302"/>
      <c r="BT106" s="298" t="str">
        <f t="shared" si="54"/>
        <v/>
      </c>
      <c r="BU106" s="298" t="str">
        <f t="shared" si="55"/>
        <v/>
      </c>
      <c r="BV106" s="298" t="str">
        <f t="shared" si="56"/>
        <v/>
      </c>
      <c r="BW106" s="300"/>
      <c r="BX106" s="298" t="str">
        <f t="shared" si="57"/>
        <v/>
      </c>
      <c r="BY106" s="298" t="str">
        <f t="shared" si="58"/>
        <v/>
      </c>
      <c r="BZ106" s="113"/>
      <c r="CA106" s="114"/>
      <c r="CC106" s="115"/>
      <c r="CF106" s="481"/>
      <c r="CG106" s="394"/>
      <c r="CH106" s="130"/>
      <c r="CI106" s="130"/>
      <c r="CL106" s="358" t="str">
        <f>IFERROR(VLOOKUP(C106,'Data Sheet'!$A$3:$B$16,2,FALSE),"")</f>
        <v/>
      </c>
    </row>
    <row r="107" spans="1:90" s="101" customFormat="1" ht="25.5" customHeight="1">
      <c r="A107" s="100">
        <v>103</v>
      </c>
      <c r="B107" s="107" t="str">
        <f t="shared" si="61"/>
        <v>--</v>
      </c>
      <c r="C107" s="304"/>
      <c r="D107" s="305" t="str">
        <f>IFERROR(IF(VLOOKUP(C107,'Data Sheet'!$A$3:$D$16,4,FALSE)=0,"",VLOOKUP(C107,'Data Sheet'!$A$3:$D$16,4,FALSE)),"")</f>
        <v/>
      </c>
      <c r="E107" s="306"/>
      <c r="F107" s="307" t="str">
        <f>IFERROR(IF(VLOOKUP(E107,'Data Sheet'!$C$19:$D$80,2,FALSE)=0,"",VLOOKUP(E107,'Data Sheet'!$C$19:$D$80,2,FALSE)),"")</f>
        <v/>
      </c>
      <c r="G107" s="308" t="str">
        <f t="shared" si="59"/>
        <v>-</v>
      </c>
      <c r="H107" s="108"/>
      <c r="I107" s="304"/>
      <c r="J107" s="109" t="e">
        <f t="shared" si="60"/>
        <v>#VALUE!</v>
      </c>
      <c r="K107" s="104" t="str">
        <f>IFERROR(INDEX('Data Sheet'!$C$104:$C$181,MATCH(I107,'Data Sheet'!$F$104:$F$181,0)),"")</f>
        <v/>
      </c>
      <c r="L107" s="260" t="str">
        <f>IFERROR(INDEX('Data Sheet'!$G$104:$G$181,MATCH(I107,'Data Sheet'!$F$104:$F$181,0)),"")</f>
        <v/>
      </c>
      <c r="M107" s="220"/>
      <c r="N107" s="303"/>
      <c r="O107" s="303"/>
      <c r="P107" s="110" t="str">
        <f>IFERROR(INDEX(Setup!$D$44:$D$70,MATCH(M107,Setup!$K$44:$K$70,0))&amp;"","")</f>
        <v/>
      </c>
      <c r="Q107" s="110" t="str">
        <f>IFERROR(INDEX(Setup!$E$44:$E$70,MATCH(M107,Setup!$K$44:$K$70,0))&amp;"","")</f>
        <v/>
      </c>
      <c r="R107" s="110" t="str">
        <f>IFERROR(INDEX(Setup!$L$44:$L$70,MATCH(M107,Setup!$K$44:$K$70,0))&amp;"","")</f>
        <v/>
      </c>
      <c r="S107" s="110" t="str">
        <f>Setup!$C$30</f>
        <v>USD</v>
      </c>
      <c r="T107" s="111" t="str">
        <f>IFERROR(INDEX('Data Sheet'!$B$104:$B$181,MATCH(I107,'Data Sheet'!$F$104:$F$181,0)),"")</f>
        <v/>
      </c>
      <c r="U107" s="112" t="str">
        <f>IFERROR(INDEX('Data Sheet'!$D$104:$D$181,MATCH(I107,'Data Sheet'!$F$104:$F$181,0)),"")</f>
        <v/>
      </c>
      <c r="V107" s="102" t="s">
        <v>8</v>
      </c>
      <c r="W107" s="221" t="str">
        <f>IF(V107=Setup!$C$30,"Grant",IF(V107=Setup!$C$31,"Local",IF(V107=Setup!$C$32,"Other",IF(ISBLANK(V107),"","Other"))))</f>
        <v>Grant</v>
      </c>
      <c r="X107" s="295"/>
      <c r="Y107" s="296" t="str">
        <f>IF(X107&lt;&gt;"",X107/VLOOKUP($V107,Setup!$C$30:$D$41,2,0),"")</f>
        <v/>
      </c>
      <c r="Z107" s="297"/>
      <c r="AA107" s="298" t="str">
        <f t="shared" si="33"/>
        <v/>
      </c>
      <c r="AB107" s="297"/>
      <c r="AC107" s="299" t="str">
        <f t="shared" si="34"/>
        <v/>
      </c>
      <c r="AD107" s="297"/>
      <c r="AE107" s="299" t="str">
        <f t="shared" si="35"/>
        <v/>
      </c>
      <c r="AF107" s="297"/>
      <c r="AG107" s="298" t="str">
        <f t="shared" si="36"/>
        <v/>
      </c>
      <c r="AH107" s="298" t="str">
        <f t="shared" si="37"/>
        <v/>
      </c>
      <c r="AI107" s="298" t="str">
        <f t="shared" si="38"/>
        <v/>
      </c>
      <c r="AJ107" s="300"/>
      <c r="AK107" s="295"/>
      <c r="AL107" s="296" t="str">
        <f>IF(AK107&lt;&gt;"",AK107/VLOOKUP($V107,Setup!$C$30:$D$41,2,0),"")</f>
        <v/>
      </c>
      <c r="AM107" s="297"/>
      <c r="AN107" s="299" t="str">
        <f t="shared" si="39"/>
        <v/>
      </c>
      <c r="AO107" s="297"/>
      <c r="AP107" s="299" t="str">
        <f t="shared" si="40"/>
        <v/>
      </c>
      <c r="AQ107" s="297"/>
      <c r="AR107" s="299" t="str">
        <f t="shared" si="41"/>
        <v/>
      </c>
      <c r="AS107" s="297"/>
      <c r="AT107" s="298" t="str">
        <f t="shared" si="42"/>
        <v/>
      </c>
      <c r="AU107" s="298" t="str">
        <f t="shared" si="43"/>
        <v/>
      </c>
      <c r="AV107" s="298" t="str">
        <f t="shared" si="44"/>
        <v/>
      </c>
      <c r="AW107" s="300"/>
      <c r="AX107" s="295"/>
      <c r="AY107" s="296" t="str">
        <f>IF(AX107&lt;&gt;"",AX107/VLOOKUP($V107,Setup!$C$30:$D$41,2,0),"")</f>
        <v/>
      </c>
      <c r="AZ107" s="297"/>
      <c r="BA107" s="299" t="str">
        <f t="shared" si="45"/>
        <v/>
      </c>
      <c r="BB107" s="297"/>
      <c r="BC107" s="299" t="str">
        <f t="shared" si="46"/>
        <v/>
      </c>
      <c r="BD107" s="297"/>
      <c r="BE107" s="299" t="str">
        <f t="shared" si="47"/>
        <v/>
      </c>
      <c r="BF107" s="297"/>
      <c r="BG107" s="298" t="str">
        <f t="shared" si="48"/>
        <v/>
      </c>
      <c r="BH107" s="298" t="str">
        <f t="shared" si="49"/>
        <v/>
      </c>
      <c r="BI107" s="298" t="str">
        <f t="shared" si="50"/>
        <v/>
      </c>
      <c r="BJ107" s="300"/>
      <c r="BK107" s="295"/>
      <c r="BL107" s="296" t="str">
        <f>IF(BK107&lt;&gt;"",BK107/VLOOKUP($V107,Setup!$C$30:$D$41,2,0),"")</f>
        <v/>
      </c>
      <c r="BM107" s="302"/>
      <c r="BN107" s="299" t="str">
        <f t="shared" si="51"/>
        <v/>
      </c>
      <c r="BO107" s="302"/>
      <c r="BP107" s="299" t="str">
        <f t="shared" si="52"/>
        <v/>
      </c>
      <c r="BQ107" s="302"/>
      <c r="BR107" s="299" t="str">
        <f t="shared" si="53"/>
        <v/>
      </c>
      <c r="BS107" s="302"/>
      <c r="BT107" s="298" t="str">
        <f t="shared" si="54"/>
        <v/>
      </c>
      <c r="BU107" s="298" t="str">
        <f t="shared" si="55"/>
        <v/>
      </c>
      <c r="BV107" s="298" t="str">
        <f t="shared" si="56"/>
        <v/>
      </c>
      <c r="BW107" s="300"/>
      <c r="BX107" s="298" t="str">
        <f t="shared" si="57"/>
        <v/>
      </c>
      <c r="BY107" s="298" t="str">
        <f t="shared" si="58"/>
        <v/>
      </c>
      <c r="BZ107" s="113"/>
      <c r="CA107" s="114"/>
      <c r="CC107" s="115"/>
      <c r="CF107" s="481"/>
      <c r="CG107" s="394"/>
      <c r="CH107" s="130"/>
      <c r="CI107" s="130"/>
      <c r="CL107" s="358" t="str">
        <f>IFERROR(VLOOKUP(C107,'Data Sheet'!$A$3:$B$16,2,FALSE),"")</f>
        <v/>
      </c>
    </row>
    <row r="108" spans="1:90" s="101" customFormat="1" ht="25.5" customHeight="1">
      <c r="A108" s="100">
        <v>104</v>
      </c>
      <c r="B108" s="107" t="str">
        <f t="shared" si="61"/>
        <v>--</v>
      </c>
      <c r="C108" s="304"/>
      <c r="D108" s="305" t="str">
        <f>IFERROR(IF(VLOOKUP(C108,'Data Sheet'!$A$3:$D$16,4,FALSE)=0,"",VLOOKUP(C108,'Data Sheet'!$A$3:$D$16,4,FALSE)),"")</f>
        <v/>
      </c>
      <c r="E108" s="306"/>
      <c r="F108" s="307" t="str">
        <f>IFERROR(IF(VLOOKUP(E108,'Data Sheet'!$C$19:$D$80,2,FALSE)=0,"",VLOOKUP(E108,'Data Sheet'!$C$19:$D$80,2,FALSE)),"")</f>
        <v/>
      </c>
      <c r="G108" s="308" t="str">
        <f t="shared" si="59"/>
        <v>-</v>
      </c>
      <c r="H108" s="108"/>
      <c r="I108" s="304"/>
      <c r="J108" s="109" t="e">
        <f t="shared" si="60"/>
        <v>#VALUE!</v>
      </c>
      <c r="K108" s="104" t="str">
        <f>IFERROR(INDEX('Data Sheet'!$C$104:$C$181,MATCH(I108,'Data Sheet'!$F$104:$F$181,0)),"")</f>
        <v/>
      </c>
      <c r="L108" s="260" t="str">
        <f>IFERROR(INDEX('Data Sheet'!$G$104:$G$181,MATCH(I108,'Data Sheet'!$F$104:$F$181,0)),"")</f>
        <v/>
      </c>
      <c r="M108" s="220"/>
      <c r="N108" s="303"/>
      <c r="O108" s="303"/>
      <c r="P108" s="110" t="str">
        <f>IFERROR(INDEX(Setup!$D$44:$D$70,MATCH(M108,Setup!$K$44:$K$70,0))&amp;"","")</f>
        <v/>
      </c>
      <c r="Q108" s="110" t="str">
        <f>IFERROR(INDEX(Setup!$E$44:$E$70,MATCH(M108,Setup!$K$44:$K$70,0))&amp;"","")</f>
        <v/>
      </c>
      <c r="R108" s="110" t="str">
        <f>IFERROR(INDEX(Setup!$L$44:$L$70,MATCH(M108,Setup!$K$44:$K$70,0))&amp;"","")</f>
        <v/>
      </c>
      <c r="S108" s="110" t="str">
        <f>Setup!$C$30</f>
        <v>USD</v>
      </c>
      <c r="T108" s="111" t="str">
        <f>IFERROR(INDEX('Data Sheet'!$B$104:$B$181,MATCH(I108,'Data Sheet'!$F$104:$F$181,0)),"")</f>
        <v/>
      </c>
      <c r="U108" s="112" t="str">
        <f>IFERROR(INDEX('Data Sheet'!$D$104:$D$181,MATCH(I108,'Data Sheet'!$F$104:$F$181,0)),"")</f>
        <v/>
      </c>
      <c r="V108" s="102" t="s">
        <v>8</v>
      </c>
      <c r="W108" s="221" t="str">
        <f>IF(V108=Setup!$C$30,"Grant",IF(V108=Setup!$C$31,"Local",IF(V108=Setup!$C$32,"Other",IF(ISBLANK(V108),"","Other"))))</f>
        <v>Grant</v>
      </c>
      <c r="X108" s="295"/>
      <c r="Y108" s="296" t="str">
        <f>IF(X108&lt;&gt;"",X108/VLOOKUP($V108,Setup!$C$30:$D$41,2,0),"")</f>
        <v/>
      </c>
      <c r="Z108" s="297"/>
      <c r="AA108" s="298" t="str">
        <f t="shared" si="33"/>
        <v/>
      </c>
      <c r="AB108" s="297"/>
      <c r="AC108" s="299" t="str">
        <f t="shared" si="34"/>
        <v/>
      </c>
      <c r="AD108" s="297"/>
      <c r="AE108" s="299" t="str">
        <f t="shared" si="35"/>
        <v/>
      </c>
      <c r="AF108" s="297"/>
      <c r="AG108" s="298" t="str">
        <f t="shared" si="36"/>
        <v/>
      </c>
      <c r="AH108" s="298" t="str">
        <f t="shared" si="37"/>
        <v/>
      </c>
      <c r="AI108" s="298" t="str">
        <f t="shared" si="38"/>
        <v/>
      </c>
      <c r="AJ108" s="300"/>
      <c r="AK108" s="295"/>
      <c r="AL108" s="296" t="str">
        <f>IF(AK108&lt;&gt;"",AK108/VLOOKUP($V108,Setup!$C$30:$D$41,2,0),"")</f>
        <v/>
      </c>
      <c r="AM108" s="297"/>
      <c r="AN108" s="299" t="str">
        <f t="shared" si="39"/>
        <v/>
      </c>
      <c r="AO108" s="297"/>
      <c r="AP108" s="299" t="str">
        <f t="shared" si="40"/>
        <v/>
      </c>
      <c r="AQ108" s="297"/>
      <c r="AR108" s="299" t="str">
        <f t="shared" si="41"/>
        <v/>
      </c>
      <c r="AS108" s="297"/>
      <c r="AT108" s="298" t="str">
        <f t="shared" si="42"/>
        <v/>
      </c>
      <c r="AU108" s="298" t="str">
        <f t="shared" si="43"/>
        <v/>
      </c>
      <c r="AV108" s="298" t="str">
        <f t="shared" si="44"/>
        <v/>
      </c>
      <c r="AW108" s="300"/>
      <c r="AX108" s="295"/>
      <c r="AY108" s="296" t="str">
        <f>IF(AX108&lt;&gt;"",AX108/VLOOKUP($V108,Setup!$C$30:$D$41,2,0),"")</f>
        <v/>
      </c>
      <c r="AZ108" s="297"/>
      <c r="BA108" s="299" t="str">
        <f t="shared" si="45"/>
        <v/>
      </c>
      <c r="BB108" s="297"/>
      <c r="BC108" s="299" t="str">
        <f t="shared" si="46"/>
        <v/>
      </c>
      <c r="BD108" s="297"/>
      <c r="BE108" s="299" t="str">
        <f t="shared" si="47"/>
        <v/>
      </c>
      <c r="BF108" s="297"/>
      <c r="BG108" s="298" t="str">
        <f t="shared" si="48"/>
        <v/>
      </c>
      <c r="BH108" s="298" t="str">
        <f t="shared" si="49"/>
        <v/>
      </c>
      <c r="BI108" s="298" t="str">
        <f t="shared" si="50"/>
        <v/>
      </c>
      <c r="BJ108" s="300"/>
      <c r="BK108" s="295"/>
      <c r="BL108" s="296" t="str">
        <f>IF(BK108&lt;&gt;"",BK108/VLOOKUP($V108,Setup!$C$30:$D$41,2,0),"")</f>
        <v/>
      </c>
      <c r="BM108" s="302"/>
      <c r="BN108" s="299" t="str">
        <f t="shared" si="51"/>
        <v/>
      </c>
      <c r="BO108" s="302"/>
      <c r="BP108" s="299" t="str">
        <f t="shared" si="52"/>
        <v/>
      </c>
      <c r="BQ108" s="302"/>
      <c r="BR108" s="299" t="str">
        <f t="shared" si="53"/>
        <v/>
      </c>
      <c r="BS108" s="302"/>
      <c r="BT108" s="298" t="str">
        <f t="shared" si="54"/>
        <v/>
      </c>
      <c r="BU108" s="298" t="str">
        <f t="shared" si="55"/>
        <v/>
      </c>
      <c r="BV108" s="298" t="str">
        <f t="shared" si="56"/>
        <v/>
      </c>
      <c r="BW108" s="300"/>
      <c r="BX108" s="298" t="str">
        <f t="shared" si="57"/>
        <v/>
      </c>
      <c r="BY108" s="298" t="str">
        <f t="shared" si="58"/>
        <v/>
      </c>
      <c r="BZ108" s="113"/>
      <c r="CA108" s="114"/>
      <c r="CC108" s="115"/>
      <c r="CF108" s="481"/>
      <c r="CG108" s="394"/>
      <c r="CH108" s="130"/>
      <c r="CI108" s="130"/>
      <c r="CL108" s="358" t="str">
        <f>IFERROR(VLOOKUP(C108,'Data Sheet'!$A$3:$B$16,2,FALSE),"")</f>
        <v/>
      </c>
    </row>
    <row r="109" spans="1:90" s="101" customFormat="1" ht="25.5" customHeight="1">
      <c r="A109" s="100">
        <v>105</v>
      </c>
      <c r="B109" s="107" t="str">
        <f t="shared" si="61"/>
        <v>--</v>
      </c>
      <c r="C109" s="304"/>
      <c r="D109" s="305" t="str">
        <f>IFERROR(IF(VLOOKUP(C109,'Data Sheet'!$A$3:$D$16,4,FALSE)=0,"",VLOOKUP(C109,'Data Sheet'!$A$3:$D$16,4,FALSE)),"")</f>
        <v/>
      </c>
      <c r="E109" s="306"/>
      <c r="F109" s="307" t="str">
        <f>IFERROR(IF(VLOOKUP(E109,'Data Sheet'!$C$19:$D$80,2,FALSE)=0,"",VLOOKUP(E109,'Data Sheet'!$C$19:$D$80,2,FALSE)),"")</f>
        <v/>
      </c>
      <c r="G109" s="308" t="str">
        <f t="shared" si="59"/>
        <v>-</v>
      </c>
      <c r="H109" s="108"/>
      <c r="I109" s="304"/>
      <c r="J109" s="109" t="e">
        <f t="shared" si="60"/>
        <v>#VALUE!</v>
      </c>
      <c r="K109" s="104" t="str">
        <f>IFERROR(INDEX('Data Sheet'!$C$104:$C$181,MATCH(I109,'Data Sheet'!$F$104:$F$181,0)),"")</f>
        <v/>
      </c>
      <c r="L109" s="260" t="str">
        <f>IFERROR(INDEX('Data Sheet'!$G$104:$G$181,MATCH(I109,'Data Sheet'!$F$104:$F$181,0)),"")</f>
        <v/>
      </c>
      <c r="M109" s="220"/>
      <c r="N109" s="303"/>
      <c r="O109" s="303"/>
      <c r="P109" s="110" t="str">
        <f>IFERROR(INDEX(Setup!$D$44:$D$70,MATCH(M109,Setup!$K$44:$K$70,0))&amp;"","")</f>
        <v/>
      </c>
      <c r="Q109" s="110" t="str">
        <f>IFERROR(INDEX(Setup!$E$44:$E$70,MATCH(M109,Setup!$K$44:$K$70,0))&amp;"","")</f>
        <v/>
      </c>
      <c r="R109" s="110" t="str">
        <f>IFERROR(INDEX(Setup!$L$44:$L$70,MATCH(M109,Setup!$K$44:$K$70,0))&amp;"","")</f>
        <v/>
      </c>
      <c r="S109" s="110" t="str">
        <f>Setup!$C$30</f>
        <v>USD</v>
      </c>
      <c r="T109" s="111" t="str">
        <f>IFERROR(INDEX('Data Sheet'!$B$104:$B$181,MATCH(I109,'Data Sheet'!$F$104:$F$181,0)),"")</f>
        <v/>
      </c>
      <c r="U109" s="112" t="str">
        <f>IFERROR(INDEX('Data Sheet'!$D$104:$D$181,MATCH(I109,'Data Sheet'!$F$104:$F$181,0)),"")</f>
        <v/>
      </c>
      <c r="V109" s="102" t="s">
        <v>8</v>
      </c>
      <c r="W109" s="221" t="str">
        <f>IF(V109=Setup!$C$30,"Grant",IF(V109=Setup!$C$31,"Local",IF(V109=Setup!$C$32,"Other",IF(ISBLANK(V109),"","Other"))))</f>
        <v>Grant</v>
      </c>
      <c r="X109" s="295"/>
      <c r="Y109" s="296" t="str">
        <f>IF(X109&lt;&gt;"",X109/VLOOKUP($V109,Setup!$C$30:$D$41,2,0),"")</f>
        <v/>
      </c>
      <c r="Z109" s="297"/>
      <c r="AA109" s="298" t="str">
        <f t="shared" si="33"/>
        <v/>
      </c>
      <c r="AB109" s="297"/>
      <c r="AC109" s="299" t="str">
        <f t="shared" si="34"/>
        <v/>
      </c>
      <c r="AD109" s="297"/>
      <c r="AE109" s="299" t="str">
        <f t="shared" si="35"/>
        <v/>
      </c>
      <c r="AF109" s="297"/>
      <c r="AG109" s="298" t="str">
        <f t="shared" si="36"/>
        <v/>
      </c>
      <c r="AH109" s="298" t="str">
        <f t="shared" si="37"/>
        <v/>
      </c>
      <c r="AI109" s="298" t="str">
        <f t="shared" si="38"/>
        <v/>
      </c>
      <c r="AJ109" s="300"/>
      <c r="AK109" s="295"/>
      <c r="AL109" s="296" t="str">
        <f>IF(AK109&lt;&gt;"",AK109/VLOOKUP($V109,Setup!$C$30:$D$41,2,0),"")</f>
        <v/>
      </c>
      <c r="AM109" s="297"/>
      <c r="AN109" s="299" t="str">
        <f t="shared" si="39"/>
        <v/>
      </c>
      <c r="AO109" s="297"/>
      <c r="AP109" s="299" t="str">
        <f t="shared" si="40"/>
        <v/>
      </c>
      <c r="AQ109" s="297"/>
      <c r="AR109" s="299" t="str">
        <f t="shared" si="41"/>
        <v/>
      </c>
      <c r="AS109" s="297"/>
      <c r="AT109" s="298" t="str">
        <f t="shared" si="42"/>
        <v/>
      </c>
      <c r="AU109" s="298" t="str">
        <f t="shared" si="43"/>
        <v/>
      </c>
      <c r="AV109" s="298" t="str">
        <f t="shared" si="44"/>
        <v/>
      </c>
      <c r="AW109" s="300"/>
      <c r="AX109" s="295"/>
      <c r="AY109" s="296" t="str">
        <f>IF(AX109&lt;&gt;"",AX109/VLOOKUP($V109,Setup!$C$30:$D$41,2,0),"")</f>
        <v/>
      </c>
      <c r="AZ109" s="297"/>
      <c r="BA109" s="299" t="str">
        <f t="shared" si="45"/>
        <v/>
      </c>
      <c r="BB109" s="297"/>
      <c r="BC109" s="299" t="str">
        <f t="shared" si="46"/>
        <v/>
      </c>
      <c r="BD109" s="297"/>
      <c r="BE109" s="299" t="str">
        <f t="shared" si="47"/>
        <v/>
      </c>
      <c r="BF109" s="297"/>
      <c r="BG109" s="298" t="str">
        <f t="shared" si="48"/>
        <v/>
      </c>
      <c r="BH109" s="298" t="str">
        <f t="shared" si="49"/>
        <v/>
      </c>
      <c r="BI109" s="298" t="str">
        <f t="shared" si="50"/>
        <v/>
      </c>
      <c r="BJ109" s="300"/>
      <c r="BK109" s="295"/>
      <c r="BL109" s="296" t="str">
        <f>IF(BK109&lt;&gt;"",BK109/VLOOKUP($V109,Setup!$C$30:$D$41,2,0),"")</f>
        <v/>
      </c>
      <c r="BM109" s="302"/>
      <c r="BN109" s="299" t="str">
        <f t="shared" si="51"/>
        <v/>
      </c>
      <c r="BO109" s="302"/>
      <c r="BP109" s="299" t="str">
        <f t="shared" si="52"/>
        <v/>
      </c>
      <c r="BQ109" s="302"/>
      <c r="BR109" s="299" t="str">
        <f t="shared" si="53"/>
        <v/>
      </c>
      <c r="BS109" s="302"/>
      <c r="BT109" s="298" t="str">
        <f t="shared" si="54"/>
        <v/>
      </c>
      <c r="BU109" s="298" t="str">
        <f t="shared" si="55"/>
        <v/>
      </c>
      <c r="BV109" s="298" t="str">
        <f t="shared" si="56"/>
        <v/>
      </c>
      <c r="BW109" s="300"/>
      <c r="BX109" s="298" t="str">
        <f t="shared" si="57"/>
        <v/>
      </c>
      <c r="BY109" s="298" t="str">
        <f t="shared" si="58"/>
        <v/>
      </c>
      <c r="BZ109" s="113"/>
      <c r="CA109" s="114"/>
      <c r="CC109" s="115"/>
      <c r="CF109" s="481"/>
      <c r="CG109" s="394"/>
      <c r="CH109" s="130"/>
      <c r="CI109" s="130"/>
      <c r="CL109" s="358" t="str">
        <f>IFERROR(VLOOKUP(C109,'Data Sheet'!$A$3:$B$16,2,FALSE),"")</f>
        <v/>
      </c>
    </row>
    <row r="110" spans="1:90" s="101" customFormat="1" ht="25.5" customHeight="1">
      <c r="A110" s="100">
        <v>106</v>
      </c>
      <c r="B110" s="107" t="str">
        <f t="shared" si="61"/>
        <v>--</v>
      </c>
      <c r="C110" s="304"/>
      <c r="D110" s="305" t="str">
        <f>IFERROR(IF(VLOOKUP(C110,'Data Sheet'!$A$3:$D$16,4,FALSE)=0,"",VLOOKUP(C110,'Data Sheet'!$A$3:$D$16,4,FALSE)),"")</f>
        <v/>
      </c>
      <c r="E110" s="306"/>
      <c r="F110" s="307" t="str">
        <f>IFERROR(IF(VLOOKUP(E110,'Data Sheet'!$C$19:$D$80,2,FALSE)=0,"",VLOOKUP(E110,'Data Sheet'!$C$19:$D$80,2,FALSE)),"")</f>
        <v/>
      </c>
      <c r="G110" s="308" t="str">
        <f t="shared" si="59"/>
        <v>-</v>
      </c>
      <c r="H110" s="108"/>
      <c r="I110" s="304"/>
      <c r="J110" s="109" t="e">
        <f t="shared" si="60"/>
        <v>#VALUE!</v>
      </c>
      <c r="K110" s="104" t="str">
        <f>IFERROR(INDEX('Data Sheet'!$C$104:$C$181,MATCH(I110,'Data Sheet'!$F$104:$F$181,0)),"")</f>
        <v/>
      </c>
      <c r="L110" s="260" t="str">
        <f>IFERROR(INDEX('Data Sheet'!$G$104:$G$181,MATCH(I110,'Data Sheet'!$F$104:$F$181,0)),"")</f>
        <v/>
      </c>
      <c r="M110" s="220"/>
      <c r="N110" s="303"/>
      <c r="O110" s="303"/>
      <c r="P110" s="110" t="str">
        <f>IFERROR(INDEX(Setup!$D$44:$D$70,MATCH(M110,Setup!$K$44:$K$70,0))&amp;"","")</f>
        <v/>
      </c>
      <c r="Q110" s="110" t="str">
        <f>IFERROR(INDEX(Setup!$E$44:$E$70,MATCH(M110,Setup!$K$44:$K$70,0))&amp;"","")</f>
        <v/>
      </c>
      <c r="R110" s="110" t="str">
        <f>IFERROR(INDEX(Setup!$L$44:$L$70,MATCH(M110,Setup!$K$44:$K$70,0))&amp;"","")</f>
        <v/>
      </c>
      <c r="S110" s="110" t="str">
        <f>Setup!$C$30</f>
        <v>USD</v>
      </c>
      <c r="T110" s="111" t="str">
        <f>IFERROR(INDEX('Data Sheet'!$B$104:$B$181,MATCH(I110,'Data Sheet'!$F$104:$F$181,0)),"")</f>
        <v/>
      </c>
      <c r="U110" s="112" t="str">
        <f>IFERROR(INDEX('Data Sheet'!$D$104:$D$181,MATCH(I110,'Data Sheet'!$F$104:$F$181,0)),"")</f>
        <v/>
      </c>
      <c r="V110" s="102" t="s">
        <v>8</v>
      </c>
      <c r="W110" s="221" t="str">
        <f>IF(V110=Setup!$C$30,"Grant",IF(V110=Setup!$C$31,"Local",IF(V110=Setup!$C$32,"Other",IF(ISBLANK(V110),"","Other"))))</f>
        <v>Grant</v>
      </c>
      <c r="X110" s="295"/>
      <c r="Y110" s="296" t="str">
        <f>IF(X110&lt;&gt;"",X110/VLOOKUP($V110,Setup!$C$30:$D$41,2,0),"")</f>
        <v/>
      </c>
      <c r="Z110" s="297"/>
      <c r="AA110" s="298" t="str">
        <f t="shared" si="33"/>
        <v/>
      </c>
      <c r="AB110" s="297"/>
      <c r="AC110" s="299" t="str">
        <f t="shared" si="34"/>
        <v/>
      </c>
      <c r="AD110" s="297"/>
      <c r="AE110" s="299" t="str">
        <f t="shared" si="35"/>
        <v/>
      </c>
      <c r="AF110" s="297"/>
      <c r="AG110" s="298" t="str">
        <f t="shared" si="36"/>
        <v/>
      </c>
      <c r="AH110" s="298" t="str">
        <f t="shared" si="37"/>
        <v/>
      </c>
      <c r="AI110" s="298" t="str">
        <f t="shared" si="38"/>
        <v/>
      </c>
      <c r="AJ110" s="300"/>
      <c r="AK110" s="295"/>
      <c r="AL110" s="296" t="str">
        <f>IF(AK110&lt;&gt;"",AK110/VLOOKUP($V110,Setup!$C$30:$D$41,2,0),"")</f>
        <v/>
      </c>
      <c r="AM110" s="297"/>
      <c r="AN110" s="299" t="str">
        <f t="shared" si="39"/>
        <v/>
      </c>
      <c r="AO110" s="297"/>
      <c r="AP110" s="299" t="str">
        <f t="shared" si="40"/>
        <v/>
      </c>
      <c r="AQ110" s="297"/>
      <c r="AR110" s="299" t="str">
        <f t="shared" si="41"/>
        <v/>
      </c>
      <c r="AS110" s="297"/>
      <c r="AT110" s="298" t="str">
        <f t="shared" si="42"/>
        <v/>
      </c>
      <c r="AU110" s="298" t="str">
        <f t="shared" si="43"/>
        <v/>
      </c>
      <c r="AV110" s="298" t="str">
        <f t="shared" si="44"/>
        <v/>
      </c>
      <c r="AW110" s="300"/>
      <c r="AX110" s="295"/>
      <c r="AY110" s="296" t="str">
        <f>IF(AX110&lt;&gt;"",AX110/VLOOKUP($V110,Setup!$C$30:$D$41,2,0),"")</f>
        <v/>
      </c>
      <c r="AZ110" s="297"/>
      <c r="BA110" s="299" t="str">
        <f t="shared" si="45"/>
        <v/>
      </c>
      <c r="BB110" s="297"/>
      <c r="BC110" s="299" t="str">
        <f t="shared" si="46"/>
        <v/>
      </c>
      <c r="BD110" s="297"/>
      <c r="BE110" s="299" t="str">
        <f t="shared" si="47"/>
        <v/>
      </c>
      <c r="BF110" s="297"/>
      <c r="BG110" s="298" t="str">
        <f t="shared" si="48"/>
        <v/>
      </c>
      <c r="BH110" s="298" t="str">
        <f t="shared" si="49"/>
        <v/>
      </c>
      <c r="BI110" s="298" t="str">
        <f t="shared" si="50"/>
        <v/>
      </c>
      <c r="BJ110" s="300"/>
      <c r="BK110" s="295"/>
      <c r="BL110" s="296" t="str">
        <f>IF(BK110&lt;&gt;"",BK110/VLOOKUP($V110,Setup!$C$30:$D$41,2,0),"")</f>
        <v/>
      </c>
      <c r="BM110" s="302"/>
      <c r="BN110" s="299" t="str">
        <f t="shared" si="51"/>
        <v/>
      </c>
      <c r="BO110" s="302"/>
      <c r="BP110" s="299" t="str">
        <f t="shared" si="52"/>
        <v/>
      </c>
      <c r="BQ110" s="302"/>
      <c r="BR110" s="299" t="str">
        <f t="shared" si="53"/>
        <v/>
      </c>
      <c r="BS110" s="302"/>
      <c r="BT110" s="298" t="str">
        <f t="shared" si="54"/>
        <v/>
      </c>
      <c r="BU110" s="298" t="str">
        <f t="shared" si="55"/>
        <v/>
      </c>
      <c r="BV110" s="298" t="str">
        <f t="shared" si="56"/>
        <v/>
      </c>
      <c r="BW110" s="300"/>
      <c r="BX110" s="298" t="str">
        <f t="shared" si="57"/>
        <v/>
      </c>
      <c r="BY110" s="298" t="str">
        <f t="shared" si="58"/>
        <v/>
      </c>
      <c r="BZ110" s="113"/>
      <c r="CA110" s="114"/>
      <c r="CC110" s="115"/>
      <c r="CF110" s="481"/>
      <c r="CG110" s="394"/>
      <c r="CH110" s="130"/>
      <c r="CI110" s="130"/>
      <c r="CL110" s="358" t="str">
        <f>IFERROR(VLOOKUP(C110,'Data Sheet'!$A$3:$B$16,2,FALSE),"")</f>
        <v/>
      </c>
    </row>
    <row r="111" spans="1:90" s="101" customFormat="1" ht="25.5" customHeight="1">
      <c r="A111" s="100">
        <v>107</v>
      </c>
      <c r="B111" s="107" t="str">
        <f t="shared" si="61"/>
        <v>--</v>
      </c>
      <c r="C111" s="304"/>
      <c r="D111" s="305" t="str">
        <f>IFERROR(IF(VLOOKUP(C111,'Data Sheet'!$A$3:$D$16,4,FALSE)=0,"",VLOOKUP(C111,'Data Sheet'!$A$3:$D$16,4,FALSE)),"")</f>
        <v/>
      </c>
      <c r="E111" s="306"/>
      <c r="F111" s="307" t="str">
        <f>IFERROR(IF(VLOOKUP(E111,'Data Sheet'!$C$19:$D$80,2,FALSE)=0,"",VLOOKUP(E111,'Data Sheet'!$C$19:$D$80,2,FALSE)),"")</f>
        <v/>
      </c>
      <c r="G111" s="308" t="str">
        <f t="shared" si="59"/>
        <v>-</v>
      </c>
      <c r="H111" s="108"/>
      <c r="I111" s="304"/>
      <c r="J111" s="109" t="e">
        <f t="shared" si="60"/>
        <v>#VALUE!</v>
      </c>
      <c r="K111" s="104" t="str">
        <f>IFERROR(INDEX('Data Sheet'!$C$104:$C$181,MATCH(I111,'Data Sheet'!$F$104:$F$181,0)),"")</f>
        <v/>
      </c>
      <c r="L111" s="260" t="str">
        <f>IFERROR(INDEX('Data Sheet'!$G$104:$G$181,MATCH(I111,'Data Sheet'!$F$104:$F$181,0)),"")</f>
        <v/>
      </c>
      <c r="M111" s="220"/>
      <c r="N111" s="303"/>
      <c r="O111" s="303"/>
      <c r="P111" s="110" t="str">
        <f>IFERROR(INDEX(Setup!$D$44:$D$70,MATCH(M111,Setup!$K$44:$K$70,0))&amp;"","")</f>
        <v/>
      </c>
      <c r="Q111" s="110" t="str">
        <f>IFERROR(INDEX(Setup!$E$44:$E$70,MATCH(M111,Setup!$K$44:$K$70,0))&amp;"","")</f>
        <v/>
      </c>
      <c r="R111" s="110" t="str">
        <f>IFERROR(INDEX(Setup!$L$44:$L$70,MATCH(M111,Setup!$K$44:$K$70,0))&amp;"","")</f>
        <v/>
      </c>
      <c r="S111" s="110" t="str">
        <f>Setup!$C$30</f>
        <v>USD</v>
      </c>
      <c r="T111" s="111" t="str">
        <f>IFERROR(INDEX('Data Sheet'!$B$104:$B$181,MATCH(I111,'Data Sheet'!$F$104:$F$181,0)),"")</f>
        <v/>
      </c>
      <c r="U111" s="112" t="str">
        <f>IFERROR(INDEX('Data Sheet'!$D$104:$D$181,MATCH(I111,'Data Sheet'!$F$104:$F$181,0)),"")</f>
        <v/>
      </c>
      <c r="V111" s="102" t="s">
        <v>8</v>
      </c>
      <c r="W111" s="221" t="str">
        <f>IF(V111=Setup!$C$30,"Grant",IF(V111=Setup!$C$31,"Local",IF(V111=Setup!$C$32,"Other",IF(ISBLANK(V111),"","Other"))))</f>
        <v>Grant</v>
      </c>
      <c r="X111" s="295"/>
      <c r="Y111" s="296" t="str">
        <f>IF(X111&lt;&gt;"",X111/VLOOKUP($V111,Setup!$C$30:$D$41,2,0),"")</f>
        <v/>
      </c>
      <c r="Z111" s="297"/>
      <c r="AA111" s="298" t="str">
        <f t="shared" si="33"/>
        <v/>
      </c>
      <c r="AB111" s="297"/>
      <c r="AC111" s="299" t="str">
        <f t="shared" si="34"/>
        <v/>
      </c>
      <c r="AD111" s="297"/>
      <c r="AE111" s="299" t="str">
        <f t="shared" si="35"/>
        <v/>
      </c>
      <c r="AF111" s="297"/>
      <c r="AG111" s="298" t="str">
        <f t="shared" si="36"/>
        <v/>
      </c>
      <c r="AH111" s="298" t="str">
        <f t="shared" si="37"/>
        <v/>
      </c>
      <c r="AI111" s="298" t="str">
        <f t="shared" si="38"/>
        <v/>
      </c>
      <c r="AJ111" s="300"/>
      <c r="AK111" s="295"/>
      <c r="AL111" s="296" t="str">
        <f>IF(AK111&lt;&gt;"",AK111/VLOOKUP($V111,Setup!$C$30:$D$41,2,0),"")</f>
        <v/>
      </c>
      <c r="AM111" s="297"/>
      <c r="AN111" s="299" t="str">
        <f t="shared" si="39"/>
        <v/>
      </c>
      <c r="AO111" s="297"/>
      <c r="AP111" s="299" t="str">
        <f t="shared" si="40"/>
        <v/>
      </c>
      <c r="AQ111" s="297"/>
      <c r="AR111" s="299" t="str">
        <f t="shared" si="41"/>
        <v/>
      </c>
      <c r="AS111" s="297"/>
      <c r="AT111" s="298" t="str">
        <f t="shared" si="42"/>
        <v/>
      </c>
      <c r="AU111" s="298" t="str">
        <f t="shared" si="43"/>
        <v/>
      </c>
      <c r="AV111" s="298" t="str">
        <f t="shared" si="44"/>
        <v/>
      </c>
      <c r="AW111" s="300"/>
      <c r="AX111" s="295"/>
      <c r="AY111" s="296" t="str">
        <f>IF(AX111&lt;&gt;"",AX111/VLOOKUP($V111,Setup!$C$30:$D$41,2,0),"")</f>
        <v/>
      </c>
      <c r="AZ111" s="297"/>
      <c r="BA111" s="299" t="str">
        <f t="shared" si="45"/>
        <v/>
      </c>
      <c r="BB111" s="297"/>
      <c r="BC111" s="299" t="str">
        <f t="shared" si="46"/>
        <v/>
      </c>
      <c r="BD111" s="297"/>
      <c r="BE111" s="299" t="str">
        <f t="shared" si="47"/>
        <v/>
      </c>
      <c r="BF111" s="297"/>
      <c r="BG111" s="298" t="str">
        <f t="shared" si="48"/>
        <v/>
      </c>
      <c r="BH111" s="298" t="str">
        <f t="shared" si="49"/>
        <v/>
      </c>
      <c r="BI111" s="298" t="str">
        <f t="shared" si="50"/>
        <v/>
      </c>
      <c r="BJ111" s="300"/>
      <c r="BK111" s="295"/>
      <c r="BL111" s="296" t="str">
        <f>IF(BK111&lt;&gt;"",BK111/VLOOKUP($V111,Setup!$C$30:$D$41,2,0),"")</f>
        <v/>
      </c>
      <c r="BM111" s="302"/>
      <c r="BN111" s="299" t="str">
        <f t="shared" si="51"/>
        <v/>
      </c>
      <c r="BO111" s="302"/>
      <c r="BP111" s="299" t="str">
        <f t="shared" si="52"/>
        <v/>
      </c>
      <c r="BQ111" s="302"/>
      <c r="BR111" s="299" t="str">
        <f t="shared" si="53"/>
        <v/>
      </c>
      <c r="BS111" s="302"/>
      <c r="BT111" s="298" t="str">
        <f t="shared" si="54"/>
        <v/>
      </c>
      <c r="BU111" s="298" t="str">
        <f t="shared" si="55"/>
        <v/>
      </c>
      <c r="BV111" s="298" t="str">
        <f t="shared" si="56"/>
        <v/>
      </c>
      <c r="BW111" s="300"/>
      <c r="BX111" s="298" t="str">
        <f t="shared" si="57"/>
        <v/>
      </c>
      <c r="BY111" s="298" t="str">
        <f t="shared" si="58"/>
        <v/>
      </c>
      <c r="BZ111" s="113"/>
      <c r="CA111" s="114"/>
      <c r="CC111" s="115"/>
      <c r="CF111" s="481"/>
      <c r="CG111" s="394"/>
      <c r="CH111" s="130"/>
      <c r="CI111" s="130"/>
      <c r="CL111" s="358" t="str">
        <f>IFERROR(VLOOKUP(C111,'Data Sheet'!$A$3:$B$16,2,FALSE),"")</f>
        <v/>
      </c>
    </row>
    <row r="112" spans="1:90" s="101" customFormat="1" ht="25.5" customHeight="1">
      <c r="A112" s="100">
        <v>108</v>
      </c>
      <c r="B112" s="107" t="str">
        <f t="shared" si="61"/>
        <v>--</v>
      </c>
      <c r="C112" s="304"/>
      <c r="D112" s="305" t="str">
        <f>IFERROR(IF(VLOOKUP(C112,'Data Sheet'!$A$3:$D$16,4,FALSE)=0,"",VLOOKUP(C112,'Data Sheet'!$A$3:$D$16,4,FALSE)),"")</f>
        <v/>
      </c>
      <c r="E112" s="306"/>
      <c r="F112" s="307" t="str">
        <f>IFERROR(IF(VLOOKUP(E112,'Data Sheet'!$C$19:$D$80,2,FALSE)=0,"",VLOOKUP(E112,'Data Sheet'!$C$19:$D$80,2,FALSE)),"")</f>
        <v/>
      </c>
      <c r="G112" s="308" t="str">
        <f t="shared" si="59"/>
        <v>-</v>
      </c>
      <c r="H112" s="108"/>
      <c r="I112" s="304"/>
      <c r="J112" s="109" t="e">
        <f t="shared" si="60"/>
        <v>#VALUE!</v>
      </c>
      <c r="K112" s="104" t="str">
        <f>IFERROR(INDEX('Data Sheet'!$C$104:$C$181,MATCH(I112,'Data Sheet'!$F$104:$F$181,0)),"")</f>
        <v/>
      </c>
      <c r="L112" s="260" t="str">
        <f>IFERROR(INDEX('Data Sheet'!$G$104:$G$181,MATCH(I112,'Data Sheet'!$F$104:$F$181,0)),"")</f>
        <v/>
      </c>
      <c r="M112" s="220"/>
      <c r="N112" s="303"/>
      <c r="O112" s="303"/>
      <c r="P112" s="110" t="str">
        <f>IFERROR(INDEX(Setup!$D$44:$D$70,MATCH(M112,Setup!$K$44:$K$70,0))&amp;"","")</f>
        <v/>
      </c>
      <c r="Q112" s="110" t="str">
        <f>IFERROR(INDEX(Setup!$E$44:$E$70,MATCH(M112,Setup!$K$44:$K$70,0))&amp;"","")</f>
        <v/>
      </c>
      <c r="R112" s="110" t="str">
        <f>IFERROR(INDEX(Setup!$L$44:$L$70,MATCH(M112,Setup!$K$44:$K$70,0))&amp;"","")</f>
        <v/>
      </c>
      <c r="S112" s="110" t="str">
        <f>Setup!$C$30</f>
        <v>USD</v>
      </c>
      <c r="T112" s="111" t="str">
        <f>IFERROR(INDEX('Data Sheet'!$B$104:$B$181,MATCH(I112,'Data Sheet'!$F$104:$F$181,0)),"")</f>
        <v/>
      </c>
      <c r="U112" s="112" t="str">
        <f>IFERROR(INDEX('Data Sheet'!$D$104:$D$181,MATCH(I112,'Data Sheet'!$F$104:$F$181,0)),"")</f>
        <v/>
      </c>
      <c r="V112" s="102" t="s">
        <v>8</v>
      </c>
      <c r="W112" s="221" t="str">
        <f>IF(V112=Setup!$C$30,"Grant",IF(V112=Setup!$C$31,"Local",IF(V112=Setup!$C$32,"Other",IF(ISBLANK(V112),"","Other"))))</f>
        <v>Grant</v>
      </c>
      <c r="X112" s="295"/>
      <c r="Y112" s="296" t="str">
        <f>IF(X112&lt;&gt;"",X112/VLOOKUP($V112,Setup!$C$30:$D$41,2,0),"")</f>
        <v/>
      </c>
      <c r="Z112" s="297"/>
      <c r="AA112" s="298" t="str">
        <f t="shared" si="33"/>
        <v/>
      </c>
      <c r="AB112" s="297"/>
      <c r="AC112" s="299" t="str">
        <f t="shared" si="34"/>
        <v/>
      </c>
      <c r="AD112" s="297"/>
      <c r="AE112" s="299" t="str">
        <f t="shared" si="35"/>
        <v/>
      </c>
      <c r="AF112" s="297"/>
      <c r="AG112" s="298" t="str">
        <f t="shared" si="36"/>
        <v/>
      </c>
      <c r="AH112" s="298" t="str">
        <f t="shared" si="37"/>
        <v/>
      </c>
      <c r="AI112" s="298" t="str">
        <f t="shared" si="38"/>
        <v/>
      </c>
      <c r="AJ112" s="300"/>
      <c r="AK112" s="295"/>
      <c r="AL112" s="296" t="str">
        <f>IF(AK112&lt;&gt;"",AK112/VLOOKUP($V112,Setup!$C$30:$D$41,2,0),"")</f>
        <v/>
      </c>
      <c r="AM112" s="297"/>
      <c r="AN112" s="299" t="str">
        <f t="shared" si="39"/>
        <v/>
      </c>
      <c r="AO112" s="297"/>
      <c r="AP112" s="299" t="str">
        <f t="shared" si="40"/>
        <v/>
      </c>
      <c r="AQ112" s="297"/>
      <c r="AR112" s="299" t="str">
        <f t="shared" si="41"/>
        <v/>
      </c>
      <c r="AS112" s="297"/>
      <c r="AT112" s="298" t="str">
        <f t="shared" si="42"/>
        <v/>
      </c>
      <c r="AU112" s="298" t="str">
        <f t="shared" si="43"/>
        <v/>
      </c>
      <c r="AV112" s="298" t="str">
        <f t="shared" si="44"/>
        <v/>
      </c>
      <c r="AW112" s="300"/>
      <c r="AX112" s="295"/>
      <c r="AY112" s="296" t="str">
        <f>IF(AX112&lt;&gt;"",AX112/VLOOKUP($V112,Setup!$C$30:$D$41,2,0),"")</f>
        <v/>
      </c>
      <c r="AZ112" s="297"/>
      <c r="BA112" s="299" t="str">
        <f t="shared" si="45"/>
        <v/>
      </c>
      <c r="BB112" s="297"/>
      <c r="BC112" s="299" t="str">
        <f t="shared" si="46"/>
        <v/>
      </c>
      <c r="BD112" s="297"/>
      <c r="BE112" s="299" t="str">
        <f t="shared" si="47"/>
        <v/>
      </c>
      <c r="BF112" s="297"/>
      <c r="BG112" s="298" t="str">
        <f t="shared" si="48"/>
        <v/>
      </c>
      <c r="BH112" s="298" t="str">
        <f t="shared" si="49"/>
        <v/>
      </c>
      <c r="BI112" s="298" t="str">
        <f t="shared" si="50"/>
        <v/>
      </c>
      <c r="BJ112" s="300"/>
      <c r="BK112" s="295"/>
      <c r="BL112" s="296" t="str">
        <f>IF(BK112&lt;&gt;"",BK112/VLOOKUP($V112,Setup!$C$30:$D$41,2,0),"")</f>
        <v/>
      </c>
      <c r="BM112" s="302"/>
      <c r="BN112" s="299" t="str">
        <f t="shared" si="51"/>
        <v/>
      </c>
      <c r="BO112" s="302"/>
      <c r="BP112" s="299" t="str">
        <f t="shared" si="52"/>
        <v/>
      </c>
      <c r="BQ112" s="302"/>
      <c r="BR112" s="299" t="str">
        <f t="shared" si="53"/>
        <v/>
      </c>
      <c r="BS112" s="302"/>
      <c r="BT112" s="298" t="str">
        <f t="shared" si="54"/>
        <v/>
      </c>
      <c r="BU112" s="298" t="str">
        <f t="shared" si="55"/>
        <v/>
      </c>
      <c r="BV112" s="298" t="str">
        <f t="shared" si="56"/>
        <v/>
      </c>
      <c r="BW112" s="300"/>
      <c r="BX112" s="298" t="str">
        <f t="shared" si="57"/>
        <v/>
      </c>
      <c r="BY112" s="298" t="str">
        <f t="shared" si="58"/>
        <v/>
      </c>
      <c r="BZ112" s="113"/>
      <c r="CA112" s="114"/>
      <c r="CC112" s="115"/>
      <c r="CF112" s="481"/>
      <c r="CG112" s="394"/>
      <c r="CH112" s="130"/>
      <c r="CI112" s="130"/>
      <c r="CL112" s="358" t="str">
        <f>IFERROR(VLOOKUP(C112,'Data Sheet'!$A$3:$B$16,2,FALSE),"")</f>
        <v/>
      </c>
    </row>
    <row r="113" spans="1:90" s="101" customFormat="1" ht="25.5" customHeight="1">
      <c r="A113" s="100">
        <v>109</v>
      </c>
      <c r="B113" s="107" t="str">
        <f t="shared" si="61"/>
        <v>--</v>
      </c>
      <c r="C113" s="304"/>
      <c r="D113" s="305" t="str">
        <f>IFERROR(IF(VLOOKUP(C113,'Data Sheet'!$A$3:$D$16,4,FALSE)=0,"",VLOOKUP(C113,'Data Sheet'!$A$3:$D$16,4,FALSE)),"")</f>
        <v/>
      </c>
      <c r="E113" s="306"/>
      <c r="F113" s="307" t="str">
        <f>IFERROR(IF(VLOOKUP(E113,'Data Sheet'!$C$19:$D$80,2,FALSE)=0,"",VLOOKUP(E113,'Data Sheet'!$C$19:$D$80,2,FALSE)),"")</f>
        <v/>
      </c>
      <c r="G113" s="308" t="str">
        <f t="shared" si="59"/>
        <v>-</v>
      </c>
      <c r="H113" s="108"/>
      <c r="I113" s="304"/>
      <c r="J113" s="109" t="e">
        <f t="shared" si="60"/>
        <v>#VALUE!</v>
      </c>
      <c r="K113" s="104" t="str">
        <f>IFERROR(INDEX('Data Sheet'!$C$104:$C$181,MATCH(I113,'Data Sheet'!$F$104:$F$181,0)),"")</f>
        <v/>
      </c>
      <c r="L113" s="260" t="str">
        <f>IFERROR(INDEX('Data Sheet'!$G$104:$G$181,MATCH(I113,'Data Sheet'!$F$104:$F$181,0)),"")</f>
        <v/>
      </c>
      <c r="M113" s="220"/>
      <c r="N113" s="303"/>
      <c r="O113" s="303"/>
      <c r="P113" s="110" t="str">
        <f>IFERROR(INDEX(Setup!$D$44:$D$70,MATCH(M113,Setup!$K$44:$K$70,0))&amp;"","")</f>
        <v/>
      </c>
      <c r="Q113" s="110" t="str">
        <f>IFERROR(INDEX(Setup!$E$44:$E$70,MATCH(M113,Setup!$K$44:$K$70,0))&amp;"","")</f>
        <v/>
      </c>
      <c r="R113" s="110" t="str">
        <f>IFERROR(INDEX(Setup!$L$44:$L$70,MATCH(M113,Setup!$K$44:$K$70,0))&amp;"","")</f>
        <v/>
      </c>
      <c r="S113" s="110" t="str">
        <f>Setup!$C$30</f>
        <v>USD</v>
      </c>
      <c r="T113" s="111" t="str">
        <f>IFERROR(INDEX('Data Sheet'!$B$104:$B$181,MATCH(I113,'Data Sheet'!$F$104:$F$181,0)),"")</f>
        <v/>
      </c>
      <c r="U113" s="112" t="str">
        <f>IFERROR(INDEX('Data Sheet'!$D$104:$D$181,MATCH(I113,'Data Sheet'!$F$104:$F$181,0)),"")</f>
        <v/>
      </c>
      <c r="V113" s="102" t="s">
        <v>8</v>
      </c>
      <c r="W113" s="221" t="str">
        <f>IF(V113=Setup!$C$30,"Grant",IF(V113=Setup!$C$31,"Local",IF(V113=Setup!$C$32,"Other",IF(ISBLANK(V113),"","Other"))))</f>
        <v>Grant</v>
      </c>
      <c r="X113" s="295"/>
      <c r="Y113" s="296" t="str">
        <f>IF(X113&lt;&gt;"",X113/VLOOKUP($V113,Setup!$C$30:$D$41,2,0),"")</f>
        <v/>
      </c>
      <c r="Z113" s="297"/>
      <c r="AA113" s="298" t="str">
        <f t="shared" si="33"/>
        <v/>
      </c>
      <c r="AB113" s="297"/>
      <c r="AC113" s="299" t="str">
        <f t="shared" si="34"/>
        <v/>
      </c>
      <c r="AD113" s="297"/>
      <c r="AE113" s="299" t="str">
        <f t="shared" si="35"/>
        <v/>
      </c>
      <c r="AF113" s="297"/>
      <c r="AG113" s="298" t="str">
        <f t="shared" si="36"/>
        <v/>
      </c>
      <c r="AH113" s="298" t="str">
        <f t="shared" si="37"/>
        <v/>
      </c>
      <c r="AI113" s="298" t="str">
        <f t="shared" si="38"/>
        <v/>
      </c>
      <c r="AJ113" s="300"/>
      <c r="AK113" s="295"/>
      <c r="AL113" s="296" t="str">
        <f>IF(AK113&lt;&gt;"",AK113/VLOOKUP($V113,Setup!$C$30:$D$41,2,0),"")</f>
        <v/>
      </c>
      <c r="AM113" s="297"/>
      <c r="AN113" s="299" t="str">
        <f t="shared" si="39"/>
        <v/>
      </c>
      <c r="AO113" s="297"/>
      <c r="AP113" s="299" t="str">
        <f t="shared" si="40"/>
        <v/>
      </c>
      <c r="AQ113" s="297"/>
      <c r="AR113" s="299" t="str">
        <f t="shared" si="41"/>
        <v/>
      </c>
      <c r="AS113" s="297"/>
      <c r="AT113" s="298" t="str">
        <f t="shared" si="42"/>
        <v/>
      </c>
      <c r="AU113" s="298" t="str">
        <f t="shared" si="43"/>
        <v/>
      </c>
      <c r="AV113" s="298" t="str">
        <f t="shared" si="44"/>
        <v/>
      </c>
      <c r="AW113" s="300"/>
      <c r="AX113" s="295"/>
      <c r="AY113" s="296" t="str">
        <f>IF(AX113&lt;&gt;"",AX113/VLOOKUP($V113,Setup!$C$30:$D$41,2,0),"")</f>
        <v/>
      </c>
      <c r="AZ113" s="297"/>
      <c r="BA113" s="299" t="str">
        <f t="shared" si="45"/>
        <v/>
      </c>
      <c r="BB113" s="297"/>
      <c r="BC113" s="299" t="str">
        <f t="shared" si="46"/>
        <v/>
      </c>
      <c r="BD113" s="297"/>
      <c r="BE113" s="299" t="str">
        <f t="shared" si="47"/>
        <v/>
      </c>
      <c r="BF113" s="297"/>
      <c r="BG113" s="298" t="str">
        <f t="shared" si="48"/>
        <v/>
      </c>
      <c r="BH113" s="298" t="str">
        <f t="shared" si="49"/>
        <v/>
      </c>
      <c r="BI113" s="298" t="str">
        <f t="shared" si="50"/>
        <v/>
      </c>
      <c r="BJ113" s="300"/>
      <c r="BK113" s="295"/>
      <c r="BL113" s="296" t="str">
        <f>IF(BK113&lt;&gt;"",BK113/VLOOKUP($V113,Setup!$C$30:$D$41,2,0),"")</f>
        <v/>
      </c>
      <c r="BM113" s="302"/>
      <c r="BN113" s="299" t="str">
        <f t="shared" si="51"/>
        <v/>
      </c>
      <c r="BO113" s="302"/>
      <c r="BP113" s="299" t="str">
        <f t="shared" si="52"/>
        <v/>
      </c>
      <c r="BQ113" s="302"/>
      <c r="BR113" s="299" t="str">
        <f t="shared" si="53"/>
        <v/>
      </c>
      <c r="BS113" s="302"/>
      <c r="BT113" s="298" t="str">
        <f t="shared" si="54"/>
        <v/>
      </c>
      <c r="BU113" s="298" t="str">
        <f t="shared" si="55"/>
        <v/>
      </c>
      <c r="BV113" s="298" t="str">
        <f t="shared" si="56"/>
        <v/>
      </c>
      <c r="BW113" s="300"/>
      <c r="BX113" s="298" t="str">
        <f t="shared" si="57"/>
        <v/>
      </c>
      <c r="BY113" s="298" t="str">
        <f t="shared" si="58"/>
        <v/>
      </c>
      <c r="BZ113" s="113"/>
      <c r="CA113" s="114"/>
      <c r="CC113" s="115"/>
      <c r="CF113" s="481"/>
      <c r="CG113" s="394"/>
      <c r="CH113" s="130"/>
      <c r="CI113" s="130"/>
      <c r="CL113" s="358" t="str">
        <f>IFERROR(VLOOKUP(C113,'Data Sheet'!$A$3:$B$16,2,FALSE),"")</f>
        <v/>
      </c>
    </row>
    <row r="114" spans="1:90" s="101" customFormat="1" ht="25.5" customHeight="1">
      <c r="A114" s="100">
        <v>110</v>
      </c>
      <c r="B114" s="107" t="str">
        <f t="shared" si="61"/>
        <v>--</v>
      </c>
      <c r="C114" s="304"/>
      <c r="D114" s="305" t="str">
        <f>IFERROR(IF(VLOOKUP(C114,'Data Sheet'!$A$3:$D$16,4,FALSE)=0,"",VLOOKUP(C114,'Data Sheet'!$A$3:$D$16,4,FALSE)),"")</f>
        <v/>
      </c>
      <c r="E114" s="306"/>
      <c r="F114" s="307" t="str">
        <f>IFERROR(IF(VLOOKUP(E114,'Data Sheet'!$C$19:$D$80,2,FALSE)=0,"",VLOOKUP(E114,'Data Sheet'!$C$19:$D$80,2,FALSE)),"")</f>
        <v/>
      </c>
      <c r="G114" s="308" t="str">
        <f t="shared" si="59"/>
        <v>-</v>
      </c>
      <c r="H114" s="108"/>
      <c r="I114" s="304"/>
      <c r="J114" s="109" t="e">
        <f t="shared" si="60"/>
        <v>#VALUE!</v>
      </c>
      <c r="K114" s="104" t="str">
        <f>IFERROR(INDEX('Data Sheet'!$C$104:$C$181,MATCH(I114,'Data Sheet'!$F$104:$F$181,0)),"")</f>
        <v/>
      </c>
      <c r="L114" s="260" t="str">
        <f>IFERROR(INDEX('Data Sheet'!$G$104:$G$181,MATCH(I114,'Data Sheet'!$F$104:$F$181,0)),"")</f>
        <v/>
      </c>
      <c r="M114" s="220"/>
      <c r="N114" s="303"/>
      <c r="O114" s="303"/>
      <c r="P114" s="110" t="str">
        <f>IFERROR(INDEX(Setup!$D$44:$D$70,MATCH(M114,Setup!$K$44:$K$70,0))&amp;"","")</f>
        <v/>
      </c>
      <c r="Q114" s="110" t="str">
        <f>IFERROR(INDEX(Setup!$E$44:$E$70,MATCH(M114,Setup!$K$44:$K$70,0))&amp;"","")</f>
        <v/>
      </c>
      <c r="R114" s="110" t="str">
        <f>IFERROR(INDEX(Setup!$L$44:$L$70,MATCH(M114,Setup!$K$44:$K$70,0))&amp;"","")</f>
        <v/>
      </c>
      <c r="S114" s="110" t="str">
        <f>Setup!$C$30</f>
        <v>USD</v>
      </c>
      <c r="T114" s="111" t="str">
        <f>IFERROR(INDEX('Data Sheet'!$B$104:$B$181,MATCH(I114,'Data Sheet'!$F$104:$F$181,0)),"")</f>
        <v/>
      </c>
      <c r="U114" s="112" t="str">
        <f>IFERROR(INDEX('Data Sheet'!$D$104:$D$181,MATCH(I114,'Data Sheet'!$F$104:$F$181,0)),"")</f>
        <v/>
      </c>
      <c r="V114" s="102" t="s">
        <v>8</v>
      </c>
      <c r="W114" s="221" t="str">
        <f>IF(V114=Setup!$C$30,"Grant",IF(V114=Setup!$C$31,"Local",IF(V114=Setup!$C$32,"Other",IF(ISBLANK(V114),"","Other"))))</f>
        <v>Grant</v>
      </c>
      <c r="X114" s="295"/>
      <c r="Y114" s="296" t="str">
        <f>IF(X114&lt;&gt;"",X114/VLOOKUP($V114,Setup!$C$30:$D$41,2,0),"")</f>
        <v/>
      </c>
      <c r="Z114" s="297"/>
      <c r="AA114" s="298" t="str">
        <f t="shared" si="33"/>
        <v/>
      </c>
      <c r="AB114" s="297"/>
      <c r="AC114" s="299" t="str">
        <f t="shared" si="34"/>
        <v/>
      </c>
      <c r="AD114" s="297"/>
      <c r="AE114" s="299" t="str">
        <f t="shared" si="35"/>
        <v/>
      </c>
      <c r="AF114" s="297"/>
      <c r="AG114" s="298" t="str">
        <f t="shared" si="36"/>
        <v/>
      </c>
      <c r="AH114" s="298" t="str">
        <f t="shared" si="37"/>
        <v/>
      </c>
      <c r="AI114" s="298" t="str">
        <f t="shared" si="38"/>
        <v/>
      </c>
      <c r="AJ114" s="300"/>
      <c r="AK114" s="295"/>
      <c r="AL114" s="296" t="str">
        <f>IF(AK114&lt;&gt;"",AK114/VLOOKUP($V114,Setup!$C$30:$D$41,2,0),"")</f>
        <v/>
      </c>
      <c r="AM114" s="297"/>
      <c r="AN114" s="299" t="str">
        <f t="shared" si="39"/>
        <v/>
      </c>
      <c r="AO114" s="297"/>
      <c r="AP114" s="299" t="str">
        <f t="shared" si="40"/>
        <v/>
      </c>
      <c r="AQ114" s="297"/>
      <c r="AR114" s="299" t="str">
        <f t="shared" si="41"/>
        <v/>
      </c>
      <c r="AS114" s="297"/>
      <c r="AT114" s="298" t="str">
        <f t="shared" si="42"/>
        <v/>
      </c>
      <c r="AU114" s="298" t="str">
        <f t="shared" si="43"/>
        <v/>
      </c>
      <c r="AV114" s="298" t="str">
        <f t="shared" si="44"/>
        <v/>
      </c>
      <c r="AW114" s="300"/>
      <c r="AX114" s="295"/>
      <c r="AY114" s="296" t="str">
        <f>IF(AX114&lt;&gt;"",AX114/VLOOKUP($V114,Setup!$C$30:$D$41,2,0),"")</f>
        <v/>
      </c>
      <c r="AZ114" s="297"/>
      <c r="BA114" s="299" t="str">
        <f t="shared" si="45"/>
        <v/>
      </c>
      <c r="BB114" s="297"/>
      <c r="BC114" s="299" t="str">
        <f t="shared" si="46"/>
        <v/>
      </c>
      <c r="BD114" s="297"/>
      <c r="BE114" s="299" t="str">
        <f t="shared" si="47"/>
        <v/>
      </c>
      <c r="BF114" s="297"/>
      <c r="BG114" s="298" t="str">
        <f t="shared" si="48"/>
        <v/>
      </c>
      <c r="BH114" s="298" t="str">
        <f t="shared" si="49"/>
        <v/>
      </c>
      <c r="BI114" s="298" t="str">
        <f t="shared" si="50"/>
        <v/>
      </c>
      <c r="BJ114" s="300"/>
      <c r="BK114" s="295"/>
      <c r="BL114" s="296" t="str">
        <f>IF(BK114&lt;&gt;"",BK114/VLOOKUP($V114,Setup!$C$30:$D$41,2,0),"")</f>
        <v/>
      </c>
      <c r="BM114" s="302"/>
      <c r="BN114" s="299" t="str">
        <f t="shared" si="51"/>
        <v/>
      </c>
      <c r="BO114" s="302"/>
      <c r="BP114" s="299" t="str">
        <f t="shared" si="52"/>
        <v/>
      </c>
      <c r="BQ114" s="302"/>
      <c r="BR114" s="299" t="str">
        <f t="shared" si="53"/>
        <v/>
      </c>
      <c r="BS114" s="302"/>
      <c r="BT114" s="298" t="str">
        <f t="shared" si="54"/>
        <v/>
      </c>
      <c r="BU114" s="298" t="str">
        <f t="shared" si="55"/>
        <v/>
      </c>
      <c r="BV114" s="298" t="str">
        <f t="shared" si="56"/>
        <v/>
      </c>
      <c r="BW114" s="300"/>
      <c r="BX114" s="298" t="str">
        <f t="shared" si="57"/>
        <v/>
      </c>
      <c r="BY114" s="298" t="str">
        <f t="shared" si="58"/>
        <v/>
      </c>
      <c r="BZ114" s="113"/>
      <c r="CA114" s="114"/>
      <c r="CC114" s="115"/>
      <c r="CF114" s="481"/>
      <c r="CG114" s="394"/>
      <c r="CH114" s="130"/>
      <c r="CI114" s="130"/>
      <c r="CL114" s="358" t="str">
        <f>IFERROR(VLOOKUP(C114,'Data Sheet'!$A$3:$B$16,2,FALSE),"")</f>
        <v/>
      </c>
    </row>
    <row r="115" spans="1:90" s="101" customFormat="1" ht="25.5" customHeight="1">
      <c r="A115" s="100">
        <v>111</v>
      </c>
      <c r="B115" s="107" t="str">
        <f t="shared" si="61"/>
        <v>--</v>
      </c>
      <c r="C115" s="304"/>
      <c r="D115" s="305" t="str">
        <f>IFERROR(IF(VLOOKUP(C115,'Data Sheet'!$A$3:$D$16,4,FALSE)=0,"",VLOOKUP(C115,'Data Sheet'!$A$3:$D$16,4,FALSE)),"")</f>
        <v/>
      </c>
      <c r="E115" s="306"/>
      <c r="F115" s="307" t="str">
        <f>IFERROR(IF(VLOOKUP(E115,'Data Sheet'!$C$19:$D$80,2,FALSE)=0,"",VLOOKUP(E115,'Data Sheet'!$C$19:$D$80,2,FALSE)),"")</f>
        <v/>
      </c>
      <c r="G115" s="308" t="str">
        <f t="shared" si="59"/>
        <v>-</v>
      </c>
      <c r="H115" s="108"/>
      <c r="I115" s="304"/>
      <c r="J115" s="109" t="e">
        <f t="shared" si="60"/>
        <v>#VALUE!</v>
      </c>
      <c r="K115" s="104" t="str">
        <f>IFERROR(INDEX('Data Sheet'!$C$104:$C$181,MATCH(I115,'Data Sheet'!$F$104:$F$181,0)),"")</f>
        <v/>
      </c>
      <c r="L115" s="260" t="str">
        <f>IFERROR(INDEX('Data Sheet'!$G$104:$G$181,MATCH(I115,'Data Sheet'!$F$104:$F$181,0)),"")</f>
        <v/>
      </c>
      <c r="M115" s="220"/>
      <c r="N115" s="303"/>
      <c r="O115" s="303"/>
      <c r="P115" s="110" t="str">
        <f>IFERROR(INDEX(Setup!$D$44:$D$70,MATCH(M115,Setup!$K$44:$K$70,0))&amp;"","")</f>
        <v/>
      </c>
      <c r="Q115" s="110" t="str">
        <f>IFERROR(INDEX(Setup!$E$44:$E$70,MATCH(M115,Setup!$K$44:$K$70,0))&amp;"","")</f>
        <v/>
      </c>
      <c r="R115" s="110" t="str">
        <f>IFERROR(INDEX(Setup!$L$44:$L$70,MATCH(M115,Setup!$K$44:$K$70,0))&amp;"","")</f>
        <v/>
      </c>
      <c r="S115" s="110" t="str">
        <f>Setup!$C$30</f>
        <v>USD</v>
      </c>
      <c r="T115" s="111" t="str">
        <f>IFERROR(INDEX('Data Sheet'!$B$104:$B$181,MATCH(I115,'Data Sheet'!$F$104:$F$181,0)),"")</f>
        <v/>
      </c>
      <c r="U115" s="112" t="str">
        <f>IFERROR(INDEX('Data Sheet'!$D$104:$D$181,MATCH(I115,'Data Sheet'!$F$104:$F$181,0)),"")</f>
        <v/>
      </c>
      <c r="V115" s="102" t="s">
        <v>8</v>
      </c>
      <c r="W115" s="221" t="str">
        <f>IF(V115=Setup!$C$30,"Grant",IF(V115=Setup!$C$31,"Local",IF(V115=Setup!$C$32,"Other",IF(ISBLANK(V115),"","Other"))))</f>
        <v>Grant</v>
      </c>
      <c r="X115" s="295"/>
      <c r="Y115" s="296" t="str">
        <f>IF(X115&lt;&gt;"",X115/VLOOKUP($V115,Setup!$C$30:$D$41,2,0),"")</f>
        <v/>
      </c>
      <c r="Z115" s="297"/>
      <c r="AA115" s="298" t="str">
        <f t="shared" si="33"/>
        <v/>
      </c>
      <c r="AB115" s="297"/>
      <c r="AC115" s="299" t="str">
        <f t="shared" si="34"/>
        <v/>
      </c>
      <c r="AD115" s="297"/>
      <c r="AE115" s="299" t="str">
        <f t="shared" si="35"/>
        <v/>
      </c>
      <c r="AF115" s="297"/>
      <c r="AG115" s="298" t="str">
        <f t="shared" si="36"/>
        <v/>
      </c>
      <c r="AH115" s="298" t="str">
        <f t="shared" si="37"/>
        <v/>
      </c>
      <c r="AI115" s="298" t="str">
        <f t="shared" si="38"/>
        <v/>
      </c>
      <c r="AJ115" s="300"/>
      <c r="AK115" s="295"/>
      <c r="AL115" s="296" t="str">
        <f>IF(AK115&lt;&gt;"",AK115/VLOOKUP($V115,Setup!$C$30:$D$41,2,0),"")</f>
        <v/>
      </c>
      <c r="AM115" s="297"/>
      <c r="AN115" s="299" t="str">
        <f t="shared" si="39"/>
        <v/>
      </c>
      <c r="AO115" s="297"/>
      <c r="AP115" s="299" t="str">
        <f t="shared" si="40"/>
        <v/>
      </c>
      <c r="AQ115" s="297"/>
      <c r="AR115" s="299" t="str">
        <f t="shared" si="41"/>
        <v/>
      </c>
      <c r="AS115" s="297"/>
      <c r="AT115" s="298" t="str">
        <f t="shared" si="42"/>
        <v/>
      </c>
      <c r="AU115" s="298" t="str">
        <f t="shared" si="43"/>
        <v/>
      </c>
      <c r="AV115" s="298" t="str">
        <f t="shared" si="44"/>
        <v/>
      </c>
      <c r="AW115" s="300"/>
      <c r="AX115" s="295"/>
      <c r="AY115" s="296" t="str">
        <f>IF(AX115&lt;&gt;"",AX115/VLOOKUP($V115,Setup!$C$30:$D$41,2,0),"")</f>
        <v/>
      </c>
      <c r="AZ115" s="297"/>
      <c r="BA115" s="299" t="str">
        <f t="shared" si="45"/>
        <v/>
      </c>
      <c r="BB115" s="297"/>
      <c r="BC115" s="299" t="str">
        <f t="shared" si="46"/>
        <v/>
      </c>
      <c r="BD115" s="297"/>
      <c r="BE115" s="299" t="str">
        <f t="shared" si="47"/>
        <v/>
      </c>
      <c r="BF115" s="297"/>
      <c r="BG115" s="298" t="str">
        <f t="shared" si="48"/>
        <v/>
      </c>
      <c r="BH115" s="298" t="str">
        <f t="shared" si="49"/>
        <v/>
      </c>
      <c r="BI115" s="298" t="str">
        <f t="shared" si="50"/>
        <v/>
      </c>
      <c r="BJ115" s="300"/>
      <c r="BK115" s="295"/>
      <c r="BL115" s="296" t="str">
        <f>IF(BK115&lt;&gt;"",BK115/VLOOKUP($V115,Setup!$C$30:$D$41,2,0),"")</f>
        <v/>
      </c>
      <c r="BM115" s="302"/>
      <c r="BN115" s="299" t="str">
        <f t="shared" si="51"/>
        <v/>
      </c>
      <c r="BO115" s="302"/>
      <c r="BP115" s="299" t="str">
        <f t="shared" si="52"/>
        <v/>
      </c>
      <c r="BQ115" s="302"/>
      <c r="BR115" s="299" t="str">
        <f t="shared" si="53"/>
        <v/>
      </c>
      <c r="BS115" s="302"/>
      <c r="BT115" s="298" t="str">
        <f t="shared" si="54"/>
        <v/>
      </c>
      <c r="BU115" s="298" t="str">
        <f t="shared" si="55"/>
        <v/>
      </c>
      <c r="BV115" s="298" t="str">
        <f t="shared" si="56"/>
        <v/>
      </c>
      <c r="BW115" s="300"/>
      <c r="BX115" s="298" t="str">
        <f t="shared" si="57"/>
        <v/>
      </c>
      <c r="BY115" s="298" t="str">
        <f t="shared" si="58"/>
        <v/>
      </c>
      <c r="BZ115" s="113"/>
      <c r="CA115" s="114"/>
      <c r="CC115" s="115"/>
      <c r="CF115" s="481"/>
      <c r="CG115" s="394"/>
      <c r="CH115" s="130"/>
      <c r="CI115" s="130"/>
      <c r="CL115" s="358" t="str">
        <f>IFERROR(VLOOKUP(C115,'Data Sheet'!$A$3:$B$16,2,FALSE),"")</f>
        <v/>
      </c>
    </row>
    <row r="116" spans="1:90" s="101" customFormat="1" ht="25.5" customHeight="1">
      <c r="A116" s="100">
        <v>112</v>
      </c>
      <c r="B116" s="107" t="str">
        <f t="shared" si="61"/>
        <v>--</v>
      </c>
      <c r="C116" s="304"/>
      <c r="D116" s="305" t="str">
        <f>IFERROR(IF(VLOOKUP(C116,'Data Sheet'!$A$3:$D$16,4,FALSE)=0,"",VLOOKUP(C116,'Data Sheet'!$A$3:$D$16,4,FALSE)),"")</f>
        <v/>
      </c>
      <c r="E116" s="306"/>
      <c r="F116" s="307" t="str">
        <f>IFERROR(IF(VLOOKUP(E116,'Data Sheet'!$C$19:$D$80,2,FALSE)=0,"",VLOOKUP(E116,'Data Sheet'!$C$19:$D$80,2,FALSE)),"")</f>
        <v/>
      </c>
      <c r="G116" s="308" t="str">
        <f t="shared" si="59"/>
        <v>-</v>
      </c>
      <c r="H116" s="108"/>
      <c r="I116" s="304"/>
      <c r="J116" s="109" t="e">
        <f t="shared" si="60"/>
        <v>#VALUE!</v>
      </c>
      <c r="K116" s="104" t="str">
        <f>IFERROR(INDEX('Data Sheet'!$C$104:$C$181,MATCH(I116,'Data Sheet'!$F$104:$F$181,0)),"")</f>
        <v/>
      </c>
      <c r="L116" s="260" t="str">
        <f>IFERROR(INDEX('Data Sheet'!$G$104:$G$181,MATCH(I116,'Data Sheet'!$F$104:$F$181,0)),"")</f>
        <v/>
      </c>
      <c r="M116" s="220"/>
      <c r="N116" s="303"/>
      <c r="O116" s="303"/>
      <c r="P116" s="110" t="str">
        <f>IFERROR(INDEX(Setup!$D$44:$D$70,MATCH(M116,Setup!$K$44:$K$70,0))&amp;"","")</f>
        <v/>
      </c>
      <c r="Q116" s="110" t="str">
        <f>IFERROR(INDEX(Setup!$E$44:$E$70,MATCH(M116,Setup!$K$44:$K$70,0))&amp;"","")</f>
        <v/>
      </c>
      <c r="R116" s="110" t="str">
        <f>IFERROR(INDEX(Setup!$L$44:$L$70,MATCH(M116,Setup!$K$44:$K$70,0))&amp;"","")</f>
        <v/>
      </c>
      <c r="S116" s="110" t="str">
        <f>Setup!$C$30</f>
        <v>USD</v>
      </c>
      <c r="T116" s="111" t="str">
        <f>IFERROR(INDEX('Data Sheet'!$B$104:$B$181,MATCH(I116,'Data Sheet'!$F$104:$F$181,0)),"")</f>
        <v/>
      </c>
      <c r="U116" s="112" t="str">
        <f>IFERROR(INDEX('Data Sheet'!$D$104:$D$181,MATCH(I116,'Data Sheet'!$F$104:$F$181,0)),"")</f>
        <v/>
      </c>
      <c r="V116" s="102" t="s">
        <v>8</v>
      </c>
      <c r="W116" s="221" t="str">
        <f>IF(V116=Setup!$C$30,"Grant",IF(V116=Setup!$C$31,"Local",IF(V116=Setup!$C$32,"Other",IF(ISBLANK(V116),"","Other"))))</f>
        <v>Grant</v>
      </c>
      <c r="X116" s="295"/>
      <c r="Y116" s="296" t="str">
        <f>IF(X116&lt;&gt;"",X116/VLOOKUP($V116,Setup!$C$30:$D$41,2,0),"")</f>
        <v/>
      </c>
      <c r="Z116" s="297"/>
      <c r="AA116" s="298" t="str">
        <f t="shared" si="33"/>
        <v/>
      </c>
      <c r="AB116" s="297"/>
      <c r="AC116" s="299" t="str">
        <f t="shared" si="34"/>
        <v/>
      </c>
      <c r="AD116" s="297"/>
      <c r="AE116" s="299" t="str">
        <f t="shared" si="35"/>
        <v/>
      </c>
      <c r="AF116" s="297"/>
      <c r="AG116" s="298" t="str">
        <f t="shared" si="36"/>
        <v/>
      </c>
      <c r="AH116" s="298" t="str">
        <f t="shared" si="37"/>
        <v/>
      </c>
      <c r="AI116" s="298" t="str">
        <f t="shared" si="38"/>
        <v/>
      </c>
      <c r="AJ116" s="300"/>
      <c r="AK116" s="295"/>
      <c r="AL116" s="296" t="str">
        <f>IF(AK116&lt;&gt;"",AK116/VLOOKUP($V116,Setup!$C$30:$D$41,2,0),"")</f>
        <v/>
      </c>
      <c r="AM116" s="297"/>
      <c r="AN116" s="299" t="str">
        <f t="shared" si="39"/>
        <v/>
      </c>
      <c r="AO116" s="297"/>
      <c r="AP116" s="299" t="str">
        <f t="shared" si="40"/>
        <v/>
      </c>
      <c r="AQ116" s="297"/>
      <c r="AR116" s="299" t="str">
        <f t="shared" si="41"/>
        <v/>
      </c>
      <c r="AS116" s="297"/>
      <c r="AT116" s="298" t="str">
        <f t="shared" si="42"/>
        <v/>
      </c>
      <c r="AU116" s="298" t="str">
        <f t="shared" si="43"/>
        <v/>
      </c>
      <c r="AV116" s="298" t="str">
        <f t="shared" si="44"/>
        <v/>
      </c>
      <c r="AW116" s="300"/>
      <c r="AX116" s="295"/>
      <c r="AY116" s="296" t="str">
        <f>IF(AX116&lt;&gt;"",AX116/VLOOKUP($V116,Setup!$C$30:$D$41,2,0),"")</f>
        <v/>
      </c>
      <c r="AZ116" s="297"/>
      <c r="BA116" s="299" t="str">
        <f t="shared" si="45"/>
        <v/>
      </c>
      <c r="BB116" s="297"/>
      <c r="BC116" s="299" t="str">
        <f t="shared" si="46"/>
        <v/>
      </c>
      <c r="BD116" s="297"/>
      <c r="BE116" s="299" t="str">
        <f t="shared" si="47"/>
        <v/>
      </c>
      <c r="BF116" s="297"/>
      <c r="BG116" s="298" t="str">
        <f t="shared" si="48"/>
        <v/>
      </c>
      <c r="BH116" s="298" t="str">
        <f t="shared" si="49"/>
        <v/>
      </c>
      <c r="BI116" s="298" t="str">
        <f t="shared" si="50"/>
        <v/>
      </c>
      <c r="BJ116" s="300"/>
      <c r="BK116" s="295"/>
      <c r="BL116" s="296" t="str">
        <f>IF(BK116&lt;&gt;"",BK116/VLOOKUP($V116,Setup!$C$30:$D$41,2,0),"")</f>
        <v/>
      </c>
      <c r="BM116" s="302"/>
      <c r="BN116" s="299" t="str">
        <f t="shared" si="51"/>
        <v/>
      </c>
      <c r="BO116" s="302"/>
      <c r="BP116" s="299" t="str">
        <f t="shared" si="52"/>
        <v/>
      </c>
      <c r="BQ116" s="302"/>
      <c r="BR116" s="299" t="str">
        <f t="shared" si="53"/>
        <v/>
      </c>
      <c r="BS116" s="302"/>
      <c r="BT116" s="298" t="str">
        <f t="shared" si="54"/>
        <v/>
      </c>
      <c r="BU116" s="298" t="str">
        <f t="shared" si="55"/>
        <v/>
      </c>
      <c r="BV116" s="298" t="str">
        <f t="shared" si="56"/>
        <v/>
      </c>
      <c r="BW116" s="300"/>
      <c r="BX116" s="298" t="str">
        <f t="shared" si="57"/>
        <v/>
      </c>
      <c r="BY116" s="298" t="str">
        <f t="shared" si="58"/>
        <v/>
      </c>
      <c r="BZ116" s="113"/>
      <c r="CA116" s="114"/>
      <c r="CC116" s="115"/>
      <c r="CF116" s="481"/>
      <c r="CG116" s="394"/>
      <c r="CH116" s="130"/>
      <c r="CI116" s="130"/>
      <c r="CL116" s="358" t="str">
        <f>IFERROR(VLOOKUP(C116,'Data Sheet'!$A$3:$B$16,2,FALSE),"")</f>
        <v/>
      </c>
    </row>
    <row r="117" spans="1:90" s="101" customFormat="1" ht="25.5" customHeight="1">
      <c r="A117" s="100">
        <v>113</v>
      </c>
      <c r="B117" s="107" t="str">
        <f t="shared" si="61"/>
        <v>--</v>
      </c>
      <c r="C117" s="304"/>
      <c r="D117" s="305" t="str">
        <f>IFERROR(IF(VLOOKUP(C117,'Data Sheet'!$A$3:$D$16,4,FALSE)=0,"",VLOOKUP(C117,'Data Sheet'!$A$3:$D$16,4,FALSE)),"")</f>
        <v/>
      </c>
      <c r="E117" s="306"/>
      <c r="F117" s="307" t="str">
        <f>IFERROR(IF(VLOOKUP(E117,'Data Sheet'!$C$19:$D$80,2,FALSE)=0,"",VLOOKUP(E117,'Data Sheet'!$C$19:$D$80,2,FALSE)),"")</f>
        <v/>
      </c>
      <c r="G117" s="308" t="str">
        <f t="shared" si="59"/>
        <v>-</v>
      </c>
      <c r="H117" s="108"/>
      <c r="I117" s="304"/>
      <c r="J117" s="109" t="e">
        <f t="shared" si="60"/>
        <v>#VALUE!</v>
      </c>
      <c r="K117" s="104" t="str">
        <f>IFERROR(INDEX('Data Sheet'!$C$104:$C$181,MATCH(I117,'Data Sheet'!$F$104:$F$181,0)),"")</f>
        <v/>
      </c>
      <c r="L117" s="260" t="str">
        <f>IFERROR(INDEX('Data Sheet'!$G$104:$G$181,MATCH(I117,'Data Sheet'!$F$104:$F$181,0)),"")</f>
        <v/>
      </c>
      <c r="M117" s="220"/>
      <c r="N117" s="303"/>
      <c r="O117" s="303"/>
      <c r="P117" s="110" t="str">
        <f>IFERROR(INDEX(Setup!$D$44:$D$70,MATCH(M117,Setup!$K$44:$K$70,0))&amp;"","")</f>
        <v/>
      </c>
      <c r="Q117" s="110" t="str">
        <f>IFERROR(INDEX(Setup!$E$44:$E$70,MATCH(M117,Setup!$K$44:$K$70,0))&amp;"","")</f>
        <v/>
      </c>
      <c r="R117" s="110" t="str">
        <f>IFERROR(INDEX(Setup!$L$44:$L$70,MATCH(M117,Setup!$K$44:$K$70,0))&amp;"","")</f>
        <v/>
      </c>
      <c r="S117" s="110" t="str">
        <f>Setup!$C$30</f>
        <v>USD</v>
      </c>
      <c r="T117" s="111" t="str">
        <f>IFERROR(INDEX('Data Sheet'!$B$104:$B$181,MATCH(I117,'Data Sheet'!$F$104:$F$181,0)),"")</f>
        <v/>
      </c>
      <c r="U117" s="112" t="str">
        <f>IFERROR(INDEX('Data Sheet'!$D$104:$D$181,MATCH(I117,'Data Sheet'!$F$104:$F$181,0)),"")</f>
        <v/>
      </c>
      <c r="V117" s="102" t="s">
        <v>8</v>
      </c>
      <c r="W117" s="221" t="str">
        <f>IF(V117=Setup!$C$30,"Grant",IF(V117=Setup!$C$31,"Local",IF(V117=Setup!$C$32,"Other",IF(ISBLANK(V117),"","Other"))))</f>
        <v>Grant</v>
      </c>
      <c r="X117" s="295"/>
      <c r="Y117" s="296" t="str">
        <f>IF(X117&lt;&gt;"",X117/VLOOKUP($V117,Setup!$C$30:$D$41,2,0),"")</f>
        <v/>
      </c>
      <c r="Z117" s="297"/>
      <c r="AA117" s="298" t="str">
        <f t="shared" si="33"/>
        <v/>
      </c>
      <c r="AB117" s="297"/>
      <c r="AC117" s="299" t="str">
        <f t="shared" si="34"/>
        <v/>
      </c>
      <c r="AD117" s="297"/>
      <c r="AE117" s="299" t="str">
        <f t="shared" si="35"/>
        <v/>
      </c>
      <c r="AF117" s="297"/>
      <c r="AG117" s="298" t="str">
        <f t="shared" si="36"/>
        <v/>
      </c>
      <c r="AH117" s="298" t="str">
        <f t="shared" si="37"/>
        <v/>
      </c>
      <c r="AI117" s="298" t="str">
        <f t="shared" si="38"/>
        <v/>
      </c>
      <c r="AJ117" s="300"/>
      <c r="AK117" s="295"/>
      <c r="AL117" s="296" t="str">
        <f>IF(AK117&lt;&gt;"",AK117/VLOOKUP($V117,Setup!$C$30:$D$41,2,0),"")</f>
        <v/>
      </c>
      <c r="AM117" s="297"/>
      <c r="AN117" s="299" t="str">
        <f t="shared" si="39"/>
        <v/>
      </c>
      <c r="AO117" s="297"/>
      <c r="AP117" s="299" t="str">
        <f t="shared" si="40"/>
        <v/>
      </c>
      <c r="AQ117" s="297"/>
      <c r="AR117" s="299" t="str">
        <f t="shared" si="41"/>
        <v/>
      </c>
      <c r="AS117" s="297"/>
      <c r="AT117" s="298" t="str">
        <f t="shared" si="42"/>
        <v/>
      </c>
      <c r="AU117" s="298" t="str">
        <f t="shared" si="43"/>
        <v/>
      </c>
      <c r="AV117" s="298" t="str">
        <f t="shared" si="44"/>
        <v/>
      </c>
      <c r="AW117" s="300"/>
      <c r="AX117" s="295"/>
      <c r="AY117" s="296" t="str">
        <f>IF(AX117&lt;&gt;"",AX117/VLOOKUP($V117,Setup!$C$30:$D$41,2,0),"")</f>
        <v/>
      </c>
      <c r="AZ117" s="297"/>
      <c r="BA117" s="299" t="str">
        <f t="shared" si="45"/>
        <v/>
      </c>
      <c r="BB117" s="297"/>
      <c r="BC117" s="299" t="str">
        <f t="shared" si="46"/>
        <v/>
      </c>
      <c r="BD117" s="297"/>
      <c r="BE117" s="299" t="str">
        <f t="shared" si="47"/>
        <v/>
      </c>
      <c r="BF117" s="297"/>
      <c r="BG117" s="298" t="str">
        <f t="shared" si="48"/>
        <v/>
      </c>
      <c r="BH117" s="298" t="str">
        <f t="shared" si="49"/>
        <v/>
      </c>
      <c r="BI117" s="298" t="str">
        <f t="shared" si="50"/>
        <v/>
      </c>
      <c r="BJ117" s="300"/>
      <c r="BK117" s="295"/>
      <c r="BL117" s="296" t="str">
        <f>IF(BK117&lt;&gt;"",BK117/VLOOKUP($V117,Setup!$C$30:$D$41,2,0),"")</f>
        <v/>
      </c>
      <c r="BM117" s="302"/>
      <c r="BN117" s="299" t="str">
        <f t="shared" si="51"/>
        <v/>
      </c>
      <c r="BO117" s="302"/>
      <c r="BP117" s="299" t="str">
        <f t="shared" si="52"/>
        <v/>
      </c>
      <c r="BQ117" s="302"/>
      <c r="BR117" s="299" t="str">
        <f t="shared" si="53"/>
        <v/>
      </c>
      <c r="BS117" s="302"/>
      <c r="BT117" s="298" t="str">
        <f t="shared" si="54"/>
        <v/>
      </c>
      <c r="BU117" s="298" t="str">
        <f t="shared" si="55"/>
        <v/>
      </c>
      <c r="BV117" s="298" t="str">
        <f t="shared" si="56"/>
        <v/>
      </c>
      <c r="BW117" s="300"/>
      <c r="BX117" s="298" t="str">
        <f t="shared" si="57"/>
        <v/>
      </c>
      <c r="BY117" s="298" t="str">
        <f t="shared" si="58"/>
        <v/>
      </c>
      <c r="BZ117" s="113"/>
      <c r="CA117" s="114"/>
      <c r="CC117" s="115"/>
      <c r="CF117" s="481"/>
      <c r="CG117" s="394"/>
      <c r="CH117" s="130"/>
      <c r="CI117" s="130"/>
      <c r="CL117" s="358" t="str">
        <f>IFERROR(VLOOKUP(C117,'Data Sheet'!$A$3:$B$16,2,FALSE),"")</f>
        <v/>
      </c>
    </row>
    <row r="118" spans="1:90" s="101" customFormat="1" ht="25.5" customHeight="1">
      <c r="A118" s="100">
        <v>114</v>
      </c>
      <c r="B118" s="107" t="str">
        <f t="shared" si="61"/>
        <v>--</v>
      </c>
      <c r="C118" s="304"/>
      <c r="D118" s="305" t="str">
        <f>IFERROR(IF(VLOOKUP(C118,'Data Sheet'!$A$3:$D$16,4,FALSE)=0,"",VLOOKUP(C118,'Data Sheet'!$A$3:$D$16,4,FALSE)),"")</f>
        <v/>
      </c>
      <c r="E118" s="306"/>
      <c r="F118" s="307" t="str">
        <f>IFERROR(IF(VLOOKUP(E118,'Data Sheet'!$C$19:$D$80,2,FALSE)=0,"",VLOOKUP(E118,'Data Sheet'!$C$19:$D$80,2,FALSE)),"")</f>
        <v/>
      </c>
      <c r="G118" s="308" t="str">
        <f t="shared" si="59"/>
        <v>-</v>
      </c>
      <c r="H118" s="108"/>
      <c r="I118" s="304"/>
      <c r="J118" s="109" t="e">
        <f t="shared" si="60"/>
        <v>#VALUE!</v>
      </c>
      <c r="K118" s="104" t="str">
        <f>IFERROR(INDEX('Data Sheet'!$C$104:$C$181,MATCH(I118,'Data Sheet'!$F$104:$F$181,0)),"")</f>
        <v/>
      </c>
      <c r="L118" s="260" t="str">
        <f>IFERROR(INDEX('Data Sheet'!$G$104:$G$181,MATCH(I118,'Data Sheet'!$F$104:$F$181,0)),"")</f>
        <v/>
      </c>
      <c r="M118" s="220"/>
      <c r="N118" s="303"/>
      <c r="O118" s="303"/>
      <c r="P118" s="110" t="str">
        <f>IFERROR(INDEX(Setup!$D$44:$D$70,MATCH(M118,Setup!$K$44:$K$70,0))&amp;"","")</f>
        <v/>
      </c>
      <c r="Q118" s="110" t="str">
        <f>IFERROR(INDEX(Setup!$E$44:$E$70,MATCH(M118,Setup!$K$44:$K$70,0))&amp;"","")</f>
        <v/>
      </c>
      <c r="R118" s="110" t="str">
        <f>IFERROR(INDEX(Setup!$L$44:$L$70,MATCH(M118,Setup!$K$44:$K$70,0))&amp;"","")</f>
        <v/>
      </c>
      <c r="S118" s="110" t="str">
        <f>Setup!$C$30</f>
        <v>USD</v>
      </c>
      <c r="T118" s="111" t="str">
        <f>IFERROR(INDEX('Data Sheet'!$B$104:$B$181,MATCH(I118,'Data Sheet'!$F$104:$F$181,0)),"")</f>
        <v/>
      </c>
      <c r="U118" s="112" t="str">
        <f>IFERROR(INDEX('Data Sheet'!$D$104:$D$181,MATCH(I118,'Data Sheet'!$F$104:$F$181,0)),"")</f>
        <v/>
      </c>
      <c r="V118" s="102" t="s">
        <v>8</v>
      </c>
      <c r="W118" s="221" t="str">
        <f>IF(V118=Setup!$C$30,"Grant",IF(V118=Setup!$C$31,"Local",IF(V118=Setup!$C$32,"Other",IF(ISBLANK(V118),"","Other"))))</f>
        <v>Grant</v>
      </c>
      <c r="X118" s="295"/>
      <c r="Y118" s="296" t="str">
        <f>IF(X118&lt;&gt;"",X118/VLOOKUP($V118,Setup!$C$30:$D$41,2,0),"")</f>
        <v/>
      </c>
      <c r="Z118" s="297"/>
      <c r="AA118" s="298" t="str">
        <f t="shared" si="33"/>
        <v/>
      </c>
      <c r="AB118" s="297"/>
      <c r="AC118" s="299" t="str">
        <f t="shared" si="34"/>
        <v/>
      </c>
      <c r="AD118" s="297"/>
      <c r="AE118" s="299" t="str">
        <f t="shared" si="35"/>
        <v/>
      </c>
      <c r="AF118" s="297"/>
      <c r="AG118" s="298" t="str">
        <f t="shared" si="36"/>
        <v/>
      </c>
      <c r="AH118" s="298" t="str">
        <f t="shared" si="37"/>
        <v/>
      </c>
      <c r="AI118" s="298" t="str">
        <f t="shared" si="38"/>
        <v/>
      </c>
      <c r="AJ118" s="300"/>
      <c r="AK118" s="295"/>
      <c r="AL118" s="296" t="str">
        <f>IF(AK118&lt;&gt;"",AK118/VLOOKUP($V118,Setup!$C$30:$D$41,2,0),"")</f>
        <v/>
      </c>
      <c r="AM118" s="297"/>
      <c r="AN118" s="299" t="str">
        <f t="shared" si="39"/>
        <v/>
      </c>
      <c r="AO118" s="297"/>
      <c r="AP118" s="299" t="str">
        <f t="shared" si="40"/>
        <v/>
      </c>
      <c r="AQ118" s="297"/>
      <c r="AR118" s="299" t="str">
        <f t="shared" si="41"/>
        <v/>
      </c>
      <c r="AS118" s="297"/>
      <c r="AT118" s="298" t="str">
        <f t="shared" si="42"/>
        <v/>
      </c>
      <c r="AU118" s="298" t="str">
        <f t="shared" si="43"/>
        <v/>
      </c>
      <c r="AV118" s="298" t="str">
        <f t="shared" si="44"/>
        <v/>
      </c>
      <c r="AW118" s="300"/>
      <c r="AX118" s="295"/>
      <c r="AY118" s="296" t="str">
        <f>IF(AX118&lt;&gt;"",AX118/VLOOKUP($V118,Setup!$C$30:$D$41,2,0),"")</f>
        <v/>
      </c>
      <c r="AZ118" s="297"/>
      <c r="BA118" s="299" t="str">
        <f t="shared" si="45"/>
        <v/>
      </c>
      <c r="BB118" s="297"/>
      <c r="BC118" s="299" t="str">
        <f t="shared" si="46"/>
        <v/>
      </c>
      <c r="BD118" s="297"/>
      <c r="BE118" s="299" t="str">
        <f t="shared" si="47"/>
        <v/>
      </c>
      <c r="BF118" s="297"/>
      <c r="BG118" s="298" t="str">
        <f t="shared" si="48"/>
        <v/>
      </c>
      <c r="BH118" s="298" t="str">
        <f t="shared" si="49"/>
        <v/>
      </c>
      <c r="BI118" s="298" t="str">
        <f t="shared" si="50"/>
        <v/>
      </c>
      <c r="BJ118" s="300"/>
      <c r="BK118" s="295"/>
      <c r="BL118" s="296" t="str">
        <f>IF(BK118&lt;&gt;"",BK118/VLOOKUP($V118,Setup!$C$30:$D$41,2,0),"")</f>
        <v/>
      </c>
      <c r="BM118" s="302"/>
      <c r="BN118" s="299" t="str">
        <f t="shared" si="51"/>
        <v/>
      </c>
      <c r="BO118" s="302"/>
      <c r="BP118" s="299" t="str">
        <f t="shared" si="52"/>
        <v/>
      </c>
      <c r="BQ118" s="302"/>
      <c r="BR118" s="299" t="str">
        <f t="shared" si="53"/>
        <v/>
      </c>
      <c r="BS118" s="302"/>
      <c r="BT118" s="298" t="str">
        <f t="shared" si="54"/>
        <v/>
      </c>
      <c r="BU118" s="298" t="str">
        <f t="shared" si="55"/>
        <v/>
      </c>
      <c r="BV118" s="298" t="str">
        <f t="shared" si="56"/>
        <v/>
      </c>
      <c r="BW118" s="300"/>
      <c r="BX118" s="298" t="str">
        <f t="shared" si="57"/>
        <v/>
      </c>
      <c r="BY118" s="298" t="str">
        <f t="shared" si="58"/>
        <v/>
      </c>
      <c r="BZ118" s="113"/>
      <c r="CA118" s="114"/>
      <c r="CC118" s="115"/>
      <c r="CF118" s="481"/>
      <c r="CG118" s="394"/>
      <c r="CH118" s="130"/>
      <c r="CI118" s="130"/>
      <c r="CL118" s="358" t="str">
        <f>IFERROR(VLOOKUP(C118,'Data Sheet'!$A$3:$B$16,2,FALSE),"")</f>
        <v/>
      </c>
    </row>
    <row r="119" spans="1:90" s="101" customFormat="1" ht="25.5" customHeight="1">
      <c r="A119" s="100">
        <v>115</v>
      </c>
      <c r="B119" s="107" t="str">
        <f t="shared" si="61"/>
        <v>--</v>
      </c>
      <c r="C119" s="304"/>
      <c r="D119" s="305" t="str">
        <f>IFERROR(IF(VLOOKUP(C119,'Data Sheet'!$A$3:$D$16,4,FALSE)=0,"",VLOOKUP(C119,'Data Sheet'!$A$3:$D$16,4,FALSE)),"")</f>
        <v/>
      </c>
      <c r="E119" s="306"/>
      <c r="F119" s="307" t="str">
        <f>IFERROR(IF(VLOOKUP(E119,'Data Sheet'!$C$19:$D$80,2,FALSE)=0,"",VLOOKUP(E119,'Data Sheet'!$C$19:$D$80,2,FALSE)),"")</f>
        <v/>
      </c>
      <c r="G119" s="308" t="str">
        <f t="shared" si="59"/>
        <v>-</v>
      </c>
      <c r="H119" s="108"/>
      <c r="I119" s="304"/>
      <c r="J119" s="109" t="e">
        <f t="shared" si="60"/>
        <v>#VALUE!</v>
      </c>
      <c r="K119" s="104" t="str">
        <f>IFERROR(INDEX('Data Sheet'!$C$104:$C$181,MATCH(I119,'Data Sheet'!$F$104:$F$181,0)),"")</f>
        <v/>
      </c>
      <c r="L119" s="260" t="str">
        <f>IFERROR(INDEX('Data Sheet'!$G$104:$G$181,MATCH(I119,'Data Sheet'!$F$104:$F$181,0)),"")</f>
        <v/>
      </c>
      <c r="M119" s="220"/>
      <c r="N119" s="303"/>
      <c r="O119" s="303"/>
      <c r="P119" s="110" t="str">
        <f>IFERROR(INDEX(Setup!$D$44:$D$70,MATCH(M119,Setup!$K$44:$K$70,0))&amp;"","")</f>
        <v/>
      </c>
      <c r="Q119" s="110" t="str">
        <f>IFERROR(INDEX(Setup!$E$44:$E$70,MATCH(M119,Setup!$K$44:$K$70,0))&amp;"","")</f>
        <v/>
      </c>
      <c r="R119" s="110" t="str">
        <f>IFERROR(INDEX(Setup!$L$44:$L$70,MATCH(M119,Setup!$K$44:$K$70,0))&amp;"","")</f>
        <v/>
      </c>
      <c r="S119" s="110" t="str">
        <f>Setup!$C$30</f>
        <v>USD</v>
      </c>
      <c r="T119" s="111" t="str">
        <f>IFERROR(INDEX('Data Sheet'!$B$104:$B$181,MATCH(I119,'Data Sheet'!$F$104:$F$181,0)),"")</f>
        <v/>
      </c>
      <c r="U119" s="112" t="str">
        <f>IFERROR(INDEX('Data Sheet'!$D$104:$D$181,MATCH(I119,'Data Sheet'!$F$104:$F$181,0)),"")</f>
        <v/>
      </c>
      <c r="V119" s="102" t="s">
        <v>8</v>
      </c>
      <c r="W119" s="221" t="str">
        <f>IF(V119=Setup!$C$30,"Grant",IF(V119=Setup!$C$31,"Local",IF(V119=Setup!$C$32,"Other",IF(ISBLANK(V119),"","Other"))))</f>
        <v>Grant</v>
      </c>
      <c r="X119" s="295"/>
      <c r="Y119" s="296" t="str">
        <f>IF(X119&lt;&gt;"",X119/VLOOKUP($V119,Setup!$C$30:$D$41,2,0),"")</f>
        <v/>
      </c>
      <c r="Z119" s="297"/>
      <c r="AA119" s="298" t="str">
        <f t="shared" si="33"/>
        <v/>
      </c>
      <c r="AB119" s="297"/>
      <c r="AC119" s="299" t="str">
        <f t="shared" si="34"/>
        <v/>
      </c>
      <c r="AD119" s="297"/>
      <c r="AE119" s="299" t="str">
        <f t="shared" si="35"/>
        <v/>
      </c>
      <c r="AF119" s="297"/>
      <c r="AG119" s="298" t="str">
        <f t="shared" si="36"/>
        <v/>
      </c>
      <c r="AH119" s="298" t="str">
        <f t="shared" si="37"/>
        <v/>
      </c>
      <c r="AI119" s="298" t="str">
        <f t="shared" si="38"/>
        <v/>
      </c>
      <c r="AJ119" s="300"/>
      <c r="AK119" s="295"/>
      <c r="AL119" s="296" t="str">
        <f>IF(AK119&lt;&gt;"",AK119/VLOOKUP($V119,Setup!$C$30:$D$41,2,0),"")</f>
        <v/>
      </c>
      <c r="AM119" s="301"/>
      <c r="AN119" s="299" t="str">
        <f t="shared" si="39"/>
        <v/>
      </c>
      <c r="AO119" s="301"/>
      <c r="AP119" s="299" t="str">
        <f t="shared" si="40"/>
        <v/>
      </c>
      <c r="AQ119" s="301"/>
      <c r="AR119" s="299" t="str">
        <f t="shared" si="41"/>
        <v/>
      </c>
      <c r="AS119" s="301"/>
      <c r="AT119" s="298" t="str">
        <f t="shared" si="42"/>
        <v/>
      </c>
      <c r="AU119" s="298" t="str">
        <f t="shared" si="43"/>
        <v/>
      </c>
      <c r="AV119" s="298" t="str">
        <f t="shared" si="44"/>
        <v/>
      </c>
      <c r="AW119" s="300"/>
      <c r="AX119" s="295"/>
      <c r="AY119" s="296" t="str">
        <f>IF(AX119&lt;&gt;"",AX119/VLOOKUP($V119,Setup!$C$30:$D$41,2,0),"")</f>
        <v/>
      </c>
      <c r="AZ119" s="302"/>
      <c r="BA119" s="299" t="str">
        <f t="shared" si="45"/>
        <v/>
      </c>
      <c r="BB119" s="302"/>
      <c r="BC119" s="299" t="str">
        <f t="shared" si="46"/>
        <v/>
      </c>
      <c r="BD119" s="302"/>
      <c r="BE119" s="299" t="str">
        <f t="shared" si="47"/>
        <v/>
      </c>
      <c r="BF119" s="302"/>
      <c r="BG119" s="298" t="str">
        <f t="shared" si="48"/>
        <v/>
      </c>
      <c r="BH119" s="298" t="str">
        <f t="shared" si="49"/>
        <v/>
      </c>
      <c r="BI119" s="298" t="str">
        <f t="shared" si="50"/>
        <v/>
      </c>
      <c r="BJ119" s="300"/>
      <c r="BK119" s="295"/>
      <c r="BL119" s="296" t="str">
        <f>IF(BK119&lt;&gt;"",BK119/VLOOKUP($V119,Setup!$C$30:$D$41,2,0),"")</f>
        <v/>
      </c>
      <c r="BM119" s="302"/>
      <c r="BN119" s="299" t="str">
        <f t="shared" si="51"/>
        <v/>
      </c>
      <c r="BO119" s="302"/>
      <c r="BP119" s="299" t="str">
        <f t="shared" si="52"/>
        <v/>
      </c>
      <c r="BQ119" s="302"/>
      <c r="BR119" s="299" t="str">
        <f t="shared" si="53"/>
        <v/>
      </c>
      <c r="BS119" s="302"/>
      <c r="BT119" s="298" t="str">
        <f t="shared" si="54"/>
        <v/>
      </c>
      <c r="BU119" s="298" t="str">
        <f t="shared" si="55"/>
        <v/>
      </c>
      <c r="BV119" s="298" t="str">
        <f t="shared" si="56"/>
        <v/>
      </c>
      <c r="BW119" s="300"/>
      <c r="BX119" s="298" t="str">
        <f t="shared" si="57"/>
        <v/>
      </c>
      <c r="BY119" s="298" t="str">
        <f t="shared" si="58"/>
        <v/>
      </c>
      <c r="BZ119" s="113"/>
      <c r="CA119" s="114"/>
      <c r="CC119" s="115"/>
      <c r="CF119" s="481"/>
      <c r="CG119" s="394"/>
      <c r="CH119" s="130"/>
      <c r="CI119" s="130"/>
      <c r="CL119" s="358" t="str">
        <f>IFERROR(VLOOKUP(C119,'Data Sheet'!$A$3:$B$16,2,FALSE),"")</f>
        <v/>
      </c>
    </row>
    <row r="120" spans="1:90" s="101" customFormat="1" ht="25.5" customHeight="1">
      <c r="A120" s="100">
        <v>116</v>
      </c>
      <c r="B120" s="107" t="str">
        <f t="shared" si="61"/>
        <v>--</v>
      </c>
      <c r="C120" s="304"/>
      <c r="D120" s="305" t="str">
        <f>IFERROR(IF(VLOOKUP(C120,'Data Sheet'!$A$3:$D$16,4,FALSE)=0,"",VLOOKUP(C120,'Data Sheet'!$A$3:$D$16,4,FALSE)),"")</f>
        <v/>
      </c>
      <c r="E120" s="306"/>
      <c r="F120" s="307" t="str">
        <f>IFERROR(IF(VLOOKUP(E120,'Data Sheet'!$C$19:$D$80,2,FALSE)=0,"",VLOOKUP(E120,'Data Sheet'!$C$19:$D$80,2,FALSE)),"")</f>
        <v/>
      </c>
      <c r="G120" s="308" t="str">
        <f t="shared" si="59"/>
        <v>-</v>
      </c>
      <c r="H120" s="108"/>
      <c r="I120" s="304"/>
      <c r="J120" s="109" t="e">
        <f t="shared" si="60"/>
        <v>#VALUE!</v>
      </c>
      <c r="K120" s="104" t="str">
        <f>IFERROR(INDEX('Data Sheet'!$C$104:$C$181,MATCH(I120,'Data Sheet'!$F$104:$F$181,0)),"")</f>
        <v/>
      </c>
      <c r="L120" s="260" t="str">
        <f>IFERROR(INDEX('Data Sheet'!$G$104:$G$181,MATCH(I120,'Data Sheet'!$F$104:$F$181,0)),"")</f>
        <v/>
      </c>
      <c r="M120" s="220"/>
      <c r="N120" s="303"/>
      <c r="O120" s="303"/>
      <c r="P120" s="110" t="str">
        <f>IFERROR(INDEX(Setup!$D$44:$D$70,MATCH(M120,Setup!$K$44:$K$70,0))&amp;"","")</f>
        <v/>
      </c>
      <c r="Q120" s="110" t="str">
        <f>IFERROR(INDEX(Setup!$E$44:$E$70,MATCH(M120,Setup!$K$44:$K$70,0))&amp;"","")</f>
        <v/>
      </c>
      <c r="R120" s="110" t="str">
        <f>IFERROR(INDEX(Setup!$L$44:$L$70,MATCH(M120,Setup!$K$44:$K$70,0))&amp;"","")</f>
        <v/>
      </c>
      <c r="S120" s="110" t="str">
        <f>Setup!$C$30</f>
        <v>USD</v>
      </c>
      <c r="T120" s="111" t="str">
        <f>IFERROR(INDEX('Data Sheet'!$B$104:$B$181,MATCH(I120,'Data Sheet'!$F$104:$F$181,0)),"")</f>
        <v/>
      </c>
      <c r="U120" s="112" t="str">
        <f>IFERROR(INDEX('Data Sheet'!$D$104:$D$181,MATCH(I120,'Data Sheet'!$F$104:$F$181,0)),"")</f>
        <v/>
      </c>
      <c r="V120" s="102" t="s">
        <v>8</v>
      </c>
      <c r="W120" s="221" t="str">
        <f>IF(V120=Setup!$C$30,"Grant",IF(V120=Setup!$C$31,"Local",IF(V120=Setup!$C$32,"Other",IF(ISBLANK(V120),"","Other"))))</f>
        <v>Grant</v>
      </c>
      <c r="X120" s="295"/>
      <c r="Y120" s="296" t="str">
        <f>IF(X120&lt;&gt;"",X120/VLOOKUP($V120,Setup!$C$30:$D$41,2,0),"")</f>
        <v/>
      </c>
      <c r="Z120" s="297"/>
      <c r="AA120" s="298" t="str">
        <f t="shared" si="33"/>
        <v/>
      </c>
      <c r="AB120" s="297"/>
      <c r="AC120" s="299" t="str">
        <f t="shared" si="34"/>
        <v/>
      </c>
      <c r="AD120" s="297"/>
      <c r="AE120" s="299" t="str">
        <f t="shared" si="35"/>
        <v/>
      </c>
      <c r="AF120" s="297"/>
      <c r="AG120" s="298" t="str">
        <f t="shared" si="36"/>
        <v/>
      </c>
      <c r="AH120" s="298" t="str">
        <f t="shared" si="37"/>
        <v/>
      </c>
      <c r="AI120" s="298" t="str">
        <f t="shared" si="38"/>
        <v/>
      </c>
      <c r="AJ120" s="300"/>
      <c r="AK120" s="295"/>
      <c r="AL120" s="296" t="str">
        <f>IF(AK120&lt;&gt;"",AK120/VLOOKUP($V120,Setup!$C$30:$D$41,2,0),"")</f>
        <v/>
      </c>
      <c r="AM120" s="297"/>
      <c r="AN120" s="299" t="str">
        <f t="shared" si="39"/>
        <v/>
      </c>
      <c r="AO120" s="297"/>
      <c r="AP120" s="299" t="str">
        <f t="shared" si="40"/>
        <v/>
      </c>
      <c r="AQ120" s="297"/>
      <c r="AR120" s="299" t="str">
        <f t="shared" si="41"/>
        <v/>
      </c>
      <c r="AS120" s="297"/>
      <c r="AT120" s="298" t="str">
        <f t="shared" si="42"/>
        <v/>
      </c>
      <c r="AU120" s="298" t="str">
        <f t="shared" si="43"/>
        <v/>
      </c>
      <c r="AV120" s="298" t="str">
        <f t="shared" si="44"/>
        <v/>
      </c>
      <c r="AW120" s="300"/>
      <c r="AX120" s="295"/>
      <c r="AY120" s="296" t="str">
        <f>IF(AX120&lt;&gt;"",AX120/VLOOKUP($V120,Setup!$C$30:$D$41,2,0),"")</f>
        <v/>
      </c>
      <c r="AZ120" s="297"/>
      <c r="BA120" s="299" t="str">
        <f t="shared" si="45"/>
        <v/>
      </c>
      <c r="BB120" s="297"/>
      <c r="BC120" s="299" t="str">
        <f t="shared" si="46"/>
        <v/>
      </c>
      <c r="BD120" s="297"/>
      <c r="BE120" s="299" t="str">
        <f t="shared" si="47"/>
        <v/>
      </c>
      <c r="BF120" s="297"/>
      <c r="BG120" s="298" t="str">
        <f t="shared" si="48"/>
        <v/>
      </c>
      <c r="BH120" s="298" t="str">
        <f t="shared" si="49"/>
        <v/>
      </c>
      <c r="BI120" s="298" t="str">
        <f t="shared" si="50"/>
        <v/>
      </c>
      <c r="BJ120" s="300"/>
      <c r="BK120" s="295"/>
      <c r="BL120" s="296" t="str">
        <f>IF(BK120&lt;&gt;"",BK120/VLOOKUP($V120,Setup!$C$30:$D$41,2,0),"")</f>
        <v/>
      </c>
      <c r="BM120" s="302"/>
      <c r="BN120" s="299" t="str">
        <f t="shared" si="51"/>
        <v/>
      </c>
      <c r="BO120" s="302"/>
      <c r="BP120" s="299" t="str">
        <f t="shared" si="52"/>
        <v/>
      </c>
      <c r="BQ120" s="302"/>
      <c r="BR120" s="299" t="str">
        <f t="shared" si="53"/>
        <v/>
      </c>
      <c r="BS120" s="302"/>
      <c r="BT120" s="298" t="str">
        <f t="shared" si="54"/>
        <v/>
      </c>
      <c r="BU120" s="298" t="str">
        <f t="shared" si="55"/>
        <v/>
      </c>
      <c r="BV120" s="298" t="str">
        <f t="shared" si="56"/>
        <v/>
      </c>
      <c r="BW120" s="300"/>
      <c r="BX120" s="298" t="str">
        <f t="shared" si="57"/>
        <v/>
      </c>
      <c r="BY120" s="298" t="str">
        <f t="shared" si="58"/>
        <v/>
      </c>
      <c r="BZ120" s="113"/>
      <c r="CA120" s="114"/>
      <c r="CC120" s="115"/>
      <c r="CF120" s="481"/>
      <c r="CG120" s="394"/>
      <c r="CH120" s="130"/>
      <c r="CI120" s="130"/>
      <c r="CL120" s="358" t="str">
        <f>IFERROR(VLOOKUP(C120,'Data Sheet'!$A$3:$B$16,2,FALSE),"")</f>
        <v/>
      </c>
    </row>
    <row r="121" spans="1:90" s="101" customFormat="1" ht="25.5" customHeight="1">
      <c r="A121" s="100">
        <v>117</v>
      </c>
      <c r="B121" s="107" t="str">
        <f t="shared" si="61"/>
        <v>--</v>
      </c>
      <c r="C121" s="304"/>
      <c r="D121" s="305" t="str">
        <f>IFERROR(IF(VLOOKUP(C121,'Data Sheet'!$A$3:$D$16,4,FALSE)=0,"",VLOOKUP(C121,'Data Sheet'!$A$3:$D$16,4,FALSE)),"")</f>
        <v/>
      </c>
      <c r="E121" s="306"/>
      <c r="F121" s="307" t="str">
        <f>IFERROR(IF(VLOOKUP(E121,'Data Sheet'!$C$19:$D$80,2,FALSE)=0,"",VLOOKUP(E121,'Data Sheet'!$C$19:$D$80,2,FALSE)),"")</f>
        <v/>
      </c>
      <c r="G121" s="308" t="str">
        <f t="shared" si="59"/>
        <v>-</v>
      </c>
      <c r="H121" s="108"/>
      <c r="I121" s="304"/>
      <c r="J121" s="109" t="e">
        <f t="shared" si="60"/>
        <v>#VALUE!</v>
      </c>
      <c r="K121" s="104" t="str">
        <f>IFERROR(INDEX('Data Sheet'!$C$104:$C$181,MATCH(I121,'Data Sheet'!$F$104:$F$181,0)),"")</f>
        <v/>
      </c>
      <c r="L121" s="260" t="str">
        <f>IFERROR(INDEX('Data Sheet'!$G$104:$G$181,MATCH(I121,'Data Sheet'!$F$104:$F$181,0)),"")</f>
        <v/>
      </c>
      <c r="M121" s="220"/>
      <c r="N121" s="303"/>
      <c r="O121" s="303"/>
      <c r="P121" s="110" t="str">
        <f>IFERROR(INDEX(Setup!$D$44:$D$70,MATCH(M121,Setup!$K$44:$K$70,0))&amp;"","")</f>
        <v/>
      </c>
      <c r="Q121" s="110" t="str">
        <f>IFERROR(INDEX(Setup!$E$44:$E$70,MATCH(M121,Setup!$K$44:$K$70,0))&amp;"","")</f>
        <v/>
      </c>
      <c r="R121" s="110" t="str">
        <f>IFERROR(INDEX(Setup!$L$44:$L$70,MATCH(M121,Setup!$K$44:$K$70,0))&amp;"","")</f>
        <v/>
      </c>
      <c r="S121" s="110" t="str">
        <f>Setup!$C$30</f>
        <v>USD</v>
      </c>
      <c r="T121" s="111" t="str">
        <f>IFERROR(INDEX('Data Sheet'!$B$104:$B$181,MATCH(I121,'Data Sheet'!$F$104:$F$181,0)),"")</f>
        <v/>
      </c>
      <c r="U121" s="112" t="str">
        <f>IFERROR(INDEX('Data Sheet'!$D$104:$D$181,MATCH(I121,'Data Sheet'!$F$104:$F$181,0)),"")</f>
        <v/>
      </c>
      <c r="V121" s="102" t="s">
        <v>8</v>
      </c>
      <c r="W121" s="221" t="str">
        <f>IF(V121=Setup!$C$30,"Grant",IF(V121=Setup!$C$31,"Local",IF(V121=Setup!$C$32,"Other",IF(ISBLANK(V121),"","Other"))))</f>
        <v>Grant</v>
      </c>
      <c r="X121" s="295"/>
      <c r="Y121" s="296" t="str">
        <f>IF(X121&lt;&gt;"",X121/VLOOKUP($V121,Setup!$C$30:$D$41,2,0),"")</f>
        <v/>
      </c>
      <c r="Z121" s="297"/>
      <c r="AA121" s="298" t="str">
        <f t="shared" si="33"/>
        <v/>
      </c>
      <c r="AB121" s="297"/>
      <c r="AC121" s="299" t="str">
        <f t="shared" si="34"/>
        <v/>
      </c>
      <c r="AD121" s="297"/>
      <c r="AE121" s="299" t="str">
        <f t="shared" si="35"/>
        <v/>
      </c>
      <c r="AF121" s="297"/>
      <c r="AG121" s="298" t="str">
        <f t="shared" si="36"/>
        <v/>
      </c>
      <c r="AH121" s="298" t="str">
        <f t="shared" si="37"/>
        <v/>
      </c>
      <c r="AI121" s="298" t="str">
        <f t="shared" si="38"/>
        <v/>
      </c>
      <c r="AJ121" s="300"/>
      <c r="AK121" s="295"/>
      <c r="AL121" s="296" t="str">
        <f>IF(AK121&lt;&gt;"",AK121/VLOOKUP($V121,Setup!$C$30:$D$41,2,0),"")</f>
        <v/>
      </c>
      <c r="AM121" s="301"/>
      <c r="AN121" s="299" t="str">
        <f t="shared" si="39"/>
        <v/>
      </c>
      <c r="AO121" s="301"/>
      <c r="AP121" s="299" t="str">
        <f t="shared" si="40"/>
        <v/>
      </c>
      <c r="AQ121" s="301"/>
      <c r="AR121" s="299" t="str">
        <f t="shared" si="41"/>
        <v/>
      </c>
      <c r="AS121" s="301"/>
      <c r="AT121" s="298" t="str">
        <f t="shared" si="42"/>
        <v/>
      </c>
      <c r="AU121" s="298" t="str">
        <f t="shared" si="43"/>
        <v/>
      </c>
      <c r="AV121" s="298" t="str">
        <f t="shared" si="44"/>
        <v/>
      </c>
      <c r="AW121" s="300"/>
      <c r="AX121" s="295"/>
      <c r="AY121" s="296" t="str">
        <f>IF(AX121&lt;&gt;"",AX121/VLOOKUP($V121,Setup!$C$30:$D$41,2,0),"")</f>
        <v/>
      </c>
      <c r="AZ121" s="302"/>
      <c r="BA121" s="299" t="str">
        <f t="shared" si="45"/>
        <v/>
      </c>
      <c r="BB121" s="302"/>
      <c r="BC121" s="299" t="str">
        <f t="shared" si="46"/>
        <v/>
      </c>
      <c r="BD121" s="302"/>
      <c r="BE121" s="299" t="str">
        <f t="shared" si="47"/>
        <v/>
      </c>
      <c r="BF121" s="302"/>
      <c r="BG121" s="298" t="str">
        <f t="shared" si="48"/>
        <v/>
      </c>
      <c r="BH121" s="298" t="str">
        <f t="shared" si="49"/>
        <v/>
      </c>
      <c r="BI121" s="298" t="str">
        <f t="shared" si="50"/>
        <v/>
      </c>
      <c r="BJ121" s="300"/>
      <c r="BK121" s="295"/>
      <c r="BL121" s="296" t="str">
        <f>IF(BK121&lt;&gt;"",BK121/VLOOKUP($V121,Setup!$C$30:$D$41,2,0),"")</f>
        <v/>
      </c>
      <c r="BM121" s="302"/>
      <c r="BN121" s="299" t="str">
        <f t="shared" si="51"/>
        <v/>
      </c>
      <c r="BO121" s="302"/>
      <c r="BP121" s="299" t="str">
        <f t="shared" si="52"/>
        <v/>
      </c>
      <c r="BQ121" s="302"/>
      <c r="BR121" s="299" t="str">
        <f t="shared" si="53"/>
        <v/>
      </c>
      <c r="BS121" s="302"/>
      <c r="BT121" s="298" t="str">
        <f t="shared" si="54"/>
        <v/>
      </c>
      <c r="BU121" s="298" t="str">
        <f t="shared" si="55"/>
        <v/>
      </c>
      <c r="BV121" s="298" t="str">
        <f t="shared" si="56"/>
        <v/>
      </c>
      <c r="BW121" s="300"/>
      <c r="BX121" s="298" t="str">
        <f t="shared" si="57"/>
        <v/>
      </c>
      <c r="BY121" s="298" t="str">
        <f t="shared" si="58"/>
        <v/>
      </c>
      <c r="BZ121" s="113"/>
      <c r="CA121" s="114"/>
      <c r="CC121" s="115" t="str">
        <f t="shared" ref="CC121:CC132" ca="1" si="62">IF(OR(B121="--",IFERROR(MATCH(B121,OFFSET(B$4,0,0,ROW()-1,1),0),1)&lt;&gt;1),"",1)</f>
        <v/>
      </c>
      <c r="CF121" s="481"/>
      <c r="CG121" s="130"/>
      <c r="CH121" s="130"/>
      <c r="CI121" s="130"/>
      <c r="CL121" s="358" t="str">
        <f>IFERROR(VLOOKUP(C121,'Data Sheet'!$A$3:$B$16,2,FALSE),"")</f>
        <v/>
      </c>
    </row>
    <row r="122" spans="1:90" s="101" customFormat="1" ht="25.5" customHeight="1">
      <c r="A122" s="100">
        <v>118</v>
      </c>
      <c r="B122" s="107" t="str">
        <f t="shared" si="61"/>
        <v>--</v>
      </c>
      <c r="C122" s="304"/>
      <c r="D122" s="305" t="str">
        <f>IFERROR(IF(VLOOKUP(C122,'Data Sheet'!$A$3:$D$16,4,FALSE)=0,"",VLOOKUP(C122,'Data Sheet'!$A$3:$D$16,4,FALSE)),"")</f>
        <v/>
      </c>
      <c r="E122" s="306"/>
      <c r="F122" s="307" t="str">
        <f>IFERROR(IF(VLOOKUP(E122,'Data Sheet'!$C$19:$D$80,2,FALSE)=0,"",VLOOKUP(E122,'Data Sheet'!$C$19:$D$80,2,FALSE)),"")</f>
        <v/>
      </c>
      <c r="G122" s="308" t="str">
        <f t="shared" si="59"/>
        <v>-</v>
      </c>
      <c r="H122" s="108"/>
      <c r="I122" s="304"/>
      <c r="J122" s="109" t="e">
        <f t="shared" si="60"/>
        <v>#VALUE!</v>
      </c>
      <c r="K122" s="104" t="str">
        <f>IFERROR(INDEX('Data Sheet'!$C$104:$C$181,MATCH(I122,'Data Sheet'!$F$104:$F$181,0)),"")</f>
        <v/>
      </c>
      <c r="L122" s="260" t="str">
        <f>IFERROR(INDEX('Data Sheet'!$G$104:$G$181,MATCH(I122,'Data Sheet'!$F$104:$F$181,0)),"")</f>
        <v/>
      </c>
      <c r="M122" s="220"/>
      <c r="N122" s="303"/>
      <c r="O122" s="303"/>
      <c r="P122" s="110" t="str">
        <f>IFERROR(INDEX(Setup!$D$44:$D$70,MATCH(M122,Setup!$K$44:$K$70,0))&amp;"","")</f>
        <v/>
      </c>
      <c r="Q122" s="110" t="str">
        <f>IFERROR(INDEX(Setup!$E$44:$E$70,MATCH(M122,Setup!$K$44:$K$70,0))&amp;"","")</f>
        <v/>
      </c>
      <c r="R122" s="110" t="str">
        <f>IFERROR(INDEX(Setup!$L$44:$L$70,MATCH(M122,Setup!$K$44:$K$70,0))&amp;"","")</f>
        <v/>
      </c>
      <c r="S122" s="110" t="str">
        <f>Setup!$C$30</f>
        <v>USD</v>
      </c>
      <c r="T122" s="111" t="str">
        <f>IFERROR(INDEX('Data Sheet'!$B$104:$B$181,MATCH(I122,'Data Sheet'!$F$104:$F$181,0)),"")</f>
        <v/>
      </c>
      <c r="U122" s="112" t="str">
        <f>IFERROR(INDEX('Data Sheet'!$D$104:$D$181,MATCH(I122,'Data Sheet'!$F$104:$F$181,0)),"")</f>
        <v/>
      </c>
      <c r="V122" s="102" t="s">
        <v>8</v>
      </c>
      <c r="W122" s="221" t="str">
        <f>IF(V122=Setup!$C$30,"Grant",IF(V122=Setup!$C$31,"Local",IF(V122=Setup!$C$32,"Other",IF(ISBLANK(V122),"","Other"))))</f>
        <v>Grant</v>
      </c>
      <c r="X122" s="295"/>
      <c r="Y122" s="296" t="str">
        <f>IF(X122&lt;&gt;"",X122/VLOOKUP($V122,Setup!$C$30:$D$41,2,0),"")</f>
        <v/>
      </c>
      <c r="Z122" s="297"/>
      <c r="AA122" s="298" t="str">
        <f t="shared" si="33"/>
        <v/>
      </c>
      <c r="AB122" s="297"/>
      <c r="AC122" s="299" t="str">
        <f t="shared" si="34"/>
        <v/>
      </c>
      <c r="AD122" s="297"/>
      <c r="AE122" s="299" t="str">
        <f t="shared" si="35"/>
        <v/>
      </c>
      <c r="AF122" s="297"/>
      <c r="AG122" s="298" t="str">
        <f t="shared" si="36"/>
        <v/>
      </c>
      <c r="AH122" s="298" t="str">
        <f t="shared" si="37"/>
        <v/>
      </c>
      <c r="AI122" s="298" t="str">
        <f t="shared" si="38"/>
        <v/>
      </c>
      <c r="AJ122" s="300"/>
      <c r="AK122" s="295"/>
      <c r="AL122" s="296" t="str">
        <f>IF(AK122&lt;&gt;"",AK122/VLOOKUP($V122,Setup!$C$30:$D$41,2,0),"")</f>
        <v/>
      </c>
      <c r="AM122" s="301"/>
      <c r="AN122" s="299" t="str">
        <f t="shared" si="39"/>
        <v/>
      </c>
      <c r="AO122" s="301"/>
      <c r="AP122" s="299" t="str">
        <f t="shared" si="40"/>
        <v/>
      </c>
      <c r="AQ122" s="301"/>
      <c r="AR122" s="299" t="str">
        <f t="shared" si="41"/>
        <v/>
      </c>
      <c r="AS122" s="301"/>
      <c r="AT122" s="298" t="str">
        <f t="shared" si="42"/>
        <v/>
      </c>
      <c r="AU122" s="298" t="str">
        <f t="shared" si="43"/>
        <v/>
      </c>
      <c r="AV122" s="298" t="str">
        <f t="shared" si="44"/>
        <v/>
      </c>
      <c r="AW122" s="300"/>
      <c r="AX122" s="295"/>
      <c r="AY122" s="296" t="str">
        <f>IF(AX122&lt;&gt;"",AX122/VLOOKUP($V122,Setup!$C$30:$D$41,2,0),"")</f>
        <v/>
      </c>
      <c r="AZ122" s="302"/>
      <c r="BA122" s="299" t="str">
        <f t="shared" si="45"/>
        <v/>
      </c>
      <c r="BB122" s="302"/>
      <c r="BC122" s="299" t="str">
        <f t="shared" si="46"/>
        <v/>
      </c>
      <c r="BD122" s="302"/>
      <c r="BE122" s="299" t="str">
        <f t="shared" si="47"/>
        <v/>
      </c>
      <c r="BF122" s="302"/>
      <c r="BG122" s="298" t="str">
        <f t="shared" si="48"/>
        <v/>
      </c>
      <c r="BH122" s="298" t="str">
        <f t="shared" si="49"/>
        <v/>
      </c>
      <c r="BI122" s="298" t="str">
        <f t="shared" si="50"/>
        <v/>
      </c>
      <c r="BJ122" s="300"/>
      <c r="BK122" s="295"/>
      <c r="BL122" s="296" t="str">
        <f>IF(BK122&lt;&gt;"",BK122/VLOOKUP($V122,Setup!$C$30:$D$41,2,0),"")</f>
        <v/>
      </c>
      <c r="BM122" s="302"/>
      <c r="BN122" s="299" t="str">
        <f t="shared" si="51"/>
        <v/>
      </c>
      <c r="BO122" s="302"/>
      <c r="BP122" s="299" t="str">
        <f t="shared" si="52"/>
        <v/>
      </c>
      <c r="BQ122" s="302"/>
      <c r="BR122" s="299" t="str">
        <f t="shared" si="53"/>
        <v/>
      </c>
      <c r="BS122" s="302"/>
      <c r="BT122" s="298" t="str">
        <f t="shared" si="54"/>
        <v/>
      </c>
      <c r="BU122" s="298" t="str">
        <f t="shared" si="55"/>
        <v/>
      </c>
      <c r="BV122" s="298" t="str">
        <f t="shared" si="56"/>
        <v/>
      </c>
      <c r="BW122" s="300"/>
      <c r="BX122" s="298" t="str">
        <f t="shared" si="57"/>
        <v/>
      </c>
      <c r="BY122" s="298" t="str">
        <f t="shared" si="58"/>
        <v/>
      </c>
      <c r="BZ122" s="113"/>
      <c r="CA122" s="114"/>
      <c r="CC122" s="115" t="str">
        <f t="shared" ca="1" si="62"/>
        <v/>
      </c>
      <c r="CF122" s="481"/>
      <c r="CG122" s="130"/>
      <c r="CH122" s="130"/>
      <c r="CI122" s="130"/>
      <c r="CL122" s="358" t="str">
        <f>IFERROR(VLOOKUP(C122,'Data Sheet'!$A$3:$B$16,2,FALSE),"")</f>
        <v/>
      </c>
    </row>
    <row r="123" spans="1:90" s="101" customFormat="1" ht="25.5" customHeight="1">
      <c r="A123" s="100">
        <v>119</v>
      </c>
      <c r="B123" s="107" t="str">
        <f t="shared" si="61"/>
        <v>--</v>
      </c>
      <c r="C123" s="304"/>
      <c r="D123" s="305" t="str">
        <f>IFERROR(IF(VLOOKUP(C123,'Data Sheet'!$A$3:$D$16,4,FALSE)=0,"",VLOOKUP(C123,'Data Sheet'!$A$3:$D$16,4,FALSE)),"")</f>
        <v/>
      </c>
      <c r="E123" s="306"/>
      <c r="F123" s="307" t="str">
        <f>IFERROR(IF(VLOOKUP(E123,'Data Sheet'!$C$19:$D$80,2,FALSE)=0,"",VLOOKUP(E123,'Data Sheet'!$C$19:$D$80,2,FALSE)),"")</f>
        <v/>
      </c>
      <c r="G123" s="308" t="str">
        <f t="shared" si="59"/>
        <v>-</v>
      </c>
      <c r="H123" s="108"/>
      <c r="I123" s="304"/>
      <c r="J123" s="109" t="e">
        <f t="shared" si="60"/>
        <v>#VALUE!</v>
      </c>
      <c r="K123" s="104" t="str">
        <f>IFERROR(INDEX('Data Sheet'!$C$104:$C$181,MATCH(I123,'Data Sheet'!$F$104:$F$181,0)),"")</f>
        <v/>
      </c>
      <c r="L123" s="260" t="str">
        <f>IFERROR(INDEX('Data Sheet'!$G$104:$G$181,MATCH(I123,'Data Sheet'!$F$104:$F$181,0)),"")</f>
        <v/>
      </c>
      <c r="M123" s="220"/>
      <c r="N123" s="303"/>
      <c r="O123" s="303"/>
      <c r="P123" s="110" t="str">
        <f>IFERROR(INDEX(Setup!$D$44:$D$70,MATCH(M123,Setup!$K$44:$K$70,0))&amp;"","")</f>
        <v/>
      </c>
      <c r="Q123" s="110" t="str">
        <f>IFERROR(INDEX(Setup!$E$44:$E$70,MATCH(M123,Setup!$K$44:$K$70,0))&amp;"","")</f>
        <v/>
      </c>
      <c r="R123" s="110" t="str">
        <f>IFERROR(INDEX(Setup!$L$44:$L$70,MATCH(M123,Setup!$K$44:$K$70,0))&amp;"","")</f>
        <v/>
      </c>
      <c r="S123" s="110" t="str">
        <f>Setup!$C$30</f>
        <v>USD</v>
      </c>
      <c r="T123" s="111" t="str">
        <f>IFERROR(INDEX('Data Sheet'!$B$104:$B$181,MATCH(I123,'Data Sheet'!$F$104:$F$181,0)),"")</f>
        <v/>
      </c>
      <c r="U123" s="112" t="str">
        <f>IFERROR(INDEX('Data Sheet'!$D$104:$D$181,MATCH(I123,'Data Sheet'!$F$104:$F$181,0)),"")</f>
        <v/>
      </c>
      <c r="V123" s="102" t="s">
        <v>8</v>
      </c>
      <c r="W123" s="221" t="str">
        <f>IF(V123=Setup!$C$30,"Grant",IF(V123=Setup!$C$31,"Local",IF(V123=Setup!$C$32,"Other",IF(ISBLANK(V123),"","Other"))))</f>
        <v>Grant</v>
      </c>
      <c r="X123" s="295"/>
      <c r="Y123" s="296" t="str">
        <f>IF(X123&lt;&gt;"",X123/VLOOKUP($V123,Setup!$C$30:$D$41,2,0),"")</f>
        <v/>
      </c>
      <c r="Z123" s="297"/>
      <c r="AA123" s="298" t="str">
        <f t="shared" si="33"/>
        <v/>
      </c>
      <c r="AB123" s="297"/>
      <c r="AC123" s="299" t="str">
        <f t="shared" si="34"/>
        <v/>
      </c>
      <c r="AD123" s="297"/>
      <c r="AE123" s="299" t="str">
        <f t="shared" si="35"/>
        <v/>
      </c>
      <c r="AF123" s="297"/>
      <c r="AG123" s="298" t="str">
        <f t="shared" si="36"/>
        <v/>
      </c>
      <c r="AH123" s="298" t="str">
        <f t="shared" si="37"/>
        <v/>
      </c>
      <c r="AI123" s="298" t="str">
        <f t="shared" si="38"/>
        <v/>
      </c>
      <c r="AJ123" s="300"/>
      <c r="AK123" s="295"/>
      <c r="AL123" s="296" t="str">
        <f>IF(AK123&lt;&gt;"",AK123/VLOOKUP($V123,Setup!$C$30:$D$41,2,0),"")</f>
        <v/>
      </c>
      <c r="AM123" s="301"/>
      <c r="AN123" s="299" t="str">
        <f t="shared" si="39"/>
        <v/>
      </c>
      <c r="AO123" s="301"/>
      <c r="AP123" s="299" t="str">
        <f t="shared" si="40"/>
        <v/>
      </c>
      <c r="AQ123" s="301"/>
      <c r="AR123" s="299" t="str">
        <f t="shared" si="41"/>
        <v/>
      </c>
      <c r="AS123" s="301"/>
      <c r="AT123" s="298" t="str">
        <f t="shared" si="42"/>
        <v/>
      </c>
      <c r="AU123" s="298" t="str">
        <f t="shared" si="43"/>
        <v/>
      </c>
      <c r="AV123" s="298" t="str">
        <f t="shared" si="44"/>
        <v/>
      </c>
      <c r="AW123" s="300"/>
      <c r="AX123" s="295"/>
      <c r="AY123" s="296" t="str">
        <f>IF(AX123&lt;&gt;"",AX123/VLOOKUP($V123,Setup!$C$30:$D$41,2,0),"")</f>
        <v/>
      </c>
      <c r="AZ123" s="302"/>
      <c r="BA123" s="299" t="str">
        <f t="shared" si="45"/>
        <v/>
      </c>
      <c r="BB123" s="302"/>
      <c r="BC123" s="299" t="str">
        <f t="shared" si="46"/>
        <v/>
      </c>
      <c r="BD123" s="302"/>
      <c r="BE123" s="299" t="str">
        <f t="shared" si="47"/>
        <v/>
      </c>
      <c r="BF123" s="302"/>
      <c r="BG123" s="298" t="str">
        <f t="shared" si="48"/>
        <v/>
      </c>
      <c r="BH123" s="298" t="str">
        <f t="shared" si="49"/>
        <v/>
      </c>
      <c r="BI123" s="298" t="str">
        <f t="shared" si="50"/>
        <v/>
      </c>
      <c r="BJ123" s="300"/>
      <c r="BK123" s="295"/>
      <c r="BL123" s="296" t="str">
        <f>IF(BK123&lt;&gt;"",BK123/VLOOKUP($V123,Setup!$C$30:$D$41,2,0),"")</f>
        <v/>
      </c>
      <c r="BM123" s="302"/>
      <c r="BN123" s="299" t="str">
        <f t="shared" si="51"/>
        <v/>
      </c>
      <c r="BO123" s="302"/>
      <c r="BP123" s="299" t="str">
        <f t="shared" si="52"/>
        <v/>
      </c>
      <c r="BQ123" s="302"/>
      <c r="BR123" s="299" t="str">
        <f t="shared" si="53"/>
        <v/>
      </c>
      <c r="BS123" s="302"/>
      <c r="BT123" s="298" t="str">
        <f t="shared" si="54"/>
        <v/>
      </c>
      <c r="BU123" s="298" t="str">
        <f t="shared" si="55"/>
        <v/>
      </c>
      <c r="BV123" s="298" t="str">
        <f t="shared" si="56"/>
        <v/>
      </c>
      <c r="BW123" s="300"/>
      <c r="BX123" s="298" t="str">
        <f t="shared" si="57"/>
        <v/>
      </c>
      <c r="BY123" s="298" t="str">
        <f t="shared" si="58"/>
        <v/>
      </c>
      <c r="BZ123" s="113"/>
      <c r="CA123" s="114"/>
      <c r="CC123" s="115" t="str">
        <f t="shared" ca="1" si="62"/>
        <v/>
      </c>
      <c r="CF123" s="481"/>
      <c r="CG123" s="130"/>
      <c r="CH123" s="130"/>
      <c r="CI123" s="130"/>
      <c r="CL123" s="358" t="str">
        <f>IFERROR(VLOOKUP(C123,'Data Sheet'!$A$3:$B$16,2,FALSE),"")</f>
        <v/>
      </c>
    </row>
    <row r="124" spans="1:90" s="101" customFormat="1" ht="25.5" customHeight="1">
      <c r="A124" s="100">
        <v>120</v>
      </c>
      <c r="B124" s="107" t="str">
        <f t="shared" si="61"/>
        <v>--</v>
      </c>
      <c r="C124" s="304"/>
      <c r="D124" s="305" t="str">
        <f>IFERROR(IF(VLOOKUP(C124,'Data Sheet'!$A$3:$D$16,4,FALSE)=0,"",VLOOKUP(C124,'Data Sheet'!$A$3:$D$16,4,FALSE)),"")</f>
        <v/>
      </c>
      <c r="E124" s="306"/>
      <c r="F124" s="307" t="str">
        <f>IFERROR(IF(VLOOKUP(E124,'Data Sheet'!$C$19:$D$80,2,FALSE)=0,"",VLOOKUP(E124,'Data Sheet'!$C$19:$D$80,2,FALSE)),"")</f>
        <v/>
      </c>
      <c r="G124" s="308" t="str">
        <f t="shared" si="59"/>
        <v>-</v>
      </c>
      <c r="H124" s="108"/>
      <c r="I124" s="304"/>
      <c r="J124" s="109" t="e">
        <f t="shared" si="60"/>
        <v>#VALUE!</v>
      </c>
      <c r="K124" s="104" t="str">
        <f>IFERROR(INDEX('Data Sheet'!$C$104:$C$181,MATCH(I124,'Data Sheet'!$F$104:$F$181,0)),"")</f>
        <v/>
      </c>
      <c r="L124" s="260" t="str">
        <f>IFERROR(INDEX('Data Sheet'!$G$104:$G$181,MATCH(I124,'Data Sheet'!$F$104:$F$181,0)),"")</f>
        <v/>
      </c>
      <c r="M124" s="220"/>
      <c r="N124" s="303"/>
      <c r="O124" s="303"/>
      <c r="P124" s="110" t="str">
        <f>IFERROR(INDEX(Setup!$D$44:$D$70,MATCH(M124,Setup!$K$44:$K$70,0))&amp;"","")</f>
        <v/>
      </c>
      <c r="Q124" s="110" t="str">
        <f>IFERROR(INDEX(Setup!$E$44:$E$70,MATCH(M124,Setup!$K$44:$K$70,0))&amp;"","")</f>
        <v/>
      </c>
      <c r="R124" s="110" t="str">
        <f>IFERROR(INDEX(Setup!$L$44:$L$70,MATCH(M124,Setup!$K$44:$K$70,0))&amp;"","")</f>
        <v/>
      </c>
      <c r="S124" s="110" t="str">
        <f>Setup!$C$30</f>
        <v>USD</v>
      </c>
      <c r="T124" s="111" t="str">
        <f>IFERROR(INDEX('Data Sheet'!$B$104:$B$181,MATCH(I124,'Data Sheet'!$F$104:$F$181,0)),"")</f>
        <v/>
      </c>
      <c r="U124" s="112" t="str">
        <f>IFERROR(INDEX('Data Sheet'!$D$104:$D$181,MATCH(I124,'Data Sheet'!$F$104:$F$181,0)),"")</f>
        <v/>
      </c>
      <c r="V124" s="102" t="s">
        <v>8</v>
      </c>
      <c r="W124" s="221" t="str">
        <f>IF(V124=Setup!$C$30,"Grant",IF(V124=Setup!$C$31,"Local",IF(V124=Setup!$C$32,"Other",IF(ISBLANK(V124),"","Other"))))</f>
        <v>Grant</v>
      </c>
      <c r="X124" s="295"/>
      <c r="Y124" s="296" t="str">
        <f>IF(X124&lt;&gt;"",X124/VLOOKUP($V124,Setup!$C$30:$D$41,2,0),"")</f>
        <v/>
      </c>
      <c r="Z124" s="297"/>
      <c r="AA124" s="298" t="str">
        <f t="shared" si="33"/>
        <v/>
      </c>
      <c r="AB124" s="297"/>
      <c r="AC124" s="299" t="str">
        <f t="shared" si="34"/>
        <v/>
      </c>
      <c r="AD124" s="297"/>
      <c r="AE124" s="299" t="str">
        <f t="shared" si="35"/>
        <v/>
      </c>
      <c r="AF124" s="297"/>
      <c r="AG124" s="298" t="str">
        <f t="shared" si="36"/>
        <v/>
      </c>
      <c r="AH124" s="298" t="str">
        <f t="shared" si="37"/>
        <v/>
      </c>
      <c r="AI124" s="298" t="str">
        <f t="shared" si="38"/>
        <v/>
      </c>
      <c r="AJ124" s="300"/>
      <c r="AK124" s="295"/>
      <c r="AL124" s="296" t="str">
        <f>IF(AK124&lt;&gt;"",AK124/VLOOKUP($V124,Setup!$C$30:$D$41,2,0),"")</f>
        <v/>
      </c>
      <c r="AM124" s="301"/>
      <c r="AN124" s="299" t="str">
        <f t="shared" si="39"/>
        <v/>
      </c>
      <c r="AO124" s="301"/>
      <c r="AP124" s="299" t="str">
        <f t="shared" si="40"/>
        <v/>
      </c>
      <c r="AQ124" s="301"/>
      <c r="AR124" s="299" t="str">
        <f t="shared" si="41"/>
        <v/>
      </c>
      <c r="AS124" s="301"/>
      <c r="AT124" s="298" t="str">
        <f t="shared" si="42"/>
        <v/>
      </c>
      <c r="AU124" s="298" t="str">
        <f t="shared" si="43"/>
        <v/>
      </c>
      <c r="AV124" s="298" t="str">
        <f t="shared" si="44"/>
        <v/>
      </c>
      <c r="AW124" s="300"/>
      <c r="AX124" s="295"/>
      <c r="AY124" s="296" t="str">
        <f>IF(AX124&lt;&gt;"",AX124/VLOOKUP($V124,Setup!$C$30:$D$41,2,0),"")</f>
        <v/>
      </c>
      <c r="AZ124" s="302"/>
      <c r="BA124" s="299" t="str">
        <f t="shared" si="45"/>
        <v/>
      </c>
      <c r="BB124" s="302"/>
      <c r="BC124" s="299" t="str">
        <f t="shared" si="46"/>
        <v/>
      </c>
      <c r="BD124" s="302"/>
      <c r="BE124" s="299" t="str">
        <f t="shared" si="47"/>
        <v/>
      </c>
      <c r="BF124" s="302"/>
      <c r="BG124" s="298" t="str">
        <f t="shared" si="48"/>
        <v/>
      </c>
      <c r="BH124" s="298" t="str">
        <f t="shared" si="49"/>
        <v/>
      </c>
      <c r="BI124" s="298" t="str">
        <f t="shared" si="50"/>
        <v/>
      </c>
      <c r="BJ124" s="300"/>
      <c r="BK124" s="295"/>
      <c r="BL124" s="296" t="str">
        <f>IF(BK124&lt;&gt;"",BK124/VLOOKUP($V124,Setup!$C$30:$D$41,2,0),"")</f>
        <v/>
      </c>
      <c r="BM124" s="302"/>
      <c r="BN124" s="299" t="str">
        <f t="shared" si="51"/>
        <v/>
      </c>
      <c r="BO124" s="302"/>
      <c r="BP124" s="299" t="str">
        <f t="shared" si="52"/>
        <v/>
      </c>
      <c r="BQ124" s="302"/>
      <c r="BR124" s="299" t="str">
        <f t="shared" si="53"/>
        <v/>
      </c>
      <c r="BS124" s="302"/>
      <c r="BT124" s="298" t="str">
        <f t="shared" si="54"/>
        <v/>
      </c>
      <c r="BU124" s="298" t="str">
        <f t="shared" si="55"/>
        <v/>
      </c>
      <c r="BV124" s="298" t="str">
        <f t="shared" si="56"/>
        <v/>
      </c>
      <c r="BW124" s="300"/>
      <c r="BX124" s="298" t="str">
        <f t="shared" si="57"/>
        <v/>
      </c>
      <c r="BY124" s="298" t="str">
        <f t="shared" si="58"/>
        <v/>
      </c>
      <c r="BZ124" s="113"/>
      <c r="CA124" s="114"/>
      <c r="CC124" s="115" t="str">
        <f t="shared" ca="1" si="62"/>
        <v/>
      </c>
      <c r="CF124" s="481"/>
      <c r="CG124" s="130"/>
      <c r="CH124" s="130"/>
      <c r="CI124" s="130"/>
      <c r="CL124" s="358" t="str">
        <f>IFERROR(VLOOKUP(C124,'Data Sheet'!$A$3:$B$16,2,FALSE),"")</f>
        <v/>
      </c>
    </row>
    <row r="125" spans="1:90" s="101" customFormat="1" ht="25.5" customHeight="1">
      <c r="A125" s="100">
        <v>121</v>
      </c>
      <c r="B125" s="107" t="str">
        <f t="shared" si="61"/>
        <v>--</v>
      </c>
      <c r="C125" s="304"/>
      <c r="D125" s="305" t="str">
        <f>IFERROR(IF(VLOOKUP(C125,'Data Sheet'!$A$3:$D$16,4,FALSE)=0,"",VLOOKUP(C125,'Data Sheet'!$A$3:$D$16,4,FALSE)),"")</f>
        <v/>
      </c>
      <c r="E125" s="306"/>
      <c r="F125" s="307" t="str">
        <f>IFERROR(IF(VLOOKUP(E125,'Data Sheet'!$C$19:$D$80,2,FALSE)=0,"",VLOOKUP(E125,'Data Sheet'!$C$19:$D$80,2,FALSE)),"")</f>
        <v/>
      </c>
      <c r="G125" s="308" t="str">
        <f t="shared" si="59"/>
        <v>-</v>
      </c>
      <c r="H125" s="108"/>
      <c r="I125" s="304"/>
      <c r="J125" s="109" t="e">
        <f t="shared" si="60"/>
        <v>#VALUE!</v>
      </c>
      <c r="K125" s="104" t="str">
        <f>IFERROR(INDEX('Data Sheet'!$C$104:$C$181,MATCH(I125,'Data Sheet'!$F$104:$F$181,0)),"")</f>
        <v/>
      </c>
      <c r="L125" s="260" t="str">
        <f>IFERROR(INDEX('Data Sheet'!$G$104:$G$181,MATCH(I125,'Data Sheet'!$F$104:$F$181,0)),"")</f>
        <v/>
      </c>
      <c r="M125" s="220"/>
      <c r="N125" s="303"/>
      <c r="O125" s="303"/>
      <c r="P125" s="110" t="str">
        <f>IFERROR(INDEX(Setup!$D$44:$D$70,MATCH(M125,Setup!$K$44:$K$70,0))&amp;"","")</f>
        <v/>
      </c>
      <c r="Q125" s="110" t="str">
        <f>IFERROR(INDEX(Setup!$E$44:$E$70,MATCH(M125,Setup!$K$44:$K$70,0))&amp;"","")</f>
        <v/>
      </c>
      <c r="R125" s="110" t="str">
        <f>IFERROR(INDEX(Setup!$L$44:$L$70,MATCH(M125,Setup!$K$44:$K$70,0))&amp;"","")</f>
        <v/>
      </c>
      <c r="S125" s="110" t="str">
        <f>Setup!$C$30</f>
        <v>USD</v>
      </c>
      <c r="T125" s="111" t="str">
        <f>IFERROR(INDEX('Data Sheet'!$B$104:$B$181,MATCH(I125,'Data Sheet'!$F$104:$F$181,0)),"")</f>
        <v/>
      </c>
      <c r="U125" s="112" t="str">
        <f>IFERROR(INDEX('Data Sheet'!$D$104:$D$181,MATCH(I125,'Data Sheet'!$F$104:$F$181,0)),"")</f>
        <v/>
      </c>
      <c r="V125" s="102" t="s">
        <v>8</v>
      </c>
      <c r="W125" s="221" t="str">
        <f>IF(V125=Setup!$C$30,"Grant",IF(V125=Setup!$C$31,"Local",IF(V125=Setup!$C$32,"Other",IF(ISBLANK(V125),"","Other"))))</f>
        <v>Grant</v>
      </c>
      <c r="X125" s="295"/>
      <c r="Y125" s="296" t="str">
        <f>IF(X125&lt;&gt;"",X125/VLOOKUP($V125,Setup!$C$30:$D$41,2,0),"")</f>
        <v/>
      </c>
      <c r="Z125" s="297"/>
      <c r="AA125" s="298" t="str">
        <f t="shared" si="33"/>
        <v/>
      </c>
      <c r="AB125" s="297"/>
      <c r="AC125" s="299" t="str">
        <f t="shared" si="34"/>
        <v/>
      </c>
      <c r="AD125" s="297"/>
      <c r="AE125" s="299" t="str">
        <f t="shared" si="35"/>
        <v/>
      </c>
      <c r="AF125" s="297"/>
      <c r="AG125" s="298" t="str">
        <f t="shared" si="36"/>
        <v/>
      </c>
      <c r="AH125" s="298" t="str">
        <f t="shared" si="37"/>
        <v/>
      </c>
      <c r="AI125" s="298" t="str">
        <f t="shared" si="38"/>
        <v/>
      </c>
      <c r="AJ125" s="300"/>
      <c r="AK125" s="295"/>
      <c r="AL125" s="296" t="str">
        <f>IF(AK125&lt;&gt;"",AK125/VLOOKUP($V125,Setup!$C$30:$D$41,2,0),"")</f>
        <v/>
      </c>
      <c r="AM125" s="301"/>
      <c r="AN125" s="299" t="str">
        <f t="shared" si="39"/>
        <v/>
      </c>
      <c r="AO125" s="301"/>
      <c r="AP125" s="299" t="str">
        <f t="shared" si="40"/>
        <v/>
      </c>
      <c r="AQ125" s="301"/>
      <c r="AR125" s="299" t="str">
        <f t="shared" si="41"/>
        <v/>
      </c>
      <c r="AS125" s="301"/>
      <c r="AT125" s="298" t="str">
        <f t="shared" si="42"/>
        <v/>
      </c>
      <c r="AU125" s="298" t="str">
        <f t="shared" si="43"/>
        <v/>
      </c>
      <c r="AV125" s="298" t="str">
        <f t="shared" si="44"/>
        <v/>
      </c>
      <c r="AW125" s="300"/>
      <c r="AX125" s="295"/>
      <c r="AY125" s="296" t="str">
        <f>IF(AX125&lt;&gt;"",AX125/VLOOKUP($V125,Setup!$C$30:$D$41,2,0),"")</f>
        <v/>
      </c>
      <c r="AZ125" s="302"/>
      <c r="BA125" s="299" t="str">
        <f t="shared" si="45"/>
        <v/>
      </c>
      <c r="BB125" s="302"/>
      <c r="BC125" s="299" t="str">
        <f t="shared" si="46"/>
        <v/>
      </c>
      <c r="BD125" s="302"/>
      <c r="BE125" s="299" t="str">
        <f t="shared" si="47"/>
        <v/>
      </c>
      <c r="BF125" s="302"/>
      <c r="BG125" s="298" t="str">
        <f t="shared" si="48"/>
        <v/>
      </c>
      <c r="BH125" s="298" t="str">
        <f t="shared" si="49"/>
        <v/>
      </c>
      <c r="BI125" s="298" t="str">
        <f t="shared" si="50"/>
        <v/>
      </c>
      <c r="BJ125" s="300"/>
      <c r="BK125" s="295"/>
      <c r="BL125" s="296" t="str">
        <f>IF(BK125&lt;&gt;"",BK125/VLOOKUP($V125,Setup!$C$30:$D$41,2,0),"")</f>
        <v/>
      </c>
      <c r="BM125" s="302"/>
      <c r="BN125" s="299" t="str">
        <f t="shared" si="51"/>
        <v/>
      </c>
      <c r="BO125" s="302"/>
      <c r="BP125" s="299" t="str">
        <f t="shared" si="52"/>
        <v/>
      </c>
      <c r="BQ125" s="302"/>
      <c r="BR125" s="299" t="str">
        <f t="shared" si="53"/>
        <v/>
      </c>
      <c r="BS125" s="302"/>
      <c r="BT125" s="298" t="str">
        <f t="shared" si="54"/>
        <v/>
      </c>
      <c r="BU125" s="298" t="str">
        <f t="shared" si="55"/>
        <v/>
      </c>
      <c r="BV125" s="298" t="str">
        <f t="shared" si="56"/>
        <v/>
      </c>
      <c r="BW125" s="300"/>
      <c r="BX125" s="298" t="str">
        <f t="shared" si="57"/>
        <v/>
      </c>
      <c r="BY125" s="298" t="str">
        <f t="shared" si="58"/>
        <v/>
      </c>
      <c r="BZ125" s="113"/>
      <c r="CA125" s="114"/>
      <c r="CC125" s="115" t="str">
        <f t="shared" ca="1" si="62"/>
        <v/>
      </c>
      <c r="CF125" s="481"/>
      <c r="CG125" s="130"/>
      <c r="CH125" s="130"/>
      <c r="CI125" s="130"/>
      <c r="CL125" s="358" t="str">
        <f>IFERROR(VLOOKUP(C125,'Data Sheet'!$A$3:$B$16,2,FALSE),"")</f>
        <v/>
      </c>
    </row>
    <row r="126" spans="1:90" s="101" customFormat="1" ht="25.5" customHeight="1">
      <c r="A126" s="100">
        <v>122</v>
      </c>
      <c r="B126" s="107" t="str">
        <f t="shared" si="61"/>
        <v>--</v>
      </c>
      <c r="C126" s="304"/>
      <c r="D126" s="305" t="str">
        <f>IFERROR(IF(VLOOKUP(C126,'Data Sheet'!$A$3:$D$16,4,FALSE)=0,"",VLOOKUP(C126,'Data Sheet'!$A$3:$D$16,4,FALSE)),"")</f>
        <v/>
      </c>
      <c r="E126" s="306"/>
      <c r="F126" s="307" t="str">
        <f>IFERROR(IF(VLOOKUP(E126,'Data Sheet'!$C$19:$D$80,2,FALSE)=0,"",VLOOKUP(E126,'Data Sheet'!$C$19:$D$80,2,FALSE)),"")</f>
        <v/>
      </c>
      <c r="G126" s="308" t="str">
        <f t="shared" si="59"/>
        <v>-</v>
      </c>
      <c r="H126" s="108"/>
      <c r="I126" s="304"/>
      <c r="J126" s="109" t="e">
        <f t="shared" si="60"/>
        <v>#VALUE!</v>
      </c>
      <c r="K126" s="104" t="str">
        <f>IFERROR(INDEX('Data Sheet'!$C$104:$C$181,MATCH(I126,'Data Sheet'!$F$104:$F$181,0)),"")</f>
        <v/>
      </c>
      <c r="L126" s="260" t="str">
        <f>IFERROR(INDEX('Data Sheet'!$G$104:$G$181,MATCH(I126,'Data Sheet'!$F$104:$F$181,0)),"")</f>
        <v/>
      </c>
      <c r="M126" s="220"/>
      <c r="N126" s="303"/>
      <c r="O126" s="303"/>
      <c r="P126" s="110" t="str">
        <f>IFERROR(INDEX(Setup!$D$44:$D$70,MATCH(M126,Setup!$K$44:$K$70,0))&amp;"","")</f>
        <v/>
      </c>
      <c r="Q126" s="110" t="str">
        <f>IFERROR(INDEX(Setup!$E$44:$E$70,MATCH(M126,Setup!$K$44:$K$70,0))&amp;"","")</f>
        <v/>
      </c>
      <c r="R126" s="110" t="str">
        <f>IFERROR(INDEX(Setup!$L$44:$L$70,MATCH(M126,Setup!$K$44:$K$70,0))&amp;"","")</f>
        <v/>
      </c>
      <c r="S126" s="110" t="str">
        <f>Setup!$C$30</f>
        <v>USD</v>
      </c>
      <c r="T126" s="111" t="str">
        <f>IFERROR(INDEX('Data Sheet'!$B$104:$B$181,MATCH(I126,'Data Sheet'!$F$104:$F$181,0)),"")</f>
        <v/>
      </c>
      <c r="U126" s="112" t="str">
        <f>IFERROR(INDEX('Data Sheet'!$D$104:$D$181,MATCH(I126,'Data Sheet'!$F$104:$F$181,0)),"")</f>
        <v/>
      </c>
      <c r="V126" s="102" t="s">
        <v>8</v>
      </c>
      <c r="W126" s="221" t="str">
        <f>IF(V126=Setup!$C$30,"Grant",IF(V126=Setup!$C$31,"Local",IF(V126=Setup!$C$32,"Other",IF(ISBLANK(V126),"","Other"))))</f>
        <v>Grant</v>
      </c>
      <c r="X126" s="295"/>
      <c r="Y126" s="296" t="str">
        <f>IF(X126&lt;&gt;"",X126/VLOOKUP($V126,Setup!$C$30:$D$41,2,0),"")</f>
        <v/>
      </c>
      <c r="Z126" s="297"/>
      <c r="AA126" s="298" t="str">
        <f t="shared" si="33"/>
        <v/>
      </c>
      <c r="AB126" s="297"/>
      <c r="AC126" s="299" t="str">
        <f t="shared" si="34"/>
        <v/>
      </c>
      <c r="AD126" s="297"/>
      <c r="AE126" s="299" t="str">
        <f t="shared" si="35"/>
        <v/>
      </c>
      <c r="AF126" s="297"/>
      <c r="AG126" s="298" t="str">
        <f t="shared" si="36"/>
        <v/>
      </c>
      <c r="AH126" s="298" t="str">
        <f t="shared" si="37"/>
        <v/>
      </c>
      <c r="AI126" s="298" t="str">
        <f t="shared" si="38"/>
        <v/>
      </c>
      <c r="AJ126" s="300"/>
      <c r="AK126" s="295"/>
      <c r="AL126" s="296" t="str">
        <f>IF(AK126&lt;&gt;"",AK126/VLOOKUP($V126,Setup!$C$30:$D$41,2,0),"")</f>
        <v/>
      </c>
      <c r="AM126" s="301"/>
      <c r="AN126" s="299" t="str">
        <f t="shared" si="39"/>
        <v/>
      </c>
      <c r="AO126" s="301"/>
      <c r="AP126" s="299" t="str">
        <f t="shared" si="40"/>
        <v/>
      </c>
      <c r="AQ126" s="301"/>
      <c r="AR126" s="299" t="str">
        <f t="shared" si="41"/>
        <v/>
      </c>
      <c r="AS126" s="301"/>
      <c r="AT126" s="298" t="str">
        <f t="shared" si="42"/>
        <v/>
      </c>
      <c r="AU126" s="298" t="str">
        <f t="shared" si="43"/>
        <v/>
      </c>
      <c r="AV126" s="298" t="str">
        <f t="shared" si="44"/>
        <v/>
      </c>
      <c r="AW126" s="300"/>
      <c r="AX126" s="295"/>
      <c r="AY126" s="296" t="str">
        <f>IF(AX126&lt;&gt;"",AX126/VLOOKUP($V126,Setup!$C$30:$D$41,2,0),"")</f>
        <v/>
      </c>
      <c r="AZ126" s="302"/>
      <c r="BA126" s="299" t="str">
        <f t="shared" si="45"/>
        <v/>
      </c>
      <c r="BB126" s="302"/>
      <c r="BC126" s="299" t="str">
        <f t="shared" si="46"/>
        <v/>
      </c>
      <c r="BD126" s="302"/>
      <c r="BE126" s="299" t="str">
        <f t="shared" si="47"/>
        <v/>
      </c>
      <c r="BF126" s="302"/>
      <c r="BG126" s="298" t="str">
        <f t="shared" si="48"/>
        <v/>
      </c>
      <c r="BH126" s="298" t="str">
        <f t="shared" si="49"/>
        <v/>
      </c>
      <c r="BI126" s="298" t="str">
        <f t="shared" si="50"/>
        <v/>
      </c>
      <c r="BJ126" s="300"/>
      <c r="BK126" s="295"/>
      <c r="BL126" s="296" t="str">
        <f>IF(BK126&lt;&gt;"",BK126/VLOOKUP($V126,Setup!$C$30:$D$41,2,0),"")</f>
        <v/>
      </c>
      <c r="BM126" s="302"/>
      <c r="BN126" s="299" t="str">
        <f t="shared" si="51"/>
        <v/>
      </c>
      <c r="BO126" s="302"/>
      <c r="BP126" s="299" t="str">
        <f t="shared" si="52"/>
        <v/>
      </c>
      <c r="BQ126" s="302"/>
      <c r="BR126" s="299" t="str">
        <f t="shared" si="53"/>
        <v/>
      </c>
      <c r="BS126" s="302"/>
      <c r="BT126" s="298" t="str">
        <f t="shared" si="54"/>
        <v/>
      </c>
      <c r="BU126" s="298" t="str">
        <f t="shared" si="55"/>
        <v/>
      </c>
      <c r="BV126" s="298" t="str">
        <f t="shared" si="56"/>
        <v/>
      </c>
      <c r="BW126" s="300"/>
      <c r="BX126" s="298" t="str">
        <f t="shared" si="57"/>
        <v/>
      </c>
      <c r="BY126" s="298" t="str">
        <f t="shared" si="58"/>
        <v/>
      </c>
      <c r="BZ126" s="113"/>
      <c r="CA126" s="114"/>
      <c r="CC126" s="115" t="str">
        <f t="shared" ca="1" si="62"/>
        <v/>
      </c>
      <c r="CF126" s="481"/>
      <c r="CG126" s="130"/>
      <c r="CH126" s="130"/>
      <c r="CI126" s="130"/>
      <c r="CL126" s="358" t="str">
        <f>IFERROR(VLOOKUP(C126,'Data Sheet'!$A$3:$B$16,2,FALSE),"")</f>
        <v/>
      </c>
    </row>
    <row r="127" spans="1:90" s="101" customFormat="1" ht="25.5" customHeight="1">
      <c r="A127" s="100">
        <v>123</v>
      </c>
      <c r="B127" s="107" t="str">
        <f t="shared" si="61"/>
        <v>--</v>
      </c>
      <c r="C127" s="304"/>
      <c r="D127" s="305" t="str">
        <f>IFERROR(IF(VLOOKUP(C127,'Data Sheet'!$A$3:$D$16,4,FALSE)=0,"",VLOOKUP(C127,'Data Sheet'!$A$3:$D$16,4,FALSE)),"")</f>
        <v/>
      </c>
      <c r="E127" s="306"/>
      <c r="F127" s="307" t="str">
        <f>IFERROR(IF(VLOOKUP(E127,'Data Sheet'!$C$19:$D$80,2,FALSE)=0,"",VLOOKUP(E127,'Data Sheet'!$C$19:$D$80,2,FALSE)),"")</f>
        <v/>
      </c>
      <c r="G127" s="308" t="str">
        <f t="shared" si="59"/>
        <v>-</v>
      </c>
      <c r="H127" s="108"/>
      <c r="I127" s="304"/>
      <c r="J127" s="109" t="e">
        <f t="shared" si="60"/>
        <v>#VALUE!</v>
      </c>
      <c r="K127" s="104" t="str">
        <f>IFERROR(INDEX('Data Sheet'!$C$104:$C$181,MATCH(I127,'Data Sheet'!$F$104:$F$181,0)),"")</f>
        <v/>
      </c>
      <c r="L127" s="260" t="str">
        <f>IFERROR(INDEX('Data Sheet'!$G$104:$G$181,MATCH(I127,'Data Sheet'!$F$104:$F$181,0)),"")</f>
        <v/>
      </c>
      <c r="M127" s="220"/>
      <c r="N127" s="303"/>
      <c r="O127" s="303"/>
      <c r="P127" s="110" t="str">
        <f>IFERROR(INDEX(Setup!$D$44:$D$70,MATCH(M127,Setup!$K$44:$K$70,0))&amp;"","")</f>
        <v/>
      </c>
      <c r="Q127" s="110" t="str">
        <f>IFERROR(INDEX(Setup!$E$44:$E$70,MATCH(M127,Setup!$K$44:$K$70,0))&amp;"","")</f>
        <v/>
      </c>
      <c r="R127" s="110" t="str">
        <f>IFERROR(INDEX(Setup!$L$44:$L$70,MATCH(M127,Setup!$K$44:$K$70,0))&amp;"","")</f>
        <v/>
      </c>
      <c r="S127" s="110" t="str">
        <f>Setup!$C$30</f>
        <v>USD</v>
      </c>
      <c r="T127" s="111" t="str">
        <f>IFERROR(INDEX('Data Sheet'!$B$104:$B$181,MATCH(I127,'Data Sheet'!$F$104:$F$181,0)),"")</f>
        <v/>
      </c>
      <c r="U127" s="112" t="str">
        <f>IFERROR(INDEX('Data Sheet'!$D$104:$D$181,MATCH(I127,'Data Sheet'!$F$104:$F$181,0)),"")</f>
        <v/>
      </c>
      <c r="V127" s="102" t="s">
        <v>8</v>
      </c>
      <c r="W127" s="221" t="str">
        <f>IF(V127=Setup!$C$30,"Grant",IF(V127=Setup!$C$31,"Local",IF(V127=Setup!$C$32,"Other",IF(ISBLANK(V127),"","Other"))))</f>
        <v>Grant</v>
      </c>
      <c r="X127" s="295"/>
      <c r="Y127" s="296" t="str">
        <f>IF(X127&lt;&gt;"",X127/VLOOKUP($V127,Setup!$C$30:$D$41,2,0),"")</f>
        <v/>
      </c>
      <c r="Z127" s="297"/>
      <c r="AA127" s="298" t="str">
        <f t="shared" si="33"/>
        <v/>
      </c>
      <c r="AB127" s="297"/>
      <c r="AC127" s="299" t="str">
        <f t="shared" si="34"/>
        <v/>
      </c>
      <c r="AD127" s="297"/>
      <c r="AE127" s="299" t="str">
        <f t="shared" si="35"/>
        <v/>
      </c>
      <c r="AF127" s="297"/>
      <c r="AG127" s="298" t="str">
        <f t="shared" si="36"/>
        <v/>
      </c>
      <c r="AH127" s="298" t="str">
        <f t="shared" si="37"/>
        <v/>
      </c>
      <c r="AI127" s="298" t="str">
        <f t="shared" si="38"/>
        <v/>
      </c>
      <c r="AJ127" s="300"/>
      <c r="AK127" s="295"/>
      <c r="AL127" s="296" t="str">
        <f>IF(AK127&lt;&gt;"",AK127/VLOOKUP($V127,Setup!$C$30:$D$41,2,0),"")</f>
        <v/>
      </c>
      <c r="AM127" s="301"/>
      <c r="AN127" s="299" t="str">
        <f t="shared" si="39"/>
        <v/>
      </c>
      <c r="AO127" s="301"/>
      <c r="AP127" s="299" t="str">
        <f t="shared" si="40"/>
        <v/>
      </c>
      <c r="AQ127" s="301"/>
      <c r="AR127" s="299" t="str">
        <f t="shared" si="41"/>
        <v/>
      </c>
      <c r="AS127" s="301"/>
      <c r="AT127" s="298" t="str">
        <f t="shared" si="42"/>
        <v/>
      </c>
      <c r="AU127" s="298" t="str">
        <f t="shared" si="43"/>
        <v/>
      </c>
      <c r="AV127" s="298" t="str">
        <f t="shared" si="44"/>
        <v/>
      </c>
      <c r="AW127" s="300"/>
      <c r="AX127" s="295"/>
      <c r="AY127" s="296" t="str">
        <f>IF(AX127&lt;&gt;"",AX127/VLOOKUP($V127,Setup!$C$30:$D$41,2,0),"")</f>
        <v/>
      </c>
      <c r="AZ127" s="302"/>
      <c r="BA127" s="299" t="str">
        <f t="shared" si="45"/>
        <v/>
      </c>
      <c r="BB127" s="302"/>
      <c r="BC127" s="299" t="str">
        <f t="shared" si="46"/>
        <v/>
      </c>
      <c r="BD127" s="302"/>
      <c r="BE127" s="299" t="str">
        <f t="shared" si="47"/>
        <v/>
      </c>
      <c r="BF127" s="302"/>
      <c r="BG127" s="298" t="str">
        <f t="shared" si="48"/>
        <v/>
      </c>
      <c r="BH127" s="298" t="str">
        <f t="shared" si="49"/>
        <v/>
      </c>
      <c r="BI127" s="298" t="str">
        <f t="shared" si="50"/>
        <v/>
      </c>
      <c r="BJ127" s="300"/>
      <c r="BK127" s="295"/>
      <c r="BL127" s="296" t="str">
        <f>IF(BK127&lt;&gt;"",BK127/VLOOKUP($V127,Setup!$C$30:$D$41,2,0),"")</f>
        <v/>
      </c>
      <c r="BM127" s="302"/>
      <c r="BN127" s="299" t="str">
        <f t="shared" si="51"/>
        <v/>
      </c>
      <c r="BO127" s="302"/>
      <c r="BP127" s="299" t="str">
        <f t="shared" si="52"/>
        <v/>
      </c>
      <c r="BQ127" s="302"/>
      <c r="BR127" s="299" t="str">
        <f t="shared" si="53"/>
        <v/>
      </c>
      <c r="BS127" s="302"/>
      <c r="BT127" s="298" t="str">
        <f t="shared" si="54"/>
        <v/>
      </c>
      <c r="BU127" s="298" t="str">
        <f t="shared" si="55"/>
        <v/>
      </c>
      <c r="BV127" s="298" t="str">
        <f t="shared" si="56"/>
        <v/>
      </c>
      <c r="BW127" s="300"/>
      <c r="BX127" s="298" t="str">
        <f t="shared" si="57"/>
        <v/>
      </c>
      <c r="BY127" s="298" t="str">
        <f t="shared" si="58"/>
        <v/>
      </c>
      <c r="BZ127" s="113"/>
      <c r="CA127" s="114"/>
      <c r="CC127" s="115" t="str">
        <f t="shared" ca="1" si="62"/>
        <v/>
      </c>
      <c r="CF127" s="481"/>
      <c r="CG127" s="130"/>
      <c r="CH127" s="130"/>
      <c r="CI127" s="130"/>
      <c r="CL127" s="358" t="str">
        <f>IFERROR(VLOOKUP(C127,'Data Sheet'!$A$3:$B$16,2,FALSE),"")</f>
        <v/>
      </c>
    </row>
    <row r="128" spans="1:90" s="101" customFormat="1" ht="25.5" customHeight="1">
      <c r="A128" s="100">
        <v>124</v>
      </c>
      <c r="B128" s="107" t="str">
        <f t="shared" si="61"/>
        <v>--</v>
      </c>
      <c r="C128" s="304"/>
      <c r="D128" s="305" t="str">
        <f>IFERROR(IF(VLOOKUP(C128,'Data Sheet'!$A$3:$D$16,4,FALSE)=0,"",VLOOKUP(C128,'Data Sheet'!$A$3:$D$16,4,FALSE)),"")</f>
        <v/>
      </c>
      <c r="E128" s="306"/>
      <c r="F128" s="307" t="str">
        <f>IFERROR(IF(VLOOKUP(E128,'Data Sheet'!$C$19:$D$80,2,FALSE)=0,"",VLOOKUP(E128,'Data Sheet'!$C$19:$D$80,2,FALSE)),"")</f>
        <v/>
      </c>
      <c r="G128" s="308" t="str">
        <f t="shared" si="59"/>
        <v>-</v>
      </c>
      <c r="H128" s="108"/>
      <c r="I128" s="304"/>
      <c r="J128" s="109" t="e">
        <f t="shared" si="60"/>
        <v>#VALUE!</v>
      </c>
      <c r="K128" s="104" t="str">
        <f>IFERROR(INDEX('Data Sheet'!$C$104:$C$181,MATCH(I128,'Data Sheet'!$F$104:$F$181,0)),"")</f>
        <v/>
      </c>
      <c r="L128" s="260" t="str">
        <f>IFERROR(INDEX('Data Sheet'!$G$104:$G$181,MATCH(I128,'Data Sheet'!$F$104:$F$181,0)),"")</f>
        <v/>
      </c>
      <c r="M128" s="220"/>
      <c r="N128" s="303"/>
      <c r="O128" s="303"/>
      <c r="P128" s="110" t="str">
        <f>IFERROR(INDEX(Setup!$D$44:$D$70,MATCH(M128,Setup!$K$44:$K$70,0))&amp;"","")</f>
        <v/>
      </c>
      <c r="Q128" s="110" t="str">
        <f>IFERROR(INDEX(Setup!$E$44:$E$70,MATCH(M128,Setup!$K$44:$K$70,0))&amp;"","")</f>
        <v/>
      </c>
      <c r="R128" s="110" t="str">
        <f>IFERROR(INDEX(Setup!$L$44:$L$70,MATCH(M128,Setup!$K$44:$K$70,0))&amp;"","")</f>
        <v/>
      </c>
      <c r="S128" s="110" t="str">
        <f>Setup!$C$30</f>
        <v>USD</v>
      </c>
      <c r="T128" s="111" t="str">
        <f>IFERROR(INDEX('Data Sheet'!$B$104:$B$181,MATCH(I128,'Data Sheet'!$F$104:$F$181,0)),"")</f>
        <v/>
      </c>
      <c r="U128" s="112" t="str">
        <f>IFERROR(INDEX('Data Sheet'!$D$104:$D$181,MATCH(I128,'Data Sheet'!$F$104:$F$181,0)),"")</f>
        <v/>
      </c>
      <c r="V128" s="102" t="s">
        <v>8</v>
      </c>
      <c r="W128" s="221" t="str">
        <f>IF(V128=Setup!$C$30,"Grant",IF(V128=Setup!$C$31,"Local",IF(V128=Setup!$C$32,"Other",IF(ISBLANK(V128),"","Other"))))</f>
        <v>Grant</v>
      </c>
      <c r="X128" s="295"/>
      <c r="Y128" s="296" t="str">
        <f>IF(X128&lt;&gt;"",X128/VLOOKUP($V128,Setup!$C$30:$D$41,2,0),"")</f>
        <v/>
      </c>
      <c r="Z128" s="297"/>
      <c r="AA128" s="298" t="str">
        <f t="shared" si="33"/>
        <v/>
      </c>
      <c r="AB128" s="297"/>
      <c r="AC128" s="299" t="str">
        <f t="shared" si="34"/>
        <v/>
      </c>
      <c r="AD128" s="297"/>
      <c r="AE128" s="299" t="str">
        <f t="shared" si="35"/>
        <v/>
      </c>
      <c r="AF128" s="297"/>
      <c r="AG128" s="298" t="str">
        <f t="shared" si="36"/>
        <v/>
      </c>
      <c r="AH128" s="298" t="str">
        <f t="shared" si="37"/>
        <v/>
      </c>
      <c r="AI128" s="298" t="str">
        <f t="shared" si="38"/>
        <v/>
      </c>
      <c r="AJ128" s="300"/>
      <c r="AK128" s="295"/>
      <c r="AL128" s="296" t="str">
        <f>IF(AK128&lt;&gt;"",AK128/VLOOKUP($V128,Setup!$C$30:$D$41,2,0),"")</f>
        <v/>
      </c>
      <c r="AM128" s="301"/>
      <c r="AN128" s="299" t="str">
        <f t="shared" si="39"/>
        <v/>
      </c>
      <c r="AO128" s="301"/>
      <c r="AP128" s="299" t="str">
        <f t="shared" si="40"/>
        <v/>
      </c>
      <c r="AQ128" s="301"/>
      <c r="AR128" s="299" t="str">
        <f t="shared" si="41"/>
        <v/>
      </c>
      <c r="AS128" s="301"/>
      <c r="AT128" s="298" t="str">
        <f t="shared" si="42"/>
        <v/>
      </c>
      <c r="AU128" s="298" t="str">
        <f t="shared" si="43"/>
        <v/>
      </c>
      <c r="AV128" s="298" t="str">
        <f t="shared" si="44"/>
        <v/>
      </c>
      <c r="AW128" s="300"/>
      <c r="AX128" s="295"/>
      <c r="AY128" s="296" t="str">
        <f>IF(AX128&lt;&gt;"",AX128/VLOOKUP($V128,Setup!$C$30:$D$41,2,0),"")</f>
        <v/>
      </c>
      <c r="AZ128" s="302"/>
      <c r="BA128" s="299" t="str">
        <f t="shared" si="45"/>
        <v/>
      </c>
      <c r="BB128" s="302"/>
      <c r="BC128" s="299" t="str">
        <f t="shared" si="46"/>
        <v/>
      </c>
      <c r="BD128" s="302"/>
      <c r="BE128" s="299" t="str">
        <f t="shared" si="47"/>
        <v/>
      </c>
      <c r="BF128" s="302"/>
      <c r="BG128" s="298" t="str">
        <f t="shared" si="48"/>
        <v/>
      </c>
      <c r="BH128" s="298" t="str">
        <f t="shared" si="49"/>
        <v/>
      </c>
      <c r="BI128" s="298" t="str">
        <f t="shared" si="50"/>
        <v/>
      </c>
      <c r="BJ128" s="300"/>
      <c r="BK128" s="295"/>
      <c r="BL128" s="296" t="str">
        <f>IF(BK128&lt;&gt;"",BK128/VLOOKUP($V128,Setup!$C$30:$D$41,2,0),"")</f>
        <v/>
      </c>
      <c r="BM128" s="302"/>
      <c r="BN128" s="299" t="str">
        <f t="shared" si="51"/>
        <v/>
      </c>
      <c r="BO128" s="302"/>
      <c r="BP128" s="299" t="str">
        <f t="shared" si="52"/>
        <v/>
      </c>
      <c r="BQ128" s="302"/>
      <c r="BR128" s="299" t="str">
        <f t="shared" si="53"/>
        <v/>
      </c>
      <c r="BS128" s="302"/>
      <c r="BT128" s="298" t="str">
        <f t="shared" si="54"/>
        <v/>
      </c>
      <c r="BU128" s="298" t="str">
        <f t="shared" si="55"/>
        <v/>
      </c>
      <c r="BV128" s="298" t="str">
        <f t="shared" si="56"/>
        <v/>
      </c>
      <c r="BW128" s="300"/>
      <c r="BX128" s="298" t="str">
        <f t="shared" si="57"/>
        <v/>
      </c>
      <c r="BY128" s="298" t="str">
        <f t="shared" si="58"/>
        <v/>
      </c>
      <c r="BZ128" s="113"/>
      <c r="CA128" s="114"/>
      <c r="CC128" s="115" t="str">
        <f t="shared" ca="1" si="62"/>
        <v/>
      </c>
      <c r="CF128" s="481"/>
      <c r="CG128" s="130"/>
      <c r="CH128" s="130"/>
      <c r="CI128" s="130"/>
      <c r="CL128" s="358" t="str">
        <f>IFERROR(VLOOKUP(C128,'Data Sheet'!$A$3:$B$16,2,FALSE),"")</f>
        <v/>
      </c>
    </row>
    <row r="129" spans="1:90" s="101" customFormat="1" ht="25.5" customHeight="1">
      <c r="A129" s="100">
        <v>125</v>
      </c>
      <c r="B129" s="107" t="str">
        <f t="shared" si="61"/>
        <v>--</v>
      </c>
      <c r="C129" s="304"/>
      <c r="D129" s="305" t="str">
        <f>IFERROR(IF(VLOOKUP(C129,'Data Sheet'!$A$3:$D$16,4,FALSE)=0,"",VLOOKUP(C129,'Data Sheet'!$A$3:$D$16,4,FALSE)),"")</f>
        <v/>
      </c>
      <c r="E129" s="306"/>
      <c r="F129" s="307" t="str">
        <f>IFERROR(IF(VLOOKUP(E129,'Data Sheet'!$C$19:$D$80,2,FALSE)=0,"",VLOOKUP(E129,'Data Sheet'!$C$19:$D$80,2,FALSE)),"")</f>
        <v/>
      </c>
      <c r="G129" s="308" t="str">
        <f t="shared" si="59"/>
        <v>-</v>
      </c>
      <c r="H129" s="108"/>
      <c r="I129" s="304"/>
      <c r="J129" s="109" t="e">
        <f t="shared" si="60"/>
        <v>#VALUE!</v>
      </c>
      <c r="K129" s="104" t="str">
        <f>IFERROR(INDEX('Data Sheet'!$C$104:$C$181,MATCH(I129,'Data Sheet'!$F$104:$F$181,0)),"")</f>
        <v/>
      </c>
      <c r="L129" s="260" t="str">
        <f>IFERROR(INDEX('Data Sheet'!$G$104:$G$181,MATCH(I129,'Data Sheet'!$F$104:$F$181,0)),"")</f>
        <v/>
      </c>
      <c r="M129" s="220"/>
      <c r="N129" s="303"/>
      <c r="O129" s="303"/>
      <c r="P129" s="110" t="str">
        <f>IFERROR(INDEX(Setup!$D$44:$D$70,MATCH(M129,Setup!$K$44:$K$70,0))&amp;"","")</f>
        <v/>
      </c>
      <c r="Q129" s="110" t="str">
        <f>IFERROR(INDEX(Setup!$E$44:$E$70,MATCH(M129,Setup!$K$44:$K$70,0))&amp;"","")</f>
        <v/>
      </c>
      <c r="R129" s="110" t="str">
        <f>IFERROR(INDEX(Setup!$L$44:$L$70,MATCH(M129,Setup!$K$44:$K$70,0))&amp;"","")</f>
        <v/>
      </c>
      <c r="S129" s="110" t="str">
        <f>Setup!$C$30</f>
        <v>USD</v>
      </c>
      <c r="T129" s="111" t="str">
        <f>IFERROR(INDEX('Data Sheet'!$B$104:$B$181,MATCH(I129,'Data Sheet'!$F$104:$F$181,0)),"")</f>
        <v/>
      </c>
      <c r="U129" s="112" t="str">
        <f>IFERROR(INDEX('Data Sheet'!$D$104:$D$181,MATCH(I129,'Data Sheet'!$F$104:$F$181,0)),"")</f>
        <v/>
      </c>
      <c r="V129" s="102" t="s">
        <v>8</v>
      </c>
      <c r="W129" s="221" t="str">
        <f>IF(V129=Setup!$C$30,"Grant",IF(V129=Setup!$C$31,"Local",IF(V129=Setup!$C$32,"Other",IF(ISBLANK(V129),"","Other"))))</f>
        <v>Grant</v>
      </c>
      <c r="X129" s="295"/>
      <c r="Y129" s="296" t="str">
        <f>IF(X129&lt;&gt;"",X129/VLOOKUP($V129,Setup!$C$30:$D$41,2,0),"")</f>
        <v/>
      </c>
      <c r="Z129" s="297"/>
      <c r="AA129" s="298" t="str">
        <f t="shared" si="33"/>
        <v/>
      </c>
      <c r="AB129" s="297"/>
      <c r="AC129" s="299" t="str">
        <f t="shared" si="34"/>
        <v/>
      </c>
      <c r="AD129" s="297"/>
      <c r="AE129" s="299" t="str">
        <f t="shared" si="35"/>
        <v/>
      </c>
      <c r="AF129" s="297"/>
      <c r="AG129" s="298" t="str">
        <f t="shared" si="36"/>
        <v/>
      </c>
      <c r="AH129" s="298" t="str">
        <f t="shared" si="37"/>
        <v/>
      </c>
      <c r="AI129" s="298" t="str">
        <f t="shared" si="38"/>
        <v/>
      </c>
      <c r="AJ129" s="300"/>
      <c r="AK129" s="295"/>
      <c r="AL129" s="296" t="str">
        <f>IF(AK129&lt;&gt;"",AK129/VLOOKUP($V129,Setup!$C$30:$D$41,2,0),"")</f>
        <v/>
      </c>
      <c r="AM129" s="301"/>
      <c r="AN129" s="299" t="str">
        <f t="shared" si="39"/>
        <v/>
      </c>
      <c r="AO129" s="301"/>
      <c r="AP129" s="299" t="str">
        <f t="shared" si="40"/>
        <v/>
      </c>
      <c r="AQ129" s="301"/>
      <c r="AR129" s="299" t="str">
        <f t="shared" si="41"/>
        <v/>
      </c>
      <c r="AS129" s="301"/>
      <c r="AT129" s="298" t="str">
        <f t="shared" si="42"/>
        <v/>
      </c>
      <c r="AU129" s="298" t="str">
        <f t="shared" si="43"/>
        <v/>
      </c>
      <c r="AV129" s="298" t="str">
        <f t="shared" si="44"/>
        <v/>
      </c>
      <c r="AW129" s="300"/>
      <c r="AX129" s="295"/>
      <c r="AY129" s="296" t="str">
        <f>IF(AX129&lt;&gt;"",AX129/VLOOKUP($V129,Setup!$C$30:$D$41,2,0),"")</f>
        <v/>
      </c>
      <c r="AZ129" s="302"/>
      <c r="BA129" s="299" t="str">
        <f t="shared" si="45"/>
        <v/>
      </c>
      <c r="BB129" s="302"/>
      <c r="BC129" s="299" t="str">
        <f t="shared" si="46"/>
        <v/>
      </c>
      <c r="BD129" s="302"/>
      <c r="BE129" s="299" t="str">
        <f t="shared" si="47"/>
        <v/>
      </c>
      <c r="BF129" s="302"/>
      <c r="BG129" s="298" t="str">
        <f t="shared" si="48"/>
        <v/>
      </c>
      <c r="BH129" s="298" t="str">
        <f t="shared" si="49"/>
        <v/>
      </c>
      <c r="BI129" s="298" t="str">
        <f t="shared" si="50"/>
        <v/>
      </c>
      <c r="BJ129" s="300"/>
      <c r="BK129" s="295"/>
      <c r="BL129" s="296" t="str">
        <f>IF(BK129&lt;&gt;"",BK129/VLOOKUP($V129,Setup!$C$30:$D$41,2,0),"")</f>
        <v/>
      </c>
      <c r="BM129" s="302"/>
      <c r="BN129" s="299" t="str">
        <f t="shared" si="51"/>
        <v/>
      </c>
      <c r="BO129" s="302"/>
      <c r="BP129" s="299" t="str">
        <f t="shared" si="52"/>
        <v/>
      </c>
      <c r="BQ129" s="302"/>
      <c r="BR129" s="299" t="str">
        <f t="shared" si="53"/>
        <v/>
      </c>
      <c r="BS129" s="302"/>
      <c r="BT129" s="298" t="str">
        <f t="shared" si="54"/>
        <v/>
      </c>
      <c r="BU129" s="298" t="str">
        <f t="shared" si="55"/>
        <v/>
      </c>
      <c r="BV129" s="298" t="str">
        <f t="shared" si="56"/>
        <v/>
      </c>
      <c r="BW129" s="300"/>
      <c r="BX129" s="298" t="str">
        <f t="shared" si="57"/>
        <v/>
      </c>
      <c r="BY129" s="298" t="str">
        <f t="shared" si="58"/>
        <v/>
      </c>
      <c r="BZ129" s="113"/>
      <c r="CA129" s="114"/>
      <c r="CC129" s="115" t="str">
        <f t="shared" ca="1" si="62"/>
        <v/>
      </c>
      <c r="CF129" s="481"/>
      <c r="CG129" s="130"/>
      <c r="CH129" s="130"/>
      <c r="CI129" s="130"/>
      <c r="CL129" s="358" t="str">
        <f>IFERROR(VLOOKUP(C129,'Data Sheet'!$A$3:$B$16,2,FALSE),"")</f>
        <v/>
      </c>
    </row>
    <row r="130" spans="1:90" s="101" customFormat="1" ht="25.5" customHeight="1">
      <c r="A130" s="100">
        <v>126</v>
      </c>
      <c r="B130" s="107" t="str">
        <f t="shared" si="61"/>
        <v>--</v>
      </c>
      <c r="C130" s="304"/>
      <c r="D130" s="305" t="str">
        <f>IFERROR(IF(VLOOKUP(C130,'Data Sheet'!$A$3:$D$16,4,FALSE)=0,"",VLOOKUP(C130,'Data Sheet'!$A$3:$D$16,4,FALSE)),"")</f>
        <v/>
      </c>
      <c r="E130" s="306"/>
      <c r="F130" s="307" t="str">
        <f>IFERROR(IF(VLOOKUP(E130,'Data Sheet'!$C$19:$D$80,2,FALSE)=0,"",VLOOKUP(E130,'Data Sheet'!$C$19:$D$80,2,FALSE)),"")</f>
        <v/>
      </c>
      <c r="G130" s="308" t="str">
        <f t="shared" si="59"/>
        <v>-</v>
      </c>
      <c r="H130" s="108"/>
      <c r="I130" s="304"/>
      <c r="J130" s="109" t="e">
        <f t="shared" si="60"/>
        <v>#VALUE!</v>
      </c>
      <c r="K130" s="104" t="str">
        <f>IFERROR(INDEX('Data Sheet'!$C$104:$C$181,MATCH(I130,'Data Sheet'!$F$104:$F$181,0)),"")</f>
        <v/>
      </c>
      <c r="L130" s="260" t="str">
        <f>IFERROR(INDEX('Data Sheet'!$G$104:$G$181,MATCH(I130,'Data Sheet'!$F$104:$F$181,0)),"")</f>
        <v/>
      </c>
      <c r="M130" s="220"/>
      <c r="N130" s="303"/>
      <c r="O130" s="303"/>
      <c r="P130" s="110" t="str">
        <f>IFERROR(INDEX(Setup!$D$44:$D$70,MATCH(M130,Setup!$K$44:$K$70,0))&amp;"","")</f>
        <v/>
      </c>
      <c r="Q130" s="110" t="str">
        <f>IFERROR(INDEX(Setup!$E$44:$E$70,MATCH(M130,Setup!$K$44:$K$70,0))&amp;"","")</f>
        <v/>
      </c>
      <c r="R130" s="110" t="str">
        <f>IFERROR(INDEX(Setup!$L$44:$L$70,MATCH(M130,Setup!$K$44:$K$70,0))&amp;"","")</f>
        <v/>
      </c>
      <c r="S130" s="110" t="str">
        <f>Setup!$C$30</f>
        <v>USD</v>
      </c>
      <c r="T130" s="111" t="str">
        <f>IFERROR(INDEX('Data Sheet'!$B$104:$B$181,MATCH(I130,'Data Sheet'!$F$104:$F$181,0)),"")</f>
        <v/>
      </c>
      <c r="U130" s="112" t="str">
        <f>IFERROR(INDEX('Data Sheet'!$D$104:$D$181,MATCH(I130,'Data Sheet'!$F$104:$F$181,0)),"")</f>
        <v/>
      </c>
      <c r="V130" s="102" t="s">
        <v>8</v>
      </c>
      <c r="W130" s="221" t="str">
        <f>IF(V130=Setup!$C$30,"Grant",IF(V130=Setup!$C$31,"Local",IF(V130=Setup!$C$32,"Other",IF(ISBLANK(V130),"","Other"))))</f>
        <v>Grant</v>
      </c>
      <c r="X130" s="295"/>
      <c r="Y130" s="296" t="str">
        <f>IF(X130&lt;&gt;"",X130/VLOOKUP($V130,Setup!$C$30:$D$41,2,0),"")</f>
        <v/>
      </c>
      <c r="Z130" s="297"/>
      <c r="AA130" s="298" t="str">
        <f t="shared" si="33"/>
        <v/>
      </c>
      <c r="AB130" s="297"/>
      <c r="AC130" s="299" t="str">
        <f t="shared" si="34"/>
        <v/>
      </c>
      <c r="AD130" s="297"/>
      <c r="AE130" s="299" t="str">
        <f t="shared" si="35"/>
        <v/>
      </c>
      <c r="AF130" s="297"/>
      <c r="AG130" s="298" t="str">
        <f t="shared" si="36"/>
        <v/>
      </c>
      <c r="AH130" s="298" t="str">
        <f t="shared" si="37"/>
        <v/>
      </c>
      <c r="AI130" s="298" t="str">
        <f t="shared" si="38"/>
        <v/>
      </c>
      <c r="AJ130" s="300"/>
      <c r="AK130" s="295"/>
      <c r="AL130" s="296" t="str">
        <f>IF(AK130&lt;&gt;"",AK130/VLOOKUP($V130,Setup!$C$30:$D$41,2,0),"")</f>
        <v/>
      </c>
      <c r="AM130" s="301"/>
      <c r="AN130" s="299" t="str">
        <f t="shared" si="39"/>
        <v/>
      </c>
      <c r="AO130" s="301"/>
      <c r="AP130" s="299" t="str">
        <f t="shared" si="40"/>
        <v/>
      </c>
      <c r="AQ130" s="301"/>
      <c r="AR130" s="299" t="str">
        <f t="shared" si="41"/>
        <v/>
      </c>
      <c r="AS130" s="301"/>
      <c r="AT130" s="298" t="str">
        <f t="shared" si="42"/>
        <v/>
      </c>
      <c r="AU130" s="298" t="str">
        <f t="shared" si="43"/>
        <v/>
      </c>
      <c r="AV130" s="298" t="str">
        <f t="shared" si="44"/>
        <v/>
      </c>
      <c r="AW130" s="300"/>
      <c r="AX130" s="295"/>
      <c r="AY130" s="296" t="str">
        <f>IF(AX130&lt;&gt;"",AX130/VLOOKUP($V130,Setup!$C$30:$D$41,2,0),"")</f>
        <v/>
      </c>
      <c r="AZ130" s="302"/>
      <c r="BA130" s="299" t="str">
        <f t="shared" si="45"/>
        <v/>
      </c>
      <c r="BB130" s="302"/>
      <c r="BC130" s="299" t="str">
        <f t="shared" si="46"/>
        <v/>
      </c>
      <c r="BD130" s="302"/>
      <c r="BE130" s="299" t="str">
        <f t="shared" si="47"/>
        <v/>
      </c>
      <c r="BF130" s="302"/>
      <c r="BG130" s="298" t="str">
        <f t="shared" si="48"/>
        <v/>
      </c>
      <c r="BH130" s="298" t="str">
        <f t="shared" si="49"/>
        <v/>
      </c>
      <c r="BI130" s="298" t="str">
        <f t="shared" si="50"/>
        <v/>
      </c>
      <c r="BJ130" s="300"/>
      <c r="BK130" s="295"/>
      <c r="BL130" s="296" t="str">
        <f>IF(BK130&lt;&gt;"",BK130/VLOOKUP($V130,Setup!$C$30:$D$41,2,0),"")</f>
        <v/>
      </c>
      <c r="BM130" s="302"/>
      <c r="BN130" s="299" t="str">
        <f t="shared" si="51"/>
        <v/>
      </c>
      <c r="BO130" s="302"/>
      <c r="BP130" s="299" t="str">
        <f t="shared" si="52"/>
        <v/>
      </c>
      <c r="BQ130" s="302"/>
      <c r="BR130" s="299" t="str">
        <f t="shared" si="53"/>
        <v/>
      </c>
      <c r="BS130" s="302"/>
      <c r="BT130" s="298" t="str">
        <f t="shared" si="54"/>
        <v/>
      </c>
      <c r="BU130" s="298" t="str">
        <f t="shared" si="55"/>
        <v/>
      </c>
      <c r="BV130" s="298" t="str">
        <f t="shared" si="56"/>
        <v/>
      </c>
      <c r="BW130" s="300"/>
      <c r="BX130" s="298" t="str">
        <f t="shared" si="57"/>
        <v/>
      </c>
      <c r="BY130" s="298" t="str">
        <f t="shared" si="58"/>
        <v/>
      </c>
      <c r="BZ130" s="113"/>
      <c r="CA130" s="114"/>
      <c r="CC130" s="115" t="str">
        <f t="shared" ca="1" si="62"/>
        <v/>
      </c>
      <c r="CF130" s="481"/>
      <c r="CG130" s="130"/>
      <c r="CH130" s="130"/>
      <c r="CI130" s="130"/>
      <c r="CL130" s="358" t="str">
        <f>IFERROR(VLOOKUP(C130,'Data Sheet'!$A$3:$B$16,2,FALSE),"")</f>
        <v/>
      </c>
    </row>
    <row r="131" spans="1:90" s="101" customFormat="1" ht="25.5" customHeight="1">
      <c r="A131" s="100">
        <v>127</v>
      </c>
      <c r="B131" s="107" t="str">
        <f t="shared" si="61"/>
        <v>--</v>
      </c>
      <c r="C131" s="304"/>
      <c r="D131" s="305" t="str">
        <f>IFERROR(IF(VLOOKUP(C131,'Data Sheet'!$A$3:$D$16,4,FALSE)=0,"",VLOOKUP(C131,'Data Sheet'!$A$3:$D$16,4,FALSE)),"")</f>
        <v/>
      </c>
      <c r="E131" s="306"/>
      <c r="F131" s="307" t="str">
        <f>IFERROR(IF(VLOOKUP(E131,'Data Sheet'!$C$19:$D$80,2,FALSE)=0,"",VLOOKUP(E131,'Data Sheet'!$C$19:$D$80,2,FALSE)),"")</f>
        <v/>
      </c>
      <c r="G131" s="308" t="str">
        <f t="shared" si="59"/>
        <v>-</v>
      </c>
      <c r="H131" s="108"/>
      <c r="I131" s="304"/>
      <c r="J131" s="109" t="e">
        <f t="shared" si="60"/>
        <v>#VALUE!</v>
      </c>
      <c r="K131" s="104" t="str">
        <f>IFERROR(INDEX('Data Sheet'!$C$104:$C$181,MATCH(I131,'Data Sheet'!$F$104:$F$181,0)),"")</f>
        <v/>
      </c>
      <c r="L131" s="260" t="str">
        <f>IFERROR(INDEX('Data Sheet'!$G$104:$G$181,MATCH(I131,'Data Sheet'!$F$104:$F$181,0)),"")</f>
        <v/>
      </c>
      <c r="M131" s="220"/>
      <c r="N131" s="303"/>
      <c r="O131" s="303"/>
      <c r="P131" s="110" t="str">
        <f>IFERROR(INDEX(Setup!$D$44:$D$70,MATCH(M131,Setup!$K$44:$K$70,0))&amp;"","")</f>
        <v/>
      </c>
      <c r="Q131" s="110" t="str">
        <f>IFERROR(INDEX(Setup!$E$44:$E$70,MATCH(M131,Setup!$K$44:$K$70,0))&amp;"","")</f>
        <v/>
      </c>
      <c r="R131" s="110" t="str">
        <f>IFERROR(INDEX(Setup!$L$44:$L$70,MATCH(M131,Setup!$K$44:$K$70,0))&amp;"","")</f>
        <v/>
      </c>
      <c r="S131" s="110" t="str">
        <f>Setup!$C$30</f>
        <v>USD</v>
      </c>
      <c r="T131" s="111" t="str">
        <f>IFERROR(INDEX('Data Sheet'!$B$104:$B$181,MATCH(I131,'Data Sheet'!$F$104:$F$181,0)),"")</f>
        <v/>
      </c>
      <c r="U131" s="112" t="str">
        <f>IFERROR(INDEX('Data Sheet'!$D$104:$D$181,MATCH(I131,'Data Sheet'!$F$104:$F$181,0)),"")</f>
        <v/>
      </c>
      <c r="V131" s="102" t="s">
        <v>8</v>
      </c>
      <c r="W131" s="221" t="str">
        <f>IF(V131=Setup!$C$30,"Grant",IF(V131=Setup!$C$31,"Local",IF(V131=Setup!$C$32,"Other",IF(ISBLANK(V131),"","Other"))))</f>
        <v>Grant</v>
      </c>
      <c r="X131" s="295"/>
      <c r="Y131" s="296" t="str">
        <f>IF(X131&lt;&gt;"",X131/VLOOKUP($V131,Setup!$C$30:$D$41,2,0),"")</f>
        <v/>
      </c>
      <c r="Z131" s="297"/>
      <c r="AA131" s="298" t="str">
        <f t="shared" si="33"/>
        <v/>
      </c>
      <c r="AB131" s="297"/>
      <c r="AC131" s="299" t="str">
        <f t="shared" si="34"/>
        <v/>
      </c>
      <c r="AD131" s="297"/>
      <c r="AE131" s="299" t="str">
        <f t="shared" si="35"/>
        <v/>
      </c>
      <c r="AF131" s="297"/>
      <c r="AG131" s="298" t="str">
        <f t="shared" si="36"/>
        <v/>
      </c>
      <c r="AH131" s="298" t="str">
        <f t="shared" si="37"/>
        <v/>
      </c>
      <c r="AI131" s="298" t="str">
        <f t="shared" si="38"/>
        <v/>
      </c>
      <c r="AJ131" s="300"/>
      <c r="AK131" s="295"/>
      <c r="AL131" s="296" t="str">
        <f>IF(AK131&lt;&gt;"",AK131/VLOOKUP($V131,Setup!$C$30:$D$41,2,0),"")</f>
        <v/>
      </c>
      <c r="AM131" s="301"/>
      <c r="AN131" s="299" t="str">
        <f t="shared" si="39"/>
        <v/>
      </c>
      <c r="AO131" s="301"/>
      <c r="AP131" s="299" t="str">
        <f t="shared" si="40"/>
        <v/>
      </c>
      <c r="AQ131" s="301"/>
      <c r="AR131" s="299" t="str">
        <f t="shared" si="41"/>
        <v/>
      </c>
      <c r="AS131" s="301"/>
      <c r="AT131" s="298" t="str">
        <f t="shared" si="42"/>
        <v/>
      </c>
      <c r="AU131" s="298" t="str">
        <f t="shared" si="43"/>
        <v/>
      </c>
      <c r="AV131" s="298" t="str">
        <f t="shared" si="44"/>
        <v/>
      </c>
      <c r="AW131" s="300"/>
      <c r="AX131" s="295"/>
      <c r="AY131" s="296" t="str">
        <f>IF(AX131&lt;&gt;"",AX131/VLOOKUP($V131,Setup!$C$30:$D$41,2,0),"")</f>
        <v/>
      </c>
      <c r="AZ131" s="302"/>
      <c r="BA131" s="299" t="str">
        <f t="shared" si="45"/>
        <v/>
      </c>
      <c r="BB131" s="302"/>
      <c r="BC131" s="299" t="str">
        <f t="shared" si="46"/>
        <v/>
      </c>
      <c r="BD131" s="302"/>
      <c r="BE131" s="299" t="str">
        <f t="shared" si="47"/>
        <v/>
      </c>
      <c r="BF131" s="302"/>
      <c r="BG131" s="298" t="str">
        <f t="shared" si="48"/>
        <v/>
      </c>
      <c r="BH131" s="298" t="str">
        <f t="shared" si="49"/>
        <v/>
      </c>
      <c r="BI131" s="298" t="str">
        <f t="shared" si="50"/>
        <v/>
      </c>
      <c r="BJ131" s="300"/>
      <c r="BK131" s="295"/>
      <c r="BL131" s="296" t="str">
        <f>IF(BK131&lt;&gt;"",BK131/VLOOKUP($V131,Setup!$C$30:$D$41,2,0),"")</f>
        <v/>
      </c>
      <c r="BM131" s="302"/>
      <c r="BN131" s="299" t="str">
        <f t="shared" si="51"/>
        <v/>
      </c>
      <c r="BO131" s="302"/>
      <c r="BP131" s="299" t="str">
        <f t="shared" si="52"/>
        <v/>
      </c>
      <c r="BQ131" s="302"/>
      <c r="BR131" s="299" t="str">
        <f t="shared" si="53"/>
        <v/>
      </c>
      <c r="BS131" s="302"/>
      <c r="BT131" s="298" t="str">
        <f t="shared" si="54"/>
        <v/>
      </c>
      <c r="BU131" s="298" t="str">
        <f t="shared" si="55"/>
        <v/>
      </c>
      <c r="BV131" s="298" t="str">
        <f t="shared" si="56"/>
        <v/>
      </c>
      <c r="BW131" s="300"/>
      <c r="BX131" s="298" t="str">
        <f t="shared" si="57"/>
        <v/>
      </c>
      <c r="BY131" s="298" t="str">
        <f t="shared" si="58"/>
        <v/>
      </c>
      <c r="BZ131" s="113"/>
      <c r="CA131" s="114"/>
      <c r="CC131" s="115" t="str">
        <f t="shared" ca="1" si="62"/>
        <v/>
      </c>
      <c r="CF131" s="481"/>
      <c r="CG131" s="130"/>
      <c r="CH131" s="130"/>
      <c r="CI131" s="130"/>
      <c r="CL131" s="358" t="str">
        <f>IFERROR(VLOOKUP(C131,'Data Sheet'!$A$3:$B$16,2,FALSE),"")</f>
        <v/>
      </c>
    </row>
    <row r="132" spans="1:90" s="101" customFormat="1" ht="25.5" customHeight="1">
      <c r="A132" s="100">
        <v>128</v>
      </c>
      <c r="B132" s="107" t="str">
        <f t="shared" si="61"/>
        <v>--</v>
      </c>
      <c r="C132" s="304"/>
      <c r="D132" s="305" t="str">
        <f>IFERROR(IF(VLOOKUP(C132,'Data Sheet'!$A$3:$D$16,4,FALSE)=0,"",VLOOKUP(C132,'Data Sheet'!$A$3:$D$16,4,FALSE)),"")</f>
        <v/>
      </c>
      <c r="E132" s="306"/>
      <c r="F132" s="307" t="str">
        <f>IFERROR(IF(VLOOKUP(E132,'Data Sheet'!$C$19:$D$80,2,FALSE)=0,"",VLOOKUP(E132,'Data Sheet'!$C$19:$D$80,2,FALSE)),"")</f>
        <v/>
      </c>
      <c r="G132" s="308" t="str">
        <f t="shared" si="59"/>
        <v>-</v>
      </c>
      <c r="H132" s="108"/>
      <c r="I132" s="304"/>
      <c r="J132" s="109" t="e">
        <f t="shared" si="60"/>
        <v>#VALUE!</v>
      </c>
      <c r="K132" s="104" t="str">
        <f>IFERROR(INDEX('Data Sheet'!$C$104:$C$181,MATCH(I132,'Data Sheet'!$F$104:$F$181,0)),"")</f>
        <v/>
      </c>
      <c r="L132" s="260" t="str">
        <f>IFERROR(INDEX('Data Sheet'!$G$104:$G$181,MATCH(I132,'Data Sheet'!$F$104:$F$181,0)),"")</f>
        <v/>
      </c>
      <c r="M132" s="220"/>
      <c r="N132" s="303"/>
      <c r="O132" s="303"/>
      <c r="P132" s="110" t="str">
        <f>IFERROR(INDEX(Setup!$D$44:$D$70,MATCH(M132,Setup!$K$44:$K$70,0))&amp;"","")</f>
        <v/>
      </c>
      <c r="Q132" s="110" t="str">
        <f>IFERROR(INDEX(Setup!$E$44:$E$70,MATCH(M132,Setup!$K$44:$K$70,0))&amp;"","")</f>
        <v/>
      </c>
      <c r="R132" s="110" t="str">
        <f>IFERROR(INDEX(Setup!$L$44:$L$70,MATCH(M132,Setup!$K$44:$K$70,0))&amp;"","")</f>
        <v/>
      </c>
      <c r="S132" s="110" t="str">
        <f>Setup!$C$30</f>
        <v>USD</v>
      </c>
      <c r="T132" s="111" t="str">
        <f>IFERROR(INDEX('Data Sheet'!$B$104:$B$181,MATCH(I132,'Data Sheet'!$F$104:$F$181,0)),"")</f>
        <v/>
      </c>
      <c r="U132" s="112" t="str">
        <f>IFERROR(INDEX('Data Sheet'!$D$104:$D$181,MATCH(I132,'Data Sheet'!$F$104:$F$181,0)),"")</f>
        <v/>
      </c>
      <c r="V132" s="102" t="s">
        <v>8</v>
      </c>
      <c r="W132" s="221" t="str">
        <f>IF(V132=Setup!$C$30,"Grant",IF(V132=Setup!$C$31,"Local",IF(V132=Setup!$C$32,"Other",IF(ISBLANK(V132),"","Other"))))</f>
        <v>Grant</v>
      </c>
      <c r="X132" s="295"/>
      <c r="Y132" s="296" t="str">
        <f>IF(X132&lt;&gt;"",X132/VLOOKUP($V132,Setup!$C$30:$D$41,2,0),"")</f>
        <v/>
      </c>
      <c r="Z132" s="297"/>
      <c r="AA132" s="298" t="str">
        <f t="shared" si="33"/>
        <v/>
      </c>
      <c r="AB132" s="297"/>
      <c r="AC132" s="299" t="str">
        <f t="shared" si="34"/>
        <v/>
      </c>
      <c r="AD132" s="297"/>
      <c r="AE132" s="299" t="str">
        <f t="shared" si="35"/>
        <v/>
      </c>
      <c r="AF132" s="297"/>
      <c r="AG132" s="298" t="str">
        <f t="shared" si="36"/>
        <v/>
      </c>
      <c r="AH132" s="298" t="str">
        <f t="shared" si="37"/>
        <v/>
      </c>
      <c r="AI132" s="298" t="str">
        <f t="shared" si="38"/>
        <v/>
      </c>
      <c r="AJ132" s="300"/>
      <c r="AK132" s="295"/>
      <c r="AL132" s="296" t="str">
        <f>IF(AK132&lt;&gt;"",AK132/VLOOKUP($V132,Setup!$C$30:$D$41,2,0),"")</f>
        <v/>
      </c>
      <c r="AM132" s="301"/>
      <c r="AN132" s="299" t="str">
        <f t="shared" si="39"/>
        <v/>
      </c>
      <c r="AO132" s="301"/>
      <c r="AP132" s="299" t="str">
        <f t="shared" si="40"/>
        <v/>
      </c>
      <c r="AQ132" s="301"/>
      <c r="AR132" s="299" t="str">
        <f t="shared" si="41"/>
        <v/>
      </c>
      <c r="AS132" s="301"/>
      <c r="AT132" s="298" t="str">
        <f t="shared" si="42"/>
        <v/>
      </c>
      <c r="AU132" s="298" t="str">
        <f t="shared" si="43"/>
        <v/>
      </c>
      <c r="AV132" s="298" t="str">
        <f t="shared" si="44"/>
        <v/>
      </c>
      <c r="AW132" s="300"/>
      <c r="AX132" s="295"/>
      <c r="AY132" s="296" t="str">
        <f>IF(AX132&lt;&gt;"",AX132/VLOOKUP($V132,Setup!$C$30:$D$41,2,0),"")</f>
        <v/>
      </c>
      <c r="AZ132" s="302"/>
      <c r="BA132" s="299" t="str">
        <f t="shared" si="45"/>
        <v/>
      </c>
      <c r="BB132" s="302"/>
      <c r="BC132" s="299" t="str">
        <f t="shared" si="46"/>
        <v/>
      </c>
      <c r="BD132" s="302"/>
      <c r="BE132" s="299" t="str">
        <f t="shared" si="47"/>
        <v/>
      </c>
      <c r="BF132" s="302"/>
      <c r="BG132" s="298" t="str">
        <f t="shared" si="48"/>
        <v/>
      </c>
      <c r="BH132" s="298" t="str">
        <f t="shared" si="49"/>
        <v/>
      </c>
      <c r="BI132" s="298" t="str">
        <f t="shared" si="50"/>
        <v/>
      </c>
      <c r="BJ132" s="300"/>
      <c r="BK132" s="295"/>
      <c r="BL132" s="296" t="str">
        <f>IF(BK132&lt;&gt;"",BK132/VLOOKUP($V132,Setup!$C$30:$D$41,2,0),"")</f>
        <v/>
      </c>
      <c r="BM132" s="302"/>
      <c r="BN132" s="299" t="str">
        <f t="shared" si="51"/>
        <v/>
      </c>
      <c r="BO132" s="302"/>
      <c r="BP132" s="299" t="str">
        <f t="shared" si="52"/>
        <v/>
      </c>
      <c r="BQ132" s="302"/>
      <c r="BR132" s="299" t="str">
        <f t="shared" si="53"/>
        <v/>
      </c>
      <c r="BS132" s="302"/>
      <c r="BT132" s="298" t="str">
        <f t="shared" si="54"/>
        <v/>
      </c>
      <c r="BU132" s="298" t="str">
        <f t="shared" si="55"/>
        <v/>
      </c>
      <c r="BV132" s="298" t="str">
        <f t="shared" si="56"/>
        <v/>
      </c>
      <c r="BW132" s="300"/>
      <c r="BX132" s="298" t="str">
        <f t="shared" si="57"/>
        <v/>
      </c>
      <c r="BY132" s="298" t="str">
        <f t="shared" si="58"/>
        <v/>
      </c>
      <c r="BZ132" s="113"/>
      <c r="CA132" s="114"/>
      <c r="CC132" s="115" t="str">
        <f t="shared" ca="1" si="62"/>
        <v/>
      </c>
      <c r="CF132" s="481"/>
      <c r="CG132" s="130"/>
      <c r="CH132" s="130"/>
      <c r="CI132" s="130"/>
      <c r="CL132" s="358" t="str">
        <f>IFERROR(VLOOKUP(C132,'Data Sheet'!$A$3:$B$16,2,FALSE),"")</f>
        <v/>
      </c>
    </row>
    <row r="133" spans="1:90" s="101" customFormat="1" ht="25.5" customHeight="1">
      <c r="A133" s="100">
        <v>129</v>
      </c>
      <c r="B133" s="107" t="str">
        <f t="shared" si="61"/>
        <v>--</v>
      </c>
      <c r="C133" s="304"/>
      <c r="D133" s="305" t="str">
        <f>IFERROR(IF(VLOOKUP(C133,'Data Sheet'!$A$3:$D$16,4,FALSE)=0,"",VLOOKUP(C133,'Data Sheet'!$A$3:$D$16,4,FALSE)),"")</f>
        <v/>
      </c>
      <c r="E133" s="306"/>
      <c r="F133" s="307" t="str">
        <f>IFERROR(IF(VLOOKUP(E133,'Data Sheet'!$C$19:$D$80,2,FALSE)=0,"",VLOOKUP(E133,'Data Sheet'!$C$19:$D$80,2,FALSE)),"")</f>
        <v/>
      </c>
      <c r="G133" s="308" t="str">
        <f t="shared" si="59"/>
        <v>-</v>
      </c>
      <c r="H133" s="108"/>
      <c r="I133" s="304"/>
      <c r="J133" s="109" t="e">
        <f t="shared" si="60"/>
        <v>#VALUE!</v>
      </c>
      <c r="K133" s="104" t="str">
        <f>IFERROR(INDEX('Data Sheet'!$C$104:$C$181,MATCH(I133,'Data Sheet'!$F$104:$F$181,0)),"")</f>
        <v/>
      </c>
      <c r="L133" s="260" t="str">
        <f>IFERROR(INDEX('Data Sheet'!$G$104:$G$181,MATCH(I133,'Data Sheet'!$F$104:$F$181,0)),"")</f>
        <v/>
      </c>
      <c r="M133" s="220"/>
      <c r="N133" s="303"/>
      <c r="O133" s="303"/>
      <c r="P133" s="110" t="str">
        <f>IFERROR(INDEX(Setup!$D$44:$D$70,MATCH(M133,Setup!$K$44:$K$70,0))&amp;"","")</f>
        <v/>
      </c>
      <c r="Q133" s="110" t="str">
        <f>IFERROR(INDEX(Setup!$E$44:$E$70,MATCH(M133,Setup!$K$44:$K$70,0))&amp;"","")</f>
        <v/>
      </c>
      <c r="R133" s="110" t="str">
        <f>IFERROR(INDEX(Setup!$L$44:$L$70,MATCH(M133,Setup!$K$44:$K$70,0))&amp;"","")</f>
        <v/>
      </c>
      <c r="S133" s="110" t="str">
        <f>Setup!$C$30</f>
        <v>USD</v>
      </c>
      <c r="T133" s="111" t="str">
        <f>IFERROR(INDEX('Data Sheet'!$B$104:$B$181,MATCH(I133,'Data Sheet'!$F$104:$F$181,0)),"")</f>
        <v/>
      </c>
      <c r="U133" s="112" t="str">
        <f>IFERROR(INDEX('Data Sheet'!$D$104:$D$181,MATCH(I133,'Data Sheet'!$F$104:$F$181,0)),"")</f>
        <v/>
      </c>
      <c r="V133" s="102" t="s">
        <v>8</v>
      </c>
      <c r="W133" s="221" t="str">
        <f>IF(V133=Setup!$C$30,"Grant",IF(V133=Setup!$C$31,"Local",IF(V133=Setup!$C$32,"Other",IF(ISBLANK(V133),"","Other"))))</f>
        <v>Grant</v>
      </c>
      <c r="X133" s="295"/>
      <c r="Y133" s="296" t="str">
        <f>IF(X133&lt;&gt;"",X133/VLOOKUP($V133,Setup!$C$30:$D$41,2,0),"")</f>
        <v/>
      </c>
      <c r="Z133" s="297"/>
      <c r="AA133" s="298" t="str">
        <f t="shared" ref="AA133:AA196" si="63">IFERROR(IF(AND(NOT(Z133=""),NOT(Y133="")),Z133*Y133,""),"")</f>
        <v/>
      </c>
      <c r="AB133" s="297"/>
      <c r="AC133" s="299" t="str">
        <f t="shared" ref="AC133:AC196" si="64">IFERROR(IF(AND(NOT(AB133=""),NOT(Y133="")),AB133*Y133,""),"")</f>
        <v/>
      </c>
      <c r="AD133" s="297"/>
      <c r="AE133" s="299" t="str">
        <f t="shared" ref="AE133:AE196" si="65">IFERROR(IF(AND(NOT(AD133=""),NOT(Y133="")),AD133*Y133,""),"")</f>
        <v/>
      </c>
      <c r="AF133" s="297"/>
      <c r="AG133" s="298" t="str">
        <f t="shared" ref="AG133:AG196" si="66">IFERROR(IF(AND(NOT(AF133=""),NOT(Y133="")),AF133*Y133,""),"")</f>
        <v/>
      </c>
      <c r="AH133" s="298" t="str">
        <f t="shared" ref="AH133:AH196" si="67">IFERROR(IF(OR(NOT(Z133=""),NOT(AF133=""),NOT(AB133=""),NOT(AD133="")),Z133+AF133+AB133+AD133,""),"")</f>
        <v/>
      </c>
      <c r="AI133" s="298" t="str">
        <f t="shared" ref="AI133:AI196" si="68">IF(SUM(AA133,AC133,AE133,AG133)&gt;0,SUM(AA133,AC133,AE133,AG133),"")</f>
        <v/>
      </c>
      <c r="AJ133" s="300"/>
      <c r="AK133" s="295"/>
      <c r="AL133" s="296" t="str">
        <f>IF(AK133&lt;&gt;"",AK133/VLOOKUP($V133,Setup!$C$30:$D$41,2,0),"")</f>
        <v/>
      </c>
      <c r="AM133" s="301"/>
      <c r="AN133" s="299" t="str">
        <f t="shared" ref="AN133:AN196" si="69">IFERROR(IF(AND(NOT(AM133=""),NOT(AL133="")),AM133*$AL133,""),"")</f>
        <v/>
      </c>
      <c r="AO133" s="301"/>
      <c r="AP133" s="299" t="str">
        <f t="shared" ref="AP133:AP196" si="70">IFERROR(IF(AND(NOT(AO133=""),NOT(AL133="")),AO133*$AL133,""),"")</f>
        <v/>
      </c>
      <c r="AQ133" s="301"/>
      <c r="AR133" s="299" t="str">
        <f t="shared" ref="AR133:AR196" si="71">IFERROR(IF(AND(NOT(AQ133=""),NOT(AL133="")),AQ133*$AL133,""),"")</f>
        <v/>
      </c>
      <c r="AS133" s="301"/>
      <c r="AT133" s="298" t="str">
        <f t="shared" ref="AT133:AT196" si="72">IFERROR(IF(AND(NOT(AS133=""),NOT(AL133="")),AS133*$AL133,""),"")</f>
        <v/>
      </c>
      <c r="AU133" s="298" t="str">
        <f t="shared" ref="AU133:AU196" si="73">IFERROR(IF(OR(NOT(AM133=""),NOT(AS133=""),NOT(AO133=""),NOT(AQ133="")),AM133+AS133+AO133+AQ133,""),"")</f>
        <v/>
      </c>
      <c r="AV133" s="298" t="str">
        <f t="shared" ref="AV133:AV196" si="74">IF(SUM(AN133,AT133,AP133,AR133)&gt;0,SUM(AN133,AT133,AP133,AR133),"")</f>
        <v/>
      </c>
      <c r="AW133" s="300"/>
      <c r="AX133" s="295"/>
      <c r="AY133" s="296" t="str">
        <f>IF(AX133&lt;&gt;"",AX133/VLOOKUP($V133,Setup!$C$30:$D$41,2,0),"")</f>
        <v/>
      </c>
      <c r="AZ133" s="302"/>
      <c r="BA133" s="299" t="str">
        <f t="shared" ref="BA133:BA196" si="75">IFERROR(IF(AND(NOT(AZ133=""),NOT(AY133="")),AZ133*$AY133,""),"")</f>
        <v/>
      </c>
      <c r="BB133" s="302"/>
      <c r="BC133" s="299" t="str">
        <f t="shared" ref="BC133:BC196" si="76">IFERROR(IF(AND(NOT(BB133=""),NOT(AY133="")),BB133*$AY133,""),"")</f>
        <v/>
      </c>
      <c r="BD133" s="302"/>
      <c r="BE133" s="299" t="str">
        <f t="shared" ref="BE133:BE196" si="77">IFERROR(IF(AND(NOT(BD133=""),NOT(AY133="")),BD133*$AY133,""),"")</f>
        <v/>
      </c>
      <c r="BF133" s="302"/>
      <c r="BG133" s="298" t="str">
        <f t="shared" ref="BG133:BG196" si="78">IFERROR(IF(AND(NOT(BF133=""),NOT(AY133="")),BF133*$AY133,""),"")</f>
        <v/>
      </c>
      <c r="BH133" s="298" t="str">
        <f t="shared" ref="BH133:BH196" si="79">IFERROR(IF(OR(NOT(AZ133=""),NOT(BF133=""),NOT(BB133=""),NOT(BD133="")),AZ133+BF133+BB133+BD133,""),"")</f>
        <v/>
      </c>
      <c r="BI133" s="298" t="str">
        <f t="shared" ref="BI133:BI196" si="80">IF(SUM(BA133,BG133,BC133,BE133)&gt;0,SUM(BA133,BG133,BC133,BE133),"")</f>
        <v/>
      </c>
      <c r="BJ133" s="300"/>
      <c r="BK133" s="295"/>
      <c r="BL133" s="296" t="str">
        <f>IF(BK133&lt;&gt;"",BK133/VLOOKUP($V133,Setup!$C$30:$D$41,2,0),"")</f>
        <v/>
      </c>
      <c r="BM133" s="302"/>
      <c r="BN133" s="299" t="str">
        <f t="shared" ref="BN133:BN196" si="81">IFERROR(IF(AND(NOT(BM133=""),NOT(BL133="")),BM133*$BL133,""),"")</f>
        <v/>
      </c>
      <c r="BO133" s="302"/>
      <c r="BP133" s="299" t="str">
        <f t="shared" ref="BP133:BP196" si="82">IFERROR(IF(AND(NOT(BO133=""),NOT(BL133="")),BO133*$BL133,""),"")</f>
        <v/>
      </c>
      <c r="BQ133" s="302"/>
      <c r="BR133" s="299" t="str">
        <f t="shared" ref="BR133:BR196" si="83">IFERROR(IF(AND(NOT(BQ133=""),NOT(BL133="")),BQ133*$BL133,""),"")</f>
        <v/>
      </c>
      <c r="BS133" s="302"/>
      <c r="BT133" s="298" t="str">
        <f t="shared" ref="BT133:BT196" si="84">IFERROR(IF(AND(NOT(BS133=""),NOT(BL133="")),BS133*$BL133,""),"")</f>
        <v/>
      </c>
      <c r="BU133" s="298" t="str">
        <f t="shared" ref="BU133:BU196" si="85">IFERROR(IF(OR(NOT(BM133=""),NOT(BS133=""),NOT(BO133=""),NOT(BQ133="")),BM133+BS133+BO133+BQ133,""),"")</f>
        <v/>
      </c>
      <c r="BV133" s="298" t="str">
        <f t="shared" ref="BV133:BV196" si="86">IF(SUM(BN133,BT133,BP133,BR133)&gt;0,SUM(BN133,BT133,BP133,BR133),"")</f>
        <v/>
      </c>
      <c r="BW133" s="300"/>
      <c r="BX133" s="298" t="str">
        <f t="shared" ref="BX133:BX196" si="87">IF(SUM(AH133,AU133,BH133,BU133)&gt;0,SUM(AH133,AU133,BH133,BU133),"")</f>
        <v/>
      </c>
      <c r="BY133" s="298" t="str">
        <f t="shared" ref="BY133:BY196" si="88">IF(SUM(AI133,AV133,BI133,BV133)&gt;0,SUM(AI133,AV133,BI133,BV133),"")</f>
        <v/>
      </c>
      <c r="BZ133" s="113"/>
      <c r="CA133" s="114"/>
      <c r="CC133" s="115" t="str">
        <f t="shared" ref="CC133:CC196" ca="1" si="89">IF(OR(B133="--",IFERROR(MATCH(B133,OFFSET(B$4,0,0,ROW()-1,1),0),1)&lt;&gt;1),"",1)</f>
        <v/>
      </c>
      <c r="CF133" s="481"/>
      <c r="CG133" s="130"/>
      <c r="CH133" s="130"/>
      <c r="CI133" s="130"/>
      <c r="CL133" s="358" t="str">
        <f>IFERROR(VLOOKUP(C133,'Data Sheet'!$A$3:$B$16,2,FALSE),"")</f>
        <v/>
      </c>
    </row>
    <row r="134" spans="1:90" s="101" customFormat="1" ht="25.5" customHeight="1">
      <c r="A134" s="100">
        <v>130</v>
      </c>
      <c r="B134" s="107" t="str">
        <f t="shared" si="61"/>
        <v>--</v>
      </c>
      <c r="C134" s="304"/>
      <c r="D134" s="305" t="str">
        <f>IFERROR(IF(VLOOKUP(C134,'Data Sheet'!$A$3:$D$16,4,FALSE)=0,"",VLOOKUP(C134,'Data Sheet'!$A$3:$D$16,4,FALSE)),"")</f>
        <v/>
      </c>
      <c r="E134" s="306"/>
      <c r="F134" s="307" t="str">
        <f>IFERROR(IF(VLOOKUP(E134,'Data Sheet'!$C$19:$D$80,2,FALSE)=0,"",VLOOKUP(E134,'Data Sheet'!$C$19:$D$80,2,FALSE)),"")</f>
        <v/>
      </c>
      <c r="G134" s="308" t="str">
        <f t="shared" ref="G134:G197" si="90">CONCATENATE(D134,"-",F134)</f>
        <v>-</v>
      </c>
      <c r="H134" s="108"/>
      <c r="I134" s="304"/>
      <c r="J134" s="109" t="e">
        <f t="shared" ref="J134:J197" si="91">LEFT(I134,SEARCH(".",I134,1)+1)</f>
        <v>#VALUE!</v>
      </c>
      <c r="K134" s="104" t="str">
        <f>IFERROR(INDEX('Data Sheet'!$C$104:$C$181,MATCH(I134,'Data Sheet'!$F$104:$F$181,0)),"")</f>
        <v/>
      </c>
      <c r="L134" s="260" t="str">
        <f>IFERROR(INDEX('Data Sheet'!$G$104:$G$181,MATCH(I134,'Data Sheet'!$F$104:$F$181,0)),"")</f>
        <v/>
      </c>
      <c r="M134" s="220"/>
      <c r="N134" s="303"/>
      <c r="O134" s="303"/>
      <c r="P134" s="110" t="str">
        <f>IFERROR(INDEX(Setup!$D$44:$D$70,MATCH(M134,Setup!$K$44:$K$70,0))&amp;"","")</f>
        <v/>
      </c>
      <c r="Q134" s="110" t="str">
        <f>IFERROR(INDEX(Setup!$E$44:$E$70,MATCH(M134,Setup!$K$44:$K$70,0))&amp;"","")</f>
        <v/>
      </c>
      <c r="R134" s="110" t="str">
        <f>IFERROR(INDEX(Setup!$L$44:$L$70,MATCH(M134,Setup!$K$44:$K$70,0))&amp;"","")</f>
        <v/>
      </c>
      <c r="S134" s="110" t="str">
        <f>Setup!$C$30</f>
        <v>USD</v>
      </c>
      <c r="T134" s="111" t="str">
        <f>IFERROR(INDEX('Data Sheet'!$B$104:$B$181,MATCH(I134,'Data Sheet'!$F$104:$F$181,0)),"")</f>
        <v/>
      </c>
      <c r="U134" s="112" t="str">
        <f>IFERROR(INDEX('Data Sheet'!$D$104:$D$181,MATCH(I134,'Data Sheet'!$F$104:$F$181,0)),"")</f>
        <v/>
      </c>
      <c r="V134" s="102" t="s">
        <v>8</v>
      </c>
      <c r="W134" s="221" t="str">
        <f>IF(V134=Setup!$C$30,"Grant",IF(V134=Setup!$C$31,"Local",IF(V134=Setup!$C$32,"Other",IF(ISBLANK(V134),"","Other"))))</f>
        <v>Grant</v>
      </c>
      <c r="X134" s="295"/>
      <c r="Y134" s="296" t="str">
        <f>IF(X134&lt;&gt;"",X134/VLOOKUP($V134,Setup!$C$30:$D$41,2,0),"")</f>
        <v/>
      </c>
      <c r="Z134" s="297"/>
      <c r="AA134" s="298" t="str">
        <f t="shared" si="63"/>
        <v/>
      </c>
      <c r="AB134" s="297"/>
      <c r="AC134" s="299" t="str">
        <f t="shared" si="64"/>
        <v/>
      </c>
      <c r="AD134" s="297"/>
      <c r="AE134" s="299" t="str">
        <f t="shared" si="65"/>
        <v/>
      </c>
      <c r="AF134" s="297"/>
      <c r="AG134" s="298" t="str">
        <f t="shared" si="66"/>
        <v/>
      </c>
      <c r="AH134" s="298" t="str">
        <f t="shared" si="67"/>
        <v/>
      </c>
      <c r="AI134" s="298" t="str">
        <f t="shared" si="68"/>
        <v/>
      </c>
      <c r="AJ134" s="300"/>
      <c r="AK134" s="295"/>
      <c r="AL134" s="296" t="str">
        <f>IF(AK134&lt;&gt;"",AK134/VLOOKUP($V134,Setup!$C$30:$D$41,2,0),"")</f>
        <v/>
      </c>
      <c r="AM134" s="301"/>
      <c r="AN134" s="299" t="str">
        <f t="shared" si="69"/>
        <v/>
      </c>
      <c r="AO134" s="301"/>
      <c r="AP134" s="299" t="str">
        <f t="shared" si="70"/>
        <v/>
      </c>
      <c r="AQ134" s="301"/>
      <c r="AR134" s="299" t="str">
        <f t="shared" si="71"/>
        <v/>
      </c>
      <c r="AS134" s="301"/>
      <c r="AT134" s="298" t="str">
        <f t="shared" si="72"/>
        <v/>
      </c>
      <c r="AU134" s="298" t="str">
        <f t="shared" si="73"/>
        <v/>
      </c>
      <c r="AV134" s="298" t="str">
        <f t="shared" si="74"/>
        <v/>
      </c>
      <c r="AW134" s="300"/>
      <c r="AX134" s="295"/>
      <c r="AY134" s="296" t="str">
        <f>IF(AX134&lt;&gt;"",AX134/VLOOKUP($V134,Setup!$C$30:$D$41,2,0),"")</f>
        <v/>
      </c>
      <c r="AZ134" s="302"/>
      <c r="BA134" s="299" t="str">
        <f t="shared" si="75"/>
        <v/>
      </c>
      <c r="BB134" s="302"/>
      <c r="BC134" s="299" t="str">
        <f t="shared" si="76"/>
        <v/>
      </c>
      <c r="BD134" s="302"/>
      <c r="BE134" s="299" t="str">
        <f t="shared" si="77"/>
        <v/>
      </c>
      <c r="BF134" s="302"/>
      <c r="BG134" s="298" t="str">
        <f t="shared" si="78"/>
        <v/>
      </c>
      <c r="BH134" s="298" t="str">
        <f t="shared" si="79"/>
        <v/>
      </c>
      <c r="BI134" s="298" t="str">
        <f t="shared" si="80"/>
        <v/>
      </c>
      <c r="BJ134" s="300"/>
      <c r="BK134" s="295"/>
      <c r="BL134" s="296" t="str">
        <f>IF(BK134&lt;&gt;"",BK134/VLOOKUP($V134,Setup!$C$30:$D$41,2,0),"")</f>
        <v/>
      </c>
      <c r="BM134" s="302"/>
      <c r="BN134" s="299" t="str">
        <f t="shared" si="81"/>
        <v/>
      </c>
      <c r="BO134" s="302"/>
      <c r="BP134" s="299" t="str">
        <f t="shared" si="82"/>
        <v/>
      </c>
      <c r="BQ134" s="302"/>
      <c r="BR134" s="299" t="str">
        <f t="shared" si="83"/>
        <v/>
      </c>
      <c r="BS134" s="302"/>
      <c r="BT134" s="298" t="str">
        <f t="shared" si="84"/>
        <v/>
      </c>
      <c r="BU134" s="298" t="str">
        <f t="shared" si="85"/>
        <v/>
      </c>
      <c r="BV134" s="298" t="str">
        <f t="shared" si="86"/>
        <v/>
      </c>
      <c r="BW134" s="300"/>
      <c r="BX134" s="298" t="str">
        <f t="shared" si="87"/>
        <v/>
      </c>
      <c r="BY134" s="298" t="str">
        <f t="shared" si="88"/>
        <v/>
      </c>
      <c r="BZ134" s="113"/>
      <c r="CA134" s="114"/>
      <c r="CC134" s="115" t="str">
        <f t="shared" ca="1" si="89"/>
        <v/>
      </c>
      <c r="CF134" s="481"/>
      <c r="CG134" s="130"/>
      <c r="CH134" s="130"/>
      <c r="CI134" s="130"/>
      <c r="CL134" s="358" t="str">
        <f>IFERROR(VLOOKUP(C134,'Data Sheet'!$A$3:$B$16,2,FALSE),"")</f>
        <v/>
      </c>
    </row>
    <row r="135" spans="1:90" s="101" customFormat="1" ht="25.5" customHeight="1">
      <c r="A135" s="100">
        <v>131</v>
      </c>
      <c r="B135" s="107" t="str">
        <f t="shared" si="61"/>
        <v>--</v>
      </c>
      <c r="C135" s="304"/>
      <c r="D135" s="305" t="str">
        <f>IFERROR(IF(VLOOKUP(C135,'Data Sheet'!$A$3:$D$16,4,FALSE)=0,"",VLOOKUP(C135,'Data Sheet'!$A$3:$D$16,4,FALSE)),"")</f>
        <v/>
      </c>
      <c r="E135" s="306"/>
      <c r="F135" s="307" t="str">
        <f>IFERROR(IF(VLOOKUP(E135,'Data Sheet'!$C$19:$D$80,2,FALSE)=0,"",VLOOKUP(E135,'Data Sheet'!$C$19:$D$80,2,FALSE)),"")</f>
        <v/>
      </c>
      <c r="G135" s="308" t="str">
        <f t="shared" si="90"/>
        <v>-</v>
      </c>
      <c r="H135" s="108"/>
      <c r="I135" s="304"/>
      <c r="J135" s="109" t="e">
        <f t="shared" si="91"/>
        <v>#VALUE!</v>
      </c>
      <c r="K135" s="104" t="str">
        <f>IFERROR(INDEX('Data Sheet'!$C$104:$C$181,MATCH(I135,'Data Sheet'!$F$104:$F$181,0)),"")</f>
        <v/>
      </c>
      <c r="L135" s="260" t="str">
        <f>IFERROR(INDEX('Data Sheet'!$G$104:$G$181,MATCH(I135,'Data Sheet'!$F$104:$F$181,0)),"")</f>
        <v/>
      </c>
      <c r="M135" s="220"/>
      <c r="N135" s="303"/>
      <c r="O135" s="303"/>
      <c r="P135" s="110" t="str">
        <f>IFERROR(INDEX(Setup!$D$44:$D$70,MATCH(M135,Setup!$K$44:$K$70,0))&amp;"","")</f>
        <v/>
      </c>
      <c r="Q135" s="110" t="str">
        <f>IFERROR(INDEX(Setup!$E$44:$E$70,MATCH(M135,Setup!$K$44:$K$70,0))&amp;"","")</f>
        <v/>
      </c>
      <c r="R135" s="110" t="str">
        <f>IFERROR(INDEX(Setup!$L$44:$L$70,MATCH(M135,Setup!$K$44:$K$70,0))&amp;"","")</f>
        <v/>
      </c>
      <c r="S135" s="110" t="str">
        <f>Setup!$C$30</f>
        <v>USD</v>
      </c>
      <c r="T135" s="111" t="str">
        <f>IFERROR(INDEX('Data Sheet'!$B$104:$B$181,MATCH(I135,'Data Sheet'!$F$104:$F$181,0)),"")</f>
        <v/>
      </c>
      <c r="U135" s="112" t="str">
        <f>IFERROR(INDEX('Data Sheet'!$D$104:$D$181,MATCH(I135,'Data Sheet'!$F$104:$F$181,0)),"")</f>
        <v/>
      </c>
      <c r="V135" s="102" t="s">
        <v>8</v>
      </c>
      <c r="W135" s="221" t="str">
        <f>IF(V135=Setup!$C$30,"Grant",IF(V135=Setup!$C$31,"Local",IF(V135=Setup!$C$32,"Other",IF(ISBLANK(V135),"","Other"))))</f>
        <v>Grant</v>
      </c>
      <c r="X135" s="295"/>
      <c r="Y135" s="296" t="str">
        <f>IF(X135&lt;&gt;"",X135/VLOOKUP($V135,Setup!$C$30:$D$41,2,0),"")</f>
        <v/>
      </c>
      <c r="Z135" s="297"/>
      <c r="AA135" s="298" t="str">
        <f t="shared" si="63"/>
        <v/>
      </c>
      <c r="AB135" s="297"/>
      <c r="AC135" s="299" t="str">
        <f t="shared" si="64"/>
        <v/>
      </c>
      <c r="AD135" s="297"/>
      <c r="AE135" s="299" t="str">
        <f t="shared" si="65"/>
        <v/>
      </c>
      <c r="AF135" s="297"/>
      <c r="AG135" s="298" t="str">
        <f t="shared" si="66"/>
        <v/>
      </c>
      <c r="AH135" s="298" t="str">
        <f t="shared" si="67"/>
        <v/>
      </c>
      <c r="AI135" s="298" t="str">
        <f t="shared" si="68"/>
        <v/>
      </c>
      <c r="AJ135" s="300"/>
      <c r="AK135" s="295"/>
      <c r="AL135" s="296" t="str">
        <f>IF(AK135&lt;&gt;"",AK135/VLOOKUP($V135,Setup!$C$30:$D$41,2,0),"")</f>
        <v/>
      </c>
      <c r="AM135" s="301"/>
      <c r="AN135" s="299" t="str">
        <f t="shared" si="69"/>
        <v/>
      </c>
      <c r="AO135" s="301"/>
      <c r="AP135" s="299" t="str">
        <f t="shared" si="70"/>
        <v/>
      </c>
      <c r="AQ135" s="301"/>
      <c r="AR135" s="299" t="str">
        <f t="shared" si="71"/>
        <v/>
      </c>
      <c r="AS135" s="301"/>
      <c r="AT135" s="298" t="str">
        <f t="shared" si="72"/>
        <v/>
      </c>
      <c r="AU135" s="298" t="str">
        <f t="shared" si="73"/>
        <v/>
      </c>
      <c r="AV135" s="298" t="str">
        <f t="shared" si="74"/>
        <v/>
      </c>
      <c r="AW135" s="300"/>
      <c r="AX135" s="295"/>
      <c r="AY135" s="296" t="str">
        <f>IF(AX135&lt;&gt;"",AX135/VLOOKUP($V135,Setup!$C$30:$D$41,2,0),"")</f>
        <v/>
      </c>
      <c r="AZ135" s="302"/>
      <c r="BA135" s="299" t="str">
        <f t="shared" si="75"/>
        <v/>
      </c>
      <c r="BB135" s="302"/>
      <c r="BC135" s="299" t="str">
        <f t="shared" si="76"/>
        <v/>
      </c>
      <c r="BD135" s="302"/>
      <c r="BE135" s="299" t="str">
        <f t="shared" si="77"/>
        <v/>
      </c>
      <c r="BF135" s="302"/>
      <c r="BG135" s="298" t="str">
        <f t="shared" si="78"/>
        <v/>
      </c>
      <c r="BH135" s="298" t="str">
        <f t="shared" si="79"/>
        <v/>
      </c>
      <c r="BI135" s="298" t="str">
        <f t="shared" si="80"/>
        <v/>
      </c>
      <c r="BJ135" s="300"/>
      <c r="BK135" s="295"/>
      <c r="BL135" s="296" t="str">
        <f>IF(BK135&lt;&gt;"",BK135/VLOOKUP($V135,Setup!$C$30:$D$41,2,0),"")</f>
        <v/>
      </c>
      <c r="BM135" s="302"/>
      <c r="BN135" s="299" t="str">
        <f t="shared" si="81"/>
        <v/>
      </c>
      <c r="BO135" s="302"/>
      <c r="BP135" s="299" t="str">
        <f t="shared" si="82"/>
        <v/>
      </c>
      <c r="BQ135" s="302"/>
      <c r="BR135" s="299" t="str">
        <f t="shared" si="83"/>
        <v/>
      </c>
      <c r="BS135" s="302"/>
      <c r="BT135" s="298" t="str">
        <f t="shared" si="84"/>
        <v/>
      </c>
      <c r="BU135" s="298" t="str">
        <f t="shared" si="85"/>
        <v/>
      </c>
      <c r="BV135" s="298" t="str">
        <f t="shared" si="86"/>
        <v/>
      </c>
      <c r="BW135" s="300"/>
      <c r="BX135" s="298" t="str">
        <f t="shared" si="87"/>
        <v/>
      </c>
      <c r="BY135" s="298" t="str">
        <f t="shared" si="88"/>
        <v/>
      </c>
      <c r="BZ135" s="113"/>
      <c r="CA135" s="114"/>
      <c r="CC135" s="115" t="str">
        <f t="shared" ca="1" si="89"/>
        <v/>
      </c>
      <c r="CF135" s="481"/>
      <c r="CG135" s="130"/>
      <c r="CH135" s="130"/>
      <c r="CI135" s="130"/>
      <c r="CL135" s="358" t="str">
        <f>IFERROR(VLOOKUP(C135,'Data Sheet'!$A$3:$B$16,2,FALSE),"")</f>
        <v/>
      </c>
    </row>
    <row r="136" spans="1:90" s="101" customFormat="1" ht="25.5" customHeight="1">
      <c r="A136" s="100">
        <v>132</v>
      </c>
      <c r="B136" s="107" t="str">
        <f t="shared" si="61"/>
        <v>--</v>
      </c>
      <c r="C136" s="304"/>
      <c r="D136" s="305" t="str">
        <f>IFERROR(IF(VLOOKUP(C136,'Data Sheet'!$A$3:$D$16,4,FALSE)=0,"",VLOOKUP(C136,'Data Sheet'!$A$3:$D$16,4,FALSE)),"")</f>
        <v/>
      </c>
      <c r="E136" s="306"/>
      <c r="F136" s="307" t="str">
        <f>IFERROR(IF(VLOOKUP(E136,'Data Sheet'!$C$19:$D$80,2,FALSE)=0,"",VLOOKUP(E136,'Data Sheet'!$C$19:$D$80,2,FALSE)),"")</f>
        <v/>
      </c>
      <c r="G136" s="308" t="str">
        <f t="shared" si="90"/>
        <v>-</v>
      </c>
      <c r="H136" s="108"/>
      <c r="I136" s="304"/>
      <c r="J136" s="109" t="e">
        <f t="shared" si="91"/>
        <v>#VALUE!</v>
      </c>
      <c r="K136" s="104" t="str">
        <f>IFERROR(INDEX('Data Sheet'!$C$104:$C$181,MATCH(I136,'Data Sheet'!$F$104:$F$181,0)),"")</f>
        <v/>
      </c>
      <c r="L136" s="260" t="str">
        <f>IFERROR(INDEX('Data Sheet'!$G$104:$G$181,MATCH(I136,'Data Sheet'!$F$104:$F$181,0)),"")</f>
        <v/>
      </c>
      <c r="M136" s="220"/>
      <c r="N136" s="303"/>
      <c r="O136" s="303"/>
      <c r="P136" s="110" t="str">
        <f>IFERROR(INDEX(Setup!$D$44:$D$70,MATCH(M136,Setup!$K$44:$K$70,0))&amp;"","")</f>
        <v/>
      </c>
      <c r="Q136" s="110" t="str">
        <f>IFERROR(INDEX(Setup!$E$44:$E$70,MATCH(M136,Setup!$K$44:$K$70,0))&amp;"","")</f>
        <v/>
      </c>
      <c r="R136" s="110" t="str">
        <f>IFERROR(INDEX(Setup!$L$44:$L$70,MATCH(M136,Setup!$K$44:$K$70,0))&amp;"","")</f>
        <v/>
      </c>
      <c r="S136" s="110" t="str">
        <f>Setup!$C$30</f>
        <v>USD</v>
      </c>
      <c r="T136" s="111" t="str">
        <f>IFERROR(INDEX('Data Sheet'!$B$104:$B$181,MATCH(I136,'Data Sheet'!$F$104:$F$181,0)),"")</f>
        <v/>
      </c>
      <c r="U136" s="112" t="str">
        <f>IFERROR(INDEX('Data Sheet'!$D$104:$D$181,MATCH(I136,'Data Sheet'!$F$104:$F$181,0)),"")</f>
        <v/>
      </c>
      <c r="V136" s="102" t="s">
        <v>8</v>
      </c>
      <c r="W136" s="221" t="str">
        <f>IF(V136=Setup!$C$30,"Grant",IF(V136=Setup!$C$31,"Local",IF(V136=Setup!$C$32,"Other",IF(ISBLANK(V136),"","Other"))))</f>
        <v>Grant</v>
      </c>
      <c r="X136" s="295"/>
      <c r="Y136" s="296" t="str">
        <f>IF(X136&lt;&gt;"",X136/VLOOKUP($V136,Setup!$C$30:$D$41,2,0),"")</f>
        <v/>
      </c>
      <c r="Z136" s="297"/>
      <c r="AA136" s="298" t="str">
        <f t="shared" si="63"/>
        <v/>
      </c>
      <c r="AB136" s="297"/>
      <c r="AC136" s="299" t="str">
        <f t="shared" si="64"/>
        <v/>
      </c>
      <c r="AD136" s="297"/>
      <c r="AE136" s="299" t="str">
        <f t="shared" si="65"/>
        <v/>
      </c>
      <c r="AF136" s="297"/>
      <c r="AG136" s="298" t="str">
        <f t="shared" si="66"/>
        <v/>
      </c>
      <c r="AH136" s="298" t="str">
        <f t="shared" si="67"/>
        <v/>
      </c>
      <c r="AI136" s="298" t="str">
        <f t="shared" si="68"/>
        <v/>
      </c>
      <c r="AJ136" s="300"/>
      <c r="AK136" s="295"/>
      <c r="AL136" s="296" t="str">
        <f>IF(AK136&lt;&gt;"",AK136/VLOOKUP($V136,Setup!$C$30:$D$41,2,0),"")</f>
        <v/>
      </c>
      <c r="AM136" s="301"/>
      <c r="AN136" s="299" t="str">
        <f t="shared" si="69"/>
        <v/>
      </c>
      <c r="AO136" s="301"/>
      <c r="AP136" s="299" t="str">
        <f t="shared" si="70"/>
        <v/>
      </c>
      <c r="AQ136" s="301"/>
      <c r="AR136" s="299" t="str">
        <f t="shared" si="71"/>
        <v/>
      </c>
      <c r="AS136" s="301"/>
      <c r="AT136" s="298" t="str">
        <f t="shared" si="72"/>
        <v/>
      </c>
      <c r="AU136" s="298" t="str">
        <f t="shared" si="73"/>
        <v/>
      </c>
      <c r="AV136" s="298" t="str">
        <f t="shared" si="74"/>
        <v/>
      </c>
      <c r="AW136" s="300"/>
      <c r="AX136" s="295"/>
      <c r="AY136" s="296" t="str">
        <f>IF(AX136&lt;&gt;"",AX136/VLOOKUP($V136,Setup!$C$30:$D$41,2,0),"")</f>
        <v/>
      </c>
      <c r="AZ136" s="302"/>
      <c r="BA136" s="299" t="str">
        <f t="shared" si="75"/>
        <v/>
      </c>
      <c r="BB136" s="302"/>
      <c r="BC136" s="299" t="str">
        <f t="shared" si="76"/>
        <v/>
      </c>
      <c r="BD136" s="302"/>
      <c r="BE136" s="299" t="str">
        <f t="shared" si="77"/>
        <v/>
      </c>
      <c r="BF136" s="302"/>
      <c r="BG136" s="298" t="str">
        <f t="shared" si="78"/>
        <v/>
      </c>
      <c r="BH136" s="298" t="str">
        <f t="shared" si="79"/>
        <v/>
      </c>
      <c r="BI136" s="298" t="str">
        <f t="shared" si="80"/>
        <v/>
      </c>
      <c r="BJ136" s="300"/>
      <c r="BK136" s="295"/>
      <c r="BL136" s="296" t="str">
        <f>IF(BK136&lt;&gt;"",BK136/VLOOKUP($V136,Setup!$C$30:$D$41,2,0),"")</f>
        <v/>
      </c>
      <c r="BM136" s="302"/>
      <c r="BN136" s="299" t="str">
        <f t="shared" si="81"/>
        <v/>
      </c>
      <c r="BO136" s="302"/>
      <c r="BP136" s="299" t="str">
        <f t="shared" si="82"/>
        <v/>
      </c>
      <c r="BQ136" s="302"/>
      <c r="BR136" s="299" t="str">
        <f t="shared" si="83"/>
        <v/>
      </c>
      <c r="BS136" s="302"/>
      <c r="BT136" s="298" t="str">
        <f t="shared" si="84"/>
        <v/>
      </c>
      <c r="BU136" s="298" t="str">
        <f t="shared" si="85"/>
        <v/>
      </c>
      <c r="BV136" s="298" t="str">
        <f t="shared" si="86"/>
        <v/>
      </c>
      <c r="BW136" s="300"/>
      <c r="BX136" s="298" t="str">
        <f t="shared" si="87"/>
        <v/>
      </c>
      <c r="BY136" s="298" t="str">
        <f t="shared" si="88"/>
        <v/>
      </c>
      <c r="BZ136" s="113"/>
      <c r="CA136" s="114"/>
      <c r="CC136" s="115" t="str">
        <f t="shared" ca="1" si="89"/>
        <v/>
      </c>
      <c r="CF136" s="481"/>
      <c r="CG136" s="130"/>
      <c r="CH136" s="130"/>
      <c r="CI136" s="130"/>
      <c r="CL136" s="358" t="str">
        <f>IFERROR(VLOOKUP(C136,'Data Sheet'!$A$3:$B$16,2,FALSE),"")</f>
        <v/>
      </c>
    </row>
    <row r="137" spans="1:90" s="101" customFormat="1" ht="25.5" customHeight="1">
      <c r="A137" s="100">
        <v>133</v>
      </c>
      <c r="B137" s="107" t="str">
        <f t="shared" si="61"/>
        <v>--</v>
      </c>
      <c r="C137" s="304"/>
      <c r="D137" s="305" t="str">
        <f>IFERROR(IF(VLOOKUP(C137,'Data Sheet'!$A$3:$D$16,4,FALSE)=0,"",VLOOKUP(C137,'Data Sheet'!$A$3:$D$16,4,FALSE)),"")</f>
        <v/>
      </c>
      <c r="E137" s="306"/>
      <c r="F137" s="307" t="str">
        <f>IFERROR(IF(VLOOKUP(E137,'Data Sheet'!$C$19:$D$80,2,FALSE)=0,"",VLOOKUP(E137,'Data Sheet'!$C$19:$D$80,2,FALSE)),"")</f>
        <v/>
      </c>
      <c r="G137" s="308" t="str">
        <f t="shared" si="90"/>
        <v>-</v>
      </c>
      <c r="H137" s="108"/>
      <c r="I137" s="304"/>
      <c r="J137" s="109" t="e">
        <f t="shared" si="91"/>
        <v>#VALUE!</v>
      </c>
      <c r="K137" s="104" t="str">
        <f>IFERROR(INDEX('Data Sheet'!$C$104:$C$181,MATCH(I137,'Data Sheet'!$F$104:$F$181,0)),"")</f>
        <v/>
      </c>
      <c r="L137" s="260" t="str">
        <f>IFERROR(INDEX('Data Sheet'!$G$104:$G$181,MATCH(I137,'Data Sheet'!$F$104:$F$181,0)),"")</f>
        <v/>
      </c>
      <c r="M137" s="220"/>
      <c r="N137" s="303"/>
      <c r="O137" s="303"/>
      <c r="P137" s="110" t="str">
        <f>IFERROR(INDEX(Setup!$D$44:$D$70,MATCH(M137,Setup!$K$44:$K$70,0))&amp;"","")</f>
        <v/>
      </c>
      <c r="Q137" s="110" t="str">
        <f>IFERROR(INDEX(Setup!$E$44:$E$70,MATCH(M137,Setup!$K$44:$K$70,0))&amp;"","")</f>
        <v/>
      </c>
      <c r="R137" s="110" t="str">
        <f>IFERROR(INDEX(Setup!$L$44:$L$70,MATCH(M137,Setup!$K$44:$K$70,0))&amp;"","")</f>
        <v/>
      </c>
      <c r="S137" s="110" t="str">
        <f>Setup!$C$30</f>
        <v>USD</v>
      </c>
      <c r="T137" s="111" t="str">
        <f>IFERROR(INDEX('Data Sheet'!$B$104:$B$181,MATCH(I137,'Data Sheet'!$F$104:$F$181,0)),"")</f>
        <v/>
      </c>
      <c r="U137" s="112" t="str">
        <f>IFERROR(INDEX('Data Sheet'!$D$104:$D$181,MATCH(I137,'Data Sheet'!$F$104:$F$181,0)),"")</f>
        <v/>
      </c>
      <c r="V137" s="102" t="s">
        <v>8</v>
      </c>
      <c r="W137" s="221" t="str">
        <f>IF(V137=Setup!$C$30,"Grant",IF(V137=Setup!$C$31,"Local",IF(V137=Setup!$C$32,"Other",IF(ISBLANK(V137),"","Other"))))</f>
        <v>Grant</v>
      </c>
      <c r="X137" s="295"/>
      <c r="Y137" s="296" t="str">
        <f>IF(X137&lt;&gt;"",X137/VLOOKUP($V137,Setup!$C$30:$D$41,2,0),"")</f>
        <v/>
      </c>
      <c r="Z137" s="297"/>
      <c r="AA137" s="298" t="str">
        <f t="shared" si="63"/>
        <v/>
      </c>
      <c r="AB137" s="297"/>
      <c r="AC137" s="299" t="str">
        <f t="shared" si="64"/>
        <v/>
      </c>
      <c r="AD137" s="297"/>
      <c r="AE137" s="299" t="str">
        <f t="shared" si="65"/>
        <v/>
      </c>
      <c r="AF137" s="297"/>
      <c r="AG137" s="298" t="str">
        <f t="shared" si="66"/>
        <v/>
      </c>
      <c r="AH137" s="298" t="str">
        <f t="shared" si="67"/>
        <v/>
      </c>
      <c r="AI137" s="298" t="str">
        <f t="shared" si="68"/>
        <v/>
      </c>
      <c r="AJ137" s="300"/>
      <c r="AK137" s="295"/>
      <c r="AL137" s="296" t="str">
        <f>IF(AK137&lt;&gt;"",AK137/VLOOKUP($V137,Setup!$C$30:$D$41,2,0),"")</f>
        <v/>
      </c>
      <c r="AM137" s="301"/>
      <c r="AN137" s="299" t="str">
        <f t="shared" si="69"/>
        <v/>
      </c>
      <c r="AO137" s="301"/>
      <c r="AP137" s="299" t="str">
        <f t="shared" si="70"/>
        <v/>
      </c>
      <c r="AQ137" s="301"/>
      <c r="AR137" s="299" t="str">
        <f t="shared" si="71"/>
        <v/>
      </c>
      <c r="AS137" s="301"/>
      <c r="AT137" s="298" t="str">
        <f t="shared" si="72"/>
        <v/>
      </c>
      <c r="AU137" s="298" t="str">
        <f t="shared" si="73"/>
        <v/>
      </c>
      <c r="AV137" s="298" t="str">
        <f t="shared" si="74"/>
        <v/>
      </c>
      <c r="AW137" s="300"/>
      <c r="AX137" s="295"/>
      <c r="AY137" s="296" t="str">
        <f>IF(AX137&lt;&gt;"",AX137/VLOOKUP($V137,Setup!$C$30:$D$41,2,0),"")</f>
        <v/>
      </c>
      <c r="AZ137" s="302"/>
      <c r="BA137" s="299" t="str">
        <f t="shared" si="75"/>
        <v/>
      </c>
      <c r="BB137" s="302"/>
      <c r="BC137" s="299" t="str">
        <f t="shared" si="76"/>
        <v/>
      </c>
      <c r="BD137" s="302"/>
      <c r="BE137" s="299" t="str">
        <f t="shared" si="77"/>
        <v/>
      </c>
      <c r="BF137" s="302"/>
      <c r="BG137" s="298" t="str">
        <f t="shared" si="78"/>
        <v/>
      </c>
      <c r="BH137" s="298" t="str">
        <f t="shared" si="79"/>
        <v/>
      </c>
      <c r="BI137" s="298" t="str">
        <f t="shared" si="80"/>
        <v/>
      </c>
      <c r="BJ137" s="300"/>
      <c r="BK137" s="295"/>
      <c r="BL137" s="296" t="str">
        <f>IF(BK137&lt;&gt;"",BK137/VLOOKUP($V137,Setup!$C$30:$D$41,2,0),"")</f>
        <v/>
      </c>
      <c r="BM137" s="302"/>
      <c r="BN137" s="299" t="str">
        <f t="shared" si="81"/>
        <v/>
      </c>
      <c r="BO137" s="302"/>
      <c r="BP137" s="299" t="str">
        <f t="shared" si="82"/>
        <v/>
      </c>
      <c r="BQ137" s="302"/>
      <c r="BR137" s="299" t="str">
        <f t="shared" si="83"/>
        <v/>
      </c>
      <c r="BS137" s="302"/>
      <c r="BT137" s="298" t="str">
        <f t="shared" si="84"/>
        <v/>
      </c>
      <c r="BU137" s="298" t="str">
        <f t="shared" si="85"/>
        <v/>
      </c>
      <c r="BV137" s="298" t="str">
        <f t="shared" si="86"/>
        <v/>
      </c>
      <c r="BW137" s="300"/>
      <c r="BX137" s="298" t="str">
        <f t="shared" si="87"/>
        <v/>
      </c>
      <c r="BY137" s="298" t="str">
        <f t="shared" si="88"/>
        <v/>
      </c>
      <c r="BZ137" s="113"/>
      <c r="CA137" s="114"/>
      <c r="CC137" s="115" t="str">
        <f t="shared" ca="1" si="89"/>
        <v/>
      </c>
      <c r="CF137" s="481"/>
      <c r="CG137" s="130"/>
      <c r="CH137" s="130"/>
      <c r="CI137" s="130"/>
      <c r="CL137" s="358" t="str">
        <f>IFERROR(VLOOKUP(C137,'Data Sheet'!$A$3:$B$16,2,FALSE),"")</f>
        <v/>
      </c>
    </row>
    <row r="138" spans="1:90" s="101" customFormat="1" ht="25.5" customHeight="1">
      <c r="A138" s="100">
        <v>134</v>
      </c>
      <c r="B138" s="107" t="str">
        <f t="shared" si="61"/>
        <v>--</v>
      </c>
      <c r="C138" s="304"/>
      <c r="D138" s="305" t="str">
        <f>IFERROR(IF(VLOOKUP(C138,'Data Sheet'!$A$3:$D$16,4,FALSE)=0,"",VLOOKUP(C138,'Data Sheet'!$A$3:$D$16,4,FALSE)),"")</f>
        <v/>
      </c>
      <c r="E138" s="306"/>
      <c r="F138" s="307" t="str">
        <f>IFERROR(IF(VLOOKUP(E138,'Data Sheet'!$C$19:$D$80,2,FALSE)=0,"",VLOOKUP(E138,'Data Sheet'!$C$19:$D$80,2,FALSE)),"")</f>
        <v/>
      </c>
      <c r="G138" s="308" t="str">
        <f t="shared" si="90"/>
        <v>-</v>
      </c>
      <c r="H138" s="108"/>
      <c r="I138" s="304"/>
      <c r="J138" s="109" t="e">
        <f t="shared" si="91"/>
        <v>#VALUE!</v>
      </c>
      <c r="K138" s="104" t="str">
        <f>IFERROR(INDEX('Data Sheet'!$C$104:$C$181,MATCH(I138,'Data Sheet'!$F$104:$F$181,0)),"")</f>
        <v/>
      </c>
      <c r="L138" s="260" t="str">
        <f>IFERROR(INDEX('Data Sheet'!$G$104:$G$181,MATCH(I138,'Data Sheet'!$F$104:$F$181,0)),"")</f>
        <v/>
      </c>
      <c r="M138" s="220"/>
      <c r="N138" s="303"/>
      <c r="O138" s="303"/>
      <c r="P138" s="110" t="str">
        <f>IFERROR(INDEX(Setup!$D$44:$D$70,MATCH(M138,Setup!$K$44:$K$70,0))&amp;"","")</f>
        <v/>
      </c>
      <c r="Q138" s="110" t="str">
        <f>IFERROR(INDEX(Setup!$E$44:$E$70,MATCH(M138,Setup!$K$44:$K$70,0))&amp;"","")</f>
        <v/>
      </c>
      <c r="R138" s="110" t="str">
        <f>IFERROR(INDEX(Setup!$L$44:$L$70,MATCH(M138,Setup!$K$44:$K$70,0))&amp;"","")</f>
        <v/>
      </c>
      <c r="S138" s="110" t="str">
        <f>Setup!$C$30</f>
        <v>USD</v>
      </c>
      <c r="T138" s="111" t="str">
        <f>IFERROR(INDEX('Data Sheet'!$B$104:$B$181,MATCH(I138,'Data Sheet'!$F$104:$F$181,0)),"")</f>
        <v/>
      </c>
      <c r="U138" s="112" t="str">
        <f>IFERROR(INDEX('Data Sheet'!$D$104:$D$181,MATCH(I138,'Data Sheet'!$F$104:$F$181,0)),"")</f>
        <v/>
      </c>
      <c r="V138" s="102" t="s">
        <v>8</v>
      </c>
      <c r="W138" s="221" t="str">
        <f>IF(V138=Setup!$C$30,"Grant",IF(V138=Setup!$C$31,"Local",IF(V138=Setup!$C$32,"Other",IF(ISBLANK(V138),"","Other"))))</f>
        <v>Grant</v>
      </c>
      <c r="X138" s="295"/>
      <c r="Y138" s="296" t="str">
        <f>IF(X138&lt;&gt;"",X138/VLOOKUP($V138,Setup!$C$30:$D$41,2,0),"")</f>
        <v/>
      </c>
      <c r="Z138" s="297"/>
      <c r="AA138" s="298" t="str">
        <f t="shared" si="63"/>
        <v/>
      </c>
      <c r="AB138" s="297"/>
      <c r="AC138" s="299" t="str">
        <f t="shared" si="64"/>
        <v/>
      </c>
      <c r="AD138" s="297"/>
      <c r="AE138" s="299" t="str">
        <f t="shared" si="65"/>
        <v/>
      </c>
      <c r="AF138" s="297"/>
      <c r="AG138" s="298" t="str">
        <f t="shared" si="66"/>
        <v/>
      </c>
      <c r="AH138" s="298" t="str">
        <f t="shared" si="67"/>
        <v/>
      </c>
      <c r="AI138" s="298" t="str">
        <f t="shared" si="68"/>
        <v/>
      </c>
      <c r="AJ138" s="300"/>
      <c r="AK138" s="295"/>
      <c r="AL138" s="296" t="str">
        <f>IF(AK138&lt;&gt;"",AK138/VLOOKUP($V138,Setup!$C$30:$D$41,2,0),"")</f>
        <v/>
      </c>
      <c r="AM138" s="301"/>
      <c r="AN138" s="299" t="str">
        <f t="shared" si="69"/>
        <v/>
      </c>
      <c r="AO138" s="301"/>
      <c r="AP138" s="299" t="str">
        <f t="shared" si="70"/>
        <v/>
      </c>
      <c r="AQ138" s="301"/>
      <c r="AR138" s="299" t="str">
        <f t="shared" si="71"/>
        <v/>
      </c>
      <c r="AS138" s="301"/>
      <c r="AT138" s="298" t="str">
        <f t="shared" si="72"/>
        <v/>
      </c>
      <c r="AU138" s="298" t="str">
        <f t="shared" si="73"/>
        <v/>
      </c>
      <c r="AV138" s="298" t="str">
        <f t="shared" si="74"/>
        <v/>
      </c>
      <c r="AW138" s="300"/>
      <c r="AX138" s="295"/>
      <c r="AY138" s="296" t="str">
        <f>IF(AX138&lt;&gt;"",AX138/VLOOKUP($V138,Setup!$C$30:$D$41,2,0),"")</f>
        <v/>
      </c>
      <c r="AZ138" s="302"/>
      <c r="BA138" s="299" t="str">
        <f t="shared" si="75"/>
        <v/>
      </c>
      <c r="BB138" s="302"/>
      <c r="BC138" s="299" t="str">
        <f t="shared" si="76"/>
        <v/>
      </c>
      <c r="BD138" s="302"/>
      <c r="BE138" s="299" t="str">
        <f t="shared" si="77"/>
        <v/>
      </c>
      <c r="BF138" s="302"/>
      <c r="BG138" s="298" t="str">
        <f t="shared" si="78"/>
        <v/>
      </c>
      <c r="BH138" s="298" t="str">
        <f t="shared" si="79"/>
        <v/>
      </c>
      <c r="BI138" s="298" t="str">
        <f t="shared" si="80"/>
        <v/>
      </c>
      <c r="BJ138" s="300"/>
      <c r="BK138" s="295"/>
      <c r="BL138" s="296" t="str">
        <f>IF(BK138&lt;&gt;"",BK138/VLOOKUP($V138,Setup!$C$30:$D$41,2,0),"")</f>
        <v/>
      </c>
      <c r="BM138" s="302"/>
      <c r="BN138" s="299" t="str">
        <f t="shared" si="81"/>
        <v/>
      </c>
      <c r="BO138" s="302"/>
      <c r="BP138" s="299" t="str">
        <f t="shared" si="82"/>
        <v/>
      </c>
      <c r="BQ138" s="302"/>
      <c r="BR138" s="299" t="str">
        <f t="shared" si="83"/>
        <v/>
      </c>
      <c r="BS138" s="302"/>
      <c r="BT138" s="298" t="str">
        <f t="shared" si="84"/>
        <v/>
      </c>
      <c r="BU138" s="298" t="str">
        <f t="shared" si="85"/>
        <v/>
      </c>
      <c r="BV138" s="298" t="str">
        <f t="shared" si="86"/>
        <v/>
      </c>
      <c r="BW138" s="300"/>
      <c r="BX138" s="298" t="str">
        <f t="shared" si="87"/>
        <v/>
      </c>
      <c r="BY138" s="298" t="str">
        <f t="shared" si="88"/>
        <v/>
      </c>
      <c r="BZ138" s="113"/>
      <c r="CA138" s="114"/>
      <c r="CC138" s="115" t="str">
        <f t="shared" ca="1" si="89"/>
        <v/>
      </c>
      <c r="CF138" s="481"/>
      <c r="CG138" s="130"/>
      <c r="CH138" s="130"/>
      <c r="CI138" s="130"/>
      <c r="CL138" s="358" t="str">
        <f>IFERROR(VLOOKUP(C138,'Data Sheet'!$A$3:$B$16,2,FALSE),"")</f>
        <v/>
      </c>
    </row>
    <row r="139" spans="1:90" s="101" customFormat="1" ht="25.5" customHeight="1">
      <c r="A139" s="100">
        <v>135</v>
      </c>
      <c r="B139" s="107" t="str">
        <f t="shared" si="61"/>
        <v>--</v>
      </c>
      <c r="C139" s="304"/>
      <c r="D139" s="305" t="str">
        <f>IFERROR(IF(VLOOKUP(C139,'Data Sheet'!$A$3:$D$16,4,FALSE)=0,"",VLOOKUP(C139,'Data Sheet'!$A$3:$D$16,4,FALSE)),"")</f>
        <v/>
      </c>
      <c r="E139" s="306"/>
      <c r="F139" s="307" t="str">
        <f>IFERROR(IF(VLOOKUP(E139,'Data Sheet'!$C$19:$D$80,2,FALSE)=0,"",VLOOKUP(E139,'Data Sheet'!$C$19:$D$80,2,FALSE)),"")</f>
        <v/>
      </c>
      <c r="G139" s="308" t="str">
        <f t="shared" si="90"/>
        <v>-</v>
      </c>
      <c r="H139" s="108"/>
      <c r="I139" s="304"/>
      <c r="J139" s="109" t="e">
        <f t="shared" si="91"/>
        <v>#VALUE!</v>
      </c>
      <c r="K139" s="104" t="str">
        <f>IFERROR(INDEX('Data Sheet'!$C$104:$C$181,MATCH(I139,'Data Sheet'!$F$104:$F$181,0)),"")</f>
        <v/>
      </c>
      <c r="L139" s="260" t="str">
        <f>IFERROR(INDEX('Data Sheet'!$G$104:$G$181,MATCH(I139,'Data Sheet'!$F$104:$F$181,0)),"")</f>
        <v/>
      </c>
      <c r="M139" s="220"/>
      <c r="N139" s="303"/>
      <c r="O139" s="303"/>
      <c r="P139" s="110" t="str">
        <f>IFERROR(INDEX(Setup!$D$44:$D$70,MATCH(M139,Setup!$K$44:$K$70,0))&amp;"","")</f>
        <v/>
      </c>
      <c r="Q139" s="110" t="str">
        <f>IFERROR(INDEX(Setup!$E$44:$E$70,MATCH(M139,Setup!$K$44:$K$70,0))&amp;"","")</f>
        <v/>
      </c>
      <c r="R139" s="110" t="str">
        <f>IFERROR(INDEX(Setup!$L$44:$L$70,MATCH(M139,Setup!$K$44:$K$70,0))&amp;"","")</f>
        <v/>
      </c>
      <c r="S139" s="110" t="str">
        <f>Setup!$C$30</f>
        <v>USD</v>
      </c>
      <c r="T139" s="111" t="str">
        <f>IFERROR(INDEX('Data Sheet'!$B$104:$B$181,MATCH(I139,'Data Sheet'!$F$104:$F$181,0)),"")</f>
        <v/>
      </c>
      <c r="U139" s="112" t="str">
        <f>IFERROR(INDEX('Data Sheet'!$D$104:$D$181,MATCH(I139,'Data Sheet'!$F$104:$F$181,0)),"")</f>
        <v/>
      </c>
      <c r="V139" s="102" t="s">
        <v>8</v>
      </c>
      <c r="W139" s="221" t="str">
        <f>IF(V139=Setup!$C$30,"Grant",IF(V139=Setup!$C$31,"Local",IF(V139=Setup!$C$32,"Other",IF(ISBLANK(V139),"","Other"))))</f>
        <v>Grant</v>
      </c>
      <c r="X139" s="295"/>
      <c r="Y139" s="296" t="str">
        <f>IF(X139&lt;&gt;"",X139/VLOOKUP($V139,Setup!$C$30:$D$41,2,0),"")</f>
        <v/>
      </c>
      <c r="Z139" s="297"/>
      <c r="AA139" s="298" t="str">
        <f t="shared" si="63"/>
        <v/>
      </c>
      <c r="AB139" s="297"/>
      <c r="AC139" s="299" t="str">
        <f t="shared" si="64"/>
        <v/>
      </c>
      <c r="AD139" s="297"/>
      <c r="AE139" s="299" t="str">
        <f t="shared" si="65"/>
        <v/>
      </c>
      <c r="AF139" s="297"/>
      <c r="AG139" s="298" t="str">
        <f t="shared" si="66"/>
        <v/>
      </c>
      <c r="AH139" s="298" t="str">
        <f t="shared" si="67"/>
        <v/>
      </c>
      <c r="AI139" s="298" t="str">
        <f t="shared" si="68"/>
        <v/>
      </c>
      <c r="AJ139" s="300"/>
      <c r="AK139" s="295"/>
      <c r="AL139" s="296" t="str">
        <f>IF(AK139&lt;&gt;"",AK139/VLOOKUP($V139,Setup!$C$30:$D$41,2,0),"")</f>
        <v/>
      </c>
      <c r="AM139" s="301"/>
      <c r="AN139" s="299" t="str">
        <f t="shared" si="69"/>
        <v/>
      </c>
      <c r="AO139" s="301"/>
      <c r="AP139" s="299" t="str">
        <f t="shared" si="70"/>
        <v/>
      </c>
      <c r="AQ139" s="301"/>
      <c r="AR139" s="299" t="str">
        <f t="shared" si="71"/>
        <v/>
      </c>
      <c r="AS139" s="301"/>
      <c r="AT139" s="298" t="str">
        <f t="shared" si="72"/>
        <v/>
      </c>
      <c r="AU139" s="298" t="str">
        <f t="shared" si="73"/>
        <v/>
      </c>
      <c r="AV139" s="298" t="str">
        <f t="shared" si="74"/>
        <v/>
      </c>
      <c r="AW139" s="300"/>
      <c r="AX139" s="295"/>
      <c r="AY139" s="296" t="str">
        <f>IF(AX139&lt;&gt;"",AX139/VLOOKUP($V139,Setup!$C$30:$D$41,2,0),"")</f>
        <v/>
      </c>
      <c r="AZ139" s="302"/>
      <c r="BA139" s="299" t="str">
        <f t="shared" si="75"/>
        <v/>
      </c>
      <c r="BB139" s="302"/>
      <c r="BC139" s="299" t="str">
        <f t="shared" si="76"/>
        <v/>
      </c>
      <c r="BD139" s="302"/>
      <c r="BE139" s="299" t="str">
        <f t="shared" si="77"/>
        <v/>
      </c>
      <c r="BF139" s="302"/>
      <c r="BG139" s="298" t="str">
        <f t="shared" si="78"/>
        <v/>
      </c>
      <c r="BH139" s="298" t="str">
        <f t="shared" si="79"/>
        <v/>
      </c>
      <c r="BI139" s="298" t="str">
        <f t="shared" si="80"/>
        <v/>
      </c>
      <c r="BJ139" s="300"/>
      <c r="BK139" s="295"/>
      <c r="BL139" s="296" t="str">
        <f>IF(BK139&lt;&gt;"",BK139/VLOOKUP($V139,Setup!$C$30:$D$41,2,0),"")</f>
        <v/>
      </c>
      <c r="BM139" s="302"/>
      <c r="BN139" s="299" t="str">
        <f t="shared" si="81"/>
        <v/>
      </c>
      <c r="BO139" s="302"/>
      <c r="BP139" s="299" t="str">
        <f t="shared" si="82"/>
        <v/>
      </c>
      <c r="BQ139" s="302"/>
      <c r="BR139" s="299" t="str">
        <f t="shared" si="83"/>
        <v/>
      </c>
      <c r="BS139" s="302"/>
      <c r="BT139" s="298" t="str">
        <f t="shared" si="84"/>
        <v/>
      </c>
      <c r="BU139" s="298" t="str">
        <f t="shared" si="85"/>
        <v/>
      </c>
      <c r="BV139" s="298" t="str">
        <f t="shared" si="86"/>
        <v/>
      </c>
      <c r="BW139" s="300"/>
      <c r="BX139" s="298" t="str">
        <f t="shared" si="87"/>
        <v/>
      </c>
      <c r="BY139" s="298" t="str">
        <f t="shared" si="88"/>
        <v/>
      </c>
      <c r="BZ139" s="113"/>
      <c r="CA139" s="114"/>
      <c r="CC139" s="115" t="str">
        <f t="shared" ca="1" si="89"/>
        <v/>
      </c>
      <c r="CF139" s="481"/>
      <c r="CG139" s="130"/>
      <c r="CH139" s="130"/>
      <c r="CI139" s="130"/>
      <c r="CL139" s="358" t="str">
        <f>IFERROR(VLOOKUP(C139,'Data Sheet'!$A$3:$B$16,2,FALSE),"")</f>
        <v/>
      </c>
    </row>
    <row r="140" spans="1:90" s="101" customFormat="1" ht="25.5" customHeight="1">
      <c r="A140" s="100">
        <v>136</v>
      </c>
      <c r="B140" s="107" t="str">
        <f t="shared" si="61"/>
        <v>--</v>
      </c>
      <c r="C140" s="304"/>
      <c r="D140" s="305" t="str">
        <f>IFERROR(IF(VLOOKUP(C140,'Data Sheet'!$A$3:$D$16,4,FALSE)=0,"",VLOOKUP(C140,'Data Sheet'!$A$3:$D$16,4,FALSE)),"")</f>
        <v/>
      </c>
      <c r="E140" s="306"/>
      <c r="F140" s="307" t="str">
        <f>IFERROR(IF(VLOOKUP(E140,'Data Sheet'!$C$19:$D$80,2,FALSE)=0,"",VLOOKUP(E140,'Data Sheet'!$C$19:$D$80,2,FALSE)),"")</f>
        <v/>
      </c>
      <c r="G140" s="308" t="str">
        <f t="shared" si="90"/>
        <v>-</v>
      </c>
      <c r="H140" s="108"/>
      <c r="I140" s="304"/>
      <c r="J140" s="109" t="e">
        <f t="shared" si="91"/>
        <v>#VALUE!</v>
      </c>
      <c r="K140" s="104" t="str">
        <f>IFERROR(INDEX('Data Sheet'!$C$104:$C$181,MATCH(I140,'Data Sheet'!$F$104:$F$181,0)),"")</f>
        <v/>
      </c>
      <c r="L140" s="260" t="str">
        <f>IFERROR(INDEX('Data Sheet'!$G$104:$G$181,MATCH(I140,'Data Sheet'!$F$104:$F$181,0)),"")</f>
        <v/>
      </c>
      <c r="M140" s="220"/>
      <c r="N140" s="303"/>
      <c r="O140" s="303"/>
      <c r="P140" s="110" t="str">
        <f>IFERROR(INDEX(Setup!$D$44:$D$70,MATCH(M140,Setup!$K$44:$K$70,0))&amp;"","")</f>
        <v/>
      </c>
      <c r="Q140" s="110" t="str">
        <f>IFERROR(INDEX(Setup!$E$44:$E$70,MATCH(M140,Setup!$K$44:$K$70,0))&amp;"","")</f>
        <v/>
      </c>
      <c r="R140" s="110" t="str">
        <f>IFERROR(INDEX(Setup!$L$44:$L$70,MATCH(M140,Setup!$K$44:$K$70,0))&amp;"","")</f>
        <v/>
      </c>
      <c r="S140" s="110" t="str">
        <f>Setup!$C$30</f>
        <v>USD</v>
      </c>
      <c r="T140" s="111" t="str">
        <f>IFERROR(INDEX('Data Sheet'!$B$104:$B$181,MATCH(I140,'Data Sheet'!$F$104:$F$181,0)),"")</f>
        <v/>
      </c>
      <c r="U140" s="112" t="str">
        <f>IFERROR(INDEX('Data Sheet'!$D$104:$D$181,MATCH(I140,'Data Sheet'!$F$104:$F$181,0)),"")</f>
        <v/>
      </c>
      <c r="V140" s="102" t="s">
        <v>8</v>
      </c>
      <c r="W140" s="221" t="str">
        <f>IF(V140=Setup!$C$30,"Grant",IF(V140=Setup!$C$31,"Local",IF(V140=Setup!$C$32,"Other",IF(ISBLANK(V140),"","Other"))))</f>
        <v>Grant</v>
      </c>
      <c r="X140" s="295"/>
      <c r="Y140" s="296" t="str">
        <f>IF(X140&lt;&gt;"",X140/VLOOKUP($V140,Setup!$C$30:$D$41,2,0),"")</f>
        <v/>
      </c>
      <c r="Z140" s="297"/>
      <c r="AA140" s="298" t="str">
        <f t="shared" si="63"/>
        <v/>
      </c>
      <c r="AB140" s="297"/>
      <c r="AC140" s="299" t="str">
        <f t="shared" si="64"/>
        <v/>
      </c>
      <c r="AD140" s="297"/>
      <c r="AE140" s="299" t="str">
        <f t="shared" si="65"/>
        <v/>
      </c>
      <c r="AF140" s="297"/>
      <c r="AG140" s="298" t="str">
        <f t="shared" si="66"/>
        <v/>
      </c>
      <c r="AH140" s="298" t="str">
        <f t="shared" si="67"/>
        <v/>
      </c>
      <c r="AI140" s="298" t="str">
        <f t="shared" si="68"/>
        <v/>
      </c>
      <c r="AJ140" s="300"/>
      <c r="AK140" s="295"/>
      <c r="AL140" s="296" t="str">
        <f>IF(AK140&lt;&gt;"",AK140/VLOOKUP($V140,Setup!$C$30:$D$41,2,0),"")</f>
        <v/>
      </c>
      <c r="AM140" s="301"/>
      <c r="AN140" s="299" t="str">
        <f t="shared" si="69"/>
        <v/>
      </c>
      <c r="AO140" s="301"/>
      <c r="AP140" s="299" t="str">
        <f t="shared" si="70"/>
        <v/>
      </c>
      <c r="AQ140" s="301"/>
      <c r="AR140" s="299" t="str">
        <f t="shared" si="71"/>
        <v/>
      </c>
      <c r="AS140" s="301"/>
      <c r="AT140" s="298" t="str">
        <f t="shared" si="72"/>
        <v/>
      </c>
      <c r="AU140" s="298" t="str">
        <f t="shared" si="73"/>
        <v/>
      </c>
      <c r="AV140" s="298" t="str">
        <f t="shared" si="74"/>
        <v/>
      </c>
      <c r="AW140" s="300"/>
      <c r="AX140" s="295"/>
      <c r="AY140" s="296" t="str">
        <f>IF(AX140&lt;&gt;"",AX140/VLOOKUP($V140,Setup!$C$30:$D$41,2,0),"")</f>
        <v/>
      </c>
      <c r="AZ140" s="302"/>
      <c r="BA140" s="299" t="str">
        <f t="shared" si="75"/>
        <v/>
      </c>
      <c r="BB140" s="302"/>
      <c r="BC140" s="299" t="str">
        <f t="shared" si="76"/>
        <v/>
      </c>
      <c r="BD140" s="302"/>
      <c r="BE140" s="299" t="str">
        <f t="shared" si="77"/>
        <v/>
      </c>
      <c r="BF140" s="302"/>
      <c r="BG140" s="298" t="str">
        <f t="shared" si="78"/>
        <v/>
      </c>
      <c r="BH140" s="298" t="str">
        <f t="shared" si="79"/>
        <v/>
      </c>
      <c r="BI140" s="298" t="str">
        <f t="shared" si="80"/>
        <v/>
      </c>
      <c r="BJ140" s="300"/>
      <c r="BK140" s="295"/>
      <c r="BL140" s="296" t="str">
        <f>IF(BK140&lt;&gt;"",BK140/VLOOKUP($V140,Setup!$C$30:$D$41,2,0),"")</f>
        <v/>
      </c>
      <c r="BM140" s="302"/>
      <c r="BN140" s="299" t="str">
        <f t="shared" si="81"/>
        <v/>
      </c>
      <c r="BO140" s="302"/>
      <c r="BP140" s="299" t="str">
        <f t="shared" si="82"/>
        <v/>
      </c>
      <c r="BQ140" s="302"/>
      <c r="BR140" s="299" t="str">
        <f t="shared" si="83"/>
        <v/>
      </c>
      <c r="BS140" s="302"/>
      <c r="BT140" s="298" t="str">
        <f t="shared" si="84"/>
        <v/>
      </c>
      <c r="BU140" s="298" t="str">
        <f t="shared" si="85"/>
        <v/>
      </c>
      <c r="BV140" s="298" t="str">
        <f t="shared" si="86"/>
        <v/>
      </c>
      <c r="BW140" s="300"/>
      <c r="BX140" s="298" t="str">
        <f t="shared" si="87"/>
        <v/>
      </c>
      <c r="BY140" s="298" t="str">
        <f t="shared" si="88"/>
        <v/>
      </c>
      <c r="BZ140" s="113"/>
      <c r="CA140" s="114"/>
      <c r="CC140" s="115" t="str">
        <f t="shared" ca="1" si="89"/>
        <v/>
      </c>
      <c r="CF140" s="481"/>
      <c r="CG140" s="130"/>
      <c r="CH140" s="130"/>
      <c r="CI140" s="130"/>
      <c r="CL140" s="358" t="str">
        <f>IFERROR(VLOOKUP(C140,'Data Sheet'!$A$3:$B$16,2,FALSE),"")</f>
        <v/>
      </c>
    </row>
    <row r="141" spans="1:90" s="101" customFormat="1" ht="25.5" customHeight="1">
      <c r="A141" s="100">
        <v>137</v>
      </c>
      <c r="B141" s="107" t="str">
        <f t="shared" si="61"/>
        <v>--</v>
      </c>
      <c r="C141" s="304"/>
      <c r="D141" s="305" t="str">
        <f>IFERROR(IF(VLOOKUP(C141,'Data Sheet'!$A$3:$D$16,4,FALSE)=0,"",VLOOKUP(C141,'Data Sheet'!$A$3:$D$16,4,FALSE)),"")</f>
        <v/>
      </c>
      <c r="E141" s="306"/>
      <c r="F141" s="307" t="str">
        <f>IFERROR(IF(VLOOKUP(E141,'Data Sheet'!$C$19:$D$80,2,FALSE)=0,"",VLOOKUP(E141,'Data Sheet'!$C$19:$D$80,2,FALSE)),"")</f>
        <v/>
      </c>
      <c r="G141" s="308" t="str">
        <f t="shared" si="90"/>
        <v>-</v>
      </c>
      <c r="H141" s="108"/>
      <c r="I141" s="304"/>
      <c r="J141" s="109" t="e">
        <f t="shared" si="91"/>
        <v>#VALUE!</v>
      </c>
      <c r="K141" s="104" t="str">
        <f>IFERROR(INDEX('Data Sheet'!$C$104:$C$181,MATCH(I141,'Data Sheet'!$F$104:$F$181,0)),"")</f>
        <v/>
      </c>
      <c r="L141" s="260" t="str">
        <f>IFERROR(INDEX('Data Sheet'!$G$104:$G$181,MATCH(I141,'Data Sheet'!$F$104:$F$181,0)),"")</f>
        <v/>
      </c>
      <c r="M141" s="220"/>
      <c r="N141" s="303"/>
      <c r="O141" s="303"/>
      <c r="P141" s="110" t="str">
        <f>IFERROR(INDEX(Setup!$D$44:$D$70,MATCH(M141,Setup!$K$44:$K$70,0))&amp;"","")</f>
        <v/>
      </c>
      <c r="Q141" s="110" t="str">
        <f>IFERROR(INDEX(Setup!$E$44:$E$70,MATCH(M141,Setup!$K$44:$K$70,0))&amp;"","")</f>
        <v/>
      </c>
      <c r="R141" s="110" t="str">
        <f>IFERROR(INDEX(Setup!$L$44:$L$70,MATCH(M141,Setup!$K$44:$K$70,0))&amp;"","")</f>
        <v/>
      </c>
      <c r="S141" s="110" t="str">
        <f>Setup!$C$30</f>
        <v>USD</v>
      </c>
      <c r="T141" s="111" t="str">
        <f>IFERROR(INDEX('Data Sheet'!$B$104:$B$181,MATCH(I141,'Data Sheet'!$F$104:$F$181,0)),"")</f>
        <v/>
      </c>
      <c r="U141" s="112" t="str">
        <f>IFERROR(INDEX('Data Sheet'!$D$104:$D$181,MATCH(I141,'Data Sheet'!$F$104:$F$181,0)),"")</f>
        <v/>
      </c>
      <c r="V141" s="102" t="s">
        <v>8</v>
      </c>
      <c r="W141" s="221" t="str">
        <f>IF(V141=Setup!$C$30,"Grant",IF(V141=Setup!$C$31,"Local",IF(V141=Setup!$C$32,"Other",IF(ISBLANK(V141),"","Other"))))</f>
        <v>Grant</v>
      </c>
      <c r="X141" s="295"/>
      <c r="Y141" s="296" t="str">
        <f>IF(X141&lt;&gt;"",X141/VLOOKUP($V141,Setup!$C$30:$D$41,2,0),"")</f>
        <v/>
      </c>
      <c r="Z141" s="297"/>
      <c r="AA141" s="298" t="str">
        <f t="shared" si="63"/>
        <v/>
      </c>
      <c r="AB141" s="297"/>
      <c r="AC141" s="299" t="str">
        <f t="shared" si="64"/>
        <v/>
      </c>
      <c r="AD141" s="297"/>
      <c r="AE141" s="299" t="str">
        <f t="shared" si="65"/>
        <v/>
      </c>
      <c r="AF141" s="297"/>
      <c r="AG141" s="298" t="str">
        <f t="shared" si="66"/>
        <v/>
      </c>
      <c r="AH141" s="298" t="str">
        <f t="shared" si="67"/>
        <v/>
      </c>
      <c r="AI141" s="298" t="str">
        <f t="shared" si="68"/>
        <v/>
      </c>
      <c r="AJ141" s="300"/>
      <c r="AK141" s="295"/>
      <c r="AL141" s="296" t="str">
        <f>IF(AK141&lt;&gt;"",AK141/VLOOKUP($V141,Setup!$C$30:$D$41,2,0),"")</f>
        <v/>
      </c>
      <c r="AM141" s="301"/>
      <c r="AN141" s="299" t="str">
        <f t="shared" si="69"/>
        <v/>
      </c>
      <c r="AO141" s="301"/>
      <c r="AP141" s="299" t="str">
        <f t="shared" si="70"/>
        <v/>
      </c>
      <c r="AQ141" s="301"/>
      <c r="AR141" s="299" t="str">
        <f t="shared" si="71"/>
        <v/>
      </c>
      <c r="AS141" s="301"/>
      <c r="AT141" s="298" t="str">
        <f t="shared" si="72"/>
        <v/>
      </c>
      <c r="AU141" s="298" t="str">
        <f t="shared" si="73"/>
        <v/>
      </c>
      <c r="AV141" s="298" t="str">
        <f t="shared" si="74"/>
        <v/>
      </c>
      <c r="AW141" s="300"/>
      <c r="AX141" s="295"/>
      <c r="AY141" s="296" t="str">
        <f>IF(AX141&lt;&gt;"",AX141/VLOOKUP($V141,Setup!$C$30:$D$41,2,0),"")</f>
        <v/>
      </c>
      <c r="AZ141" s="302"/>
      <c r="BA141" s="299" t="str">
        <f t="shared" si="75"/>
        <v/>
      </c>
      <c r="BB141" s="302"/>
      <c r="BC141" s="299" t="str">
        <f t="shared" si="76"/>
        <v/>
      </c>
      <c r="BD141" s="302"/>
      <c r="BE141" s="299" t="str">
        <f t="shared" si="77"/>
        <v/>
      </c>
      <c r="BF141" s="302"/>
      <c r="BG141" s="298" t="str">
        <f t="shared" si="78"/>
        <v/>
      </c>
      <c r="BH141" s="298" t="str">
        <f t="shared" si="79"/>
        <v/>
      </c>
      <c r="BI141" s="298" t="str">
        <f t="shared" si="80"/>
        <v/>
      </c>
      <c r="BJ141" s="300"/>
      <c r="BK141" s="295"/>
      <c r="BL141" s="296" t="str">
        <f>IF(BK141&lt;&gt;"",BK141/VLOOKUP($V141,Setup!$C$30:$D$41,2,0),"")</f>
        <v/>
      </c>
      <c r="BM141" s="302"/>
      <c r="BN141" s="299" t="str">
        <f t="shared" si="81"/>
        <v/>
      </c>
      <c r="BO141" s="302"/>
      <c r="BP141" s="299" t="str">
        <f t="shared" si="82"/>
        <v/>
      </c>
      <c r="BQ141" s="302"/>
      <c r="BR141" s="299" t="str">
        <f t="shared" si="83"/>
        <v/>
      </c>
      <c r="BS141" s="302"/>
      <c r="BT141" s="298" t="str">
        <f t="shared" si="84"/>
        <v/>
      </c>
      <c r="BU141" s="298" t="str">
        <f t="shared" si="85"/>
        <v/>
      </c>
      <c r="BV141" s="298" t="str">
        <f t="shared" si="86"/>
        <v/>
      </c>
      <c r="BW141" s="300"/>
      <c r="BX141" s="298" t="str">
        <f t="shared" si="87"/>
        <v/>
      </c>
      <c r="BY141" s="298" t="str">
        <f t="shared" si="88"/>
        <v/>
      </c>
      <c r="BZ141" s="113"/>
      <c r="CA141" s="114"/>
      <c r="CC141" s="115" t="str">
        <f t="shared" ca="1" si="89"/>
        <v/>
      </c>
      <c r="CF141" s="481"/>
      <c r="CG141" s="130"/>
      <c r="CH141" s="130"/>
      <c r="CI141" s="130"/>
      <c r="CL141" s="358" t="str">
        <f>IFERROR(VLOOKUP(C141,'Data Sheet'!$A$3:$B$16,2,FALSE),"")</f>
        <v/>
      </c>
    </row>
    <row r="142" spans="1:90" s="101" customFormat="1" ht="25.5" customHeight="1">
      <c r="A142" s="100">
        <v>138</v>
      </c>
      <c r="B142" s="107" t="str">
        <f t="shared" ref="B142:B205" si="92">CONCATENATE(D142,"-",F142,"-",N142)</f>
        <v>--</v>
      </c>
      <c r="C142" s="304"/>
      <c r="D142" s="305" t="str">
        <f>IFERROR(IF(VLOOKUP(C142,'Data Sheet'!$A$3:$D$16,4,FALSE)=0,"",VLOOKUP(C142,'Data Sheet'!$A$3:$D$16,4,FALSE)),"")</f>
        <v/>
      </c>
      <c r="E142" s="306"/>
      <c r="F142" s="307" t="str">
        <f>IFERROR(IF(VLOOKUP(E142,'Data Sheet'!$C$19:$D$80,2,FALSE)=0,"",VLOOKUP(E142,'Data Sheet'!$C$19:$D$80,2,FALSE)),"")</f>
        <v/>
      </c>
      <c r="G142" s="308" t="str">
        <f t="shared" si="90"/>
        <v>-</v>
      </c>
      <c r="H142" s="108"/>
      <c r="I142" s="304"/>
      <c r="J142" s="109" t="e">
        <f t="shared" si="91"/>
        <v>#VALUE!</v>
      </c>
      <c r="K142" s="104" t="str">
        <f>IFERROR(INDEX('Data Sheet'!$C$104:$C$181,MATCH(I142,'Data Sheet'!$F$104:$F$181,0)),"")</f>
        <v/>
      </c>
      <c r="L142" s="260" t="str">
        <f>IFERROR(INDEX('Data Sheet'!$G$104:$G$181,MATCH(I142,'Data Sheet'!$F$104:$F$181,0)),"")</f>
        <v/>
      </c>
      <c r="M142" s="220"/>
      <c r="N142" s="303"/>
      <c r="O142" s="303"/>
      <c r="P142" s="110" t="str">
        <f>IFERROR(INDEX(Setup!$D$44:$D$70,MATCH(M142,Setup!$K$44:$K$70,0))&amp;"","")</f>
        <v/>
      </c>
      <c r="Q142" s="110" t="str">
        <f>IFERROR(INDEX(Setup!$E$44:$E$70,MATCH(M142,Setup!$K$44:$K$70,0))&amp;"","")</f>
        <v/>
      </c>
      <c r="R142" s="110" t="str">
        <f>IFERROR(INDEX(Setup!$L$44:$L$70,MATCH(M142,Setup!$K$44:$K$70,0))&amp;"","")</f>
        <v/>
      </c>
      <c r="S142" s="110" t="str">
        <f>Setup!$C$30</f>
        <v>USD</v>
      </c>
      <c r="T142" s="111" t="str">
        <f>IFERROR(INDEX('Data Sheet'!$B$104:$B$181,MATCH(I142,'Data Sheet'!$F$104:$F$181,0)),"")</f>
        <v/>
      </c>
      <c r="U142" s="112" t="str">
        <f>IFERROR(INDEX('Data Sheet'!$D$104:$D$181,MATCH(I142,'Data Sheet'!$F$104:$F$181,0)),"")</f>
        <v/>
      </c>
      <c r="V142" s="102" t="s">
        <v>8</v>
      </c>
      <c r="W142" s="221" t="str">
        <f>IF(V142=Setup!$C$30,"Grant",IF(V142=Setup!$C$31,"Local",IF(V142=Setup!$C$32,"Other",IF(ISBLANK(V142),"","Other"))))</f>
        <v>Grant</v>
      </c>
      <c r="X142" s="295"/>
      <c r="Y142" s="296" t="str">
        <f>IF(X142&lt;&gt;"",X142/VLOOKUP($V142,Setup!$C$30:$D$41,2,0),"")</f>
        <v/>
      </c>
      <c r="Z142" s="297"/>
      <c r="AA142" s="298" t="str">
        <f t="shared" si="63"/>
        <v/>
      </c>
      <c r="AB142" s="297"/>
      <c r="AC142" s="299" t="str">
        <f t="shared" si="64"/>
        <v/>
      </c>
      <c r="AD142" s="297"/>
      <c r="AE142" s="299" t="str">
        <f t="shared" si="65"/>
        <v/>
      </c>
      <c r="AF142" s="297"/>
      <c r="AG142" s="298" t="str">
        <f t="shared" si="66"/>
        <v/>
      </c>
      <c r="AH142" s="298" t="str">
        <f t="shared" si="67"/>
        <v/>
      </c>
      <c r="AI142" s="298" t="str">
        <f t="shared" si="68"/>
        <v/>
      </c>
      <c r="AJ142" s="300"/>
      <c r="AK142" s="295"/>
      <c r="AL142" s="296" t="str">
        <f>IF(AK142&lt;&gt;"",AK142/VLOOKUP($V142,Setup!$C$30:$D$41,2,0),"")</f>
        <v/>
      </c>
      <c r="AM142" s="301"/>
      <c r="AN142" s="299" t="str">
        <f t="shared" si="69"/>
        <v/>
      </c>
      <c r="AO142" s="301"/>
      <c r="AP142" s="299" t="str">
        <f t="shared" si="70"/>
        <v/>
      </c>
      <c r="AQ142" s="301"/>
      <c r="AR142" s="299" t="str">
        <f t="shared" si="71"/>
        <v/>
      </c>
      <c r="AS142" s="301"/>
      <c r="AT142" s="298" t="str">
        <f t="shared" si="72"/>
        <v/>
      </c>
      <c r="AU142" s="298" t="str">
        <f t="shared" si="73"/>
        <v/>
      </c>
      <c r="AV142" s="298" t="str">
        <f t="shared" si="74"/>
        <v/>
      </c>
      <c r="AW142" s="300"/>
      <c r="AX142" s="295"/>
      <c r="AY142" s="296" t="str">
        <f>IF(AX142&lt;&gt;"",AX142/VLOOKUP($V142,Setup!$C$30:$D$41,2,0),"")</f>
        <v/>
      </c>
      <c r="AZ142" s="302"/>
      <c r="BA142" s="299" t="str">
        <f t="shared" si="75"/>
        <v/>
      </c>
      <c r="BB142" s="302"/>
      <c r="BC142" s="299" t="str">
        <f t="shared" si="76"/>
        <v/>
      </c>
      <c r="BD142" s="302"/>
      <c r="BE142" s="299" t="str">
        <f t="shared" si="77"/>
        <v/>
      </c>
      <c r="BF142" s="302"/>
      <c r="BG142" s="298" t="str">
        <f t="shared" si="78"/>
        <v/>
      </c>
      <c r="BH142" s="298" t="str">
        <f t="shared" si="79"/>
        <v/>
      </c>
      <c r="BI142" s="298" t="str">
        <f t="shared" si="80"/>
        <v/>
      </c>
      <c r="BJ142" s="300"/>
      <c r="BK142" s="295"/>
      <c r="BL142" s="296" t="str">
        <f>IF(BK142&lt;&gt;"",BK142/VLOOKUP($V142,Setup!$C$30:$D$41,2,0),"")</f>
        <v/>
      </c>
      <c r="BM142" s="302"/>
      <c r="BN142" s="299" t="str">
        <f t="shared" si="81"/>
        <v/>
      </c>
      <c r="BO142" s="302"/>
      <c r="BP142" s="299" t="str">
        <f t="shared" si="82"/>
        <v/>
      </c>
      <c r="BQ142" s="302"/>
      <c r="BR142" s="299" t="str">
        <f t="shared" si="83"/>
        <v/>
      </c>
      <c r="BS142" s="302"/>
      <c r="BT142" s="298" t="str">
        <f t="shared" si="84"/>
        <v/>
      </c>
      <c r="BU142" s="298" t="str">
        <f t="shared" si="85"/>
        <v/>
      </c>
      <c r="BV142" s="298" t="str">
        <f t="shared" si="86"/>
        <v/>
      </c>
      <c r="BW142" s="300"/>
      <c r="BX142" s="298" t="str">
        <f t="shared" si="87"/>
        <v/>
      </c>
      <c r="BY142" s="298" t="str">
        <f t="shared" si="88"/>
        <v/>
      </c>
      <c r="BZ142" s="113"/>
      <c r="CA142" s="114"/>
      <c r="CC142" s="115" t="str">
        <f t="shared" ca="1" si="89"/>
        <v/>
      </c>
      <c r="CF142" s="481"/>
      <c r="CG142" s="130"/>
      <c r="CH142" s="130"/>
      <c r="CI142" s="130"/>
      <c r="CL142" s="358" t="str">
        <f>IFERROR(VLOOKUP(C142,'Data Sheet'!$A$3:$B$16,2,FALSE),"")</f>
        <v/>
      </c>
    </row>
    <row r="143" spans="1:90" s="101" customFormat="1" ht="25.5" customHeight="1">
      <c r="A143" s="100">
        <v>139</v>
      </c>
      <c r="B143" s="107" t="str">
        <f t="shared" si="92"/>
        <v>--</v>
      </c>
      <c r="C143" s="304"/>
      <c r="D143" s="305" t="str">
        <f>IFERROR(IF(VLOOKUP(C143,'Data Sheet'!$A$3:$D$16,4,FALSE)=0,"",VLOOKUP(C143,'Data Sheet'!$A$3:$D$16,4,FALSE)),"")</f>
        <v/>
      </c>
      <c r="E143" s="306"/>
      <c r="F143" s="307" t="str">
        <f>IFERROR(IF(VLOOKUP(E143,'Data Sheet'!$C$19:$D$80,2,FALSE)=0,"",VLOOKUP(E143,'Data Sheet'!$C$19:$D$80,2,FALSE)),"")</f>
        <v/>
      </c>
      <c r="G143" s="308" t="str">
        <f t="shared" si="90"/>
        <v>-</v>
      </c>
      <c r="H143" s="108"/>
      <c r="I143" s="304"/>
      <c r="J143" s="109" t="e">
        <f t="shared" si="91"/>
        <v>#VALUE!</v>
      </c>
      <c r="K143" s="104" t="str">
        <f>IFERROR(INDEX('Data Sheet'!$C$104:$C$181,MATCH(I143,'Data Sheet'!$F$104:$F$181,0)),"")</f>
        <v/>
      </c>
      <c r="L143" s="260" t="str">
        <f>IFERROR(INDEX('Data Sheet'!$G$104:$G$181,MATCH(I143,'Data Sheet'!$F$104:$F$181,0)),"")</f>
        <v/>
      </c>
      <c r="M143" s="485"/>
      <c r="N143" s="303"/>
      <c r="O143" s="303"/>
      <c r="P143" s="110" t="str">
        <f>IFERROR(INDEX(Setup!$D$44:$D$70,MATCH(M143,Setup!$K$44:$K$70,0))&amp;"","")</f>
        <v/>
      </c>
      <c r="Q143" s="110" t="str">
        <f>IFERROR(INDEX(Setup!$E$44:$E$70,MATCH(M143,Setup!$K$44:$K$70,0))&amp;"","")</f>
        <v/>
      </c>
      <c r="R143" s="110" t="str">
        <f>IFERROR(INDEX(Setup!$L$44:$L$70,MATCH(M143,Setup!$K$44:$K$70,0))&amp;"","")</f>
        <v/>
      </c>
      <c r="S143" s="110" t="str">
        <f>Setup!$C$30</f>
        <v>USD</v>
      </c>
      <c r="T143" s="111" t="str">
        <f>IFERROR(INDEX('Data Sheet'!$B$104:$B$181,MATCH(I143,'Data Sheet'!$F$104:$F$181,0)),"")</f>
        <v/>
      </c>
      <c r="U143" s="112" t="str">
        <f>IFERROR(INDEX('Data Sheet'!$D$104:$D$181,MATCH(I143,'Data Sheet'!$F$104:$F$181,0)),"")</f>
        <v/>
      </c>
      <c r="V143" s="102" t="s">
        <v>8</v>
      </c>
      <c r="W143" s="221" t="str">
        <f>IF(V143=Setup!$C$30,"Grant",IF(V143=Setup!$C$31,"Local",IF(V143=Setup!$C$32,"Other",IF(ISBLANK(V143),"","Other"))))</f>
        <v>Grant</v>
      </c>
      <c r="X143" s="295"/>
      <c r="Y143" s="296" t="str">
        <f>IF(X143&lt;&gt;"",X143/VLOOKUP($V143,Setup!$C$30:$D$41,2,0),"")</f>
        <v/>
      </c>
      <c r="Z143" s="297"/>
      <c r="AA143" s="298" t="str">
        <f t="shared" si="63"/>
        <v/>
      </c>
      <c r="AB143" s="297"/>
      <c r="AC143" s="299" t="str">
        <f t="shared" si="64"/>
        <v/>
      </c>
      <c r="AD143" s="297"/>
      <c r="AE143" s="299" t="str">
        <f t="shared" si="65"/>
        <v/>
      </c>
      <c r="AF143" s="297"/>
      <c r="AG143" s="298" t="str">
        <f t="shared" si="66"/>
        <v/>
      </c>
      <c r="AH143" s="298" t="str">
        <f t="shared" si="67"/>
        <v/>
      </c>
      <c r="AI143" s="298" t="str">
        <f t="shared" si="68"/>
        <v/>
      </c>
      <c r="AJ143" s="300"/>
      <c r="AK143" s="295"/>
      <c r="AL143" s="296" t="str">
        <f>IF(AK143&lt;&gt;"",AK143/VLOOKUP($V143,Setup!$C$30:$D$41,2,0),"")</f>
        <v/>
      </c>
      <c r="AM143" s="301"/>
      <c r="AN143" s="299" t="str">
        <f t="shared" si="69"/>
        <v/>
      </c>
      <c r="AO143" s="301"/>
      <c r="AP143" s="299" t="str">
        <f t="shared" si="70"/>
        <v/>
      </c>
      <c r="AQ143" s="301"/>
      <c r="AR143" s="299" t="str">
        <f t="shared" si="71"/>
        <v/>
      </c>
      <c r="AS143" s="301"/>
      <c r="AT143" s="298" t="str">
        <f t="shared" si="72"/>
        <v/>
      </c>
      <c r="AU143" s="298" t="str">
        <f t="shared" si="73"/>
        <v/>
      </c>
      <c r="AV143" s="298" t="str">
        <f t="shared" si="74"/>
        <v/>
      </c>
      <c r="AW143" s="300"/>
      <c r="AX143" s="295"/>
      <c r="AY143" s="296" t="str">
        <f>IF(AX143&lt;&gt;"",AX143/VLOOKUP($V143,Setup!$C$30:$D$41,2,0),"")</f>
        <v/>
      </c>
      <c r="AZ143" s="302"/>
      <c r="BA143" s="299" t="str">
        <f t="shared" si="75"/>
        <v/>
      </c>
      <c r="BB143" s="302"/>
      <c r="BC143" s="299" t="str">
        <f t="shared" si="76"/>
        <v/>
      </c>
      <c r="BD143" s="302"/>
      <c r="BE143" s="299" t="str">
        <f t="shared" si="77"/>
        <v/>
      </c>
      <c r="BF143" s="302"/>
      <c r="BG143" s="298" t="str">
        <f t="shared" si="78"/>
        <v/>
      </c>
      <c r="BH143" s="298" t="str">
        <f t="shared" si="79"/>
        <v/>
      </c>
      <c r="BI143" s="298" t="str">
        <f t="shared" si="80"/>
        <v/>
      </c>
      <c r="BJ143" s="300"/>
      <c r="BK143" s="295"/>
      <c r="BL143" s="296" t="str">
        <f>IF(BK143&lt;&gt;"",BK143/VLOOKUP($V143,Setup!$C$30:$D$41,2,0),"")</f>
        <v/>
      </c>
      <c r="BM143" s="302"/>
      <c r="BN143" s="299" t="str">
        <f t="shared" si="81"/>
        <v/>
      </c>
      <c r="BO143" s="302"/>
      <c r="BP143" s="299" t="str">
        <f t="shared" si="82"/>
        <v/>
      </c>
      <c r="BQ143" s="302"/>
      <c r="BR143" s="299" t="str">
        <f t="shared" si="83"/>
        <v/>
      </c>
      <c r="BS143" s="302"/>
      <c r="BT143" s="298" t="str">
        <f t="shared" si="84"/>
        <v/>
      </c>
      <c r="BU143" s="298" t="str">
        <f t="shared" si="85"/>
        <v/>
      </c>
      <c r="BV143" s="298" t="str">
        <f t="shared" si="86"/>
        <v/>
      </c>
      <c r="BW143" s="300"/>
      <c r="BX143" s="298" t="str">
        <f t="shared" si="87"/>
        <v/>
      </c>
      <c r="BY143" s="298" t="str">
        <f t="shared" si="88"/>
        <v/>
      </c>
      <c r="BZ143" s="113"/>
      <c r="CA143" s="114"/>
      <c r="CC143" s="115" t="str">
        <f t="shared" ca="1" si="89"/>
        <v/>
      </c>
      <c r="CF143" s="481"/>
      <c r="CG143" s="130"/>
      <c r="CH143" s="130"/>
      <c r="CI143" s="130"/>
      <c r="CL143" s="358" t="str">
        <f>IFERROR(VLOOKUP(C143,'Data Sheet'!$A$3:$B$16,2,FALSE),"")</f>
        <v/>
      </c>
    </row>
    <row r="144" spans="1:90" s="101" customFormat="1" ht="25.5" customHeight="1">
      <c r="A144" s="100">
        <v>140</v>
      </c>
      <c r="B144" s="107" t="str">
        <f t="shared" si="92"/>
        <v>--</v>
      </c>
      <c r="C144" s="304"/>
      <c r="D144" s="305" t="str">
        <f>IFERROR(IF(VLOOKUP(C144,'Data Sheet'!$A$3:$D$16,4,FALSE)=0,"",VLOOKUP(C144,'Data Sheet'!$A$3:$D$16,4,FALSE)),"")</f>
        <v/>
      </c>
      <c r="E144" s="306"/>
      <c r="F144" s="307" t="str">
        <f>IFERROR(IF(VLOOKUP(E144,'Data Sheet'!$C$19:$D$80,2,FALSE)=0,"",VLOOKUP(E144,'Data Sheet'!$C$19:$D$80,2,FALSE)),"")</f>
        <v/>
      </c>
      <c r="G144" s="308" t="str">
        <f t="shared" si="90"/>
        <v>-</v>
      </c>
      <c r="H144" s="108"/>
      <c r="I144" s="304"/>
      <c r="J144" s="109" t="e">
        <f t="shared" si="91"/>
        <v>#VALUE!</v>
      </c>
      <c r="K144" s="104" t="str">
        <f>IFERROR(INDEX('Data Sheet'!$C$104:$C$181,MATCH(I144,'Data Sheet'!$F$104:$F$181,0)),"")</f>
        <v/>
      </c>
      <c r="L144" s="260" t="str">
        <f>IFERROR(INDEX('Data Sheet'!$G$104:$G$181,MATCH(I144,'Data Sheet'!$F$104:$F$181,0)),"")</f>
        <v/>
      </c>
      <c r="M144" s="220"/>
      <c r="N144" s="303"/>
      <c r="O144" s="303"/>
      <c r="P144" s="110" t="str">
        <f>IFERROR(INDEX(Setup!$D$44:$D$70,MATCH(M144,Setup!$K$44:$K$70,0))&amp;"","")</f>
        <v/>
      </c>
      <c r="Q144" s="110" t="str">
        <f>IFERROR(INDEX(Setup!$E$44:$E$70,MATCH(M144,Setup!$K$44:$K$70,0))&amp;"","")</f>
        <v/>
      </c>
      <c r="R144" s="110" t="str">
        <f>IFERROR(INDEX(Setup!$L$44:$L$70,MATCH(M144,Setup!$K$44:$K$70,0))&amp;"","")</f>
        <v/>
      </c>
      <c r="S144" s="110" t="str">
        <f>Setup!$C$30</f>
        <v>USD</v>
      </c>
      <c r="T144" s="111" t="str">
        <f>IFERROR(INDEX('Data Sheet'!$B$104:$B$181,MATCH(I144,'Data Sheet'!$F$104:$F$181,0)),"")</f>
        <v/>
      </c>
      <c r="U144" s="112" t="str">
        <f>IFERROR(INDEX('Data Sheet'!$D$104:$D$181,MATCH(I144,'Data Sheet'!$F$104:$F$181,0)),"")</f>
        <v/>
      </c>
      <c r="V144" s="102" t="s">
        <v>8</v>
      </c>
      <c r="W144" s="221" t="str">
        <f>IF(V144=Setup!$C$30,"Grant",IF(V144=Setup!$C$31,"Local",IF(V144=Setup!$C$32,"Other",IF(ISBLANK(V144),"","Other"))))</f>
        <v>Grant</v>
      </c>
      <c r="X144" s="295"/>
      <c r="Y144" s="296" t="str">
        <f>IF(X144&lt;&gt;"",X144/VLOOKUP($V144,Setup!$C$30:$D$41,2,0),"")</f>
        <v/>
      </c>
      <c r="Z144" s="297"/>
      <c r="AA144" s="298" t="str">
        <f t="shared" si="63"/>
        <v/>
      </c>
      <c r="AB144" s="297"/>
      <c r="AC144" s="299" t="str">
        <f t="shared" si="64"/>
        <v/>
      </c>
      <c r="AD144" s="297"/>
      <c r="AE144" s="299" t="str">
        <f t="shared" si="65"/>
        <v/>
      </c>
      <c r="AF144" s="297"/>
      <c r="AG144" s="298" t="str">
        <f t="shared" si="66"/>
        <v/>
      </c>
      <c r="AH144" s="298" t="str">
        <f t="shared" si="67"/>
        <v/>
      </c>
      <c r="AI144" s="298" t="str">
        <f t="shared" si="68"/>
        <v/>
      </c>
      <c r="AJ144" s="300"/>
      <c r="AK144" s="295"/>
      <c r="AL144" s="296" t="str">
        <f>IF(AK144&lt;&gt;"",AK144/VLOOKUP($V144,Setup!$C$30:$D$41,2,0),"")</f>
        <v/>
      </c>
      <c r="AM144" s="301"/>
      <c r="AN144" s="299" t="str">
        <f t="shared" si="69"/>
        <v/>
      </c>
      <c r="AO144" s="301"/>
      <c r="AP144" s="299" t="str">
        <f t="shared" si="70"/>
        <v/>
      </c>
      <c r="AQ144" s="301"/>
      <c r="AR144" s="299" t="str">
        <f t="shared" si="71"/>
        <v/>
      </c>
      <c r="AS144" s="301"/>
      <c r="AT144" s="298" t="str">
        <f t="shared" si="72"/>
        <v/>
      </c>
      <c r="AU144" s="298" t="str">
        <f t="shared" si="73"/>
        <v/>
      </c>
      <c r="AV144" s="298" t="str">
        <f t="shared" si="74"/>
        <v/>
      </c>
      <c r="AW144" s="300"/>
      <c r="AX144" s="295"/>
      <c r="AY144" s="296" t="str">
        <f>IF(AX144&lt;&gt;"",AX144/VLOOKUP($V144,Setup!$C$30:$D$41,2,0),"")</f>
        <v/>
      </c>
      <c r="AZ144" s="302"/>
      <c r="BA144" s="299" t="str">
        <f t="shared" si="75"/>
        <v/>
      </c>
      <c r="BB144" s="302"/>
      <c r="BC144" s="299" t="str">
        <f t="shared" si="76"/>
        <v/>
      </c>
      <c r="BD144" s="302"/>
      <c r="BE144" s="299" t="str">
        <f t="shared" si="77"/>
        <v/>
      </c>
      <c r="BF144" s="302"/>
      <c r="BG144" s="298" t="str">
        <f t="shared" si="78"/>
        <v/>
      </c>
      <c r="BH144" s="298" t="str">
        <f t="shared" si="79"/>
        <v/>
      </c>
      <c r="BI144" s="298" t="str">
        <f t="shared" si="80"/>
        <v/>
      </c>
      <c r="BJ144" s="300"/>
      <c r="BK144" s="295"/>
      <c r="BL144" s="296" t="str">
        <f>IF(BK144&lt;&gt;"",BK144/VLOOKUP($V144,Setup!$C$30:$D$41,2,0),"")</f>
        <v/>
      </c>
      <c r="BM144" s="302"/>
      <c r="BN144" s="299" t="str">
        <f t="shared" si="81"/>
        <v/>
      </c>
      <c r="BO144" s="302"/>
      <c r="BP144" s="299" t="str">
        <f t="shared" si="82"/>
        <v/>
      </c>
      <c r="BQ144" s="302"/>
      <c r="BR144" s="299" t="str">
        <f t="shared" si="83"/>
        <v/>
      </c>
      <c r="BS144" s="302"/>
      <c r="BT144" s="298" t="str">
        <f t="shared" si="84"/>
        <v/>
      </c>
      <c r="BU144" s="298" t="str">
        <f t="shared" si="85"/>
        <v/>
      </c>
      <c r="BV144" s="298" t="str">
        <f t="shared" si="86"/>
        <v/>
      </c>
      <c r="BW144" s="300"/>
      <c r="BX144" s="298" t="str">
        <f t="shared" si="87"/>
        <v/>
      </c>
      <c r="BY144" s="298" t="str">
        <f t="shared" si="88"/>
        <v/>
      </c>
      <c r="BZ144" s="113"/>
      <c r="CA144" s="114"/>
      <c r="CC144" s="115" t="str">
        <f t="shared" ca="1" si="89"/>
        <v/>
      </c>
      <c r="CF144" s="481"/>
      <c r="CG144" s="130"/>
      <c r="CH144" s="130"/>
      <c r="CI144" s="130"/>
      <c r="CL144" s="358" t="str">
        <f>IFERROR(VLOOKUP(C144,'Data Sheet'!$A$3:$B$16,2,FALSE),"")</f>
        <v/>
      </c>
    </row>
    <row r="145" spans="1:90" s="101" customFormat="1" ht="25.5" customHeight="1">
      <c r="A145" s="100">
        <v>141</v>
      </c>
      <c r="B145" s="107" t="str">
        <f t="shared" si="92"/>
        <v>--</v>
      </c>
      <c r="C145" s="304"/>
      <c r="D145" s="305" t="str">
        <f>IFERROR(IF(VLOOKUP(C145,'Data Sheet'!$A$3:$D$16,4,FALSE)=0,"",VLOOKUP(C145,'Data Sheet'!$A$3:$D$16,4,FALSE)),"")</f>
        <v/>
      </c>
      <c r="E145" s="306"/>
      <c r="F145" s="307" t="str">
        <f>IFERROR(IF(VLOOKUP(E145,'Data Sheet'!$C$19:$D$80,2,FALSE)=0,"",VLOOKUP(E145,'Data Sheet'!$C$19:$D$80,2,FALSE)),"")</f>
        <v/>
      </c>
      <c r="G145" s="308" t="str">
        <f t="shared" si="90"/>
        <v>-</v>
      </c>
      <c r="H145" s="108"/>
      <c r="I145" s="304"/>
      <c r="J145" s="109" t="e">
        <f t="shared" si="91"/>
        <v>#VALUE!</v>
      </c>
      <c r="K145" s="104" t="str">
        <f>IFERROR(INDEX('Data Sheet'!$C$104:$C$181,MATCH(I145,'Data Sheet'!$F$104:$F$181,0)),"")</f>
        <v/>
      </c>
      <c r="L145" s="260" t="str">
        <f>IFERROR(INDEX('Data Sheet'!$G$104:$G$181,MATCH(I145,'Data Sheet'!$F$104:$F$181,0)),"")</f>
        <v/>
      </c>
      <c r="M145" s="220"/>
      <c r="N145" s="303"/>
      <c r="O145" s="303"/>
      <c r="P145" s="110" t="str">
        <f>IFERROR(INDEX(Setup!$D$44:$D$70,MATCH(M145,Setup!$K$44:$K$70,0))&amp;"","")</f>
        <v/>
      </c>
      <c r="Q145" s="110" t="str">
        <f>IFERROR(INDEX(Setup!$E$44:$E$70,MATCH(M145,Setup!$K$44:$K$70,0))&amp;"","")</f>
        <v/>
      </c>
      <c r="R145" s="110" t="str">
        <f>IFERROR(INDEX(Setup!$L$44:$L$70,MATCH(M145,Setup!$K$44:$K$70,0))&amp;"","")</f>
        <v/>
      </c>
      <c r="S145" s="110" t="str">
        <f>Setup!$C$30</f>
        <v>USD</v>
      </c>
      <c r="T145" s="111" t="str">
        <f>IFERROR(INDEX('Data Sheet'!$B$104:$B$181,MATCH(I145,'Data Sheet'!$F$104:$F$181,0)),"")</f>
        <v/>
      </c>
      <c r="U145" s="112" t="str">
        <f>IFERROR(INDEX('Data Sheet'!$D$104:$D$181,MATCH(I145,'Data Sheet'!$F$104:$F$181,0)),"")</f>
        <v/>
      </c>
      <c r="V145" s="102" t="s">
        <v>8</v>
      </c>
      <c r="W145" s="221" t="str">
        <f>IF(V145=Setup!$C$30,"Grant",IF(V145=Setup!$C$31,"Local",IF(V145=Setup!$C$32,"Other",IF(ISBLANK(V145),"","Other"))))</f>
        <v>Grant</v>
      </c>
      <c r="X145" s="295"/>
      <c r="Y145" s="296" t="str">
        <f>IF(X145&lt;&gt;"",X145/VLOOKUP($V145,Setup!$C$30:$D$41,2,0),"")</f>
        <v/>
      </c>
      <c r="Z145" s="297"/>
      <c r="AA145" s="298" t="str">
        <f t="shared" si="63"/>
        <v/>
      </c>
      <c r="AB145" s="297"/>
      <c r="AC145" s="299" t="str">
        <f t="shared" si="64"/>
        <v/>
      </c>
      <c r="AD145" s="297"/>
      <c r="AE145" s="299" t="str">
        <f t="shared" si="65"/>
        <v/>
      </c>
      <c r="AF145" s="297"/>
      <c r="AG145" s="298" t="str">
        <f t="shared" si="66"/>
        <v/>
      </c>
      <c r="AH145" s="298" t="str">
        <f t="shared" si="67"/>
        <v/>
      </c>
      <c r="AI145" s="298" t="str">
        <f t="shared" si="68"/>
        <v/>
      </c>
      <c r="AJ145" s="300"/>
      <c r="AK145" s="295"/>
      <c r="AL145" s="296" t="str">
        <f>IF(AK145&lt;&gt;"",AK145/VLOOKUP($V145,Setup!$C$30:$D$41,2,0),"")</f>
        <v/>
      </c>
      <c r="AM145" s="301"/>
      <c r="AN145" s="299" t="str">
        <f t="shared" si="69"/>
        <v/>
      </c>
      <c r="AO145" s="301"/>
      <c r="AP145" s="299" t="str">
        <f t="shared" si="70"/>
        <v/>
      </c>
      <c r="AQ145" s="301"/>
      <c r="AR145" s="299" t="str">
        <f t="shared" si="71"/>
        <v/>
      </c>
      <c r="AS145" s="301"/>
      <c r="AT145" s="298" t="str">
        <f t="shared" si="72"/>
        <v/>
      </c>
      <c r="AU145" s="298" t="str">
        <f t="shared" si="73"/>
        <v/>
      </c>
      <c r="AV145" s="298" t="str">
        <f t="shared" si="74"/>
        <v/>
      </c>
      <c r="AW145" s="300"/>
      <c r="AX145" s="295"/>
      <c r="AY145" s="296" t="str">
        <f>IF(AX145&lt;&gt;"",AX145/VLOOKUP($V145,Setup!$C$30:$D$41,2,0),"")</f>
        <v/>
      </c>
      <c r="AZ145" s="302"/>
      <c r="BA145" s="299" t="str">
        <f t="shared" si="75"/>
        <v/>
      </c>
      <c r="BB145" s="302"/>
      <c r="BC145" s="299" t="str">
        <f t="shared" si="76"/>
        <v/>
      </c>
      <c r="BD145" s="302"/>
      <c r="BE145" s="299" t="str">
        <f t="shared" si="77"/>
        <v/>
      </c>
      <c r="BF145" s="302"/>
      <c r="BG145" s="298" t="str">
        <f t="shared" si="78"/>
        <v/>
      </c>
      <c r="BH145" s="298" t="str">
        <f t="shared" si="79"/>
        <v/>
      </c>
      <c r="BI145" s="298" t="str">
        <f t="shared" si="80"/>
        <v/>
      </c>
      <c r="BJ145" s="300"/>
      <c r="BK145" s="295"/>
      <c r="BL145" s="296" t="str">
        <f>IF(BK145&lt;&gt;"",BK145/VLOOKUP($V145,Setup!$C$30:$D$41,2,0),"")</f>
        <v/>
      </c>
      <c r="BM145" s="302"/>
      <c r="BN145" s="299" t="str">
        <f t="shared" si="81"/>
        <v/>
      </c>
      <c r="BO145" s="302"/>
      <c r="BP145" s="299" t="str">
        <f t="shared" si="82"/>
        <v/>
      </c>
      <c r="BQ145" s="302"/>
      <c r="BR145" s="299" t="str">
        <f t="shared" si="83"/>
        <v/>
      </c>
      <c r="BS145" s="302"/>
      <c r="BT145" s="298" t="str">
        <f t="shared" si="84"/>
        <v/>
      </c>
      <c r="BU145" s="298" t="str">
        <f t="shared" si="85"/>
        <v/>
      </c>
      <c r="BV145" s="298" t="str">
        <f t="shared" si="86"/>
        <v/>
      </c>
      <c r="BW145" s="300"/>
      <c r="BX145" s="298" t="str">
        <f t="shared" si="87"/>
        <v/>
      </c>
      <c r="BY145" s="298" t="str">
        <f t="shared" si="88"/>
        <v/>
      </c>
      <c r="BZ145" s="113"/>
      <c r="CA145" s="114"/>
      <c r="CC145" s="115" t="str">
        <f t="shared" ca="1" si="89"/>
        <v/>
      </c>
      <c r="CF145" s="481"/>
      <c r="CG145" s="130"/>
      <c r="CH145" s="130"/>
      <c r="CI145" s="130"/>
      <c r="CL145" s="358" t="str">
        <f>IFERROR(VLOOKUP(C145,'Data Sheet'!$A$3:$B$16,2,FALSE),"")</f>
        <v/>
      </c>
    </row>
    <row r="146" spans="1:90" s="101" customFormat="1" ht="25.5" customHeight="1">
      <c r="A146" s="100">
        <v>142</v>
      </c>
      <c r="B146" s="107" t="str">
        <f t="shared" si="92"/>
        <v>--</v>
      </c>
      <c r="C146" s="304"/>
      <c r="D146" s="305" t="str">
        <f>IFERROR(IF(VLOOKUP(C146,'Data Sheet'!$A$3:$D$16,4,FALSE)=0,"",VLOOKUP(C146,'Data Sheet'!$A$3:$D$16,4,FALSE)),"")</f>
        <v/>
      </c>
      <c r="E146" s="306"/>
      <c r="F146" s="307" t="str">
        <f>IFERROR(IF(VLOOKUP(E146,'Data Sheet'!$C$19:$D$80,2,FALSE)=0,"",VLOOKUP(E146,'Data Sheet'!$C$19:$D$80,2,FALSE)),"")</f>
        <v/>
      </c>
      <c r="G146" s="308" t="str">
        <f t="shared" si="90"/>
        <v>-</v>
      </c>
      <c r="H146" s="108"/>
      <c r="I146" s="304"/>
      <c r="J146" s="109" t="e">
        <f t="shared" si="91"/>
        <v>#VALUE!</v>
      </c>
      <c r="K146" s="104" t="str">
        <f>IFERROR(INDEX('Data Sheet'!$C$104:$C$181,MATCH(I146,'Data Sheet'!$F$104:$F$181,0)),"")</f>
        <v/>
      </c>
      <c r="L146" s="260" t="str">
        <f>IFERROR(INDEX('Data Sheet'!$G$104:$G$181,MATCH(I146,'Data Sheet'!$F$104:$F$181,0)),"")</f>
        <v/>
      </c>
      <c r="M146" s="220"/>
      <c r="N146" s="303"/>
      <c r="O146" s="303"/>
      <c r="P146" s="110" t="str">
        <f>IFERROR(INDEX(Setup!$D$44:$D$70,MATCH(M146,Setup!$K$44:$K$70,0))&amp;"","")</f>
        <v/>
      </c>
      <c r="Q146" s="110" t="str">
        <f>IFERROR(INDEX(Setup!$E$44:$E$70,MATCH(M146,Setup!$K$44:$K$70,0))&amp;"","")</f>
        <v/>
      </c>
      <c r="R146" s="110" t="str">
        <f>IFERROR(INDEX(Setup!$L$44:$L$70,MATCH(M146,Setup!$K$44:$K$70,0))&amp;"","")</f>
        <v/>
      </c>
      <c r="S146" s="110" t="str">
        <f>Setup!$C$30</f>
        <v>USD</v>
      </c>
      <c r="T146" s="111" t="str">
        <f>IFERROR(INDEX('Data Sheet'!$B$104:$B$181,MATCH(I146,'Data Sheet'!$F$104:$F$181,0)),"")</f>
        <v/>
      </c>
      <c r="U146" s="112" t="str">
        <f>IFERROR(INDEX('Data Sheet'!$D$104:$D$181,MATCH(I146,'Data Sheet'!$F$104:$F$181,0)),"")</f>
        <v/>
      </c>
      <c r="V146" s="102" t="s">
        <v>8</v>
      </c>
      <c r="W146" s="221" t="str">
        <f>IF(V146=Setup!$C$30,"Grant",IF(V146=Setup!$C$31,"Local",IF(V146=Setup!$C$32,"Other",IF(ISBLANK(V146),"","Other"))))</f>
        <v>Grant</v>
      </c>
      <c r="X146" s="295"/>
      <c r="Y146" s="296" t="str">
        <f>IF(X146&lt;&gt;"",X146/VLOOKUP($V146,Setup!$C$30:$D$41,2,0),"")</f>
        <v/>
      </c>
      <c r="Z146" s="297"/>
      <c r="AA146" s="298" t="str">
        <f t="shared" si="63"/>
        <v/>
      </c>
      <c r="AB146" s="297"/>
      <c r="AC146" s="299" t="str">
        <f t="shared" si="64"/>
        <v/>
      </c>
      <c r="AD146" s="297"/>
      <c r="AE146" s="299" t="str">
        <f t="shared" si="65"/>
        <v/>
      </c>
      <c r="AF146" s="297"/>
      <c r="AG146" s="298" t="str">
        <f t="shared" si="66"/>
        <v/>
      </c>
      <c r="AH146" s="298" t="str">
        <f t="shared" si="67"/>
        <v/>
      </c>
      <c r="AI146" s="298" t="str">
        <f t="shared" si="68"/>
        <v/>
      </c>
      <c r="AJ146" s="300"/>
      <c r="AK146" s="295"/>
      <c r="AL146" s="296" t="str">
        <f>IF(AK146&lt;&gt;"",AK146/VLOOKUP($V146,Setup!$C$30:$D$41,2,0),"")</f>
        <v/>
      </c>
      <c r="AM146" s="301"/>
      <c r="AN146" s="299" t="str">
        <f t="shared" si="69"/>
        <v/>
      </c>
      <c r="AO146" s="301"/>
      <c r="AP146" s="299" t="str">
        <f t="shared" si="70"/>
        <v/>
      </c>
      <c r="AQ146" s="301"/>
      <c r="AR146" s="299" t="str">
        <f t="shared" si="71"/>
        <v/>
      </c>
      <c r="AS146" s="301"/>
      <c r="AT146" s="298" t="str">
        <f t="shared" si="72"/>
        <v/>
      </c>
      <c r="AU146" s="298" t="str">
        <f t="shared" si="73"/>
        <v/>
      </c>
      <c r="AV146" s="298" t="str">
        <f t="shared" si="74"/>
        <v/>
      </c>
      <c r="AW146" s="300"/>
      <c r="AX146" s="295"/>
      <c r="AY146" s="296" t="str">
        <f>IF(AX146&lt;&gt;"",AX146/VLOOKUP($V146,Setup!$C$30:$D$41,2,0),"")</f>
        <v/>
      </c>
      <c r="AZ146" s="302"/>
      <c r="BA146" s="299" t="str">
        <f t="shared" si="75"/>
        <v/>
      </c>
      <c r="BB146" s="302"/>
      <c r="BC146" s="299" t="str">
        <f t="shared" si="76"/>
        <v/>
      </c>
      <c r="BD146" s="302"/>
      <c r="BE146" s="299" t="str">
        <f t="shared" si="77"/>
        <v/>
      </c>
      <c r="BF146" s="302"/>
      <c r="BG146" s="298" t="str">
        <f t="shared" si="78"/>
        <v/>
      </c>
      <c r="BH146" s="298" t="str">
        <f t="shared" si="79"/>
        <v/>
      </c>
      <c r="BI146" s="298" t="str">
        <f t="shared" si="80"/>
        <v/>
      </c>
      <c r="BJ146" s="300"/>
      <c r="BK146" s="295"/>
      <c r="BL146" s="296" t="str">
        <f>IF(BK146&lt;&gt;"",BK146/VLOOKUP($V146,Setup!$C$30:$D$41,2,0),"")</f>
        <v/>
      </c>
      <c r="BM146" s="302"/>
      <c r="BN146" s="299" t="str">
        <f t="shared" si="81"/>
        <v/>
      </c>
      <c r="BO146" s="302"/>
      <c r="BP146" s="299" t="str">
        <f t="shared" si="82"/>
        <v/>
      </c>
      <c r="BQ146" s="302"/>
      <c r="BR146" s="299" t="str">
        <f t="shared" si="83"/>
        <v/>
      </c>
      <c r="BS146" s="302"/>
      <c r="BT146" s="298" t="str">
        <f t="shared" si="84"/>
        <v/>
      </c>
      <c r="BU146" s="298" t="str">
        <f t="shared" si="85"/>
        <v/>
      </c>
      <c r="BV146" s="298" t="str">
        <f t="shared" si="86"/>
        <v/>
      </c>
      <c r="BW146" s="300"/>
      <c r="BX146" s="298" t="str">
        <f t="shared" si="87"/>
        <v/>
      </c>
      <c r="BY146" s="298" t="str">
        <f t="shared" si="88"/>
        <v/>
      </c>
      <c r="BZ146" s="113"/>
      <c r="CA146" s="114"/>
      <c r="CC146" s="115" t="str">
        <f t="shared" ca="1" si="89"/>
        <v/>
      </c>
      <c r="CF146" s="481"/>
      <c r="CG146" s="130"/>
      <c r="CH146" s="130"/>
      <c r="CI146" s="130"/>
      <c r="CL146" s="358" t="str">
        <f>IFERROR(VLOOKUP(C146,'Data Sheet'!$A$3:$B$16,2,FALSE),"")</f>
        <v/>
      </c>
    </row>
    <row r="147" spans="1:90" s="101" customFormat="1" ht="25.5" customHeight="1">
      <c r="A147" s="100">
        <v>143</v>
      </c>
      <c r="B147" s="107" t="str">
        <f t="shared" si="92"/>
        <v>--</v>
      </c>
      <c r="C147" s="304"/>
      <c r="D147" s="305" t="str">
        <f>IFERROR(IF(VLOOKUP(C147,'Data Sheet'!$A$3:$D$16,4,FALSE)=0,"",VLOOKUP(C147,'Data Sheet'!$A$3:$D$16,4,FALSE)),"")</f>
        <v/>
      </c>
      <c r="E147" s="306"/>
      <c r="F147" s="307" t="str">
        <f>IFERROR(IF(VLOOKUP(E147,'Data Sheet'!$C$19:$D$80,2,FALSE)=0,"",VLOOKUP(E147,'Data Sheet'!$C$19:$D$80,2,FALSE)),"")</f>
        <v/>
      </c>
      <c r="G147" s="308" t="str">
        <f t="shared" si="90"/>
        <v>-</v>
      </c>
      <c r="H147" s="108"/>
      <c r="I147" s="304"/>
      <c r="J147" s="109" t="e">
        <f t="shared" si="91"/>
        <v>#VALUE!</v>
      </c>
      <c r="K147" s="104" t="str">
        <f>IFERROR(INDEX('Data Sheet'!$C$104:$C$181,MATCH(I147,'Data Sheet'!$F$104:$F$181,0)),"")</f>
        <v/>
      </c>
      <c r="L147" s="260" t="str">
        <f>IFERROR(INDEX('Data Sheet'!$G$104:$G$181,MATCH(I147,'Data Sheet'!$F$104:$F$181,0)),"")</f>
        <v/>
      </c>
      <c r="M147" s="220"/>
      <c r="N147" s="303"/>
      <c r="O147" s="303"/>
      <c r="P147" s="110" t="str">
        <f>IFERROR(INDEX(Setup!$D$44:$D$70,MATCH(M147,Setup!$K$44:$K$70,0))&amp;"","")</f>
        <v/>
      </c>
      <c r="Q147" s="110" t="str">
        <f>IFERROR(INDEX(Setup!$E$44:$E$70,MATCH(M147,Setup!$K$44:$K$70,0))&amp;"","")</f>
        <v/>
      </c>
      <c r="R147" s="110" t="str">
        <f>IFERROR(INDEX(Setup!$L$44:$L$70,MATCH(M147,Setup!$K$44:$K$70,0))&amp;"","")</f>
        <v/>
      </c>
      <c r="S147" s="110" t="str">
        <f>Setup!$C$30</f>
        <v>USD</v>
      </c>
      <c r="T147" s="111" t="str">
        <f>IFERROR(INDEX('Data Sheet'!$B$104:$B$181,MATCH(I147,'Data Sheet'!$F$104:$F$181,0)),"")</f>
        <v/>
      </c>
      <c r="U147" s="112" t="str">
        <f>IFERROR(INDEX('Data Sheet'!$D$104:$D$181,MATCH(I147,'Data Sheet'!$F$104:$F$181,0)),"")</f>
        <v/>
      </c>
      <c r="V147" s="102" t="s">
        <v>8</v>
      </c>
      <c r="W147" s="221" t="str">
        <f>IF(V147=Setup!$C$30,"Grant",IF(V147=Setup!$C$31,"Local",IF(V147=Setup!$C$32,"Other",IF(ISBLANK(V147),"","Other"))))</f>
        <v>Grant</v>
      </c>
      <c r="X147" s="295"/>
      <c r="Y147" s="296" t="str">
        <f>IF(X147&lt;&gt;"",X147/VLOOKUP($V147,Setup!$C$30:$D$41,2,0),"")</f>
        <v/>
      </c>
      <c r="Z147" s="297"/>
      <c r="AA147" s="298" t="str">
        <f t="shared" si="63"/>
        <v/>
      </c>
      <c r="AB147" s="297"/>
      <c r="AC147" s="299" t="str">
        <f t="shared" si="64"/>
        <v/>
      </c>
      <c r="AD147" s="297"/>
      <c r="AE147" s="299" t="str">
        <f t="shared" si="65"/>
        <v/>
      </c>
      <c r="AF147" s="297"/>
      <c r="AG147" s="298" t="str">
        <f t="shared" si="66"/>
        <v/>
      </c>
      <c r="AH147" s="298" t="str">
        <f t="shared" si="67"/>
        <v/>
      </c>
      <c r="AI147" s="298" t="str">
        <f t="shared" si="68"/>
        <v/>
      </c>
      <c r="AJ147" s="300"/>
      <c r="AK147" s="295"/>
      <c r="AL147" s="296" t="str">
        <f>IF(AK147&lt;&gt;"",AK147/VLOOKUP($V147,Setup!$C$30:$D$41,2,0),"")</f>
        <v/>
      </c>
      <c r="AM147" s="301"/>
      <c r="AN147" s="299" t="str">
        <f t="shared" si="69"/>
        <v/>
      </c>
      <c r="AO147" s="301"/>
      <c r="AP147" s="299" t="str">
        <f t="shared" si="70"/>
        <v/>
      </c>
      <c r="AQ147" s="301"/>
      <c r="AR147" s="299" t="str">
        <f t="shared" si="71"/>
        <v/>
      </c>
      <c r="AS147" s="301"/>
      <c r="AT147" s="298" t="str">
        <f t="shared" si="72"/>
        <v/>
      </c>
      <c r="AU147" s="298" t="str">
        <f t="shared" si="73"/>
        <v/>
      </c>
      <c r="AV147" s="298" t="str">
        <f t="shared" si="74"/>
        <v/>
      </c>
      <c r="AW147" s="300"/>
      <c r="AX147" s="295"/>
      <c r="AY147" s="296" t="str">
        <f>IF(AX147&lt;&gt;"",AX147/VLOOKUP($V147,Setup!$C$30:$D$41,2,0),"")</f>
        <v/>
      </c>
      <c r="AZ147" s="302"/>
      <c r="BA147" s="299" t="str">
        <f t="shared" si="75"/>
        <v/>
      </c>
      <c r="BB147" s="302"/>
      <c r="BC147" s="299" t="str">
        <f t="shared" si="76"/>
        <v/>
      </c>
      <c r="BD147" s="302"/>
      <c r="BE147" s="299" t="str">
        <f t="shared" si="77"/>
        <v/>
      </c>
      <c r="BF147" s="302"/>
      <c r="BG147" s="298" t="str">
        <f t="shared" si="78"/>
        <v/>
      </c>
      <c r="BH147" s="298" t="str">
        <f t="shared" si="79"/>
        <v/>
      </c>
      <c r="BI147" s="298" t="str">
        <f t="shared" si="80"/>
        <v/>
      </c>
      <c r="BJ147" s="300"/>
      <c r="BK147" s="295"/>
      <c r="BL147" s="296" t="str">
        <f>IF(BK147&lt;&gt;"",BK147/VLOOKUP($V147,Setup!$C$30:$D$41,2,0),"")</f>
        <v/>
      </c>
      <c r="BM147" s="302"/>
      <c r="BN147" s="299" t="str">
        <f t="shared" si="81"/>
        <v/>
      </c>
      <c r="BO147" s="302"/>
      <c r="BP147" s="299" t="str">
        <f t="shared" si="82"/>
        <v/>
      </c>
      <c r="BQ147" s="302"/>
      <c r="BR147" s="299" t="str">
        <f t="shared" si="83"/>
        <v/>
      </c>
      <c r="BS147" s="302"/>
      <c r="BT147" s="298" t="str">
        <f t="shared" si="84"/>
        <v/>
      </c>
      <c r="BU147" s="298" t="str">
        <f t="shared" si="85"/>
        <v/>
      </c>
      <c r="BV147" s="298" t="str">
        <f t="shared" si="86"/>
        <v/>
      </c>
      <c r="BW147" s="300"/>
      <c r="BX147" s="298" t="str">
        <f t="shared" si="87"/>
        <v/>
      </c>
      <c r="BY147" s="298" t="str">
        <f t="shared" si="88"/>
        <v/>
      </c>
      <c r="BZ147" s="113"/>
      <c r="CA147" s="114"/>
      <c r="CC147" s="115" t="str">
        <f t="shared" ca="1" si="89"/>
        <v/>
      </c>
      <c r="CF147" s="481"/>
      <c r="CG147" s="130"/>
      <c r="CH147" s="130"/>
      <c r="CI147" s="130"/>
      <c r="CL147" s="358" t="str">
        <f>IFERROR(VLOOKUP(C147,'Data Sheet'!$A$3:$B$16,2,FALSE),"")</f>
        <v/>
      </c>
    </row>
    <row r="148" spans="1:90" s="101" customFormat="1" ht="25.5" customHeight="1">
      <c r="A148" s="100">
        <v>144</v>
      </c>
      <c r="B148" s="107" t="str">
        <f t="shared" si="92"/>
        <v>--</v>
      </c>
      <c r="C148" s="304"/>
      <c r="D148" s="305" t="str">
        <f>IFERROR(IF(VLOOKUP(C148,'Data Sheet'!$A$3:$D$16,4,FALSE)=0,"",VLOOKUP(C148,'Data Sheet'!$A$3:$D$16,4,FALSE)),"")</f>
        <v/>
      </c>
      <c r="E148" s="306"/>
      <c r="F148" s="307" t="str">
        <f>IFERROR(IF(VLOOKUP(E148,'Data Sheet'!$C$19:$D$80,2,FALSE)=0,"",VLOOKUP(E148,'Data Sheet'!$C$19:$D$80,2,FALSE)),"")</f>
        <v/>
      </c>
      <c r="G148" s="308" t="str">
        <f t="shared" si="90"/>
        <v>-</v>
      </c>
      <c r="H148" s="108"/>
      <c r="I148" s="304"/>
      <c r="J148" s="109" t="e">
        <f t="shared" si="91"/>
        <v>#VALUE!</v>
      </c>
      <c r="K148" s="104" t="str">
        <f>IFERROR(INDEX('Data Sheet'!$C$104:$C$181,MATCH(I148,'Data Sheet'!$F$104:$F$181,0)),"")</f>
        <v/>
      </c>
      <c r="L148" s="260" t="str">
        <f>IFERROR(INDEX('Data Sheet'!$G$104:$G$181,MATCH(I148,'Data Sheet'!$F$104:$F$181,0)),"")</f>
        <v/>
      </c>
      <c r="M148" s="220"/>
      <c r="N148" s="303"/>
      <c r="O148" s="303"/>
      <c r="P148" s="110" t="str">
        <f>IFERROR(INDEX(Setup!$D$44:$D$70,MATCH(M148,Setup!$K$44:$K$70,0))&amp;"","")</f>
        <v/>
      </c>
      <c r="Q148" s="110" t="str">
        <f>IFERROR(INDEX(Setup!$E$44:$E$70,MATCH(M148,Setup!$K$44:$K$70,0))&amp;"","")</f>
        <v/>
      </c>
      <c r="R148" s="110" t="str">
        <f>IFERROR(INDEX(Setup!$L$44:$L$70,MATCH(M148,Setup!$K$44:$K$70,0))&amp;"","")</f>
        <v/>
      </c>
      <c r="S148" s="110" t="str">
        <f>Setup!$C$30</f>
        <v>USD</v>
      </c>
      <c r="T148" s="111" t="str">
        <f>IFERROR(INDEX('Data Sheet'!$B$104:$B$181,MATCH(I148,'Data Sheet'!$F$104:$F$181,0)),"")</f>
        <v/>
      </c>
      <c r="U148" s="112" t="str">
        <f>IFERROR(INDEX('Data Sheet'!$D$104:$D$181,MATCH(I148,'Data Sheet'!$F$104:$F$181,0)),"")</f>
        <v/>
      </c>
      <c r="V148" s="102" t="s">
        <v>8</v>
      </c>
      <c r="W148" s="221" t="str">
        <f>IF(V148=Setup!$C$30,"Grant",IF(V148=Setup!$C$31,"Local",IF(V148=Setup!$C$32,"Other",IF(ISBLANK(V148),"","Other"))))</f>
        <v>Grant</v>
      </c>
      <c r="X148" s="295"/>
      <c r="Y148" s="296" t="str">
        <f>IF(X148&lt;&gt;"",X148/VLOOKUP($V148,Setup!$C$30:$D$41,2,0),"")</f>
        <v/>
      </c>
      <c r="Z148" s="297"/>
      <c r="AA148" s="298" t="str">
        <f t="shared" si="63"/>
        <v/>
      </c>
      <c r="AB148" s="297"/>
      <c r="AC148" s="299" t="str">
        <f t="shared" si="64"/>
        <v/>
      </c>
      <c r="AD148" s="297"/>
      <c r="AE148" s="299" t="str">
        <f t="shared" si="65"/>
        <v/>
      </c>
      <c r="AF148" s="297"/>
      <c r="AG148" s="298" t="str">
        <f t="shared" si="66"/>
        <v/>
      </c>
      <c r="AH148" s="298" t="str">
        <f t="shared" si="67"/>
        <v/>
      </c>
      <c r="AI148" s="298" t="str">
        <f t="shared" si="68"/>
        <v/>
      </c>
      <c r="AJ148" s="300"/>
      <c r="AK148" s="295"/>
      <c r="AL148" s="296" t="str">
        <f>IF(AK148&lt;&gt;"",AK148/VLOOKUP($V148,Setup!$C$30:$D$41,2,0),"")</f>
        <v/>
      </c>
      <c r="AM148" s="301"/>
      <c r="AN148" s="299" t="str">
        <f t="shared" si="69"/>
        <v/>
      </c>
      <c r="AO148" s="301"/>
      <c r="AP148" s="299" t="str">
        <f t="shared" si="70"/>
        <v/>
      </c>
      <c r="AQ148" s="301"/>
      <c r="AR148" s="299" t="str">
        <f t="shared" si="71"/>
        <v/>
      </c>
      <c r="AS148" s="301"/>
      <c r="AT148" s="298" t="str">
        <f t="shared" si="72"/>
        <v/>
      </c>
      <c r="AU148" s="298" t="str">
        <f t="shared" si="73"/>
        <v/>
      </c>
      <c r="AV148" s="298" t="str">
        <f t="shared" si="74"/>
        <v/>
      </c>
      <c r="AW148" s="300"/>
      <c r="AX148" s="295"/>
      <c r="AY148" s="296" t="str">
        <f>IF(AX148&lt;&gt;"",AX148/VLOOKUP($V148,Setup!$C$30:$D$41,2,0),"")</f>
        <v/>
      </c>
      <c r="AZ148" s="302"/>
      <c r="BA148" s="299" t="str">
        <f t="shared" si="75"/>
        <v/>
      </c>
      <c r="BB148" s="302"/>
      <c r="BC148" s="299" t="str">
        <f t="shared" si="76"/>
        <v/>
      </c>
      <c r="BD148" s="302"/>
      <c r="BE148" s="299" t="str">
        <f t="shared" si="77"/>
        <v/>
      </c>
      <c r="BF148" s="302"/>
      <c r="BG148" s="298" t="str">
        <f t="shared" si="78"/>
        <v/>
      </c>
      <c r="BH148" s="298" t="str">
        <f t="shared" si="79"/>
        <v/>
      </c>
      <c r="BI148" s="298" t="str">
        <f t="shared" si="80"/>
        <v/>
      </c>
      <c r="BJ148" s="300"/>
      <c r="BK148" s="295"/>
      <c r="BL148" s="296" t="str">
        <f>IF(BK148&lt;&gt;"",BK148/VLOOKUP($V148,Setup!$C$30:$D$41,2,0),"")</f>
        <v/>
      </c>
      <c r="BM148" s="302"/>
      <c r="BN148" s="299" t="str">
        <f t="shared" si="81"/>
        <v/>
      </c>
      <c r="BO148" s="302"/>
      <c r="BP148" s="299" t="str">
        <f t="shared" si="82"/>
        <v/>
      </c>
      <c r="BQ148" s="302"/>
      <c r="BR148" s="299" t="str">
        <f t="shared" si="83"/>
        <v/>
      </c>
      <c r="BS148" s="302"/>
      <c r="BT148" s="298" t="str">
        <f t="shared" si="84"/>
        <v/>
      </c>
      <c r="BU148" s="298" t="str">
        <f t="shared" si="85"/>
        <v/>
      </c>
      <c r="BV148" s="298" t="str">
        <f t="shared" si="86"/>
        <v/>
      </c>
      <c r="BW148" s="300"/>
      <c r="BX148" s="298" t="str">
        <f t="shared" si="87"/>
        <v/>
      </c>
      <c r="BY148" s="298" t="str">
        <f t="shared" si="88"/>
        <v/>
      </c>
      <c r="BZ148" s="113"/>
      <c r="CA148" s="114"/>
      <c r="CC148" s="115" t="str">
        <f t="shared" ca="1" si="89"/>
        <v/>
      </c>
      <c r="CF148" s="481"/>
      <c r="CG148" s="130"/>
      <c r="CH148" s="130"/>
      <c r="CI148" s="130"/>
      <c r="CL148" s="358" t="str">
        <f>IFERROR(VLOOKUP(C148,'Data Sheet'!$A$3:$B$16,2,FALSE),"")</f>
        <v/>
      </c>
    </row>
    <row r="149" spans="1:90" s="101" customFormat="1" ht="25.5" customHeight="1">
      <c r="A149" s="100">
        <v>145</v>
      </c>
      <c r="B149" s="107" t="str">
        <f t="shared" si="92"/>
        <v>--</v>
      </c>
      <c r="C149" s="304"/>
      <c r="D149" s="305" t="str">
        <f>IFERROR(IF(VLOOKUP(C149,'Data Sheet'!$A$3:$D$16,4,FALSE)=0,"",VLOOKUP(C149,'Data Sheet'!$A$3:$D$16,4,FALSE)),"")</f>
        <v/>
      </c>
      <c r="E149" s="306"/>
      <c r="F149" s="307" t="str">
        <f>IFERROR(IF(VLOOKUP(E149,'Data Sheet'!$C$19:$D$80,2,FALSE)=0,"",VLOOKUP(E149,'Data Sheet'!$C$19:$D$80,2,FALSE)),"")</f>
        <v/>
      </c>
      <c r="G149" s="308" t="str">
        <f t="shared" si="90"/>
        <v>-</v>
      </c>
      <c r="H149" s="108"/>
      <c r="I149" s="304"/>
      <c r="J149" s="109" t="e">
        <f t="shared" si="91"/>
        <v>#VALUE!</v>
      </c>
      <c r="K149" s="104" t="str">
        <f>IFERROR(INDEX('Data Sheet'!$C$104:$C$181,MATCH(I149,'Data Sheet'!$F$104:$F$181,0)),"")</f>
        <v/>
      </c>
      <c r="L149" s="260" t="str">
        <f>IFERROR(INDEX('Data Sheet'!$G$104:$G$181,MATCH(I149,'Data Sheet'!$F$104:$F$181,0)),"")</f>
        <v/>
      </c>
      <c r="M149" s="220"/>
      <c r="N149" s="303"/>
      <c r="O149" s="303"/>
      <c r="P149" s="110" t="str">
        <f>IFERROR(INDEX(Setup!$D$44:$D$70,MATCH(M149,Setup!$K$44:$K$70,0))&amp;"","")</f>
        <v/>
      </c>
      <c r="Q149" s="110" t="str">
        <f>IFERROR(INDEX(Setup!$E$44:$E$70,MATCH(M149,Setup!$K$44:$K$70,0))&amp;"","")</f>
        <v/>
      </c>
      <c r="R149" s="110" t="str">
        <f>IFERROR(INDEX(Setup!$L$44:$L$70,MATCH(M149,Setup!$K$44:$K$70,0))&amp;"","")</f>
        <v/>
      </c>
      <c r="S149" s="110" t="str">
        <f>Setup!$C$30</f>
        <v>USD</v>
      </c>
      <c r="T149" s="111" t="str">
        <f>IFERROR(INDEX('Data Sheet'!$B$104:$B$181,MATCH(I149,'Data Sheet'!$F$104:$F$181,0)),"")</f>
        <v/>
      </c>
      <c r="U149" s="112" t="str">
        <f>IFERROR(INDEX('Data Sheet'!$D$104:$D$181,MATCH(I149,'Data Sheet'!$F$104:$F$181,0)),"")</f>
        <v/>
      </c>
      <c r="V149" s="102" t="s">
        <v>8</v>
      </c>
      <c r="W149" s="221" t="str">
        <f>IF(V149=Setup!$C$30,"Grant",IF(V149=Setup!$C$31,"Local",IF(V149=Setup!$C$32,"Other",IF(ISBLANK(V149),"","Other"))))</f>
        <v>Grant</v>
      </c>
      <c r="X149" s="295"/>
      <c r="Y149" s="296" t="str">
        <f>IF(X149&lt;&gt;"",X149/VLOOKUP($V149,Setup!$C$30:$D$41,2,0),"")</f>
        <v/>
      </c>
      <c r="Z149" s="297"/>
      <c r="AA149" s="298" t="str">
        <f t="shared" si="63"/>
        <v/>
      </c>
      <c r="AB149" s="297"/>
      <c r="AC149" s="299" t="str">
        <f t="shared" si="64"/>
        <v/>
      </c>
      <c r="AD149" s="297"/>
      <c r="AE149" s="299" t="str">
        <f t="shared" si="65"/>
        <v/>
      </c>
      <c r="AF149" s="297"/>
      <c r="AG149" s="298" t="str">
        <f t="shared" si="66"/>
        <v/>
      </c>
      <c r="AH149" s="298" t="str">
        <f t="shared" si="67"/>
        <v/>
      </c>
      <c r="AI149" s="298" t="str">
        <f t="shared" si="68"/>
        <v/>
      </c>
      <c r="AJ149" s="300"/>
      <c r="AK149" s="295"/>
      <c r="AL149" s="296" t="str">
        <f>IF(AK149&lt;&gt;"",AK149/VLOOKUP($V149,Setup!$C$30:$D$41,2,0),"")</f>
        <v/>
      </c>
      <c r="AM149" s="301"/>
      <c r="AN149" s="299" t="str">
        <f t="shared" si="69"/>
        <v/>
      </c>
      <c r="AO149" s="301"/>
      <c r="AP149" s="299" t="str">
        <f t="shared" si="70"/>
        <v/>
      </c>
      <c r="AQ149" s="301"/>
      <c r="AR149" s="299" t="str">
        <f t="shared" si="71"/>
        <v/>
      </c>
      <c r="AS149" s="301"/>
      <c r="AT149" s="298" t="str">
        <f t="shared" si="72"/>
        <v/>
      </c>
      <c r="AU149" s="298" t="str">
        <f t="shared" si="73"/>
        <v/>
      </c>
      <c r="AV149" s="298" t="str">
        <f t="shared" si="74"/>
        <v/>
      </c>
      <c r="AW149" s="300"/>
      <c r="AX149" s="295"/>
      <c r="AY149" s="296" t="str">
        <f>IF(AX149&lt;&gt;"",AX149/VLOOKUP($V149,Setup!$C$30:$D$41,2,0),"")</f>
        <v/>
      </c>
      <c r="AZ149" s="302"/>
      <c r="BA149" s="299" t="str">
        <f t="shared" si="75"/>
        <v/>
      </c>
      <c r="BB149" s="302"/>
      <c r="BC149" s="299" t="str">
        <f t="shared" si="76"/>
        <v/>
      </c>
      <c r="BD149" s="302"/>
      <c r="BE149" s="299" t="str">
        <f t="shared" si="77"/>
        <v/>
      </c>
      <c r="BF149" s="302"/>
      <c r="BG149" s="298" t="str">
        <f t="shared" si="78"/>
        <v/>
      </c>
      <c r="BH149" s="298" t="str">
        <f t="shared" si="79"/>
        <v/>
      </c>
      <c r="BI149" s="298" t="str">
        <f t="shared" si="80"/>
        <v/>
      </c>
      <c r="BJ149" s="300"/>
      <c r="BK149" s="295"/>
      <c r="BL149" s="296" t="str">
        <f>IF(BK149&lt;&gt;"",BK149/VLOOKUP($V149,Setup!$C$30:$D$41,2,0),"")</f>
        <v/>
      </c>
      <c r="BM149" s="302"/>
      <c r="BN149" s="299" t="str">
        <f t="shared" si="81"/>
        <v/>
      </c>
      <c r="BO149" s="302"/>
      <c r="BP149" s="299" t="str">
        <f t="shared" si="82"/>
        <v/>
      </c>
      <c r="BQ149" s="302"/>
      <c r="BR149" s="299" t="str">
        <f t="shared" si="83"/>
        <v/>
      </c>
      <c r="BS149" s="302"/>
      <c r="BT149" s="298" t="str">
        <f t="shared" si="84"/>
        <v/>
      </c>
      <c r="BU149" s="298" t="str">
        <f t="shared" si="85"/>
        <v/>
      </c>
      <c r="BV149" s="298" t="str">
        <f t="shared" si="86"/>
        <v/>
      </c>
      <c r="BW149" s="300"/>
      <c r="BX149" s="298" t="str">
        <f t="shared" si="87"/>
        <v/>
      </c>
      <c r="BY149" s="298" t="str">
        <f t="shared" si="88"/>
        <v/>
      </c>
      <c r="BZ149" s="113"/>
      <c r="CA149" s="114"/>
      <c r="CC149" s="115" t="str">
        <f t="shared" ca="1" si="89"/>
        <v/>
      </c>
      <c r="CF149" s="481"/>
      <c r="CG149" s="130"/>
      <c r="CH149" s="130"/>
      <c r="CI149" s="130"/>
      <c r="CL149" s="358" t="str">
        <f>IFERROR(VLOOKUP(C149,'Data Sheet'!$A$3:$B$16,2,FALSE),"")</f>
        <v/>
      </c>
    </row>
    <row r="150" spans="1:90" s="101" customFormat="1" ht="25.5" customHeight="1">
      <c r="A150" s="100">
        <v>146</v>
      </c>
      <c r="B150" s="107" t="str">
        <f t="shared" si="92"/>
        <v>--</v>
      </c>
      <c r="C150" s="304"/>
      <c r="D150" s="305" t="str">
        <f>IFERROR(IF(VLOOKUP(C150,'Data Sheet'!$A$3:$D$16,4,FALSE)=0,"",VLOOKUP(C150,'Data Sheet'!$A$3:$D$16,4,FALSE)),"")</f>
        <v/>
      </c>
      <c r="E150" s="306"/>
      <c r="F150" s="307" t="str">
        <f>IFERROR(IF(VLOOKUP(E150,'Data Sheet'!$C$19:$D$80,2,FALSE)=0,"",VLOOKUP(E150,'Data Sheet'!$C$19:$D$80,2,FALSE)),"")</f>
        <v/>
      </c>
      <c r="G150" s="308" t="str">
        <f t="shared" si="90"/>
        <v>-</v>
      </c>
      <c r="H150" s="108"/>
      <c r="I150" s="304"/>
      <c r="J150" s="109" t="e">
        <f t="shared" si="91"/>
        <v>#VALUE!</v>
      </c>
      <c r="K150" s="104" t="str">
        <f>IFERROR(INDEX('Data Sheet'!$C$104:$C$181,MATCH(I150,'Data Sheet'!$F$104:$F$181,0)),"")</f>
        <v/>
      </c>
      <c r="L150" s="260" t="str">
        <f>IFERROR(INDEX('Data Sheet'!$G$104:$G$181,MATCH(I150,'Data Sheet'!$F$104:$F$181,0)),"")</f>
        <v/>
      </c>
      <c r="M150" s="220"/>
      <c r="N150" s="303"/>
      <c r="O150" s="303"/>
      <c r="P150" s="110" t="str">
        <f>IFERROR(INDEX(Setup!$D$44:$D$70,MATCH(M150,Setup!$K$44:$K$70,0))&amp;"","")</f>
        <v/>
      </c>
      <c r="Q150" s="110" t="str">
        <f>IFERROR(INDEX(Setup!$E$44:$E$70,MATCH(M150,Setup!$K$44:$K$70,0))&amp;"","")</f>
        <v/>
      </c>
      <c r="R150" s="110" t="str">
        <f>IFERROR(INDEX(Setup!$L$44:$L$70,MATCH(M150,Setup!$K$44:$K$70,0))&amp;"","")</f>
        <v/>
      </c>
      <c r="S150" s="110" t="str">
        <f>Setup!$C$30</f>
        <v>USD</v>
      </c>
      <c r="T150" s="111" t="str">
        <f>IFERROR(INDEX('Data Sheet'!$B$104:$B$181,MATCH(I150,'Data Sheet'!$F$104:$F$181,0)),"")</f>
        <v/>
      </c>
      <c r="U150" s="112" t="str">
        <f>IFERROR(INDEX('Data Sheet'!$D$104:$D$181,MATCH(I150,'Data Sheet'!$F$104:$F$181,0)),"")</f>
        <v/>
      </c>
      <c r="V150" s="102" t="s">
        <v>8</v>
      </c>
      <c r="W150" s="221" t="str">
        <f>IF(V150=Setup!$C$30,"Grant",IF(V150=Setup!$C$31,"Local",IF(V150=Setup!$C$32,"Other",IF(ISBLANK(V150),"","Other"))))</f>
        <v>Grant</v>
      </c>
      <c r="X150" s="295"/>
      <c r="Y150" s="296" t="str">
        <f>IF(X150&lt;&gt;"",X150/VLOOKUP($V150,Setup!$C$30:$D$41,2,0),"")</f>
        <v/>
      </c>
      <c r="Z150" s="297"/>
      <c r="AA150" s="298" t="str">
        <f t="shared" si="63"/>
        <v/>
      </c>
      <c r="AB150" s="297"/>
      <c r="AC150" s="299" t="str">
        <f t="shared" si="64"/>
        <v/>
      </c>
      <c r="AD150" s="297"/>
      <c r="AE150" s="299" t="str">
        <f t="shared" si="65"/>
        <v/>
      </c>
      <c r="AF150" s="297"/>
      <c r="AG150" s="298" t="str">
        <f t="shared" si="66"/>
        <v/>
      </c>
      <c r="AH150" s="298" t="str">
        <f t="shared" si="67"/>
        <v/>
      </c>
      <c r="AI150" s="298" t="str">
        <f t="shared" si="68"/>
        <v/>
      </c>
      <c r="AJ150" s="300"/>
      <c r="AK150" s="295"/>
      <c r="AL150" s="296" t="str">
        <f>IF(AK150&lt;&gt;"",AK150/VLOOKUP($V150,Setup!$C$30:$D$41,2,0),"")</f>
        <v/>
      </c>
      <c r="AM150" s="301"/>
      <c r="AN150" s="299" t="str">
        <f t="shared" si="69"/>
        <v/>
      </c>
      <c r="AO150" s="301"/>
      <c r="AP150" s="299" t="str">
        <f t="shared" si="70"/>
        <v/>
      </c>
      <c r="AQ150" s="301"/>
      <c r="AR150" s="299" t="str">
        <f t="shared" si="71"/>
        <v/>
      </c>
      <c r="AS150" s="301"/>
      <c r="AT150" s="298" t="str">
        <f t="shared" si="72"/>
        <v/>
      </c>
      <c r="AU150" s="298" t="str">
        <f t="shared" si="73"/>
        <v/>
      </c>
      <c r="AV150" s="298" t="str">
        <f t="shared" si="74"/>
        <v/>
      </c>
      <c r="AW150" s="300"/>
      <c r="AX150" s="295"/>
      <c r="AY150" s="296" t="str">
        <f>IF(AX150&lt;&gt;"",AX150/VLOOKUP($V150,Setup!$C$30:$D$41,2,0),"")</f>
        <v/>
      </c>
      <c r="AZ150" s="302"/>
      <c r="BA150" s="299" t="str">
        <f t="shared" si="75"/>
        <v/>
      </c>
      <c r="BB150" s="302"/>
      <c r="BC150" s="299" t="str">
        <f t="shared" si="76"/>
        <v/>
      </c>
      <c r="BD150" s="302"/>
      <c r="BE150" s="299" t="str">
        <f t="shared" si="77"/>
        <v/>
      </c>
      <c r="BF150" s="302"/>
      <c r="BG150" s="298" t="str">
        <f t="shared" si="78"/>
        <v/>
      </c>
      <c r="BH150" s="298" t="str">
        <f t="shared" si="79"/>
        <v/>
      </c>
      <c r="BI150" s="298" t="str">
        <f t="shared" si="80"/>
        <v/>
      </c>
      <c r="BJ150" s="300"/>
      <c r="BK150" s="295"/>
      <c r="BL150" s="296" t="str">
        <f>IF(BK150&lt;&gt;"",BK150/VLOOKUP($V150,Setup!$C$30:$D$41,2,0),"")</f>
        <v/>
      </c>
      <c r="BM150" s="302"/>
      <c r="BN150" s="299" t="str">
        <f t="shared" si="81"/>
        <v/>
      </c>
      <c r="BO150" s="302"/>
      <c r="BP150" s="299" t="str">
        <f t="shared" si="82"/>
        <v/>
      </c>
      <c r="BQ150" s="302"/>
      <c r="BR150" s="299" t="str">
        <f t="shared" si="83"/>
        <v/>
      </c>
      <c r="BS150" s="302"/>
      <c r="BT150" s="298" t="str">
        <f t="shared" si="84"/>
        <v/>
      </c>
      <c r="BU150" s="298" t="str">
        <f t="shared" si="85"/>
        <v/>
      </c>
      <c r="BV150" s="298" t="str">
        <f t="shared" si="86"/>
        <v/>
      </c>
      <c r="BW150" s="300"/>
      <c r="BX150" s="298" t="str">
        <f t="shared" si="87"/>
        <v/>
      </c>
      <c r="BY150" s="298" t="str">
        <f t="shared" si="88"/>
        <v/>
      </c>
      <c r="BZ150" s="113"/>
      <c r="CA150" s="114"/>
      <c r="CC150" s="115" t="str">
        <f t="shared" ca="1" si="89"/>
        <v/>
      </c>
      <c r="CF150" s="481"/>
      <c r="CG150" s="130"/>
      <c r="CH150" s="130"/>
      <c r="CI150" s="130"/>
      <c r="CL150" s="358" t="str">
        <f>IFERROR(VLOOKUP(C150,'Data Sheet'!$A$3:$B$16,2,FALSE),"")</f>
        <v/>
      </c>
    </row>
    <row r="151" spans="1:90" s="101" customFormat="1" ht="25.5" customHeight="1">
      <c r="A151" s="100">
        <v>147</v>
      </c>
      <c r="B151" s="107" t="str">
        <f t="shared" si="92"/>
        <v>--</v>
      </c>
      <c r="C151" s="304"/>
      <c r="D151" s="305" t="str">
        <f>IFERROR(IF(VLOOKUP(C151,'Data Sheet'!$A$3:$D$16,4,FALSE)=0,"",VLOOKUP(C151,'Data Sheet'!$A$3:$D$16,4,FALSE)),"")</f>
        <v/>
      </c>
      <c r="E151" s="306"/>
      <c r="F151" s="307" t="str">
        <f>IFERROR(IF(VLOOKUP(E151,'Data Sheet'!$C$19:$D$80,2,FALSE)=0,"",VLOOKUP(E151,'Data Sheet'!$C$19:$D$80,2,FALSE)),"")</f>
        <v/>
      </c>
      <c r="G151" s="308" t="str">
        <f t="shared" si="90"/>
        <v>-</v>
      </c>
      <c r="H151" s="108"/>
      <c r="I151" s="304"/>
      <c r="J151" s="109" t="e">
        <f t="shared" si="91"/>
        <v>#VALUE!</v>
      </c>
      <c r="K151" s="104" t="str">
        <f>IFERROR(INDEX('Data Sheet'!$C$104:$C$181,MATCH(I151,'Data Sheet'!$F$104:$F$181,0)),"")</f>
        <v/>
      </c>
      <c r="L151" s="260" t="str">
        <f>IFERROR(INDEX('Data Sheet'!$G$104:$G$181,MATCH(I151,'Data Sheet'!$F$104:$F$181,0)),"")</f>
        <v/>
      </c>
      <c r="M151" s="220"/>
      <c r="N151" s="303"/>
      <c r="O151" s="303"/>
      <c r="P151" s="110" t="str">
        <f>IFERROR(INDEX(Setup!$D$44:$D$70,MATCH(M151,Setup!$K$44:$K$70,0))&amp;"","")</f>
        <v/>
      </c>
      <c r="Q151" s="110" t="str">
        <f>IFERROR(INDEX(Setup!$E$44:$E$70,MATCH(M151,Setup!$K$44:$K$70,0))&amp;"","")</f>
        <v/>
      </c>
      <c r="R151" s="110" t="str">
        <f>IFERROR(INDEX(Setup!$L$44:$L$70,MATCH(M151,Setup!$K$44:$K$70,0))&amp;"","")</f>
        <v/>
      </c>
      <c r="S151" s="110" t="str">
        <f>Setup!$C$30</f>
        <v>USD</v>
      </c>
      <c r="T151" s="111" t="str">
        <f>IFERROR(INDEX('Data Sheet'!$B$104:$B$181,MATCH(I151,'Data Sheet'!$F$104:$F$181,0)),"")</f>
        <v/>
      </c>
      <c r="U151" s="112" t="str">
        <f>IFERROR(INDEX('Data Sheet'!$D$104:$D$181,MATCH(I151,'Data Sheet'!$F$104:$F$181,0)),"")</f>
        <v/>
      </c>
      <c r="V151" s="102" t="s">
        <v>8</v>
      </c>
      <c r="W151" s="221" t="str">
        <f>IF(V151=Setup!$C$30,"Grant",IF(V151=Setup!$C$31,"Local",IF(V151=Setup!$C$32,"Other",IF(ISBLANK(V151),"","Other"))))</f>
        <v>Grant</v>
      </c>
      <c r="X151" s="295"/>
      <c r="Y151" s="296" t="str">
        <f>IF(X151&lt;&gt;"",X151/VLOOKUP($V151,Setup!$C$30:$D$41,2,0),"")</f>
        <v/>
      </c>
      <c r="Z151" s="297"/>
      <c r="AA151" s="298" t="str">
        <f t="shared" si="63"/>
        <v/>
      </c>
      <c r="AB151" s="297"/>
      <c r="AC151" s="299" t="str">
        <f t="shared" si="64"/>
        <v/>
      </c>
      <c r="AD151" s="297"/>
      <c r="AE151" s="299" t="str">
        <f t="shared" si="65"/>
        <v/>
      </c>
      <c r="AF151" s="297"/>
      <c r="AG151" s="298" t="str">
        <f t="shared" si="66"/>
        <v/>
      </c>
      <c r="AH151" s="298" t="str">
        <f t="shared" si="67"/>
        <v/>
      </c>
      <c r="AI151" s="298" t="str">
        <f t="shared" si="68"/>
        <v/>
      </c>
      <c r="AJ151" s="300"/>
      <c r="AK151" s="295"/>
      <c r="AL151" s="296" t="str">
        <f>IF(AK151&lt;&gt;"",AK151/VLOOKUP($V151,Setup!$C$30:$D$41,2,0),"")</f>
        <v/>
      </c>
      <c r="AM151" s="301"/>
      <c r="AN151" s="299" t="str">
        <f t="shared" si="69"/>
        <v/>
      </c>
      <c r="AO151" s="301"/>
      <c r="AP151" s="299" t="str">
        <f t="shared" si="70"/>
        <v/>
      </c>
      <c r="AQ151" s="301"/>
      <c r="AR151" s="299" t="str">
        <f t="shared" si="71"/>
        <v/>
      </c>
      <c r="AS151" s="301"/>
      <c r="AT151" s="298" t="str">
        <f t="shared" si="72"/>
        <v/>
      </c>
      <c r="AU151" s="298" t="str">
        <f t="shared" si="73"/>
        <v/>
      </c>
      <c r="AV151" s="298" t="str">
        <f t="shared" si="74"/>
        <v/>
      </c>
      <c r="AW151" s="300"/>
      <c r="AX151" s="295"/>
      <c r="AY151" s="296" t="str">
        <f>IF(AX151&lt;&gt;"",AX151/VLOOKUP($V151,Setup!$C$30:$D$41,2,0),"")</f>
        <v/>
      </c>
      <c r="AZ151" s="302"/>
      <c r="BA151" s="299" t="str">
        <f t="shared" si="75"/>
        <v/>
      </c>
      <c r="BB151" s="302"/>
      <c r="BC151" s="299" t="str">
        <f t="shared" si="76"/>
        <v/>
      </c>
      <c r="BD151" s="302"/>
      <c r="BE151" s="299" t="str">
        <f t="shared" si="77"/>
        <v/>
      </c>
      <c r="BF151" s="302"/>
      <c r="BG151" s="298" t="str">
        <f t="shared" si="78"/>
        <v/>
      </c>
      <c r="BH151" s="298" t="str">
        <f t="shared" si="79"/>
        <v/>
      </c>
      <c r="BI151" s="298" t="str">
        <f t="shared" si="80"/>
        <v/>
      </c>
      <c r="BJ151" s="300"/>
      <c r="BK151" s="295"/>
      <c r="BL151" s="296" t="str">
        <f>IF(BK151&lt;&gt;"",BK151/VLOOKUP($V151,Setup!$C$30:$D$41,2,0),"")</f>
        <v/>
      </c>
      <c r="BM151" s="302"/>
      <c r="BN151" s="299" t="str">
        <f t="shared" si="81"/>
        <v/>
      </c>
      <c r="BO151" s="302"/>
      <c r="BP151" s="299" t="str">
        <f t="shared" si="82"/>
        <v/>
      </c>
      <c r="BQ151" s="302"/>
      <c r="BR151" s="299" t="str">
        <f t="shared" si="83"/>
        <v/>
      </c>
      <c r="BS151" s="302"/>
      <c r="BT151" s="298" t="str">
        <f t="shared" si="84"/>
        <v/>
      </c>
      <c r="BU151" s="298" t="str">
        <f t="shared" si="85"/>
        <v/>
      </c>
      <c r="BV151" s="298" t="str">
        <f t="shared" si="86"/>
        <v/>
      </c>
      <c r="BW151" s="300"/>
      <c r="BX151" s="298" t="str">
        <f t="shared" si="87"/>
        <v/>
      </c>
      <c r="BY151" s="298" t="str">
        <f t="shared" si="88"/>
        <v/>
      </c>
      <c r="BZ151" s="113"/>
      <c r="CA151" s="114"/>
      <c r="CC151" s="115" t="str">
        <f t="shared" ca="1" si="89"/>
        <v/>
      </c>
      <c r="CF151" s="481"/>
      <c r="CG151" s="130"/>
      <c r="CH151" s="130"/>
      <c r="CI151" s="130"/>
      <c r="CL151" s="358" t="str">
        <f>IFERROR(VLOOKUP(C151,'Data Sheet'!$A$3:$B$16,2,FALSE),"")</f>
        <v/>
      </c>
    </row>
    <row r="152" spans="1:90" s="101" customFormat="1" ht="25.5" customHeight="1">
      <c r="A152" s="100">
        <v>148</v>
      </c>
      <c r="B152" s="107" t="str">
        <f t="shared" si="92"/>
        <v>--</v>
      </c>
      <c r="C152" s="304"/>
      <c r="D152" s="305" t="str">
        <f>IFERROR(IF(VLOOKUP(C152,'Data Sheet'!$A$3:$D$16,4,FALSE)=0,"",VLOOKUP(C152,'Data Sheet'!$A$3:$D$16,4,FALSE)),"")</f>
        <v/>
      </c>
      <c r="E152" s="306"/>
      <c r="F152" s="307" t="str">
        <f>IFERROR(IF(VLOOKUP(E152,'Data Sheet'!$C$19:$D$80,2,FALSE)=0,"",VLOOKUP(E152,'Data Sheet'!$C$19:$D$80,2,FALSE)),"")</f>
        <v/>
      </c>
      <c r="G152" s="308" t="str">
        <f t="shared" si="90"/>
        <v>-</v>
      </c>
      <c r="H152" s="108"/>
      <c r="I152" s="304"/>
      <c r="J152" s="109" t="e">
        <f t="shared" si="91"/>
        <v>#VALUE!</v>
      </c>
      <c r="K152" s="104" t="str">
        <f>IFERROR(INDEX('Data Sheet'!$C$104:$C$181,MATCH(I152,'Data Sheet'!$F$104:$F$181,0)),"")</f>
        <v/>
      </c>
      <c r="L152" s="260" t="str">
        <f>IFERROR(INDEX('Data Sheet'!$G$104:$G$181,MATCH(I152,'Data Sheet'!$F$104:$F$181,0)),"")</f>
        <v/>
      </c>
      <c r="M152" s="220"/>
      <c r="N152" s="303"/>
      <c r="O152" s="303"/>
      <c r="P152" s="110" t="str">
        <f>IFERROR(INDEX(Setup!$D$44:$D$70,MATCH(M152,Setup!$K$44:$K$70,0))&amp;"","")</f>
        <v/>
      </c>
      <c r="Q152" s="110" t="str">
        <f>IFERROR(INDEX(Setup!$E$44:$E$70,MATCH(M152,Setup!$K$44:$K$70,0))&amp;"","")</f>
        <v/>
      </c>
      <c r="R152" s="110" t="str">
        <f>IFERROR(INDEX(Setup!$L$44:$L$70,MATCH(M152,Setup!$K$44:$K$70,0))&amp;"","")</f>
        <v/>
      </c>
      <c r="S152" s="110" t="str">
        <f>Setup!$C$30</f>
        <v>USD</v>
      </c>
      <c r="T152" s="111" t="str">
        <f>IFERROR(INDEX('Data Sheet'!$B$104:$B$181,MATCH(I152,'Data Sheet'!$F$104:$F$181,0)),"")</f>
        <v/>
      </c>
      <c r="U152" s="112" t="str">
        <f>IFERROR(INDEX('Data Sheet'!$D$104:$D$181,MATCH(I152,'Data Sheet'!$F$104:$F$181,0)),"")</f>
        <v/>
      </c>
      <c r="V152" s="102" t="s">
        <v>8</v>
      </c>
      <c r="W152" s="221" t="str">
        <f>IF(V152=Setup!$C$30,"Grant",IF(V152=Setup!$C$31,"Local",IF(V152=Setup!$C$32,"Other",IF(ISBLANK(V152),"","Other"))))</f>
        <v>Grant</v>
      </c>
      <c r="X152" s="295"/>
      <c r="Y152" s="296" t="str">
        <f>IF(X152&lt;&gt;"",X152/VLOOKUP($V152,Setup!$C$30:$D$41,2,0),"")</f>
        <v/>
      </c>
      <c r="Z152" s="297"/>
      <c r="AA152" s="298" t="str">
        <f t="shared" si="63"/>
        <v/>
      </c>
      <c r="AB152" s="297"/>
      <c r="AC152" s="299" t="str">
        <f t="shared" si="64"/>
        <v/>
      </c>
      <c r="AD152" s="297"/>
      <c r="AE152" s="299" t="str">
        <f t="shared" si="65"/>
        <v/>
      </c>
      <c r="AF152" s="297"/>
      <c r="AG152" s="298" t="str">
        <f t="shared" si="66"/>
        <v/>
      </c>
      <c r="AH152" s="298" t="str">
        <f t="shared" si="67"/>
        <v/>
      </c>
      <c r="AI152" s="298" t="str">
        <f t="shared" si="68"/>
        <v/>
      </c>
      <c r="AJ152" s="300"/>
      <c r="AK152" s="295"/>
      <c r="AL152" s="296" t="str">
        <f>IF(AK152&lt;&gt;"",AK152/VLOOKUP($V152,Setup!$C$30:$D$41,2,0),"")</f>
        <v/>
      </c>
      <c r="AM152" s="301"/>
      <c r="AN152" s="299" t="str">
        <f t="shared" si="69"/>
        <v/>
      </c>
      <c r="AO152" s="301"/>
      <c r="AP152" s="299" t="str">
        <f t="shared" si="70"/>
        <v/>
      </c>
      <c r="AQ152" s="301"/>
      <c r="AR152" s="299" t="str">
        <f t="shared" si="71"/>
        <v/>
      </c>
      <c r="AS152" s="301"/>
      <c r="AT152" s="298" t="str">
        <f t="shared" si="72"/>
        <v/>
      </c>
      <c r="AU152" s="298" t="str">
        <f t="shared" si="73"/>
        <v/>
      </c>
      <c r="AV152" s="298" t="str">
        <f t="shared" si="74"/>
        <v/>
      </c>
      <c r="AW152" s="300"/>
      <c r="AX152" s="295"/>
      <c r="AY152" s="296" t="str">
        <f>IF(AX152&lt;&gt;"",AX152/VLOOKUP($V152,Setup!$C$30:$D$41,2,0),"")</f>
        <v/>
      </c>
      <c r="AZ152" s="302"/>
      <c r="BA152" s="299" t="str">
        <f t="shared" si="75"/>
        <v/>
      </c>
      <c r="BB152" s="302"/>
      <c r="BC152" s="299" t="str">
        <f t="shared" si="76"/>
        <v/>
      </c>
      <c r="BD152" s="302"/>
      <c r="BE152" s="299" t="str">
        <f t="shared" si="77"/>
        <v/>
      </c>
      <c r="BF152" s="302"/>
      <c r="BG152" s="298" t="str">
        <f t="shared" si="78"/>
        <v/>
      </c>
      <c r="BH152" s="298" t="str">
        <f t="shared" si="79"/>
        <v/>
      </c>
      <c r="BI152" s="298" t="str">
        <f t="shared" si="80"/>
        <v/>
      </c>
      <c r="BJ152" s="300"/>
      <c r="BK152" s="295"/>
      <c r="BL152" s="296" t="str">
        <f>IF(BK152&lt;&gt;"",BK152/VLOOKUP($V152,Setup!$C$30:$D$41,2,0),"")</f>
        <v/>
      </c>
      <c r="BM152" s="302"/>
      <c r="BN152" s="299" t="str">
        <f t="shared" si="81"/>
        <v/>
      </c>
      <c r="BO152" s="302"/>
      <c r="BP152" s="299" t="str">
        <f t="shared" si="82"/>
        <v/>
      </c>
      <c r="BQ152" s="302"/>
      <c r="BR152" s="299" t="str">
        <f t="shared" si="83"/>
        <v/>
      </c>
      <c r="BS152" s="302"/>
      <c r="BT152" s="298" t="str">
        <f t="shared" si="84"/>
        <v/>
      </c>
      <c r="BU152" s="298" t="str">
        <f t="shared" si="85"/>
        <v/>
      </c>
      <c r="BV152" s="298" t="str">
        <f t="shared" si="86"/>
        <v/>
      </c>
      <c r="BW152" s="300"/>
      <c r="BX152" s="298" t="str">
        <f t="shared" si="87"/>
        <v/>
      </c>
      <c r="BY152" s="298" t="str">
        <f t="shared" si="88"/>
        <v/>
      </c>
      <c r="BZ152" s="113"/>
      <c r="CA152" s="114"/>
      <c r="CC152" s="115" t="str">
        <f t="shared" ca="1" si="89"/>
        <v/>
      </c>
      <c r="CF152" s="481"/>
      <c r="CG152" s="130"/>
      <c r="CH152" s="130"/>
      <c r="CI152" s="130"/>
      <c r="CL152" s="358" t="str">
        <f>IFERROR(VLOOKUP(C152,'Data Sheet'!$A$3:$B$16,2,FALSE),"")</f>
        <v/>
      </c>
    </row>
    <row r="153" spans="1:90" s="101" customFormat="1" ht="25.5" customHeight="1">
      <c r="A153" s="100">
        <v>149</v>
      </c>
      <c r="B153" s="107" t="str">
        <f t="shared" si="92"/>
        <v>--</v>
      </c>
      <c r="C153" s="304"/>
      <c r="D153" s="305" t="str">
        <f>IFERROR(IF(VLOOKUP(C153,'Data Sheet'!$A$3:$D$16,4,FALSE)=0,"",VLOOKUP(C153,'Data Sheet'!$A$3:$D$16,4,FALSE)),"")</f>
        <v/>
      </c>
      <c r="E153" s="306"/>
      <c r="F153" s="307" t="str">
        <f>IFERROR(IF(VLOOKUP(E153,'Data Sheet'!$C$19:$D$80,2,FALSE)=0,"",VLOOKUP(E153,'Data Sheet'!$C$19:$D$80,2,FALSE)),"")</f>
        <v/>
      </c>
      <c r="G153" s="308" t="str">
        <f t="shared" si="90"/>
        <v>-</v>
      </c>
      <c r="H153" s="108"/>
      <c r="I153" s="304"/>
      <c r="J153" s="109" t="e">
        <f t="shared" si="91"/>
        <v>#VALUE!</v>
      </c>
      <c r="K153" s="104" t="str">
        <f>IFERROR(INDEX('Data Sheet'!$C$104:$C$181,MATCH(I153,'Data Sheet'!$F$104:$F$181,0)),"")</f>
        <v/>
      </c>
      <c r="L153" s="260" t="str">
        <f>IFERROR(INDEX('Data Sheet'!$G$104:$G$181,MATCH(I153,'Data Sheet'!$F$104:$F$181,0)),"")</f>
        <v/>
      </c>
      <c r="M153" s="220"/>
      <c r="N153" s="303"/>
      <c r="O153" s="303"/>
      <c r="P153" s="110" t="str">
        <f>IFERROR(INDEX(Setup!$D$44:$D$70,MATCH(M153,Setup!$K$44:$K$70,0))&amp;"","")</f>
        <v/>
      </c>
      <c r="Q153" s="110" t="str">
        <f>IFERROR(INDEX(Setup!$E$44:$E$70,MATCH(M153,Setup!$K$44:$K$70,0))&amp;"","")</f>
        <v/>
      </c>
      <c r="R153" s="110" t="str">
        <f>IFERROR(INDEX(Setup!$L$44:$L$70,MATCH(M153,Setup!$K$44:$K$70,0))&amp;"","")</f>
        <v/>
      </c>
      <c r="S153" s="110" t="str">
        <f>Setup!$C$30</f>
        <v>USD</v>
      </c>
      <c r="T153" s="111" t="str">
        <f>IFERROR(INDEX('Data Sheet'!$B$104:$B$181,MATCH(I153,'Data Sheet'!$F$104:$F$181,0)),"")</f>
        <v/>
      </c>
      <c r="U153" s="112" t="str">
        <f>IFERROR(INDEX('Data Sheet'!$D$104:$D$181,MATCH(I153,'Data Sheet'!$F$104:$F$181,0)),"")</f>
        <v/>
      </c>
      <c r="V153" s="102" t="s">
        <v>8</v>
      </c>
      <c r="W153" s="221" t="str">
        <f>IF(V153=Setup!$C$30,"Grant",IF(V153=Setup!$C$31,"Local",IF(V153=Setup!$C$32,"Other",IF(ISBLANK(V153),"","Other"))))</f>
        <v>Grant</v>
      </c>
      <c r="X153" s="295"/>
      <c r="Y153" s="296" t="str">
        <f>IF(X153&lt;&gt;"",X153/VLOOKUP($V153,Setup!$C$30:$D$41,2,0),"")</f>
        <v/>
      </c>
      <c r="Z153" s="297"/>
      <c r="AA153" s="298" t="str">
        <f t="shared" si="63"/>
        <v/>
      </c>
      <c r="AB153" s="297"/>
      <c r="AC153" s="299" t="str">
        <f t="shared" si="64"/>
        <v/>
      </c>
      <c r="AD153" s="297"/>
      <c r="AE153" s="299" t="str">
        <f t="shared" si="65"/>
        <v/>
      </c>
      <c r="AF153" s="297"/>
      <c r="AG153" s="298" t="str">
        <f t="shared" si="66"/>
        <v/>
      </c>
      <c r="AH153" s="298" t="str">
        <f t="shared" si="67"/>
        <v/>
      </c>
      <c r="AI153" s="298" t="str">
        <f t="shared" si="68"/>
        <v/>
      </c>
      <c r="AJ153" s="300"/>
      <c r="AK153" s="295"/>
      <c r="AL153" s="296" t="str">
        <f>IF(AK153&lt;&gt;"",AK153/VLOOKUP($V153,Setup!$C$30:$D$41,2,0),"")</f>
        <v/>
      </c>
      <c r="AM153" s="301"/>
      <c r="AN153" s="299" t="str">
        <f t="shared" si="69"/>
        <v/>
      </c>
      <c r="AO153" s="301"/>
      <c r="AP153" s="299" t="str">
        <f t="shared" si="70"/>
        <v/>
      </c>
      <c r="AQ153" s="301"/>
      <c r="AR153" s="299" t="str">
        <f t="shared" si="71"/>
        <v/>
      </c>
      <c r="AS153" s="301"/>
      <c r="AT153" s="298" t="str">
        <f t="shared" si="72"/>
        <v/>
      </c>
      <c r="AU153" s="298" t="str">
        <f t="shared" si="73"/>
        <v/>
      </c>
      <c r="AV153" s="298" t="str">
        <f t="shared" si="74"/>
        <v/>
      </c>
      <c r="AW153" s="300"/>
      <c r="AX153" s="295"/>
      <c r="AY153" s="296" t="str">
        <f>IF(AX153&lt;&gt;"",AX153/VLOOKUP($V153,Setup!$C$30:$D$41,2,0),"")</f>
        <v/>
      </c>
      <c r="AZ153" s="302"/>
      <c r="BA153" s="299" t="str">
        <f t="shared" si="75"/>
        <v/>
      </c>
      <c r="BB153" s="302"/>
      <c r="BC153" s="299" t="str">
        <f t="shared" si="76"/>
        <v/>
      </c>
      <c r="BD153" s="302"/>
      <c r="BE153" s="299" t="str">
        <f t="shared" si="77"/>
        <v/>
      </c>
      <c r="BF153" s="302"/>
      <c r="BG153" s="298" t="str">
        <f t="shared" si="78"/>
        <v/>
      </c>
      <c r="BH153" s="298" t="str">
        <f t="shared" si="79"/>
        <v/>
      </c>
      <c r="BI153" s="298" t="str">
        <f t="shared" si="80"/>
        <v/>
      </c>
      <c r="BJ153" s="300"/>
      <c r="BK153" s="295"/>
      <c r="BL153" s="296" t="str">
        <f>IF(BK153&lt;&gt;"",BK153/VLOOKUP($V153,Setup!$C$30:$D$41,2,0),"")</f>
        <v/>
      </c>
      <c r="BM153" s="302"/>
      <c r="BN153" s="299" t="str">
        <f t="shared" si="81"/>
        <v/>
      </c>
      <c r="BO153" s="302"/>
      <c r="BP153" s="299" t="str">
        <f t="shared" si="82"/>
        <v/>
      </c>
      <c r="BQ153" s="302"/>
      <c r="BR153" s="299" t="str">
        <f t="shared" si="83"/>
        <v/>
      </c>
      <c r="BS153" s="302"/>
      <c r="BT153" s="298" t="str">
        <f t="shared" si="84"/>
        <v/>
      </c>
      <c r="BU153" s="298" t="str">
        <f t="shared" si="85"/>
        <v/>
      </c>
      <c r="BV153" s="298" t="str">
        <f t="shared" si="86"/>
        <v/>
      </c>
      <c r="BW153" s="300"/>
      <c r="BX153" s="298" t="str">
        <f t="shared" si="87"/>
        <v/>
      </c>
      <c r="BY153" s="298" t="str">
        <f t="shared" si="88"/>
        <v/>
      </c>
      <c r="BZ153" s="113"/>
      <c r="CA153" s="114"/>
      <c r="CC153" s="115" t="str">
        <f t="shared" ca="1" si="89"/>
        <v/>
      </c>
      <c r="CF153" s="481"/>
      <c r="CG153" s="130"/>
      <c r="CH153" s="130"/>
      <c r="CI153" s="130"/>
      <c r="CL153" s="358" t="str">
        <f>IFERROR(VLOOKUP(C153,'Data Sheet'!$A$3:$B$16,2,FALSE),"")</f>
        <v/>
      </c>
    </row>
    <row r="154" spans="1:90" s="101" customFormat="1" ht="25.5" customHeight="1">
      <c r="A154" s="100">
        <v>150</v>
      </c>
      <c r="B154" s="107" t="str">
        <f t="shared" si="92"/>
        <v>--</v>
      </c>
      <c r="C154" s="304"/>
      <c r="D154" s="305" t="str">
        <f>IFERROR(IF(VLOOKUP(C154,'Data Sheet'!$A$3:$D$16,4,FALSE)=0,"",VLOOKUP(C154,'Data Sheet'!$A$3:$D$16,4,FALSE)),"")</f>
        <v/>
      </c>
      <c r="E154" s="306"/>
      <c r="F154" s="307" t="str">
        <f>IFERROR(IF(VLOOKUP(E154,'Data Sheet'!$C$19:$D$80,2,FALSE)=0,"",VLOOKUP(E154,'Data Sheet'!$C$19:$D$80,2,FALSE)),"")</f>
        <v/>
      </c>
      <c r="G154" s="308" t="str">
        <f t="shared" si="90"/>
        <v>-</v>
      </c>
      <c r="H154" s="108"/>
      <c r="I154" s="304"/>
      <c r="J154" s="109" t="e">
        <f t="shared" si="91"/>
        <v>#VALUE!</v>
      </c>
      <c r="K154" s="104" t="str">
        <f>IFERROR(INDEX('Data Sheet'!$C$104:$C$181,MATCH(I154,'Data Sheet'!$F$104:$F$181,0)),"")</f>
        <v/>
      </c>
      <c r="L154" s="260" t="str">
        <f>IFERROR(INDEX('Data Sheet'!$G$104:$G$181,MATCH(I154,'Data Sheet'!$F$104:$F$181,0)),"")</f>
        <v/>
      </c>
      <c r="M154" s="220"/>
      <c r="N154" s="303"/>
      <c r="O154" s="303"/>
      <c r="P154" s="110" t="str">
        <f>IFERROR(INDEX(Setup!$D$44:$D$70,MATCH(M154,Setup!$K$44:$K$70,0))&amp;"","")</f>
        <v/>
      </c>
      <c r="Q154" s="110" t="str">
        <f>IFERROR(INDEX(Setup!$E$44:$E$70,MATCH(M154,Setup!$K$44:$K$70,0))&amp;"","")</f>
        <v/>
      </c>
      <c r="R154" s="110" t="str">
        <f>IFERROR(INDEX(Setup!$L$44:$L$70,MATCH(M154,Setup!$K$44:$K$70,0))&amp;"","")</f>
        <v/>
      </c>
      <c r="S154" s="110" t="str">
        <f>Setup!$C$30</f>
        <v>USD</v>
      </c>
      <c r="T154" s="111" t="str">
        <f>IFERROR(INDEX('Data Sheet'!$B$104:$B$181,MATCH(I154,'Data Sheet'!$F$104:$F$181,0)),"")</f>
        <v/>
      </c>
      <c r="U154" s="112" t="str">
        <f>IFERROR(INDEX('Data Sheet'!$D$104:$D$181,MATCH(I154,'Data Sheet'!$F$104:$F$181,0)),"")</f>
        <v/>
      </c>
      <c r="V154" s="102" t="s">
        <v>8</v>
      </c>
      <c r="W154" s="221" t="str">
        <f>IF(V154=Setup!$C$30,"Grant",IF(V154=Setup!$C$31,"Local",IF(V154=Setup!$C$32,"Other",IF(ISBLANK(V154),"","Other"))))</f>
        <v>Grant</v>
      </c>
      <c r="X154" s="295"/>
      <c r="Y154" s="296" t="str">
        <f>IF(X154&lt;&gt;"",X154/VLOOKUP($V154,Setup!$C$30:$D$41,2,0),"")</f>
        <v/>
      </c>
      <c r="Z154" s="297"/>
      <c r="AA154" s="298" t="str">
        <f t="shared" si="63"/>
        <v/>
      </c>
      <c r="AB154" s="297"/>
      <c r="AC154" s="299" t="str">
        <f t="shared" si="64"/>
        <v/>
      </c>
      <c r="AD154" s="297"/>
      <c r="AE154" s="299" t="str">
        <f t="shared" si="65"/>
        <v/>
      </c>
      <c r="AF154" s="297"/>
      <c r="AG154" s="298" t="str">
        <f t="shared" si="66"/>
        <v/>
      </c>
      <c r="AH154" s="298" t="str">
        <f t="shared" si="67"/>
        <v/>
      </c>
      <c r="AI154" s="298" t="str">
        <f t="shared" si="68"/>
        <v/>
      </c>
      <c r="AJ154" s="300"/>
      <c r="AK154" s="295"/>
      <c r="AL154" s="296" t="str">
        <f>IF(AK154&lt;&gt;"",AK154/VLOOKUP($V154,Setup!$C$30:$D$41,2,0),"")</f>
        <v/>
      </c>
      <c r="AM154" s="301"/>
      <c r="AN154" s="299" t="str">
        <f t="shared" si="69"/>
        <v/>
      </c>
      <c r="AO154" s="301"/>
      <c r="AP154" s="299" t="str">
        <f t="shared" si="70"/>
        <v/>
      </c>
      <c r="AQ154" s="301"/>
      <c r="AR154" s="299" t="str">
        <f t="shared" si="71"/>
        <v/>
      </c>
      <c r="AS154" s="301"/>
      <c r="AT154" s="298" t="str">
        <f t="shared" si="72"/>
        <v/>
      </c>
      <c r="AU154" s="298" t="str">
        <f t="shared" si="73"/>
        <v/>
      </c>
      <c r="AV154" s="298" t="str">
        <f t="shared" si="74"/>
        <v/>
      </c>
      <c r="AW154" s="300"/>
      <c r="AX154" s="295"/>
      <c r="AY154" s="296" t="str">
        <f>IF(AX154&lt;&gt;"",AX154/VLOOKUP($V154,Setup!$C$30:$D$41,2,0),"")</f>
        <v/>
      </c>
      <c r="AZ154" s="302"/>
      <c r="BA154" s="299" t="str">
        <f t="shared" si="75"/>
        <v/>
      </c>
      <c r="BB154" s="302"/>
      <c r="BC154" s="299" t="str">
        <f t="shared" si="76"/>
        <v/>
      </c>
      <c r="BD154" s="302"/>
      <c r="BE154" s="299" t="str">
        <f t="shared" si="77"/>
        <v/>
      </c>
      <c r="BF154" s="302"/>
      <c r="BG154" s="298" t="str">
        <f t="shared" si="78"/>
        <v/>
      </c>
      <c r="BH154" s="298" t="str">
        <f t="shared" si="79"/>
        <v/>
      </c>
      <c r="BI154" s="298" t="str">
        <f t="shared" si="80"/>
        <v/>
      </c>
      <c r="BJ154" s="300"/>
      <c r="BK154" s="295"/>
      <c r="BL154" s="296" t="str">
        <f>IF(BK154&lt;&gt;"",BK154/VLOOKUP($V154,Setup!$C$30:$D$41,2,0),"")</f>
        <v/>
      </c>
      <c r="BM154" s="302"/>
      <c r="BN154" s="299" t="str">
        <f t="shared" si="81"/>
        <v/>
      </c>
      <c r="BO154" s="302"/>
      <c r="BP154" s="299" t="str">
        <f t="shared" si="82"/>
        <v/>
      </c>
      <c r="BQ154" s="302"/>
      <c r="BR154" s="299" t="str">
        <f t="shared" si="83"/>
        <v/>
      </c>
      <c r="BS154" s="302"/>
      <c r="BT154" s="298" t="str">
        <f t="shared" si="84"/>
        <v/>
      </c>
      <c r="BU154" s="298" t="str">
        <f t="shared" si="85"/>
        <v/>
      </c>
      <c r="BV154" s="298" t="str">
        <f t="shared" si="86"/>
        <v/>
      </c>
      <c r="BW154" s="300"/>
      <c r="BX154" s="298" t="str">
        <f t="shared" si="87"/>
        <v/>
      </c>
      <c r="BY154" s="298" t="str">
        <f t="shared" si="88"/>
        <v/>
      </c>
      <c r="BZ154" s="113"/>
      <c r="CA154" s="114"/>
      <c r="CC154" s="115" t="str">
        <f t="shared" ca="1" si="89"/>
        <v/>
      </c>
      <c r="CF154" s="481"/>
      <c r="CG154" s="130"/>
      <c r="CH154" s="130"/>
      <c r="CI154" s="130"/>
      <c r="CL154" s="358" t="str">
        <f>IFERROR(VLOOKUP(C154,'Data Sheet'!$A$3:$B$16,2,FALSE),"")</f>
        <v/>
      </c>
    </row>
    <row r="155" spans="1:90" s="101" customFormat="1" ht="25.5" customHeight="1">
      <c r="A155" s="100">
        <v>151</v>
      </c>
      <c r="B155" s="107" t="str">
        <f t="shared" si="92"/>
        <v>--</v>
      </c>
      <c r="C155" s="304"/>
      <c r="D155" s="305" t="str">
        <f>IFERROR(IF(VLOOKUP(C155,'Data Sheet'!$A$3:$D$16,4,FALSE)=0,"",VLOOKUP(C155,'Data Sheet'!$A$3:$D$16,4,FALSE)),"")</f>
        <v/>
      </c>
      <c r="E155" s="306"/>
      <c r="F155" s="307" t="str">
        <f>IFERROR(IF(VLOOKUP(E155,'Data Sheet'!$C$19:$D$80,2,FALSE)=0,"",VLOOKUP(E155,'Data Sheet'!$C$19:$D$80,2,FALSE)),"")</f>
        <v/>
      </c>
      <c r="G155" s="308" t="str">
        <f t="shared" si="90"/>
        <v>-</v>
      </c>
      <c r="H155" s="108"/>
      <c r="I155" s="304"/>
      <c r="J155" s="109" t="e">
        <f t="shared" si="91"/>
        <v>#VALUE!</v>
      </c>
      <c r="K155" s="104" t="str">
        <f>IFERROR(INDEX('Data Sheet'!$C$104:$C$181,MATCH(I155,'Data Sheet'!$F$104:$F$181,0)),"")</f>
        <v/>
      </c>
      <c r="L155" s="260" t="str">
        <f>IFERROR(INDEX('Data Sheet'!$G$104:$G$181,MATCH(I155,'Data Sheet'!$F$104:$F$181,0)),"")</f>
        <v/>
      </c>
      <c r="M155" s="220"/>
      <c r="N155" s="303"/>
      <c r="O155" s="303"/>
      <c r="P155" s="110" t="str">
        <f>IFERROR(INDEX(Setup!$D$44:$D$70,MATCH(M155,Setup!$K$44:$K$70,0))&amp;"","")</f>
        <v/>
      </c>
      <c r="Q155" s="110" t="str">
        <f>IFERROR(INDEX(Setup!$E$44:$E$70,MATCH(M155,Setup!$K$44:$K$70,0))&amp;"","")</f>
        <v/>
      </c>
      <c r="R155" s="110" t="str">
        <f>IFERROR(INDEX(Setup!$L$44:$L$70,MATCH(M155,Setup!$K$44:$K$70,0))&amp;"","")</f>
        <v/>
      </c>
      <c r="S155" s="110" t="str">
        <f>Setup!$C$30</f>
        <v>USD</v>
      </c>
      <c r="T155" s="111" t="str">
        <f>IFERROR(INDEX('Data Sheet'!$B$104:$B$181,MATCH(I155,'Data Sheet'!$F$104:$F$181,0)),"")</f>
        <v/>
      </c>
      <c r="U155" s="112" t="str">
        <f>IFERROR(INDEX('Data Sheet'!$D$104:$D$181,MATCH(I155,'Data Sheet'!$F$104:$F$181,0)),"")</f>
        <v/>
      </c>
      <c r="V155" s="102" t="s">
        <v>8</v>
      </c>
      <c r="W155" s="221" t="str">
        <f>IF(V155=Setup!$C$30,"Grant",IF(V155=Setup!$C$31,"Local",IF(V155=Setup!$C$32,"Other",IF(ISBLANK(V155),"","Other"))))</f>
        <v>Grant</v>
      </c>
      <c r="X155" s="295"/>
      <c r="Y155" s="296" t="str">
        <f>IF(X155&lt;&gt;"",X155/VLOOKUP($V155,Setup!$C$30:$D$41,2,0),"")</f>
        <v/>
      </c>
      <c r="Z155" s="297"/>
      <c r="AA155" s="298" t="str">
        <f t="shared" si="63"/>
        <v/>
      </c>
      <c r="AB155" s="297"/>
      <c r="AC155" s="299" t="str">
        <f t="shared" si="64"/>
        <v/>
      </c>
      <c r="AD155" s="297"/>
      <c r="AE155" s="299" t="str">
        <f t="shared" si="65"/>
        <v/>
      </c>
      <c r="AF155" s="297"/>
      <c r="AG155" s="298" t="str">
        <f t="shared" si="66"/>
        <v/>
      </c>
      <c r="AH155" s="298" t="str">
        <f t="shared" si="67"/>
        <v/>
      </c>
      <c r="AI155" s="298" t="str">
        <f t="shared" si="68"/>
        <v/>
      </c>
      <c r="AJ155" s="300"/>
      <c r="AK155" s="295"/>
      <c r="AL155" s="296" t="str">
        <f>IF(AK155&lt;&gt;"",AK155/VLOOKUP($V155,Setup!$C$30:$D$41,2,0),"")</f>
        <v/>
      </c>
      <c r="AM155" s="301"/>
      <c r="AN155" s="299" t="str">
        <f t="shared" si="69"/>
        <v/>
      </c>
      <c r="AO155" s="301"/>
      <c r="AP155" s="299" t="str">
        <f t="shared" si="70"/>
        <v/>
      </c>
      <c r="AQ155" s="301"/>
      <c r="AR155" s="299" t="str">
        <f t="shared" si="71"/>
        <v/>
      </c>
      <c r="AS155" s="301"/>
      <c r="AT155" s="298" t="str">
        <f t="shared" si="72"/>
        <v/>
      </c>
      <c r="AU155" s="298" t="str">
        <f t="shared" si="73"/>
        <v/>
      </c>
      <c r="AV155" s="298" t="str">
        <f t="shared" si="74"/>
        <v/>
      </c>
      <c r="AW155" s="300"/>
      <c r="AX155" s="295"/>
      <c r="AY155" s="296" t="str">
        <f>IF(AX155&lt;&gt;"",AX155/VLOOKUP($V155,Setup!$C$30:$D$41,2,0),"")</f>
        <v/>
      </c>
      <c r="AZ155" s="302"/>
      <c r="BA155" s="299" t="str">
        <f t="shared" si="75"/>
        <v/>
      </c>
      <c r="BB155" s="302"/>
      <c r="BC155" s="299" t="str">
        <f t="shared" si="76"/>
        <v/>
      </c>
      <c r="BD155" s="302"/>
      <c r="BE155" s="299" t="str">
        <f t="shared" si="77"/>
        <v/>
      </c>
      <c r="BF155" s="302"/>
      <c r="BG155" s="298" t="str">
        <f t="shared" si="78"/>
        <v/>
      </c>
      <c r="BH155" s="298" t="str">
        <f t="shared" si="79"/>
        <v/>
      </c>
      <c r="BI155" s="298" t="str">
        <f t="shared" si="80"/>
        <v/>
      </c>
      <c r="BJ155" s="300"/>
      <c r="BK155" s="295"/>
      <c r="BL155" s="296" t="str">
        <f>IF(BK155&lt;&gt;"",BK155/VLOOKUP($V155,Setup!$C$30:$D$41,2,0),"")</f>
        <v/>
      </c>
      <c r="BM155" s="302"/>
      <c r="BN155" s="299" t="str">
        <f t="shared" si="81"/>
        <v/>
      </c>
      <c r="BO155" s="302"/>
      <c r="BP155" s="299" t="str">
        <f t="shared" si="82"/>
        <v/>
      </c>
      <c r="BQ155" s="302"/>
      <c r="BR155" s="299" t="str">
        <f t="shared" si="83"/>
        <v/>
      </c>
      <c r="BS155" s="302"/>
      <c r="BT155" s="298" t="str">
        <f t="shared" si="84"/>
        <v/>
      </c>
      <c r="BU155" s="298" t="str">
        <f t="shared" si="85"/>
        <v/>
      </c>
      <c r="BV155" s="298" t="str">
        <f t="shared" si="86"/>
        <v/>
      </c>
      <c r="BW155" s="300"/>
      <c r="BX155" s="298" t="str">
        <f t="shared" si="87"/>
        <v/>
      </c>
      <c r="BY155" s="298" t="str">
        <f t="shared" si="88"/>
        <v/>
      </c>
      <c r="BZ155" s="113"/>
      <c r="CA155" s="114"/>
      <c r="CC155" s="115" t="str">
        <f t="shared" ca="1" si="89"/>
        <v/>
      </c>
      <c r="CF155" s="481"/>
      <c r="CG155" s="130"/>
      <c r="CH155" s="130"/>
      <c r="CI155" s="130"/>
      <c r="CL155" s="358" t="str">
        <f>IFERROR(VLOOKUP(C155,'Data Sheet'!$A$3:$B$16,2,FALSE),"")</f>
        <v/>
      </c>
    </row>
    <row r="156" spans="1:90" s="101" customFormat="1" ht="25.5" customHeight="1">
      <c r="A156" s="100">
        <v>152</v>
      </c>
      <c r="B156" s="107" t="str">
        <f t="shared" si="92"/>
        <v>--</v>
      </c>
      <c r="C156" s="304"/>
      <c r="D156" s="305" t="str">
        <f>IFERROR(IF(VLOOKUP(C156,'Data Sheet'!$A$3:$D$16,4,FALSE)=0,"",VLOOKUP(C156,'Data Sheet'!$A$3:$D$16,4,FALSE)),"")</f>
        <v/>
      </c>
      <c r="E156" s="306"/>
      <c r="F156" s="307" t="str">
        <f>IFERROR(IF(VLOOKUP(E156,'Data Sheet'!$C$19:$D$80,2,FALSE)=0,"",VLOOKUP(E156,'Data Sheet'!$C$19:$D$80,2,FALSE)),"")</f>
        <v/>
      </c>
      <c r="G156" s="308" t="str">
        <f t="shared" si="90"/>
        <v>-</v>
      </c>
      <c r="H156" s="108"/>
      <c r="I156" s="304"/>
      <c r="J156" s="109" t="e">
        <f t="shared" si="91"/>
        <v>#VALUE!</v>
      </c>
      <c r="K156" s="104" t="str">
        <f>IFERROR(INDEX('Data Sheet'!$C$104:$C$181,MATCH(I156,'Data Sheet'!$F$104:$F$181,0)),"")</f>
        <v/>
      </c>
      <c r="L156" s="260" t="str">
        <f>IFERROR(INDEX('Data Sheet'!$G$104:$G$181,MATCH(I156,'Data Sheet'!$F$104:$F$181,0)),"")</f>
        <v/>
      </c>
      <c r="M156" s="220"/>
      <c r="N156" s="303"/>
      <c r="O156" s="303"/>
      <c r="P156" s="110" t="str">
        <f>IFERROR(INDEX(Setup!$D$44:$D$70,MATCH(M156,Setup!$K$44:$K$70,0))&amp;"","")</f>
        <v/>
      </c>
      <c r="Q156" s="110" t="str">
        <f>IFERROR(INDEX(Setup!$E$44:$E$70,MATCH(M156,Setup!$K$44:$K$70,0))&amp;"","")</f>
        <v/>
      </c>
      <c r="R156" s="110" t="str">
        <f>IFERROR(INDEX(Setup!$L$44:$L$70,MATCH(M156,Setup!$K$44:$K$70,0))&amp;"","")</f>
        <v/>
      </c>
      <c r="S156" s="110" t="str">
        <f>Setup!$C$30</f>
        <v>USD</v>
      </c>
      <c r="T156" s="111" t="str">
        <f>IFERROR(INDEX('Data Sheet'!$B$104:$B$181,MATCH(I156,'Data Sheet'!$F$104:$F$181,0)),"")</f>
        <v/>
      </c>
      <c r="U156" s="112" t="str">
        <f>IFERROR(INDEX('Data Sheet'!$D$104:$D$181,MATCH(I156,'Data Sheet'!$F$104:$F$181,0)),"")</f>
        <v/>
      </c>
      <c r="V156" s="102" t="s">
        <v>8</v>
      </c>
      <c r="W156" s="221" t="str">
        <f>IF(V156=Setup!$C$30,"Grant",IF(V156=Setup!$C$31,"Local",IF(V156=Setup!$C$32,"Other",IF(ISBLANK(V156),"","Other"))))</f>
        <v>Grant</v>
      </c>
      <c r="X156" s="295"/>
      <c r="Y156" s="296" t="str">
        <f>IF(X156&lt;&gt;"",X156/VLOOKUP($V156,Setup!$C$30:$D$41,2,0),"")</f>
        <v/>
      </c>
      <c r="Z156" s="297"/>
      <c r="AA156" s="298" t="str">
        <f t="shared" si="63"/>
        <v/>
      </c>
      <c r="AB156" s="297"/>
      <c r="AC156" s="299" t="str">
        <f t="shared" si="64"/>
        <v/>
      </c>
      <c r="AD156" s="297"/>
      <c r="AE156" s="299" t="str">
        <f t="shared" si="65"/>
        <v/>
      </c>
      <c r="AF156" s="297"/>
      <c r="AG156" s="298" t="str">
        <f t="shared" si="66"/>
        <v/>
      </c>
      <c r="AH156" s="298" t="str">
        <f t="shared" si="67"/>
        <v/>
      </c>
      <c r="AI156" s="298" t="str">
        <f t="shared" si="68"/>
        <v/>
      </c>
      <c r="AJ156" s="300"/>
      <c r="AK156" s="295"/>
      <c r="AL156" s="296" t="str">
        <f>IF(AK156&lt;&gt;"",AK156/VLOOKUP($V156,Setup!$C$30:$D$41,2,0),"")</f>
        <v/>
      </c>
      <c r="AM156" s="301"/>
      <c r="AN156" s="299" t="str">
        <f t="shared" si="69"/>
        <v/>
      </c>
      <c r="AO156" s="301"/>
      <c r="AP156" s="299" t="str">
        <f t="shared" si="70"/>
        <v/>
      </c>
      <c r="AQ156" s="301"/>
      <c r="AR156" s="299" t="str">
        <f t="shared" si="71"/>
        <v/>
      </c>
      <c r="AS156" s="301"/>
      <c r="AT156" s="298" t="str">
        <f t="shared" si="72"/>
        <v/>
      </c>
      <c r="AU156" s="298" t="str">
        <f t="shared" si="73"/>
        <v/>
      </c>
      <c r="AV156" s="298" t="str">
        <f t="shared" si="74"/>
        <v/>
      </c>
      <c r="AW156" s="300"/>
      <c r="AX156" s="295"/>
      <c r="AY156" s="296" t="str">
        <f>IF(AX156&lt;&gt;"",AX156/VLOOKUP($V156,Setup!$C$30:$D$41,2,0),"")</f>
        <v/>
      </c>
      <c r="AZ156" s="302"/>
      <c r="BA156" s="299" t="str">
        <f t="shared" si="75"/>
        <v/>
      </c>
      <c r="BB156" s="302"/>
      <c r="BC156" s="299" t="str">
        <f t="shared" si="76"/>
        <v/>
      </c>
      <c r="BD156" s="302"/>
      <c r="BE156" s="299" t="str">
        <f t="shared" si="77"/>
        <v/>
      </c>
      <c r="BF156" s="302"/>
      <c r="BG156" s="298" t="str">
        <f t="shared" si="78"/>
        <v/>
      </c>
      <c r="BH156" s="298" t="str">
        <f t="shared" si="79"/>
        <v/>
      </c>
      <c r="BI156" s="298" t="str">
        <f t="shared" si="80"/>
        <v/>
      </c>
      <c r="BJ156" s="300"/>
      <c r="BK156" s="295"/>
      <c r="BL156" s="296" t="str">
        <f>IF(BK156&lt;&gt;"",BK156/VLOOKUP($V156,Setup!$C$30:$D$41,2,0),"")</f>
        <v/>
      </c>
      <c r="BM156" s="302"/>
      <c r="BN156" s="299" t="str">
        <f t="shared" si="81"/>
        <v/>
      </c>
      <c r="BO156" s="302"/>
      <c r="BP156" s="299" t="str">
        <f t="shared" si="82"/>
        <v/>
      </c>
      <c r="BQ156" s="302"/>
      <c r="BR156" s="299" t="str">
        <f t="shared" si="83"/>
        <v/>
      </c>
      <c r="BS156" s="302"/>
      <c r="BT156" s="298" t="str">
        <f t="shared" si="84"/>
        <v/>
      </c>
      <c r="BU156" s="298" t="str">
        <f t="shared" si="85"/>
        <v/>
      </c>
      <c r="BV156" s="298" t="str">
        <f t="shared" si="86"/>
        <v/>
      </c>
      <c r="BW156" s="300"/>
      <c r="BX156" s="298" t="str">
        <f t="shared" si="87"/>
        <v/>
      </c>
      <c r="BY156" s="298" t="str">
        <f t="shared" si="88"/>
        <v/>
      </c>
      <c r="BZ156" s="113"/>
      <c r="CA156" s="114"/>
      <c r="CC156" s="115" t="str">
        <f t="shared" ca="1" si="89"/>
        <v/>
      </c>
      <c r="CF156" s="481"/>
      <c r="CG156" s="130"/>
      <c r="CH156" s="130"/>
      <c r="CI156" s="130"/>
      <c r="CL156" s="358" t="str">
        <f>IFERROR(VLOOKUP(C156,'Data Sheet'!$A$3:$B$16,2,FALSE),"")</f>
        <v/>
      </c>
    </row>
    <row r="157" spans="1:90" s="101" customFormat="1" ht="25.5" customHeight="1">
      <c r="A157" s="100">
        <v>153</v>
      </c>
      <c r="B157" s="107" t="str">
        <f t="shared" si="92"/>
        <v>--</v>
      </c>
      <c r="C157" s="304"/>
      <c r="D157" s="305" t="str">
        <f>IFERROR(IF(VLOOKUP(C157,'Data Sheet'!$A$3:$D$16,4,FALSE)=0,"",VLOOKUP(C157,'Data Sheet'!$A$3:$D$16,4,FALSE)),"")</f>
        <v/>
      </c>
      <c r="E157" s="306"/>
      <c r="F157" s="307" t="str">
        <f>IFERROR(IF(VLOOKUP(E157,'Data Sheet'!$C$19:$D$80,2,FALSE)=0,"",VLOOKUP(E157,'Data Sheet'!$C$19:$D$80,2,FALSE)),"")</f>
        <v/>
      </c>
      <c r="G157" s="308" t="str">
        <f t="shared" si="90"/>
        <v>-</v>
      </c>
      <c r="H157" s="108"/>
      <c r="I157" s="304"/>
      <c r="J157" s="109" t="e">
        <f t="shared" si="91"/>
        <v>#VALUE!</v>
      </c>
      <c r="K157" s="104" t="str">
        <f>IFERROR(INDEX('Data Sheet'!$C$104:$C$181,MATCH(I157,'Data Sheet'!$F$104:$F$181,0)),"")</f>
        <v/>
      </c>
      <c r="L157" s="260" t="str">
        <f>IFERROR(INDEX('Data Sheet'!$G$104:$G$181,MATCH(I157,'Data Sheet'!$F$104:$F$181,0)),"")</f>
        <v/>
      </c>
      <c r="M157" s="220"/>
      <c r="N157" s="303"/>
      <c r="O157" s="303"/>
      <c r="P157" s="110" t="str">
        <f>IFERROR(INDEX(Setup!$D$44:$D$70,MATCH(M157,Setup!$K$44:$K$70,0))&amp;"","")</f>
        <v/>
      </c>
      <c r="Q157" s="110" t="str">
        <f>IFERROR(INDEX(Setup!$E$44:$E$70,MATCH(M157,Setup!$K$44:$K$70,0))&amp;"","")</f>
        <v/>
      </c>
      <c r="R157" s="110" t="str">
        <f>IFERROR(INDEX(Setup!$L$44:$L$70,MATCH(M157,Setup!$K$44:$K$70,0))&amp;"","")</f>
        <v/>
      </c>
      <c r="S157" s="110" t="str">
        <f>Setup!$C$30</f>
        <v>USD</v>
      </c>
      <c r="T157" s="111" t="str">
        <f>IFERROR(INDEX('Data Sheet'!$B$104:$B$181,MATCH(I157,'Data Sheet'!$F$104:$F$181,0)),"")</f>
        <v/>
      </c>
      <c r="U157" s="112" t="str">
        <f>IFERROR(INDEX('Data Sheet'!$D$104:$D$181,MATCH(I157,'Data Sheet'!$F$104:$F$181,0)),"")</f>
        <v/>
      </c>
      <c r="V157" s="102" t="s">
        <v>8</v>
      </c>
      <c r="W157" s="221" t="str">
        <f>IF(V157=Setup!$C$30,"Grant",IF(V157=Setup!$C$31,"Local",IF(V157=Setup!$C$32,"Other",IF(ISBLANK(V157),"","Other"))))</f>
        <v>Grant</v>
      </c>
      <c r="X157" s="295"/>
      <c r="Y157" s="296" t="str">
        <f>IF(X157&lt;&gt;"",X157/VLOOKUP($V157,Setup!$C$30:$D$41,2,0),"")</f>
        <v/>
      </c>
      <c r="Z157" s="297"/>
      <c r="AA157" s="298" t="str">
        <f t="shared" si="63"/>
        <v/>
      </c>
      <c r="AB157" s="297"/>
      <c r="AC157" s="299" t="str">
        <f t="shared" si="64"/>
        <v/>
      </c>
      <c r="AD157" s="297"/>
      <c r="AE157" s="299" t="str">
        <f t="shared" si="65"/>
        <v/>
      </c>
      <c r="AF157" s="297"/>
      <c r="AG157" s="298" t="str">
        <f t="shared" si="66"/>
        <v/>
      </c>
      <c r="AH157" s="298" t="str">
        <f t="shared" si="67"/>
        <v/>
      </c>
      <c r="AI157" s="298" t="str">
        <f t="shared" si="68"/>
        <v/>
      </c>
      <c r="AJ157" s="300"/>
      <c r="AK157" s="295"/>
      <c r="AL157" s="296" t="str">
        <f>IF(AK157&lt;&gt;"",AK157/VLOOKUP($V157,Setup!$C$30:$D$41,2,0),"")</f>
        <v/>
      </c>
      <c r="AM157" s="301"/>
      <c r="AN157" s="299" t="str">
        <f t="shared" si="69"/>
        <v/>
      </c>
      <c r="AO157" s="301"/>
      <c r="AP157" s="299" t="str">
        <f t="shared" si="70"/>
        <v/>
      </c>
      <c r="AQ157" s="301"/>
      <c r="AR157" s="299" t="str">
        <f t="shared" si="71"/>
        <v/>
      </c>
      <c r="AS157" s="301"/>
      <c r="AT157" s="298" t="str">
        <f t="shared" si="72"/>
        <v/>
      </c>
      <c r="AU157" s="298" t="str">
        <f t="shared" si="73"/>
        <v/>
      </c>
      <c r="AV157" s="298" t="str">
        <f t="shared" si="74"/>
        <v/>
      </c>
      <c r="AW157" s="300"/>
      <c r="AX157" s="295"/>
      <c r="AY157" s="296" t="str">
        <f>IF(AX157&lt;&gt;"",AX157/VLOOKUP($V157,Setup!$C$30:$D$41,2,0),"")</f>
        <v/>
      </c>
      <c r="AZ157" s="302"/>
      <c r="BA157" s="299" t="str">
        <f t="shared" si="75"/>
        <v/>
      </c>
      <c r="BB157" s="302"/>
      <c r="BC157" s="299" t="str">
        <f t="shared" si="76"/>
        <v/>
      </c>
      <c r="BD157" s="302"/>
      <c r="BE157" s="299" t="str">
        <f t="shared" si="77"/>
        <v/>
      </c>
      <c r="BF157" s="302"/>
      <c r="BG157" s="298" t="str">
        <f t="shared" si="78"/>
        <v/>
      </c>
      <c r="BH157" s="298" t="str">
        <f t="shared" si="79"/>
        <v/>
      </c>
      <c r="BI157" s="298" t="str">
        <f t="shared" si="80"/>
        <v/>
      </c>
      <c r="BJ157" s="300"/>
      <c r="BK157" s="295"/>
      <c r="BL157" s="296" t="str">
        <f>IF(BK157&lt;&gt;"",BK157/VLOOKUP($V157,Setup!$C$30:$D$41,2,0),"")</f>
        <v/>
      </c>
      <c r="BM157" s="302"/>
      <c r="BN157" s="299" t="str">
        <f t="shared" si="81"/>
        <v/>
      </c>
      <c r="BO157" s="302"/>
      <c r="BP157" s="299" t="str">
        <f t="shared" si="82"/>
        <v/>
      </c>
      <c r="BQ157" s="302"/>
      <c r="BR157" s="299" t="str">
        <f t="shared" si="83"/>
        <v/>
      </c>
      <c r="BS157" s="302"/>
      <c r="BT157" s="298" t="str">
        <f t="shared" si="84"/>
        <v/>
      </c>
      <c r="BU157" s="298" t="str">
        <f t="shared" si="85"/>
        <v/>
      </c>
      <c r="BV157" s="298" t="str">
        <f t="shared" si="86"/>
        <v/>
      </c>
      <c r="BW157" s="300"/>
      <c r="BX157" s="298" t="str">
        <f t="shared" si="87"/>
        <v/>
      </c>
      <c r="BY157" s="298" t="str">
        <f t="shared" si="88"/>
        <v/>
      </c>
      <c r="BZ157" s="113"/>
      <c r="CA157" s="114"/>
      <c r="CC157" s="115" t="str">
        <f t="shared" ca="1" si="89"/>
        <v/>
      </c>
      <c r="CF157" s="481"/>
      <c r="CG157" s="130"/>
      <c r="CH157" s="130"/>
      <c r="CI157" s="130"/>
      <c r="CL157" s="358" t="str">
        <f>IFERROR(VLOOKUP(C157,'Data Sheet'!$A$3:$B$16,2,FALSE),"")</f>
        <v/>
      </c>
    </row>
    <row r="158" spans="1:90" s="101" customFormat="1" ht="25.5" customHeight="1">
      <c r="A158" s="100">
        <v>154</v>
      </c>
      <c r="B158" s="107" t="str">
        <f t="shared" si="92"/>
        <v>--</v>
      </c>
      <c r="C158" s="304"/>
      <c r="D158" s="305" t="str">
        <f>IFERROR(IF(VLOOKUP(C158,'Data Sheet'!$A$3:$D$16,4,FALSE)=0,"",VLOOKUP(C158,'Data Sheet'!$A$3:$D$16,4,FALSE)),"")</f>
        <v/>
      </c>
      <c r="E158" s="306"/>
      <c r="F158" s="307" t="str">
        <f>IFERROR(IF(VLOOKUP(E158,'Data Sheet'!$C$19:$D$80,2,FALSE)=0,"",VLOOKUP(E158,'Data Sheet'!$C$19:$D$80,2,FALSE)),"")</f>
        <v/>
      </c>
      <c r="G158" s="308" t="str">
        <f t="shared" si="90"/>
        <v>-</v>
      </c>
      <c r="H158" s="108"/>
      <c r="I158" s="304"/>
      <c r="J158" s="109" t="e">
        <f t="shared" si="91"/>
        <v>#VALUE!</v>
      </c>
      <c r="K158" s="104" t="str">
        <f>IFERROR(INDEX('Data Sheet'!$C$104:$C$181,MATCH(I158,'Data Sheet'!$F$104:$F$181,0)),"")</f>
        <v/>
      </c>
      <c r="L158" s="260" t="str">
        <f>IFERROR(INDEX('Data Sheet'!$G$104:$G$181,MATCH(I158,'Data Sheet'!$F$104:$F$181,0)),"")</f>
        <v/>
      </c>
      <c r="M158" s="220"/>
      <c r="N158" s="303"/>
      <c r="O158" s="303"/>
      <c r="P158" s="110" t="str">
        <f>IFERROR(INDEX(Setup!$D$44:$D$70,MATCH(M158,Setup!$K$44:$K$70,0))&amp;"","")</f>
        <v/>
      </c>
      <c r="Q158" s="110" t="str">
        <f>IFERROR(INDEX(Setup!$E$44:$E$70,MATCH(M158,Setup!$K$44:$K$70,0))&amp;"","")</f>
        <v/>
      </c>
      <c r="R158" s="110" t="str">
        <f>IFERROR(INDEX(Setup!$L$44:$L$70,MATCH(M158,Setup!$K$44:$K$70,0))&amp;"","")</f>
        <v/>
      </c>
      <c r="S158" s="110" t="str">
        <f>Setup!$C$30</f>
        <v>USD</v>
      </c>
      <c r="T158" s="111" t="str">
        <f>IFERROR(INDEX('Data Sheet'!$B$104:$B$181,MATCH(I158,'Data Sheet'!$F$104:$F$181,0)),"")</f>
        <v/>
      </c>
      <c r="U158" s="112" t="str">
        <f>IFERROR(INDEX('Data Sheet'!$D$104:$D$181,MATCH(I158,'Data Sheet'!$F$104:$F$181,0)),"")</f>
        <v/>
      </c>
      <c r="V158" s="102" t="s">
        <v>8</v>
      </c>
      <c r="W158" s="221" t="str">
        <f>IF(V158=Setup!$C$30,"Grant",IF(V158=Setup!$C$31,"Local",IF(V158=Setup!$C$32,"Other",IF(ISBLANK(V158),"","Other"))))</f>
        <v>Grant</v>
      </c>
      <c r="X158" s="295"/>
      <c r="Y158" s="296" t="str">
        <f>IF(X158&lt;&gt;"",X158/VLOOKUP($V158,Setup!$C$30:$D$41,2,0),"")</f>
        <v/>
      </c>
      <c r="Z158" s="297"/>
      <c r="AA158" s="298" t="str">
        <f t="shared" si="63"/>
        <v/>
      </c>
      <c r="AB158" s="297"/>
      <c r="AC158" s="299" t="str">
        <f t="shared" si="64"/>
        <v/>
      </c>
      <c r="AD158" s="297"/>
      <c r="AE158" s="299" t="str">
        <f t="shared" si="65"/>
        <v/>
      </c>
      <c r="AF158" s="297"/>
      <c r="AG158" s="298" t="str">
        <f t="shared" si="66"/>
        <v/>
      </c>
      <c r="AH158" s="298" t="str">
        <f t="shared" si="67"/>
        <v/>
      </c>
      <c r="AI158" s="298" t="str">
        <f t="shared" si="68"/>
        <v/>
      </c>
      <c r="AJ158" s="300"/>
      <c r="AK158" s="295"/>
      <c r="AL158" s="296" t="str">
        <f>IF(AK158&lt;&gt;"",AK158/VLOOKUP($V158,Setup!$C$30:$D$41,2,0),"")</f>
        <v/>
      </c>
      <c r="AM158" s="301"/>
      <c r="AN158" s="299" t="str">
        <f t="shared" si="69"/>
        <v/>
      </c>
      <c r="AO158" s="301"/>
      <c r="AP158" s="299" t="str">
        <f t="shared" si="70"/>
        <v/>
      </c>
      <c r="AQ158" s="301"/>
      <c r="AR158" s="299" t="str">
        <f t="shared" si="71"/>
        <v/>
      </c>
      <c r="AS158" s="301"/>
      <c r="AT158" s="298" t="str">
        <f t="shared" si="72"/>
        <v/>
      </c>
      <c r="AU158" s="298" t="str">
        <f t="shared" si="73"/>
        <v/>
      </c>
      <c r="AV158" s="298" t="str">
        <f t="shared" si="74"/>
        <v/>
      </c>
      <c r="AW158" s="300"/>
      <c r="AX158" s="295"/>
      <c r="AY158" s="296" t="str">
        <f>IF(AX158&lt;&gt;"",AX158/VLOOKUP($V158,Setup!$C$30:$D$41,2,0),"")</f>
        <v/>
      </c>
      <c r="AZ158" s="302"/>
      <c r="BA158" s="299" t="str">
        <f t="shared" si="75"/>
        <v/>
      </c>
      <c r="BB158" s="302"/>
      <c r="BC158" s="299" t="str">
        <f t="shared" si="76"/>
        <v/>
      </c>
      <c r="BD158" s="302"/>
      <c r="BE158" s="299" t="str">
        <f t="shared" si="77"/>
        <v/>
      </c>
      <c r="BF158" s="302"/>
      <c r="BG158" s="298" t="str">
        <f t="shared" si="78"/>
        <v/>
      </c>
      <c r="BH158" s="298" t="str">
        <f t="shared" si="79"/>
        <v/>
      </c>
      <c r="BI158" s="298" t="str">
        <f t="shared" si="80"/>
        <v/>
      </c>
      <c r="BJ158" s="300"/>
      <c r="BK158" s="295"/>
      <c r="BL158" s="296" t="str">
        <f>IF(BK158&lt;&gt;"",BK158/VLOOKUP($V158,Setup!$C$30:$D$41,2,0),"")</f>
        <v/>
      </c>
      <c r="BM158" s="302"/>
      <c r="BN158" s="299" t="str">
        <f t="shared" si="81"/>
        <v/>
      </c>
      <c r="BO158" s="302"/>
      <c r="BP158" s="299" t="str">
        <f t="shared" si="82"/>
        <v/>
      </c>
      <c r="BQ158" s="302"/>
      <c r="BR158" s="299" t="str">
        <f t="shared" si="83"/>
        <v/>
      </c>
      <c r="BS158" s="302"/>
      <c r="BT158" s="298" t="str">
        <f t="shared" si="84"/>
        <v/>
      </c>
      <c r="BU158" s="298" t="str">
        <f t="shared" si="85"/>
        <v/>
      </c>
      <c r="BV158" s="298" t="str">
        <f t="shared" si="86"/>
        <v/>
      </c>
      <c r="BW158" s="300"/>
      <c r="BX158" s="298" t="str">
        <f t="shared" si="87"/>
        <v/>
      </c>
      <c r="BY158" s="298" t="str">
        <f t="shared" si="88"/>
        <v/>
      </c>
      <c r="BZ158" s="113"/>
      <c r="CA158" s="114"/>
      <c r="CC158" s="115" t="str">
        <f t="shared" ca="1" si="89"/>
        <v/>
      </c>
      <c r="CF158" s="481"/>
      <c r="CG158" s="130"/>
      <c r="CH158" s="130"/>
      <c r="CI158" s="130"/>
      <c r="CL158" s="358" t="str">
        <f>IFERROR(VLOOKUP(C158,'Data Sheet'!$A$3:$B$16,2,FALSE),"")</f>
        <v/>
      </c>
    </row>
    <row r="159" spans="1:90" s="101" customFormat="1" ht="33.75" customHeight="1">
      <c r="A159" s="100">
        <v>155</v>
      </c>
      <c r="B159" s="107" t="str">
        <f t="shared" si="92"/>
        <v>--</v>
      </c>
      <c r="C159" s="304"/>
      <c r="D159" s="305" t="str">
        <f>IFERROR(IF(VLOOKUP(C159,'Data Sheet'!$A$3:$D$16,4,FALSE)=0,"",VLOOKUP(C159,'Data Sheet'!$A$3:$D$16,4,FALSE)),"")</f>
        <v/>
      </c>
      <c r="E159" s="306"/>
      <c r="F159" s="307" t="str">
        <f>IFERROR(IF(VLOOKUP(E159,'Data Sheet'!$C$19:$D$80,2,FALSE)=0,"",VLOOKUP(E159,'Data Sheet'!$C$19:$D$80,2,FALSE)),"")</f>
        <v/>
      </c>
      <c r="G159" s="308" t="str">
        <f t="shared" si="90"/>
        <v>-</v>
      </c>
      <c r="H159" s="108"/>
      <c r="I159" s="304"/>
      <c r="J159" s="109" t="e">
        <f t="shared" si="91"/>
        <v>#VALUE!</v>
      </c>
      <c r="K159" s="104" t="str">
        <f>IFERROR(INDEX('Data Sheet'!$C$104:$C$181,MATCH(I159,'Data Sheet'!$F$104:$F$181,0)),"")</f>
        <v/>
      </c>
      <c r="L159" s="260" t="str">
        <f>IFERROR(INDEX('Data Sheet'!$G$104:$G$181,MATCH(I159,'Data Sheet'!$F$104:$F$181,0)),"")</f>
        <v/>
      </c>
      <c r="M159" s="220"/>
      <c r="N159" s="303"/>
      <c r="O159" s="303"/>
      <c r="P159" s="110" t="str">
        <f>IFERROR(INDEX(Setup!$D$44:$D$70,MATCH(M159,Setup!$K$44:$K$70,0))&amp;"","")</f>
        <v/>
      </c>
      <c r="Q159" s="110" t="str">
        <f>IFERROR(INDEX(Setup!$E$44:$E$70,MATCH(M159,Setup!$K$44:$K$70,0))&amp;"","")</f>
        <v/>
      </c>
      <c r="R159" s="110" t="str">
        <f>IFERROR(INDEX(Setup!$L$44:$L$70,MATCH(M159,Setup!$K$44:$K$70,0))&amp;"","")</f>
        <v/>
      </c>
      <c r="S159" s="110" t="str">
        <f>Setup!$C$30</f>
        <v>USD</v>
      </c>
      <c r="T159" s="111" t="str">
        <f>IFERROR(INDEX('Data Sheet'!$B$104:$B$181,MATCH(I159,'Data Sheet'!$F$104:$F$181,0)),"")</f>
        <v/>
      </c>
      <c r="U159" s="112" t="str">
        <f>IFERROR(INDEX('Data Sheet'!$D$104:$D$181,MATCH(I159,'Data Sheet'!$F$104:$F$181,0)),"")</f>
        <v/>
      </c>
      <c r="V159" s="102" t="s">
        <v>8</v>
      </c>
      <c r="W159" s="221" t="str">
        <f>IF(V159=Setup!$C$30,"Grant",IF(V159=Setup!$C$31,"Local",IF(V159=Setup!$C$32,"Other",IF(ISBLANK(V159),"","Other"))))</f>
        <v>Grant</v>
      </c>
      <c r="X159" s="295"/>
      <c r="Y159" s="296" t="str">
        <f>IF(X159&lt;&gt;"",X159/VLOOKUP($V159,Setup!$C$30:$D$41,2,0),"")</f>
        <v/>
      </c>
      <c r="Z159" s="297"/>
      <c r="AA159" s="298" t="str">
        <f t="shared" si="63"/>
        <v/>
      </c>
      <c r="AB159" s="297"/>
      <c r="AC159" s="299" t="str">
        <f t="shared" si="64"/>
        <v/>
      </c>
      <c r="AD159" s="297"/>
      <c r="AE159" s="299" t="str">
        <f t="shared" si="65"/>
        <v/>
      </c>
      <c r="AF159" s="297"/>
      <c r="AG159" s="298" t="str">
        <f t="shared" si="66"/>
        <v/>
      </c>
      <c r="AH159" s="298" t="str">
        <f t="shared" si="67"/>
        <v/>
      </c>
      <c r="AI159" s="298" t="str">
        <f t="shared" si="68"/>
        <v/>
      </c>
      <c r="AJ159" s="300"/>
      <c r="AK159" s="295"/>
      <c r="AL159" s="296" t="str">
        <f>IF(AK159&lt;&gt;"",AK159/VLOOKUP($V159,Setup!$C$30:$D$41,2,0),"")</f>
        <v/>
      </c>
      <c r="AM159" s="301"/>
      <c r="AN159" s="299" t="str">
        <f t="shared" si="69"/>
        <v/>
      </c>
      <c r="AO159" s="301"/>
      <c r="AP159" s="299" t="str">
        <f t="shared" si="70"/>
        <v/>
      </c>
      <c r="AQ159" s="301"/>
      <c r="AR159" s="299" t="str">
        <f t="shared" si="71"/>
        <v/>
      </c>
      <c r="AS159" s="301"/>
      <c r="AT159" s="298" t="str">
        <f t="shared" si="72"/>
        <v/>
      </c>
      <c r="AU159" s="298" t="str">
        <f t="shared" si="73"/>
        <v/>
      </c>
      <c r="AV159" s="298" t="str">
        <f t="shared" si="74"/>
        <v/>
      </c>
      <c r="AW159" s="300"/>
      <c r="AX159" s="295"/>
      <c r="AY159" s="296" t="str">
        <f>IF(AX159&lt;&gt;"",AX159/VLOOKUP($V159,Setup!$C$30:$D$41,2,0),"")</f>
        <v/>
      </c>
      <c r="AZ159" s="302"/>
      <c r="BA159" s="299" t="str">
        <f t="shared" si="75"/>
        <v/>
      </c>
      <c r="BB159" s="302"/>
      <c r="BC159" s="299" t="str">
        <f t="shared" si="76"/>
        <v/>
      </c>
      <c r="BD159" s="302"/>
      <c r="BE159" s="299" t="str">
        <f t="shared" si="77"/>
        <v/>
      </c>
      <c r="BF159" s="302"/>
      <c r="BG159" s="298" t="str">
        <f t="shared" si="78"/>
        <v/>
      </c>
      <c r="BH159" s="298" t="str">
        <f t="shared" si="79"/>
        <v/>
      </c>
      <c r="BI159" s="298" t="str">
        <f t="shared" si="80"/>
        <v/>
      </c>
      <c r="BJ159" s="300"/>
      <c r="BK159" s="295"/>
      <c r="BL159" s="296" t="str">
        <f>IF(BK159&lt;&gt;"",BK159/VLOOKUP($V159,Setup!$C$30:$D$41,2,0),"")</f>
        <v/>
      </c>
      <c r="BM159" s="302"/>
      <c r="BN159" s="299" t="str">
        <f t="shared" si="81"/>
        <v/>
      </c>
      <c r="BO159" s="302"/>
      <c r="BP159" s="299" t="str">
        <f t="shared" si="82"/>
        <v/>
      </c>
      <c r="BQ159" s="302"/>
      <c r="BR159" s="299" t="str">
        <f t="shared" si="83"/>
        <v/>
      </c>
      <c r="BS159" s="302"/>
      <c r="BT159" s="298" t="str">
        <f t="shared" si="84"/>
        <v/>
      </c>
      <c r="BU159" s="298" t="str">
        <f t="shared" si="85"/>
        <v/>
      </c>
      <c r="BV159" s="298" t="str">
        <f t="shared" si="86"/>
        <v/>
      </c>
      <c r="BW159" s="300"/>
      <c r="BX159" s="298" t="str">
        <f t="shared" si="87"/>
        <v/>
      </c>
      <c r="BY159" s="298" t="str">
        <f t="shared" si="88"/>
        <v/>
      </c>
      <c r="BZ159" s="113"/>
      <c r="CA159" s="114"/>
      <c r="CC159" s="115" t="str">
        <f t="shared" ca="1" si="89"/>
        <v/>
      </c>
      <c r="CF159" s="481"/>
      <c r="CG159" s="130"/>
      <c r="CH159" s="130"/>
      <c r="CI159" s="130"/>
      <c r="CL159" s="358" t="str">
        <f>IFERROR(VLOOKUP(C159,'Data Sheet'!$A$3:$B$16,2,FALSE),"")</f>
        <v/>
      </c>
    </row>
    <row r="160" spans="1:90" s="101" customFormat="1" ht="25.5" customHeight="1">
      <c r="A160" s="100">
        <v>156</v>
      </c>
      <c r="B160" s="107" t="str">
        <f t="shared" si="92"/>
        <v>--</v>
      </c>
      <c r="C160" s="304"/>
      <c r="D160" s="305" t="str">
        <f>IFERROR(IF(VLOOKUP(C160,'Data Sheet'!$A$3:$D$16,4,FALSE)=0,"",VLOOKUP(C160,'Data Sheet'!$A$3:$D$16,4,FALSE)),"")</f>
        <v/>
      </c>
      <c r="E160" s="306"/>
      <c r="F160" s="307" t="str">
        <f>IFERROR(IF(VLOOKUP(E160,'Data Sheet'!$C$19:$D$80,2,FALSE)=0,"",VLOOKUP(E160,'Data Sheet'!$C$19:$D$80,2,FALSE)),"")</f>
        <v/>
      </c>
      <c r="G160" s="308" t="str">
        <f t="shared" si="90"/>
        <v>-</v>
      </c>
      <c r="H160" s="108"/>
      <c r="I160" s="304"/>
      <c r="J160" s="109" t="e">
        <f t="shared" si="91"/>
        <v>#VALUE!</v>
      </c>
      <c r="K160" s="104" t="str">
        <f>IFERROR(INDEX('Data Sheet'!$C$104:$C$181,MATCH(I160,'Data Sheet'!$F$104:$F$181,0)),"")</f>
        <v/>
      </c>
      <c r="L160" s="260" t="str">
        <f>IFERROR(INDEX('Data Sheet'!$G$104:$G$181,MATCH(I160,'Data Sheet'!$F$104:$F$181,0)),"")</f>
        <v/>
      </c>
      <c r="M160" s="220"/>
      <c r="N160" s="303"/>
      <c r="O160" s="303"/>
      <c r="P160" s="110" t="str">
        <f>IFERROR(INDEX(Setup!$D$44:$D$70,MATCH(M160,Setup!$K$44:$K$70,0))&amp;"","")</f>
        <v/>
      </c>
      <c r="Q160" s="110" t="str">
        <f>IFERROR(INDEX(Setup!$E$44:$E$70,MATCH(M160,Setup!$K$44:$K$70,0))&amp;"","")</f>
        <v/>
      </c>
      <c r="R160" s="110" t="str">
        <f>IFERROR(INDEX(Setup!$L$44:$L$70,MATCH(M160,Setup!$K$44:$K$70,0))&amp;"","")</f>
        <v/>
      </c>
      <c r="S160" s="110" t="str">
        <f>Setup!$C$30</f>
        <v>USD</v>
      </c>
      <c r="T160" s="111" t="str">
        <f>IFERROR(INDEX('Data Sheet'!$B$104:$B$181,MATCH(I160,'Data Sheet'!$F$104:$F$181,0)),"")</f>
        <v/>
      </c>
      <c r="U160" s="112" t="str">
        <f>IFERROR(INDEX('Data Sheet'!$D$104:$D$181,MATCH(I160,'Data Sheet'!$F$104:$F$181,0)),"")</f>
        <v/>
      </c>
      <c r="V160" s="102" t="s">
        <v>8</v>
      </c>
      <c r="W160" s="221" t="str">
        <f>IF(V160=Setup!$C$30,"Grant",IF(V160=Setup!$C$31,"Local",IF(V160=Setup!$C$32,"Other",IF(ISBLANK(V160),"","Other"))))</f>
        <v>Grant</v>
      </c>
      <c r="X160" s="295"/>
      <c r="Y160" s="296" t="str">
        <f>IF(X160&lt;&gt;"",X160/VLOOKUP($V160,Setup!$C$30:$D$41,2,0),"")</f>
        <v/>
      </c>
      <c r="Z160" s="297"/>
      <c r="AA160" s="298" t="str">
        <f t="shared" si="63"/>
        <v/>
      </c>
      <c r="AB160" s="297"/>
      <c r="AC160" s="299" t="str">
        <f t="shared" si="64"/>
        <v/>
      </c>
      <c r="AD160" s="297"/>
      <c r="AE160" s="299" t="str">
        <f t="shared" si="65"/>
        <v/>
      </c>
      <c r="AF160" s="297"/>
      <c r="AG160" s="298" t="str">
        <f t="shared" si="66"/>
        <v/>
      </c>
      <c r="AH160" s="298" t="str">
        <f t="shared" si="67"/>
        <v/>
      </c>
      <c r="AI160" s="298" t="str">
        <f t="shared" si="68"/>
        <v/>
      </c>
      <c r="AJ160" s="300"/>
      <c r="AK160" s="295"/>
      <c r="AL160" s="296" t="str">
        <f>IF(AK160&lt;&gt;"",AK160/VLOOKUP($V160,Setup!$C$30:$D$41,2,0),"")</f>
        <v/>
      </c>
      <c r="AM160" s="301"/>
      <c r="AN160" s="299" t="str">
        <f t="shared" si="69"/>
        <v/>
      </c>
      <c r="AO160" s="301"/>
      <c r="AP160" s="299" t="str">
        <f t="shared" si="70"/>
        <v/>
      </c>
      <c r="AQ160" s="301"/>
      <c r="AR160" s="299" t="str">
        <f t="shared" si="71"/>
        <v/>
      </c>
      <c r="AS160" s="301"/>
      <c r="AT160" s="298" t="str">
        <f t="shared" si="72"/>
        <v/>
      </c>
      <c r="AU160" s="298" t="str">
        <f t="shared" si="73"/>
        <v/>
      </c>
      <c r="AV160" s="298" t="str">
        <f t="shared" si="74"/>
        <v/>
      </c>
      <c r="AW160" s="300"/>
      <c r="AX160" s="295"/>
      <c r="AY160" s="296" t="str">
        <f>IF(AX160&lt;&gt;"",AX160/VLOOKUP($V160,Setup!$C$30:$D$41,2,0),"")</f>
        <v/>
      </c>
      <c r="AZ160" s="302"/>
      <c r="BA160" s="299" t="str">
        <f t="shared" si="75"/>
        <v/>
      </c>
      <c r="BB160" s="302"/>
      <c r="BC160" s="299" t="str">
        <f t="shared" si="76"/>
        <v/>
      </c>
      <c r="BD160" s="302"/>
      <c r="BE160" s="299" t="str">
        <f t="shared" si="77"/>
        <v/>
      </c>
      <c r="BF160" s="302"/>
      <c r="BG160" s="298" t="str">
        <f t="shared" si="78"/>
        <v/>
      </c>
      <c r="BH160" s="298" t="str">
        <f t="shared" si="79"/>
        <v/>
      </c>
      <c r="BI160" s="298" t="str">
        <f t="shared" si="80"/>
        <v/>
      </c>
      <c r="BJ160" s="300"/>
      <c r="BK160" s="295"/>
      <c r="BL160" s="296" t="str">
        <f>IF(BK160&lt;&gt;"",BK160/VLOOKUP($V160,Setup!$C$30:$D$41,2,0),"")</f>
        <v/>
      </c>
      <c r="BM160" s="302"/>
      <c r="BN160" s="299" t="str">
        <f t="shared" si="81"/>
        <v/>
      </c>
      <c r="BO160" s="302"/>
      <c r="BP160" s="299" t="str">
        <f t="shared" si="82"/>
        <v/>
      </c>
      <c r="BQ160" s="302"/>
      <c r="BR160" s="299" t="str">
        <f t="shared" si="83"/>
        <v/>
      </c>
      <c r="BS160" s="302"/>
      <c r="BT160" s="298" t="str">
        <f t="shared" si="84"/>
        <v/>
      </c>
      <c r="BU160" s="298" t="str">
        <f t="shared" si="85"/>
        <v/>
      </c>
      <c r="BV160" s="298" t="str">
        <f t="shared" si="86"/>
        <v/>
      </c>
      <c r="BW160" s="300"/>
      <c r="BX160" s="298" t="str">
        <f t="shared" si="87"/>
        <v/>
      </c>
      <c r="BY160" s="298" t="str">
        <f t="shared" si="88"/>
        <v/>
      </c>
      <c r="BZ160" s="113"/>
      <c r="CA160" s="114"/>
      <c r="CC160" s="115" t="str">
        <f t="shared" ca="1" si="89"/>
        <v/>
      </c>
      <c r="CF160" s="481"/>
      <c r="CG160" s="130"/>
      <c r="CH160" s="130"/>
      <c r="CI160" s="130"/>
      <c r="CL160" s="358" t="str">
        <f>IFERROR(VLOOKUP(C160,'Data Sheet'!$A$3:$B$16,2,FALSE),"")</f>
        <v/>
      </c>
    </row>
    <row r="161" spans="1:90" s="101" customFormat="1" ht="25.5" customHeight="1">
      <c r="A161" s="100">
        <v>157</v>
      </c>
      <c r="B161" s="107" t="str">
        <f t="shared" si="92"/>
        <v>--</v>
      </c>
      <c r="C161" s="304"/>
      <c r="D161" s="305" t="str">
        <f>IFERROR(IF(VLOOKUP(C161,'Data Sheet'!$A$3:$D$16,4,FALSE)=0,"",VLOOKUP(C161,'Data Sheet'!$A$3:$D$16,4,FALSE)),"")</f>
        <v/>
      </c>
      <c r="E161" s="306"/>
      <c r="F161" s="307" t="str">
        <f>IFERROR(IF(VLOOKUP(E161,'Data Sheet'!$C$19:$D$80,2,FALSE)=0,"",VLOOKUP(E161,'Data Sheet'!$C$19:$D$80,2,FALSE)),"")</f>
        <v/>
      </c>
      <c r="G161" s="308" t="str">
        <f t="shared" si="90"/>
        <v>-</v>
      </c>
      <c r="H161" s="108"/>
      <c r="I161" s="304"/>
      <c r="J161" s="109" t="e">
        <f t="shared" si="91"/>
        <v>#VALUE!</v>
      </c>
      <c r="K161" s="104" t="str">
        <f>IFERROR(INDEX('Data Sheet'!$C$104:$C$181,MATCH(I161,'Data Sheet'!$F$104:$F$181,0)),"")</f>
        <v/>
      </c>
      <c r="L161" s="260" t="str">
        <f>IFERROR(INDEX('Data Sheet'!$G$104:$G$181,MATCH(I161,'Data Sheet'!$F$104:$F$181,0)),"")</f>
        <v/>
      </c>
      <c r="M161" s="220"/>
      <c r="N161" s="303"/>
      <c r="O161" s="303"/>
      <c r="P161" s="110" t="str">
        <f>IFERROR(INDEX(Setup!$D$44:$D$70,MATCH(M161,Setup!$K$44:$K$70,0))&amp;"","")</f>
        <v/>
      </c>
      <c r="Q161" s="110" t="str">
        <f>IFERROR(INDEX(Setup!$E$44:$E$70,MATCH(M161,Setup!$K$44:$K$70,0))&amp;"","")</f>
        <v/>
      </c>
      <c r="R161" s="110" t="str">
        <f>IFERROR(INDEX(Setup!$L$44:$L$70,MATCH(M161,Setup!$K$44:$K$70,0))&amp;"","")</f>
        <v/>
      </c>
      <c r="S161" s="110" t="str">
        <f>Setup!$C$30</f>
        <v>USD</v>
      </c>
      <c r="T161" s="111" t="str">
        <f>IFERROR(INDEX('Data Sheet'!$B$104:$B$181,MATCH(I161,'Data Sheet'!$F$104:$F$181,0)),"")</f>
        <v/>
      </c>
      <c r="U161" s="112" t="str">
        <f>IFERROR(INDEX('Data Sheet'!$D$104:$D$181,MATCH(I161,'Data Sheet'!$F$104:$F$181,0)),"")</f>
        <v/>
      </c>
      <c r="V161" s="102" t="s">
        <v>8</v>
      </c>
      <c r="W161" s="221" t="str">
        <f>IF(V161=Setup!$C$30,"Grant",IF(V161=Setup!$C$31,"Local",IF(V161=Setup!$C$32,"Other",IF(ISBLANK(V161),"","Other"))))</f>
        <v>Grant</v>
      </c>
      <c r="X161" s="295"/>
      <c r="Y161" s="296" t="str">
        <f>IF(X161&lt;&gt;"",X161/VLOOKUP($V161,Setup!$C$30:$D$41,2,0),"")</f>
        <v/>
      </c>
      <c r="Z161" s="297"/>
      <c r="AA161" s="298" t="str">
        <f t="shared" si="63"/>
        <v/>
      </c>
      <c r="AB161" s="297"/>
      <c r="AC161" s="299" t="str">
        <f t="shared" si="64"/>
        <v/>
      </c>
      <c r="AD161" s="297"/>
      <c r="AE161" s="299" t="str">
        <f t="shared" si="65"/>
        <v/>
      </c>
      <c r="AF161" s="297"/>
      <c r="AG161" s="298" t="str">
        <f t="shared" si="66"/>
        <v/>
      </c>
      <c r="AH161" s="298" t="str">
        <f t="shared" si="67"/>
        <v/>
      </c>
      <c r="AI161" s="298" t="str">
        <f t="shared" si="68"/>
        <v/>
      </c>
      <c r="AJ161" s="300"/>
      <c r="AK161" s="295"/>
      <c r="AL161" s="296" t="str">
        <f>IF(AK161&lt;&gt;"",AK161/VLOOKUP($V161,Setup!$C$30:$D$41,2,0),"")</f>
        <v/>
      </c>
      <c r="AM161" s="301"/>
      <c r="AN161" s="299" t="str">
        <f t="shared" si="69"/>
        <v/>
      </c>
      <c r="AO161" s="301"/>
      <c r="AP161" s="299" t="str">
        <f t="shared" si="70"/>
        <v/>
      </c>
      <c r="AQ161" s="301"/>
      <c r="AR161" s="299" t="str">
        <f t="shared" si="71"/>
        <v/>
      </c>
      <c r="AS161" s="301"/>
      <c r="AT161" s="298" t="str">
        <f t="shared" si="72"/>
        <v/>
      </c>
      <c r="AU161" s="298" t="str">
        <f t="shared" si="73"/>
        <v/>
      </c>
      <c r="AV161" s="298" t="str">
        <f t="shared" si="74"/>
        <v/>
      </c>
      <c r="AW161" s="300"/>
      <c r="AX161" s="295"/>
      <c r="AY161" s="296" t="str">
        <f>IF(AX161&lt;&gt;"",AX161/VLOOKUP($V161,Setup!$C$30:$D$41,2,0),"")</f>
        <v/>
      </c>
      <c r="AZ161" s="302"/>
      <c r="BA161" s="299" t="str">
        <f t="shared" si="75"/>
        <v/>
      </c>
      <c r="BB161" s="302"/>
      <c r="BC161" s="299" t="str">
        <f t="shared" si="76"/>
        <v/>
      </c>
      <c r="BD161" s="302"/>
      <c r="BE161" s="299" t="str">
        <f t="shared" si="77"/>
        <v/>
      </c>
      <c r="BF161" s="302"/>
      <c r="BG161" s="298" t="str">
        <f t="shared" si="78"/>
        <v/>
      </c>
      <c r="BH161" s="298" t="str">
        <f t="shared" si="79"/>
        <v/>
      </c>
      <c r="BI161" s="298" t="str">
        <f t="shared" si="80"/>
        <v/>
      </c>
      <c r="BJ161" s="300"/>
      <c r="BK161" s="295"/>
      <c r="BL161" s="296" t="str">
        <f>IF(BK161&lt;&gt;"",BK161/VLOOKUP($V161,Setup!$C$30:$D$41,2,0),"")</f>
        <v/>
      </c>
      <c r="BM161" s="302"/>
      <c r="BN161" s="299" t="str">
        <f t="shared" si="81"/>
        <v/>
      </c>
      <c r="BO161" s="302"/>
      <c r="BP161" s="299" t="str">
        <f t="shared" si="82"/>
        <v/>
      </c>
      <c r="BQ161" s="302"/>
      <c r="BR161" s="299" t="str">
        <f t="shared" si="83"/>
        <v/>
      </c>
      <c r="BS161" s="302"/>
      <c r="BT161" s="298" t="str">
        <f t="shared" si="84"/>
        <v/>
      </c>
      <c r="BU161" s="298" t="str">
        <f t="shared" si="85"/>
        <v/>
      </c>
      <c r="BV161" s="298" t="str">
        <f t="shared" si="86"/>
        <v/>
      </c>
      <c r="BW161" s="300"/>
      <c r="BX161" s="298" t="str">
        <f t="shared" si="87"/>
        <v/>
      </c>
      <c r="BY161" s="298" t="str">
        <f t="shared" si="88"/>
        <v/>
      </c>
      <c r="BZ161" s="113"/>
      <c r="CA161" s="114"/>
      <c r="CC161" s="115" t="str">
        <f t="shared" ca="1" si="89"/>
        <v/>
      </c>
      <c r="CF161" s="481"/>
      <c r="CG161" s="130"/>
      <c r="CH161" s="130"/>
      <c r="CI161" s="130"/>
      <c r="CL161" s="358" t="str">
        <f>IFERROR(VLOOKUP(C161,'Data Sheet'!$A$3:$B$16,2,FALSE),"")</f>
        <v/>
      </c>
    </row>
    <row r="162" spans="1:90" s="101" customFormat="1" ht="25.5" customHeight="1">
      <c r="A162" s="100">
        <v>158</v>
      </c>
      <c r="B162" s="107" t="str">
        <f t="shared" si="92"/>
        <v>--</v>
      </c>
      <c r="C162" s="304"/>
      <c r="D162" s="305" t="str">
        <f>IFERROR(IF(VLOOKUP(C162,'Data Sheet'!$A$3:$D$16,4,FALSE)=0,"",VLOOKUP(C162,'Data Sheet'!$A$3:$D$16,4,FALSE)),"")</f>
        <v/>
      </c>
      <c r="E162" s="306"/>
      <c r="F162" s="307" t="str">
        <f>IFERROR(IF(VLOOKUP(E162,'Data Sheet'!$C$19:$D$80,2,FALSE)=0,"",VLOOKUP(E162,'Data Sheet'!$C$19:$D$80,2,FALSE)),"")</f>
        <v/>
      </c>
      <c r="G162" s="308" t="str">
        <f t="shared" si="90"/>
        <v>-</v>
      </c>
      <c r="H162" s="108"/>
      <c r="I162" s="304"/>
      <c r="J162" s="109" t="e">
        <f t="shared" si="91"/>
        <v>#VALUE!</v>
      </c>
      <c r="K162" s="104" t="str">
        <f>IFERROR(INDEX('Data Sheet'!$C$104:$C$181,MATCH(I162,'Data Sheet'!$F$104:$F$181,0)),"")</f>
        <v/>
      </c>
      <c r="L162" s="260" t="str">
        <f>IFERROR(INDEX('Data Sheet'!$G$104:$G$181,MATCH(I162,'Data Sheet'!$F$104:$F$181,0)),"")</f>
        <v/>
      </c>
      <c r="M162" s="220"/>
      <c r="N162" s="303"/>
      <c r="O162" s="303"/>
      <c r="P162" s="110" t="str">
        <f>IFERROR(INDEX(Setup!$D$44:$D$70,MATCH(M162,Setup!$K$44:$K$70,0))&amp;"","")</f>
        <v/>
      </c>
      <c r="Q162" s="110" t="str">
        <f>IFERROR(INDEX(Setup!$E$44:$E$70,MATCH(M162,Setup!$K$44:$K$70,0))&amp;"","")</f>
        <v/>
      </c>
      <c r="R162" s="110" t="str">
        <f>IFERROR(INDEX(Setup!$L$44:$L$70,MATCH(M162,Setup!$K$44:$K$70,0))&amp;"","")</f>
        <v/>
      </c>
      <c r="S162" s="110" t="str">
        <f>Setup!$C$30</f>
        <v>USD</v>
      </c>
      <c r="T162" s="111" t="str">
        <f>IFERROR(INDEX('Data Sheet'!$B$104:$B$181,MATCH(I162,'Data Sheet'!$F$104:$F$181,0)),"")</f>
        <v/>
      </c>
      <c r="U162" s="112" t="str">
        <f>IFERROR(INDEX('Data Sheet'!$D$104:$D$181,MATCH(I162,'Data Sheet'!$F$104:$F$181,0)),"")</f>
        <v/>
      </c>
      <c r="V162" s="102" t="s">
        <v>8</v>
      </c>
      <c r="W162" s="221" t="str">
        <f>IF(V162=Setup!$C$30,"Grant",IF(V162=Setup!$C$31,"Local",IF(V162=Setup!$C$32,"Other",IF(ISBLANK(V162),"","Other"))))</f>
        <v>Grant</v>
      </c>
      <c r="X162" s="295"/>
      <c r="Y162" s="296" t="str">
        <f>IF(X162&lt;&gt;"",X162/VLOOKUP($V162,Setup!$C$30:$D$41,2,0),"")</f>
        <v/>
      </c>
      <c r="Z162" s="297"/>
      <c r="AA162" s="298" t="str">
        <f t="shared" si="63"/>
        <v/>
      </c>
      <c r="AB162" s="297"/>
      <c r="AC162" s="299" t="str">
        <f t="shared" si="64"/>
        <v/>
      </c>
      <c r="AD162" s="297"/>
      <c r="AE162" s="299" t="str">
        <f t="shared" si="65"/>
        <v/>
      </c>
      <c r="AF162" s="297"/>
      <c r="AG162" s="298" t="str">
        <f t="shared" si="66"/>
        <v/>
      </c>
      <c r="AH162" s="298" t="str">
        <f t="shared" si="67"/>
        <v/>
      </c>
      <c r="AI162" s="298" t="str">
        <f t="shared" si="68"/>
        <v/>
      </c>
      <c r="AJ162" s="300"/>
      <c r="AK162" s="295"/>
      <c r="AL162" s="296" t="str">
        <f>IF(AK162&lt;&gt;"",AK162/VLOOKUP($V162,Setup!$C$30:$D$41,2,0),"")</f>
        <v/>
      </c>
      <c r="AM162" s="301"/>
      <c r="AN162" s="299" t="str">
        <f t="shared" si="69"/>
        <v/>
      </c>
      <c r="AO162" s="301"/>
      <c r="AP162" s="299" t="str">
        <f t="shared" si="70"/>
        <v/>
      </c>
      <c r="AQ162" s="301"/>
      <c r="AR162" s="299" t="str">
        <f t="shared" si="71"/>
        <v/>
      </c>
      <c r="AS162" s="301"/>
      <c r="AT162" s="298" t="str">
        <f t="shared" si="72"/>
        <v/>
      </c>
      <c r="AU162" s="298" t="str">
        <f t="shared" si="73"/>
        <v/>
      </c>
      <c r="AV162" s="298" t="str">
        <f t="shared" si="74"/>
        <v/>
      </c>
      <c r="AW162" s="300"/>
      <c r="AX162" s="295"/>
      <c r="AY162" s="296" t="str">
        <f>IF(AX162&lt;&gt;"",AX162/VLOOKUP($V162,Setup!$C$30:$D$41,2,0),"")</f>
        <v/>
      </c>
      <c r="AZ162" s="302"/>
      <c r="BA162" s="299" t="str">
        <f t="shared" si="75"/>
        <v/>
      </c>
      <c r="BB162" s="302"/>
      <c r="BC162" s="299" t="str">
        <f t="shared" si="76"/>
        <v/>
      </c>
      <c r="BD162" s="302"/>
      <c r="BE162" s="299" t="str">
        <f t="shared" si="77"/>
        <v/>
      </c>
      <c r="BF162" s="302"/>
      <c r="BG162" s="298" t="str">
        <f t="shared" si="78"/>
        <v/>
      </c>
      <c r="BH162" s="298" t="str">
        <f t="shared" si="79"/>
        <v/>
      </c>
      <c r="BI162" s="298" t="str">
        <f t="shared" si="80"/>
        <v/>
      </c>
      <c r="BJ162" s="300"/>
      <c r="BK162" s="295"/>
      <c r="BL162" s="296" t="str">
        <f>IF(BK162&lt;&gt;"",BK162/VLOOKUP($V162,Setup!$C$30:$D$41,2,0),"")</f>
        <v/>
      </c>
      <c r="BM162" s="302"/>
      <c r="BN162" s="299" t="str">
        <f t="shared" si="81"/>
        <v/>
      </c>
      <c r="BO162" s="302"/>
      <c r="BP162" s="299" t="str">
        <f t="shared" si="82"/>
        <v/>
      </c>
      <c r="BQ162" s="302"/>
      <c r="BR162" s="299" t="str">
        <f t="shared" si="83"/>
        <v/>
      </c>
      <c r="BS162" s="302"/>
      <c r="BT162" s="298" t="str">
        <f t="shared" si="84"/>
        <v/>
      </c>
      <c r="BU162" s="298" t="str">
        <f t="shared" si="85"/>
        <v/>
      </c>
      <c r="BV162" s="298" t="str">
        <f t="shared" si="86"/>
        <v/>
      </c>
      <c r="BW162" s="300"/>
      <c r="BX162" s="298" t="str">
        <f t="shared" si="87"/>
        <v/>
      </c>
      <c r="BY162" s="298" t="str">
        <f t="shared" si="88"/>
        <v/>
      </c>
      <c r="BZ162" s="113"/>
      <c r="CA162" s="114"/>
      <c r="CC162" s="115" t="str">
        <f t="shared" ca="1" si="89"/>
        <v/>
      </c>
      <c r="CF162" s="481"/>
      <c r="CG162" s="130"/>
      <c r="CH162" s="130"/>
      <c r="CI162" s="130"/>
      <c r="CL162" s="358" t="str">
        <f>IFERROR(VLOOKUP(C162,'Data Sheet'!$A$3:$B$16,2,FALSE),"")</f>
        <v/>
      </c>
    </row>
    <row r="163" spans="1:90" s="101" customFormat="1" ht="25.5" customHeight="1">
      <c r="A163" s="100">
        <v>159</v>
      </c>
      <c r="B163" s="107" t="str">
        <f t="shared" si="92"/>
        <v>--</v>
      </c>
      <c r="C163" s="304"/>
      <c r="D163" s="305" t="str">
        <f>IFERROR(IF(VLOOKUP(C163,'Data Sheet'!$A$3:$D$16,4,FALSE)=0,"",VLOOKUP(C163,'Data Sheet'!$A$3:$D$16,4,FALSE)),"")</f>
        <v/>
      </c>
      <c r="E163" s="306"/>
      <c r="F163" s="307" t="str">
        <f>IFERROR(IF(VLOOKUP(E163,'Data Sheet'!$C$19:$D$80,2,FALSE)=0,"",VLOOKUP(E163,'Data Sheet'!$C$19:$D$80,2,FALSE)),"")</f>
        <v/>
      </c>
      <c r="G163" s="308" t="str">
        <f t="shared" si="90"/>
        <v>-</v>
      </c>
      <c r="H163" s="108"/>
      <c r="I163" s="304"/>
      <c r="J163" s="109" t="e">
        <f t="shared" si="91"/>
        <v>#VALUE!</v>
      </c>
      <c r="K163" s="104" t="str">
        <f>IFERROR(INDEX('Data Sheet'!$C$104:$C$181,MATCH(I163,'Data Sheet'!$F$104:$F$181,0)),"")</f>
        <v/>
      </c>
      <c r="L163" s="260" t="str">
        <f>IFERROR(INDEX('Data Sheet'!$G$104:$G$181,MATCH(I163,'Data Sheet'!$F$104:$F$181,0)),"")</f>
        <v/>
      </c>
      <c r="M163" s="220"/>
      <c r="N163" s="303"/>
      <c r="O163" s="303"/>
      <c r="P163" s="110" t="str">
        <f>IFERROR(INDEX(Setup!$D$44:$D$70,MATCH(M163,Setup!$K$44:$K$70,0))&amp;"","")</f>
        <v/>
      </c>
      <c r="Q163" s="110" t="str">
        <f>IFERROR(INDEX(Setup!$E$44:$E$70,MATCH(M163,Setup!$K$44:$K$70,0))&amp;"","")</f>
        <v/>
      </c>
      <c r="R163" s="110" t="str">
        <f>IFERROR(INDEX(Setup!$L$44:$L$70,MATCH(M163,Setup!$K$44:$K$70,0))&amp;"","")</f>
        <v/>
      </c>
      <c r="S163" s="110" t="str">
        <f>Setup!$C$30</f>
        <v>USD</v>
      </c>
      <c r="T163" s="111" t="str">
        <f>IFERROR(INDEX('Data Sheet'!$B$104:$B$181,MATCH(I163,'Data Sheet'!$F$104:$F$181,0)),"")</f>
        <v/>
      </c>
      <c r="U163" s="112" t="str">
        <f>IFERROR(INDEX('Data Sheet'!$D$104:$D$181,MATCH(I163,'Data Sheet'!$F$104:$F$181,0)),"")</f>
        <v/>
      </c>
      <c r="V163" s="102" t="s">
        <v>8</v>
      </c>
      <c r="W163" s="221" t="str">
        <f>IF(V163=Setup!$C$30,"Grant",IF(V163=Setup!$C$31,"Local",IF(V163=Setup!$C$32,"Other",IF(ISBLANK(V163),"","Other"))))</f>
        <v>Grant</v>
      </c>
      <c r="X163" s="295"/>
      <c r="Y163" s="296" t="str">
        <f>IF(X163&lt;&gt;"",X163/VLOOKUP($V163,Setup!$C$30:$D$41,2,0),"")</f>
        <v/>
      </c>
      <c r="Z163" s="297"/>
      <c r="AA163" s="298" t="str">
        <f t="shared" si="63"/>
        <v/>
      </c>
      <c r="AB163" s="297"/>
      <c r="AC163" s="299" t="str">
        <f t="shared" si="64"/>
        <v/>
      </c>
      <c r="AD163" s="297"/>
      <c r="AE163" s="299" t="str">
        <f t="shared" si="65"/>
        <v/>
      </c>
      <c r="AF163" s="297"/>
      <c r="AG163" s="298" t="str">
        <f t="shared" si="66"/>
        <v/>
      </c>
      <c r="AH163" s="298" t="str">
        <f t="shared" si="67"/>
        <v/>
      </c>
      <c r="AI163" s="298" t="str">
        <f t="shared" si="68"/>
        <v/>
      </c>
      <c r="AJ163" s="300"/>
      <c r="AK163" s="295"/>
      <c r="AL163" s="296" t="str">
        <f>IF(AK163&lt;&gt;"",AK163/VLOOKUP($V163,Setup!$C$30:$D$41,2,0),"")</f>
        <v/>
      </c>
      <c r="AM163" s="301"/>
      <c r="AN163" s="299" t="str">
        <f t="shared" si="69"/>
        <v/>
      </c>
      <c r="AO163" s="301"/>
      <c r="AP163" s="299" t="str">
        <f t="shared" si="70"/>
        <v/>
      </c>
      <c r="AQ163" s="301"/>
      <c r="AR163" s="299" t="str">
        <f t="shared" si="71"/>
        <v/>
      </c>
      <c r="AS163" s="301"/>
      <c r="AT163" s="298" t="str">
        <f t="shared" si="72"/>
        <v/>
      </c>
      <c r="AU163" s="298" t="str">
        <f t="shared" si="73"/>
        <v/>
      </c>
      <c r="AV163" s="298" t="str">
        <f t="shared" si="74"/>
        <v/>
      </c>
      <c r="AW163" s="300"/>
      <c r="AX163" s="295"/>
      <c r="AY163" s="296" t="str">
        <f>IF(AX163&lt;&gt;"",AX163/VLOOKUP($V163,Setup!$C$30:$D$41,2,0),"")</f>
        <v/>
      </c>
      <c r="AZ163" s="302"/>
      <c r="BA163" s="299" t="str">
        <f t="shared" si="75"/>
        <v/>
      </c>
      <c r="BB163" s="302"/>
      <c r="BC163" s="299" t="str">
        <f t="shared" si="76"/>
        <v/>
      </c>
      <c r="BD163" s="302"/>
      <c r="BE163" s="299" t="str">
        <f t="shared" si="77"/>
        <v/>
      </c>
      <c r="BF163" s="302"/>
      <c r="BG163" s="298" t="str">
        <f t="shared" si="78"/>
        <v/>
      </c>
      <c r="BH163" s="298" t="str">
        <f t="shared" si="79"/>
        <v/>
      </c>
      <c r="BI163" s="298" t="str">
        <f t="shared" si="80"/>
        <v/>
      </c>
      <c r="BJ163" s="300"/>
      <c r="BK163" s="295"/>
      <c r="BL163" s="296" t="str">
        <f>IF(BK163&lt;&gt;"",BK163/VLOOKUP($V163,Setup!$C$30:$D$41,2,0),"")</f>
        <v/>
      </c>
      <c r="BM163" s="302"/>
      <c r="BN163" s="299" t="str">
        <f t="shared" si="81"/>
        <v/>
      </c>
      <c r="BO163" s="302"/>
      <c r="BP163" s="299" t="str">
        <f t="shared" si="82"/>
        <v/>
      </c>
      <c r="BQ163" s="302"/>
      <c r="BR163" s="299" t="str">
        <f t="shared" si="83"/>
        <v/>
      </c>
      <c r="BS163" s="302"/>
      <c r="BT163" s="298" t="str">
        <f t="shared" si="84"/>
        <v/>
      </c>
      <c r="BU163" s="298" t="str">
        <f t="shared" si="85"/>
        <v/>
      </c>
      <c r="BV163" s="298" t="str">
        <f t="shared" si="86"/>
        <v/>
      </c>
      <c r="BW163" s="300"/>
      <c r="BX163" s="298" t="str">
        <f t="shared" si="87"/>
        <v/>
      </c>
      <c r="BY163" s="298" t="str">
        <f t="shared" si="88"/>
        <v/>
      </c>
      <c r="BZ163" s="113"/>
      <c r="CA163" s="114"/>
      <c r="CC163" s="115" t="str">
        <f t="shared" ca="1" si="89"/>
        <v/>
      </c>
      <c r="CF163" s="481"/>
      <c r="CG163" s="130"/>
      <c r="CH163" s="130"/>
      <c r="CI163" s="130"/>
      <c r="CL163" s="358" t="str">
        <f>IFERROR(VLOOKUP(C163,'Data Sheet'!$A$3:$B$16,2,FALSE),"")</f>
        <v/>
      </c>
    </row>
    <row r="164" spans="1:90" s="101" customFormat="1" ht="25.5" customHeight="1">
      <c r="A164" s="100">
        <v>160</v>
      </c>
      <c r="B164" s="107" t="str">
        <f t="shared" si="92"/>
        <v>--</v>
      </c>
      <c r="C164" s="304"/>
      <c r="D164" s="305" t="str">
        <f>IFERROR(IF(VLOOKUP(C164,'Data Sheet'!$A$3:$D$16,4,FALSE)=0,"",VLOOKUP(C164,'Data Sheet'!$A$3:$D$16,4,FALSE)),"")</f>
        <v/>
      </c>
      <c r="E164" s="306"/>
      <c r="F164" s="307" t="str">
        <f>IFERROR(IF(VLOOKUP(E164,'Data Sheet'!$C$19:$D$80,2,FALSE)=0,"",VLOOKUP(E164,'Data Sheet'!$C$19:$D$80,2,FALSE)),"")</f>
        <v/>
      </c>
      <c r="G164" s="308" t="str">
        <f t="shared" si="90"/>
        <v>-</v>
      </c>
      <c r="H164" s="108"/>
      <c r="I164" s="304"/>
      <c r="J164" s="109" t="e">
        <f t="shared" si="91"/>
        <v>#VALUE!</v>
      </c>
      <c r="K164" s="104" t="str">
        <f>IFERROR(INDEX('Data Sheet'!$C$104:$C$181,MATCH(I164,'Data Sheet'!$F$104:$F$181,0)),"")</f>
        <v/>
      </c>
      <c r="L164" s="260" t="str">
        <f>IFERROR(INDEX('Data Sheet'!$G$104:$G$181,MATCH(I164,'Data Sheet'!$F$104:$F$181,0)),"")</f>
        <v/>
      </c>
      <c r="M164" s="220"/>
      <c r="N164" s="303"/>
      <c r="O164" s="303"/>
      <c r="P164" s="110" t="str">
        <f>IFERROR(INDEX(Setup!$D$44:$D$70,MATCH(M164,Setup!$K$44:$K$70,0))&amp;"","")</f>
        <v/>
      </c>
      <c r="Q164" s="110" t="str">
        <f>IFERROR(INDEX(Setup!$E$44:$E$70,MATCH(M164,Setup!$K$44:$K$70,0))&amp;"","")</f>
        <v/>
      </c>
      <c r="R164" s="110" t="str">
        <f>IFERROR(INDEX(Setup!$L$44:$L$70,MATCH(M164,Setup!$K$44:$K$70,0))&amp;"","")</f>
        <v/>
      </c>
      <c r="S164" s="110" t="str">
        <f>Setup!$C$30</f>
        <v>USD</v>
      </c>
      <c r="T164" s="111" t="str">
        <f>IFERROR(INDEX('Data Sheet'!$B$104:$B$181,MATCH(I164,'Data Sheet'!$F$104:$F$181,0)),"")</f>
        <v/>
      </c>
      <c r="U164" s="112" t="str">
        <f>IFERROR(INDEX('Data Sheet'!$D$104:$D$181,MATCH(I164,'Data Sheet'!$F$104:$F$181,0)),"")</f>
        <v/>
      </c>
      <c r="V164" s="102" t="s">
        <v>8</v>
      </c>
      <c r="W164" s="221" t="str">
        <f>IF(V164=Setup!$C$30,"Grant",IF(V164=Setup!$C$31,"Local",IF(V164=Setup!$C$32,"Other",IF(ISBLANK(V164),"","Other"))))</f>
        <v>Grant</v>
      </c>
      <c r="X164" s="295"/>
      <c r="Y164" s="296" t="str">
        <f>IF(X164&lt;&gt;"",X164/VLOOKUP($V164,Setup!$C$30:$D$41,2,0),"")</f>
        <v/>
      </c>
      <c r="Z164" s="297"/>
      <c r="AA164" s="298" t="str">
        <f t="shared" si="63"/>
        <v/>
      </c>
      <c r="AB164" s="297"/>
      <c r="AC164" s="299" t="str">
        <f t="shared" si="64"/>
        <v/>
      </c>
      <c r="AD164" s="297"/>
      <c r="AE164" s="299" t="str">
        <f t="shared" si="65"/>
        <v/>
      </c>
      <c r="AF164" s="297"/>
      <c r="AG164" s="298" t="str">
        <f t="shared" si="66"/>
        <v/>
      </c>
      <c r="AH164" s="298" t="str">
        <f t="shared" si="67"/>
        <v/>
      </c>
      <c r="AI164" s="298" t="str">
        <f t="shared" si="68"/>
        <v/>
      </c>
      <c r="AJ164" s="300"/>
      <c r="AK164" s="295"/>
      <c r="AL164" s="296" t="str">
        <f>IF(AK164&lt;&gt;"",AK164/VLOOKUP($V164,Setup!$C$30:$D$41,2,0),"")</f>
        <v/>
      </c>
      <c r="AM164" s="301"/>
      <c r="AN164" s="299" t="str">
        <f t="shared" si="69"/>
        <v/>
      </c>
      <c r="AO164" s="301"/>
      <c r="AP164" s="299" t="str">
        <f t="shared" si="70"/>
        <v/>
      </c>
      <c r="AQ164" s="301"/>
      <c r="AR164" s="299" t="str">
        <f t="shared" si="71"/>
        <v/>
      </c>
      <c r="AS164" s="301"/>
      <c r="AT164" s="298" t="str">
        <f t="shared" si="72"/>
        <v/>
      </c>
      <c r="AU164" s="298" t="str">
        <f t="shared" si="73"/>
        <v/>
      </c>
      <c r="AV164" s="298" t="str">
        <f t="shared" si="74"/>
        <v/>
      </c>
      <c r="AW164" s="300"/>
      <c r="AX164" s="295"/>
      <c r="AY164" s="296" t="str">
        <f>IF(AX164&lt;&gt;"",AX164/VLOOKUP($V164,Setup!$C$30:$D$41,2,0),"")</f>
        <v/>
      </c>
      <c r="AZ164" s="302"/>
      <c r="BA164" s="299" t="str">
        <f t="shared" si="75"/>
        <v/>
      </c>
      <c r="BB164" s="302"/>
      <c r="BC164" s="299" t="str">
        <f t="shared" si="76"/>
        <v/>
      </c>
      <c r="BD164" s="302"/>
      <c r="BE164" s="299" t="str">
        <f t="shared" si="77"/>
        <v/>
      </c>
      <c r="BF164" s="302"/>
      <c r="BG164" s="298" t="str">
        <f t="shared" si="78"/>
        <v/>
      </c>
      <c r="BH164" s="298" t="str">
        <f t="shared" si="79"/>
        <v/>
      </c>
      <c r="BI164" s="298" t="str">
        <f t="shared" si="80"/>
        <v/>
      </c>
      <c r="BJ164" s="300"/>
      <c r="BK164" s="295"/>
      <c r="BL164" s="296" t="str">
        <f>IF(BK164&lt;&gt;"",BK164/VLOOKUP($V164,Setup!$C$30:$D$41,2,0),"")</f>
        <v/>
      </c>
      <c r="BM164" s="302"/>
      <c r="BN164" s="299" t="str">
        <f t="shared" si="81"/>
        <v/>
      </c>
      <c r="BO164" s="302"/>
      <c r="BP164" s="299" t="str">
        <f t="shared" si="82"/>
        <v/>
      </c>
      <c r="BQ164" s="302"/>
      <c r="BR164" s="299" t="str">
        <f t="shared" si="83"/>
        <v/>
      </c>
      <c r="BS164" s="302"/>
      <c r="BT164" s="298" t="str">
        <f t="shared" si="84"/>
        <v/>
      </c>
      <c r="BU164" s="298" t="str">
        <f t="shared" si="85"/>
        <v/>
      </c>
      <c r="BV164" s="298" t="str">
        <f t="shared" si="86"/>
        <v/>
      </c>
      <c r="BW164" s="300"/>
      <c r="BX164" s="298" t="str">
        <f t="shared" si="87"/>
        <v/>
      </c>
      <c r="BY164" s="298" t="str">
        <f t="shared" si="88"/>
        <v/>
      </c>
      <c r="BZ164" s="113"/>
      <c r="CA164" s="114"/>
      <c r="CC164" s="115" t="str">
        <f t="shared" ca="1" si="89"/>
        <v/>
      </c>
      <c r="CF164" s="481"/>
      <c r="CG164" s="130"/>
      <c r="CH164" s="130"/>
      <c r="CI164" s="130"/>
      <c r="CL164" s="358" t="str">
        <f>IFERROR(VLOOKUP(C164,'Data Sheet'!$A$3:$B$16,2,FALSE),"")</f>
        <v/>
      </c>
    </row>
    <row r="165" spans="1:90" s="101" customFormat="1" ht="25.5" customHeight="1">
      <c r="A165" s="100">
        <v>161</v>
      </c>
      <c r="B165" s="107" t="str">
        <f t="shared" si="92"/>
        <v>--</v>
      </c>
      <c r="C165" s="304"/>
      <c r="D165" s="305" t="str">
        <f>IFERROR(IF(VLOOKUP(C165,'Data Sheet'!$A$3:$D$16,4,FALSE)=0,"",VLOOKUP(C165,'Data Sheet'!$A$3:$D$16,4,FALSE)),"")</f>
        <v/>
      </c>
      <c r="E165" s="306"/>
      <c r="F165" s="307" t="str">
        <f>IFERROR(IF(VLOOKUP(E165,'Data Sheet'!$C$19:$D$80,2,FALSE)=0,"",VLOOKUP(E165,'Data Sheet'!$C$19:$D$80,2,FALSE)),"")</f>
        <v/>
      </c>
      <c r="G165" s="308" t="str">
        <f t="shared" si="90"/>
        <v>-</v>
      </c>
      <c r="H165" s="108"/>
      <c r="I165" s="304"/>
      <c r="J165" s="109" t="e">
        <f t="shared" si="91"/>
        <v>#VALUE!</v>
      </c>
      <c r="K165" s="104" t="str">
        <f>IFERROR(INDEX('Data Sheet'!$C$104:$C$181,MATCH(I165,'Data Sheet'!$F$104:$F$181,0)),"")</f>
        <v/>
      </c>
      <c r="L165" s="260" t="str">
        <f>IFERROR(INDEX('Data Sheet'!$G$104:$G$181,MATCH(I165,'Data Sheet'!$F$104:$F$181,0)),"")</f>
        <v/>
      </c>
      <c r="M165" s="220"/>
      <c r="N165" s="303"/>
      <c r="O165" s="303"/>
      <c r="P165" s="110" t="str">
        <f>IFERROR(INDEX(Setup!$D$44:$D$70,MATCH(M165,Setup!$K$44:$K$70,0))&amp;"","")</f>
        <v/>
      </c>
      <c r="Q165" s="110" t="str">
        <f>IFERROR(INDEX(Setup!$E$44:$E$70,MATCH(M165,Setup!$K$44:$K$70,0))&amp;"","")</f>
        <v/>
      </c>
      <c r="R165" s="110" t="str">
        <f>IFERROR(INDEX(Setup!$L$44:$L$70,MATCH(M165,Setup!$K$44:$K$70,0))&amp;"","")</f>
        <v/>
      </c>
      <c r="S165" s="110" t="str">
        <f>Setup!$C$30</f>
        <v>USD</v>
      </c>
      <c r="T165" s="111" t="str">
        <f>IFERROR(INDEX('Data Sheet'!$B$104:$B$181,MATCH(I165,'Data Sheet'!$F$104:$F$181,0)),"")</f>
        <v/>
      </c>
      <c r="U165" s="112" t="str">
        <f>IFERROR(INDEX('Data Sheet'!$D$104:$D$181,MATCH(I165,'Data Sheet'!$F$104:$F$181,0)),"")</f>
        <v/>
      </c>
      <c r="V165" s="102" t="s">
        <v>8</v>
      </c>
      <c r="W165" s="221" t="str">
        <f>IF(V165=Setup!$C$30,"Grant",IF(V165=Setup!$C$31,"Local",IF(V165=Setup!$C$32,"Other",IF(ISBLANK(V165),"","Other"))))</f>
        <v>Grant</v>
      </c>
      <c r="X165" s="295"/>
      <c r="Y165" s="296" t="str">
        <f>IF(X165&lt;&gt;"",X165/VLOOKUP($V165,Setup!$C$30:$D$41,2,0),"")</f>
        <v/>
      </c>
      <c r="Z165" s="297"/>
      <c r="AA165" s="298" t="str">
        <f t="shared" si="63"/>
        <v/>
      </c>
      <c r="AB165" s="297"/>
      <c r="AC165" s="299" t="str">
        <f t="shared" si="64"/>
        <v/>
      </c>
      <c r="AD165" s="297"/>
      <c r="AE165" s="299" t="str">
        <f t="shared" si="65"/>
        <v/>
      </c>
      <c r="AF165" s="297"/>
      <c r="AG165" s="298" t="str">
        <f t="shared" si="66"/>
        <v/>
      </c>
      <c r="AH165" s="298" t="str">
        <f t="shared" si="67"/>
        <v/>
      </c>
      <c r="AI165" s="298" t="str">
        <f t="shared" si="68"/>
        <v/>
      </c>
      <c r="AJ165" s="300"/>
      <c r="AK165" s="295"/>
      <c r="AL165" s="296" t="str">
        <f>IF(AK165&lt;&gt;"",AK165/VLOOKUP($V165,Setup!$C$30:$D$41,2,0),"")</f>
        <v/>
      </c>
      <c r="AM165" s="301"/>
      <c r="AN165" s="299" t="str">
        <f t="shared" si="69"/>
        <v/>
      </c>
      <c r="AO165" s="301"/>
      <c r="AP165" s="299" t="str">
        <f t="shared" si="70"/>
        <v/>
      </c>
      <c r="AQ165" s="301"/>
      <c r="AR165" s="299" t="str">
        <f t="shared" si="71"/>
        <v/>
      </c>
      <c r="AS165" s="301"/>
      <c r="AT165" s="298" t="str">
        <f t="shared" si="72"/>
        <v/>
      </c>
      <c r="AU165" s="298" t="str">
        <f t="shared" si="73"/>
        <v/>
      </c>
      <c r="AV165" s="298" t="str">
        <f t="shared" si="74"/>
        <v/>
      </c>
      <c r="AW165" s="300"/>
      <c r="AX165" s="295"/>
      <c r="AY165" s="296" t="str">
        <f>IF(AX165&lt;&gt;"",AX165/VLOOKUP($V165,Setup!$C$30:$D$41,2,0),"")</f>
        <v/>
      </c>
      <c r="AZ165" s="302"/>
      <c r="BA165" s="299" t="str">
        <f t="shared" si="75"/>
        <v/>
      </c>
      <c r="BB165" s="302"/>
      <c r="BC165" s="299" t="str">
        <f t="shared" si="76"/>
        <v/>
      </c>
      <c r="BD165" s="302"/>
      <c r="BE165" s="299" t="str">
        <f t="shared" si="77"/>
        <v/>
      </c>
      <c r="BF165" s="302"/>
      <c r="BG165" s="298" t="str">
        <f t="shared" si="78"/>
        <v/>
      </c>
      <c r="BH165" s="298" t="str">
        <f t="shared" si="79"/>
        <v/>
      </c>
      <c r="BI165" s="298" t="str">
        <f t="shared" si="80"/>
        <v/>
      </c>
      <c r="BJ165" s="300"/>
      <c r="BK165" s="295"/>
      <c r="BL165" s="296" t="str">
        <f>IF(BK165&lt;&gt;"",BK165/VLOOKUP($V165,Setup!$C$30:$D$41,2,0),"")</f>
        <v/>
      </c>
      <c r="BM165" s="302"/>
      <c r="BN165" s="299" t="str">
        <f t="shared" si="81"/>
        <v/>
      </c>
      <c r="BO165" s="302"/>
      <c r="BP165" s="299" t="str">
        <f t="shared" si="82"/>
        <v/>
      </c>
      <c r="BQ165" s="302"/>
      <c r="BR165" s="299" t="str">
        <f t="shared" si="83"/>
        <v/>
      </c>
      <c r="BS165" s="302"/>
      <c r="BT165" s="298" t="str">
        <f t="shared" si="84"/>
        <v/>
      </c>
      <c r="BU165" s="298" t="str">
        <f t="shared" si="85"/>
        <v/>
      </c>
      <c r="BV165" s="298" t="str">
        <f t="shared" si="86"/>
        <v/>
      </c>
      <c r="BW165" s="300"/>
      <c r="BX165" s="298" t="str">
        <f t="shared" si="87"/>
        <v/>
      </c>
      <c r="BY165" s="298" t="str">
        <f t="shared" si="88"/>
        <v/>
      </c>
      <c r="BZ165" s="113"/>
      <c r="CA165" s="114"/>
      <c r="CC165" s="115" t="str">
        <f t="shared" ca="1" si="89"/>
        <v/>
      </c>
      <c r="CF165" s="481"/>
      <c r="CG165" s="130"/>
      <c r="CH165" s="130"/>
      <c r="CI165" s="130"/>
      <c r="CL165" s="358" t="str">
        <f>IFERROR(VLOOKUP(C165,'Data Sheet'!$A$3:$B$16,2,FALSE),"")</f>
        <v/>
      </c>
    </row>
    <row r="166" spans="1:90" s="101" customFormat="1" ht="25.5" customHeight="1">
      <c r="A166" s="100">
        <v>162</v>
      </c>
      <c r="B166" s="107" t="str">
        <f t="shared" si="92"/>
        <v>--</v>
      </c>
      <c r="C166" s="304"/>
      <c r="D166" s="305" t="str">
        <f>IFERROR(IF(VLOOKUP(C166,'Data Sheet'!$A$3:$D$16,4,FALSE)=0,"",VLOOKUP(C166,'Data Sheet'!$A$3:$D$16,4,FALSE)),"")</f>
        <v/>
      </c>
      <c r="E166" s="306"/>
      <c r="F166" s="307" t="str">
        <f>IFERROR(IF(VLOOKUP(E166,'Data Sheet'!$C$19:$D$80,2,FALSE)=0,"",VLOOKUP(E166,'Data Sheet'!$C$19:$D$80,2,FALSE)),"")</f>
        <v/>
      </c>
      <c r="G166" s="308" t="str">
        <f t="shared" si="90"/>
        <v>-</v>
      </c>
      <c r="H166" s="108"/>
      <c r="I166" s="304"/>
      <c r="J166" s="109" t="e">
        <f t="shared" si="91"/>
        <v>#VALUE!</v>
      </c>
      <c r="K166" s="104" t="str">
        <f>IFERROR(INDEX('Data Sheet'!$C$104:$C$181,MATCH(I166,'Data Sheet'!$F$104:$F$181,0)),"")</f>
        <v/>
      </c>
      <c r="L166" s="260" t="str">
        <f>IFERROR(INDEX('Data Sheet'!$G$104:$G$181,MATCH(I166,'Data Sheet'!$F$104:$F$181,0)),"")</f>
        <v/>
      </c>
      <c r="M166" s="220"/>
      <c r="N166" s="303"/>
      <c r="O166" s="303"/>
      <c r="P166" s="110" t="str">
        <f>IFERROR(INDEX(Setup!$D$44:$D$70,MATCH(M166,Setup!$K$44:$K$70,0))&amp;"","")</f>
        <v/>
      </c>
      <c r="Q166" s="110" t="str">
        <f>IFERROR(INDEX(Setup!$E$44:$E$70,MATCH(M166,Setup!$K$44:$K$70,0))&amp;"","")</f>
        <v/>
      </c>
      <c r="R166" s="110" t="str">
        <f>IFERROR(INDEX(Setup!$L$44:$L$70,MATCH(M166,Setup!$K$44:$K$70,0))&amp;"","")</f>
        <v/>
      </c>
      <c r="S166" s="110" t="str">
        <f>Setup!$C$30</f>
        <v>USD</v>
      </c>
      <c r="T166" s="111" t="str">
        <f>IFERROR(INDEX('Data Sheet'!$B$104:$B$181,MATCH(I166,'Data Sheet'!$F$104:$F$181,0)),"")</f>
        <v/>
      </c>
      <c r="U166" s="112" t="str">
        <f>IFERROR(INDEX('Data Sheet'!$D$104:$D$181,MATCH(I166,'Data Sheet'!$F$104:$F$181,0)),"")</f>
        <v/>
      </c>
      <c r="V166" s="102" t="s">
        <v>8</v>
      </c>
      <c r="W166" s="221" t="str">
        <f>IF(V166=Setup!$C$30,"Grant",IF(V166=Setup!$C$31,"Local",IF(V166=Setup!$C$32,"Other",IF(ISBLANK(V166),"","Other"))))</f>
        <v>Grant</v>
      </c>
      <c r="X166" s="295"/>
      <c r="Y166" s="296" t="str">
        <f>IF(X166&lt;&gt;"",X166/VLOOKUP($V166,Setup!$C$30:$D$41,2,0),"")</f>
        <v/>
      </c>
      <c r="Z166" s="297"/>
      <c r="AA166" s="298" t="str">
        <f t="shared" si="63"/>
        <v/>
      </c>
      <c r="AB166" s="297"/>
      <c r="AC166" s="299" t="str">
        <f t="shared" si="64"/>
        <v/>
      </c>
      <c r="AD166" s="297"/>
      <c r="AE166" s="299" t="str">
        <f t="shared" si="65"/>
        <v/>
      </c>
      <c r="AF166" s="297"/>
      <c r="AG166" s="298" t="str">
        <f t="shared" si="66"/>
        <v/>
      </c>
      <c r="AH166" s="298" t="str">
        <f t="shared" si="67"/>
        <v/>
      </c>
      <c r="AI166" s="298" t="str">
        <f t="shared" si="68"/>
        <v/>
      </c>
      <c r="AJ166" s="300"/>
      <c r="AK166" s="295"/>
      <c r="AL166" s="296" t="str">
        <f>IF(AK166&lt;&gt;"",AK166/VLOOKUP($V166,Setup!$C$30:$D$41,2,0),"")</f>
        <v/>
      </c>
      <c r="AM166" s="301"/>
      <c r="AN166" s="299" t="str">
        <f t="shared" si="69"/>
        <v/>
      </c>
      <c r="AO166" s="301"/>
      <c r="AP166" s="299" t="str">
        <f t="shared" si="70"/>
        <v/>
      </c>
      <c r="AQ166" s="301"/>
      <c r="AR166" s="299" t="str">
        <f t="shared" si="71"/>
        <v/>
      </c>
      <c r="AS166" s="301"/>
      <c r="AT166" s="298" t="str">
        <f t="shared" si="72"/>
        <v/>
      </c>
      <c r="AU166" s="298" t="str">
        <f t="shared" si="73"/>
        <v/>
      </c>
      <c r="AV166" s="298" t="str">
        <f t="shared" si="74"/>
        <v/>
      </c>
      <c r="AW166" s="300"/>
      <c r="AX166" s="295"/>
      <c r="AY166" s="296" t="str">
        <f>IF(AX166&lt;&gt;"",AX166/VLOOKUP($V166,Setup!$C$30:$D$41,2,0),"")</f>
        <v/>
      </c>
      <c r="AZ166" s="302"/>
      <c r="BA166" s="299" t="str">
        <f t="shared" si="75"/>
        <v/>
      </c>
      <c r="BB166" s="302"/>
      <c r="BC166" s="299" t="str">
        <f t="shared" si="76"/>
        <v/>
      </c>
      <c r="BD166" s="302"/>
      <c r="BE166" s="299" t="str">
        <f t="shared" si="77"/>
        <v/>
      </c>
      <c r="BF166" s="302"/>
      <c r="BG166" s="298" t="str">
        <f t="shared" si="78"/>
        <v/>
      </c>
      <c r="BH166" s="298" t="str">
        <f t="shared" si="79"/>
        <v/>
      </c>
      <c r="BI166" s="298" t="str">
        <f t="shared" si="80"/>
        <v/>
      </c>
      <c r="BJ166" s="300"/>
      <c r="BK166" s="295"/>
      <c r="BL166" s="296" t="str">
        <f>IF(BK166&lt;&gt;"",BK166/VLOOKUP($V166,Setup!$C$30:$D$41,2,0),"")</f>
        <v/>
      </c>
      <c r="BM166" s="302"/>
      <c r="BN166" s="299" t="str">
        <f t="shared" si="81"/>
        <v/>
      </c>
      <c r="BO166" s="302"/>
      <c r="BP166" s="299" t="str">
        <f t="shared" si="82"/>
        <v/>
      </c>
      <c r="BQ166" s="302"/>
      <c r="BR166" s="299" t="str">
        <f t="shared" si="83"/>
        <v/>
      </c>
      <c r="BS166" s="302"/>
      <c r="BT166" s="298" t="str">
        <f t="shared" si="84"/>
        <v/>
      </c>
      <c r="BU166" s="298" t="str">
        <f t="shared" si="85"/>
        <v/>
      </c>
      <c r="BV166" s="298" t="str">
        <f t="shared" si="86"/>
        <v/>
      </c>
      <c r="BW166" s="300"/>
      <c r="BX166" s="298" t="str">
        <f t="shared" si="87"/>
        <v/>
      </c>
      <c r="BY166" s="298" t="str">
        <f t="shared" si="88"/>
        <v/>
      </c>
      <c r="BZ166" s="113"/>
      <c r="CA166" s="114"/>
      <c r="CC166" s="115" t="str">
        <f t="shared" ca="1" si="89"/>
        <v/>
      </c>
      <c r="CF166" s="481"/>
      <c r="CG166" s="130"/>
      <c r="CH166" s="130"/>
      <c r="CI166" s="130"/>
      <c r="CL166" s="358" t="str">
        <f>IFERROR(VLOOKUP(C166,'Data Sheet'!$A$3:$B$16,2,FALSE),"")</f>
        <v/>
      </c>
    </row>
    <row r="167" spans="1:90" s="101" customFormat="1" ht="25.5" customHeight="1">
      <c r="A167" s="100">
        <v>163</v>
      </c>
      <c r="B167" s="107" t="str">
        <f t="shared" si="92"/>
        <v>--</v>
      </c>
      <c r="C167" s="304"/>
      <c r="D167" s="305" t="str">
        <f>IFERROR(IF(VLOOKUP(C167,'Data Sheet'!$A$3:$D$16,4,FALSE)=0,"",VLOOKUP(C167,'Data Sheet'!$A$3:$D$16,4,FALSE)),"")</f>
        <v/>
      </c>
      <c r="E167" s="306"/>
      <c r="F167" s="307" t="str">
        <f>IFERROR(IF(VLOOKUP(E167,'Data Sheet'!$C$19:$D$80,2,FALSE)=0,"",VLOOKUP(E167,'Data Sheet'!$C$19:$D$80,2,FALSE)),"")</f>
        <v/>
      </c>
      <c r="G167" s="308" t="str">
        <f t="shared" si="90"/>
        <v>-</v>
      </c>
      <c r="H167" s="108"/>
      <c r="I167" s="304"/>
      <c r="J167" s="109" t="e">
        <f t="shared" si="91"/>
        <v>#VALUE!</v>
      </c>
      <c r="K167" s="104" t="str">
        <f>IFERROR(INDEX('Data Sheet'!$C$104:$C$181,MATCH(I167,'Data Sheet'!$F$104:$F$181,0)),"")</f>
        <v/>
      </c>
      <c r="L167" s="260" t="str">
        <f>IFERROR(INDEX('Data Sheet'!$G$104:$G$181,MATCH(I167,'Data Sheet'!$F$104:$F$181,0)),"")</f>
        <v/>
      </c>
      <c r="M167" s="220"/>
      <c r="N167" s="303"/>
      <c r="O167" s="303"/>
      <c r="P167" s="110" t="str">
        <f>IFERROR(INDEX(Setup!$D$44:$D$70,MATCH(M167,Setup!$K$44:$K$70,0))&amp;"","")</f>
        <v/>
      </c>
      <c r="Q167" s="110" t="str">
        <f>IFERROR(INDEX(Setup!$E$44:$E$70,MATCH(M167,Setup!$K$44:$K$70,0))&amp;"","")</f>
        <v/>
      </c>
      <c r="R167" s="110" t="str">
        <f>IFERROR(INDEX(Setup!$L$44:$L$70,MATCH(M167,Setup!$K$44:$K$70,0))&amp;"","")</f>
        <v/>
      </c>
      <c r="S167" s="110" t="str">
        <f>Setup!$C$30</f>
        <v>USD</v>
      </c>
      <c r="T167" s="111" t="str">
        <f>IFERROR(INDEX('Data Sheet'!$B$104:$B$181,MATCH(I167,'Data Sheet'!$F$104:$F$181,0)),"")</f>
        <v/>
      </c>
      <c r="U167" s="112" t="str">
        <f>IFERROR(INDEX('Data Sheet'!$D$104:$D$181,MATCH(I167,'Data Sheet'!$F$104:$F$181,0)),"")</f>
        <v/>
      </c>
      <c r="V167" s="102" t="s">
        <v>8</v>
      </c>
      <c r="W167" s="221" t="str">
        <f>IF(V167=Setup!$C$30,"Grant",IF(V167=Setup!$C$31,"Local",IF(V167=Setup!$C$32,"Other",IF(ISBLANK(V167),"","Other"))))</f>
        <v>Grant</v>
      </c>
      <c r="X167" s="295"/>
      <c r="Y167" s="296" t="str">
        <f>IF(X167&lt;&gt;"",X167/VLOOKUP($V167,Setup!$C$30:$D$41,2,0),"")</f>
        <v/>
      </c>
      <c r="Z167" s="297"/>
      <c r="AA167" s="298" t="str">
        <f t="shared" si="63"/>
        <v/>
      </c>
      <c r="AB167" s="297"/>
      <c r="AC167" s="299" t="str">
        <f t="shared" si="64"/>
        <v/>
      </c>
      <c r="AD167" s="297"/>
      <c r="AE167" s="299" t="str">
        <f t="shared" si="65"/>
        <v/>
      </c>
      <c r="AF167" s="297"/>
      <c r="AG167" s="298" t="str">
        <f t="shared" si="66"/>
        <v/>
      </c>
      <c r="AH167" s="298" t="str">
        <f t="shared" si="67"/>
        <v/>
      </c>
      <c r="AI167" s="298" t="str">
        <f t="shared" si="68"/>
        <v/>
      </c>
      <c r="AJ167" s="300"/>
      <c r="AK167" s="295"/>
      <c r="AL167" s="296" t="str">
        <f>IF(AK167&lt;&gt;"",AK167/VLOOKUP($V167,Setup!$C$30:$D$41,2,0),"")</f>
        <v/>
      </c>
      <c r="AM167" s="301"/>
      <c r="AN167" s="299" t="str">
        <f t="shared" si="69"/>
        <v/>
      </c>
      <c r="AO167" s="301"/>
      <c r="AP167" s="299" t="str">
        <f t="shared" si="70"/>
        <v/>
      </c>
      <c r="AQ167" s="301"/>
      <c r="AR167" s="299" t="str">
        <f t="shared" si="71"/>
        <v/>
      </c>
      <c r="AS167" s="301"/>
      <c r="AT167" s="298" t="str">
        <f t="shared" si="72"/>
        <v/>
      </c>
      <c r="AU167" s="298" t="str">
        <f t="shared" si="73"/>
        <v/>
      </c>
      <c r="AV167" s="298" t="str">
        <f t="shared" si="74"/>
        <v/>
      </c>
      <c r="AW167" s="300"/>
      <c r="AX167" s="295"/>
      <c r="AY167" s="296" t="str">
        <f>IF(AX167&lt;&gt;"",AX167/VLOOKUP($V167,Setup!$C$30:$D$41,2,0),"")</f>
        <v/>
      </c>
      <c r="AZ167" s="302"/>
      <c r="BA167" s="299" t="str">
        <f t="shared" si="75"/>
        <v/>
      </c>
      <c r="BB167" s="302"/>
      <c r="BC167" s="299" t="str">
        <f t="shared" si="76"/>
        <v/>
      </c>
      <c r="BD167" s="302"/>
      <c r="BE167" s="299" t="str">
        <f t="shared" si="77"/>
        <v/>
      </c>
      <c r="BF167" s="302"/>
      <c r="BG167" s="298" t="str">
        <f t="shared" si="78"/>
        <v/>
      </c>
      <c r="BH167" s="298" t="str">
        <f t="shared" si="79"/>
        <v/>
      </c>
      <c r="BI167" s="298" t="str">
        <f t="shared" si="80"/>
        <v/>
      </c>
      <c r="BJ167" s="300"/>
      <c r="BK167" s="295"/>
      <c r="BL167" s="296" t="str">
        <f>IF(BK167&lt;&gt;"",BK167/VLOOKUP($V167,Setup!$C$30:$D$41,2,0),"")</f>
        <v/>
      </c>
      <c r="BM167" s="302"/>
      <c r="BN167" s="299" t="str">
        <f t="shared" si="81"/>
        <v/>
      </c>
      <c r="BO167" s="302"/>
      <c r="BP167" s="299" t="str">
        <f t="shared" si="82"/>
        <v/>
      </c>
      <c r="BQ167" s="302"/>
      <c r="BR167" s="299" t="str">
        <f t="shared" si="83"/>
        <v/>
      </c>
      <c r="BS167" s="302"/>
      <c r="BT167" s="298" t="str">
        <f t="shared" si="84"/>
        <v/>
      </c>
      <c r="BU167" s="298" t="str">
        <f t="shared" si="85"/>
        <v/>
      </c>
      <c r="BV167" s="298" t="str">
        <f t="shared" si="86"/>
        <v/>
      </c>
      <c r="BW167" s="300"/>
      <c r="BX167" s="298" t="str">
        <f t="shared" si="87"/>
        <v/>
      </c>
      <c r="BY167" s="298" t="str">
        <f t="shared" si="88"/>
        <v/>
      </c>
      <c r="BZ167" s="113"/>
      <c r="CA167" s="114"/>
      <c r="CC167" s="115" t="str">
        <f t="shared" ca="1" si="89"/>
        <v/>
      </c>
      <c r="CF167" s="481"/>
      <c r="CG167" s="130"/>
      <c r="CH167" s="130"/>
      <c r="CI167" s="130"/>
      <c r="CL167" s="358" t="str">
        <f>IFERROR(VLOOKUP(C167,'Data Sheet'!$A$3:$B$16,2,FALSE),"")</f>
        <v/>
      </c>
    </row>
    <row r="168" spans="1:90" s="101" customFormat="1" ht="25.5" customHeight="1">
      <c r="A168" s="100">
        <v>164</v>
      </c>
      <c r="B168" s="107" t="str">
        <f t="shared" si="92"/>
        <v>--</v>
      </c>
      <c r="C168" s="304"/>
      <c r="D168" s="305" t="str">
        <f>IFERROR(IF(VLOOKUP(C168,'Data Sheet'!$A$3:$D$16,4,FALSE)=0,"",VLOOKUP(C168,'Data Sheet'!$A$3:$D$16,4,FALSE)),"")</f>
        <v/>
      </c>
      <c r="E168" s="306"/>
      <c r="F168" s="307" t="str">
        <f>IFERROR(IF(VLOOKUP(E168,'Data Sheet'!$C$19:$D$80,2,FALSE)=0,"",VLOOKUP(E168,'Data Sheet'!$C$19:$D$80,2,FALSE)),"")</f>
        <v/>
      </c>
      <c r="G168" s="308" t="str">
        <f t="shared" si="90"/>
        <v>-</v>
      </c>
      <c r="H168" s="108"/>
      <c r="I168" s="304"/>
      <c r="J168" s="109" t="e">
        <f t="shared" si="91"/>
        <v>#VALUE!</v>
      </c>
      <c r="K168" s="104" t="str">
        <f>IFERROR(INDEX('Data Sheet'!$C$104:$C$181,MATCH(I168,'Data Sheet'!$F$104:$F$181,0)),"")</f>
        <v/>
      </c>
      <c r="L168" s="260" t="str">
        <f>IFERROR(INDEX('Data Sheet'!$G$104:$G$181,MATCH(I168,'Data Sheet'!$F$104:$F$181,0)),"")</f>
        <v/>
      </c>
      <c r="M168" s="220"/>
      <c r="N168" s="303"/>
      <c r="O168" s="303"/>
      <c r="P168" s="110" t="str">
        <f>IFERROR(INDEX(Setup!$D$44:$D$70,MATCH(M168,Setup!$K$44:$K$70,0))&amp;"","")</f>
        <v/>
      </c>
      <c r="Q168" s="110" t="str">
        <f>IFERROR(INDEX(Setup!$E$44:$E$70,MATCH(M168,Setup!$K$44:$K$70,0))&amp;"","")</f>
        <v/>
      </c>
      <c r="R168" s="110" t="str">
        <f>IFERROR(INDEX(Setup!$L$44:$L$70,MATCH(M168,Setup!$K$44:$K$70,0))&amp;"","")</f>
        <v/>
      </c>
      <c r="S168" s="110" t="str">
        <f>Setup!$C$30</f>
        <v>USD</v>
      </c>
      <c r="T168" s="111" t="str">
        <f>IFERROR(INDEX('Data Sheet'!$B$104:$B$181,MATCH(I168,'Data Sheet'!$F$104:$F$181,0)),"")</f>
        <v/>
      </c>
      <c r="U168" s="112" t="str">
        <f>IFERROR(INDEX('Data Sheet'!$D$104:$D$181,MATCH(I168,'Data Sheet'!$F$104:$F$181,0)),"")</f>
        <v/>
      </c>
      <c r="V168" s="102" t="s">
        <v>8</v>
      </c>
      <c r="W168" s="221" t="str">
        <f>IF(V168=Setup!$C$30,"Grant",IF(V168=Setup!$C$31,"Local",IF(V168=Setup!$C$32,"Other",IF(ISBLANK(V168),"","Other"))))</f>
        <v>Grant</v>
      </c>
      <c r="X168" s="295"/>
      <c r="Y168" s="296" t="str">
        <f>IF(X168&lt;&gt;"",X168/VLOOKUP($V168,Setup!$C$30:$D$41,2,0),"")</f>
        <v/>
      </c>
      <c r="Z168" s="297"/>
      <c r="AA168" s="298" t="str">
        <f t="shared" si="63"/>
        <v/>
      </c>
      <c r="AB168" s="297"/>
      <c r="AC168" s="299" t="str">
        <f t="shared" si="64"/>
        <v/>
      </c>
      <c r="AD168" s="297"/>
      <c r="AE168" s="299" t="str">
        <f t="shared" si="65"/>
        <v/>
      </c>
      <c r="AF168" s="297"/>
      <c r="AG168" s="298" t="str">
        <f t="shared" si="66"/>
        <v/>
      </c>
      <c r="AH168" s="298" t="str">
        <f t="shared" si="67"/>
        <v/>
      </c>
      <c r="AI168" s="298" t="str">
        <f t="shared" si="68"/>
        <v/>
      </c>
      <c r="AJ168" s="300"/>
      <c r="AK168" s="295"/>
      <c r="AL168" s="296" t="str">
        <f>IF(AK168&lt;&gt;"",AK168/VLOOKUP($V168,Setup!$C$30:$D$41,2,0),"")</f>
        <v/>
      </c>
      <c r="AM168" s="301"/>
      <c r="AN168" s="299" t="str">
        <f t="shared" si="69"/>
        <v/>
      </c>
      <c r="AO168" s="301"/>
      <c r="AP168" s="299" t="str">
        <f t="shared" si="70"/>
        <v/>
      </c>
      <c r="AQ168" s="301"/>
      <c r="AR168" s="299" t="str">
        <f t="shared" si="71"/>
        <v/>
      </c>
      <c r="AS168" s="301"/>
      <c r="AT168" s="298" t="str">
        <f t="shared" si="72"/>
        <v/>
      </c>
      <c r="AU168" s="298" t="str">
        <f t="shared" si="73"/>
        <v/>
      </c>
      <c r="AV168" s="298" t="str">
        <f t="shared" si="74"/>
        <v/>
      </c>
      <c r="AW168" s="300"/>
      <c r="AX168" s="295"/>
      <c r="AY168" s="296" t="str">
        <f>IF(AX168&lt;&gt;"",AX168/VLOOKUP($V168,Setup!$C$30:$D$41,2,0),"")</f>
        <v/>
      </c>
      <c r="AZ168" s="302"/>
      <c r="BA168" s="299" t="str">
        <f t="shared" si="75"/>
        <v/>
      </c>
      <c r="BB168" s="302"/>
      <c r="BC168" s="299" t="str">
        <f t="shared" si="76"/>
        <v/>
      </c>
      <c r="BD168" s="302"/>
      <c r="BE168" s="299" t="str">
        <f t="shared" si="77"/>
        <v/>
      </c>
      <c r="BF168" s="302"/>
      <c r="BG168" s="298" t="str">
        <f t="shared" si="78"/>
        <v/>
      </c>
      <c r="BH168" s="298" t="str">
        <f t="shared" si="79"/>
        <v/>
      </c>
      <c r="BI168" s="298" t="str">
        <f t="shared" si="80"/>
        <v/>
      </c>
      <c r="BJ168" s="300"/>
      <c r="BK168" s="295"/>
      <c r="BL168" s="296" t="str">
        <f>IF(BK168&lt;&gt;"",BK168/VLOOKUP($V168,Setup!$C$30:$D$41,2,0),"")</f>
        <v/>
      </c>
      <c r="BM168" s="302"/>
      <c r="BN168" s="299" t="str">
        <f t="shared" si="81"/>
        <v/>
      </c>
      <c r="BO168" s="302"/>
      <c r="BP168" s="299" t="str">
        <f t="shared" si="82"/>
        <v/>
      </c>
      <c r="BQ168" s="302"/>
      <c r="BR168" s="299" t="str">
        <f t="shared" si="83"/>
        <v/>
      </c>
      <c r="BS168" s="302"/>
      <c r="BT168" s="298" t="str">
        <f t="shared" si="84"/>
        <v/>
      </c>
      <c r="BU168" s="298" t="str">
        <f t="shared" si="85"/>
        <v/>
      </c>
      <c r="BV168" s="298" t="str">
        <f t="shared" si="86"/>
        <v/>
      </c>
      <c r="BW168" s="300"/>
      <c r="BX168" s="298" t="str">
        <f t="shared" si="87"/>
        <v/>
      </c>
      <c r="BY168" s="298" t="str">
        <f t="shared" si="88"/>
        <v/>
      </c>
      <c r="BZ168" s="113"/>
      <c r="CA168" s="114"/>
      <c r="CC168" s="115" t="str">
        <f t="shared" ca="1" si="89"/>
        <v/>
      </c>
      <c r="CF168" s="481"/>
      <c r="CG168" s="130"/>
      <c r="CH168" s="130"/>
      <c r="CI168" s="130"/>
      <c r="CL168" s="358" t="str">
        <f>IFERROR(VLOOKUP(C168,'Data Sheet'!$A$3:$B$16,2,FALSE),"")</f>
        <v/>
      </c>
    </row>
    <row r="169" spans="1:90" s="101" customFormat="1" ht="25.5" customHeight="1">
      <c r="A169" s="100">
        <v>165</v>
      </c>
      <c r="B169" s="107" t="str">
        <f t="shared" si="92"/>
        <v>--</v>
      </c>
      <c r="C169" s="304"/>
      <c r="D169" s="305" t="str">
        <f>IFERROR(IF(VLOOKUP(C169,'Data Sheet'!$A$3:$D$16,4,FALSE)=0,"",VLOOKUP(C169,'Data Sheet'!$A$3:$D$16,4,FALSE)),"")</f>
        <v/>
      </c>
      <c r="E169" s="306"/>
      <c r="F169" s="307" t="str">
        <f>IFERROR(IF(VLOOKUP(E169,'Data Sheet'!$C$19:$D$80,2,FALSE)=0,"",VLOOKUP(E169,'Data Sheet'!$C$19:$D$80,2,FALSE)),"")</f>
        <v/>
      </c>
      <c r="G169" s="308" t="str">
        <f t="shared" si="90"/>
        <v>-</v>
      </c>
      <c r="H169" s="108"/>
      <c r="I169" s="304"/>
      <c r="J169" s="109" t="e">
        <f t="shared" si="91"/>
        <v>#VALUE!</v>
      </c>
      <c r="K169" s="104" t="str">
        <f>IFERROR(INDEX('Data Sheet'!$C$104:$C$181,MATCH(I169,'Data Sheet'!$F$104:$F$181,0)),"")</f>
        <v/>
      </c>
      <c r="L169" s="260" t="str">
        <f>IFERROR(INDEX('Data Sheet'!$G$104:$G$181,MATCH(I169,'Data Sheet'!$F$104:$F$181,0)),"")</f>
        <v/>
      </c>
      <c r="M169" s="220"/>
      <c r="N169" s="303"/>
      <c r="O169" s="303"/>
      <c r="P169" s="110" t="str">
        <f>IFERROR(INDEX(Setup!$D$44:$D$70,MATCH(M169,Setup!$K$44:$K$70,0))&amp;"","")</f>
        <v/>
      </c>
      <c r="Q169" s="110" t="str">
        <f>IFERROR(INDEX(Setup!$E$44:$E$70,MATCH(M169,Setup!$K$44:$K$70,0))&amp;"","")</f>
        <v/>
      </c>
      <c r="R169" s="110" t="str">
        <f>IFERROR(INDEX(Setup!$L$44:$L$70,MATCH(M169,Setup!$K$44:$K$70,0))&amp;"","")</f>
        <v/>
      </c>
      <c r="S169" s="110" t="str">
        <f>Setup!$C$30</f>
        <v>USD</v>
      </c>
      <c r="T169" s="111" t="str">
        <f>IFERROR(INDEX('Data Sheet'!$B$104:$B$181,MATCH(I169,'Data Sheet'!$F$104:$F$181,0)),"")</f>
        <v/>
      </c>
      <c r="U169" s="112" t="str">
        <f>IFERROR(INDEX('Data Sheet'!$D$104:$D$181,MATCH(I169,'Data Sheet'!$F$104:$F$181,0)),"")</f>
        <v/>
      </c>
      <c r="V169" s="102" t="s">
        <v>8</v>
      </c>
      <c r="W169" s="221" t="str">
        <f>IF(V169=Setup!$C$30,"Grant",IF(V169=Setup!$C$31,"Local",IF(V169=Setup!$C$32,"Other",IF(ISBLANK(V169),"","Other"))))</f>
        <v>Grant</v>
      </c>
      <c r="X169" s="295"/>
      <c r="Y169" s="296" t="str">
        <f>IF(X169&lt;&gt;"",X169/VLOOKUP($V169,Setup!$C$30:$D$41,2,0),"")</f>
        <v/>
      </c>
      <c r="Z169" s="297"/>
      <c r="AA169" s="298" t="str">
        <f t="shared" si="63"/>
        <v/>
      </c>
      <c r="AB169" s="297"/>
      <c r="AC169" s="299" t="str">
        <f t="shared" si="64"/>
        <v/>
      </c>
      <c r="AD169" s="297"/>
      <c r="AE169" s="299" t="str">
        <f t="shared" si="65"/>
        <v/>
      </c>
      <c r="AF169" s="297"/>
      <c r="AG169" s="298" t="str">
        <f t="shared" si="66"/>
        <v/>
      </c>
      <c r="AH169" s="298" t="str">
        <f t="shared" si="67"/>
        <v/>
      </c>
      <c r="AI169" s="298" t="str">
        <f t="shared" si="68"/>
        <v/>
      </c>
      <c r="AJ169" s="300"/>
      <c r="AK169" s="295"/>
      <c r="AL169" s="296" t="str">
        <f>IF(AK169&lt;&gt;"",AK169/VLOOKUP($V169,Setup!$C$30:$D$41,2,0),"")</f>
        <v/>
      </c>
      <c r="AM169" s="301"/>
      <c r="AN169" s="299" t="str">
        <f t="shared" si="69"/>
        <v/>
      </c>
      <c r="AO169" s="301"/>
      <c r="AP169" s="299" t="str">
        <f t="shared" si="70"/>
        <v/>
      </c>
      <c r="AQ169" s="301"/>
      <c r="AR169" s="299" t="str">
        <f t="shared" si="71"/>
        <v/>
      </c>
      <c r="AS169" s="301"/>
      <c r="AT169" s="298" t="str">
        <f t="shared" si="72"/>
        <v/>
      </c>
      <c r="AU169" s="298" t="str">
        <f t="shared" si="73"/>
        <v/>
      </c>
      <c r="AV169" s="298" t="str">
        <f t="shared" si="74"/>
        <v/>
      </c>
      <c r="AW169" s="300"/>
      <c r="AX169" s="295"/>
      <c r="AY169" s="296" t="str">
        <f>IF(AX169&lt;&gt;"",AX169/VLOOKUP($V169,Setup!$C$30:$D$41,2,0),"")</f>
        <v/>
      </c>
      <c r="AZ169" s="302"/>
      <c r="BA169" s="299" t="str">
        <f t="shared" si="75"/>
        <v/>
      </c>
      <c r="BB169" s="302"/>
      <c r="BC169" s="299" t="str">
        <f t="shared" si="76"/>
        <v/>
      </c>
      <c r="BD169" s="302"/>
      <c r="BE169" s="299" t="str">
        <f t="shared" si="77"/>
        <v/>
      </c>
      <c r="BF169" s="302"/>
      <c r="BG169" s="298" t="str">
        <f t="shared" si="78"/>
        <v/>
      </c>
      <c r="BH169" s="298" t="str">
        <f t="shared" si="79"/>
        <v/>
      </c>
      <c r="BI169" s="298" t="str">
        <f t="shared" si="80"/>
        <v/>
      </c>
      <c r="BJ169" s="300"/>
      <c r="BK169" s="295"/>
      <c r="BL169" s="296" t="str">
        <f>IF(BK169&lt;&gt;"",BK169/VLOOKUP($V169,Setup!$C$30:$D$41,2,0),"")</f>
        <v/>
      </c>
      <c r="BM169" s="302"/>
      <c r="BN169" s="299" t="str">
        <f t="shared" si="81"/>
        <v/>
      </c>
      <c r="BO169" s="302"/>
      <c r="BP169" s="299" t="str">
        <f t="shared" si="82"/>
        <v/>
      </c>
      <c r="BQ169" s="302"/>
      <c r="BR169" s="299" t="str">
        <f t="shared" si="83"/>
        <v/>
      </c>
      <c r="BS169" s="302"/>
      <c r="BT169" s="298" t="str">
        <f t="shared" si="84"/>
        <v/>
      </c>
      <c r="BU169" s="298" t="str">
        <f t="shared" si="85"/>
        <v/>
      </c>
      <c r="BV169" s="298" t="str">
        <f t="shared" si="86"/>
        <v/>
      </c>
      <c r="BW169" s="300"/>
      <c r="BX169" s="298" t="str">
        <f t="shared" si="87"/>
        <v/>
      </c>
      <c r="BY169" s="298" t="str">
        <f t="shared" si="88"/>
        <v/>
      </c>
      <c r="BZ169" s="113"/>
      <c r="CA169" s="114"/>
      <c r="CC169" s="115" t="str">
        <f t="shared" ca="1" si="89"/>
        <v/>
      </c>
      <c r="CF169" s="481"/>
      <c r="CG169" s="130"/>
      <c r="CH169" s="130"/>
      <c r="CI169" s="130"/>
      <c r="CL169" s="358" t="str">
        <f>IFERROR(VLOOKUP(C169,'Data Sheet'!$A$3:$B$16,2,FALSE),"")</f>
        <v/>
      </c>
    </row>
    <row r="170" spans="1:90" s="101" customFormat="1" ht="25.5" customHeight="1">
      <c r="A170" s="100">
        <v>166</v>
      </c>
      <c r="B170" s="107" t="str">
        <f t="shared" si="92"/>
        <v>--</v>
      </c>
      <c r="C170" s="304"/>
      <c r="D170" s="305" t="str">
        <f>IFERROR(IF(VLOOKUP(C170,'Data Sheet'!$A$3:$D$16,4,FALSE)=0,"",VLOOKUP(C170,'Data Sheet'!$A$3:$D$16,4,FALSE)),"")</f>
        <v/>
      </c>
      <c r="E170" s="306"/>
      <c r="F170" s="307" t="str">
        <f>IFERROR(IF(VLOOKUP(E170,'Data Sheet'!$C$19:$D$80,2,FALSE)=0,"",VLOOKUP(E170,'Data Sheet'!$C$19:$D$80,2,FALSE)),"")</f>
        <v/>
      </c>
      <c r="G170" s="308" t="str">
        <f t="shared" si="90"/>
        <v>-</v>
      </c>
      <c r="H170" s="108"/>
      <c r="I170" s="304"/>
      <c r="J170" s="109" t="e">
        <f t="shared" si="91"/>
        <v>#VALUE!</v>
      </c>
      <c r="K170" s="104" t="str">
        <f>IFERROR(INDEX('Data Sheet'!$C$104:$C$181,MATCH(I170,'Data Sheet'!$F$104:$F$181,0)),"")</f>
        <v/>
      </c>
      <c r="L170" s="260" t="str">
        <f>IFERROR(INDEX('Data Sheet'!$G$104:$G$181,MATCH(I170,'Data Sheet'!$F$104:$F$181,0)),"")</f>
        <v/>
      </c>
      <c r="M170" s="220"/>
      <c r="N170" s="303"/>
      <c r="O170" s="303"/>
      <c r="P170" s="110" t="str">
        <f>IFERROR(INDEX(Setup!$D$44:$D$70,MATCH(M170,Setup!$K$44:$K$70,0))&amp;"","")</f>
        <v/>
      </c>
      <c r="Q170" s="110" t="str">
        <f>IFERROR(INDEX(Setup!$E$44:$E$70,MATCH(M170,Setup!$K$44:$K$70,0))&amp;"","")</f>
        <v/>
      </c>
      <c r="R170" s="110" t="str">
        <f>IFERROR(INDEX(Setup!$L$44:$L$70,MATCH(M170,Setup!$K$44:$K$70,0))&amp;"","")</f>
        <v/>
      </c>
      <c r="S170" s="110" t="str">
        <f>Setup!$C$30</f>
        <v>USD</v>
      </c>
      <c r="T170" s="111" t="str">
        <f>IFERROR(INDEX('Data Sheet'!$B$104:$B$181,MATCH(I170,'Data Sheet'!$F$104:$F$181,0)),"")</f>
        <v/>
      </c>
      <c r="U170" s="112" t="str">
        <f>IFERROR(INDEX('Data Sheet'!$D$104:$D$181,MATCH(I170,'Data Sheet'!$F$104:$F$181,0)),"")</f>
        <v/>
      </c>
      <c r="V170" s="102" t="s">
        <v>8</v>
      </c>
      <c r="W170" s="221" t="str">
        <f>IF(V170=Setup!$C$30,"Grant",IF(V170=Setup!$C$31,"Local",IF(V170=Setup!$C$32,"Other",IF(ISBLANK(V170),"","Other"))))</f>
        <v>Grant</v>
      </c>
      <c r="X170" s="295"/>
      <c r="Y170" s="296" t="str">
        <f>IF(X170&lt;&gt;"",X170/VLOOKUP($V170,Setup!$C$30:$D$41,2,0),"")</f>
        <v/>
      </c>
      <c r="Z170" s="297"/>
      <c r="AA170" s="298" t="str">
        <f t="shared" si="63"/>
        <v/>
      </c>
      <c r="AB170" s="297"/>
      <c r="AC170" s="299" t="str">
        <f t="shared" si="64"/>
        <v/>
      </c>
      <c r="AD170" s="297"/>
      <c r="AE170" s="299" t="str">
        <f t="shared" si="65"/>
        <v/>
      </c>
      <c r="AF170" s="297"/>
      <c r="AG170" s="298" t="str">
        <f t="shared" si="66"/>
        <v/>
      </c>
      <c r="AH170" s="298" t="str">
        <f t="shared" si="67"/>
        <v/>
      </c>
      <c r="AI170" s="298" t="str">
        <f t="shared" si="68"/>
        <v/>
      </c>
      <c r="AJ170" s="300"/>
      <c r="AK170" s="295"/>
      <c r="AL170" s="296" t="str">
        <f>IF(AK170&lt;&gt;"",AK170/VLOOKUP($V170,Setup!$C$30:$D$41,2,0),"")</f>
        <v/>
      </c>
      <c r="AM170" s="301"/>
      <c r="AN170" s="299" t="str">
        <f t="shared" si="69"/>
        <v/>
      </c>
      <c r="AO170" s="301"/>
      <c r="AP170" s="299" t="str">
        <f t="shared" si="70"/>
        <v/>
      </c>
      <c r="AQ170" s="301"/>
      <c r="AR170" s="299" t="str">
        <f t="shared" si="71"/>
        <v/>
      </c>
      <c r="AS170" s="301"/>
      <c r="AT170" s="298" t="str">
        <f t="shared" si="72"/>
        <v/>
      </c>
      <c r="AU170" s="298" t="str">
        <f t="shared" si="73"/>
        <v/>
      </c>
      <c r="AV170" s="298" t="str">
        <f t="shared" si="74"/>
        <v/>
      </c>
      <c r="AW170" s="300"/>
      <c r="AX170" s="295"/>
      <c r="AY170" s="296" t="str">
        <f>IF(AX170&lt;&gt;"",AX170/VLOOKUP($V170,Setup!$C$30:$D$41,2,0),"")</f>
        <v/>
      </c>
      <c r="AZ170" s="302"/>
      <c r="BA170" s="299" t="str">
        <f t="shared" si="75"/>
        <v/>
      </c>
      <c r="BB170" s="302"/>
      <c r="BC170" s="299" t="str">
        <f t="shared" si="76"/>
        <v/>
      </c>
      <c r="BD170" s="302"/>
      <c r="BE170" s="299" t="str">
        <f t="shared" si="77"/>
        <v/>
      </c>
      <c r="BF170" s="302"/>
      <c r="BG170" s="298" t="str">
        <f t="shared" si="78"/>
        <v/>
      </c>
      <c r="BH170" s="298" t="str">
        <f t="shared" si="79"/>
        <v/>
      </c>
      <c r="BI170" s="298" t="str">
        <f t="shared" si="80"/>
        <v/>
      </c>
      <c r="BJ170" s="300"/>
      <c r="BK170" s="295"/>
      <c r="BL170" s="296" t="str">
        <f>IF(BK170&lt;&gt;"",BK170/VLOOKUP($V170,Setup!$C$30:$D$41,2,0),"")</f>
        <v/>
      </c>
      <c r="BM170" s="302"/>
      <c r="BN170" s="299" t="str">
        <f t="shared" si="81"/>
        <v/>
      </c>
      <c r="BO170" s="302"/>
      <c r="BP170" s="299" t="str">
        <f t="shared" si="82"/>
        <v/>
      </c>
      <c r="BQ170" s="302"/>
      <c r="BR170" s="299" t="str">
        <f t="shared" si="83"/>
        <v/>
      </c>
      <c r="BS170" s="302"/>
      <c r="BT170" s="298" t="str">
        <f t="shared" si="84"/>
        <v/>
      </c>
      <c r="BU170" s="298" t="str">
        <f t="shared" si="85"/>
        <v/>
      </c>
      <c r="BV170" s="298" t="str">
        <f t="shared" si="86"/>
        <v/>
      </c>
      <c r="BW170" s="300"/>
      <c r="BX170" s="298" t="str">
        <f t="shared" si="87"/>
        <v/>
      </c>
      <c r="BY170" s="298" t="str">
        <f t="shared" si="88"/>
        <v/>
      </c>
      <c r="BZ170" s="113"/>
      <c r="CA170" s="114"/>
      <c r="CC170" s="115" t="str">
        <f t="shared" ca="1" si="89"/>
        <v/>
      </c>
      <c r="CF170" s="481"/>
      <c r="CG170" s="130"/>
      <c r="CH170" s="130"/>
      <c r="CI170" s="130"/>
      <c r="CL170" s="358" t="str">
        <f>IFERROR(VLOOKUP(C170,'Data Sheet'!$A$3:$B$16,2,FALSE),"")</f>
        <v/>
      </c>
    </row>
    <row r="171" spans="1:90" s="101" customFormat="1" ht="25.5" customHeight="1">
      <c r="A171" s="100">
        <v>167</v>
      </c>
      <c r="B171" s="107" t="str">
        <f t="shared" si="92"/>
        <v>--</v>
      </c>
      <c r="C171" s="304"/>
      <c r="D171" s="305" t="str">
        <f>IFERROR(IF(VLOOKUP(C171,'Data Sheet'!$A$3:$D$16,4,FALSE)=0,"",VLOOKUP(C171,'Data Sheet'!$A$3:$D$16,4,FALSE)),"")</f>
        <v/>
      </c>
      <c r="E171" s="306"/>
      <c r="F171" s="307" t="str">
        <f>IFERROR(IF(VLOOKUP(E171,'Data Sheet'!$C$19:$D$80,2,FALSE)=0,"",VLOOKUP(E171,'Data Sheet'!$C$19:$D$80,2,FALSE)),"")</f>
        <v/>
      </c>
      <c r="G171" s="308" t="str">
        <f t="shared" si="90"/>
        <v>-</v>
      </c>
      <c r="H171" s="108"/>
      <c r="I171" s="304"/>
      <c r="J171" s="109" t="e">
        <f t="shared" si="91"/>
        <v>#VALUE!</v>
      </c>
      <c r="K171" s="104" t="str">
        <f>IFERROR(INDEX('Data Sheet'!$C$104:$C$181,MATCH(I171,'Data Sheet'!$F$104:$F$181,0)),"")</f>
        <v/>
      </c>
      <c r="L171" s="260" t="str">
        <f>IFERROR(INDEX('Data Sheet'!$G$104:$G$181,MATCH(I171,'Data Sheet'!$F$104:$F$181,0)),"")</f>
        <v/>
      </c>
      <c r="M171" s="220"/>
      <c r="N171" s="303"/>
      <c r="O171" s="303"/>
      <c r="P171" s="110" t="str">
        <f>IFERROR(INDEX(Setup!$D$44:$D$70,MATCH(M171,Setup!$K$44:$K$70,0))&amp;"","")</f>
        <v/>
      </c>
      <c r="Q171" s="110" t="str">
        <f>IFERROR(INDEX(Setup!$E$44:$E$70,MATCH(M171,Setup!$K$44:$K$70,0))&amp;"","")</f>
        <v/>
      </c>
      <c r="R171" s="110" t="str">
        <f>IFERROR(INDEX(Setup!$L$44:$L$70,MATCH(M171,Setup!$K$44:$K$70,0))&amp;"","")</f>
        <v/>
      </c>
      <c r="S171" s="110" t="str">
        <f>Setup!$C$30</f>
        <v>USD</v>
      </c>
      <c r="T171" s="111" t="str">
        <f>IFERROR(INDEX('Data Sheet'!$B$104:$B$181,MATCH(I171,'Data Sheet'!$F$104:$F$181,0)),"")</f>
        <v/>
      </c>
      <c r="U171" s="112" t="str">
        <f>IFERROR(INDEX('Data Sheet'!$D$104:$D$181,MATCH(I171,'Data Sheet'!$F$104:$F$181,0)),"")</f>
        <v/>
      </c>
      <c r="V171" s="102" t="s">
        <v>8</v>
      </c>
      <c r="W171" s="221" t="str">
        <f>IF(V171=Setup!$C$30,"Grant",IF(V171=Setup!$C$31,"Local",IF(V171=Setup!$C$32,"Other",IF(ISBLANK(V171),"","Other"))))</f>
        <v>Grant</v>
      </c>
      <c r="X171" s="295"/>
      <c r="Y171" s="296" t="str">
        <f>IF(X171&lt;&gt;"",X171/VLOOKUP($V171,Setup!$C$30:$D$41,2,0),"")</f>
        <v/>
      </c>
      <c r="Z171" s="297"/>
      <c r="AA171" s="298" t="str">
        <f t="shared" si="63"/>
        <v/>
      </c>
      <c r="AB171" s="297"/>
      <c r="AC171" s="299" t="str">
        <f t="shared" si="64"/>
        <v/>
      </c>
      <c r="AD171" s="297"/>
      <c r="AE171" s="299" t="str">
        <f t="shared" si="65"/>
        <v/>
      </c>
      <c r="AF171" s="297"/>
      <c r="AG171" s="298" t="str">
        <f t="shared" si="66"/>
        <v/>
      </c>
      <c r="AH171" s="298" t="str">
        <f t="shared" si="67"/>
        <v/>
      </c>
      <c r="AI171" s="298" t="str">
        <f t="shared" si="68"/>
        <v/>
      </c>
      <c r="AJ171" s="300"/>
      <c r="AK171" s="295"/>
      <c r="AL171" s="296" t="str">
        <f>IF(AK171&lt;&gt;"",AK171/VLOOKUP($V171,Setup!$C$30:$D$41,2,0),"")</f>
        <v/>
      </c>
      <c r="AM171" s="301"/>
      <c r="AN171" s="299" t="str">
        <f t="shared" si="69"/>
        <v/>
      </c>
      <c r="AO171" s="301"/>
      <c r="AP171" s="299" t="str">
        <f t="shared" si="70"/>
        <v/>
      </c>
      <c r="AQ171" s="301"/>
      <c r="AR171" s="299" t="str">
        <f t="shared" si="71"/>
        <v/>
      </c>
      <c r="AS171" s="301"/>
      <c r="AT171" s="298" t="str">
        <f t="shared" si="72"/>
        <v/>
      </c>
      <c r="AU171" s="298" t="str">
        <f t="shared" si="73"/>
        <v/>
      </c>
      <c r="AV171" s="298" t="str">
        <f t="shared" si="74"/>
        <v/>
      </c>
      <c r="AW171" s="300"/>
      <c r="AX171" s="295"/>
      <c r="AY171" s="296" t="str">
        <f>IF(AX171&lt;&gt;"",AX171/VLOOKUP($V171,Setup!$C$30:$D$41,2,0),"")</f>
        <v/>
      </c>
      <c r="AZ171" s="302"/>
      <c r="BA171" s="299" t="str">
        <f t="shared" si="75"/>
        <v/>
      </c>
      <c r="BB171" s="302"/>
      <c r="BC171" s="299" t="str">
        <f t="shared" si="76"/>
        <v/>
      </c>
      <c r="BD171" s="302"/>
      <c r="BE171" s="299" t="str">
        <f t="shared" si="77"/>
        <v/>
      </c>
      <c r="BF171" s="302"/>
      <c r="BG171" s="298" t="str">
        <f t="shared" si="78"/>
        <v/>
      </c>
      <c r="BH171" s="298" t="str">
        <f t="shared" si="79"/>
        <v/>
      </c>
      <c r="BI171" s="298" t="str">
        <f t="shared" si="80"/>
        <v/>
      </c>
      <c r="BJ171" s="300"/>
      <c r="BK171" s="295"/>
      <c r="BL171" s="296" t="str">
        <f>IF(BK171&lt;&gt;"",BK171/VLOOKUP($V171,Setup!$C$30:$D$41,2,0),"")</f>
        <v/>
      </c>
      <c r="BM171" s="302"/>
      <c r="BN171" s="299" t="str">
        <f t="shared" si="81"/>
        <v/>
      </c>
      <c r="BO171" s="302"/>
      <c r="BP171" s="299" t="str">
        <f t="shared" si="82"/>
        <v/>
      </c>
      <c r="BQ171" s="302"/>
      <c r="BR171" s="299" t="str">
        <f t="shared" si="83"/>
        <v/>
      </c>
      <c r="BS171" s="302"/>
      <c r="BT171" s="298" t="str">
        <f t="shared" si="84"/>
        <v/>
      </c>
      <c r="BU171" s="298" t="str">
        <f t="shared" si="85"/>
        <v/>
      </c>
      <c r="BV171" s="298" t="str">
        <f t="shared" si="86"/>
        <v/>
      </c>
      <c r="BW171" s="300"/>
      <c r="BX171" s="298" t="str">
        <f t="shared" si="87"/>
        <v/>
      </c>
      <c r="BY171" s="298" t="str">
        <f t="shared" si="88"/>
        <v/>
      </c>
      <c r="BZ171" s="113"/>
      <c r="CA171" s="114"/>
      <c r="CC171" s="115" t="str">
        <f t="shared" ca="1" si="89"/>
        <v/>
      </c>
      <c r="CF171" s="481"/>
      <c r="CG171" s="130"/>
      <c r="CH171" s="130"/>
      <c r="CI171" s="130"/>
      <c r="CL171" s="358" t="str">
        <f>IFERROR(VLOOKUP(C171,'Data Sheet'!$A$3:$B$16,2,FALSE),"")</f>
        <v/>
      </c>
    </row>
    <row r="172" spans="1:90" s="101" customFormat="1" ht="25.5" customHeight="1">
      <c r="A172" s="100">
        <v>168</v>
      </c>
      <c r="B172" s="107" t="str">
        <f t="shared" si="92"/>
        <v>--</v>
      </c>
      <c r="C172" s="304"/>
      <c r="D172" s="305" t="str">
        <f>IFERROR(IF(VLOOKUP(C172,'Data Sheet'!$A$3:$D$16,4,FALSE)=0,"",VLOOKUP(C172,'Data Sheet'!$A$3:$D$16,4,FALSE)),"")</f>
        <v/>
      </c>
      <c r="E172" s="306"/>
      <c r="F172" s="307" t="str">
        <f>IFERROR(IF(VLOOKUP(E172,'Data Sheet'!$C$19:$D$80,2,FALSE)=0,"",VLOOKUP(E172,'Data Sheet'!$C$19:$D$80,2,FALSE)),"")</f>
        <v/>
      </c>
      <c r="G172" s="308" t="str">
        <f t="shared" si="90"/>
        <v>-</v>
      </c>
      <c r="H172" s="108"/>
      <c r="I172" s="304"/>
      <c r="J172" s="109" t="e">
        <f t="shared" si="91"/>
        <v>#VALUE!</v>
      </c>
      <c r="K172" s="104" t="str">
        <f>IFERROR(INDEX('Data Sheet'!$C$104:$C$181,MATCH(I172,'Data Sheet'!$F$104:$F$181,0)),"")</f>
        <v/>
      </c>
      <c r="L172" s="260" t="str">
        <f>IFERROR(INDEX('Data Sheet'!$G$104:$G$181,MATCH(I172,'Data Sheet'!$F$104:$F$181,0)),"")</f>
        <v/>
      </c>
      <c r="M172" s="220"/>
      <c r="N172" s="303"/>
      <c r="O172" s="303"/>
      <c r="P172" s="110" t="str">
        <f>IFERROR(INDEX(Setup!$D$44:$D$70,MATCH(M172,Setup!$K$44:$K$70,0))&amp;"","")</f>
        <v/>
      </c>
      <c r="Q172" s="110" t="str">
        <f>IFERROR(INDEX(Setup!$E$44:$E$70,MATCH(M172,Setup!$K$44:$K$70,0))&amp;"","")</f>
        <v/>
      </c>
      <c r="R172" s="110" t="str">
        <f>IFERROR(INDEX(Setup!$L$44:$L$70,MATCH(M172,Setup!$K$44:$K$70,0))&amp;"","")</f>
        <v/>
      </c>
      <c r="S172" s="110" t="str">
        <f>Setup!$C$30</f>
        <v>USD</v>
      </c>
      <c r="T172" s="111" t="str">
        <f>IFERROR(INDEX('Data Sheet'!$B$104:$B$181,MATCH(I172,'Data Sheet'!$F$104:$F$181,0)),"")</f>
        <v/>
      </c>
      <c r="U172" s="112" t="str">
        <f>IFERROR(INDEX('Data Sheet'!$D$104:$D$181,MATCH(I172,'Data Sheet'!$F$104:$F$181,0)),"")</f>
        <v/>
      </c>
      <c r="V172" s="102" t="s">
        <v>8</v>
      </c>
      <c r="W172" s="221" t="str">
        <f>IF(V172=Setup!$C$30,"Grant",IF(V172=Setup!$C$31,"Local",IF(V172=Setup!$C$32,"Other",IF(ISBLANK(V172),"","Other"))))</f>
        <v>Grant</v>
      </c>
      <c r="X172" s="295"/>
      <c r="Y172" s="296" t="str">
        <f>IF(X172&lt;&gt;"",X172/VLOOKUP($V172,Setup!$C$30:$D$41,2,0),"")</f>
        <v/>
      </c>
      <c r="Z172" s="297"/>
      <c r="AA172" s="298" t="str">
        <f t="shared" si="63"/>
        <v/>
      </c>
      <c r="AB172" s="297"/>
      <c r="AC172" s="299" t="str">
        <f t="shared" si="64"/>
        <v/>
      </c>
      <c r="AD172" s="297"/>
      <c r="AE172" s="299" t="str">
        <f t="shared" si="65"/>
        <v/>
      </c>
      <c r="AF172" s="297"/>
      <c r="AG172" s="298" t="str">
        <f t="shared" si="66"/>
        <v/>
      </c>
      <c r="AH172" s="298" t="str">
        <f t="shared" si="67"/>
        <v/>
      </c>
      <c r="AI172" s="298" t="str">
        <f t="shared" si="68"/>
        <v/>
      </c>
      <c r="AJ172" s="300"/>
      <c r="AK172" s="295"/>
      <c r="AL172" s="296" t="str">
        <f>IF(AK172&lt;&gt;"",AK172/VLOOKUP($V172,Setup!$C$30:$D$41,2,0),"")</f>
        <v/>
      </c>
      <c r="AM172" s="301"/>
      <c r="AN172" s="299" t="str">
        <f t="shared" si="69"/>
        <v/>
      </c>
      <c r="AO172" s="301"/>
      <c r="AP172" s="299" t="str">
        <f t="shared" si="70"/>
        <v/>
      </c>
      <c r="AQ172" s="301"/>
      <c r="AR172" s="299" t="str">
        <f t="shared" si="71"/>
        <v/>
      </c>
      <c r="AS172" s="301"/>
      <c r="AT172" s="298" t="str">
        <f t="shared" si="72"/>
        <v/>
      </c>
      <c r="AU172" s="298" t="str">
        <f t="shared" si="73"/>
        <v/>
      </c>
      <c r="AV172" s="298" t="str">
        <f t="shared" si="74"/>
        <v/>
      </c>
      <c r="AW172" s="300"/>
      <c r="AX172" s="295"/>
      <c r="AY172" s="296" t="str">
        <f>IF(AX172&lt;&gt;"",AX172/VLOOKUP($V172,Setup!$C$30:$D$41,2,0),"")</f>
        <v/>
      </c>
      <c r="AZ172" s="302"/>
      <c r="BA172" s="299" t="str">
        <f t="shared" si="75"/>
        <v/>
      </c>
      <c r="BB172" s="302"/>
      <c r="BC172" s="299" t="str">
        <f t="shared" si="76"/>
        <v/>
      </c>
      <c r="BD172" s="302"/>
      <c r="BE172" s="299" t="str">
        <f t="shared" si="77"/>
        <v/>
      </c>
      <c r="BF172" s="302"/>
      <c r="BG172" s="298" t="str">
        <f t="shared" si="78"/>
        <v/>
      </c>
      <c r="BH172" s="298" t="str">
        <f t="shared" si="79"/>
        <v/>
      </c>
      <c r="BI172" s="298" t="str">
        <f t="shared" si="80"/>
        <v/>
      </c>
      <c r="BJ172" s="300"/>
      <c r="BK172" s="295"/>
      <c r="BL172" s="296" t="str">
        <f>IF(BK172&lt;&gt;"",BK172/VLOOKUP($V172,Setup!$C$30:$D$41,2,0),"")</f>
        <v/>
      </c>
      <c r="BM172" s="302"/>
      <c r="BN172" s="299" t="str">
        <f t="shared" si="81"/>
        <v/>
      </c>
      <c r="BO172" s="302"/>
      <c r="BP172" s="299" t="str">
        <f t="shared" si="82"/>
        <v/>
      </c>
      <c r="BQ172" s="302"/>
      <c r="BR172" s="299" t="str">
        <f t="shared" si="83"/>
        <v/>
      </c>
      <c r="BS172" s="302"/>
      <c r="BT172" s="298" t="str">
        <f t="shared" si="84"/>
        <v/>
      </c>
      <c r="BU172" s="298" t="str">
        <f t="shared" si="85"/>
        <v/>
      </c>
      <c r="BV172" s="298" t="str">
        <f t="shared" si="86"/>
        <v/>
      </c>
      <c r="BW172" s="300"/>
      <c r="BX172" s="298" t="str">
        <f t="shared" si="87"/>
        <v/>
      </c>
      <c r="BY172" s="298" t="str">
        <f t="shared" si="88"/>
        <v/>
      </c>
      <c r="BZ172" s="113"/>
      <c r="CA172" s="114"/>
      <c r="CC172" s="115" t="str">
        <f t="shared" ca="1" si="89"/>
        <v/>
      </c>
      <c r="CF172" s="481"/>
      <c r="CG172" s="130"/>
      <c r="CH172" s="130"/>
      <c r="CI172" s="130"/>
      <c r="CL172" s="358" t="str">
        <f>IFERROR(VLOOKUP(C172,'Data Sheet'!$A$3:$B$16,2,FALSE),"")</f>
        <v/>
      </c>
    </row>
    <row r="173" spans="1:90" s="101" customFormat="1" ht="25.5" customHeight="1">
      <c r="A173" s="100">
        <v>169</v>
      </c>
      <c r="B173" s="107" t="str">
        <f t="shared" si="92"/>
        <v>--</v>
      </c>
      <c r="C173" s="304"/>
      <c r="D173" s="305" t="str">
        <f>IFERROR(IF(VLOOKUP(C173,'Data Sheet'!$A$3:$D$16,4,FALSE)=0,"",VLOOKUP(C173,'Data Sheet'!$A$3:$D$16,4,FALSE)),"")</f>
        <v/>
      </c>
      <c r="E173" s="306"/>
      <c r="F173" s="307" t="str">
        <f>IFERROR(IF(VLOOKUP(E173,'Data Sheet'!$C$19:$D$80,2,FALSE)=0,"",VLOOKUP(E173,'Data Sheet'!$C$19:$D$80,2,FALSE)),"")</f>
        <v/>
      </c>
      <c r="G173" s="308" t="str">
        <f t="shared" si="90"/>
        <v>-</v>
      </c>
      <c r="H173" s="108"/>
      <c r="I173" s="304"/>
      <c r="J173" s="109" t="e">
        <f t="shared" si="91"/>
        <v>#VALUE!</v>
      </c>
      <c r="K173" s="104" t="str">
        <f>IFERROR(INDEX('Data Sheet'!$C$104:$C$181,MATCH(I173,'Data Sheet'!$F$104:$F$181,0)),"")</f>
        <v/>
      </c>
      <c r="L173" s="260" t="str">
        <f>IFERROR(INDEX('Data Sheet'!$G$104:$G$181,MATCH(I173,'Data Sheet'!$F$104:$F$181,0)),"")</f>
        <v/>
      </c>
      <c r="M173" s="220"/>
      <c r="N173" s="303"/>
      <c r="O173" s="303"/>
      <c r="P173" s="110" t="str">
        <f>IFERROR(INDEX(Setup!$D$44:$D$70,MATCH(M173,Setup!$K$44:$K$70,0))&amp;"","")</f>
        <v/>
      </c>
      <c r="Q173" s="110" t="str">
        <f>IFERROR(INDEX(Setup!$E$44:$E$70,MATCH(M173,Setup!$K$44:$K$70,0))&amp;"","")</f>
        <v/>
      </c>
      <c r="R173" s="110" t="str">
        <f>IFERROR(INDEX(Setup!$L$44:$L$70,MATCH(M173,Setup!$K$44:$K$70,0))&amp;"","")</f>
        <v/>
      </c>
      <c r="S173" s="110" t="str">
        <f>Setup!$C$30</f>
        <v>USD</v>
      </c>
      <c r="T173" s="111" t="str">
        <f>IFERROR(INDEX('Data Sheet'!$B$104:$B$181,MATCH(I173,'Data Sheet'!$F$104:$F$181,0)),"")</f>
        <v/>
      </c>
      <c r="U173" s="112" t="str">
        <f>IFERROR(INDEX('Data Sheet'!$D$104:$D$181,MATCH(I173,'Data Sheet'!$F$104:$F$181,0)),"")</f>
        <v/>
      </c>
      <c r="V173" s="102" t="s">
        <v>8</v>
      </c>
      <c r="W173" s="221" t="str">
        <f>IF(V173=Setup!$C$30,"Grant",IF(V173=Setup!$C$31,"Local",IF(V173=Setup!$C$32,"Other",IF(ISBLANK(V173),"","Other"))))</f>
        <v>Grant</v>
      </c>
      <c r="X173" s="295"/>
      <c r="Y173" s="296" t="str">
        <f>IF(X173&lt;&gt;"",X173/VLOOKUP($V173,Setup!$C$30:$D$41,2,0),"")</f>
        <v/>
      </c>
      <c r="Z173" s="297"/>
      <c r="AA173" s="298" t="str">
        <f t="shared" si="63"/>
        <v/>
      </c>
      <c r="AB173" s="297"/>
      <c r="AC173" s="299" t="str">
        <f t="shared" si="64"/>
        <v/>
      </c>
      <c r="AD173" s="297"/>
      <c r="AE173" s="299" t="str">
        <f t="shared" si="65"/>
        <v/>
      </c>
      <c r="AF173" s="297"/>
      <c r="AG173" s="298" t="str">
        <f t="shared" si="66"/>
        <v/>
      </c>
      <c r="AH173" s="298" t="str">
        <f t="shared" si="67"/>
        <v/>
      </c>
      <c r="AI173" s="298" t="str">
        <f t="shared" si="68"/>
        <v/>
      </c>
      <c r="AJ173" s="300"/>
      <c r="AK173" s="295"/>
      <c r="AL173" s="296" t="str">
        <f>IF(AK173&lt;&gt;"",AK173/VLOOKUP($V173,Setup!$C$30:$D$41,2,0),"")</f>
        <v/>
      </c>
      <c r="AM173" s="301"/>
      <c r="AN173" s="299" t="str">
        <f t="shared" si="69"/>
        <v/>
      </c>
      <c r="AO173" s="301"/>
      <c r="AP173" s="299" t="str">
        <f t="shared" si="70"/>
        <v/>
      </c>
      <c r="AQ173" s="301"/>
      <c r="AR173" s="299" t="str">
        <f t="shared" si="71"/>
        <v/>
      </c>
      <c r="AS173" s="301"/>
      <c r="AT173" s="298" t="str">
        <f t="shared" si="72"/>
        <v/>
      </c>
      <c r="AU173" s="298" t="str">
        <f t="shared" si="73"/>
        <v/>
      </c>
      <c r="AV173" s="298" t="str">
        <f t="shared" si="74"/>
        <v/>
      </c>
      <c r="AW173" s="300"/>
      <c r="AX173" s="295"/>
      <c r="AY173" s="296" t="str">
        <f>IF(AX173&lt;&gt;"",AX173/VLOOKUP($V173,Setup!$C$30:$D$41,2,0),"")</f>
        <v/>
      </c>
      <c r="AZ173" s="302"/>
      <c r="BA173" s="299" t="str">
        <f t="shared" si="75"/>
        <v/>
      </c>
      <c r="BB173" s="302"/>
      <c r="BC173" s="299" t="str">
        <f t="shared" si="76"/>
        <v/>
      </c>
      <c r="BD173" s="302"/>
      <c r="BE173" s="299" t="str">
        <f t="shared" si="77"/>
        <v/>
      </c>
      <c r="BF173" s="302"/>
      <c r="BG173" s="298" t="str">
        <f t="shared" si="78"/>
        <v/>
      </c>
      <c r="BH173" s="298" t="str">
        <f t="shared" si="79"/>
        <v/>
      </c>
      <c r="BI173" s="298" t="str">
        <f t="shared" si="80"/>
        <v/>
      </c>
      <c r="BJ173" s="300"/>
      <c r="BK173" s="295"/>
      <c r="BL173" s="296" t="str">
        <f>IF(BK173&lt;&gt;"",BK173/VLOOKUP($V173,Setup!$C$30:$D$41,2,0),"")</f>
        <v/>
      </c>
      <c r="BM173" s="302"/>
      <c r="BN173" s="299" t="str">
        <f t="shared" si="81"/>
        <v/>
      </c>
      <c r="BO173" s="302"/>
      <c r="BP173" s="299" t="str">
        <f t="shared" si="82"/>
        <v/>
      </c>
      <c r="BQ173" s="302"/>
      <c r="BR173" s="299" t="str">
        <f t="shared" si="83"/>
        <v/>
      </c>
      <c r="BS173" s="302"/>
      <c r="BT173" s="298" t="str">
        <f t="shared" si="84"/>
        <v/>
      </c>
      <c r="BU173" s="298" t="str">
        <f t="shared" si="85"/>
        <v/>
      </c>
      <c r="BV173" s="298" t="str">
        <f t="shared" si="86"/>
        <v/>
      </c>
      <c r="BW173" s="300"/>
      <c r="BX173" s="298" t="str">
        <f t="shared" si="87"/>
        <v/>
      </c>
      <c r="BY173" s="298" t="str">
        <f t="shared" si="88"/>
        <v/>
      </c>
      <c r="BZ173" s="113"/>
      <c r="CA173" s="114"/>
      <c r="CC173" s="115" t="str">
        <f t="shared" ca="1" si="89"/>
        <v/>
      </c>
      <c r="CF173" s="481"/>
      <c r="CG173" s="130"/>
      <c r="CH173" s="130"/>
      <c r="CI173" s="130"/>
      <c r="CL173" s="358" t="str">
        <f>IFERROR(VLOOKUP(C173,'Data Sheet'!$A$3:$B$16,2,FALSE),"")</f>
        <v/>
      </c>
    </row>
    <row r="174" spans="1:90" s="101" customFormat="1" ht="25.5" customHeight="1">
      <c r="A174" s="100">
        <v>170</v>
      </c>
      <c r="B174" s="107" t="str">
        <f t="shared" si="92"/>
        <v>--</v>
      </c>
      <c r="C174" s="304"/>
      <c r="D174" s="305" t="str">
        <f>IFERROR(IF(VLOOKUP(C174,'Data Sheet'!$A$3:$D$16,4,FALSE)=0,"",VLOOKUP(C174,'Data Sheet'!$A$3:$D$16,4,FALSE)),"")</f>
        <v/>
      </c>
      <c r="E174" s="306"/>
      <c r="F174" s="307" t="str">
        <f>IFERROR(IF(VLOOKUP(E174,'Data Sheet'!$C$19:$D$80,2,FALSE)=0,"",VLOOKUP(E174,'Data Sheet'!$C$19:$D$80,2,FALSE)),"")</f>
        <v/>
      </c>
      <c r="G174" s="308" t="str">
        <f t="shared" si="90"/>
        <v>-</v>
      </c>
      <c r="H174" s="108"/>
      <c r="I174" s="304"/>
      <c r="J174" s="109" t="e">
        <f t="shared" si="91"/>
        <v>#VALUE!</v>
      </c>
      <c r="K174" s="104" t="str">
        <f>IFERROR(INDEX('Data Sheet'!$C$104:$C$181,MATCH(I174,'Data Sheet'!$F$104:$F$181,0)),"")</f>
        <v/>
      </c>
      <c r="L174" s="260" t="str">
        <f>IFERROR(INDEX('Data Sheet'!$G$104:$G$181,MATCH(I174,'Data Sheet'!$F$104:$F$181,0)),"")</f>
        <v/>
      </c>
      <c r="M174" s="220"/>
      <c r="N174" s="303"/>
      <c r="O174" s="303"/>
      <c r="P174" s="110" t="str">
        <f>IFERROR(INDEX(Setup!$D$44:$D$70,MATCH(M174,Setup!$K$44:$K$70,0))&amp;"","")</f>
        <v/>
      </c>
      <c r="Q174" s="110" t="str">
        <f>IFERROR(INDEX(Setup!$E$44:$E$70,MATCH(M174,Setup!$K$44:$K$70,0))&amp;"","")</f>
        <v/>
      </c>
      <c r="R174" s="110" t="str">
        <f>IFERROR(INDEX(Setup!$L$44:$L$70,MATCH(M174,Setup!$K$44:$K$70,0))&amp;"","")</f>
        <v/>
      </c>
      <c r="S174" s="110" t="str">
        <f>Setup!$C$30</f>
        <v>USD</v>
      </c>
      <c r="T174" s="111" t="str">
        <f>IFERROR(INDEX('Data Sheet'!$B$104:$B$181,MATCH(I174,'Data Sheet'!$F$104:$F$181,0)),"")</f>
        <v/>
      </c>
      <c r="U174" s="112" t="str">
        <f>IFERROR(INDEX('Data Sheet'!$D$104:$D$181,MATCH(I174,'Data Sheet'!$F$104:$F$181,0)),"")</f>
        <v/>
      </c>
      <c r="V174" s="102" t="s">
        <v>8</v>
      </c>
      <c r="W174" s="221" t="str">
        <f>IF(V174=Setup!$C$30,"Grant",IF(V174=Setup!$C$31,"Local",IF(V174=Setup!$C$32,"Other",IF(ISBLANK(V174),"","Other"))))</f>
        <v>Grant</v>
      </c>
      <c r="X174" s="295"/>
      <c r="Y174" s="296" t="str">
        <f>IF(X174&lt;&gt;"",X174/VLOOKUP($V174,Setup!$C$30:$D$41,2,0),"")</f>
        <v/>
      </c>
      <c r="Z174" s="297"/>
      <c r="AA174" s="298" t="str">
        <f t="shared" si="63"/>
        <v/>
      </c>
      <c r="AB174" s="297"/>
      <c r="AC174" s="299" t="str">
        <f t="shared" si="64"/>
        <v/>
      </c>
      <c r="AD174" s="297"/>
      <c r="AE174" s="299" t="str">
        <f t="shared" si="65"/>
        <v/>
      </c>
      <c r="AF174" s="297"/>
      <c r="AG174" s="298" t="str">
        <f t="shared" si="66"/>
        <v/>
      </c>
      <c r="AH174" s="298" t="str">
        <f t="shared" si="67"/>
        <v/>
      </c>
      <c r="AI174" s="298" t="str">
        <f t="shared" si="68"/>
        <v/>
      </c>
      <c r="AJ174" s="300"/>
      <c r="AK174" s="295"/>
      <c r="AL174" s="296" t="str">
        <f>IF(AK174&lt;&gt;"",AK174/VLOOKUP($V174,Setup!$C$30:$D$41,2,0),"")</f>
        <v/>
      </c>
      <c r="AM174" s="301"/>
      <c r="AN174" s="299" t="str">
        <f t="shared" si="69"/>
        <v/>
      </c>
      <c r="AO174" s="301"/>
      <c r="AP174" s="299" t="str">
        <f t="shared" si="70"/>
        <v/>
      </c>
      <c r="AQ174" s="301"/>
      <c r="AR174" s="299" t="str">
        <f t="shared" si="71"/>
        <v/>
      </c>
      <c r="AS174" s="301"/>
      <c r="AT174" s="298" t="str">
        <f t="shared" si="72"/>
        <v/>
      </c>
      <c r="AU174" s="298" t="str">
        <f t="shared" si="73"/>
        <v/>
      </c>
      <c r="AV174" s="298" t="str">
        <f t="shared" si="74"/>
        <v/>
      </c>
      <c r="AW174" s="300"/>
      <c r="AX174" s="295"/>
      <c r="AY174" s="296" t="str">
        <f>IF(AX174&lt;&gt;"",AX174/VLOOKUP($V174,Setup!$C$30:$D$41,2,0),"")</f>
        <v/>
      </c>
      <c r="AZ174" s="302"/>
      <c r="BA174" s="299" t="str">
        <f t="shared" si="75"/>
        <v/>
      </c>
      <c r="BB174" s="302"/>
      <c r="BC174" s="299" t="str">
        <f t="shared" si="76"/>
        <v/>
      </c>
      <c r="BD174" s="302"/>
      <c r="BE174" s="299" t="str">
        <f t="shared" si="77"/>
        <v/>
      </c>
      <c r="BF174" s="302"/>
      <c r="BG174" s="298" t="str">
        <f t="shared" si="78"/>
        <v/>
      </c>
      <c r="BH174" s="298" t="str">
        <f t="shared" si="79"/>
        <v/>
      </c>
      <c r="BI174" s="298" t="str">
        <f t="shared" si="80"/>
        <v/>
      </c>
      <c r="BJ174" s="300"/>
      <c r="BK174" s="295"/>
      <c r="BL174" s="296" t="str">
        <f>IF(BK174&lt;&gt;"",BK174/VLOOKUP($V174,Setup!$C$30:$D$41,2,0),"")</f>
        <v/>
      </c>
      <c r="BM174" s="302"/>
      <c r="BN174" s="299" t="str">
        <f t="shared" si="81"/>
        <v/>
      </c>
      <c r="BO174" s="302"/>
      <c r="BP174" s="299" t="str">
        <f t="shared" si="82"/>
        <v/>
      </c>
      <c r="BQ174" s="302"/>
      <c r="BR174" s="299" t="str">
        <f t="shared" si="83"/>
        <v/>
      </c>
      <c r="BS174" s="302"/>
      <c r="BT174" s="298" t="str">
        <f t="shared" si="84"/>
        <v/>
      </c>
      <c r="BU174" s="298" t="str">
        <f t="shared" si="85"/>
        <v/>
      </c>
      <c r="BV174" s="298" t="str">
        <f t="shared" si="86"/>
        <v/>
      </c>
      <c r="BW174" s="300"/>
      <c r="BX174" s="298" t="str">
        <f t="shared" si="87"/>
        <v/>
      </c>
      <c r="BY174" s="298" t="str">
        <f t="shared" si="88"/>
        <v/>
      </c>
      <c r="BZ174" s="113"/>
      <c r="CA174" s="114"/>
      <c r="CC174" s="115" t="str">
        <f t="shared" ca="1" si="89"/>
        <v/>
      </c>
      <c r="CF174" s="481"/>
      <c r="CG174" s="130"/>
      <c r="CH174" s="130"/>
      <c r="CI174" s="130"/>
      <c r="CL174" s="358" t="str">
        <f>IFERROR(VLOOKUP(C174,'Data Sheet'!$A$3:$B$16,2,FALSE),"")</f>
        <v/>
      </c>
    </row>
    <row r="175" spans="1:90" s="101" customFormat="1" ht="25.5" customHeight="1">
      <c r="A175" s="100">
        <v>171</v>
      </c>
      <c r="B175" s="107" t="str">
        <f t="shared" si="92"/>
        <v>--</v>
      </c>
      <c r="C175" s="304"/>
      <c r="D175" s="305" t="str">
        <f>IFERROR(IF(VLOOKUP(C175,'Data Sheet'!$A$3:$D$16,4,FALSE)=0,"",VLOOKUP(C175,'Data Sheet'!$A$3:$D$16,4,FALSE)),"")</f>
        <v/>
      </c>
      <c r="E175" s="306"/>
      <c r="F175" s="307" t="str">
        <f>IFERROR(IF(VLOOKUP(E175,'Data Sheet'!$C$19:$D$80,2,FALSE)=0,"",VLOOKUP(E175,'Data Sheet'!$C$19:$D$80,2,FALSE)),"")</f>
        <v/>
      </c>
      <c r="G175" s="308" t="str">
        <f t="shared" si="90"/>
        <v>-</v>
      </c>
      <c r="H175" s="108"/>
      <c r="I175" s="304"/>
      <c r="J175" s="109" t="e">
        <f t="shared" si="91"/>
        <v>#VALUE!</v>
      </c>
      <c r="K175" s="104" t="str">
        <f>IFERROR(INDEX('Data Sheet'!$C$104:$C$181,MATCH(I175,'Data Sheet'!$F$104:$F$181,0)),"")</f>
        <v/>
      </c>
      <c r="L175" s="260" t="str">
        <f>IFERROR(INDEX('Data Sheet'!$G$104:$G$181,MATCH(I175,'Data Sheet'!$F$104:$F$181,0)),"")</f>
        <v/>
      </c>
      <c r="M175" s="220"/>
      <c r="N175" s="303"/>
      <c r="O175" s="303"/>
      <c r="P175" s="110" t="str">
        <f>IFERROR(INDEX(Setup!$D$44:$D$70,MATCH(M175,Setup!$K$44:$K$70,0))&amp;"","")</f>
        <v/>
      </c>
      <c r="Q175" s="110" t="str">
        <f>IFERROR(INDEX(Setup!$E$44:$E$70,MATCH(M175,Setup!$K$44:$K$70,0))&amp;"","")</f>
        <v/>
      </c>
      <c r="R175" s="110" t="str">
        <f>IFERROR(INDEX(Setup!$L$44:$L$70,MATCH(M175,Setup!$K$44:$K$70,0))&amp;"","")</f>
        <v/>
      </c>
      <c r="S175" s="110" t="str">
        <f>Setup!$C$30</f>
        <v>USD</v>
      </c>
      <c r="T175" s="111" t="str">
        <f>IFERROR(INDEX('Data Sheet'!$B$104:$B$181,MATCH(I175,'Data Sheet'!$F$104:$F$181,0)),"")</f>
        <v/>
      </c>
      <c r="U175" s="112" t="str">
        <f>IFERROR(INDEX('Data Sheet'!$D$104:$D$181,MATCH(I175,'Data Sheet'!$F$104:$F$181,0)),"")</f>
        <v/>
      </c>
      <c r="V175" s="102" t="s">
        <v>8</v>
      </c>
      <c r="W175" s="221" t="str">
        <f>IF(V175=Setup!$C$30,"Grant",IF(V175=Setup!$C$31,"Local",IF(V175=Setup!$C$32,"Other",IF(ISBLANK(V175),"","Other"))))</f>
        <v>Grant</v>
      </c>
      <c r="X175" s="295"/>
      <c r="Y175" s="296" t="str">
        <f>IF(X175&lt;&gt;"",X175/VLOOKUP($V175,Setup!$C$30:$D$41,2,0),"")</f>
        <v/>
      </c>
      <c r="Z175" s="297"/>
      <c r="AA175" s="298" t="str">
        <f t="shared" si="63"/>
        <v/>
      </c>
      <c r="AB175" s="297"/>
      <c r="AC175" s="299" t="str">
        <f t="shared" si="64"/>
        <v/>
      </c>
      <c r="AD175" s="297"/>
      <c r="AE175" s="299" t="str">
        <f t="shared" si="65"/>
        <v/>
      </c>
      <c r="AF175" s="297"/>
      <c r="AG175" s="298" t="str">
        <f t="shared" si="66"/>
        <v/>
      </c>
      <c r="AH175" s="298" t="str">
        <f t="shared" si="67"/>
        <v/>
      </c>
      <c r="AI175" s="298" t="str">
        <f t="shared" si="68"/>
        <v/>
      </c>
      <c r="AJ175" s="300"/>
      <c r="AK175" s="295"/>
      <c r="AL175" s="296" t="str">
        <f>IF(AK175&lt;&gt;"",AK175/VLOOKUP($V175,Setup!$C$30:$D$41,2,0),"")</f>
        <v/>
      </c>
      <c r="AM175" s="301"/>
      <c r="AN175" s="299" t="str">
        <f t="shared" si="69"/>
        <v/>
      </c>
      <c r="AO175" s="301"/>
      <c r="AP175" s="299" t="str">
        <f t="shared" si="70"/>
        <v/>
      </c>
      <c r="AQ175" s="301"/>
      <c r="AR175" s="299" t="str">
        <f t="shared" si="71"/>
        <v/>
      </c>
      <c r="AS175" s="301"/>
      <c r="AT175" s="298" t="str">
        <f t="shared" si="72"/>
        <v/>
      </c>
      <c r="AU175" s="298" t="str">
        <f t="shared" si="73"/>
        <v/>
      </c>
      <c r="AV175" s="298" t="str">
        <f t="shared" si="74"/>
        <v/>
      </c>
      <c r="AW175" s="300"/>
      <c r="AX175" s="295"/>
      <c r="AY175" s="296" t="str">
        <f>IF(AX175&lt;&gt;"",AX175/VLOOKUP($V175,Setup!$C$30:$D$41,2,0),"")</f>
        <v/>
      </c>
      <c r="AZ175" s="302"/>
      <c r="BA175" s="299" t="str">
        <f t="shared" si="75"/>
        <v/>
      </c>
      <c r="BB175" s="302"/>
      <c r="BC175" s="299" t="str">
        <f t="shared" si="76"/>
        <v/>
      </c>
      <c r="BD175" s="302"/>
      <c r="BE175" s="299" t="str">
        <f t="shared" si="77"/>
        <v/>
      </c>
      <c r="BF175" s="302"/>
      <c r="BG175" s="298" t="str">
        <f t="shared" si="78"/>
        <v/>
      </c>
      <c r="BH175" s="298" t="str">
        <f t="shared" si="79"/>
        <v/>
      </c>
      <c r="BI175" s="298" t="str">
        <f t="shared" si="80"/>
        <v/>
      </c>
      <c r="BJ175" s="300"/>
      <c r="BK175" s="295"/>
      <c r="BL175" s="296" t="str">
        <f>IF(BK175&lt;&gt;"",BK175/VLOOKUP($V175,Setup!$C$30:$D$41,2,0),"")</f>
        <v/>
      </c>
      <c r="BM175" s="302"/>
      <c r="BN175" s="299" t="str">
        <f t="shared" si="81"/>
        <v/>
      </c>
      <c r="BO175" s="302"/>
      <c r="BP175" s="299" t="str">
        <f t="shared" si="82"/>
        <v/>
      </c>
      <c r="BQ175" s="302"/>
      <c r="BR175" s="299" t="str">
        <f t="shared" si="83"/>
        <v/>
      </c>
      <c r="BS175" s="302"/>
      <c r="BT175" s="298" t="str">
        <f t="shared" si="84"/>
        <v/>
      </c>
      <c r="BU175" s="298" t="str">
        <f t="shared" si="85"/>
        <v/>
      </c>
      <c r="BV175" s="298" t="str">
        <f t="shared" si="86"/>
        <v/>
      </c>
      <c r="BW175" s="300"/>
      <c r="BX175" s="298" t="str">
        <f t="shared" si="87"/>
        <v/>
      </c>
      <c r="BY175" s="298" t="str">
        <f t="shared" si="88"/>
        <v/>
      </c>
      <c r="BZ175" s="113"/>
      <c r="CA175" s="114"/>
      <c r="CC175" s="115" t="str">
        <f t="shared" ca="1" si="89"/>
        <v/>
      </c>
      <c r="CF175" s="481"/>
      <c r="CG175" s="130"/>
      <c r="CH175" s="130"/>
      <c r="CI175" s="130"/>
      <c r="CL175" s="358" t="str">
        <f>IFERROR(VLOOKUP(C175,'Data Sheet'!$A$3:$B$16,2,FALSE),"")</f>
        <v/>
      </c>
    </row>
    <row r="176" spans="1:90" s="101" customFormat="1" ht="25.5" customHeight="1">
      <c r="A176" s="100">
        <v>172</v>
      </c>
      <c r="B176" s="107" t="str">
        <f t="shared" si="92"/>
        <v>--</v>
      </c>
      <c r="C176" s="304"/>
      <c r="D176" s="305" t="str">
        <f>IFERROR(IF(VLOOKUP(C176,'Data Sheet'!$A$3:$D$16,4,FALSE)=0,"",VLOOKUP(C176,'Data Sheet'!$A$3:$D$16,4,FALSE)),"")</f>
        <v/>
      </c>
      <c r="E176" s="306"/>
      <c r="F176" s="307" t="str">
        <f>IFERROR(IF(VLOOKUP(E176,'Data Sheet'!$C$19:$D$80,2,FALSE)=0,"",VLOOKUP(E176,'Data Sheet'!$C$19:$D$80,2,FALSE)),"")</f>
        <v/>
      </c>
      <c r="G176" s="308" t="str">
        <f t="shared" si="90"/>
        <v>-</v>
      </c>
      <c r="H176" s="108"/>
      <c r="I176" s="304"/>
      <c r="J176" s="109" t="e">
        <f t="shared" si="91"/>
        <v>#VALUE!</v>
      </c>
      <c r="K176" s="104" t="str">
        <f>IFERROR(INDEX('Data Sheet'!$C$104:$C$181,MATCH(I176,'Data Sheet'!$F$104:$F$181,0)),"")</f>
        <v/>
      </c>
      <c r="L176" s="260" t="str">
        <f>IFERROR(INDEX('Data Sheet'!$G$104:$G$181,MATCH(I176,'Data Sheet'!$F$104:$F$181,0)),"")</f>
        <v/>
      </c>
      <c r="M176" s="220"/>
      <c r="N176" s="303"/>
      <c r="O176" s="303"/>
      <c r="P176" s="110" t="str">
        <f>IFERROR(INDEX(Setup!$D$44:$D$70,MATCH(M176,Setup!$K$44:$K$70,0))&amp;"","")</f>
        <v/>
      </c>
      <c r="Q176" s="110" t="str">
        <f>IFERROR(INDEX(Setup!$E$44:$E$70,MATCH(M176,Setup!$K$44:$K$70,0))&amp;"","")</f>
        <v/>
      </c>
      <c r="R176" s="110" t="str">
        <f>IFERROR(INDEX(Setup!$L$44:$L$70,MATCH(M176,Setup!$K$44:$K$70,0))&amp;"","")</f>
        <v/>
      </c>
      <c r="S176" s="110" t="str">
        <f>Setup!$C$30</f>
        <v>USD</v>
      </c>
      <c r="T176" s="111" t="str">
        <f>IFERROR(INDEX('Data Sheet'!$B$104:$B$181,MATCH(I176,'Data Sheet'!$F$104:$F$181,0)),"")</f>
        <v/>
      </c>
      <c r="U176" s="112" t="str">
        <f>IFERROR(INDEX('Data Sheet'!$D$104:$D$181,MATCH(I176,'Data Sheet'!$F$104:$F$181,0)),"")</f>
        <v/>
      </c>
      <c r="V176" s="102" t="s">
        <v>8</v>
      </c>
      <c r="W176" s="221" t="str">
        <f>IF(V176=Setup!$C$30,"Grant",IF(V176=Setup!$C$31,"Local",IF(V176=Setup!$C$32,"Other",IF(ISBLANK(V176),"","Other"))))</f>
        <v>Grant</v>
      </c>
      <c r="X176" s="295"/>
      <c r="Y176" s="296" t="str">
        <f>IF(X176&lt;&gt;"",X176/VLOOKUP($V176,Setup!$C$30:$D$41,2,0),"")</f>
        <v/>
      </c>
      <c r="Z176" s="297"/>
      <c r="AA176" s="298" t="str">
        <f t="shared" si="63"/>
        <v/>
      </c>
      <c r="AB176" s="297"/>
      <c r="AC176" s="299" t="str">
        <f t="shared" si="64"/>
        <v/>
      </c>
      <c r="AD176" s="297"/>
      <c r="AE176" s="299" t="str">
        <f t="shared" si="65"/>
        <v/>
      </c>
      <c r="AF176" s="297"/>
      <c r="AG176" s="298" t="str">
        <f t="shared" si="66"/>
        <v/>
      </c>
      <c r="AH176" s="298" t="str">
        <f t="shared" si="67"/>
        <v/>
      </c>
      <c r="AI176" s="298" t="str">
        <f t="shared" si="68"/>
        <v/>
      </c>
      <c r="AJ176" s="300"/>
      <c r="AK176" s="295"/>
      <c r="AL176" s="296" t="str">
        <f>IF(AK176&lt;&gt;"",AK176/VLOOKUP($V176,Setup!$C$30:$D$41,2,0),"")</f>
        <v/>
      </c>
      <c r="AM176" s="301"/>
      <c r="AN176" s="299" t="str">
        <f t="shared" si="69"/>
        <v/>
      </c>
      <c r="AO176" s="301"/>
      <c r="AP176" s="299" t="str">
        <f t="shared" si="70"/>
        <v/>
      </c>
      <c r="AQ176" s="301"/>
      <c r="AR176" s="299" t="str">
        <f t="shared" si="71"/>
        <v/>
      </c>
      <c r="AS176" s="301"/>
      <c r="AT176" s="298" t="str">
        <f t="shared" si="72"/>
        <v/>
      </c>
      <c r="AU176" s="298" t="str">
        <f t="shared" si="73"/>
        <v/>
      </c>
      <c r="AV176" s="298" t="str">
        <f t="shared" si="74"/>
        <v/>
      </c>
      <c r="AW176" s="300"/>
      <c r="AX176" s="295"/>
      <c r="AY176" s="296" t="str">
        <f>IF(AX176&lt;&gt;"",AX176/VLOOKUP($V176,Setup!$C$30:$D$41,2,0),"")</f>
        <v/>
      </c>
      <c r="AZ176" s="302"/>
      <c r="BA176" s="299" t="str">
        <f t="shared" si="75"/>
        <v/>
      </c>
      <c r="BB176" s="302"/>
      <c r="BC176" s="299" t="str">
        <f t="shared" si="76"/>
        <v/>
      </c>
      <c r="BD176" s="302"/>
      <c r="BE176" s="299" t="str">
        <f t="shared" si="77"/>
        <v/>
      </c>
      <c r="BF176" s="302"/>
      <c r="BG176" s="298" t="str">
        <f t="shared" si="78"/>
        <v/>
      </c>
      <c r="BH176" s="298" t="str">
        <f t="shared" si="79"/>
        <v/>
      </c>
      <c r="BI176" s="298" t="str">
        <f t="shared" si="80"/>
        <v/>
      </c>
      <c r="BJ176" s="300"/>
      <c r="BK176" s="295"/>
      <c r="BL176" s="296" t="str">
        <f>IF(BK176&lt;&gt;"",BK176/VLOOKUP($V176,Setup!$C$30:$D$41,2,0),"")</f>
        <v/>
      </c>
      <c r="BM176" s="302"/>
      <c r="BN176" s="299" t="str">
        <f t="shared" si="81"/>
        <v/>
      </c>
      <c r="BO176" s="302"/>
      <c r="BP176" s="299" t="str">
        <f t="shared" si="82"/>
        <v/>
      </c>
      <c r="BQ176" s="302"/>
      <c r="BR176" s="299" t="str">
        <f t="shared" si="83"/>
        <v/>
      </c>
      <c r="BS176" s="302"/>
      <c r="BT176" s="298" t="str">
        <f t="shared" si="84"/>
        <v/>
      </c>
      <c r="BU176" s="298" t="str">
        <f t="shared" si="85"/>
        <v/>
      </c>
      <c r="BV176" s="298" t="str">
        <f t="shared" si="86"/>
        <v/>
      </c>
      <c r="BW176" s="300"/>
      <c r="BX176" s="298" t="str">
        <f t="shared" si="87"/>
        <v/>
      </c>
      <c r="BY176" s="298" t="str">
        <f t="shared" si="88"/>
        <v/>
      </c>
      <c r="BZ176" s="113"/>
      <c r="CA176" s="114"/>
      <c r="CC176" s="115" t="str">
        <f t="shared" ca="1" si="89"/>
        <v/>
      </c>
      <c r="CF176" s="481"/>
      <c r="CG176" s="130"/>
      <c r="CH176" s="130"/>
      <c r="CI176" s="130"/>
      <c r="CL176" s="358" t="str">
        <f>IFERROR(VLOOKUP(C176,'Data Sheet'!$A$3:$B$16,2,FALSE),"")</f>
        <v/>
      </c>
    </row>
    <row r="177" spans="1:90" s="101" customFormat="1" ht="25.5" customHeight="1">
      <c r="A177" s="100">
        <v>173</v>
      </c>
      <c r="B177" s="107" t="str">
        <f t="shared" si="92"/>
        <v>--</v>
      </c>
      <c r="C177" s="304"/>
      <c r="D177" s="305" t="str">
        <f>IFERROR(IF(VLOOKUP(C177,'Data Sheet'!$A$3:$D$16,4,FALSE)=0,"",VLOOKUP(C177,'Data Sheet'!$A$3:$D$16,4,FALSE)),"")</f>
        <v/>
      </c>
      <c r="E177" s="306"/>
      <c r="F177" s="307" t="str">
        <f>IFERROR(IF(VLOOKUP(E177,'Data Sheet'!$C$19:$D$80,2,FALSE)=0,"",VLOOKUP(E177,'Data Sheet'!$C$19:$D$80,2,FALSE)),"")</f>
        <v/>
      </c>
      <c r="G177" s="308" t="str">
        <f t="shared" si="90"/>
        <v>-</v>
      </c>
      <c r="H177" s="108"/>
      <c r="I177" s="304"/>
      <c r="J177" s="109" t="e">
        <f t="shared" si="91"/>
        <v>#VALUE!</v>
      </c>
      <c r="K177" s="104" t="str">
        <f>IFERROR(INDEX('Data Sheet'!$C$104:$C$181,MATCH(I177,'Data Sheet'!$F$104:$F$181,0)),"")</f>
        <v/>
      </c>
      <c r="L177" s="260" t="str">
        <f>IFERROR(INDEX('Data Sheet'!$G$104:$G$181,MATCH(I177,'Data Sheet'!$F$104:$F$181,0)),"")</f>
        <v/>
      </c>
      <c r="M177" s="220"/>
      <c r="N177" s="303"/>
      <c r="O177" s="303"/>
      <c r="P177" s="110" t="str">
        <f>IFERROR(INDEX(Setup!$D$44:$D$70,MATCH(M177,Setup!$K$44:$K$70,0))&amp;"","")</f>
        <v/>
      </c>
      <c r="Q177" s="110" t="str">
        <f>IFERROR(INDEX(Setup!$E$44:$E$70,MATCH(M177,Setup!$K$44:$K$70,0))&amp;"","")</f>
        <v/>
      </c>
      <c r="R177" s="110" t="str">
        <f>IFERROR(INDEX(Setup!$L$44:$L$70,MATCH(M177,Setup!$K$44:$K$70,0))&amp;"","")</f>
        <v/>
      </c>
      <c r="S177" s="110" t="str">
        <f>Setup!$C$30</f>
        <v>USD</v>
      </c>
      <c r="T177" s="111" t="str">
        <f>IFERROR(INDEX('Data Sheet'!$B$104:$B$181,MATCH(I177,'Data Sheet'!$F$104:$F$181,0)),"")</f>
        <v/>
      </c>
      <c r="U177" s="112" t="str">
        <f>IFERROR(INDEX('Data Sheet'!$D$104:$D$181,MATCH(I177,'Data Sheet'!$F$104:$F$181,0)),"")</f>
        <v/>
      </c>
      <c r="V177" s="102" t="s">
        <v>8</v>
      </c>
      <c r="W177" s="221" t="str">
        <f>IF(V177=Setup!$C$30,"Grant",IF(V177=Setup!$C$31,"Local",IF(V177=Setup!$C$32,"Other",IF(ISBLANK(V177),"","Other"))))</f>
        <v>Grant</v>
      </c>
      <c r="X177" s="295"/>
      <c r="Y177" s="296" t="str">
        <f>IF(X177&lt;&gt;"",X177/VLOOKUP($V177,Setup!$C$30:$D$41,2,0),"")</f>
        <v/>
      </c>
      <c r="Z177" s="297"/>
      <c r="AA177" s="298" t="str">
        <f t="shared" si="63"/>
        <v/>
      </c>
      <c r="AB177" s="297"/>
      <c r="AC177" s="299" t="str">
        <f t="shared" si="64"/>
        <v/>
      </c>
      <c r="AD177" s="297"/>
      <c r="AE177" s="299" t="str">
        <f t="shared" si="65"/>
        <v/>
      </c>
      <c r="AF177" s="297"/>
      <c r="AG177" s="298" t="str">
        <f t="shared" si="66"/>
        <v/>
      </c>
      <c r="AH177" s="298" t="str">
        <f t="shared" si="67"/>
        <v/>
      </c>
      <c r="AI177" s="298" t="str">
        <f t="shared" si="68"/>
        <v/>
      </c>
      <c r="AJ177" s="300"/>
      <c r="AK177" s="295"/>
      <c r="AL177" s="296" t="str">
        <f>IF(AK177&lt;&gt;"",AK177/VLOOKUP($V177,Setup!$C$30:$D$41,2,0),"")</f>
        <v/>
      </c>
      <c r="AM177" s="301"/>
      <c r="AN177" s="299" t="str">
        <f t="shared" si="69"/>
        <v/>
      </c>
      <c r="AO177" s="301"/>
      <c r="AP177" s="299" t="str">
        <f t="shared" si="70"/>
        <v/>
      </c>
      <c r="AQ177" s="301"/>
      <c r="AR177" s="299" t="str">
        <f t="shared" si="71"/>
        <v/>
      </c>
      <c r="AS177" s="301"/>
      <c r="AT177" s="298" t="str">
        <f t="shared" si="72"/>
        <v/>
      </c>
      <c r="AU177" s="298" t="str">
        <f t="shared" si="73"/>
        <v/>
      </c>
      <c r="AV177" s="298" t="str">
        <f t="shared" si="74"/>
        <v/>
      </c>
      <c r="AW177" s="300"/>
      <c r="AX177" s="295"/>
      <c r="AY177" s="296" t="str">
        <f>IF(AX177&lt;&gt;"",AX177/VLOOKUP($V177,Setup!$C$30:$D$41,2,0),"")</f>
        <v/>
      </c>
      <c r="AZ177" s="302"/>
      <c r="BA177" s="299" t="str">
        <f t="shared" si="75"/>
        <v/>
      </c>
      <c r="BB177" s="302"/>
      <c r="BC177" s="299" t="str">
        <f t="shared" si="76"/>
        <v/>
      </c>
      <c r="BD177" s="302"/>
      <c r="BE177" s="299" t="str">
        <f t="shared" si="77"/>
        <v/>
      </c>
      <c r="BF177" s="302"/>
      <c r="BG177" s="298" t="str">
        <f t="shared" si="78"/>
        <v/>
      </c>
      <c r="BH177" s="298" t="str">
        <f t="shared" si="79"/>
        <v/>
      </c>
      <c r="BI177" s="298" t="str">
        <f t="shared" si="80"/>
        <v/>
      </c>
      <c r="BJ177" s="300"/>
      <c r="BK177" s="295"/>
      <c r="BL177" s="296" t="str">
        <f>IF(BK177&lt;&gt;"",BK177/VLOOKUP($V177,Setup!$C$30:$D$41,2,0),"")</f>
        <v/>
      </c>
      <c r="BM177" s="302"/>
      <c r="BN177" s="299" t="str">
        <f t="shared" si="81"/>
        <v/>
      </c>
      <c r="BO177" s="302"/>
      <c r="BP177" s="299" t="str">
        <f t="shared" si="82"/>
        <v/>
      </c>
      <c r="BQ177" s="302"/>
      <c r="BR177" s="299" t="str">
        <f t="shared" si="83"/>
        <v/>
      </c>
      <c r="BS177" s="302"/>
      <c r="BT177" s="298" t="str">
        <f t="shared" si="84"/>
        <v/>
      </c>
      <c r="BU177" s="298" t="str">
        <f t="shared" si="85"/>
        <v/>
      </c>
      <c r="BV177" s="298" t="str">
        <f t="shared" si="86"/>
        <v/>
      </c>
      <c r="BW177" s="300"/>
      <c r="BX177" s="298" t="str">
        <f t="shared" si="87"/>
        <v/>
      </c>
      <c r="BY177" s="298" t="str">
        <f t="shared" si="88"/>
        <v/>
      </c>
      <c r="BZ177" s="113"/>
      <c r="CA177" s="114"/>
      <c r="CC177" s="115" t="str">
        <f t="shared" ca="1" si="89"/>
        <v/>
      </c>
      <c r="CF177" s="481"/>
      <c r="CG177" s="130"/>
      <c r="CH177" s="130"/>
      <c r="CI177" s="130"/>
      <c r="CL177" s="358" t="str">
        <f>IFERROR(VLOOKUP(C177,'Data Sheet'!$A$3:$B$16,2,FALSE),"")</f>
        <v/>
      </c>
    </row>
    <row r="178" spans="1:90" s="101" customFormat="1" ht="25.5" customHeight="1">
      <c r="A178" s="100">
        <v>174</v>
      </c>
      <c r="B178" s="107" t="str">
        <f t="shared" si="92"/>
        <v>--</v>
      </c>
      <c r="C178" s="304"/>
      <c r="D178" s="305" t="str">
        <f>IFERROR(IF(VLOOKUP(C178,'Data Sheet'!$A$3:$D$16,4,FALSE)=0,"",VLOOKUP(C178,'Data Sheet'!$A$3:$D$16,4,FALSE)),"")</f>
        <v/>
      </c>
      <c r="E178" s="306"/>
      <c r="F178" s="307" t="str">
        <f>IFERROR(IF(VLOOKUP(E178,'Data Sheet'!$C$19:$D$80,2,FALSE)=0,"",VLOOKUP(E178,'Data Sheet'!$C$19:$D$80,2,FALSE)),"")</f>
        <v/>
      </c>
      <c r="G178" s="308" t="str">
        <f t="shared" si="90"/>
        <v>-</v>
      </c>
      <c r="H178" s="108"/>
      <c r="I178" s="304"/>
      <c r="J178" s="109" t="e">
        <f t="shared" si="91"/>
        <v>#VALUE!</v>
      </c>
      <c r="K178" s="104" t="str">
        <f>IFERROR(INDEX('Data Sheet'!$C$104:$C$181,MATCH(I178,'Data Sheet'!$F$104:$F$181,0)),"")</f>
        <v/>
      </c>
      <c r="L178" s="260" t="str">
        <f>IFERROR(INDEX('Data Sheet'!$G$104:$G$181,MATCH(I178,'Data Sheet'!$F$104:$F$181,0)),"")</f>
        <v/>
      </c>
      <c r="M178" s="220"/>
      <c r="N178" s="303"/>
      <c r="O178" s="303"/>
      <c r="P178" s="110" t="str">
        <f>IFERROR(INDEX(Setup!$D$44:$D$70,MATCH(M178,Setup!$K$44:$K$70,0))&amp;"","")</f>
        <v/>
      </c>
      <c r="Q178" s="110" t="str">
        <f>IFERROR(INDEX(Setup!$E$44:$E$70,MATCH(M178,Setup!$K$44:$K$70,0))&amp;"","")</f>
        <v/>
      </c>
      <c r="R178" s="110" t="str">
        <f>IFERROR(INDEX(Setup!$L$44:$L$70,MATCH(M178,Setup!$K$44:$K$70,0))&amp;"","")</f>
        <v/>
      </c>
      <c r="S178" s="110" t="str">
        <f>Setup!$C$30</f>
        <v>USD</v>
      </c>
      <c r="T178" s="111" t="str">
        <f>IFERROR(INDEX('Data Sheet'!$B$104:$B$181,MATCH(I178,'Data Sheet'!$F$104:$F$181,0)),"")</f>
        <v/>
      </c>
      <c r="U178" s="112" t="str">
        <f>IFERROR(INDEX('Data Sheet'!$D$104:$D$181,MATCH(I178,'Data Sheet'!$F$104:$F$181,0)),"")</f>
        <v/>
      </c>
      <c r="V178" s="102" t="s">
        <v>8</v>
      </c>
      <c r="W178" s="221" t="str">
        <f>IF(V178=Setup!$C$30,"Grant",IF(V178=Setup!$C$31,"Local",IF(V178=Setup!$C$32,"Other",IF(ISBLANK(V178),"","Other"))))</f>
        <v>Grant</v>
      </c>
      <c r="X178" s="295"/>
      <c r="Y178" s="296" t="str">
        <f>IF(X178&lt;&gt;"",X178/VLOOKUP($V178,Setup!$C$30:$D$41,2,0),"")</f>
        <v/>
      </c>
      <c r="Z178" s="297"/>
      <c r="AA178" s="298" t="str">
        <f t="shared" si="63"/>
        <v/>
      </c>
      <c r="AB178" s="297"/>
      <c r="AC178" s="299" t="str">
        <f t="shared" si="64"/>
        <v/>
      </c>
      <c r="AD178" s="297"/>
      <c r="AE178" s="299" t="str">
        <f t="shared" si="65"/>
        <v/>
      </c>
      <c r="AF178" s="297"/>
      <c r="AG178" s="298" t="str">
        <f t="shared" si="66"/>
        <v/>
      </c>
      <c r="AH178" s="298" t="str">
        <f t="shared" si="67"/>
        <v/>
      </c>
      <c r="AI178" s="298" t="str">
        <f t="shared" si="68"/>
        <v/>
      </c>
      <c r="AJ178" s="300"/>
      <c r="AK178" s="295"/>
      <c r="AL178" s="296" t="str">
        <f>IF(AK178&lt;&gt;"",AK178/VLOOKUP($V178,Setup!$C$30:$D$41,2,0),"")</f>
        <v/>
      </c>
      <c r="AM178" s="301"/>
      <c r="AN178" s="299" t="str">
        <f t="shared" si="69"/>
        <v/>
      </c>
      <c r="AO178" s="301"/>
      <c r="AP178" s="299" t="str">
        <f t="shared" si="70"/>
        <v/>
      </c>
      <c r="AQ178" s="301"/>
      <c r="AR178" s="299" t="str">
        <f t="shared" si="71"/>
        <v/>
      </c>
      <c r="AS178" s="301"/>
      <c r="AT178" s="298" t="str">
        <f t="shared" si="72"/>
        <v/>
      </c>
      <c r="AU178" s="298" t="str">
        <f t="shared" si="73"/>
        <v/>
      </c>
      <c r="AV178" s="298" t="str">
        <f t="shared" si="74"/>
        <v/>
      </c>
      <c r="AW178" s="300"/>
      <c r="AX178" s="295"/>
      <c r="AY178" s="296" t="str">
        <f>IF(AX178&lt;&gt;"",AX178/VLOOKUP($V178,Setup!$C$30:$D$41,2,0),"")</f>
        <v/>
      </c>
      <c r="AZ178" s="302"/>
      <c r="BA178" s="299" t="str">
        <f t="shared" si="75"/>
        <v/>
      </c>
      <c r="BB178" s="302"/>
      <c r="BC178" s="299" t="str">
        <f t="shared" si="76"/>
        <v/>
      </c>
      <c r="BD178" s="302"/>
      <c r="BE178" s="299" t="str">
        <f t="shared" si="77"/>
        <v/>
      </c>
      <c r="BF178" s="302"/>
      <c r="BG178" s="298" t="str">
        <f t="shared" si="78"/>
        <v/>
      </c>
      <c r="BH178" s="298" t="str">
        <f t="shared" si="79"/>
        <v/>
      </c>
      <c r="BI178" s="298" t="str">
        <f t="shared" si="80"/>
        <v/>
      </c>
      <c r="BJ178" s="300"/>
      <c r="BK178" s="295"/>
      <c r="BL178" s="296" t="str">
        <f>IF(BK178&lt;&gt;"",BK178/VLOOKUP($V178,Setup!$C$30:$D$41,2,0),"")</f>
        <v/>
      </c>
      <c r="BM178" s="302"/>
      <c r="BN178" s="299" t="str">
        <f t="shared" si="81"/>
        <v/>
      </c>
      <c r="BO178" s="302"/>
      <c r="BP178" s="299" t="str">
        <f t="shared" si="82"/>
        <v/>
      </c>
      <c r="BQ178" s="302"/>
      <c r="BR178" s="299" t="str">
        <f t="shared" si="83"/>
        <v/>
      </c>
      <c r="BS178" s="302"/>
      <c r="BT178" s="298" t="str">
        <f t="shared" si="84"/>
        <v/>
      </c>
      <c r="BU178" s="298" t="str">
        <f t="shared" si="85"/>
        <v/>
      </c>
      <c r="BV178" s="298" t="str">
        <f t="shared" si="86"/>
        <v/>
      </c>
      <c r="BW178" s="300"/>
      <c r="BX178" s="298" t="str">
        <f t="shared" si="87"/>
        <v/>
      </c>
      <c r="BY178" s="298" t="str">
        <f t="shared" si="88"/>
        <v/>
      </c>
      <c r="BZ178" s="113"/>
      <c r="CA178" s="114"/>
      <c r="CC178" s="115" t="str">
        <f t="shared" ca="1" si="89"/>
        <v/>
      </c>
      <c r="CF178" s="481"/>
      <c r="CG178" s="130"/>
      <c r="CH178" s="130"/>
      <c r="CI178" s="130"/>
      <c r="CL178" s="358" t="str">
        <f>IFERROR(VLOOKUP(C178,'Data Sheet'!$A$3:$B$16,2,FALSE),"")</f>
        <v/>
      </c>
    </row>
    <row r="179" spans="1:90" s="101" customFormat="1" ht="25.5" customHeight="1">
      <c r="A179" s="100">
        <v>175</v>
      </c>
      <c r="B179" s="107" t="str">
        <f t="shared" si="92"/>
        <v>--</v>
      </c>
      <c r="C179" s="304"/>
      <c r="D179" s="305" t="str">
        <f>IFERROR(IF(VLOOKUP(C179,'Data Sheet'!$A$3:$D$16,4,FALSE)=0,"",VLOOKUP(C179,'Data Sheet'!$A$3:$D$16,4,FALSE)),"")</f>
        <v/>
      </c>
      <c r="E179" s="306"/>
      <c r="F179" s="307" t="str">
        <f>IFERROR(IF(VLOOKUP(E179,'Data Sheet'!$C$19:$D$80,2,FALSE)=0,"",VLOOKUP(E179,'Data Sheet'!$C$19:$D$80,2,FALSE)),"")</f>
        <v/>
      </c>
      <c r="G179" s="308" t="str">
        <f t="shared" si="90"/>
        <v>-</v>
      </c>
      <c r="H179" s="108"/>
      <c r="I179" s="304"/>
      <c r="J179" s="109" t="e">
        <f t="shared" si="91"/>
        <v>#VALUE!</v>
      </c>
      <c r="K179" s="104" t="str">
        <f>IFERROR(INDEX('Data Sheet'!$C$104:$C$181,MATCH(I179,'Data Sheet'!$F$104:$F$181,0)),"")</f>
        <v/>
      </c>
      <c r="L179" s="260" t="str">
        <f>IFERROR(INDEX('Data Sheet'!$G$104:$G$181,MATCH(I179,'Data Sheet'!$F$104:$F$181,0)),"")</f>
        <v/>
      </c>
      <c r="M179" s="220"/>
      <c r="N179" s="303"/>
      <c r="O179" s="303"/>
      <c r="P179" s="110" t="str">
        <f>IFERROR(INDEX(Setup!$D$44:$D$70,MATCH(M179,Setup!$K$44:$K$70,0))&amp;"","")</f>
        <v/>
      </c>
      <c r="Q179" s="110" t="str">
        <f>IFERROR(INDEX(Setup!$E$44:$E$70,MATCH(M179,Setup!$K$44:$K$70,0))&amp;"","")</f>
        <v/>
      </c>
      <c r="R179" s="110" t="str">
        <f>IFERROR(INDEX(Setup!$L$44:$L$70,MATCH(M179,Setup!$K$44:$K$70,0))&amp;"","")</f>
        <v/>
      </c>
      <c r="S179" s="110" t="str">
        <f>Setup!$C$30</f>
        <v>USD</v>
      </c>
      <c r="T179" s="111" t="str">
        <f>IFERROR(INDEX('Data Sheet'!$B$104:$B$181,MATCH(I179,'Data Sheet'!$F$104:$F$181,0)),"")</f>
        <v/>
      </c>
      <c r="U179" s="112" t="str">
        <f>IFERROR(INDEX('Data Sheet'!$D$104:$D$181,MATCH(I179,'Data Sheet'!$F$104:$F$181,0)),"")</f>
        <v/>
      </c>
      <c r="V179" s="102" t="s">
        <v>8</v>
      </c>
      <c r="W179" s="221" t="str">
        <f>IF(V179=Setup!$C$30,"Grant",IF(V179=Setup!$C$31,"Local",IF(V179=Setup!$C$32,"Other",IF(ISBLANK(V179),"","Other"))))</f>
        <v>Grant</v>
      </c>
      <c r="X179" s="295"/>
      <c r="Y179" s="296" t="str">
        <f>IF(X179&lt;&gt;"",X179/VLOOKUP($V179,Setup!$C$30:$D$41,2,0),"")</f>
        <v/>
      </c>
      <c r="Z179" s="297"/>
      <c r="AA179" s="298" t="str">
        <f t="shared" si="63"/>
        <v/>
      </c>
      <c r="AB179" s="297"/>
      <c r="AC179" s="299" t="str">
        <f t="shared" si="64"/>
        <v/>
      </c>
      <c r="AD179" s="297"/>
      <c r="AE179" s="299" t="str">
        <f t="shared" si="65"/>
        <v/>
      </c>
      <c r="AF179" s="297"/>
      <c r="AG179" s="298" t="str">
        <f t="shared" si="66"/>
        <v/>
      </c>
      <c r="AH179" s="298" t="str">
        <f t="shared" si="67"/>
        <v/>
      </c>
      <c r="AI179" s="298" t="str">
        <f t="shared" si="68"/>
        <v/>
      </c>
      <c r="AJ179" s="300"/>
      <c r="AK179" s="295"/>
      <c r="AL179" s="296" t="str">
        <f>IF(AK179&lt;&gt;"",AK179/VLOOKUP($V179,Setup!$C$30:$D$41,2,0),"")</f>
        <v/>
      </c>
      <c r="AM179" s="301"/>
      <c r="AN179" s="299" t="str">
        <f t="shared" si="69"/>
        <v/>
      </c>
      <c r="AO179" s="301"/>
      <c r="AP179" s="299" t="str">
        <f t="shared" si="70"/>
        <v/>
      </c>
      <c r="AQ179" s="301"/>
      <c r="AR179" s="299" t="str">
        <f t="shared" si="71"/>
        <v/>
      </c>
      <c r="AS179" s="301"/>
      <c r="AT179" s="298" t="str">
        <f t="shared" si="72"/>
        <v/>
      </c>
      <c r="AU179" s="298" t="str">
        <f t="shared" si="73"/>
        <v/>
      </c>
      <c r="AV179" s="298" t="str">
        <f t="shared" si="74"/>
        <v/>
      </c>
      <c r="AW179" s="300"/>
      <c r="AX179" s="295"/>
      <c r="AY179" s="296" t="str">
        <f>IF(AX179&lt;&gt;"",AX179/VLOOKUP($V179,Setup!$C$30:$D$41,2,0),"")</f>
        <v/>
      </c>
      <c r="AZ179" s="302"/>
      <c r="BA179" s="299" t="str">
        <f t="shared" si="75"/>
        <v/>
      </c>
      <c r="BB179" s="302"/>
      <c r="BC179" s="299" t="str">
        <f t="shared" si="76"/>
        <v/>
      </c>
      <c r="BD179" s="302"/>
      <c r="BE179" s="299" t="str">
        <f t="shared" si="77"/>
        <v/>
      </c>
      <c r="BF179" s="302"/>
      <c r="BG179" s="298" t="str">
        <f t="shared" si="78"/>
        <v/>
      </c>
      <c r="BH179" s="298" t="str">
        <f t="shared" si="79"/>
        <v/>
      </c>
      <c r="BI179" s="298" t="str">
        <f t="shared" si="80"/>
        <v/>
      </c>
      <c r="BJ179" s="300"/>
      <c r="BK179" s="295"/>
      <c r="BL179" s="296" t="str">
        <f>IF(BK179&lt;&gt;"",BK179/VLOOKUP($V179,Setup!$C$30:$D$41,2,0),"")</f>
        <v/>
      </c>
      <c r="BM179" s="302"/>
      <c r="BN179" s="299" t="str">
        <f t="shared" si="81"/>
        <v/>
      </c>
      <c r="BO179" s="302"/>
      <c r="BP179" s="299" t="str">
        <f t="shared" si="82"/>
        <v/>
      </c>
      <c r="BQ179" s="302"/>
      <c r="BR179" s="299" t="str">
        <f t="shared" si="83"/>
        <v/>
      </c>
      <c r="BS179" s="302"/>
      <c r="BT179" s="298" t="str">
        <f t="shared" si="84"/>
        <v/>
      </c>
      <c r="BU179" s="298" t="str">
        <f t="shared" si="85"/>
        <v/>
      </c>
      <c r="BV179" s="298" t="str">
        <f t="shared" si="86"/>
        <v/>
      </c>
      <c r="BW179" s="300"/>
      <c r="BX179" s="298" t="str">
        <f t="shared" si="87"/>
        <v/>
      </c>
      <c r="BY179" s="298" t="str">
        <f t="shared" si="88"/>
        <v/>
      </c>
      <c r="BZ179" s="113"/>
      <c r="CA179" s="114"/>
      <c r="CC179" s="115" t="str">
        <f t="shared" ca="1" si="89"/>
        <v/>
      </c>
      <c r="CF179" s="481"/>
      <c r="CG179" s="130"/>
      <c r="CH179" s="130"/>
      <c r="CI179" s="130"/>
      <c r="CL179" s="358" t="str">
        <f>IFERROR(VLOOKUP(C179,'Data Sheet'!$A$3:$B$16,2,FALSE),"")</f>
        <v/>
      </c>
    </row>
    <row r="180" spans="1:90" s="101" customFormat="1" ht="25.5" customHeight="1">
      <c r="A180" s="100">
        <v>176</v>
      </c>
      <c r="B180" s="107" t="str">
        <f t="shared" si="92"/>
        <v>--</v>
      </c>
      <c r="C180" s="304"/>
      <c r="D180" s="305" t="str">
        <f>IFERROR(IF(VLOOKUP(C180,'Data Sheet'!$A$3:$D$16,4,FALSE)=0,"",VLOOKUP(C180,'Data Sheet'!$A$3:$D$16,4,FALSE)),"")</f>
        <v/>
      </c>
      <c r="E180" s="306"/>
      <c r="F180" s="307" t="str">
        <f>IFERROR(IF(VLOOKUP(E180,'Data Sheet'!$C$19:$D$80,2,FALSE)=0,"",VLOOKUP(E180,'Data Sheet'!$C$19:$D$80,2,FALSE)),"")</f>
        <v/>
      </c>
      <c r="G180" s="308" t="str">
        <f t="shared" si="90"/>
        <v>-</v>
      </c>
      <c r="H180" s="108"/>
      <c r="I180" s="304"/>
      <c r="J180" s="109" t="e">
        <f t="shared" si="91"/>
        <v>#VALUE!</v>
      </c>
      <c r="K180" s="104" t="str">
        <f>IFERROR(INDEX('Data Sheet'!$C$104:$C$181,MATCH(I180,'Data Sheet'!$F$104:$F$181,0)),"")</f>
        <v/>
      </c>
      <c r="L180" s="260" t="str">
        <f>IFERROR(INDEX('Data Sheet'!$G$104:$G$181,MATCH(I180,'Data Sheet'!$F$104:$F$181,0)),"")</f>
        <v/>
      </c>
      <c r="M180" s="220"/>
      <c r="N180" s="303"/>
      <c r="O180" s="303"/>
      <c r="P180" s="110" t="str">
        <f>IFERROR(INDEX(Setup!$D$44:$D$70,MATCH(M180,Setup!$K$44:$K$70,0))&amp;"","")</f>
        <v/>
      </c>
      <c r="Q180" s="110" t="str">
        <f>IFERROR(INDEX(Setup!$E$44:$E$70,MATCH(M180,Setup!$K$44:$K$70,0))&amp;"","")</f>
        <v/>
      </c>
      <c r="R180" s="110" t="str">
        <f>IFERROR(INDEX(Setup!$L$44:$L$70,MATCH(M180,Setup!$K$44:$K$70,0))&amp;"","")</f>
        <v/>
      </c>
      <c r="S180" s="110" t="str">
        <f>Setup!$C$30</f>
        <v>USD</v>
      </c>
      <c r="T180" s="111" t="str">
        <f>IFERROR(INDEX('Data Sheet'!$B$104:$B$181,MATCH(I180,'Data Sheet'!$F$104:$F$181,0)),"")</f>
        <v/>
      </c>
      <c r="U180" s="112" t="str">
        <f>IFERROR(INDEX('Data Sheet'!$D$104:$D$181,MATCH(I180,'Data Sheet'!$F$104:$F$181,0)),"")</f>
        <v/>
      </c>
      <c r="V180" s="102" t="s">
        <v>8</v>
      </c>
      <c r="W180" s="221" t="str">
        <f>IF(V180=Setup!$C$30,"Grant",IF(V180=Setup!$C$31,"Local",IF(V180=Setup!$C$32,"Other",IF(ISBLANK(V180),"","Other"))))</f>
        <v>Grant</v>
      </c>
      <c r="X180" s="295"/>
      <c r="Y180" s="296" t="str">
        <f>IF(X180&lt;&gt;"",X180/VLOOKUP($V180,Setup!$C$30:$D$41,2,0),"")</f>
        <v/>
      </c>
      <c r="Z180" s="297"/>
      <c r="AA180" s="298" t="str">
        <f t="shared" si="63"/>
        <v/>
      </c>
      <c r="AB180" s="297"/>
      <c r="AC180" s="299" t="str">
        <f t="shared" si="64"/>
        <v/>
      </c>
      <c r="AD180" s="297"/>
      <c r="AE180" s="299" t="str">
        <f t="shared" si="65"/>
        <v/>
      </c>
      <c r="AF180" s="297"/>
      <c r="AG180" s="298" t="str">
        <f t="shared" si="66"/>
        <v/>
      </c>
      <c r="AH180" s="298" t="str">
        <f t="shared" si="67"/>
        <v/>
      </c>
      <c r="AI180" s="298" t="str">
        <f t="shared" si="68"/>
        <v/>
      </c>
      <c r="AJ180" s="300"/>
      <c r="AK180" s="295"/>
      <c r="AL180" s="296" t="str">
        <f>IF(AK180&lt;&gt;"",AK180/VLOOKUP($V180,Setup!$C$30:$D$41,2,0),"")</f>
        <v/>
      </c>
      <c r="AM180" s="301"/>
      <c r="AN180" s="299" t="str">
        <f t="shared" si="69"/>
        <v/>
      </c>
      <c r="AO180" s="301"/>
      <c r="AP180" s="299" t="str">
        <f t="shared" si="70"/>
        <v/>
      </c>
      <c r="AQ180" s="301"/>
      <c r="AR180" s="299" t="str">
        <f t="shared" si="71"/>
        <v/>
      </c>
      <c r="AS180" s="301"/>
      <c r="AT180" s="298" t="str">
        <f t="shared" si="72"/>
        <v/>
      </c>
      <c r="AU180" s="298" t="str">
        <f t="shared" si="73"/>
        <v/>
      </c>
      <c r="AV180" s="298" t="str">
        <f t="shared" si="74"/>
        <v/>
      </c>
      <c r="AW180" s="300"/>
      <c r="AX180" s="295"/>
      <c r="AY180" s="296" t="str">
        <f>IF(AX180&lt;&gt;"",AX180/VLOOKUP($V180,Setup!$C$30:$D$41,2,0),"")</f>
        <v/>
      </c>
      <c r="AZ180" s="302"/>
      <c r="BA180" s="299" t="str">
        <f t="shared" si="75"/>
        <v/>
      </c>
      <c r="BB180" s="302"/>
      <c r="BC180" s="299" t="str">
        <f t="shared" si="76"/>
        <v/>
      </c>
      <c r="BD180" s="302"/>
      <c r="BE180" s="299" t="str">
        <f t="shared" si="77"/>
        <v/>
      </c>
      <c r="BF180" s="302"/>
      <c r="BG180" s="298" t="str">
        <f t="shared" si="78"/>
        <v/>
      </c>
      <c r="BH180" s="298" t="str">
        <f t="shared" si="79"/>
        <v/>
      </c>
      <c r="BI180" s="298" t="str">
        <f t="shared" si="80"/>
        <v/>
      </c>
      <c r="BJ180" s="300"/>
      <c r="BK180" s="295"/>
      <c r="BL180" s="296" t="str">
        <f>IF(BK180&lt;&gt;"",BK180/VLOOKUP($V180,Setup!$C$30:$D$41,2,0),"")</f>
        <v/>
      </c>
      <c r="BM180" s="302"/>
      <c r="BN180" s="299" t="str">
        <f t="shared" si="81"/>
        <v/>
      </c>
      <c r="BO180" s="302"/>
      <c r="BP180" s="299" t="str">
        <f t="shared" si="82"/>
        <v/>
      </c>
      <c r="BQ180" s="302"/>
      <c r="BR180" s="299" t="str">
        <f t="shared" si="83"/>
        <v/>
      </c>
      <c r="BS180" s="302"/>
      <c r="BT180" s="298" t="str">
        <f t="shared" si="84"/>
        <v/>
      </c>
      <c r="BU180" s="298" t="str">
        <f t="shared" si="85"/>
        <v/>
      </c>
      <c r="BV180" s="298" t="str">
        <f t="shared" si="86"/>
        <v/>
      </c>
      <c r="BW180" s="300"/>
      <c r="BX180" s="298" t="str">
        <f t="shared" si="87"/>
        <v/>
      </c>
      <c r="BY180" s="298" t="str">
        <f t="shared" si="88"/>
        <v/>
      </c>
      <c r="BZ180" s="113"/>
      <c r="CA180" s="114"/>
      <c r="CC180" s="115" t="str">
        <f t="shared" ca="1" si="89"/>
        <v/>
      </c>
      <c r="CF180" s="481"/>
      <c r="CG180" s="130"/>
      <c r="CH180" s="130"/>
      <c r="CI180" s="130"/>
      <c r="CL180" s="358" t="str">
        <f>IFERROR(VLOOKUP(C180,'Data Sheet'!$A$3:$B$16,2,FALSE),"")</f>
        <v/>
      </c>
    </row>
    <row r="181" spans="1:90" s="101" customFormat="1" ht="25.5" customHeight="1">
      <c r="A181" s="100">
        <v>177</v>
      </c>
      <c r="B181" s="107" t="str">
        <f t="shared" si="92"/>
        <v>--</v>
      </c>
      <c r="C181" s="304"/>
      <c r="D181" s="305" t="str">
        <f>IFERROR(IF(VLOOKUP(C181,'Data Sheet'!$A$3:$D$16,4,FALSE)=0,"",VLOOKUP(C181,'Data Sheet'!$A$3:$D$16,4,FALSE)),"")</f>
        <v/>
      </c>
      <c r="E181" s="306"/>
      <c r="F181" s="307" t="str">
        <f>IFERROR(IF(VLOOKUP(E181,'Data Sheet'!$C$19:$D$80,2,FALSE)=0,"",VLOOKUP(E181,'Data Sheet'!$C$19:$D$80,2,FALSE)),"")</f>
        <v/>
      </c>
      <c r="G181" s="308" t="str">
        <f t="shared" si="90"/>
        <v>-</v>
      </c>
      <c r="H181" s="108"/>
      <c r="I181" s="304"/>
      <c r="J181" s="109" t="e">
        <f t="shared" si="91"/>
        <v>#VALUE!</v>
      </c>
      <c r="K181" s="104" t="str">
        <f>IFERROR(INDEX('Data Sheet'!$C$104:$C$181,MATCH(I181,'Data Sheet'!$F$104:$F$181,0)),"")</f>
        <v/>
      </c>
      <c r="L181" s="260" t="str">
        <f>IFERROR(INDEX('Data Sheet'!$G$104:$G$181,MATCH(I181,'Data Sheet'!$F$104:$F$181,0)),"")</f>
        <v/>
      </c>
      <c r="M181" s="220"/>
      <c r="N181" s="303"/>
      <c r="O181" s="303"/>
      <c r="P181" s="110" t="str">
        <f>IFERROR(INDEX(Setup!$D$44:$D$70,MATCH(M181,Setup!$K$44:$K$70,0))&amp;"","")</f>
        <v/>
      </c>
      <c r="Q181" s="110" t="str">
        <f>IFERROR(INDEX(Setup!$E$44:$E$70,MATCH(M181,Setup!$K$44:$K$70,0))&amp;"","")</f>
        <v/>
      </c>
      <c r="R181" s="110" t="str">
        <f>IFERROR(INDEX(Setup!$L$44:$L$70,MATCH(M181,Setup!$K$44:$K$70,0))&amp;"","")</f>
        <v/>
      </c>
      <c r="S181" s="110" t="str">
        <f>Setup!$C$30</f>
        <v>USD</v>
      </c>
      <c r="T181" s="111" t="str">
        <f>IFERROR(INDEX('Data Sheet'!$B$104:$B$181,MATCH(I181,'Data Sheet'!$F$104:$F$181,0)),"")</f>
        <v/>
      </c>
      <c r="U181" s="112" t="str">
        <f>IFERROR(INDEX('Data Sheet'!$D$104:$D$181,MATCH(I181,'Data Sheet'!$F$104:$F$181,0)),"")</f>
        <v/>
      </c>
      <c r="V181" s="102" t="s">
        <v>8</v>
      </c>
      <c r="W181" s="221" t="str">
        <f>IF(V181=Setup!$C$30,"Grant",IF(V181=Setup!$C$31,"Local",IF(V181=Setup!$C$32,"Other",IF(ISBLANK(V181),"","Other"))))</f>
        <v>Grant</v>
      </c>
      <c r="X181" s="295"/>
      <c r="Y181" s="296" t="str">
        <f>IF(X181&lt;&gt;"",X181/VLOOKUP($V181,Setup!$C$30:$D$41,2,0),"")</f>
        <v/>
      </c>
      <c r="Z181" s="297"/>
      <c r="AA181" s="298" t="str">
        <f t="shared" si="63"/>
        <v/>
      </c>
      <c r="AB181" s="297"/>
      <c r="AC181" s="299" t="str">
        <f t="shared" si="64"/>
        <v/>
      </c>
      <c r="AD181" s="297"/>
      <c r="AE181" s="299" t="str">
        <f t="shared" si="65"/>
        <v/>
      </c>
      <c r="AF181" s="297"/>
      <c r="AG181" s="298" t="str">
        <f t="shared" si="66"/>
        <v/>
      </c>
      <c r="AH181" s="298" t="str">
        <f t="shared" si="67"/>
        <v/>
      </c>
      <c r="AI181" s="298" t="str">
        <f t="shared" si="68"/>
        <v/>
      </c>
      <c r="AJ181" s="300"/>
      <c r="AK181" s="295"/>
      <c r="AL181" s="296" t="str">
        <f>IF(AK181&lt;&gt;"",AK181/VLOOKUP($V181,Setup!$C$30:$D$41,2,0),"")</f>
        <v/>
      </c>
      <c r="AM181" s="301"/>
      <c r="AN181" s="299" t="str">
        <f t="shared" si="69"/>
        <v/>
      </c>
      <c r="AO181" s="301"/>
      <c r="AP181" s="299" t="str">
        <f t="shared" si="70"/>
        <v/>
      </c>
      <c r="AQ181" s="301"/>
      <c r="AR181" s="299" t="str">
        <f t="shared" si="71"/>
        <v/>
      </c>
      <c r="AS181" s="301"/>
      <c r="AT181" s="298" t="str">
        <f t="shared" si="72"/>
        <v/>
      </c>
      <c r="AU181" s="298" t="str">
        <f t="shared" si="73"/>
        <v/>
      </c>
      <c r="AV181" s="298" t="str">
        <f t="shared" si="74"/>
        <v/>
      </c>
      <c r="AW181" s="300"/>
      <c r="AX181" s="295"/>
      <c r="AY181" s="296" t="str">
        <f>IF(AX181&lt;&gt;"",AX181/VLOOKUP($V181,Setup!$C$30:$D$41,2,0),"")</f>
        <v/>
      </c>
      <c r="AZ181" s="302"/>
      <c r="BA181" s="299" t="str">
        <f t="shared" si="75"/>
        <v/>
      </c>
      <c r="BB181" s="302"/>
      <c r="BC181" s="299" t="str">
        <f t="shared" si="76"/>
        <v/>
      </c>
      <c r="BD181" s="302"/>
      <c r="BE181" s="299" t="str">
        <f t="shared" si="77"/>
        <v/>
      </c>
      <c r="BF181" s="302"/>
      <c r="BG181" s="298" t="str">
        <f t="shared" si="78"/>
        <v/>
      </c>
      <c r="BH181" s="298" t="str">
        <f t="shared" si="79"/>
        <v/>
      </c>
      <c r="BI181" s="298" t="str">
        <f t="shared" si="80"/>
        <v/>
      </c>
      <c r="BJ181" s="300"/>
      <c r="BK181" s="295"/>
      <c r="BL181" s="296" t="str">
        <f>IF(BK181&lt;&gt;"",BK181/VLOOKUP($V181,Setup!$C$30:$D$41,2,0),"")</f>
        <v/>
      </c>
      <c r="BM181" s="302"/>
      <c r="BN181" s="299" t="str">
        <f t="shared" si="81"/>
        <v/>
      </c>
      <c r="BO181" s="302"/>
      <c r="BP181" s="299" t="str">
        <f t="shared" si="82"/>
        <v/>
      </c>
      <c r="BQ181" s="302"/>
      <c r="BR181" s="299" t="str">
        <f t="shared" si="83"/>
        <v/>
      </c>
      <c r="BS181" s="302"/>
      <c r="BT181" s="298" t="str">
        <f t="shared" si="84"/>
        <v/>
      </c>
      <c r="BU181" s="298" t="str">
        <f t="shared" si="85"/>
        <v/>
      </c>
      <c r="BV181" s="298" t="str">
        <f t="shared" si="86"/>
        <v/>
      </c>
      <c r="BW181" s="300"/>
      <c r="BX181" s="298" t="str">
        <f t="shared" si="87"/>
        <v/>
      </c>
      <c r="BY181" s="298" t="str">
        <f t="shared" si="88"/>
        <v/>
      </c>
      <c r="BZ181" s="113"/>
      <c r="CA181" s="114"/>
      <c r="CC181" s="115" t="str">
        <f t="shared" ca="1" si="89"/>
        <v/>
      </c>
      <c r="CF181" s="481"/>
      <c r="CG181" s="130"/>
      <c r="CH181" s="130"/>
      <c r="CI181" s="130"/>
      <c r="CL181" s="358" t="str">
        <f>IFERROR(VLOOKUP(C181,'Data Sheet'!$A$3:$B$16,2,FALSE),"")</f>
        <v/>
      </c>
    </row>
    <row r="182" spans="1:90" s="101" customFormat="1" ht="25.5" customHeight="1">
      <c r="A182" s="100">
        <v>178</v>
      </c>
      <c r="B182" s="107" t="str">
        <f t="shared" si="92"/>
        <v>--</v>
      </c>
      <c r="C182" s="304"/>
      <c r="D182" s="305" t="str">
        <f>IFERROR(IF(VLOOKUP(C182,'Data Sheet'!$A$3:$D$16,4,FALSE)=0,"",VLOOKUP(C182,'Data Sheet'!$A$3:$D$16,4,FALSE)),"")</f>
        <v/>
      </c>
      <c r="E182" s="306"/>
      <c r="F182" s="307" t="str">
        <f>IFERROR(IF(VLOOKUP(E182,'Data Sheet'!$C$19:$D$80,2,FALSE)=0,"",VLOOKUP(E182,'Data Sheet'!$C$19:$D$80,2,FALSE)),"")</f>
        <v/>
      </c>
      <c r="G182" s="308" t="str">
        <f t="shared" si="90"/>
        <v>-</v>
      </c>
      <c r="H182" s="108"/>
      <c r="I182" s="304"/>
      <c r="J182" s="109" t="e">
        <f t="shared" si="91"/>
        <v>#VALUE!</v>
      </c>
      <c r="K182" s="104" t="str">
        <f>IFERROR(INDEX('Data Sheet'!$C$104:$C$181,MATCH(I182,'Data Sheet'!$F$104:$F$181,0)),"")</f>
        <v/>
      </c>
      <c r="L182" s="260" t="str">
        <f>IFERROR(INDEX('Data Sheet'!$G$104:$G$181,MATCH(I182,'Data Sheet'!$F$104:$F$181,0)),"")</f>
        <v/>
      </c>
      <c r="M182" s="220"/>
      <c r="N182" s="303"/>
      <c r="O182" s="303"/>
      <c r="P182" s="110" t="str">
        <f>IFERROR(INDEX(Setup!$D$44:$D$70,MATCH(M182,Setup!$K$44:$K$70,0))&amp;"","")</f>
        <v/>
      </c>
      <c r="Q182" s="110" t="str">
        <f>IFERROR(INDEX(Setup!$E$44:$E$70,MATCH(M182,Setup!$K$44:$K$70,0))&amp;"","")</f>
        <v/>
      </c>
      <c r="R182" s="110" t="str">
        <f>IFERROR(INDEX(Setup!$L$44:$L$70,MATCH(M182,Setup!$K$44:$K$70,0))&amp;"","")</f>
        <v/>
      </c>
      <c r="S182" s="110" t="str">
        <f>Setup!$C$30</f>
        <v>USD</v>
      </c>
      <c r="T182" s="111" t="str">
        <f>IFERROR(INDEX('Data Sheet'!$B$104:$B$181,MATCH(I182,'Data Sheet'!$F$104:$F$181,0)),"")</f>
        <v/>
      </c>
      <c r="U182" s="112" t="str">
        <f>IFERROR(INDEX('Data Sheet'!$D$104:$D$181,MATCH(I182,'Data Sheet'!$F$104:$F$181,0)),"")</f>
        <v/>
      </c>
      <c r="V182" s="102" t="s">
        <v>8</v>
      </c>
      <c r="W182" s="221" t="str">
        <f>IF(V182=Setup!$C$30,"Grant",IF(V182=Setup!$C$31,"Local",IF(V182=Setup!$C$32,"Other",IF(ISBLANK(V182),"","Other"))))</f>
        <v>Grant</v>
      </c>
      <c r="X182" s="295"/>
      <c r="Y182" s="296" t="str">
        <f>IF(X182&lt;&gt;"",X182/VLOOKUP($V182,Setup!$C$30:$D$41,2,0),"")</f>
        <v/>
      </c>
      <c r="Z182" s="297"/>
      <c r="AA182" s="298" t="str">
        <f t="shared" si="63"/>
        <v/>
      </c>
      <c r="AB182" s="297"/>
      <c r="AC182" s="299" t="str">
        <f t="shared" si="64"/>
        <v/>
      </c>
      <c r="AD182" s="297"/>
      <c r="AE182" s="299" t="str">
        <f t="shared" si="65"/>
        <v/>
      </c>
      <c r="AF182" s="297"/>
      <c r="AG182" s="298" t="str">
        <f t="shared" si="66"/>
        <v/>
      </c>
      <c r="AH182" s="298" t="str">
        <f t="shared" si="67"/>
        <v/>
      </c>
      <c r="AI182" s="298" t="str">
        <f t="shared" si="68"/>
        <v/>
      </c>
      <c r="AJ182" s="300"/>
      <c r="AK182" s="295"/>
      <c r="AL182" s="296" t="str">
        <f>IF(AK182&lt;&gt;"",AK182/VLOOKUP($V182,Setup!$C$30:$D$41,2,0),"")</f>
        <v/>
      </c>
      <c r="AM182" s="301"/>
      <c r="AN182" s="299" t="str">
        <f t="shared" si="69"/>
        <v/>
      </c>
      <c r="AO182" s="301"/>
      <c r="AP182" s="299" t="str">
        <f t="shared" si="70"/>
        <v/>
      </c>
      <c r="AQ182" s="301"/>
      <c r="AR182" s="299" t="str">
        <f t="shared" si="71"/>
        <v/>
      </c>
      <c r="AS182" s="301"/>
      <c r="AT182" s="298" t="str">
        <f t="shared" si="72"/>
        <v/>
      </c>
      <c r="AU182" s="298" t="str">
        <f t="shared" si="73"/>
        <v/>
      </c>
      <c r="AV182" s="298" t="str">
        <f t="shared" si="74"/>
        <v/>
      </c>
      <c r="AW182" s="300"/>
      <c r="AX182" s="295"/>
      <c r="AY182" s="296" t="str">
        <f>IF(AX182&lt;&gt;"",AX182/VLOOKUP($V182,Setup!$C$30:$D$41,2,0),"")</f>
        <v/>
      </c>
      <c r="AZ182" s="302"/>
      <c r="BA182" s="299" t="str">
        <f t="shared" si="75"/>
        <v/>
      </c>
      <c r="BB182" s="302"/>
      <c r="BC182" s="299" t="str">
        <f t="shared" si="76"/>
        <v/>
      </c>
      <c r="BD182" s="302"/>
      <c r="BE182" s="299" t="str">
        <f t="shared" si="77"/>
        <v/>
      </c>
      <c r="BF182" s="302"/>
      <c r="BG182" s="298" t="str">
        <f t="shared" si="78"/>
        <v/>
      </c>
      <c r="BH182" s="298" t="str">
        <f t="shared" si="79"/>
        <v/>
      </c>
      <c r="BI182" s="298" t="str">
        <f t="shared" si="80"/>
        <v/>
      </c>
      <c r="BJ182" s="300"/>
      <c r="BK182" s="295"/>
      <c r="BL182" s="296" t="str">
        <f>IF(BK182&lt;&gt;"",BK182/VLOOKUP($V182,Setup!$C$30:$D$41,2,0),"")</f>
        <v/>
      </c>
      <c r="BM182" s="302"/>
      <c r="BN182" s="299" t="str">
        <f t="shared" si="81"/>
        <v/>
      </c>
      <c r="BO182" s="302"/>
      <c r="BP182" s="299" t="str">
        <f t="shared" si="82"/>
        <v/>
      </c>
      <c r="BQ182" s="302"/>
      <c r="BR182" s="299" t="str">
        <f t="shared" si="83"/>
        <v/>
      </c>
      <c r="BS182" s="302"/>
      <c r="BT182" s="298" t="str">
        <f t="shared" si="84"/>
        <v/>
      </c>
      <c r="BU182" s="298" t="str">
        <f t="shared" si="85"/>
        <v/>
      </c>
      <c r="BV182" s="298" t="str">
        <f t="shared" si="86"/>
        <v/>
      </c>
      <c r="BW182" s="300"/>
      <c r="BX182" s="298" t="str">
        <f t="shared" si="87"/>
        <v/>
      </c>
      <c r="BY182" s="298" t="str">
        <f t="shared" si="88"/>
        <v/>
      </c>
      <c r="BZ182" s="113"/>
      <c r="CA182" s="114"/>
      <c r="CC182" s="115" t="str">
        <f t="shared" ca="1" si="89"/>
        <v/>
      </c>
      <c r="CF182" s="481"/>
      <c r="CG182" s="130"/>
      <c r="CH182" s="130"/>
      <c r="CI182" s="130"/>
      <c r="CL182" s="358" t="str">
        <f>IFERROR(VLOOKUP(C182,'Data Sheet'!$A$3:$B$16,2,FALSE),"")</f>
        <v/>
      </c>
    </row>
    <row r="183" spans="1:90" s="101" customFormat="1" ht="25.5" customHeight="1">
      <c r="A183" s="100">
        <v>179</v>
      </c>
      <c r="B183" s="107" t="str">
        <f t="shared" si="92"/>
        <v>--</v>
      </c>
      <c r="C183" s="304"/>
      <c r="D183" s="305" t="str">
        <f>IFERROR(IF(VLOOKUP(C183,'Data Sheet'!$A$3:$D$16,4,FALSE)=0,"",VLOOKUP(C183,'Data Sheet'!$A$3:$D$16,4,FALSE)),"")</f>
        <v/>
      </c>
      <c r="E183" s="306"/>
      <c r="F183" s="307" t="str">
        <f>IFERROR(IF(VLOOKUP(E183,'Data Sheet'!$C$19:$D$80,2,FALSE)=0,"",VLOOKUP(E183,'Data Sheet'!$C$19:$D$80,2,FALSE)),"")</f>
        <v/>
      </c>
      <c r="G183" s="308" t="str">
        <f t="shared" si="90"/>
        <v>-</v>
      </c>
      <c r="H183" s="108"/>
      <c r="I183" s="304"/>
      <c r="J183" s="109" t="e">
        <f t="shared" si="91"/>
        <v>#VALUE!</v>
      </c>
      <c r="K183" s="104" t="str">
        <f>IFERROR(INDEX('Data Sheet'!$C$104:$C$181,MATCH(I183,'Data Sheet'!$F$104:$F$181,0)),"")</f>
        <v/>
      </c>
      <c r="L183" s="260" t="str">
        <f>IFERROR(INDEX('Data Sheet'!$G$104:$G$181,MATCH(I183,'Data Sheet'!$F$104:$F$181,0)),"")</f>
        <v/>
      </c>
      <c r="M183" s="220"/>
      <c r="N183" s="303"/>
      <c r="O183" s="303"/>
      <c r="P183" s="110" t="str">
        <f>IFERROR(INDEX(Setup!$D$44:$D$70,MATCH(M183,Setup!$K$44:$K$70,0))&amp;"","")</f>
        <v/>
      </c>
      <c r="Q183" s="110" t="str">
        <f>IFERROR(INDEX(Setup!$E$44:$E$70,MATCH(M183,Setup!$K$44:$K$70,0))&amp;"","")</f>
        <v/>
      </c>
      <c r="R183" s="110" t="str">
        <f>IFERROR(INDEX(Setup!$L$44:$L$70,MATCH(M183,Setup!$K$44:$K$70,0))&amp;"","")</f>
        <v/>
      </c>
      <c r="S183" s="110" t="str">
        <f>Setup!$C$30</f>
        <v>USD</v>
      </c>
      <c r="T183" s="111" t="str">
        <f>IFERROR(INDEX('Data Sheet'!$B$104:$B$181,MATCH(I183,'Data Sheet'!$F$104:$F$181,0)),"")</f>
        <v/>
      </c>
      <c r="U183" s="112" t="str">
        <f>IFERROR(INDEX('Data Sheet'!$D$104:$D$181,MATCH(I183,'Data Sheet'!$F$104:$F$181,0)),"")</f>
        <v/>
      </c>
      <c r="V183" s="102" t="s">
        <v>8</v>
      </c>
      <c r="W183" s="221" t="str">
        <f>IF(V183=Setup!$C$30,"Grant",IF(V183=Setup!$C$31,"Local",IF(V183=Setup!$C$32,"Other",IF(ISBLANK(V183),"","Other"))))</f>
        <v>Grant</v>
      </c>
      <c r="X183" s="295"/>
      <c r="Y183" s="296" t="str">
        <f>IF(X183&lt;&gt;"",X183/VLOOKUP($V183,Setup!$C$30:$D$41,2,0),"")</f>
        <v/>
      </c>
      <c r="Z183" s="297"/>
      <c r="AA183" s="298" t="str">
        <f t="shared" si="63"/>
        <v/>
      </c>
      <c r="AB183" s="297"/>
      <c r="AC183" s="299" t="str">
        <f t="shared" si="64"/>
        <v/>
      </c>
      <c r="AD183" s="297"/>
      <c r="AE183" s="299" t="str">
        <f t="shared" si="65"/>
        <v/>
      </c>
      <c r="AF183" s="297"/>
      <c r="AG183" s="298" t="str">
        <f t="shared" si="66"/>
        <v/>
      </c>
      <c r="AH183" s="298" t="str">
        <f t="shared" si="67"/>
        <v/>
      </c>
      <c r="AI183" s="298" t="str">
        <f t="shared" si="68"/>
        <v/>
      </c>
      <c r="AJ183" s="300"/>
      <c r="AK183" s="295"/>
      <c r="AL183" s="296" t="str">
        <f>IF(AK183&lt;&gt;"",AK183/VLOOKUP($V183,Setup!$C$30:$D$41,2,0),"")</f>
        <v/>
      </c>
      <c r="AM183" s="301"/>
      <c r="AN183" s="299" t="str">
        <f t="shared" si="69"/>
        <v/>
      </c>
      <c r="AO183" s="301"/>
      <c r="AP183" s="299" t="str">
        <f t="shared" si="70"/>
        <v/>
      </c>
      <c r="AQ183" s="301"/>
      <c r="AR183" s="299" t="str">
        <f t="shared" si="71"/>
        <v/>
      </c>
      <c r="AS183" s="301"/>
      <c r="AT183" s="298" t="str">
        <f t="shared" si="72"/>
        <v/>
      </c>
      <c r="AU183" s="298" t="str">
        <f t="shared" si="73"/>
        <v/>
      </c>
      <c r="AV183" s="298" t="str">
        <f t="shared" si="74"/>
        <v/>
      </c>
      <c r="AW183" s="300"/>
      <c r="AX183" s="295"/>
      <c r="AY183" s="296" t="str">
        <f>IF(AX183&lt;&gt;"",AX183/VLOOKUP($V183,Setup!$C$30:$D$41,2,0),"")</f>
        <v/>
      </c>
      <c r="AZ183" s="302"/>
      <c r="BA183" s="299" t="str">
        <f t="shared" si="75"/>
        <v/>
      </c>
      <c r="BB183" s="302"/>
      <c r="BC183" s="299" t="str">
        <f t="shared" si="76"/>
        <v/>
      </c>
      <c r="BD183" s="302"/>
      <c r="BE183" s="299" t="str">
        <f t="shared" si="77"/>
        <v/>
      </c>
      <c r="BF183" s="302"/>
      <c r="BG183" s="298" t="str">
        <f t="shared" si="78"/>
        <v/>
      </c>
      <c r="BH183" s="298" t="str">
        <f t="shared" si="79"/>
        <v/>
      </c>
      <c r="BI183" s="298" t="str">
        <f t="shared" si="80"/>
        <v/>
      </c>
      <c r="BJ183" s="300"/>
      <c r="BK183" s="295"/>
      <c r="BL183" s="296" t="str">
        <f>IF(BK183&lt;&gt;"",BK183/VLOOKUP($V183,Setup!$C$30:$D$41,2,0),"")</f>
        <v/>
      </c>
      <c r="BM183" s="302"/>
      <c r="BN183" s="299" t="str">
        <f t="shared" si="81"/>
        <v/>
      </c>
      <c r="BO183" s="302"/>
      <c r="BP183" s="299" t="str">
        <f t="shared" si="82"/>
        <v/>
      </c>
      <c r="BQ183" s="302"/>
      <c r="BR183" s="299" t="str">
        <f t="shared" si="83"/>
        <v/>
      </c>
      <c r="BS183" s="302"/>
      <c r="BT183" s="298" t="str">
        <f t="shared" si="84"/>
        <v/>
      </c>
      <c r="BU183" s="298" t="str">
        <f t="shared" si="85"/>
        <v/>
      </c>
      <c r="BV183" s="298" t="str">
        <f t="shared" si="86"/>
        <v/>
      </c>
      <c r="BW183" s="300"/>
      <c r="BX183" s="298" t="str">
        <f t="shared" si="87"/>
        <v/>
      </c>
      <c r="BY183" s="298" t="str">
        <f t="shared" si="88"/>
        <v/>
      </c>
      <c r="BZ183" s="113"/>
      <c r="CA183" s="114"/>
      <c r="CC183" s="115" t="str">
        <f t="shared" ca="1" si="89"/>
        <v/>
      </c>
      <c r="CF183" s="481"/>
      <c r="CG183" s="130"/>
      <c r="CH183" s="130"/>
      <c r="CI183" s="130"/>
      <c r="CL183" s="358" t="str">
        <f>IFERROR(VLOOKUP(C183,'Data Sheet'!$A$3:$B$16,2,FALSE),"")</f>
        <v/>
      </c>
    </row>
    <row r="184" spans="1:90" s="101" customFormat="1" ht="25.5" customHeight="1">
      <c r="A184" s="100">
        <v>180</v>
      </c>
      <c r="B184" s="107" t="str">
        <f t="shared" si="92"/>
        <v>--</v>
      </c>
      <c r="C184" s="304"/>
      <c r="D184" s="305" t="str">
        <f>IFERROR(IF(VLOOKUP(C184,'Data Sheet'!$A$3:$D$16,4,FALSE)=0,"",VLOOKUP(C184,'Data Sheet'!$A$3:$D$16,4,FALSE)),"")</f>
        <v/>
      </c>
      <c r="E184" s="306"/>
      <c r="F184" s="307" t="str">
        <f>IFERROR(IF(VLOOKUP(E184,'Data Sheet'!$C$19:$D$80,2,FALSE)=0,"",VLOOKUP(E184,'Data Sheet'!$C$19:$D$80,2,FALSE)),"")</f>
        <v/>
      </c>
      <c r="G184" s="308" t="str">
        <f t="shared" si="90"/>
        <v>-</v>
      </c>
      <c r="H184" s="108"/>
      <c r="I184" s="304"/>
      <c r="J184" s="109" t="e">
        <f t="shared" si="91"/>
        <v>#VALUE!</v>
      </c>
      <c r="K184" s="104" t="str">
        <f>IFERROR(INDEX('Data Sheet'!$C$104:$C$181,MATCH(I184,'Data Sheet'!$F$104:$F$181,0)),"")</f>
        <v/>
      </c>
      <c r="L184" s="260" t="str">
        <f>IFERROR(INDEX('Data Sheet'!$G$104:$G$181,MATCH(I184,'Data Sheet'!$F$104:$F$181,0)),"")</f>
        <v/>
      </c>
      <c r="M184" s="220"/>
      <c r="N184" s="303"/>
      <c r="O184" s="303"/>
      <c r="P184" s="110" t="str">
        <f>IFERROR(INDEX(Setup!$D$44:$D$70,MATCH(M184,Setup!$K$44:$K$70,0))&amp;"","")</f>
        <v/>
      </c>
      <c r="Q184" s="110" t="str">
        <f>IFERROR(INDEX(Setup!$E$44:$E$70,MATCH(M184,Setup!$K$44:$K$70,0))&amp;"","")</f>
        <v/>
      </c>
      <c r="R184" s="110" t="str">
        <f>IFERROR(INDEX(Setup!$L$44:$L$70,MATCH(M184,Setup!$K$44:$K$70,0))&amp;"","")</f>
        <v/>
      </c>
      <c r="S184" s="110" t="str">
        <f>Setup!$C$30</f>
        <v>USD</v>
      </c>
      <c r="T184" s="111" t="str">
        <f>IFERROR(INDEX('Data Sheet'!$B$104:$B$181,MATCH(I184,'Data Sheet'!$F$104:$F$181,0)),"")</f>
        <v/>
      </c>
      <c r="U184" s="112" t="str">
        <f>IFERROR(INDEX('Data Sheet'!$D$104:$D$181,MATCH(I184,'Data Sheet'!$F$104:$F$181,0)),"")</f>
        <v/>
      </c>
      <c r="V184" s="102" t="s">
        <v>8</v>
      </c>
      <c r="W184" s="221" t="str">
        <f>IF(V184=Setup!$C$30,"Grant",IF(V184=Setup!$C$31,"Local",IF(V184=Setup!$C$32,"Other",IF(ISBLANK(V184),"","Other"))))</f>
        <v>Grant</v>
      </c>
      <c r="X184" s="295"/>
      <c r="Y184" s="296" t="str">
        <f>IF(X184&lt;&gt;"",X184/VLOOKUP($V184,Setup!$C$30:$D$41,2,0),"")</f>
        <v/>
      </c>
      <c r="Z184" s="297"/>
      <c r="AA184" s="298" t="str">
        <f t="shared" si="63"/>
        <v/>
      </c>
      <c r="AB184" s="297"/>
      <c r="AC184" s="299" t="str">
        <f t="shared" si="64"/>
        <v/>
      </c>
      <c r="AD184" s="297"/>
      <c r="AE184" s="299" t="str">
        <f t="shared" si="65"/>
        <v/>
      </c>
      <c r="AF184" s="297"/>
      <c r="AG184" s="298" t="str">
        <f t="shared" si="66"/>
        <v/>
      </c>
      <c r="AH184" s="298" t="str">
        <f t="shared" si="67"/>
        <v/>
      </c>
      <c r="AI184" s="298" t="str">
        <f t="shared" si="68"/>
        <v/>
      </c>
      <c r="AJ184" s="300"/>
      <c r="AK184" s="295"/>
      <c r="AL184" s="296" t="str">
        <f>IF(AK184&lt;&gt;"",AK184/VLOOKUP($V184,Setup!$C$30:$D$41,2,0),"")</f>
        <v/>
      </c>
      <c r="AM184" s="301"/>
      <c r="AN184" s="299" t="str">
        <f t="shared" si="69"/>
        <v/>
      </c>
      <c r="AO184" s="301"/>
      <c r="AP184" s="299" t="str">
        <f t="shared" si="70"/>
        <v/>
      </c>
      <c r="AQ184" s="301"/>
      <c r="AR184" s="299" t="str">
        <f t="shared" si="71"/>
        <v/>
      </c>
      <c r="AS184" s="301"/>
      <c r="AT184" s="298" t="str">
        <f t="shared" si="72"/>
        <v/>
      </c>
      <c r="AU184" s="298" t="str">
        <f t="shared" si="73"/>
        <v/>
      </c>
      <c r="AV184" s="298" t="str">
        <f t="shared" si="74"/>
        <v/>
      </c>
      <c r="AW184" s="300"/>
      <c r="AX184" s="295"/>
      <c r="AY184" s="296" t="str">
        <f>IF(AX184&lt;&gt;"",AX184/VLOOKUP($V184,Setup!$C$30:$D$41,2,0),"")</f>
        <v/>
      </c>
      <c r="AZ184" s="302"/>
      <c r="BA184" s="299" t="str">
        <f t="shared" si="75"/>
        <v/>
      </c>
      <c r="BB184" s="302"/>
      <c r="BC184" s="299" t="str">
        <f t="shared" si="76"/>
        <v/>
      </c>
      <c r="BD184" s="302"/>
      <c r="BE184" s="299" t="str">
        <f t="shared" si="77"/>
        <v/>
      </c>
      <c r="BF184" s="302"/>
      <c r="BG184" s="298" t="str">
        <f t="shared" si="78"/>
        <v/>
      </c>
      <c r="BH184" s="298" t="str">
        <f t="shared" si="79"/>
        <v/>
      </c>
      <c r="BI184" s="298" t="str">
        <f t="shared" si="80"/>
        <v/>
      </c>
      <c r="BJ184" s="300"/>
      <c r="BK184" s="295"/>
      <c r="BL184" s="296" t="str">
        <f>IF(BK184&lt;&gt;"",BK184/VLOOKUP($V184,Setup!$C$30:$D$41,2,0),"")</f>
        <v/>
      </c>
      <c r="BM184" s="302"/>
      <c r="BN184" s="299" t="str">
        <f t="shared" si="81"/>
        <v/>
      </c>
      <c r="BO184" s="302"/>
      <c r="BP184" s="299" t="str">
        <f t="shared" si="82"/>
        <v/>
      </c>
      <c r="BQ184" s="302"/>
      <c r="BR184" s="299" t="str">
        <f t="shared" si="83"/>
        <v/>
      </c>
      <c r="BS184" s="302"/>
      <c r="BT184" s="298" t="str">
        <f t="shared" si="84"/>
        <v/>
      </c>
      <c r="BU184" s="298" t="str">
        <f t="shared" si="85"/>
        <v/>
      </c>
      <c r="BV184" s="298" t="str">
        <f t="shared" si="86"/>
        <v/>
      </c>
      <c r="BW184" s="300"/>
      <c r="BX184" s="298" t="str">
        <f t="shared" si="87"/>
        <v/>
      </c>
      <c r="BY184" s="298" t="str">
        <f t="shared" si="88"/>
        <v/>
      </c>
      <c r="BZ184" s="113"/>
      <c r="CA184" s="114"/>
      <c r="CC184" s="115" t="str">
        <f t="shared" ca="1" si="89"/>
        <v/>
      </c>
      <c r="CF184" s="481"/>
      <c r="CG184" s="130"/>
      <c r="CH184" s="130"/>
      <c r="CI184" s="130"/>
      <c r="CL184" s="358" t="str">
        <f>IFERROR(VLOOKUP(C184,'Data Sheet'!$A$3:$B$16,2,FALSE),"")</f>
        <v/>
      </c>
    </row>
    <row r="185" spans="1:90" s="101" customFormat="1" ht="25.5" customHeight="1">
      <c r="A185" s="100">
        <v>181</v>
      </c>
      <c r="B185" s="107" t="str">
        <f t="shared" si="92"/>
        <v>--</v>
      </c>
      <c r="C185" s="304"/>
      <c r="D185" s="305" t="str">
        <f>IFERROR(IF(VLOOKUP(C185,'Data Sheet'!$A$3:$D$16,4,FALSE)=0,"",VLOOKUP(C185,'Data Sheet'!$A$3:$D$16,4,FALSE)),"")</f>
        <v/>
      </c>
      <c r="E185" s="306"/>
      <c r="F185" s="307" t="str">
        <f>IFERROR(IF(VLOOKUP(E185,'Data Sheet'!$C$19:$D$80,2,FALSE)=0,"",VLOOKUP(E185,'Data Sheet'!$C$19:$D$80,2,FALSE)),"")</f>
        <v/>
      </c>
      <c r="G185" s="308" t="str">
        <f t="shared" si="90"/>
        <v>-</v>
      </c>
      <c r="H185" s="108"/>
      <c r="I185" s="304"/>
      <c r="J185" s="109" t="e">
        <f t="shared" si="91"/>
        <v>#VALUE!</v>
      </c>
      <c r="K185" s="104" t="str">
        <f>IFERROR(INDEX('Data Sheet'!$C$104:$C$181,MATCH(I185,'Data Sheet'!$F$104:$F$181,0)),"")</f>
        <v/>
      </c>
      <c r="L185" s="260" t="str">
        <f>IFERROR(INDEX('Data Sheet'!$G$104:$G$181,MATCH(I185,'Data Sheet'!$F$104:$F$181,0)),"")</f>
        <v/>
      </c>
      <c r="M185" s="220"/>
      <c r="N185" s="303"/>
      <c r="O185" s="303"/>
      <c r="P185" s="110" t="str">
        <f>IFERROR(INDEX(Setup!$D$44:$D$70,MATCH(M185,Setup!$K$44:$K$70,0))&amp;"","")</f>
        <v/>
      </c>
      <c r="Q185" s="110" t="str">
        <f>IFERROR(INDEX(Setup!$E$44:$E$70,MATCH(M185,Setup!$K$44:$K$70,0))&amp;"","")</f>
        <v/>
      </c>
      <c r="R185" s="110" t="str">
        <f>IFERROR(INDEX(Setup!$L$44:$L$70,MATCH(M185,Setup!$K$44:$K$70,0))&amp;"","")</f>
        <v/>
      </c>
      <c r="S185" s="110" t="str">
        <f>Setup!$C$30</f>
        <v>USD</v>
      </c>
      <c r="T185" s="111" t="str">
        <f>IFERROR(INDEX('Data Sheet'!$B$104:$B$181,MATCH(I185,'Data Sheet'!$F$104:$F$181,0)),"")</f>
        <v/>
      </c>
      <c r="U185" s="112" t="str">
        <f>IFERROR(INDEX('Data Sheet'!$D$104:$D$181,MATCH(I185,'Data Sheet'!$F$104:$F$181,0)),"")</f>
        <v/>
      </c>
      <c r="V185" s="102" t="s">
        <v>8</v>
      </c>
      <c r="W185" s="221" t="str">
        <f>IF(V185=Setup!$C$30,"Grant",IF(V185=Setup!$C$31,"Local",IF(V185=Setup!$C$32,"Other",IF(ISBLANK(V185),"","Other"))))</f>
        <v>Grant</v>
      </c>
      <c r="X185" s="295"/>
      <c r="Y185" s="296" t="str">
        <f>IF(X185&lt;&gt;"",X185/VLOOKUP($V185,Setup!$C$30:$D$41,2,0),"")</f>
        <v/>
      </c>
      <c r="Z185" s="297"/>
      <c r="AA185" s="298" t="str">
        <f t="shared" si="63"/>
        <v/>
      </c>
      <c r="AB185" s="297"/>
      <c r="AC185" s="299" t="str">
        <f t="shared" si="64"/>
        <v/>
      </c>
      <c r="AD185" s="297"/>
      <c r="AE185" s="299" t="str">
        <f t="shared" si="65"/>
        <v/>
      </c>
      <c r="AF185" s="297"/>
      <c r="AG185" s="298" t="str">
        <f t="shared" si="66"/>
        <v/>
      </c>
      <c r="AH185" s="298" t="str">
        <f t="shared" si="67"/>
        <v/>
      </c>
      <c r="AI185" s="298" t="str">
        <f t="shared" si="68"/>
        <v/>
      </c>
      <c r="AJ185" s="300"/>
      <c r="AK185" s="295"/>
      <c r="AL185" s="296" t="str">
        <f>IF(AK185&lt;&gt;"",AK185/VLOOKUP($V185,Setup!$C$30:$D$41,2,0),"")</f>
        <v/>
      </c>
      <c r="AM185" s="301"/>
      <c r="AN185" s="299" t="str">
        <f t="shared" si="69"/>
        <v/>
      </c>
      <c r="AO185" s="301"/>
      <c r="AP185" s="299" t="str">
        <f t="shared" si="70"/>
        <v/>
      </c>
      <c r="AQ185" s="301"/>
      <c r="AR185" s="299" t="str">
        <f t="shared" si="71"/>
        <v/>
      </c>
      <c r="AS185" s="301"/>
      <c r="AT185" s="298" t="str">
        <f t="shared" si="72"/>
        <v/>
      </c>
      <c r="AU185" s="298" t="str">
        <f t="shared" si="73"/>
        <v/>
      </c>
      <c r="AV185" s="298" t="str">
        <f t="shared" si="74"/>
        <v/>
      </c>
      <c r="AW185" s="300"/>
      <c r="AX185" s="295"/>
      <c r="AY185" s="296" t="str">
        <f>IF(AX185&lt;&gt;"",AX185/VLOOKUP($V185,Setup!$C$30:$D$41,2,0),"")</f>
        <v/>
      </c>
      <c r="AZ185" s="484"/>
      <c r="BA185" s="299" t="str">
        <f t="shared" si="75"/>
        <v/>
      </c>
      <c r="BB185" s="302"/>
      <c r="BC185" s="299" t="str">
        <f t="shared" si="76"/>
        <v/>
      </c>
      <c r="BD185" s="302"/>
      <c r="BE185" s="299" t="str">
        <f t="shared" si="77"/>
        <v/>
      </c>
      <c r="BF185" s="302"/>
      <c r="BG185" s="298" t="str">
        <f t="shared" si="78"/>
        <v/>
      </c>
      <c r="BH185" s="298" t="str">
        <f t="shared" si="79"/>
        <v/>
      </c>
      <c r="BI185" s="298" t="str">
        <f t="shared" si="80"/>
        <v/>
      </c>
      <c r="BJ185" s="300"/>
      <c r="BK185" s="295"/>
      <c r="BL185" s="296" t="str">
        <f>IF(BK185&lt;&gt;"",BK185/VLOOKUP($V185,Setup!$C$30:$D$41,2,0),"")</f>
        <v/>
      </c>
      <c r="BM185" s="302"/>
      <c r="BN185" s="299" t="str">
        <f t="shared" si="81"/>
        <v/>
      </c>
      <c r="BO185" s="302"/>
      <c r="BP185" s="299" t="str">
        <f t="shared" si="82"/>
        <v/>
      </c>
      <c r="BQ185" s="302"/>
      <c r="BR185" s="299" t="str">
        <f t="shared" si="83"/>
        <v/>
      </c>
      <c r="BS185" s="302"/>
      <c r="BT185" s="298" t="str">
        <f t="shared" si="84"/>
        <v/>
      </c>
      <c r="BU185" s="298" t="str">
        <f t="shared" si="85"/>
        <v/>
      </c>
      <c r="BV185" s="298" t="str">
        <f t="shared" si="86"/>
        <v/>
      </c>
      <c r="BW185" s="300"/>
      <c r="BX185" s="298" t="str">
        <f t="shared" si="87"/>
        <v/>
      </c>
      <c r="BY185" s="298" t="str">
        <f t="shared" si="88"/>
        <v/>
      </c>
      <c r="BZ185" s="113"/>
      <c r="CA185" s="114"/>
      <c r="CC185" s="115" t="str">
        <f t="shared" ca="1" si="89"/>
        <v/>
      </c>
      <c r="CF185" s="481"/>
      <c r="CG185" s="130"/>
      <c r="CH185" s="130"/>
      <c r="CI185" s="130"/>
      <c r="CL185" s="358" t="str">
        <f>IFERROR(VLOOKUP(C185,'Data Sheet'!$A$3:$B$16,2,FALSE),"")</f>
        <v/>
      </c>
    </row>
    <row r="186" spans="1:90" s="101" customFormat="1" ht="25.5" customHeight="1">
      <c r="A186" s="100">
        <v>182</v>
      </c>
      <c r="B186" s="107" t="str">
        <f t="shared" si="92"/>
        <v>--</v>
      </c>
      <c r="C186" s="304"/>
      <c r="D186" s="305" t="str">
        <f>IFERROR(IF(VLOOKUP(C186,'Data Sheet'!$A$3:$D$16,4,FALSE)=0,"",VLOOKUP(C186,'Data Sheet'!$A$3:$D$16,4,FALSE)),"")</f>
        <v/>
      </c>
      <c r="E186" s="306"/>
      <c r="F186" s="307" t="str">
        <f>IFERROR(IF(VLOOKUP(E186,'Data Sheet'!$C$19:$D$80,2,FALSE)=0,"",VLOOKUP(E186,'Data Sheet'!$C$19:$D$80,2,FALSE)),"")</f>
        <v/>
      </c>
      <c r="G186" s="308" t="str">
        <f t="shared" si="90"/>
        <v>-</v>
      </c>
      <c r="H186" s="108"/>
      <c r="I186" s="304"/>
      <c r="J186" s="109" t="e">
        <f t="shared" si="91"/>
        <v>#VALUE!</v>
      </c>
      <c r="K186" s="104" t="str">
        <f>IFERROR(INDEX('Data Sheet'!$C$104:$C$181,MATCH(I186,'Data Sheet'!$F$104:$F$181,0)),"")</f>
        <v/>
      </c>
      <c r="L186" s="260" t="str">
        <f>IFERROR(INDEX('Data Sheet'!$G$104:$G$181,MATCH(I186,'Data Sheet'!$F$104:$F$181,0)),"")</f>
        <v/>
      </c>
      <c r="M186" s="220"/>
      <c r="N186" s="303"/>
      <c r="O186" s="303"/>
      <c r="P186" s="110" t="str">
        <f>IFERROR(INDEX(Setup!$D$44:$D$70,MATCH(M186,Setup!$K$44:$K$70,0))&amp;"","")</f>
        <v/>
      </c>
      <c r="Q186" s="110" t="str">
        <f>IFERROR(INDEX(Setup!$E$44:$E$70,MATCH(M186,Setup!$K$44:$K$70,0))&amp;"","")</f>
        <v/>
      </c>
      <c r="R186" s="110" t="str">
        <f>IFERROR(INDEX(Setup!$L$44:$L$70,MATCH(M186,Setup!$K$44:$K$70,0))&amp;"","")</f>
        <v/>
      </c>
      <c r="S186" s="110" t="str">
        <f>Setup!$C$30</f>
        <v>USD</v>
      </c>
      <c r="T186" s="111" t="str">
        <f>IFERROR(INDEX('Data Sheet'!$B$104:$B$181,MATCH(I186,'Data Sheet'!$F$104:$F$181,0)),"")</f>
        <v/>
      </c>
      <c r="U186" s="112" t="str">
        <f>IFERROR(INDEX('Data Sheet'!$D$104:$D$181,MATCH(I186,'Data Sheet'!$F$104:$F$181,0)),"")</f>
        <v/>
      </c>
      <c r="V186" s="102" t="s">
        <v>8</v>
      </c>
      <c r="W186" s="221" t="str">
        <f>IF(V186=Setup!$C$30,"Grant",IF(V186=Setup!$C$31,"Local",IF(V186=Setup!$C$32,"Other",IF(ISBLANK(V186),"","Other"))))</f>
        <v>Grant</v>
      </c>
      <c r="X186" s="295"/>
      <c r="Y186" s="296" t="str">
        <f>IF(X186&lt;&gt;"",X186/VLOOKUP($V186,Setup!$C$30:$D$41,2,0),"")</f>
        <v/>
      </c>
      <c r="Z186" s="297"/>
      <c r="AA186" s="298" t="str">
        <f t="shared" si="63"/>
        <v/>
      </c>
      <c r="AB186" s="297"/>
      <c r="AC186" s="299" t="str">
        <f t="shared" si="64"/>
        <v/>
      </c>
      <c r="AD186" s="297"/>
      <c r="AE186" s="299" t="str">
        <f t="shared" si="65"/>
        <v/>
      </c>
      <c r="AF186" s="297"/>
      <c r="AG186" s="298" t="str">
        <f t="shared" si="66"/>
        <v/>
      </c>
      <c r="AH186" s="298" t="str">
        <f t="shared" si="67"/>
        <v/>
      </c>
      <c r="AI186" s="298" t="str">
        <f t="shared" si="68"/>
        <v/>
      </c>
      <c r="AJ186" s="300"/>
      <c r="AK186" s="295"/>
      <c r="AL186" s="296" t="str">
        <f>IF(AK186&lt;&gt;"",AK186/VLOOKUP($V186,Setup!$C$30:$D$41,2,0),"")</f>
        <v/>
      </c>
      <c r="AM186" s="301"/>
      <c r="AN186" s="299" t="str">
        <f t="shared" si="69"/>
        <v/>
      </c>
      <c r="AO186" s="301"/>
      <c r="AP186" s="299" t="str">
        <f t="shared" si="70"/>
        <v/>
      </c>
      <c r="AQ186" s="301"/>
      <c r="AR186" s="299" t="str">
        <f t="shared" si="71"/>
        <v/>
      </c>
      <c r="AS186" s="301"/>
      <c r="AT186" s="298" t="str">
        <f t="shared" si="72"/>
        <v/>
      </c>
      <c r="AU186" s="298" t="str">
        <f t="shared" si="73"/>
        <v/>
      </c>
      <c r="AV186" s="298" t="str">
        <f t="shared" si="74"/>
        <v/>
      </c>
      <c r="AW186" s="300"/>
      <c r="AX186" s="295"/>
      <c r="AY186" s="296" t="str">
        <f>IF(AX186&lt;&gt;"",AX186/VLOOKUP($V186,Setup!$C$30:$D$41,2,0),"")</f>
        <v/>
      </c>
      <c r="AZ186" s="302"/>
      <c r="BA186" s="299" t="str">
        <f t="shared" si="75"/>
        <v/>
      </c>
      <c r="BB186" s="302"/>
      <c r="BC186" s="299" t="str">
        <f t="shared" si="76"/>
        <v/>
      </c>
      <c r="BD186" s="302"/>
      <c r="BE186" s="299" t="str">
        <f t="shared" si="77"/>
        <v/>
      </c>
      <c r="BF186" s="302"/>
      <c r="BG186" s="298" t="str">
        <f t="shared" si="78"/>
        <v/>
      </c>
      <c r="BH186" s="298" t="str">
        <f t="shared" si="79"/>
        <v/>
      </c>
      <c r="BI186" s="298" t="str">
        <f t="shared" si="80"/>
        <v/>
      </c>
      <c r="BJ186" s="300"/>
      <c r="BK186" s="295"/>
      <c r="BL186" s="296" t="str">
        <f>IF(BK186&lt;&gt;"",BK186/VLOOKUP($V186,Setup!$C$30:$D$41,2,0),"")</f>
        <v/>
      </c>
      <c r="BM186" s="302"/>
      <c r="BN186" s="299" t="str">
        <f t="shared" si="81"/>
        <v/>
      </c>
      <c r="BO186" s="302"/>
      <c r="BP186" s="299" t="str">
        <f t="shared" si="82"/>
        <v/>
      </c>
      <c r="BQ186" s="302"/>
      <c r="BR186" s="299" t="str">
        <f t="shared" si="83"/>
        <v/>
      </c>
      <c r="BS186" s="302"/>
      <c r="BT186" s="298" t="str">
        <f t="shared" si="84"/>
        <v/>
      </c>
      <c r="BU186" s="298" t="str">
        <f t="shared" si="85"/>
        <v/>
      </c>
      <c r="BV186" s="298" t="str">
        <f t="shared" si="86"/>
        <v/>
      </c>
      <c r="BW186" s="300"/>
      <c r="BX186" s="298" t="str">
        <f t="shared" si="87"/>
        <v/>
      </c>
      <c r="BY186" s="298" t="str">
        <f t="shared" si="88"/>
        <v/>
      </c>
      <c r="BZ186" s="113"/>
      <c r="CA186" s="114"/>
      <c r="CC186" s="115" t="str">
        <f t="shared" ca="1" si="89"/>
        <v/>
      </c>
      <c r="CF186" s="481"/>
      <c r="CG186" s="130"/>
      <c r="CH186" s="130"/>
      <c r="CI186" s="130"/>
      <c r="CL186" s="358" t="str">
        <f>IFERROR(VLOOKUP(C186,'Data Sheet'!$A$3:$B$16,2,FALSE),"")</f>
        <v/>
      </c>
    </row>
    <row r="187" spans="1:90" s="101" customFormat="1" ht="25.5" customHeight="1">
      <c r="A187" s="100">
        <v>183</v>
      </c>
      <c r="B187" s="107" t="str">
        <f t="shared" si="92"/>
        <v>--</v>
      </c>
      <c r="C187" s="304"/>
      <c r="D187" s="305" t="str">
        <f>IFERROR(IF(VLOOKUP(C187,'Data Sheet'!$A$3:$D$16,4,FALSE)=0,"",VLOOKUP(C187,'Data Sheet'!$A$3:$D$16,4,FALSE)),"")</f>
        <v/>
      </c>
      <c r="E187" s="306"/>
      <c r="F187" s="307" t="str">
        <f>IFERROR(IF(VLOOKUP(E187,'Data Sheet'!$C$19:$D$80,2,FALSE)=0,"",VLOOKUP(E187,'Data Sheet'!$C$19:$D$80,2,FALSE)),"")</f>
        <v/>
      </c>
      <c r="G187" s="308" t="str">
        <f t="shared" si="90"/>
        <v>-</v>
      </c>
      <c r="H187" s="108"/>
      <c r="I187" s="304"/>
      <c r="J187" s="109" t="e">
        <f t="shared" si="91"/>
        <v>#VALUE!</v>
      </c>
      <c r="K187" s="104" t="str">
        <f>IFERROR(INDEX('Data Sheet'!$C$104:$C$181,MATCH(I187,'Data Sheet'!$F$104:$F$181,0)),"")</f>
        <v/>
      </c>
      <c r="L187" s="260" t="str">
        <f>IFERROR(INDEX('Data Sheet'!$G$104:$G$181,MATCH(I187,'Data Sheet'!$F$104:$F$181,0)),"")</f>
        <v/>
      </c>
      <c r="M187" s="220"/>
      <c r="N187" s="303"/>
      <c r="O187" s="303"/>
      <c r="P187" s="110" t="str">
        <f>IFERROR(INDEX(Setup!$D$44:$D$70,MATCH(M187,Setup!$K$44:$K$70,0))&amp;"","")</f>
        <v/>
      </c>
      <c r="Q187" s="110" t="str">
        <f>IFERROR(INDEX(Setup!$E$44:$E$70,MATCH(M187,Setup!$K$44:$K$70,0))&amp;"","")</f>
        <v/>
      </c>
      <c r="R187" s="110" t="str">
        <f>IFERROR(INDEX(Setup!$L$44:$L$70,MATCH(M187,Setup!$K$44:$K$70,0))&amp;"","")</f>
        <v/>
      </c>
      <c r="S187" s="110" t="str">
        <f>Setup!$C$30</f>
        <v>USD</v>
      </c>
      <c r="T187" s="111" t="str">
        <f>IFERROR(INDEX('Data Sheet'!$B$104:$B$181,MATCH(I187,'Data Sheet'!$F$104:$F$181,0)),"")</f>
        <v/>
      </c>
      <c r="U187" s="112" t="str">
        <f>IFERROR(INDEX('Data Sheet'!$D$104:$D$181,MATCH(I187,'Data Sheet'!$F$104:$F$181,0)),"")</f>
        <v/>
      </c>
      <c r="V187" s="102" t="s">
        <v>8</v>
      </c>
      <c r="W187" s="221" t="str">
        <f>IF(V187=Setup!$C$30,"Grant",IF(V187=Setup!$C$31,"Local",IF(V187=Setup!$C$32,"Other",IF(ISBLANK(V187),"","Other"))))</f>
        <v>Grant</v>
      </c>
      <c r="X187" s="295"/>
      <c r="Y187" s="296" t="str">
        <f>IF(X187&lt;&gt;"",X187/VLOOKUP($V187,Setup!$C$30:$D$41,2,0),"")</f>
        <v/>
      </c>
      <c r="Z187" s="297"/>
      <c r="AA187" s="298" t="str">
        <f t="shared" si="63"/>
        <v/>
      </c>
      <c r="AB187" s="297"/>
      <c r="AC187" s="299" t="str">
        <f t="shared" si="64"/>
        <v/>
      </c>
      <c r="AD187" s="297"/>
      <c r="AE187" s="299" t="str">
        <f t="shared" si="65"/>
        <v/>
      </c>
      <c r="AF187" s="297"/>
      <c r="AG187" s="298" t="str">
        <f t="shared" si="66"/>
        <v/>
      </c>
      <c r="AH187" s="298" t="str">
        <f t="shared" si="67"/>
        <v/>
      </c>
      <c r="AI187" s="298" t="str">
        <f t="shared" si="68"/>
        <v/>
      </c>
      <c r="AJ187" s="300"/>
      <c r="AK187" s="295"/>
      <c r="AL187" s="296" t="str">
        <f>IF(AK187&lt;&gt;"",AK187/VLOOKUP($V187,Setup!$C$30:$D$41,2,0),"")</f>
        <v/>
      </c>
      <c r="AM187" s="301"/>
      <c r="AN187" s="299" t="str">
        <f t="shared" si="69"/>
        <v/>
      </c>
      <c r="AO187" s="301"/>
      <c r="AP187" s="299" t="str">
        <f t="shared" si="70"/>
        <v/>
      </c>
      <c r="AQ187" s="301"/>
      <c r="AR187" s="299" t="str">
        <f t="shared" si="71"/>
        <v/>
      </c>
      <c r="AS187" s="301"/>
      <c r="AT187" s="298" t="str">
        <f t="shared" si="72"/>
        <v/>
      </c>
      <c r="AU187" s="298" t="str">
        <f t="shared" si="73"/>
        <v/>
      </c>
      <c r="AV187" s="298" t="str">
        <f t="shared" si="74"/>
        <v/>
      </c>
      <c r="AW187" s="300"/>
      <c r="AX187" s="295"/>
      <c r="AY187" s="296" t="str">
        <f>IF(AX187&lt;&gt;"",AX187/VLOOKUP($V187,Setup!$C$30:$D$41,2,0),"")</f>
        <v/>
      </c>
      <c r="AZ187" s="302"/>
      <c r="BA187" s="299" t="str">
        <f t="shared" si="75"/>
        <v/>
      </c>
      <c r="BB187" s="302"/>
      <c r="BC187" s="299" t="str">
        <f t="shared" si="76"/>
        <v/>
      </c>
      <c r="BD187" s="302"/>
      <c r="BE187" s="299" t="str">
        <f t="shared" si="77"/>
        <v/>
      </c>
      <c r="BF187" s="302"/>
      <c r="BG187" s="298" t="str">
        <f t="shared" si="78"/>
        <v/>
      </c>
      <c r="BH187" s="298" t="str">
        <f t="shared" si="79"/>
        <v/>
      </c>
      <c r="BI187" s="298" t="str">
        <f t="shared" si="80"/>
        <v/>
      </c>
      <c r="BJ187" s="300"/>
      <c r="BK187" s="295"/>
      <c r="BL187" s="296" t="str">
        <f>IF(BK187&lt;&gt;"",BK187/VLOOKUP($V187,Setup!$C$30:$D$41,2,0),"")</f>
        <v/>
      </c>
      <c r="BM187" s="302"/>
      <c r="BN187" s="299" t="str">
        <f t="shared" si="81"/>
        <v/>
      </c>
      <c r="BO187" s="302"/>
      <c r="BP187" s="299" t="str">
        <f t="shared" si="82"/>
        <v/>
      </c>
      <c r="BQ187" s="302"/>
      <c r="BR187" s="299" t="str">
        <f t="shared" si="83"/>
        <v/>
      </c>
      <c r="BS187" s="302"/>
      <c r="BT187" s="298" t="str">
        <f t="shared" si="84"/>
        <v/>
      </c>
      <c r="BU187" s="298" t="str">
        <f t="shared" si="85"/>
        <v/>
      </c>
      <c r="BV187" s="298" t="str">
        <f t="shared" si="86"/>
        <v/>
      </c>
      <c r="BW187" s="300"/>
      <c r="BX187" s="298" t="str">
        <f t="shared" si="87"/>
        <v/>
      </c>
      <c r="BY187" s="298" t="str">
        <f t="shared" si="88"/>
        <v/>
      </c>
      <c r="BZ187" s="113"/>
      <c r="CA187" s="114"/>
      <c r="CC187" s="115" t="str">
        <f t="shared" ca="1" si="89"/>
        <v/>
      </c>
      <c r="CF187" s="481"/>
      <c r="CG187" s="130"/>
      <c r="CH187" s="130"/>
      <c r="CI187" s="130"/>
      <c r="CL187" s="358" t="str">
        <f>IFERROR(VLOOKUP(C187,'Data Sheet'!$A$3:$B$16,2,FALSE),"")</f>
        <v/>
      </c>
    </row>
    <row r="188" spans="1:90" s="101" customFormat="1" ht="25.5" customHeight="1">
      <c r="A188" s="100">
        <v>184</v>
      </c>
      <c r="B188" s="107" t="str">
        <f t="shared" si="92"/>
        <v>--</v>
      </c>
      <c r="C188" s="304"/>
      <c r="D188" s="305" t="str">
        <f>IFERROR(IF(VLOOKUP(C188,'Data Sheet'!$A$3:$D$16,4,FALSE)=0,"",VLOOKUP(C188,'Data Sheet'!$A$3:$D$16,4,FALSE)),"")</f>
        <v/>
      </c>
      <c r="E188" s="306"/>
      <c r="F188" s="307" t="str">
        <f>IFERROR(IF(VLOOKUP(E188,'Data Sheet'!$C$19:$D$80,2,FALSE)=0,"",VLOOKUP(E188,'Data Sheet'!$C$19:$D$80,2,FALSE)),"")</f>
        <v/>
      </c>
      <c r="G188" s="308" t="str">
        <f t="shared" si="90"/>
        <v>-</v>
      </c>
      <c r="H188" s="108"/>
      <c r="I188" s="304"/>
      <c r="J188" s="109" t="e">
        <f t="shared" si="91"/>
        <v>#VALUE!</v>
      </c>
      <c r="K188" s="104" t="str">
        <f>IFERROR(INDEX('Data Sheet'!$C$104:$C$181,MATCH(I188,'Data Sheet'!$F$104:$F$181,0)),"")</f>
        <v/>
      </c>
      <c r="L188" s="260" t="str">
        <f>IFERROR(INDEX('Data Sheet'!$G$104:$G$181,MATCH(I188,'Data Sheet'!$F$104:$F$181,0)),"")</f>
        <v/>
      </c>
      <c r="M188" s="220"/>
      <c r="N188" s="303"/>
      <c r="O188" s="303"/>
      <c r="P188" s="110" t="str">
        <f>IFERROR(INDEX(Setup!$D$44:$D$70,MATCH(M188,Setup!$K$44:$K$70,0))&amp;"","")</f>
        <v/>
      </c>
      <c r="Q188" s="110" t="str">
        <f>IFERROR(INDEX(Setup!$E$44:$E$70,MATCH(M188,Setup!$K$44:$K$70,0))&amp;"","")</f>
        <v/>
      </c>
      <c r="R188" s="110" t="str">
        <f>IFERROR(INDEX(Setup!$L$44:$L$70,MATCH(M188,Setup!$K$44:$K$70,0))&amp;"","")</f>
        <v/>
      </c>
      <c r="S188" s="110" t="str">
        <f>Setup!$C$30</f>
        <v>USD</v>
      </c>
      <c r="T188" s="111" t="str">
        <f>IFERROR(INDEX('Data Sheet'!$B$104:$B$181,MATCH(I188,'Data Sheet'!$F$104:$F$181,0)),"")</f>
        <v/>
      </c>
      <c r="U188" s="112" t="str">
        <f>IFERROR(INDEX('Data Sheet'!$D$104:$D$181,MATCH(I188,'Data Sheet'!$F$104:$F$181,0)),"")</f>
        <v/>
      </c>
      <c r="V188" s="102" t="s">
        <v>8</v>
      </c>
      <c r="W188" s="221" t="str">
        <f>IF(V188=Setup!$C$30,"Grant",IF(V188=Setup!$C$31,"Local",IF(V188=Setup!$C$32,"Other",IF(ISBLANK(V188),"","Other"))))</f>
        <v>Grant</v>
      </c>
      <c r="X188" s="295"/>
      <c r="Y188" s="296" t="str">
        <f>IF(X188&lt;&gt;"",X188/VLOOKUP($V188,Setup!$C$30:$D$41,2,0),"")</f>
        <v/>
      </c>
      <c r="Z188" s="297"/>
      <c r="AA188" s="298" t="str">
        <f t="shared" si="63"/>
        <v/>
      </c>
      <c r="AB188" s="297"/>
      <c r="AC188" s="299" t="str">
        <f t="shared" si="64"/>
        <v/>
      </c>
      <c r="AD188" s="297"/>
      <c r="AE188" s="299" t="str">
        <f t="shared" si="65"/>
        <v/>
      </c>
      <c r="AF188" s="297"/>
      <c r="AG188" s="298" t="str">
        <f t="shared" si="66"/>
        <v/>
      </c>
      <c r="AH188" s="298" t="str">
        <f t="shared" si="67"/>
        <v/>
      </c>
      <c r="AI188" s="298" t="str">
        <f t="shared" si="68"/>
        <v/>
      </c>
      <c r="AJ188" s="300"/>
      <c r="AK188" s="295"/>
      <c r="AL188" s="296" t="str">
        <f>IF(AK188&lt;&gt;"",AK188/VLOOKUP($V188,Setup!$C$30:$D$41,2,0),"")</f>
        <v/>
      </c>
      <c r="AM188" s="301"/>
      <c r="AN188" s="299" t="str">
        <f t="shared" si="69"/>
        <v/>
      </c>
      <c r="AO188" s="301"/>
      <c r="AP188" s="299" t="str">
        <f t="shared" si="70"/>
        <v/>
      </c>
      <c r="AQ188" s="301"/>
      <c r="AR188" s="299" t="str">
        <f t="shared" si="71"/>
        <v/>
      </c>
      <c r="AS188" s="301"/>
      <c r="AT188" s="298" t="str">
        <f t="shared" si="72"/>
        <v/>
      </c>
      <c r="AU188" s="298" t="str">
        <f t="shared" si="73"/>
        <v/>
      </c>
      <c r="AV188" s="298" t="str">
        <f t="shared" si="74"/>
        <v/>
      </c>
      <c r="AW188" s="300"/>
      <c r="AX188" s="295"/>
      <c r="AY188" s="296" t="str">
        <f>IF(AX188&lt;&gt;"",AX188/VLOOKUP($V188,Setup!$C$30:$D$41,2,0),"")</f>
        <v/>
      </c>
      <c r="AZ188" s="302"/>
      <c r="BA188" s="299" t="str">
        <f t="shared" si="75"/>
        <v/>
      </c>
      <c r="BB188" s="302"/>
      <c r="BC188" s="299" t="str">
        <f t="shared" si="76"/>
        <v/>
      </c>
      <c r="BD188" s="302"/>
      <c r="BE188" s="299" t="str">
        <f t="shared" si="77"/>
        <v/>
      </c>
      <c r="BF188" s="302"/>
      <c r="BG188" s="298" t="str">
        <f t="shared" si="78"/>
        <v/>
      </c>
      <c r="BH188" s="298" t="str">
        <f t="shared" si="79"/>
        <v/>
      </c>
      <c r="BI188" s="298" t="str">
        <f t="shared" si="80"/>
        <v/>
      </c>
      <c r="BJ188" s="300"/>
      <c r="BK188" s="295"/>
      <c r="BL188" s="296" t="str">
        <f>IF(BK188&lt;&gt;"",BK188/VLOOKUP($V188,Setup!$C$30:$D$41,2,0),"")</f>
        <v/>
      </c>
      <c r="BM188" s="302"/>
      <c r="BN188" s="299" t="str">
        <f t="shared" si="81"/>
        <v/>
      </c>
      <c r="BO188" s="302"/>
      <c r="BP188" s="299" t="str">
        <f t="shared" si="82"/>
        <v/>
      </c>
      <c r="BQ188" s="302"/>
      <c r="BR188" s="299" t="str">
        <f t="shared" si="83"/>
        <v/>
      </c>
      <c r="BS188" s="302"/>
      <c r="BT188" s="298" t="str">
        <f t="shared" si="84"/>
        <v/>
      </c>
      <c r="BU188" s="298" t="str">
        <f t="shared" si="85"/>
        <v/>
      </c>
      <c r="BV188" s="298" t="str">
        <f t="shared" si="86"/>
        <v/>
      </c>
      <c r="BW188" s="300"/>
      <c r="BX188" s="298" t="str">
        <f t="shared" si="87"/>
        <v/>
      </c>
      <c r="BY188" s="298" t="str">
        <f t="shared" si="88"/>
        <v/>
      </c>
      <c r="BZ188" s="113"/>
      <c r="CA188" s="114"/>
      <c r="CC188" s="115" t="str">
        <f t="shared" ca="1" si="89"/>
        <v/>
      </c>
      <c r="CF188" s="481"/>
      <c r="CG188" s="130"/>
      <c r="CH188" s="130"/>
      <c r="CI188" s="130"/>
      <c r="CL188" s="358" t="str">
        <f>IFERROR(VLOOKUP(C188,'Data Sheet'!$A$3:$B$16,2,FALSE),"")</f>
        <v/>
      </c>
    </row>
    <row r="189" spans="1:90" s="101" customFormat="1" ht="25.5" customHeight="1">
      <c r="A189" s="100">
        <v>185</v>
      </c>
      <c r="B189" s="107" t="str">
        <f t="shared" si="92"/>
        <v>--</v>
      </c>
      <c r="C189" s="304"/>
      <c r="D189" s="305" t="str">
        <f>IFERROR(IF(VLOOKUP(C189,'Data Sheet'!$A$3:$D$16,4,FALSE)=0,"",VLOOKUP(C189,'Data Sheet'!$A$3:$D$16,4,FALSE)),"")</f>
        <v/>
      </c>
      <c r="E189" s="306"/>
      <c r="F189" s="307" t="str">
        <f>IFERROR(IF(VLOOKUP(E189,'Data Sheet'!$C$19:$D$80,2,FALSE)=0,"",VLOOKUP(E189,'Data Sheet'!$C$19:$D$80,2,FALSE)),"")</f>
        <v/>
      </c>
      <c r="G189" s="308" t="str">
        <f t="shared" si="90"/>
        <v>-</v>
      </c>
      <c r="H189" s="108"/>
      <c r="I189" s="304"/>
      <c r="J189" s="109" t="e">
        <f t="shared" si="91"/>
        <v>#VALUE!</v>
      </c>
      <c r="K189" s="104" t="str">
        <f>IFERROR(INDEX('Data Sheet'!$C$104:$C$181,MATCH(I189,'Data Sheet'!$F$104:$F$181,0)),"")</f>
        <v/>
      </c>
      <c r="L189" s="260" t="str">
        <f>IFERROR(INDEX('Data Sheet'!$G$104:$G$181,MATCH(I189,'Data Sheet'!$F$104:$F$181,0)),"")</f>
        <v/>
      </c>
      <c r="M189" s="220"/>
      <c r="N189" s="303"/>
      <c r="O189" s="303"/>
      <c r="P189" s="110" t="str">
        <f>IFERROR(INDEX(Setup!$D$44:$D$70,MATCH(M189,Setup!$K$44:$K$70,0))&amp;"","")</f>
        <v/>
      </c>
      <c r="Q189" s="110" t="str">
        <f>IFERROR(INDEX(Setup!$E$44:$E$70,MATCH(M189,Setup!$K$44:$K$70,0))&amp;"","")</f>
        <v/>
      </c>
      <c r="R189" s="110" t="str">
        <f>IFERROR(INDEX(Setup!$L$44:$L$70,MATCH(M189,Setup!$K$44:$K$70,0))&amp;"","")</f>
        <v/>
      </c>
      <c r="S189" s="110" t="str">
        <f>Setup!$C$30</f>
        <v>USD</v>
      </c>
      <c r="T189" s="111" t="str">
        <f>IFERROR(INDEX('Data Sheet'!$B$104:$B$181,MATCH(I189,'Data Sheet'!$F$104:$F$181,0)),"")</f>
        <v/>
      </c>
      <c r="U189" s="112" t="str">
        <f>IFERROR(INDEX('Data Sheet'!$D$104:$D$181,MATCH(I189,'Data Sheet'!$F$104:$F$181,0)),"")</f>
        <v/>
      </c>
      <c r="V189" s="102" t="s">
        <v>8</v>
      </c>
      <c r="W189" s="221" t="str">
        <f>IF(V189=Setup!$C$30,"Grant",IF(V189=Setup!$C$31,"Local",IF(V189=Setup!$C$32,"Other",IF(ISBLANK(V189),"","Other"))))</f>
        <v>Grant</v>
      </c>
      <c r="X189" s="295"/>
      <c r="Y189" s="296" t="str">
        <f>IF(X189&lt;&gt;"",X189/VLOOKUP($V189,Setup!$C$30:$D$41,2,0),"")</f>
        <v/>
      </c>
      <c r="Z189" s="297"/>
      <c r="AA189" s="298" t="str">
        <f t="shared" si="63"/>
        <v/>
      </c>
      <c r="AB189" s="297"/>
      <c r="AC189" s="299" t="str">
        <f t="shared" si="64"/>
        <v/>
      </c>
      <c r="AD189" s="297"/>
      <c r="AE189" s="299" t="str">
        <f t="shared" si="65"/>
        <v/>
      </c>
      <c r="AF189" s="297"/>
      <c r="AG189" s="298" t="str">
        <f t="shared" si="66"/>
        <v/>
      </c>
      <c r="AH189" s="298" t="str">
        <f t="shared" si="67"/>
        <v/>
      </c>
      <c r="AI189" s="298" t="str">
        <f t="shared" si="68"/>
        <v/>
      </c>
      <c r="AJ189" s="300"/>
      <c r="AK189" s="295"/>
      <c r="AL189" s="296" t="str">
        <f>IF(AK189&lt;&gt;"",AK189/VLOOKUP($V189,Setup!$C$30:$D$41,2,0),"")</f>
        <v/>
      </c>
      <c r="AM189" s="301"/>
      <c r="AN189" s="299" t="str">
        <f t="shared" si="69"/>
        <v/>
      </c>
      <c r="AO189" s="301"/>
      <c r="AP189" s="299" t="str">
        <f t="shared" si="70"/>
        <v/>
      </c>
      <c r="AQ189" s="301"/>
      <c r="AR189" s="299" t="str">
        <f t="shared" si="71"/>
        <v/>
      </c>
      <c r="AS189" s="301"/>
      <c r="AT189" s="298" t="str">
        <f t="shared" si="72"/>
        <v/>
      </c>
      <c r="AU189" s="298" t="str">
        <f t="shared" si="73"/>
        <v/>
      </c>
      <c r="AV189" s="298" t="str">
        <f t="shared" si="74"/>
        <v/>
      </c>
      <c r="AW189" s="300"/>
      <c r="AX189" s="295"/>
      <c r="AY189" s="296" t="str">
        <f>IF(AX189&lt;&gt;"",AX189/VLOOKUP($V189,Setup!$C$30:$D$41,2,0),"")</f>
        <v/>
      </c>
      <c r="AZ189" s="302"/>
      <c r="BA189" s="299" t="str">
        <f t="shared" si="75"/>
        <v/>
      </c>
      <c r="BB189" s="302"/>
      <c r="BC189" s="299" t="str">
        <f t="shared" si="76"/>
        <v/>
      </c>
      <c r="BD189" s="302"/>
      <c r="BE189" s="299" t="str">
        <f t="shared" si="77"/>
        <v/>
      </c>
      <c r="BF189" s="302"/>
      <c r="BG189" s="298" t="str">
        <f t="shared" si="78"/>
        <v/>
      </c>
      <c r="BH189" s="298" t="str">
        <f t="shared" si="79"/>
        <v/>
      </c>
      <c r="BI189" s="298" t="str">
        <f t="shared" si="80"/>
        <v/>
      </c>
      <c r="BJ189" s="300"/>
      <c r="BK189" s="295"/>
      <c r="BL189" s="296" t="str">
        <f>IF(BK189&lt;&gt;"",BK189/VLOOKUP($V189,Setup!$C$30:$D$41,2,0),"")</f>
        <v/>
      </c>
      <c r="BM189" s="302"/>
      <c r="BN189" s="299" t="str">
        <f t="shared" si="81"/>
        <v/>
      </c>
      <c r="BO189" s="302"/>
      <c r="BP189" s="299" t="str">
        <f t="shared" si="82"/>
        <v/>
      </c>
      <c r="BQ189" s="302"/>
      <c r="BR189" s="299" t="str">
        <f t="shared" si="83"/>
        <v/>
      </c>
      <c r="BS189" s="302"/>
      <c r="BT189" s="298" t="str">
        <f t="shared" si="84"/>
        <v/>
      </c>
      <c r="BU189" s="298" t="str">
        <f t="shared" si="85"/>
        <v/>
      </c>
      <c r="BV189" s="298" t="str">
        <f t="shared" si="86"/>
        <v/>
      </c>
      <c r="BW189" s="300"/>
      <c r="BX189" s="298" t="str">
        <f t="shared" si="87"/>
        <v/>
      </c>
      <c r="BY189" s="298" t="str">
        <f t="shared" si="88"/>
        <v/>
      </c>
      <c r="BZ189" s="113"/>
      <c r="CA189" s="114"/>
      <c r="CC189" s="115" t="str">
        <f t="shared" ca="1" si="89"/>
        <v/>
      </c>
      <c r="CF189" s="481"/>
      <c r="CG189" s="130"/>
      <c r="CH189" s="130"/>
      <c r="CI189" s="130"/>
      <c r="CL189" s="358" t="str">
        <f>IFERROR(VLOOKUP(C189,'Data Sheet'!$A$3:$B$16,2,FALSE),"")</f>
        <v/>
      </c>
    </row>
    <row r="190" spans="1:90" s="101" customFormat="1" ht="25.5" customHeight="1">
      <c r="A190" s="100">
        <v>186</v>
      </c>
      <c r="B190" s="107" t="str">
        <f t="shared" si="92"/>
        <v>--</v>
      </c>
      <c r="C190" s="304"/>
      <c r="D190" s="305" t="str">
        <f>IFERROR(IF(VLOOKUP(C190,'Data Sheet'!$A$3:$D$16,4,FALSE)=0,"",VLOOKUP(C190,'Data Sheet'!$A$3:$D$16,4,FALSE)),"")</f>
        <v/>
      </c>
      <c r="E190" s="306"/>
      <c r="F190" s="307" t="str">
        <f>IFERROR(IF(VLOOKUP(E190,'Data Sheet'!$C$19:$D$80,2,FALSE)=0,"",VLOOKUP(E190,'Data Sheet'!$C$19:$D$80,2,FALSE)),"")</f>
        <v/>
      </c>
      <c r="G190" s="308" t="str">
        <f t="shared" si="90"/>
        <v>-</v>
      </c>
      <c r="H190" s="108"/>
      <c r="I190" s="304"/>
      <c r="J190" s="109" t="e">
        <f t="shared" si="91"/>
        <v>#VALUE!</v>
      </c>
      <c r="K190" s="104" t="str">
        <f>IFERROR(INDEX('Data Sheet'!$C$104:$C$181,MATCH(I190,'Data Sheet'!$F$104:$F$181,0)),"")</f>
        <v/>
      </c>
      <c r="L190" s="260" t="str">
        <f>IFERROR(INDEX('Data Sheet'!$G$104:$G$181,MATCH(I190,'Data Sheet'!$F$104:$F$181,0)),"")</f>
        <v/>
      </c>
      <c r="M190" s="220"/>
      <c r="N190" s="303"/>
      <c r="O190" s="303"/>
      <c r="P190" s="110" t="str">
        <f>IFERROR(INDEX(Setup!$D$44:$D$70,MATCH(M190,Setup!$K$44:$K$70,0))&amp;"","")</f>
        <v/>
      </c>
      <c r="Q190" s="110" t="str">
        <f>IFERROR(INDEX(Setup!$E$44:$E$70,MATCH(M190,Setup!$K$44:$K$70,0))&amp;"","")</f>
        <v/>
      </c>
      <c r="R190" s="110" t="str">
        <f>IFERROR(INDEX(Setup!$L$44:$L$70,MATCH(M190,Setup!$K$44:$K$70,0))&amp;"","")</f>
        <v/>
      </c>
      <c r="S190" s="110" t="str">
        <f>Setup!$C$30</f>
        <v>USD</v>
      </c>
      <c r="T190" s="111" t="str">
        <f>IFERROR(INDEX('Data Sheet'!$B$104:$B$181,MATCH(I190,'Data Sheet'!$F$104:$F$181,0)),"")</f>
        <v/>
      </c>
      <c r="U190" s="112" t="str">
        <f>IFERROR(INDEX('Data Sheet'!$D$104:$D$181,MATCH(I190,'Data Sheet'!$F$104:$F$181,0)),"")</f>
        <v/>
      </c>
      <c r="V190" s="102" t="s">
        <v>8</v>
      </c>
      <c r="W190" s="221" t="str">
        <f>IF(V190=Setup!$C$30,"Grant",IF(V190=Setup!$C$31,"Local",IF(V190=Setup!$C$32,"Other",IF(ISBLANK(V190),"","Other"))))</f>
        <v>Grant</v>
      </c>
      <c r="X190" s="295"/>
      <c r="Y190" s="296" t="str">
        <f>IF(X190&lt;&gt;"",X190/VLOOKUP($V190,Setup!$C$30:$D$41,2,0),"")</f>
        <v/>
      </c>
      <c r="Z190" s="297"/>
      <c r="AA190" s="298" t="str">
        <f t="shared" si="63"/>
        <v/>
      </c>
      <c r="AB190" s="297"/>
      <c r="AC190" s="299" t="str">
        <f t="shared" si="64"/>
        <v/>
      </c>
      <c r="AD190" s="297"/>
      <c r="AE190" s="299" t="str">
        <f t="shared" si="65"/>
        <v/>
      </c>
      <c r="AF190" s="297"/>
      <c r="AG190" s="298" t="str">
        <f t="shared" si="66"/>
        <v/>
      </c>
      <c r="AH190" s="298" t="str">
        <f t="shared" si="67"/>
        <v/>
      </c>
      <c r="AI190" s="298" t="str">
        <f t="shared" si="68"/>
        <v/>
      </c>
      <c r="AJ190" s="300"/>
      <c r="AK190" s="295"/>
      <c r="AL190" s="296" t="str">
        <f>IF(AK190&lt;&gt;"",AK190/VLOOKUP($V190,Setup!$C$30:$D$41,2,0),"")</f>
        <v/>
      </c>
      <c r="AM190" s="301"/>
      <c r="AN190" s="299" t="str">
        <f t="shared" si="69"/>
        <v/>
      </c>
      <c r="AO190" s="301"/>
      <c r="AP190" s="299" t="str">
        <f t="shared" si="70"/>
        <v/>
      </c>
      <c r="AQ190" s="301"/>
      <c r="AR190" s="299" t="str">
        <f t="shared" si="71"/>
        <v/>
      </c>
      <c r="AS190" s="301"/>
      <c r="AT190" s="298" t="str">
        <f t="shared" si="72"/>
        <v/>
      </c>
      <c r="AU190" s="298" t="str">
        <f t="shared" si="73"/>
        <v/>
      </c>
      <c r="AV190" s="298" t="str">
        <f t="shared" si="74"/>
        <v/>
      </c>
      <c r="AW190" s="300"/>
      <c r="AX190" s="295"/>
      <c r="AY190" s="296" t="str">
        <f>IF(AX190&lt;&gt;"",AX190/VLOOKUP($V190,Setup!$C$30:$D$41,2,0),"")</f>
        <v/>
      </c>
      <c r="AZ190" s="302"/>
      <c r="BA190" s="299" t="str">
        <f t="shared" si="75"/>
        <v/>
      </c>
      <c r="BB190" s="302"/>
      <c r="BC190" s="299" t="str">
        <f t="shared" si="76"/>
        <v/>
      </c>
      <c r="BD190" s="302"/>
      <c r="BE190" s="299" t="str">
        <f t="shared" si="77"/>
        <v/>
      </c>
      <c r="BF190" s="302"/>
      <c r="BG190" s="298" t="str">
        <f t="shared" si="78"/>
        <v/>
      </c>
      <c r="BH190" s="298" t="str">
        <f t="shared" si="79"/>
        <v/>
      </c>
      <c r="BI190" s="298" t="str">
        <f t="shared" si="80"/>
        <v/>
      </c>
      <c r="BJ190" s="300"/>
      <c r="BK190" s="295"/>
      <c r="BL190" s="296" t="str">
        <f>IF(BK190&lt;&gt;"",BK190/VLOOKUP($V190,Setup!$C$30:$D$41,2,0),"")</f>
        <v/>
      </c>
      <c r="BM190" s="302"/>
      <c r="BN190" s="299" t="str">
        <f t="shared" si="81"/>
        <v/>
      </c>
      <c r="BO190" s="302"/>
      <c r="BP190" s="299" t="str">
        <f t="shared" si="82"/>
        <v/>
      </c>
      <c r="BQ190" s="302"/>
      <c r="BR190" s="299" t="str">
        <f t="shared" si="83"/>
        <v/>
      </c>
      <c r="BS190" s="302"/>
      <c r="BT190" s="298" t="str">
        <f t="shared" si="84"/>
        <v/>
      </c>
      <c r="BU190" s="298" t="str">
        <f t="shared" si="85"/>
        <v/>
      </c>
      <c r="BV190" s="298" t="str">
        <f t="shared" si="86"/>
        <v/>
      </c>
      <c r="BW190" s="300"/>
      <c r="BX190" s="298" t="str">
        <f t="shared" si="87"/>
        <v/>
      </c>
      <c r="BY190" s="298" t="str">
        <f t="shared" si="88"/>
        <v/>
      </c>
      <c r="BZ190" s="113"/>
      <c r="CA190" s="114"/>
      <c r="CC190" s="115" t="str">
        <f t="shared" ca="1" si="89"/>
        <v/>
      </c>
      <c r="CF190" s="481"/>
      <c r="CG190" s="130"/>
      <c r="CH190" s="130"/>
      <c r="CI190" s="130"/>
      <c r="CL190" s="358" t="str">
        <f>IFERROR(VLOOKUP(C190,'Data Sheet'!$A$3:$B$16,2,FALSE),"")</f>
        <v/>
      </c>
    </row>
    <row r="191" spans="1:90" s="101" customFormat="1" ht="25.5" customHeight="1">
      <c r="A191" s="100">
        <v>187</v>
      </c>
      <c r="B191" s="107" t="str">
        <f t="shared" si="92"/>
        <v>--</v>
      </c>
      <c r="C191" s="304"/>
      <c r="D191" s="305" t="str">
        <f>IFERROR(IF(VLOOKUP(C191,'Data Sheet'!$A$3:$D$16,4,FALSE)=0,"",VLOOKUP(C191,'Data Sheet'!$A$3:$D$16,4,FALSE)),"")</f>
        <v/>
      </c>
      <c r="E191" s="306"/>
      <c r="F191" s="307" t="str">
        <f>IFERROR(IF(VLOOKUP(E191,'Data Sheet'!$C$19:$D$80,2,FALSE)=0,"",VLOOKUP(E191,'Data Sheet'!$C$19:$D$80,2,FALSE)),"")</f>
        <v/>
      </c>
      <c r="G191" s="308" t="str">
        <f t="shared" si="90"/>
        <v>-</v>
      </c>
      <c r="H191" s="108"/>
      <c r="I191" s="304"/>
      <c r="J191" s="109" t="e">
        <f t="shared" si="91"/>
        <v>#VALUE!</v>
      </c>
      <c r="K191" s="104" t="str">
        <f>IFERROR(INDEX('Data Sheet'!$C$104:$C$181,MATCH(I191,'Data Sheet'!$F$104:$F$181,0)),"")</f>
        <v/>
      </c>
      <c r="L191" s="260" t="str">
        <f>IFERROR(INDEX('Data Sheet'!$G$104:$G$181,MATCH(I191,'Data Sheet'!$F$104:$F$181,0)),"")</f>
        <v/>
      </c>
      <c r="M191" s="220"/>
      <c r="N191" s="303"/>
      <c r="O191" s="303"/>
      <c r="P191" s="110" t="str">
        <f>IFERROR(INDEX(Setup!$D$44:$D$70,MATCH(M191,Setup!$K$44:$K$70,0))&amp;"","")</f>
        <v/>
      </c>
      <c r="Q191" s="110" t="str">
        <f>IFERROR(INDEX(Setup!$E$44:$E$70,MATCH(M191,Setup!$K$44:$K$70,0))&amp;"","")</f>
        <v/>
      </c>
      <c r="R191" s="110" t="str">
        <f>IFERROR(INDEX(Setup!$L$44:$L$70,MATCH(M191,Setup!$K$44:$K$70,0))&amp;"","")</f>
        <v/>
      </c>
      <c r="S191" s="110" t="str">
        <f>Setup!$C$30</f>
        <v>USD</v>
      </c>
      <c r="T191" s="111" t="str">
        <f>IFERROR(INDEX('Data Sheet'!$B$104:$B$181,MATCH(I191,'Data Sheet'!$F$104:$F$181,0)),"")</f>
        <v/>
      </c>
      <c r="U191" s="112" t="str">
        <f>IFERROR(INDEX('Data Sheet'!$D$104:$D$181,MATCH(I191,'Data Sheet'!$F$104:$F$181,0)),"")</f>
        <v/>
      </c>
      <c r="V191" s="102" t="s">
        <v>8</v>
      </c>
      <c r="W191" s="221" t="str">
        <f>IF(V191=Setup!$C$30,"Grant",IF(V191=Setup!$C$31,"Local",IF(V191=Setup!$C$32,"Other",IF(ISBLANK(V191),"","Other"))))</f>
        <v>Grant</v>
      </c>
      <c r="X191" s="295"/>
      <c r="Y191" s="296" t="str">
        <f>IF(X191&lt;&gt;"",X191/VLOOKUP($V191,Setup!$C$30:$D$41,2,0),"")</f>
        <v/>
      </c>
      <c r="Z191" s="297"/>
      <c r="AA191" s="298" t="str">
        <f t="shared" si="63"/>
        <v/>
      </c>
      <c r="AB191" s="297"/>
      <c r="AC191" s="299" t="str">
        <f t="shared" si="64"/>
        <v/>
      </c>
      <c r="AD191" s="297"/>
      <c r="AE191" s="299" t="str">
        <f t="shared" si="65"/>
        <v/>
      </c>
      <c r="AF191" s="297"/>
      <c r="AG191" s="298" t="str">
        <f t="shared" si="66"/>
        <v/>
      </c>
      <c r="AH191" s="298" t="str">
        <f t="shared" si="67"/>
        <v/>
      </c>
      <c r="AI191" s="298" t="str">
        <f t="shared" si="68"/>
        <v/>
      </c>
      <c r="AJ191" s="300"/>
      <c r="AK191" s="295"/>
      <c r="AL191" s="296" t="str">
        <f>IF(AK191&lt;&gt;"",AK191/VLOOKUP($V191,Setup!$C$30:$D$41,2,0),"")</f>
        <v/>
      </c>
      <c r="AM191" s="301"/>
      <c r="AN191" s="299" t="str">
        <f t="shared" si="69"/>
        <v/>
      </c>
      <c r="AO191" s="301"/>
      <c r="AP191" s="299" t="str">
        <f t="shared" si="70"/>
        <v/>
      </c>
      <c r="AQ191" s="301"/>
      <c r="AR191" s="299" t="str">
        <f t="shared" si="71"/>
        <v/>
      </c>
      <c r="AS191" s="301"/>
      <c r="AT191" s="298" t="str">
        <f t="shared" si="72"/>
        <v/>
      </c>
      <c r="AU191" s="298" t="str">
        <f t="shared" si="73"/>
        <v/>
      </c>
      <c r="AV191" s="298" t="str">
        <f t="shared" si="74"/>
        <v/>
      </c>
      <c r="AW191" s="300"/>
      <c r="AX191" s="295"/>
      <c r="AY191" s="296" t="str">
        <f>IF(AX191&lt;&gt;"",AX191/VLOOKUP($V191,Setup!$C$30:$D$41,2,0),"")</f>
        <v/>
      </c>
      <c r="AZ191" s="302"/>
      <c r="BA191" s="299" t="str">
        <f t="shared" si="75"/>
        <v/>
      </c>
      <c r="BB191" s="302"/>
      <c r="BC191" s="299" t="str">
        <f t="shared" si="76"/>
        <v/>
      </c>
      <c r="BD191" s="302"/>
      <c r="BE191" s="299" t="str">
        <f t="shared" si="77"/>
        <v/>
      </c>
      <c r="BF191" s="302"/>
      <c r="BG191" s="298" t="str">
        <f t="shared" si="78"/>
        <v/>
      </c>
      <c r="BH191" s="298" t="str">
        <f t="shared" si="79"/>
        <v/>
      </c>
      <c r="BI191" s="298" t="str">
        <f t="shared" si="80"/>
        <v/>
      </c>
      <c r="BJ191" s="300"/>
      <c r="BK191" s="295"/>
      <c r="BL191" s="296" t="str">
        <f>IF(BK191&lt;&gt;"",BK191/VLOOKUP($V191,Setup!$C$30:$D$41,2,0),"")</f>
        <v/>
      </c>
      <c r="BM191" s="302"/>
      <c r="BN191" s="299" t="str">
        <f t="shared" si="81"/>
        <v/>
      </c>
      <c r="BO191" s="302"/>
      <c r="BP191" s="299" t="str">
        <f t="shared" si="82"/>
        <v/>
      </c>
      <c r="BQ191" s="302"/>
      <c r="BR191" s="299" t="str">
        <f t="shared" si="83"/>
        <v/>
      </c>
      <c r="BS191" s="302"/>
      <c r="BT191" s="298" t="str">
        <f t="shared" si="84"/>
        <v/>
      </c>
      <c r="BU191" s="298" t="str">
        <f t="shared" si="85"/>
        <v/>
      </c>
      <c r="BV191" s="298" t="str">
        <f t="shared" si="86"/>
        <v/>
      </c>
      <c r="BW191" s="300"/>
      <c r="BX191" s="298" t="str">
        <f t="shared" si="87"/>
        <v/>
      </c>
      <c r="BY191" s="298" t="str">
        <f t="shared" si="88"/>
        <v/>
      </c>
      <c r="BZ191" s="113"/>
      <c r="CA191" s="114"/>
      <c r="CC191" s="115" t="str">
        <f t="shared" ca="1" si="89"/>
        <v/>
      </c>
      <c r="CF191" s="481"/>
      <c r="CG191" s="130"/>
      <c r="CH191" s="130"/>
      <c r="CI191" s="130"/>
      <c r="CL191" s="358" t="str">
        <f>IFERROR(VLOOKUP(C191,'Data Sheet'!$A$3:$B$16,2,FALSE),"")</f>
        <v/>
      </c>
    </row>
    <row r="192" spans="1:90" s="101" customFormat="1" ht="25.5" customHeight="1">
      <c r="A192" s="100">
        <v>188</v>
      </c>
      <c r="B192" s="107" t="str">
        <f t="shared" si="92"/>
        <v>--</v>
      </c>
      <c r="C192" s="304"/>
      <c r="D192" s="305" t="str">
        <f>IFERROR(IF(VLOOKUP(C192,'Data Sheet'!$A$3:$D$16,4,FALSE)=0,"",VLOOKUP(C192,'Data Sheet'!$A$3:$D$16,4,FALSE)),"")</f>
        <v/>
      </c>
      <c r="E192" s="306"/>
      <c r="F192" s="307" t="str">
        <f>IFERROR(IF(VLOOKUP(E192,'Data Sheet'!$C$19:$D$80,2,FALSE)=0,"",VLOOKUP(E192,'Data Sheet'!$C$19:$D$80,2,FALSE)),"")</f>
        <v/>
      </c>
      <c r="G192" s="308" t="str">
        <f t="shared" si="90"/>
        <v>-</v>
      </c>
      <c r="H192" s="108"/>
      <c r="I192" s="304"/>
      <c r="J192" s="109" t="e">
        <f t="shared" si="91"/>
        <v>#VALUE!</v>
      </c>
      <c r="K192" s="104" t="str">
        <f>IFERROR(INDEX('Data Sheet'!$C$104:$C$181,MATCH(I192,'Data Sheet'!$F$104:$F$181,0)),"")</f>
        <v/>
      </c>
      <c r="L192" s="260" t="str">
        <f>IFERROR(INDEX('Data Sheet'!$G$104:$G$181,MATCH(I192,'Data Sheet'!$F$104:$F$181,0)),"")</f>
        <v/>
      </c>
      <c r="M192" s="220"/>
      <c r="N192" s="303"/>
      <c r="O192" s="303"/>
      <c r="P192" s="110" t="str">
        <f>IFERROR(INDEX(Setup!$D$44:$D$70,MATCH(M192,Setup!$K$44:$K$70,0))&amp;"","")</f>
        <v/>
      </c>
      <c r="Q192" s="110" t="str">
        <f>IFERROR(INDEX(Setup!$E$44:$E$70,MATCH(M192,Setup!$K$44:$K$70,0))&amp;"","")</f>
        <v/>
      </c>
      <c r="R192" s="110" t="str">
        <f>IFERROR(INDEX(Setup!$L$44:$L$70,MATCH(M192,Setup!$K$44:$K$70,0))&amp;"","")</f>
        <v/>
      </c>
      <c r="S192" s="110" t="str">
        <f>Setup!$C$30</f>
        <v>USD</v>
      </c>
      <c r="T192" s="111" t="str">
        <f>IFERROR(INDEX('Data Sheet'!$B$104:$B$181,MATCH(I192,'Data Sheet'!$F$104:$F$181,0)),"")</f>
        <v/>
      </c>
      <c r="U192" s="112" t="str">
        <f>IFERROR(INDEX('Data Sheet'!$D$104:$D$181,MATCH(I192,'Data Sheet'!$F$104:$F$181,0)),"")</f>
        <v/>
      </c>
      <c r="V192" s="102" t="s">
        <v>8</v>
      </c>
      <c r="W192" s="221" t="str">
        <f>IF(V192=Setup!$C$30,"Grant",IF(V192=Setup!$C$31,"Local",IF(V192=Setup!$C$32,"Other",IF(ISBLANK(V192),"","Other"))))</f>
        <v>Grant</v>
      </c>
      <c r="X192" s="295"/>
      <c r="Y192" s="296" t="str">
        <f>IF(X192&lt;&gt;"",X192/VLOOKUP($V192,Setup!$C$30:$D$41,2,0),"")</f>
        <v/>
      </c>
      <c r="Z192" s="297"/>
      <c r="AA192" s="298" t="str">
        <f t="shared" si="63"/>
        <v/>
      </c>
      <c r="AB192" s="297"/>
      <c r="AC192" s="299" t="str">
        <f t="shared" si="64"/>
        <v/>
      </c>
      <c r="AD192" s="297"/>
      <c r="AE192" s="299" t="str">
        <f t="shared" si="65"/>
        <v/>
      </c>
      <c r="AF192" s="297"/>
      <c r="AG192" s="298" t="str">
        <f t="shared" si="66"/>
        <v/>
      </c>
      <c r="AH192" s="298" t="str">
        <f t="shared" si="67"/>
        <v/>
      </c>
      <c r="AI192" s="298" t="str">
        <f t="shared" si="68"/>
        <v/>
      </c>
      <c r="AJ192" s="300"/>
      <c r="AK192" s="295"/>
      <c r="AL192" s="296" t="str">
        <f>IF(AK192&lt;&gt;"",AK192/VLOOKUP($V192,Setup!$C$30:$D$41,2,0),"")</f>
        <v/>
      </c>
      <c r="AM192" s="301"/>
      <c r="AN192" s="299" t="str">
        <f t="shared" si="69"/>
        <v/>
      </c>
      <c r="AO192" s="301"/>
      <c r="AP192" s="299" t="str">
        <f t="shared" si="70"/>
        <v/>
      </c>
      <c r="AQ192" s="301"/>
      <c r="AR192" s="299" t="str">
        <f t="shared" si="71"/>
        <v/>
      </c>
      <c r="AS192" s="301"/>
      <c r="AT192" s="298" t="str">
        <f t="shared" si="72"/>
        <v/>
      </c>
      <c r="AU192" s="298" t="str">
        <f t="shared" si="73"/>
        <v/>
      </c>
      <c r="AV192" s="298" t="str">
        <f t="shared" si="74"/>
        <v/>
      </c>
      <c r="AW192" s="300"/>
      <c r="AX192" s="295"/>
      <c r="AY192" s="296" t="str">
        <f>IF(AX192&lt;&gt;"",AX192/VLOOKUP($V192,Setup!$C$30:$D$41,2,0),"")</f>
        <v/>
      </c>
      <c r="AZ192" s="302"/>
      <c r="BA192" s="299" t="str">
        <f t="shared" si="75"/>
        <v/>
      </c>
      <c r="BB192" s="302"/>
      <c r="BC192" s="299" t="str">
        <f t="shared" si="76"/>
        <v/>
      </c>
      <c r="BD192" s="302"/>
      <c r="BE192" s="299" t="str">
        <f t="shared" si="77"/>
        <v/>
      </c>
      <c r="BF192" s="302"/>
      <c r="BG192" s="298" t="str">
        <f t="shared" si="78"/>
        <v/>
      </c>
      <c r="BH192" s="298" t="str">
        <f t="shared" si="79"/>
        <v/>
      </c>
      <c r="BI192" s="298" t="str">
        <f t="shared" si="80"/>
        <v/>
      </c>
      <c r="BJ192" s="300"/>
      <c r="BK192" s="295"/>
      <c r="BL192" s="296" t="str">
        <f>IF(BK192&lt;&gt;"",BK192/VLOOKUP($V192,Setup!$C$30:$D$41,2,0),"")</f>
        <v/>
      </c>
      <c r="BM192" s="302"/>
      <c r="BN192" s="299" t="str">
        <f t="shared" si="81"/>
        <v/>
      </c>
      <c r="BO192" s="302"/>
      <c r="BP192" s="299" t="str">
        <f t="shared" si="82"/>
        <v/>
      </c>
      <c r="BQ192" s="302"/>
      <c r="BR192" s="299" t="str">
        <f t="shared" si="83"/>
        <v/>
      </c>
      <c r="BS192" s="302"/>
      <c r="BT192" s="298" t="str">
        <f t="shared" si="84"/>
        <v/>
      </c>
      <c r="BU192" s="298" t="str">
        <f t="shared" si="85"/>
        <v/>
      </c>
      <c r="BV192" s="298" t="str">
        <f t="shared" si="86"/>
        <v/>
      </c>
      <c r="BW192" s="300"/>
      <c r="BX192" s="298" t="str">
        <f t="shared" si="87"/>
        <v/>
      </c>
      <c r="BY192" s="298" t="str">
        <f t="shared" si="88"/>
        <v/>
      </c>
      <c r="BZ192" s="113"/>
      <c r="CA192" s="114"/>
      <c r="CC192" s="115" t="str">
        <f t="shared" ca="1" si="89"/>
        <v/>
      </c>
      <c r="CF192" s="481"/>
      <c r="CG192" s="130"/>
      <c r="CH192" s="130"/>
      <c r="CI192" s="130"/>
      <c r="CL192" s="358" t="str">
        <f>IFERROR(VLOOKUP(C192,'Data Sheet'!$A$3:$B$16,2,FALSE),"")</f>
        <v/>
      </c>
    </row>
    <row r="193" spans="1:90" s="101" customFormat="1" ht="25.5" customHeight="1">
      <c r="A193" s="100">
        <v>189</v>
      </c>
      <c r="B193" s="107" t="str">
        <f t="shared" si="92"/>
        <v>--</v>
      </c>
      <c r="C193" s="304"/>
      <c r="D193" s="305" t="str">
        <f>IFERROR(IF(VLOOKUP(C193,'Data Sheet'!$A$3:$D$16,4,FALSE)=0,"",VLOOKUP(C193,'Data Sheet'!$A$3:$D$16,4,FALSE)),"")</f>
        <v/>
      </c>
      <c r="E193" s="306"/>
      <c r="F193" s="307" t="str">
        <f>IFERROR(IF(VLOOKUP(E193,'Data Sheet'!$C$19:$D$80,2,FALSE)=0,"",VLOOKUP(E193,'Data Sheet'!$C$19:$D$80,2,FALSE)),"")</f>
        <v/>
      </c>
      <c r="G193" s="308" t="str">
        <f t="shared" si="90"/>
        <v>-</v>
      </c>
      <c r="H193" s="108"/>
      <c r="I193" s="304"/>
      <c r="J193" s="109" t="e">
        <f t="shared" si="91"/>
        <v>#VALUE!</v>
      </c>
      <c r="K193" s="104" t="str">
        <f>IFERROR(INDEX('Data Sheet'!$C$104:$C$181,MATCH(I193,'Data Sheet'!$F$104:$F$181,0)),"")</f>
        <v/>
      </c>
      <c r="L193" s="260" t="str">
        <f>IFERROR(INDEX('Data Sheet'!$G$104:$G$181,MATCH(I193,'Data Sheet'!$F$104:$F$181,0)),"")</f>
        <v/>
      </c>
      <c r="M193" s="220"/>
      <c r="N193" s="303"/>
      <c r="O193" s="303"/>
      <c r="P193" s="110" t="str">
        <f>IFERROR(INDEX(Setup!$D$44:$D$70,MATCH(M193,Setup!$K$44:$K$70,0))&amp;"","")</f>
        <v/>
      </c>
      <c r="Q193" s="110" t="str">
        <f>IFERROR(INDEX(Setup!$E$44:$E$70,MATCH(M193,Setup!$K$44:$K$70,0))&amp;"","")</f>
        <v/>
      </c>
      <c r="R193" s="110" t="str">
        <f>IFERROR(INDEX(Setup!$L$44:$L$70,MATCH(M193,Setup!$K$44:$K$70,0))&amp;"","")</f>
        <v/>
      </c>
      <c r="S193" s="110" t="str">
        <f>Setup!$C$30</f>
        <v>USD</v>
      </c>
      <c r="T193" s="111" t="str">
        <f>IFERROR(INDEX('Data Sheet'!$B$104:$B$181,MATCH(I193,'Data Sheet'!$F$104:$F$181,0)),"")</f>
        <v/>
      </c>
      <c r="U193" s="112" t="str">
        <f>IFERROR(INDEX('Data Sheet'!$D$104:$D$181,MATCH(I193,'Data Sheet'!$F$104:$F$181,0)),"")</f>
        <v/>
      </c>
      <c r="V193" s="102" t="s">
        <v>8</v>
      </c>
      <c r="W193" s="221" t="str">
        <f>IF(V193=Setup!$C$30,"Grant",IF(V193=Setup!$C$31,"Local",IF(V193=Setup!$C$32,"Other",IF(ISBLANK(V193),"","Other"))))</f>
        <v>Grant</v>
      </c>
      <c r="X193" s="295"/>
      <c r="Y193" s="296" t="str">
        <f>IF(X193&lt;&gt;"",X193/VLOOKUP($V193,Setup!$C$30:$D$41,2,0),"")</f>
        <v/>
      </c>
      <c r="Z193" s="297"/>
      <c r="AA193" s="298" t="str">
        <f t="shared" si="63"/>
        <v/>
      </c>
      <c r="AB193" s="297"/>
      <c r="AC193" s="299" t="str">
        <f t="shared" si="64"/>
        <v/>
      </c>
      <c r="AD193" s="297"/>
      <c r="AE193" s="299" t="str">
        <f t="shared" si="65"/>
        <v/>
      </c>
      <c r="AF193" s="297"/>
      <c r="AG193" s="298" t="str">
        <f t="shared" si="66"/>
        <v/>
      </c>
      <c r="AH193" s="298" t="str">
        <f t="shared" si="67"/>
        <v/>
      </c>
      <c r="AI193" s="298" t="str">
        <f t="shared" si="68"/>
        <v/>
      </c>
      <c r="AJ193" s="300"/>
      <c r="AK193" s="295"/>
      <c r="AL193" s="296" t="str">
        <f>IF(AK193&lt;&gt;"",AK193/VLOOKUP($V193,Setup!$C$30:$D$41,2,0),"")</f>
        <v/>
      </c>
      <c r="AM193" s="301"/>
      <c r="AN193" s="299" t="str">
        <f t="shared" si="69"/>
        <v/>
      </c>
      <c r="AO193" s="301"/>
      <c r="AP193" s="299" t="str">
        <f t="shared" si="70"/>
        <v/>
      </c>
      <c r="AQ193" s="301"/>
      <c r="AR193" s="299" t="str">
        <f t="shared" si="71"/>
        <v/>
      </c>
      <c r="AS193" s="301"/>
      <c r="AT193" s="298" t="str">
        <f t="shared" si="72"/>
        <v/>
      </c>
      <c r="AU193" s="298" t="str">
        <f t="shared" si="73"/>
        <v/>
      </c>
      <c r="AV193" s="298" t="str">
        <f t="shared" si="74"/>
        <v/>
      </c>
      <c r="AW193" s="300"/>
      <c r="AX193" s="295"/>
      <c r="AY193" s="296" t="str">
        <f>IF(AX193&lt;&gt;"",AX193/VLOOKUP($V193,Setup!$C$30:$D$41,2,0),"")</f>
        <v/>
      </c>
      <c r="AZ193" s="302"/>
      <c r="BA193" s="299" t="str">
        <f t="shared" si="75"/>
        <v/>
      </c>
      <c r="BB193" s="302"/>
      <c r="BC193" s="299" t="str">
        <f t="shared" si="76"/>
        <v/>
      </c>
      <c r="BD193" s="302"/>
      <c r="BE193" s="299" t="str">
        <f t="shared" si="77"/>
        <v/>
      </c>
      <c r="BF193" s="302"/>
      <c r="BG193" s="298" t="str">
        <f t="shared" si="78"/>
        <v/>
      </c>
      <c r="BH193" s="298" t="str">
        <f t="shared" si="79"/>
        <v/>
      </c>
      <c r="BI193" s="298" t="str">
        <f t="shared" si="80"/>
        <v/>
      </c>
      <c r="BJ193" s="300"/>
      <c r="BK193" s="295"/>
      <c r="BL193" s="296" t="str">
        <f>IF(BK193&lt;&gt;"",BK193/VLOOKUP($V193,Setup!$C$30:$D$41,2,0),"")</f>
        <v/>
      </c>
      <c r="BM193" s="302"/>
      <c r="BN193" s="299" t="str">
        <f t="shared" si="81"/>
        <v/>
      </c>
      <c r="BO193" s="302"/>
      <c r="BP193" s="299" t="str">
        <f t="shared" si="82"/>
        <v/>
      </c>
      <c r="BQ193" s="302"/>
      <c r="BR193" s="299" t="str">
        <f t="shared" si="83"/>
        <v/>
      </c>
      <c r="BS193" s="302"/>
      <c r="BT193" s="298" t="str">
        <f t="shared" si="84"/>
        <v/>
      </c>
      <c r="BU193" s="298" t="str">
        <f t="shared" si="85"/>
        <v/>
      </c>
      <c r="BV193" s="298" t="str">
        <f t="shared" si="86"/>
        <v/>
      </c>
      <c r="BW193" s="300"/>
      <c r="BX193" s="298" t="str">
        <f t="shared" si="87"/>
        <v/>
      </c>
      <c r="BY193" s="298" t="str">
        <f t="shared" si="88"/>
        <v/>
      </c>
      <c r="BZ193" s="113"/>
      <c r="CA193" s="114"/>
      <c r="CC193" s="115" t="str">
        <f t="shared" ca="1" si="89"/>
        <v/>
      </c>
      <c r="CF193" s="481"/>
      <c r="CG193" s="130"/>
      <c r="CH193" s="130"/>
      <c r="CI193" s="130"/>
      <c r="CL193" s="358" t="str">
        <f>IFERROR(VLOOKUP(C193,'Data Sheet'!$A$3:$B$16,2,FALSE),"")</f>
        <v/>
      </c>
    </row>
    <row r="194" spans="1:90" s="101" customFormat="1" ht="25.5" customHeight="1">
      <c r="A194" s="100">
        <v>190</v>
      </c>
      <c r="B194" s="107" t="str">
        <f t="shared" si="92"/>
        <v>--</v>
      </c>
      <c r="C194" s="304"/>
      <c r="D194" s="305" t="str">
        <f>IFERROR(IF(VLOOKUP(C194,'Data Sheet'!$A$3:$D$16,4,FALSE)=0,"",VLOOKUP(C194,'Data Sheet'!$A$3:$D$16,4,FALSE)),"")</f>
        <v/>
      </c>
      <c r="E194" s="306"/>
      <c r="F194" s="307" t="str">
        <f>IFERROR(IF(VLOOKUP(E194,'Data Sheet'!$C$19:$D$80,2,FALSE)=0,"",VLOOKUP(E194,'Data Sheet'!$C$19:$D$80,2,FALSE)),"")</f>
        <v/>
      </c>
      <c r="G194" s="308" t="str">
        <f t="shared" si="90"/>
        <v>-</v>
      </c>
      <c r="H194" s="108"/>
      <c r="I194" s="304"/>
      <c r="J194" s="109" t="e">
        <f t="shared" si="91"/>
        <v>#VALUE!</v>
      </c>
      <c r="K194" s="104" t="str">
        <f>IFERROR(INDEX('Data Sheet'!$C$104:$C$181,MATCH(I194,'Data Sheet'!$F$104:$F$181,0)),"")</f>
        <v/>
      </c>
      <c r="L194" s="260" t="str">
        <f>IFERROR(INDEX('Data Sheet'!$G$104:$G$181,MATCH(I194,'Data Sheet'!$F$104:$F$181,0)),"")</f>
        <v/>
      </c>
      <c r="M194" s="220"/>
      <c r="N194" s="303"/>
      <c r="O194" s="303"/>
      <c r="P194" s="110" t="str">
        <f>IFERROR(INDEX(Setup!$D$44:$D$70,MATCH(M194,Setup!$K$44:$K$70,0))&amp;"","")</f>
        <v/>
      </c>
      <c r="Q194" s="110" t="str">
        <f>IFERROR(INDEX(Setup!$E$44:$E$70,MATCH(M194,Setup!$K$44:$K$70,0))&amp;"","")</f>
        <v/>
      </c>
      <c r="R194" s="110" t="str">
        <f>IFERROR(INDEX(Setup!$L$44:$L$70,MATCH(M194,Setup!$K$44:$K$70,0))&amp;"","")</f>
        <v/>
      </c>
      <c r="S194" s="110" t="str">
        <f>Setup!$C$30</f>
        <v>USD</v>
      </c>
      <c r="T194" s="111" t="str">
        <f>IFERROR(INDEX('Data Sheet'!$B$104:$B$181,MATCH(I194,'Data Sheet'!$F$104:$F$181,0)),"")</f>
        <v/>
      </c>
      <c r="U194" s="112" t="str">
        <f>IFERROR(INDEX('Data Sheet'!$D$104:$D$181,MATCH(I194,'Data Sheet'!$F$104:$F$181,0)),"")</f>
        <v/>
      </c>
      <c r="V194" s="102" t="s">
        <v>8</v>
      </c>
      <c r="W194" s="221" t="str">
        <f>IF(V194=Setup!$C$30,"Grant",IF(V194=Setup!$C$31,"Local",IF(V194=Setup!$C$32,"Other",IF(ISBLANK(V194),"","Other"))))</f>
        <v>Grant</v>
      </c>
      <c r="X194" s="295"/>
      <c r="Y194" s="296" t="str">
        <f>IF(X194&lt;&gt;"",X194/VLOOKUP($V194,Setup!$C$30:$D$41,2,0),"")</f>
        <v/>
      </c>
      <c r="Z194" s="297"/>
      <c r="AA194" s="298" t="str">
        <f t="shared" si="63"/>
        <v/>
      </c>
      <c r="AB194" s="297"/>
      <c r="AC194" s="299" t="str">
        <f t="shared" si="64"/>
        <v/>
      </c>
      <c r="AD194" s="297"/>
      <c r="AE194" s="299" t="str">
        <f t="shared" si="65"/>
        <v/>
      </c>
      <c r="AF194" s="297"/>
      <c r="AG194" s="298" t="str">
        <f t="shared" si="66"/>
        <v/>
      </c>
      <c r="AH194" s="298" t="str">
        <f t="shared" si="67"/>
        <v/>
      </c>
      <c r="AI194" s="298" t="str">
        <f t="shared" si="68"/>
        <v/>
      </c>
      <c r="AJ194" s="300"/>
      <c r="AK194" s="295"/>
      <c r="AL194" s="296" t="str">
        <f>IF(AK194&lt;&gt;"",AK194/VLOOKUP($V194,Setup!$C$30:$D$41,2,0),"")</f>
        <v/>
      </c>
      <c r="AM194" s="301"/>
      <c r="AN194" s="299" t="str">
        <f t="shared" si="69"/>
        <v/>
      </c>
      <c r="AO194" s="301"/>
      <c r="AP194" s="299" t="str">
        <f t="shared" si="70"/>
        <v/>
      </c>
      <c r="AQ194" s="301"/>
      <c r="AR194" s="299" t="str">
        <f t="shared" si="71"/>
        <v/>
      </c>
      <c r="AS194" s="301"/>
      <c r="AT194" s="298" t="str">
        <f t="shared" si="72"/>
        <v/>
      </c>
      <c r="AU194" s="298" t="str">
        <f t="shared" si="73"/>
        <v/>
      </c>
      <c r="AV194" s="298" t="str">
        <f t="shared" si="74"/>
        <v/>
      </c>
      <c r="AW194" s="300"/>
      <c r="AX194" s="295"/>
      <c r="AY194" s="296" t="str">
        <f>IF(AX194&lt;&gt;"",AX194/VLOOKUP($V194,Setup!$C$30:$D$41,2,0),"")</f>
        <v/>
      </c>
      <c r="AZ194" s="302"/>
      <c r="BA194" s="299" t="str">
        <f t="shared" si="75"/>
        <v/>
      </c>
      <c r="BB194" s="302"/>
      <c r="BC194" s="299" t="str">
        <f t="shared" si="76"/>
        <v/>
      </c>
      <c r="BD194" s="302"/>
      <c r="BE194" s="299" t="str">
        <f t="shared" si="77"/>
        <v/>
      </c>
      <c r="BF194" s="302"/>
      <c r="BG194" s="298" t="str">
        <f t="shared" si="78"/>
        <v/>
      </c>
      <c r="BH194" s="298" t="str">
        <f t="shared" si="79"/>
        <v/>
      </c>
      <c r="BI194" s="298" t="str">
        <f t="shared" si="80"/>
        <v/>
      </c>
      <c r="BJ194" s="300"/>
      <c r="BK194" s="295"/>
      <c r="BL194" s="296" t="str">
        <f>IF(BK194&lt;&gt;"",BK194/VLOOKUP($V194,Setup!$C$30:$D$41,2,0),"")</f>
        <v/>
      </c>
      <c r="BM194" s="302"/>
      <c r="BN194" s="299" t="str">
        <f t="shared" si="81"/>
        <v/>
      </c>
      <c r="BO194" s="302"/>
      <c r="BP194" s="299" t="str">
        <f t="shared" si="82"/>
        <v/>
      </c>
      <c r="BQ194" s="302"/>
      <c r="BR194" s="299" t="str">
        <f t="shared" si="83"/>
        <v/>
      </c>
      <c r="BS194" s="302"/>
      <c r="BT194" s="298" t="str">
        <f t="shared" si="84"/>
        <v/>
      </c>
      <c r="BU194" s="298" t="str">
        <f t="shared" si="85"/>
        <v/>
      </c>
      <c r="BV194" s="298" t="str">
        <f t="shared" si="86"/>
        <v/>
      </c>
      <c r="BW194" s="300"/>
      <c r="BX194" s="298" t="str">
        <f t="shared" si="87"/>
        <v/>
      </c>
      <c r="BY194" s="298" t="str">
        <f t="shared" si="88"/>
        <v/>
      </c>
      <c r="BZ194" s="113"/>
      <c r="CA194" s="114"/>
      <c r="CC194" s="115" t="str">
        <f t="shared" ca="1" si="89"/>
        <v/>
      </c>
      <c r="CF194" s="481"/>
      <c r="CG194" s="130"/>
      <c r="CH194" s="130"/>
      <c r="CI194" s="130"/>
      <c r="CL194" s="358" t="str">
        <f>IFERROR(VLOOKUP(C194,'Data Sheet'!$A$3:$B$16,2,FALSE),"")</f>
        <v/>
      </c>
    </row>
    <row r="195" spans="1:90" s="101" customFormat="1" ht="25.5" customHeight="1">
      <c r="A195" s="100">
        <v>191</v>
      </c>
      <c r="B195" s="107" t="str">
        <f t="shared" si="92"/>
        <v>--</v>
      </c>
      <c r="C195" s="304"/>
      <c r="D195" s="305" t="str">
        <f>IFERROR(IF(VLOOKUP(C195,'Data Sheet'!$A$3:$D$16,4,FALSE)=0,"",VLOOKUP(C195,'Data Sheet'!$A$3:$D$16,4,FALSE)),"")</f>
        <v/>
      </c>
      <c r="E195" s="306"/>
      <c r="F195" s="307" t="str">
        <f>IFERROR(IF(VLOOKUP(E195,'Data Sheet'!$C$19:$D$80,2,FALSE)=0,"",VLOOKUP(E195,'Data Sheet'!$C$19:$D$80,2,FALSE)),"")</f>
        <v/>
      </c>
      <c r="G195" s="308" t="str">
        <f t="shared" si="90"/>
        <v>-</v>
      </c>
      <c r="H195" s="108"/>
      <c r="I195" s="304"/>
      <c r="J195" s="109" t="e">
        <f t="shared" si="91"/>
        <v>#VALUE!</v>
      </c>
      <c r="K195" s="104" t="str">
        <f>IFERROR(INDEX('Data Sheet'!$C$104:$C$181,MATCH(I195,'Data Sheet'!$F$104:$F$181,0)),"")</f>
        <v/>
      </c>
      <c r="L195" s="260" t="str">
        <f>IFERROR(INDEX('Data Sheet'!$G$104:$G$181,MATCH(I195,'Data Sheet'!$F$104:$F$181,0)),"")</f>
        <v/>
      </c>
      <c r="M195" s="220"/>
      <c r="N195" s="303"/>
      <c r="O195" s="303"/>
      <c r="P195" s="110" t="str">
        <f>IFERROR(INDEX(Setup!$D$44:$D$70,MATCH(M195,Setup!$K$44:$K$70,0))&amp;"","")</f>
        <v/>
      </c>
      <c r="Q195" s="110" t="str">
        <f>IFERROR(INDEX(Setup!$E$44:$E$70,MATCH(M195,Setup!$K$44:$K$70,0))&amp;"","")</f>
        <v/>
      </c>
      <c r="R195" s="110" t="str">
        <f>IFERROR(INDEX(Setup!$L$44:$L$70,MATCH(M195,Setup!$K$44:$K$70,0))&amp;"","")</f>
        <v/>
      </c>
      <c r="S195" s="110" t="str">
        <f>Setup!$C$30</f>
        <v>USD</v>
      </c>
      <c r="T195" s="111" t="str">
        <f>IFERROR(INDEX('Data Sheet'!$B$104:$B$181,MATCH(I195,'Data Sheet'!$F$104:$F$181,0)),"")</f>
        <v/>
      </c>
      <c r="U195" s="112" t="str">
        <f>IFERROR(INDEX('Data Sheet'!$D$104:$D$181,MATCH(I195,'Data Sheet'!$F$104:$F$181,0)),"")</f>
        <v/>
      </c>
      <c r="V195" s="102" t="s">
        <v>8</v>
      </c>
      <c r="W195" s="221" t="str">
        <f>IF(V195=Setup!$C$30,"Grant",IF(V195=Setup!$C$31,"Local",IF(V195=Setup!$C$32,"Other",IF(ISBLANK(V195),"","Other"))))</f>
        <v>Grant</v>
      </c>
      <c r="X195" s="295"/>
      <c r="Y195" s="296" t="str">
        <f>IF(X195&lt;&gt;"",X195/VLOOKUP($V195,Setup!$C$30:$D$41,2,0),"")</f>
        <v/>
      </c>
      <c r="Z195" s="297"/>
      <c r="AA195" s="298" t="str">
        <f t="shared" si="63"/>
        <v/>
      </c>
      <c r="AB195" s="297"/>
      <c r="AC195" s="299" t="str">
        <f t="shared" si="64"/>
        <v/>
      </c>
      <c r="AD195" s="297"/>
      <c r="AE195" s="299" t="str">
        <f t="shared" si="65"/>
        <v/>
      </c>
      <c r="AF195" s="297"/>
      <c r="AG195" s="298" t="str">
        <f t="shared" si="66"/>
        <v/>
      </c>
      <c r="AH195" s="298" t="str">
        <f t="shared" si="67"/>
        <v/>
      </c>
      <c r="AI195" s="298" t="str">
        <f t="shared" si="68"/>
        <v/>
      </c>
      <c r="AJ195" s="300"/>
      <c r="AK195" s="295"/>
      <c r="AL195" s="296" t="str">
        <f>IF(AK195&lt;&gt;"",AK195/VLOOKUP($V195,Setup!$C$30:$D$41,2,0),"")</f>
        <v/>
      </c>
      <c r="AM195" s="301"/>
      <c r="AN195" s="299" t="str">
        <f t="shared" si="69"/>
        <v/>
      </c>
      <c r="AO195" s="301"/>
      <c r="AP195" s="299" t="str">
        <f t="shared" si="70"/>
        <v/>
      </c>
      <c r="AQ195" s="301"/>
      <c r="AR195" s="299" t="str">
        <f t="shared" si="71"/>
        <v/>
      </c>
      <c r="AS195" s="301"/>
      <c r="AT195" s="298" t="str">
        <f t="shared" si="72"/>
        <v/>
      </c>
      <c r="AU195" s="298" t="str">
        <f t="shared" si="73"/>
        <v/>
      </c>
      <c r="AV195" s="298" t="str">
        <f t="shared" si="74"/>
        <v/>
      </c>
      <c r="AW195" s="300"/>
      <c r="AX195" s="295"/>
      <c r="AY195" s="296" t="str">
        <f>IF(AX195&lt;&gt;"",AX195/VLOOKUP($V195,Setup!$C$30:$D$41,2,0),"")</f>
        <v/>
      </c>
      <c r="AZ195" s="302"/>
      <c r="BA195" s="299" t="str">
        <f t="shared" si="75"/>
        <v/>
      </c>
      <c r="BB195" s="302"/>
      <c r="BC195" s="299" t="str">
        <f t="shared" si="76"/>
        <v/>
      </c>
      <c r="BD195" s="302"/>
      <c r="BE195" s="299" t="str">
        <f t="shared" si="77"/>
        <v/>
      </c>
      <c r="BF195" s="302"/>
      <c r="BG195" s="298" t="str">
        <f t="shared" si="78"/>
        <v/>
      </c>
      <c r="BH195" s="298" t="str">
        <f t="shared" si="79"/>
        <v/>
      </c>
      <c r="BI195" s="298" t="str">
        <f t="shared" si="80"/>
        <v/>
      </c>
      <c r="BJ195" s="300"/>
      <c r="BK195" s="295"/>
      <c r="BL195" s="296" t="str">
        <f>IF(BK195&lt;&gt;"",BK195/VLOOKUP($V195,Setup!$C$30:$D$41,2,0),"")</f>
        <v/>
      </c>
      <c r="BM195" s="302"/>
      <c r="BN195" s="299" t="str">
        <f t="shared" si="81"/>
        <v/>
      </c>
      <c r="BO195" s="302"/>
      <c r="BP195" s="299" t="str">
        <f t="shared" si="82"/>
        <v/>
      </c>
      <c r="BQ195" s="302"/>
      <c r="BR195" s="299" t="str">
        <f t="shared" si="83"/>
        <v/>
      </c>
      <c r="BS195" s="302"/>
      <c r="BT195" s="298" t="str">
        <f t="shared" si="84"/>
        <v/>
      </c>
      <c r="BU195" s="298" t="str">
        <f t="shared" si="85"/>
        <v/>
      </c>
      <c r="BV195" s="298" t="str">
        <f t="shared" si="86"/>
        <v/>
      </c>
      <c r="BW195" s="300"/>
      <c r="BX195" s="298" t="str">
        <f t="shared" si="87"/>
        <v/>
      </c>
      <c r="BY195" s="298" t="str">
        <f t="shared" si="88"/>
        <v/>
      </c>
      <c r="BZ195" s="113"/>
      <c r="CA195" s="114"/>
      <c r="CC195" s="115" t="str">
        <f t="shared" ca="1" si="89"/>
        <v/>
      </c>
      <c r="CF195" s="481"/>
      <c r="CG195" s="130"/>
      <c r="CH195" s="130"/>
      <c r="CI195" s="130"/>
      <c r="CL195" s="358" t="str">
        <f>IFERROR(VLOOKUP(C195,'Data Sheet'!$A$3:$B$16,2,FALSE),"")</f>
        <v/>
      </c>
    </row>
    <row r="196" spans="1:90" s="101" customFormat="1" ht="25.5" customHeight="1">
      <c r="A196" s="100">
        <v>192</v>
      </c>
      <c r="B196" s="107" t="str">
        <f t="shared" si="92"/>
        <v>--</v>
      </c>
      <c r="C196" s="304"/>
      <c r="D196" s="305" t="str">
        <f>IFERROR(IF(VLOOKUP(C196,'Data Sheet'!$A$3:$D$16,4,FALSE)=0,"",VLOOKUP(C196,'Data Sheet'!$A$3:$D$16,4,FALSE)),"")</f>
        <v/>
      </c>
      <c r="E196" s="306"/>
      <c r="F196" s="307" t="str">
        <f>IFERROR(IF(VLOOKUP(E196,'Data Sheet'!$C$19:$D$80,2,FALSE)=0,"",VLOOKUP(E196,'Data Sheet'!$C$19:$D$80,2,FALSE)),"")</f>
        <v/>
      </c>
      <c r="G196" s="308" t="str">
        <f t="shared" si="90"/>
        <v>-</v>
      </c>
      <c r="H196" s="108"/>
      <c r="I196" s="304"/>
      <c r="J196" s="109" t="e">
        <f t="shared" si="91"/>
        <v>#VALUE!</v>
      </c>
      <c r="K196" s="104" t="str">
        <f>IFERROR(INDEX('Data Sheet'!$C$104:$C$181,MATCH(I196,'Data Sheet'!$F$104:$F$181,0)),"")</f>
        <v/>
      </c>
      <c r="L196" s="260" t="str">
        <f>IFERROR(INDEX('Data Sheet'!$G$104:$G$181,MATCH(I196,'Data Sheet'!$F$104:$F$181,0)),"")</f>
        <v/>
      </c>
      <c r="M196" s="220"/>
      <c r="N196" s="303"/>
      <c r="O196" s="303"/>
      <c r="P196" s="110" t="str">
        <f>IFERROR(INDEX(Setup!$D$44:$D$70,MATCH(M196,Setup!$K$44:$K$70,0))&amp;"","")</f>
        <v/>
      </c>
      <c r="Q196" s="110" t="str">
        <f>IFERROR(INDEX(Setup!$E$44:$E$70,MATCH(M196,Setup!$K$44:$K$70,0))&amp;"","")</f>
        <v/>
      </c>
      <c r="R196" s="110" t="str">
        <f>IFERROR(INDEX(Setup!$L$44:$L$70,MATCH(M196,Setup!$K$44:$K$70,0))&amp;"","")</f>
        <v/>
      </c>
      <c r="S196" s="110" t="str">
        <f>Setup!$C$30</f>
        <v>USD</v>
      </c>
      <c r="T196" s="111" t="str">
        <f>IFERROR(INDEX('Data Sheet'!$B$104:$B$181,MATCH(I196,'Data Sheet'!$F$104:$F$181,0)),"")</f>
        <v/>
      </c>
      <c r="U196" s="112" t="str">
        <f>IFERROR(INDEX('Data Sheet'!$D$104:$D$181,MATCH(I196,'Data Sheet'!$F$104:$F$181,0)),"")</f>
        <v/>
      </c>
      <c r="V196" s="102" t="s">
        <v>8</v>
      </c>
      <c r="W196" s="221" t="str">
        <f>IF(V196=Setup!$C$30,"Grant",IF(V196=Setup!$C$31,"Local",IF(V196=Setup!$C$32,"Other",IF(ISBLANK(V196),"","Other"))))</f>
        <v>Grant</v>
      </c>
      <c r="X196" s="295"/>
      <c r="Y196" s="296" t="str">
        <f>IF(X196&lt;&gt;"",X196/VLOOKUP($V196,Setup!$C$30:$D$41,2,0),"")</f>
        <v/>
      </c>
      <c r="Z196" s="297"/>
      <c r="AA196" s="298" t="str">
        <f t="shared" si="63"/>
        <v/>
      </c>
      <c r="AB196" s="297"/>
      <c r="AC196" s="299" t="str">
        <f t="shared" si="64"/>
        <v/>
      </c>
      <c r="AD196" s="297"/>
      <c r="AE196" s="299" t="str">
        <f t="shared" si="65"/>
        <v/>
      </c>
      <c r="AF196" s="297"/>
      <c r="AG196" s="298" t="str">
        <f t="shared" si="66"/>
        <v/>
      </c>
      <c r="AH196" s="298" t="str">
        <f t="shared" si="67"/>
        <v/>
      </c>
      <c r="AI196" s="298" t="str">
        <f t="shared" si="68"/>
        <v/>
      </c>
      <c r="AJ196" s="300"/>
      <c r="AK196" s="295"/>
      <c r="AL196" s="296" t="str">
        <f>IF(AK196&lt;&gt;"",AK196/VLOOKUP($V196,Setup!$C$30:$D$41,2,0),"")</f>
        <v/>
      </c>
      <c r="AM196" s="301"/>
      <c r="AN196" s="299" t="str">
        <f t="shared" si="69"/>
        <v/>
      </c>
      <c r="AO196" s="301"/>
      <c r="AP196" s="299" t="str">
        <f t="shared" si="70"/>
        <v/>
      </c>
      <c r="AQ196" s="301"/>
      <c r="AR196" s="299" t="str">
        <f t="shared" si="71"/>
        <v/>
      </c>
      <c r="AS196" s="301"/>
      <c r="AT196" s="298" t="str">
        <f t="shared" si="72"/>
        <v/>
      </c>
      <c r="AU196" s="298" t="str">
        <f t="shared" si="73"/>
        <v/>
      </c>
      <c r="AV196" s="298" t="str">
        <f t="shared" si="74"/>
        <v/>
      </c>
      <c r="AW196" s="300"/>
      <c r="AX196" s="295"/>
      <c r="AY196" s="296" t="str">
        <f>IF(AX196&lt;&gt;"",AX196/VLOOKUP($V196,Setup!$C$30:$D$41,2,0),"")</f>
        <v/>
      </c>
      <c r="AZ196" s="302"/>
      <c r="BA196" s="299" t="str">
        <f t="shared" si="75"/>
        <v/>
      </c>
      <c r="BB196" s="302"/>
      <c r="BC196" s="299" t="str">
        <f t="shared" si="76"/>
        <v/>
      </c>
      <c r="BD196" s="302"/>
      <c r="BE196" s="299" t="str">
        <f t="shared" si="77"/>
        <v/>
      </c>
      <c r="BF196" s="302"/>
      <c r="BG196" s="298" t="str">
        <f t="shared" si="78"/>
        <v/>
      </c>
      <c r="BH196" s="298" t="str">
        <f t="shared" si="79"/>
        <v/>
      </c>
      <c r="BI196" s="298" t="str">
        <f t="shared" si="80"/>
        <v/>
      </c>
      <c r="BJ196" s="300"/>
      <c r="BK196" s="295"/>
      <c r="BL196" s="296" t="str">
        <f>IF(BK196&lt;&gt;"",BK196/VLOOKUP($V196,Setup!$C$30:$D$41,2,0),"")</f>
        <v/>
      </c>
      <c r="BM196" s="302"/>
      <c r="BN196" s="299" t="str">
        <f t="shared" si="81"/>
        <v/>
      </c>
      <c r="BO196" s="302"/>
      <c r="BP196" s="299" t="str">
        <f t="shared" si="82"/>
        <v/>
      </c>
      <c r="BQ196" s="302"/>
      <c r="BR196" s="299" t="str">
        <f t="shared" si="83"/>
        <v/>
      </c>
      <c r="BS196" s="302"/>
      <c r="BT196" s="298" t="str">
        <f t="shared" si="84"/>
        <v/>
      </c>
      <c r="BU196" s="298" t="str">
        <f t="shared" si="85"/>
        <v/>
      </c>
      <c r="BV196" s="298" t="str">
        <f t="shared" si="86"/>
        <v/>
      </c>
      <c r="BW196" s="300"/>
      <c r="BX196" s="298" t="str">
        <f t="shared" si="87"/>
        <v/>
      </c>
      <c r="BY196" s="298" t="str">
        <f t="shared" si="88"/>
        <v/>
      </c>
      <c r="BZ196" s="113"/>
      <c r="CA196" s="114"/>
      <c r="CC196" s="115" t="str">
        <f t="shared" ca="1" si="89"/>
        <v/>
      </c>
      <c r="CF196" s="481"/>
      <c r="CG196" s="130"/>
      <c r="CH196" s="130"/>
      <c r="CI196" s="130"/>
      <c r="CL196" s="358" t="str">
        <f>IFERROR(VLOOKUP(C196,'Data Sheet'!$A$3:$B$16,2,FALSE),"")</f>
        <v/>
      </c>
    </row>
    <row r="197" spans="1:90" s="101" customFormat="1" ht="25.5" customHeight="1">
      <c r="A197" s="100">
        <v>193</v>
      </c>
      <c r="B197" s="107" t="str">
        <f t="shared" si="92"/>
        <v>--</v>
      </c>
      <c r="C197" s="304"/>
      <c r="D197" s="305" t="str">
        <f>IFERROR(IF(VLOOKUP(C197,'Data Sheet'!$A$3:$D$16,4,FALSE)=0,"",VLOOKUP(C197,'Data Sheet'!$A$3:$D$16,4,FALSE)),"")</f>
        <v/>
      </c>
      <c r="E197" s="306"/>
      <c r="F197" s="307" t="str">
        <f>IFERROR(IF(VLOOKUP(E197,'Data Sheet'!$C$19:$D$80,2,FALSE)=0,"",VLOOKUP(E197,'Data Sheet'!$C$19:$D$80,2,FALSE)),"")</f>
        <v/>
      </c>
      <c r="G197" s="308" t="str">
        <f t="shared" si="90"/>
        <v>-</v>
      </c>
      <c r="H197" s="108"/>
      <c r="I197" s="304"/>
      <c r="J197" s="109" t="e">
        <f t="shared" si="91"/>
        <v>#VALUE!</v>
      </c>
      <c r="K197" s="104" t="str">
        <f>IFERROR(INDEX('Data Sheet'!$C$104:$C$181,MATCH(I197,'Data Sheet'!$F$104:$F$181,0)),"")</f>
        <v/>
      </c>
      <c r="L197" s="260" t="str">
        <f>IFERROR(INDEX('Data Sheet'!$G$104:$G$181,MATCH(I197,'Data Sheet'!$F$104:$F$181,0)),"")</f>
        <v/>
      </c>
      <c r="M197" s="220"/>
      <c r="N197" s="303"/>
      <c r="O197" s="303"/>
      <c r="P197" s="110" t="str">
        <f>IFERROR(INDEX(Setup!$D$44:$D$70,MATCH(M197,Setup!$K$44:$K$70,0))&amp;"","")</f>
        <v/>
      </c>
      <c r="Q197" s="110" t="str">
        <f>IFERROR(INDEX(Setup!$E$44:$E$70,MATCH(M197,Setup!$K$44:$K$70,0))&amp;"","")</f>
        <v/>
      </c>
      <c r="R197" s="110" t="str">
        <f>IFERROR(INDEX(Setup!$L$44:$L$70,MATCH(M197,Setup!$K$44:$K$70,0))&amp;"","")</f>
        <v/>
      </c>
      <c r="S197" s="110" t="str">
        <f>Setup!$C$30</f>
        <v>USD</v>
      </c>
      <c r="T197" s="111" t="str">
        <f>IFERROR(INDEX('Data Sheet'!$B$104:$B$181,MATCH(I197,'Data Sheet'!$F$104:$F$181,0)),"")</f>
        <v/>
      </c>
      <c r="U197" s="112" t="str">
        <f>IFERROR(INDEX('Data Sheet'!$D$104:$D$181,MATCH(I197,'Data Sheet'!$F$104:$F$181,0)),"")</f>
        <v/>
      </c>
      <c r="V197" s="102" t="s">
        <v>8</v>
      </c>
      <c r="W197" s="221" t="str">
        <f>IF(V197=Setup!$C$30,"Grant",IF(V197=Setup!$C$31,"Local",IF(V197=Setup!$C$32,"Other",IF(ISBLANK(V197),"","Other"))))</f>
        <v>Grant</v>
      </c>
      <c r="X197" s="295"/>
      <c r="Y197" s="296" t="str">
        <f>IF(X197&lt;&gt;"",X197/VLOOKUP($V197,Setup!$C$30:$D$41,2,0),"")</f>
        <v/>
      </c>
      <c r="Z197" s="297"/>
      <c r="AA197" s="298" t="str">
        <f t="shared" ref="AA197:AA260" si="93">IFERROR(IF(AND(NOT(Z197=""),NOT(Y197="")),Z197*Y197,""),"")</f>
        <v/>
      </c>
      <c r="AB197" s="297"/>
      <c r="AC197" s="299" t="str">
        <f t="shared" ref="AC197:AC260" si="94">IFERROR(IF(AND(NOT(AB197=""),NOT(Y197="")),AB197*Y197,""),"")</f>
        <v/>
      </c>
      <c r="AD197" s="297"/>
      <c r="AE197" s="299" t="str">
        <f t="shared" ref="AE197:AE260" si="95">IFERROR(IF(AND(NOT(AD197=""),NOT(Y197="")),AD197*Y197,""),"")</f>
        <v/>
      </c>
      <c r="AF197" s="297"/>
      <c r="AG197" s="298" t="str">
        <f t="shared" ref="AG197:AG260" si="96">IFERROR(IF(AND(NOT(AF197=""),NOT(Y197="")),AF197*Y197,""),"")</f>
        <v/>
      </c>
      <c r="AH197" s="298" t="str">
        <f t="shared" ref="AH197:AH260" si="97">IFERROR(IF(OR(NOT(Z197=""),NOT(AF197=""),NOT(AB197=""),NOT(AD197="")),Z197+AF197+AB197+AD197,""),"")</f>
        <v/>
      </c>
      <c r="AI197" s="298" t="str">
        <f t="shared" ref="AI197:AI260" si="98">IF(SUM(AA197,AC197,AE197,AG197)&gt;0,SUM(AA197,AC197,AE197,AG197),"")</f>
        <v/>
      </c>
      <c r="AJ197" s="300"/>
      <c r="AK197" s="295"/>
      <c r="AL197" s="296" t="str">
        <f>IF(AK197&lt;&gt;"",AK197/VLOOKUP($V197,Setup!$C$30:$D$41,2,0),"")</f>
        <v/>
      </c>
      <c r="AM197" s="301"/>
      <c r="AN197" s="299" t="str">
        <f t="shared" ref="AN197:AN260" si="99">IFERROR(IF(AND(NOT(AM197=""),NOT(AL197="")),AM197*$AL197,""),"")</f>
        <v/>
      </c>
      <c r="AO197" s="301"/>
      <c r="AP197" s="299" t="str">
        <f t="shared" ref="AP197:AP260" si="100">IFERROR(IF(AND(NOT(AO197=""),NOT(AL197="")),AO197*$AL197,""),"")</f>
        <v/>
      </c>
      <c r="AQ197" s="301"/>
      <c r="AR197" s="299" t="str">
        <f t="shared" ref="AR197:AR260" si="101">IFERROR(IF(AND(NOT(AQ197=""),NOT(AL197="")),AQ197*$AL197,""),"")</f>
        <v/>
      </c>
      <c r="AS197" s="301"/>
      <c r="AT197" s="298" t="str">
        <f t="shared" ref="AT197:AT260" si="102">IFERROR(IF(AND(NOT(AS197=""),NOT(AL197="")),AS197*$AL197,""),"")</f>
        <v/>
      </c>
      <c r="AU197" s="298" t="str">
        <f t="shared" ref="AU197:AU260" si="103">IFERROR(IF(OR(NOT(AM197=""),NOT(AS197=""),NOT(AO197=""),NOT(AQ197="")),AM197+AS197+AO197+AQ197,""),"")</f>
        <v/>
      </c>
      <c r="AV197" s="298" t="str">
        <f t="shared" ref="AV197:AV260" si="104">IF(SUM(AN197,AT197,AP197,AR197)&gt;0,SUM(AN197,AT197,AP197,AR197),"")</f>
        <v/>
      </c>
      <c r="AW197" s="300"/>
      <c r="AX197" s="295"/>
      <c r="AY197" s="296" t="str">
        <f>IF(AX197&lt;&gt;"",AX197/VLOOKUP($V197,Setup!$C$30:$D$41,2,0),"")</f>
        <v/>
      </c>
      <c r="AZ197" s="302"/>
      <c r="BA197" s="299" t="str">
        <f t="shared" ref="BA197:BA260" si="105">IFERROR(IF(AND(NOT(AZ197=""),NOT(AY197="")),AZ197*$AY197,""),"")</f>
        <v/>
      </c>
      <c r="BB197" s="302"/>
      <c r="BC197" s="299" t="str">
        <f t="shared" ref="BC197:BC260" si="106">IFERROR(IF(AND(NOT(BB197=""),NOT(AY197="")),BB197*$AY197,""),"")</f>
        <v/>
      </c>
      <c r="BD197" s="302"/>
      <c r="BE197" s="299" t="str">
        <f t="shared" ref="BE197:BE260" si="107">IFERROR(IF(AND(NOT(BD197=""),NOT(AY197="")),BD197*$AY197,""),"")</f>
        <v/>
      </c>
      <c r="BF197" s="302"/>
      <c r="BG197" s="298" t="str">
        <f t="shared" ref="BG197:BG260" si="108">IFERROR(IF(AND(NOT(BF197=""),NOT(AY197="")),BF197*$AY197,""),"")</f>
        <v/>
      </c>
      <c r="BH197" s="298" t="str">
        <f t="shared" ref="BH197:BH260" si="109">IFERROR(IF(OR(NOT(AZ197=""),NOT(BF197=""),NOT(BB197=""),NOT(BD197="")),AZ197+BF197+BB197+BD197,""),"")</f>
        <v/>
      </c>
      <c r="BI197" s="298" t="str">
        <f t="shared" ref="BI197:BI260" si="110">IF(SUM(BA197,BG197,BC197,BE197)&gt;0,SUM(BA197,BG197,BC197,BE197),"")</f>
        <v/>
      </c>
      <c r="BJ197" s="300"/>
      <c r="BK197" s="295"/>
      <c r="BL197" s="296" t="str">
        <f>IF(BK197&lt;&gt;"",BK197/VLOOKUP($V197,Setup!$C$30:$D$41,2,0),"")</f>
        <v/>
      </c>
      <c r="BM197" s="302"/>
      <c r="BN197" s="299" t="str">
        <f t="shared" ref="BN197:BN260" si="111">IFERROR(IF(AND(NOT(BM197=""),NOT(BL197="")),BM197*$BL197,""),"")</f>
        <v/>
      </c>
      <c r="BO197" s="302"/>
      <c r="BP197" s="299" t="str">
        <f t="shared" ref="BP197:BP260" si="112">IFERROR(IF(AND(NOT(BO197=""),NOT(BL197="")),BO197*$BL197,""),"")</f>
        <v/>
      </c>
      <c r="BQ197" s="302"/>
      <c r="BR197" s="299" t="str">
        <f t="shared" ref="BR197:BR260" si="113">IFERROR(IF(AND(NOT(BQ197=""),NOT(BL197="")),BQ197*$BL197,""),"")</f>
        <v/>
      </c>
      <c r="BS197" s="302"/>
      <c r="BT197" s="298" t="str">
        <f t="shared" ref="BT197:BT260" si="114">IFERROR(IF(AND(NOT(BS197=""),NOT(BL197="")),BS197*$BL197,""),"")</f>
        <v/>
      </c>
      <c r="BU197" s="298" t="str">
        <f t="shared" ref="BU197:BU260" si="115">IFERROR(IF(OR(NOT(BM197=""),NOT(BS197=""),NOT(BO197=""),NOT(BQ197="")),BM197+BS197+BO197+BQ197,""),"")</f>
        <v/>
      </c>
      <c r="BV197" s="298" t="str">
        <f t="shared" ref="BV197:BV260" si="116">IF(SUM(BN197,BT197,BP197,BR197)&gt;0,SUM(BN197,BT197,BP197,BR197),"")</f>
        <v/>
      </c>
      <c r="BW197" s="300"/>
      <c r="BX197" s="298" t="str">
        <f t="shared" ref="BX197:BX260" si="117">IF(SUM(AH197,AU197,BH197,BU197)&gt;0,SUM(AH197,AU197,BH197,BU197),"")</f>
        <v/>
      </c>
      <c r="BY197" s="298" t="str">
        <f t="shared" ref="BY197:BY260" si="118">IF(SUM(AI197,AV197,BI197,BV197)&gt;0,SUM(AI197,AV197,BI197,BV197),"")</f>
        <v/>
      </c>
      <c r="BZ197" s="113"/>
      <c r="CA197" s="114"/>
      <c r="CC197" s="115" t="str">
        <f t="shared" ref="CC197:CC260" ca="1" si="119">IF(OR(B197="--",IFERROR(MATCH(B197,OFFSET(B$4,0,0,ROW()-1,1),0),1)&lt;&gt;1),"",1)</f>
        <v/>
      </c>
      <c r="CF197" s="481"/>
      <c r="CG197" s="130"/>
      <c r="CH197" s="130"/>
      <c r="CI197" s="130"/>
      <c r="CL197" s="358" t="str">
        <f>IFERROR(VLOOKUP(C197,'Data Sheet'!$A$3:$B$16,2,FALSE),"")</f>
        <v/>
      </c>
    </row>
    <row r="198" spans="1:90" s="101" customFormat="1" ht="25.5" customHeight="1">
      <c r="A198" s="100">
        <v>194</v>
      </c>
      <c r="B198" s="107" t="str">
        <f t="shared" si="92"/>
        <v>--</v>
      </c>
      <c r="C198" s="304"/>
      <c r="D198" s="305" t="str">
        <f>IFERROR(IF(VLOOKUP(C198,'Data Sheet'!$A$3:$D$16,4,FALSE)=0,"",VLOOKUP(C198,'Data Sheet'!$A$3:$D$16,4,FALSE)),"")</f>
        <v/>
      </c>
      <c r="E198" s="306"/>
      <c r="F198" s="307" t="str">
        <f>IFERROR(IF(VLOOKUP(E198,'Data Sheet'!$C$19:$D$80,2,FALSE)=0,"",VLOOKUP(E198,'Data Sheet'!$C$19:$D$80,2,FALSE)),"")</f>
        <v/>
      </c>
      <c r="G198" s="308" t="str">
        <f t="shared" ref="G198:G261" si="120">CONCATENATE(D198,"-",F198)</f>
        <v>-</v>
      </c>
      <c r="H198" s="108"/>
      <c r="I198" s="304"/>
      <c r="J198" s="109" t="e">
        <f t="shared" ref="J198:J261" si="121">LEFT(I198,SEARCH(".",I198,1)+1)</f>
        <v>#VALUE!</v>
      </c>
      <c r="K198" s="104" t="str">
        <f>IFERROR(INDEX('Data Sheet'!$C$104:$C$181,MATCH(I198,'Data Sheet'!$F$104:$F$181,0)),"")</f>
        <v/>
      </c>
      <c r="L198" s="260" t="str">
        <f>IFERROR(INDEX('Data Sheet'!$G$104:$G$181,MATCH(I198,'Data Sheet'!$F$104:$F$181,0)),"")</f>
        <v/>
      </c>
      <c r="M198" s="220"/>
      <c r="N198" s="303"/>
      <c r="O198" s="303"/>
      <c r="P198" s="110" t="str">
        <f>IFERROR(INDEX(Setup!$D$44:$D$70,MATCH(M198,Setup!$K$44:$K$70,0))&amp;"","")</f>
        <v/>
      </c>
      <c r="Q198" s="110" t="str">
        <f>IFERROR(INDEX(Setup!$E$44:$E$70,MATCH(M198,Setup!$K$44:$K$70,0))&amp;"","")</f>
        <v/>
      </c>
      <c r="R198" s="110" t="str">
        <f>IFERROR(INDEX(Setup!$L$44:$L$70,MATCH(M198,Setup!$K$44:$K$70,0))&amp;"","")</f>
        <v/>
      </c>
      <c r="S198" s="110" t="str">
        <f>Setup!$C$30</f>
        <v>USD</v>
      </c>
      <c r="T198" s="111" t="str">
        <f>IFERROR(INDEX('Data Sheet'!$B$104:$B$181,MATCH(I198,'Data Sheet'!$F$104:$F$181,0)),"")</f>
        <v/>
      </c>
      <c r="U198" s="112" t="str">
        <f>IFERROR(INDEX('Data Sheet'!$D$104:$D$181,MATCH(I198,'Data Sheet'!$F$104:$F$181,0)),"")</f>
        <v/>
      </c>
      <c r="V198" s="102" t="s">
        <v>8</v>
      </c>
      <c r="W198" s="221" t="str">
        <f>IF(V198=Setup!$C$30,"Grant",IF(V198=Setup!$C$31,"Local",IF(V198=Setup!$C$32,"Other",IF(ISBLANK(V198),"","Other"))))</f>
        <v>Grant</v>
      </c>
      <c r="X198" s="295"/>
      <c r="Y198" s="296" t="str">
        <f>IF(X198&lt;&gt;"",X198/VLOOKUP($V198,Setup!$C$30:$D$41,2,0),"")</f>
        <v/>
      </c>
      <c r="Z198" s="297"/>
      <c r="AA198" s="298" t="str">
        <f t="shared" si="93"/>
        <v/>
      </c>
      <c r="AB198" s="297"/>
      <c r="AC198" s="299" t="str">
        <f t="shared" si="94"/>
        <v/>
      </c>
      <c r="AD198" s="297"/>
      <c r="AE198" s="299" t="str">
        <f t="shared" si="95"/>
        <v/>
      </c>
      <c r="AF198" s="297"/>
      <c r="AG198" s="298" t="str">
        <f t="shared" si="96"/>
        <v/>
      </c>
      <c r="AH198" s="298" t="str">
        <f t="shared" si="97"/>
        <v/>
      </c>
      <c r="AI198" s="298" t="str">
        <f t="shared" si="98"/>
        <v/>
      </c>
      <c r="AJ198" s="300"/>
      <c r="AK198" s="295"/>
      <c r="AL198" s="296" t="str">
        <f>IF(AK198&lt;&gt;"",AK198/VLOOKUP($V198,Setup!$C$30:$D$41,2,0),"")</f>
        <v/>
      </c>
      <c r="AM198" s="301"/>
      <c r="AN198" s="299" t="str">
        <f t="shared" si="99"/>
        <v/>
      </c>
      <c r="AO198" s="301"/>
      <c r="AP198" s="299" t="str">
        <f t="shared" si="100"/>
        <v/>
      </c>
      <c r="AQ198" s="301"/>
      <c r="AR198" s="299" t="str">
        <f t="shared" si="101"/>
        <v/>
      </c>
      <c r="AS198" s="301"/>
      <c r="AT198" s="298" t="str">
        <f t="shared" si="102"/>
        <v/>
      </c>
      <c r="AU198" s="298" t="str">
        <f t="shared" si="103"/>
        <v/>
      </c>
      <c r="AV198" s="298" t="str">
        <f t="shared" si="104"/>
        <v/>
      </c>
      <c r="AW198" s="300"/>
      <c r="AX198" s="295"/>
      <c r="AY198" s="296" t="str">
        <f>IF(AX198&lt;&gt;"",AX198/VLOOKUP($V198,Setup!$C$30:$D$41,2,0),"")</f>
        <v/>
      </c>
      <c r="AZ198" s="302"/>
      <c r="BA198" s="299" t="str">
        <f t="shared" si="105"/>
        <v/>
      </c>
      <c r="BB198" s="302"/>
      <c r="BC198" s="299" t="str">
        <f t="shared" si="106"/>
        <v/>
      </c>
      <c r="BD198" s="302"/>
      <c r="BE198" s="299" t="str">
        <f t="shared" si="107"/>
        <v/>
      </c>
      <c r="BF198" s="302"/>
      <c r="BG198" s="298" t="str">
        <f t="shared" si="108"/>
        <v/>
      </c>
      <c r="BH198" s="298" t="str">
        <f t="shared" si="109"/>
        <v/>
      </c>
      <c r="BI198" s="298" t="str">
        <f t="shared" si="110"/>
        <v/>
      </c>
      <c r="BJ198" s="300"/>
      <c r="BK198" s="295"/>
      <c r="BL198" s="296" t="str">
        <f>IF(BK198&lt;&gt;"",BK198/VLOOKUP($V198,Setup!$C$30:$D$41,2,0),"")</f>
        <v/>
      </c>
      <c r="BM198" s="302"/>
      <c r="BN198" s="299" t="str">
        <f t="shared" si="111"/>
        <v/>
      </c>
      <c r="BO198" s="302"/>
      <c r="BP198" s="299" t="str">
        <f t="shared" si="112"/>
        <v/>
      </c>
      <c r="BQ198" s="302"/>
      <c r="BR198" s="299" t="str">
        <f t="shared" si="113"/>
        <v/>
      </c>
      <c r="BS198" s="302"/>
      <c r="BT198" s="298" t="str">
        <f t="shared" si="114"/>
        <v/>
      </c>
      <c r="BU198" s="298" t="str">
        <f t="shared" si="115"/>
        <v/>
      </c>
      <c r="BV198" s="298" t="str">
        <f t="shared" si="116"/>
        <v/>
      </c>
      <c r="BW198" s="300"/>
      <c r="BX198" s="298" t="str">
        <f t="shared" si="117"/>
        <v/>
      </c>
      <c r="BY198" s="298" t="str">
        <f t="shared" si="118"/>
        <v/>
      </c>
      <c r="BZ198" s="113"/>
      <c r="CA198" s="114"/>
      <c r="CC198" s="115" t="str">
        <f t="shared" ca="1" si="119"/>
        <v/>
      </c>
      <c r="CF198" s="481"/>
      <c r="CG198" s="130"/>
      <c r="CH198" s="130"/>
      <c r="CI198" s="130"/>
      <c r="CL198" s="358" t="str">
        <f>IFERROR(VLOOKUP(C198,'Data Sheet'!$A$3:$B$16,2,FALSE),"")</f>
        <v/>
      </c>
    </row>
    <row r="199" spans="1:90" s="101" customFormat="1" ht="25.5" customHeight="1">
      <c r="A199" s="100">
        <v>195</v>
      </c>
      <c r="B199" s="107" t="str">
        <f t="shared" si="92"/>
        <v>--</v>
      </c>
      <c r="C199" s="304"/>
      <c r="D199" s="305" t="str">
        <f>IFERROR(IF(VLOOKUP(C199,'Data Sheet'!$A$3:$D$16,4,FALSE)=0,"",VLOOKUP(C199,'Data Sheet'!$A$3:$D$16,4,FALSE)),"")</f>
        <v/>
      </c>
      <c r="E199" s="306"/>
      <c r="F199" s="307" t="str">
        <f>IFERROR(IF(VLOOKUP(E199,'Data Sheet'!$C$19:$D$80,2,FALSE)=0,"",VLOOKUP(E199,'Data Sheet'!$C$19:$D$80,2,FALSE)),"")</f>
        <v/>
      </c>
      <c r="G199" s="308" t="str">
        <f t="shared" si="120"/>
        <v>-</v>
      </c>
      <c r="H199" s="108"/>
      <c r="I199" s="304"/>
      <c r="J199" s="109" t="e">
        <f t="shared" si="121"/>
        <v>#VALUE!</v>
      </c>
      <c r="K199" s="104" t="str">
        <f>IFERROR(INDEX('Data Sheet'!$C$104:$C$181,MATCH(I199,'Data Sheet'!$F$104:$F$181,0)),"")</f>
        <v/>
      </c>
      <c r="L199" s="260" t="str">
        <f>IFERROR(INDEX('Data Sheet'!$G$104:$G$181,MATCH(I199,'Data Sheet'!$F$104:$F$181,0)),"")</f>
        <v/>
      </c>
      <c r="M199" s="220"/>
      <c r="N199" s="303"/>
      <c r="O199" s="303"/>
      <c r="P199" s="110" t="str">
        <f>IFERROR(INDEX(Setup!$D$44:$D$70,MATCH(M199,Setup!$K$44:$K$70,0))&amp;"","")</f>
        <v/>
      </c>
      <c r="Q199" s="110" t="str">
        <f>IFERROR(INDEX(Setup!$E$44:$E$70,MATCH(M199,Setup!$K$44:$K$70,0))&amp;"","")</f>
        <v/>
      </c>
      <c r="R199" s="110" t="str">
        <f>IFERROR(INDEX(Setup!$L$44:$L$70,MATCH(M199,Setup!$K$44:$K$70,0))&amp;"","")</f>
        <v/>
      </c>
      <c r="S199" s="110" t="str">
        <f>Setup!$C$30</f>
        <v>USD</v>
      </c>
      <c r="T199" s="111" t="str">
        <f>IFERROR(INDEX('Data Sheet'!$B$104:$B$181,MATCH(I199,'Data Sheet'!$F$104:$F$181,0)),"")</f>
        <v/>
      </c>
      <c r="U199" s="112" t="str">
        <f>IFERROR(INDEX('Data Sheet'!$D$104:$D$181,MATCH(I199,'Data Sheet'!$F$104:$F$181,0)),"")</f>
        <v/>
      </c>
      <c r="V199" s="102" t="s">
        <v>8</v>
      </c>
      <c r="W199" s="221" t="str">
        <f>IF(V199=Setup!$C$30,"Grant",IF(V199=Setup!$C$31,"Local",IF(V199=Setup!$C$32,"Other",IF(ISBLANK(V199),"","Other"))))</f>
        <v>Grant</v>
      </c>
      <c r="X199" s="295"/>
      <c r="Y199" s="296" t="str">
        <f>IF(X199&lt;&gt;"",X199/VLOOKUP($V199,Setup!$C$30:$D$41,2,0),"")</f>
        <v/>
      </c>
      <c r="Z199" s="297"/>
      <c r="AA199" s="298" t="str">
        <f t="shared" si="93"/>
        <v/>
      </c>
      <c r="AB199" s="297"/>
      <c r="AC199" s="299" t="str">
        <f t="shared" si="94"/>
        <v/>
      </c>
      <c r="AD199" s="297"/>
      <c r="AE199" s="299" t="str">
        <f t="shared" si="95"/>
        <v/>
      </c>
      <c r="AF199" s="297"/>
      <c r="AG199" s="298" t="str">
        <f t="shared" si="96"/>
        <v/>
      </c>
      <c r="AH199" s="298" t="str">
        <f t="shared" si="97"/>
        <v/>
      </c>
      <c r="AI199" s="298" t="str">
        <f t="shared" si="98"/>
        <v/>
      </c>
      <c r="AJ199" s="300"/>
      <c r="AK199" s="295"/>
      <c r="AL199" s="296" t="str">
        <f>IF(AK199&lt;&gt;"",AK199/VLOOKUP($V199,Setup!$C$30:$D$41,2,0),"")</f>
        <v/>
      </c>
      <c r="AM199" s="301"/>
      <c r="AN199" s="299" t="str">
        <f t="shared" si="99"/>
        <v/>
      </c>
      <c r="AO199" s="301"/>
      <c r="AP199" s="299" t="str">
        <f t="shared" si="100"/>
        <v/>
      </c>
      <c r="AQ199" s="301"/>
      <c r="AR199" s="299" t="str">
        <f t="shared" si="101"/>
        <v/>
      </c>
      <c r="AS199" s="301"/>
      <c r="AT199" s="298" t="str">
        <f t="shared" si="102"/>
        <v/>
      </c>
      <c r="AU199" s="298" t="str">
        <f t="shared" si="103"/>
        <v/>
      </c>
      <c r="AV199" s="298" t="str">
        <f t="shared" si="104"/>
        <v/>
      </c>
      <c r="AW199" s="300"/>
      <c r="AX199" s="295"/>
      <c r="AY199" s="296" t="str">
        <f>IF(AX199&lt;&gt;"",AX199/VLOOKUP($V199,Setup!$C$30:$D$41,2,0),"")</f>
        <v/>
      </c>
      <c r="AZ199" s="302"/>
      <c r="BA199" s="299" t="str">
        <f t="shared" si="105"/>
        <v/>
      </c>
      <c r="BB199" s="302"/>
      <c r="BC199" s="299" t="str">
        <f t="shared" si="106"/>
        <v/>
      </c>
      <c r="BD199" s="302"/>
      <c r="BE199" s="299" t="str">
        <f t="shared" si="107"/>
        <v/>
      </c>
      <c r="BF199" s="302"/>
      <c r="BG199" s="298" t="str">
        <f t="shared" si="108"/>
        <v/>
      </c>
      <c r="BH199" s="298" t="str">
        <f t="shared" si="109"/>
        <v/>
      </c>
      <c r="BI199" s="298" t="str">
        <f t="shared" si="110"/>
        <v/>
      </c>
      <c r="BJ199" s="300"/>
      <c r="BK199" s="295"/>
      <c r="BL199" s="296" t="str">
        <f>IF(BK199&lt;&gt;"",BK199/VLOOKUP($V199,Setup!$C$30:$D$41,2,0),"")</f>
        <v/>
      </c>
      <c r="BM199" s="302"/>
      <c r="BN199" s="299" t="str">
        <f t="shared" si="111"/>
        <v/>
      </c>
      <c r="BO199" s="302"/>
      <c r="BP199" s="299" t="str">
        <f t="shared" si="112"/>
        <v/>
      </c>
      <c r="BQ199" s="302"/>
      <c r="BR199" s="299" t="str">
        <f t="shared" si="113"/>
        <v/>
      </c>
      <c r="BS199" s="302"/>
      <c r="BT199" s="298" t="str">
        <f t="shared" si="114"/>
        <v/>
      </c>
      <c r="BU199" s="298" t="str">
        <f t="shared" si="115"/>
        <v/>
      </c>
      <c r="BV199" s="298" t="str">
        <f t="shared" si="116"/>
        <v/>
      </c>
      <c r="BW199" s="300"/>
      <c r="BX199" s="298" t="str">
        <f t="shared" si="117"/>
        <v/>
      </c>
      <c r="BY199" s="298" t="str">
        <f t="shared" si="118"/>
        <v/>
      </c>
      <c r="BZ199" s="113"/>
      <c r="CA199" s="114"/>
      <c r="CC199" s="115" t="str">
        <f t="shared" ca="1" si="119"/>
        <v/>
      </c>
      <c r="CF199" s="481"/>
      <c r="CG199" s="130"/>
      <c r="CH199" s="130"/>
      <c r="CI199" s="130"/>
      <c r="CL199" s="358" t="str">
        <f>IFERROR(VLOOKUP(C199,'Data Sheet'!$A$3:$B$16,2,FALSE),"")</f>
        <v/>
      </c>
    </row>
    <row r="200" spans="1:90" s="101" customFormat="1" ht="25.5" customHeight="1">
      <c r="A200" s="100">
        <v>196</v>
      </c>
      <c r="B200" s="107" t="str">
        <f t="shared" si="92"/>
        <v>--</v>
      </c>
      <c r="C200" s="304"/>
      <c r="D200" s="305" t="str">
        <f>IFERROR(IF(VLOOKUP(C200,'Data Sheet'!$A$3:$D$16,4,FALSE)=0,"",VLOOKUP(C200,'Data Sheet'!$A$3:$D$16,4,FALSE)),"")</f>
        <v/>
      </c>
      <c r="E200" s="306"/>
      <c r="F200" s="307" t="str">
        <f>IFERROR(IF(VLOOKUP(E200,'Data Sheet'!$C$19:$D$80,2,FALSE)=0,"",VLOOKUP(E200,'Data Sheet'!$C$19:$D$80,2,FALSE)),"")</f>
        <v/>
      </c>
      <c r="G200" s="308" t="str">
        <f t="shared" si="120"/>
        <v>-</v>
      </c>
      <c r="H200" s="108"/>
      <c r="I200" s="304"/>
      <c r="J200" s="109" t="e">
        <f t="shared" si="121"/>
        <v>#VALUE!</v>
      </c>
      <c r="K200" s="104" t="str">
        <f>IFERROR(INDEX('Data Sheet'!$C$104:$C$181,MATCH(I200,'Data Sheet'!$F$104:$F$181,0)),"")</f>
        <v/>
      </c>
      <c r="L200" s="260" t="str">
        <f>IFERROR(INDEX('Data Sheet'!$G$104:$G$181,MATCH(I200,'Data Sheet'!$F$104:$F$181,0)),"")</f>
        <v/>
      </c>
      <c r="M200" s="220"/>
      <c r="N200" s="303"/>
      <c r="O200" s="303"/>
      <c r="P200" s="110" t="str">
        <f>IFERROR(INDEX(Setup!$D$44:$D$70,MATCH(M200,Setup!$K$44:$K$70,0))&amp;"","")</f>
        <v/>
      </c>
      <c r="Q200" s="110" t="str">
        <f>IFERROR(INDEX(Setup!$E$44:$E$70,MATCH(M200,Setup!$K$44:$K$70,0))&amp;"","")</f>
        <v/>
      </c>
      <c r="R200" s="110" t="str">
        <f>IFERROR(INDEX(Setup!$L$44:$L$70,MATCH(M200,Setup!$K$44:$K$70,0))&amp;"","")</f>
        <v/>
      </c>
      <c r="S200" s="110" t="str">
        <f>Setup!$C$30</f>
        <v>USD</v>
      </c>
      <c r="T200" s="111" t="str">
        <f>IFERROR(INDEX('Data Sheet'!$B$104:$B$181,MATCH(I200,'Data Sheet'!$F$104:$F$181,0)),"")</f>
        <v/>
      </c>
      <c r="U200" s="112" t="str">
        <f>IFERROR(INDEX('Data Sheet'!$D$104:$D$181,MATCH(I200,'Data Sheet'!$F$104:$F$181,0)),"")</f>
        <v/>
      </c>
      <c r="V200" s="102" t="s">
        <v>8</v>
      </c>
      <c r="W200" s="221" t="str">
        <f>IF(V200=Setup!$C$30,"Grant",IF(V200=Setup!$C$31,"Local",IF(V200=Setup!$C$32,"Other",IF(ISBLANK(V200),"","Other"))))</f>
        <v>Grant</v>
      </c>
      <c r="X200" s="295"/>
      <c r="Y200" s="296" t="str">
        <f>IF(X200&lt;&gt;"",X200/VLOOKUP($V200,Setup!$C$30:$D$41,2,0),"")</f>
        <v/>
      </c>
      <c r="Z200" s="297"/>
      <c r="AA200" s="298" t="str">
        <f t="shared" si="93"/>
        <v/>
      </c>
      <c r="AB200" s="297"/>
      <c r="AC200" s="299" t="str">
        <f t="shared" si="94"/>
        <v/>
      </c>
      <c r="AD200" s="297"/>
      <c r="AE200" s="299" t="str">
        <f t="shared" si="95"/>
        <v/>
      </c>
      <c r="AF200" s="297"/>
      <c r="AG200" s="298" t="str">
        <f t="shared" si="96"/>
        <v/>
      </c>
      <c r="AH200" s="298" t="str">
        <f t="shared" si="97"/>
        <v/>
      </c>
      <c r="AI200" s="298" t="str">
        <f t="shared" si="98"/>
        <v/>
      </c>
      <c r="AJ200" s="300"/>
      <c r="AK200" s="295"/>
      <c r="AL200" s="296" t="str">
        <f>IF(AK200&lt;&gt;"",AK200/VLOOKUP($V200,Setup!$C$30:$D$41,2,0),"")</f>
        <v/>
      </c>
      <c r="AM200" s="301"/>
      <c r="AN200" s="299" t="str">
        <f t="shared" si="99"/>
        <v/>
      </c>
      <c r="AO200" s="301"/>
      <c r="AP200" s="299" t="str">
        <f t="shared" si="100"/>
        <v/>
      </c>
      <c r="AQ200" s="301"/>
      <c r="AR200" s="299" t="str">
        <f t="shared" si="101"/>
        <v/>
      </c>
      <c r="AS200" s="301"/>
      <c r="AT200" s="298" t="str">
        <f t="shared" si="102"/>
        <v/>
      </c>
      <c r="AU200" s="298" t="str">
        <f t="shared" si="103"/>
        <v/>
      </c>
      <c r="AV200" s="298" t="str">
        <f t="shared" si="104"/>
        <v/>
      </c>
      <c r="AW200" s="300"/>
      <c r="AX200" s="295"/>
      <c r="AY200" s="296" t="str">
        <f>IF(AX200&lt;&gt;"",AX200/VLOOKUP($V200,Setup!$C$30:$D$41,2,0),"")</f>
        <v/>
      </c>
      <c r="AZ200" s="302"/>
      <c r="BA200" s="299" t="str">
        <f t="shared" si="105"/>
        <v/>
      </c>
      <c r="BB200" s="302"/>
      <c r="BC200" s="299" t="str">
        <f t="shared" si="106"/>
        <v/>
      </c>
      <c r="BD200" s="302"/>
      <c r="BE200" s="299" t="str">
        <f t="shared" si="107"/>
        <v/>
      </c>
      <c r="BF200" s="302"/>
      <c r="BG200" s="298" t="str">
        <f t="shared" si="108"/>
        <v/>
      </c>
      <c r="BH200" s="298" t="str">
        <f t="shared" si="109"/>
        <v/>
      </c>
      <c r="BI200" s="298" t="str">
        <f t="shared" si="110"/>
        <v/>
      </c>
      <c r="BJ200" s="300"/>
      <c r="BK200" s="295"/>
      <c r="BL200" s="296" t="str">
        <f>IF(BK200&lt;&gt;"",BK200/VLOOKUP($V200,Setup!$C$30:$D$41,2,0),"")</f>
        <v/>
      </c>
      <c r="BM200" s="302"/>
      <c r="BN200" s="299" t="str">
        <f t="shared" si="111"/>
        <v/>
      </c>
      <c r="BO200" s="302"/>
      <c r="BP200" s="299" t="str">
        <f t="shared" si="112"/>
        <v/>
      </c>
      <c r="BQ200" s="302"/>
      <c r="BR200" s="299" t="str">
        <f t="shared" si="113"/>
        <v/>
      </c>
      <c r="BS200" s="302"/>
      <c r="BT200" s="298" t="str">
        <f t="shared" si="114"/>
        <v/>
      </c>
      <c r="BU200" s="298" t="str">
        <f t="shared" si="115"/>
        <v/>
      </c>
      <c r="BV200" s="298" t="str">
        <f t="shared" si="116"/>
        <v/>
      </c>
      <c r="BW200" s="300"/>
      <c r="BX200" s="298" t="str">
        <f t="shared" si="117"/>
        <v/>
      </c>
      <c r="BY200" s="298" t="str">
        <f t="shared" si="118"/>
        <v/>
      </c>
      <c r="BZ200" s="113"/>
      <c r="CA200" s="114"/>
      <c r="CC200" s="115" t="str">
        <f t="shared" ca="1" si="119"/>
        <v/>
      </c>
      <c r="CF200" s="481"/>
      <c r="CG200" s="130"/>
      <c r="CH200" s="130"/>
      <c r="CI200" s="130"/>
      <c r="CL200" s="358" t="str">
        <f>IFERROR(VLOOKUP(C200,'Data Sheet'!$A$3:$B$16,2,FALSE),"")</f>
        <v/>
      </c>
    </row>
    <row r="201" spans="1:90" s="101" customFormat="1" ht="25.5" customHeight="1">
      <c r="A201" s="100">
        <v>197</v>
      </c>
      <c r="B201" s="107" t="str">
        <f t="shared" si="92"/>
        <v>--</v>
      </c>
      <c r="C201" s="304"/>
      <c r="D201" s="305" t="str">
        <f>IFERROR(IF(VLOOKUP(C201,'Data Sheet'!$A$3:$D$16,4,FALSE)=0,"",VLOOKUP(C201,'Data Sheet'!$A$3:$D$16,4,FALSE)),"")</f>
        <v/>
      </c>
      <c r="E201" s="306"/>
      <c r="F201" s="307" t="str">
        <f>IFERROR(IF(VLOOKUP(E201,'Data Sheet'!$C$19:$D$80,2,FALSE)=0,"",VLOOKUP(E201,'Data Sheet'!$C$19:$D$80,2,FALSE)),"")</f>
        <v/>
      </c>
      <c r="G201" s="308" t="str">
        <f t="shared" si="120"/>
        <v>-</v>
      </c>
      <c r="H201" s="108"/>
      <c r="I201" s="304"/>
      <c r="J201" s="109" t="e">
        <f t="shared" si="121"/>
        <v>#VALUE!</v>
      </c>
      <c r="K201" s="104" t="str">
        <f>IFERROR(INDEX('Data Sheet'!$C$104:$C$181,MATCH(I201,'Data Sheet'!$F$104:$F$181,0)),"")</f>
        <v/>
      </c>
      <c r="L201" s="260" t="str">
        <f>IFERROR(INDEX('Data Sheet'!$G$104:$G$181,MATCH(I201,'Data Sheet'!$F$104:$F$181,0)),"")</f>
        <v/>
      </c>
      <c r="M201" s="220"/>
      <c r="N201" s="303"/>
      <c r="O201" s="303"/>
      <c r="P201" s="110" t="str">
        <f>IFERROR(INDEX(Setup!$D$44:$D$70,MATCH(M201,Setup!$K$44:$K$70,0))&amp;"","")</f>
        <v/>
      </c>
      <c r="Q201" s="110" t="str">
        <f>IFERROR(INDEX(Setup!$E$44:$E$70,MATCH(M201,Setup!$K$44:$K$70,0))&amp;"","")</f>
        <v/>
      </c>
      <c r="R201" s="110" t="str">
        <f>IFERROR(INDEX(Setup!$L$44:$L$70,MATCH(M201,Setup!$K$44:$K$70,0))&amp;"","")</f>
        <v/>
      </c>
      <c r="S201" s="110" t="str">
        <f>Setup!$C$30</f>
        <v>USD</v>
      </c>
      <c r="T201" s="111" t="str">
        <f>IFERROR(INDEX('Data Sheet'!$B$104:$B$181,MATCH(I201,'Data Sheet'!$F$104:$F$181,0)),"")</f>
        <v/>
      </c>
      <c r="U201" s="112" t="str">
        <f>IFERROR(INDEX('Data Sheet'!$D$104:$D$181,MATCH(I201,'Data Sheet'!$F$104:$F$181,0)),"")</f>
        <v/>
      </c>
      <c r="V201" s="102" t="s">
        <v>8</v>
      </c>
      <c r="W201" s="221" t="str">
        <f>IF(V201=Setup!$C$30,"Grant",IF(V201=Setup!$C$31,"Local",IF(V201=Setup!$C$32,"Other",IF(ISBLANK(V201),"","Other"))))</f>
        <v>Grant</v>
      </c>
      <c r="X201" s="295"/>
      <c r="Y201" s="296" t="str">
        <f>IF(X201&lt;&gt;"",X201/VLOOKUP($V201,Setup!$C$30:$D$41,2,0),"")</f>
        <v/>
      </c>
      <c r="Z201" s="297"/>
      <c r="AA201" s="298" t="str">
        <f t="shared" si="93"/>
        <v/>
      </c>
      <c r="AB201" s="297"/>
      <c r="AC201" s="299" t="str">
        <f t="shared" si="94"/>
        <v/>
      </c>
      <c r="AD201" s="297"/>
      <c r="AE201" s="299" t="str">
        <f t="shared" si="95"/>
        <v/>
      </c>
      <c r="AF201" s="297"/>
      <c r="AG201" s="298" t="str">
        <f t="shared" si="96"/>
        <v/>
      </c>
      <c r="AH201" s="298" t="str">
        <f t="shared" si="97"/>
        <v/>
      </c>
      <c r="AI201" s="298" t="str">
        <f t="shared" si="98"/>
        <v/>
      </c>
      <c r="AJ201" s="300"/>
      <c r="AK201" s="295"/>
      <c r="AL201" s="296" t="str">
        <f>IF(AK201&lt;&gt;"",AK201/VLOOKUP($V201,Setup!$C$30:$D$41,2,0),"")</f>
        <v/>
      </c>
      <c r="AM201" s="301"/>
      <c r="AN201" s="299" t="str">
        <f t="shared" si="99"/>
        <v/>
      </c>
      <c r="AO201" s="301"/>
      <c r="AP201" s="299" t="str">
        <f t="shared" si="100"/>
        <v/>
      </c>
      <c r="AQ201" s="301"/>
      <c r="AR201" s="299" t="str">
        <f t="shared" si="101"/>
        <v/>
      </c>
      <c r="AS201" s="301"/>
      <c r="AT201" s="298" t="str">
        <f t="shared" si="102"/>
        <v/>
      </c>
      <c r="AU201" s="298" t="str">
        <f t="shared" si="103"/>
        <v/>
      </c>
      <c r="AV201" s="298" t="str">
        <f t="shared" si="104"/>
        <v/>
      </c>
      <c r="AW201" s="300"/>
      <c r="AX201" s="295"/>
      <c r="AY201" s="296" t="str">
        <f>IF(AX201&lt;&gt;"",AX201/VLOOKUP($V201,Setup!$C$30:$D$41,2,0),"")</f>
        <v/>
      </c>
      <c r="AZ201" s="302"/>
      <c r="BA201" s="299" t="str">
        <f t="shared" si="105"/>
        <v/>
      </c>
      <c r="BB201" s="302"/>
      <c r="BC201" s="299" t="str">
        <f t="shared" si="106"/>
        <v/>
      </c>
      <c r="BD201" s="302"/>
      <c r="BE201" s="299" t="str">
        <f t="shared" si="107"/>
        <v/>
      </c>
      <c r="BF201" s="302"/>
      <c r="BG201" s="298" t="str">
        <f t="shared" si="108"/>
        <v/>
      </c>
      <c r="BH201" s="298" t="str">
        <f t="shared" si="109"/>
        <v/>
      </c>
      <c r="BI201" s="298" t="str">
        <f t="shared" si="110"/>
        <v/>
      </c>
      <c r="BJ201" s="300"/>
      <c r="BK201" s="295"/>
      <c r="BL201" s="296" t="str">
        <f>IF(BK201&lt;&gt;"",BK201/VLOOKUP($V201,Setup!$C$30:$D$41,2,0),"")</f>
        <v/>
      </c>
      <c r="BM201" s="302"/>
      <c r="BN201" s="299" t="str">
        <f t="shared" si="111"/>
        <v/>
      </c>
      <c r="BO201" s="302"/>
      <c r="BP201" s="299" t="str">
        <f t="shared" si="112"/>
        <v/>
      </c>
      <c r="BQ201" s="302"/>
      <c r="BR201" s="299" t="str">
        <f t="shared" si="113"/>
        <v/>
      </c>
      <c r="BS201" s="302"/>
      <c r="BT201" s="298" t="str">
        <f t="shared" si="114"/>
        <v/>
      </c>
      <c r="BU201" s="298" t="str">
        <f t="shared" si="115"/>
        <v/>
      </c>
      <c r="BV201" s="298" t="str">
        <f t="shared" si="116"/>
        <v/>
      </c>
      <c r="BW201" s="300"/>
      <c r="BX201" s="298" t="str">
        <f t="shared" si="117"/>
        <v/>
      </c>
      <c r="BY201" s="298" t="str">
        <f t="shared" si="118"/>
        <v/>
      </c>
      <c r="BZ201" s="113"/>
      <c r="CA201" s="114"/>
      <c r="CC201" s="115" t="str">
        <f t="shared" ca="1" si="119"/>
        <v/>
      </c>
      <c r="CF201" s="481"/>
      <c r="CG201" s="130"/>
      <c r="CH201" s="130"/>
      <c r="CI201" s="130"/>
      <c r="CL201" s="358" t="str">
        <f>IFERROR(VLOOKUP(C201,'Data Sheet'!$A$3:$B$16,2,FALSE),"")</f>
        <v/>
      </c>
    </row>
    <row r="202" spans="1:90" s="101" customFormat="1" ht="25.5" customHeight="1">
      <c r="A202" s="100">
        <v>198</v>
      </c>
      <c r="B202" s="107" t="str">
        <f t="shared" si="92"/>
        <v>--</v>
      </c>
      <c r="C202" s="304"/>
      <c r="D202" s="305" t="str">
        <f>IFERROR(IF(VLOOKUP(C202,'Data Sheet'!$A$3:$D$16,4,FALSE)=0,"",VLOOKUP(C202,'Data Sheet'!$A$3:$D$16,4,FALSE)),"")</f>
        <v/>
      </c>
      <c r="E202" s="306"/>
      <c r="F202" s="307" t="str">
        <f>IFERROR(IF(VLOOKUP(E202,'Data Sheet'!$C$19:$D$80,2,FALSE)=0,"",VLOOKUP(E202,'Data Sheet'!$C$19:$D$80,2,FALSE)),"")</f>
        <v/>
      </c>
      <c r="G202" s="308" t="str">
        <f t="shared" si="120"/>
        <v>-</v>
      </c>
      <c r="H202" s="108"/>
      <c r="I202" s="304"/>
      <c r="J202" s="109" t="e">
        <f t="shared" si="121"/>
        <v>#VALUE!</v>
      </c>
      <c r="K202" s="104" t="str">
        <f>IFERROR(INDEX('Data Sheet'!$C$104:$C$181,MATCH(I202,'Data Sheet'!$F$104:$F$181,0)),"")</f>
        <v/>
      </c>
      <c r="L202" s="260" t="str">
        <f>IFERROR(INDEX('Data Sheet'!$G$104:$G$181,MATCH(I202,'Data Sheet'!$F$104:$F$181,0)),"")</f>
        <v/>
      </c>
      <c r="M202" s="220"/>
      <c r="N202" s="303"/>
      <c r="O202" s="303"/>
      <c r="P202" s="110" t="str">
        <f>IFERROR(INDEX(Setup!$D$44:$D$70,MATCH(M202,Setup!$K$44:$K$70,0))&amp;"","")</f>
        <v/>
      </c>
      <c r="Q202" s="110" t="str">
        <f>IFERROR(INDEX(Setup!$E$44:$E$70,MATCH(M202,Setup!$K$44:$K$70,0))&amp;"","")</f>
        <v/>
      </c>
      <c r="R202" s="110" t="str">
        <f>IFERROR(INDEX(Setup!$L$44:$L$70,MATCH(M202,Setup!$K$44:$K$70,0))&amp;"","")</f>
        <v/>
      </c>
      <c r="S202" s="110" t="str">
        <f>Setup!$C$30</f>
        <v>USD</v>
      </c>
      <c r="T202" s="111" t="str">
        <f>IFERROR(INDEX('Data Sheet'!$B$104:$B$181,MATCH(I202,'Data Sheet'!$F$104:$F$181,0)),"")</f>
        <v/>
      </c>
      <c r="U202" s="112" t="str">
        <f>IFERROR(INDEX('Data Sheet'!$D$104:$D$181,MATCH(I202,'Data Sheet'!$F$104:$F$181,0)),"")</f>
        <v/>
      </c>
      <c r="V202" s="102" t="s">
        <v>8</v>
      </c>
      <c r="W202" s="221" t="str">
        <f>IF(V202=Setup!$C$30,"Grant",IF(V202=Setup!$C$31,"Local",IF(V202=Setup!$C$32,"Other",IF(ISBLANK(V202),"","Other"))))</f>
        <v>Grant</v>
      </c>
      <c r="X202" s="295"/>
      <c r="Y202" s="296" t="str">
        <f>IF(X202&lt;&gt;"",X202/VLOOKUP($V202,Setup!$C$30:$D$41,2,0),"")</f>
        <v/>
      </c>
      <c r="Z202" s="297"/>
      <c r="AA202" s="298" t="str">
        <f t="shared" si="93"/>
        <v/>
      </c>
      <c r="AB202" s="297"/>
      <c r="AC202" s="299" t="str">
        <f t="shared" si="94"/>
        <v/>
      </c>
      <c r="AD202" s="297"/>
      <c r="AE202" s="299" t="str">
        <f t="shared" si="95"/>
        <v/>
      </c>
      <c r="AF202" s="297"/>
      <c r="AG202" s="298" t="str">
        <f t="shared" si="96"/>
        <v/>
      </c>
      <c r="AH202" s="298" t="str">
        <f t="shared" si="97"/>
        <v/>
      </c>
      <c r="AI202" s="298" t="str">
        <f t="shared" si="98"/>
        <v/>
      </c>
      <c r="AJ202" s="300"/>
      <c r="AK202" s="295"/>
      <c r="AL202" s="296" t="str">
        <f>IF(AK202&lt;&gt;"",AK202/VLOOKUP($V202,Setup!$C$30:$D$41,2,0),"")</f>
        <v/>
      </c>
      <c r="AM202" s="301"/>
      <c r="AN202" s="299" t="str">
        <f t="shared" si="99"/>
        <v/>
      </c>
      <c r="AO202" s="301"/>
      <c r="AP202" s="299" t="str">
        <f t="shared" si="100"/>
        <v/>
      </c>
      <c r="AQ202" s="301"/>
      <c r="AR202" s="299" t="str">
        <f t="shared" si="101"/>
        <v/>
      </c>
      <c r="AS202" s="301"/>
      <c r="AT202" s="298" t="str">
        <f t="shared" si="102"/>
        <v/>
      </c>
      <c r="AU202" s="298" t="str">
        <f t="shared" si="103"/>
        <v/>
      </c>
      <c r="AV202" s="298" t="str">
        <f t="shared" si="104"/>
        <v/>
      </c>
      <c r="AW202" s="300"/>
      <c r="AX202" s="295"/>
      <c r="AY202" s="296" t="str">
        <f>IF(AX202&lt;&gt;"",AX202/VLOOKUP($V202,Setup!$C$30:$D$41,2,0),"")</f>
        <v/>
      </c>
      <c r="AZ202" s="302"/>
      <c r="BA202" s="299" t="str">
        <f t="shared" si="105"/>
        <v/>
      </c>
      <c r="BB202" s="302"/>
      <c r="BC202" s="299" t="str">
        <f t="shared" si="106"/>
        <v/>
      </c>
      <c r="BD202" s="302"/>
      <c r="BE202" s="299" t="str">
        <f t="shared" si="107"/>
        <v/>
      </c>
      <c r="BF202" s="302"/>
      <c r="BG202" s="298" t="str">
        <f t="shared" si="108"/>
        <v/>
      </c>
      <c r="BH202" s="298" t="str">
        <f t="shared" si="109"/>
        <v/>
      </c>
      <c r="BI202" s="298" t="str">
        <f t="shared" si="110"/>
        <v/>
      </c>
      <c r="BJ202" s="300"/>
      <c r="BK202" s="295"/>
      <c r="BL202" s="296" t="str">
        <f>IF(BK202&lt;&gt;"",BK202/VLOOKUP($V202,Setup!$C$30:$D$41,2,0),"")</f>
        <v/>
      </c>
      <c r="BM202" s="302"/>
      <c r="BN202" s="299" t="str">
        <f t="shared" si="111"/>
        <v/>
      </c>
      <c r="BO202" s="302"/>
      <c r="BP202" s="299" t="str">
        <f t="shared" si="112"/>
        <v/>
      </c>
      <c r="BQ202" s="302"/>
      <c r="BR202" s="299" t="str">
        <f t="shared" si="113"/>
        <v/>
      </c>
      <c r="BS202" s="302"/>
      <c r="BT202" s="298" t="str">
        <f t="shared" si="114"/>
        <v/>
      </c>
      <c r="BU202" s="298" t="str">
        <f t="shared" si="115"/>
        <v/>
      </c>
      <c r="BV202" s="298" t="str">
        <f t="shared" si="116"/>
        <v/>
      </c>
      <c r="BW202" s="300"/>
      <c r="BX202" s="298" t="str">
        <f t="shared" si="117"/>
        <v/>
      </c>
      <c r="BY202" s="298" t="str">
        <f t="shared" si="118"/>
        <v/>
      </c>
      <c r="BZ202" s="113"/>
      <c r="CA202" s="114"/>
      <c r="CC202" s="115" t="str">
        <f t="shared" ca="1" si="119"/>
        <v/>
      </c>
      <c r="CF202" s="481"/>
      <c r="CG202" s="130"/>
      <c r="CH202" s="130"/>
      <c r="CI202" s="130"/>
      <c r="CL202" s="358" t="str">
        <f>IFERROR(VLOOKUP(C202,'Data Sheet'!$A$3:$B$16,2,FALSE),"")</f>
        <v/>
      </c>
    </row>
    <row r="203" spans="1:90" s="101" customFormat="1" ht="25.5" customHeight="1">
      <c r="A203" s="100">
        <v>199</v>
      </c>
      <c r="B203" s="107" t="str">
        <f t="shared" si="92"/>
        <v>--</v>
      </c>
      <c r="C203" s="304"/>
      <c r="D203" s="305" t="str">
        <f>IFERROR(IF(VLOOKUP(C203,'Data Sheet'!$A$3:$D$16,4,FALSE)=0,"",VLOOKUP(C203,'Data Sheet'!$A$3:$D$16,4,FALSE)),"")</f>
        <v/>
      </c>
      <c r="E203" s="306"/>
      <c r="F203" s="307" t="str">
        <f>IFERROR(IF(VLOOKUP(E203,'Data Sheet'!$C$19:$D$80,2,FALSE)=0,"",VLOOKUP(E203,'Data Sheet'!$C$19:$D$80,2,FALSE)),"")</f>
        <v/>
      </c>
      <c r="G203" s="308" t="str">
        <f t="shared" si="120"/>
        <v>-</v>
      </c>
      <c r="H203" s="108"/>
      <c r="I203" s="304"/>
      <c r="J203" s="109" t="e">
        <f t="shared" si="121"/>
        <v>#VALUE!</v>
      </c>
      <c r="K203" s="104" t="str">
        <f>IFERROR(INDEX('Data Sheet'!$C$104:$C$181,MATCH(I203,'Data Sheet'!$F$104:$F$181,0)),"")</f>
        <v/>
      </c>
      <c r="L203" s="260" t="str">
        <f>IFERROR(INDEX('Data Sheet'!$G$104:$G$181,MATCH(I203,'Data Sheet'!$F$104:$F$181,0)),"")</f>
        <v/>
      </c>
      <c r="M203" s="220"/>
      <c r="N203" s="303"/>
      <c r="O203" s="303"/>
      <c r="P203" s="110" t="str">
        <f>IFERROR(INDEX(Setup!$D$44:$D$70,MATCH(M203,Setup!$K$44:$K$70,0))&amp;"","")</f>
        <v/>
      </c>
      <c r="Q203" s="110" t="str">
        <f>IFERROR(INDEX(Setup!$E$44:$E$70,MATCH(M203,Setup!$K$44:$K$70,0))&amp;"","")</f>
        <v/>
      </c>
      <c r="R203" s="110" t="str">
        <f>IFERROR(INDEX(Setup!$L$44:$L$70,MATCH(M203,Setup!$K$44:$K$70,0))&amp;"","")</f>
        <v/>
      </c>
      <c r="S203" s="110" t="str">
        <f>Setup!$C$30</f>
        <v>USD</v>
      </c>
      <c r="T203" s="111" t="str">
        <f>IFERROR(INDEX('Data Sheet'!$B$104:$B$181,MATCH(I203,'Data Sheet'!$F$104:$F$181,0)),"")</f>
        <v/>
      </c>
      <c r="U203" s="112" t="str">
        <f>IFERROR(INDEX('Data Sheet'!$D$104:$D$181,MATCH(I203,'Data Sheet'!$F$104:$F$181,0)),"")</f>
        <v/>
      </c>
      <c r="V203" s="102" t="s">
        <v>8</v>
      </c>
      <c r="W203" s="221" t="str">
        <f>IF(V203=Setup!$C$30,"Grant",IF(V203=Setup!$C$31,"Local",IF(V203=Setup!$C$32,"Other",IF(ISBLANK(V203),"","Other"))))</f>
        <v>Grant</v>
      </c>
      <c r="X203" s="295"/>
      <c r="Y203" s="296" t="str">
        <f>IF(X203&lt;&gt;"",X203/VLOOKUP($V203,Setup!$C$30:$D$41,2,0),"")</f>
        <v/>
      </c>
      <c r="Z203" s="297"/>
      <c r="AA203" s="298" t="str">
        <f t="shared" si="93"/>
        <v/>
      </c>
      <c r="AB203" s="297"/>
      <c r="AC203" s="299" t="str">
        <f t="shared" si="94"/>
        <v/>
      </c>
      <c r="AD203" s="297"/>
      <c r="AE203" s="299" t="str">
        <f t="shared" si="95"/>
        <v/>
      </c>
      <c r="AF203" s="297"/>
      <c r="AG203" s="298" t="str">
        <f t="shared" si="96"/>
        <v/>
      </c>
      <c r="AH203" s="298" t="str">
        <f t="shared" si="97"/>
        <v/>
      </c>
      <c r="AI203" s="298" t="str">
        <f t="shared" si="98"/>
        <v/>
      </c>
      <c r="AJ203" s="300"/>
      <c r="AK203" s="295"/>
      <c r="AL203" s="296" t="str">
        <f>IF(AK203&lt;&gt;"",AK203/VLOOKUP($V203,Setup!$C$30:$D$41,2,0),"")</f>
        <v/>
      </c>
      <c r="AM203" s="301"/>
      <c r="AN203" s="299" t="str">
        <f t="shared" si="99"/>
        <v/>
      </c>
      <c r="AO203" s="301"/>
      <c r="AP203" s="299" t="str">
        <f t="shared" si="100"/>
        <v/>
      </c>
      <c r="AQ203" s="301"/>
      <c r="AR203" s="299" t="str">
        <f t="shared" si="101"/>
        <v/>
      </c>
      <c r="AS203" s="301"/>
      <c r="AT203" s="298" t="str">
        <f t="shared" si="102"/>
        <v/>
      </c>
      <c r="AU203" s="298" t="str">
        <f t="shared" si="103"/>
        <v/>
      </c>
      <c r="AV203" s="298" t="str">
        <f t="shared" si="104"/>
        <v/>
      </c>
      <c r="AW203" s="300"/>
      <c r="AX203" s="295"/>
      <c r="AY203" s="296" t="str">
        <f>IF(AX203&lt;&gt;"",AX203/VLOOKUP($V203,Setup!$C$30:$D$41,2,0),"")</f>
        <v/>
      </c>
      <c r="AZ203" s="302"/>
      <c r="BA203" s="299" t="str">
        <f t="shared" si="105"/>
        <v/>
      </c>
      <c r="BB203" s="302"/>
      <c r="BC203" s="299" t="str">
        <f t="shared" si="106"/>
        <v/>
      </c>
      <c r="BD203" s="302"/>
      <c r="BE203" s="299" t="str">
        <f t="shared" si="107"/>
        <v/>
      </c>
      <c r="BF203" s="302"/>
      <c r="BG203" s="298" t="str">
        <f t="shared" si="108"/>
        <v/>
      </c>
      <c r="BH203" s="298" t="str">
        <f t="shared" si="109"/>
        <v/>
      </c>
      <c r="BI203" s="298" t="str">
        <f t="shared" si="110"/>
        <v/>
      </c>
      <c r="BJ203" s="300"/>
      <c r="BK203" s="295"/>
      <c r="BL203" s="296" t="str">
        <f>IF(BK203&lt;&gt;"",BK203/VLOOKUP($V203,Setup!$C$30:$D$41,2,0),"")</f>
        <v/>
      </c>
      <c r="BM203" s="302"/>
      <c r="BN203" s="299" t="str">
        <f t="shared" si="111"/>
        <v/>
      </c>
      <c r="BO203" s="302"/>
      <c r="BP203" s="299" t="str">
        <f t="shared" si="112"/>
        <v/>
      </c>
      <c r="BQ203" s="302"/>
      <c r="BR203" s="299" t="str">
        <f t="shared" si="113"/>
        <v/>
      </c>
      <c r="BS203" s="302"/>
      <c r="BT203" s="298" t="str">
        <f t="shared" si="114"/>
        <v/>
      </c>
      <c r="BU203" s="298" t="str">
        <f t="shared" si="115"/>
        <v/>
      </c>
      <c r="BV203" s="298" t="str">
        <f t="shared" si="116"/>
        <v/>
      </c>
      <c r="BW203" s="300"/>
      <c r="BX203" s="298" t="str">
        <f t="shared" si="117"/>
        <v/>
      </c>
      <c r="BY203" s="298" t="str">
        <f t="shared" si="118"/>
        <v/>
      </c>
      <c r="BZ203" s="113"/>
      <c r="CA203" s="114"/>
      <c r="CC203" s="115" t="str">
        <f t="shared" ca="1" si="119"/>
        <v/>
      </c>
      <c r="CF203" s="481"/>
      <c r="CG203" s="130"/>
      <c r="CH203" s="130"/>
      <c r="CI203" s="130"/>
      <c r="CL203" s="358" t="str">
        <f>IFERROR(VLOOKUP(C203,'Data Sheet'!$A$3:$B$16,2,FALSE),"")</f>
        <v/>
      </c>
    </row>
    <row r="204" spans="1:90" s="101" customFormat="1" ht="25.5" customHeight="1">
      <c r="A204" s="100">
        <v>200</v>
      </c>
      <c r="B204" s="107" t="str">
        <f t="shared" si="92"/>
        <v>--</v>
      </c>
      <c r="C204" s="304"/>
      <c r="D204" s="305" t="str">
        <f>IFERROR(IF(VLOOKUP(C204,'Data Sheet'!$A$3:$D$16,4,FALSE)=0,"",VLOOKUP(C204,'Data Sheet'!$A$3:$D$16,4,FALSE)),"")</f>
        <v/>
      </c>
      <c r="E204" s="306"/>
      <c r="F204" s="307" t="str">
        <f>IFERROR(IF(VLOOKUP(E204,'Data Sheet'!$C$19:$D$80,2,FALSE)=0,"",VLOOKUP(E204,'Data Sheet'!$C$19:$D$80,2,FALSE)),"")</f>
        <v/>
      </c>
      <c r="G204" s="308" t="str">
        <f t="shared" si="120"/>
        <v>-</v>
      </c>
      <c r="H204" s="108"/>
      <c r="I204" s="304"/>
      <c r="J204" s="109" t="e">
        <f t="shared" si="121"/>
        <v>#VALUE!</v>
      </c>
      <c r="K204" s="104" t="str">
        <f>IFERROR(INDEX('Data Sheet'!$C$104:$C$181,MATCH(I204,'Data Sheet'!$F$104:$F$181,0)),"")</f>
        <v/>
      </c>
      <c r="L204" s="260" t="str">
        <f>IFERROR(INDEX('Data Sheet'!$G$104:$G$181,MATCH(I204,'Data Sheet'!$F$104:$F$181,0)),"")</f>
        <v/>
      </c>
      <c r="M204" s="220"/>
      <c r="N204" s="303"/>
      <c r="O204" s="303"/>
      <c r="P204" s="110" t="str">
        <f>IFERROR(INDEX(Setup!$D$44:$D$70,MATCH(M204,Setup!$K$44:$K$70,0))&amp;"","")</f>
        <v/>
      </c>
      <c r="Q204" s="110" t="str">
        <f>IFERROR(INDEX(Setup!$E$44:$E$70,MATCH(M204,Setup!$K$44:$K$70,0))&amp;"","")</f>
        <v/>
      </c>
      <c r="R204" s="110" t="str">
        <f>IFERROR(INDEX(Setup!$L$44:$L$70,MATCH(M204,Setup!$K$44:$K$70,0))&amp;"","")</f>
        <v/>
      </c>
      <c r="S204" s="110" t="str">
        <f>Setup!$C$30</f>
        <v>USD</v>
      </c>
      <c r="T204" s="111" t="str">
        <f>IFERROR(INDEX('Data Sheet'!$B$104:$B$181,MATCH(I204,'Data Sheet'!$F$104:$F$181,0)),"")</f>
        <v/>
      </c>
      <c r="U204" s="112" t="str">
        <f>IFERROR(INDEX('Data Sheet'!$D$104:$D$181,MATCH(I204,'Data Sheet'!$F$104:$F$181,0)),"")</f>
        <v/>
      </c>
      <c r="V204" s="102" t="s">
        <v>8</v>
      </c>
      <c r="W204" s="221" t="str">
        <f>IF(V204=Setup!$C$30,"Grant",IF(V204=Setup!$C$31,"Local",IF(V204=Setup!$C$32,"Other",IF(ISBLANK(V204),"","Other"))))</f>
        <v>Grant</v>
      </c>
      <c r="X204" s="295"/>
      <c r="Y204" s="296" t="str">
        <f>IF(X204&lt;&gt;"",X204/VLOOKUP($V204,Setup!$C$30:$D$41,2,0),"")</f>
        <v/>
      </c>
      <c r="Z204" s="297"/>
      <c r="AA204" s="298" t="str">
        <f t="shared" si="93"/>
        <v/>
      </c>
      <c r="AB204" s="297"/>
      <c r="AC204" s="299" t="str">
        <f t="shared" si="94"/>
        <v/>
      </c>
      <c r="AD204" s="297"/>
      <c r="AE204" s="299" t="str">
        <f t="shared" si="95"/>
        <v/>
      </c>
      <c r="AF204" s="297"/>
      <c r="AG204" s="298" t="str">
        <f t="shared" si="96"/>
        <v/>
      </c>
      <c r="AH204" s="298" t="str">
        <f t="shared" si="97"/>
        <v/>
      </c>
      <c r="AI204" s="298" t="str">
        <f t="shared" si="98"/>
        <v/>
      </c>
      <c r="AJ204" s="300"/>
      <c r="AK204" s="295"/>
      <c r="AL204" s="296" t="str">
        <f>IF(AK204&lt;&gt;"",AK204/VLOOKUP($V204,Setup!$C$30:$D$41,2,0),"")</f>
        <v/>
      </c>
      <c r="AM204" s="301"/>
      <c r="AN204" s="299" t="str">
        <f t="shared" si="99"/>
        <v/>
      </c>
      <c r="AO204" s="301"/>
      <c r="AP204" s="299" t="str">
        <f t="shared" si="100"/>
        <v/>
      </c>
      <c r="AQ204" s="301"/>
      <c r="AR204" s="299" t="str">
        <f t="shared" si="101"/>
        <v/>
      </c>
      <c r="AS204" s="301"/>
      <c r="AT204" s="298" t="str">
        <f t="shared" si="102"/>
        <v/>
      </c>
      <c r="AU204" s="298" t="str">
        <f t="shared" si="103"/>
        <v/>
      </c>
      <c r="AV204" s="298" t="str">
        <f t="shared" si="104"/>
        <v/>
      </c>
      <c r="AW204" s="300"/>
      <c r="AX204" s="295"/>
      <c r="AY204" s="296" t="str">
        <f>IF(AX204&lt;&gt;"",AX204/VLOOKUP($V204,Setup!$C$30:$D$41,2,0),"")</f>
        <v/>
      </c>
      <c r="AZ204" s="302"/>
      <c r="BA204" s="299" t="str">
        <f t="shared" si="105"/>
        <v/>
      </c>
      <c r="BB204" s="302"/>
      <c r="BC204" s="299" t="str">
        <f t="shared" si="106"/>
        <v/>
      </c>
      <c r="BD204" s="302"/>
      <c r="BE204" s="299" t="str">
        <f t="shared" si="107"/>
        <v/>
      </c>
      <c r="BF204" s="302"/>
      <c r="BG204" s="298" t="str">
        <f t="shared" si="108"/>
        <v/>
      </c>
      <c r="BH204" s="298" t="str">
        <f t="shared" si="109"/>
        <v/>
      </c>
      <c r="BI204" s="298" t="str">
        <f t="shared" si="110"/>
        <v/>
      </c>
      <c r="BJ204" s="300"/>
      <c r="BK204" s="295"/>
      <c r="BL204" s="296" t="str">
        <f>IF(BK204&lt;&gt;"",BK204/VLOOKUP($V204,Setup!$C$30:$D$41,2,0),"")</f>
        <v/>
      </c>
      <c r="BM204" s="302"/>
      <c r="BN204" s="299" t="str">
        <f t="shared" si="111"/>
        <v/>
      </c>
      <c r="BO204" s="302"/>
      <c r="BP204" s="299" t="str">
        <f t="shared" si="112"/>
        <v/>
      </c>
      <c r="BQ204" s="302"/>
      <c r="BR204" s="299" t="str">
        <f t="shared" si="113"/>
        <v/>
      </c>
      <c r="BS204" s="302"/>
      <c r="BT204" s="298" t="str">
        <f t="shared" si="114"/>
        <v/>
      </c>
      <c r="BU204" s="298" t="str">
        <f t="shared" si="115"/>
        <v/>
      </c>
      <c r="BV204" s="298" t="str">
        <f t="shared" si="116"/>
        <v/>
      </c>
      <c r="BW204" s="300"/>
      <c r="BX204" s="298" t="str">
        <f t="shared" si="117"/>
        <v/>
      </c>
      <c r="BY204" s="298" t="str">
        <f t="shared" si="118"/>
        <v/>
      </c>
      <c r="BZ204" s="113"/>
      <c r="CA204" s="114"/>
      <c r="CC204" s="115" t="str">
        <f t="shared" ca="1" si="119"/>
        <v/>
      </c>
      <c r="CF204" s="481"/>
      <c r="CG204" s="130"/>
      <c r="CH204" s="130"/>
      <c r="CI204" s="130"/>
      <c r="CL204" s="358" t="str">
        <f>IFERROR(VLOOKUP(C204,'Data Sheet'!$A$3:$B$16,2,FALSE),"")</f>
        <v/>
      </c>
    </row>
    <row r="205" spans="1:90" s="101" customFormat="1" ht="25.5" customHeight="1">
      <c r="A205" s="100">
        <v>201</v>
      </c>
      <c r="B205" s="107" t="str">
        <f t="shared" si="92"/>
        <v>--</v>
      </c>
      <c r="C205" s="304"/>
      <c r="D205" s="305" t="str">
        <f>IFERROR(IF(VLOOKUP(C205,'Data Sheet'!$A$3:$D$16,4,FALSE)=0,"",VLOOKUP(C205,'Data Sheet'!$A$3:$D$16,4,FALSE)),"")</f>
        <v/>
      </c>
      <c r="E205" s="306"/>
      <c r="F205" s="307" t="str">
        <f>IFERROR(IF(VLOOKUP(E205,'Data Sheet'!$C$19:$D$80,2,FALSE)=0,"",VLOOKUP(E205,'Data Sheet'!$C$19:$D$80,2,FALSE)),"")</f>
        <v/>
      </c>
      <c r="G205" s="308" t="str">
        <f t="shared" si="120"/>
        <v>-</v>
      </c>
      <c r="H205" s="108"/>
      <c r="I205" s="304"/>
      <c r="J205" s="109" t="e">
        <f t="shared" si="121"/>
        <v>#VALUE!</v>
      </c>
      <c r="K205" s="104" t="str">
        <f>IFERROR(INDEX('Data Sheet'!$C$104:$C$181,MATCH(I205,'Data Sheet'!$F$104:$F$181,0)),"")</f>
        <v/>
      </c>
      <c r="L205" s="260" t="str">
        <f>IFERROR(INDEX('Data Sheet'!$G$104:$G$181,MATCH(I205,'Data Sheet'!$F$104:$F$181,0)),"")</f>
        <v/>
      </c>
      <c r="M205" s="220"/>
      <c r="N205" s="303"/>
      <c r="O205" s="303"/>
      <c r="P205" s="110" t="str">
        <f>IFERROR(INDEX(Setup!$D$44:$D$70,MATCH(M205,Setup!$K$44:$K$70,0))&amp;"","")</f>
        <v/>
      </c>
      <c r="Q205" s="110" t="str">
        <f>IFERROR(INDEX(Setup!$E$44:$E$70,MATCH(M205,Setup!$K$44:$K$70,0))&amp;"","")</f>
        <v/>
      </c>
      <c r="R205" s="110" t="str">
        <f>IFERROR(INDEX(Setup!$L$44:$L$70,MATCH(M205,Setup!$K$44:$K$70,0))&amp;"","")</f>
        <v/>
      </c>
      <c r="S205" s="110" t="str">
        <f>Setup!$C$30</f>
        <v>USD</v>
      </c>
      <c r="T205" s="111" t="str">
        <f>IFERROR(INDEX('Data Sheet'!$B$104:$B$181,MATCH(I205,'Data Sheet'!$F$104:$F$181,0)),"")</f>
        <v/>
      </c>
      <c r="U205" s="112" t="str">
        <f>IFERROR(INDEX('Data Sheet'!$D$104:$D$181,MATCH(I205,'Data Sheet'!$F$104:$F$181,0)),"")</f>
        <v/>
      </c>
      <c r="V205" s="102" t="s">
        <v>8</v>
      </c>
      <c r="W205" s="221" t="str">
        <f>IF(V205=Setup!$C$30,"Grant",IF(V205=Setup!$C$31,"Local",IF(V205=Setup!$C$32,"Other",IF(ISBLANK(V205),"","Other"))))</f>
        <v>Grant</v>
      </c>
      <c r="X205" s="295"/>
      <c r="Y205" s="296" t="str">
        <f>IF(X205&lt;&gt;"",X205/VLOOKUP($V205,Setup!$C$30:$D$41,2,0),"")</f>
        <v/>
      </c>
      <c r="Z205" s="297"/>
      <c r="AA205" s="298" t="str">
        <f t="shared" si="93"/>
        <v/>
      </c>
      <c r="AB205" s="297"/>
      <c r="AC205" s="299" t="str">
        <f t="shared" si="94"/>
        <v/>
      </c>
      <c r="AD205" s="297"/>
      <c r="AE205" s="299" t="str">
        <f t="shared" si="95"/>
        <v/>
      </c>
      <c r="AF205" s="297"/>
      <c r="AG205" s="298" t="str">
        <f t="shared" si="96"/>
        <v/>
      </c>
      <c r="AH205" s="298" t="str">
        <f t="shared" si="97"/>
        <v/>
      </c>
      <c r="AI205" s="298" t="str">
        <f t="shared" si="98"/>
        <v/>
      </c>
      <c r="AJ205" s="300"/>
      <c r="AK205" s="295"/>
      <c r="AL205" s="296" t="str">
        <f>IF(AK205&lt;&gt;"",AK205/VLOOKUP($V205,Setup!$C$30:$D$41,2,0),"")</f>
        <v/>
      </c>
      <c r="AM205" s="301"/>
      <c r="AN205" s="299" t="str">
        <f t="shared" si="99"/>
        <v/>
      </c>
      <c r="AO205" s="301"/>
      <c r="AP205" s="299" t="str">
        <f t="shared" si="100"/>
        <v/>
      </c>
      <c r="AQ205" s="301"/>
      <c r="AR205" s="299" t="str">
        <f t="shared" si="101"/>
        <v/>
      </c>
      <c r="AS205" s="301"/>
      <c r="AT205" s="298" t="str">
        <f t="shared" si="102"/>
        <v/>
      </c>
      <c r="AU205" s="298" t="str">
        <f t="shared" si="103"/>
        <v/>
      </c>
      <c r="AV205" s="298" t="str">
        <f t="shared" si="104"/>
        <v/>
      </c>
      <c r="AW205" s="300"/>
      <c r="AX205" s="295"/>
      <c r="AY205" s="296" t="str">
        <f>IF(AX205&lt;&gt;"",AX205/VLOOKUP($V205,Setup!$C$30:$D$41,2,0),"")</f>
        <v/>
      </c>
      <c r="AZ205" s="302"/>
      <c r="BA205" s="299" t="str">
        <f t="shared" si="105"/>
        <v/>
      </c>
      <c r="BB205" s="302"/>
      <c r="BC205" s="299" t="str">
        <f t="shared" si="106"/>
        <v/>
      </c>
      <c r="BD205" s="302"/>
      <c r="BE205" s="299" t="str">
        <f t="shared" si="107"/>
        <v/>
      </c>
      <c r="BF205" s="302"/>
      <c r="BG205" s="298" t="str">
        <f t="shared" si="108"/>
        <v/>
      </c>
      <c r="BH205" s="298" t="str">
        <f t="shared" si="109"/>
        <v/>
      </c>
      <c r="BI205" s="298" t="str">
        <f t="shared" si="110"/>
        <v/>
      </c>
      <c r="BJ205" s="300"/>
      <c r="BK205" s="295"/>
      <c r="BL205" s="296" t="str">
        <f>IF(BK205&lt;&gt;"",BK205/VLOOKUP($V205,Setup!$C$30:$D$41,2,0),"")</f>
        <v/>
      </c>
      <c r="BM205" s="302"/>
      <c r="BN205" s="299" t="str">
        <f t="shared" si="111"/>
        <v/>
      </c>
      <c r="BO205" s="302"/>
      <c r="BP205" s="299" t="str">
        <f t="shared" si="112"/>
        <v/>
      </c>
      <c r="BQ205" s="302"/>
      <c r="BR205" s="299" t="str">
        <f t="shared" si="113"/>
        <v/>
      </c>
      <c r="BS205" s="302"/>
      <c r="BT205" s="298" t="str">
        <f t="shared" si="114"/>
        <v/>
      </c>
      <c r="BU205" s="298" t="str">
        <f t="shared" si="115"/>
        <v/>
      </c>
      <c r="BV205" s="298" t="str">
        <f t="shared" si="116"/>
        <v/>
      </c>
      <c r="BW205" s="300"/>
      <c r="BX205" s="298" t="str">
        <f t="shared" si="117"/>
        <v/>
      </c>
      <c r="BY205" s="298" t="str">
        <f t="shared" si="118"/>
        <v/>
      </c>
      <c r="BZ205" s="113"/>
      <c r="CA205" s="114"/>
      <c r="CC205" s="115" t="str">
        <f t="shared" ca="1" si="119"/>
        <v/>
      </c>
      <c r="CF205" s="481"/>
      <c r="CG205" s="130"/>
      <c r="CH205" s="130"/>
      <c r="CI205" s="130"/>
      <c r="CL205" s="358" t="str">
        <f>IFERROR(VLOOKUP(C205,'Data Sheet'!$A$3:$B$16,2,FALSE),"")</f>
        <v/>
      </c>
    </row>
    <row r="206" spans="1:90" s="101" customFormat="1" ht="25.5" customHeight="1">
      <c r="A206" s="100">
        <v>202</v>
      </c>
      <c r="B206" s="107" t="str">
        <f t="shared" ref="B206:B269" si="122">CONCATENATE(D206,"-",F206,"-",N206)</f>
        <v>--</v>
      </c>
      <c r="C206" s="304"/>
      <c r="D206" s="305" t="str">
        <f>IFERROR(IF(VLOOKUP(C206,'Data Sheet'!$A$3:$D$16,4,FALSE)=0,"",VLOOKUP(C206,'Data Sheet'!$A$3:$D$16,4,FALSE)),"")</f>
        <v/>
      </c>
      <c r="E206" s="306"/>
      <c r="F206" s="307" t="str">
        <f>IFERROR(IF(VLOOKUP(E206,'Data Sheet'!$C$19:$D$80,2,FALSE)=0,"",VLOOKUP(E206,'Data Sheet'!$C$19:$D$80,2,FALSE)),"")</f>
        <v/>
      </c>
      <c r="G206" s="308" t="str">
        <f t="shared" si="120"/>
        <v>-</v>
      </c>
      <c r="H206" s="108"/>
      <c r="I206" s="304"/>
      <c r="J206" s="109" t="e">
        <f t="shared" si="121"/>
        <v>#VALUE!</v>
      </c>
      <c r="K206" s="104" t="str">
        <f>IFERROR(INDEX('Data Sheet'!$C$104:$C$181,MATCH(I206,'Data Sheet'!$F$104:$F$181,0)),"")</f>
        <v/>
      </c>
      <c r="L206" s="260" t="str">
        <f>IFERROR(INDEX('Data Sheet'!$G$104:$G$181,MATCH(I206,'Data Sheet'!$F$104:$F$181,0)),"")</f>
        <v/>
      </c>
      <c r="M206" s="220"/>
      <c r="N206" s="303"/>
      <c r="O206" s="303"/>
      <c r="P206" s="110" t="str">
        <f>IFERROR(INDEX(Setup!$D$44:$D$70,MATCH(M206,Setup!$K$44:$K$70,0))&amp;"","")</f>
        <v/>
      </c>
      <c r="Q206" s="110" t="str">
        <f>IFERROR(INDEX(Setup!$E$44:$E$70,MATCH(M206,Setup!$K$44:$K$70,0))&amp;"","")</f>
        <v/>
      </c>
      <c r="R206" s="110" t="str">
        <f>IFERROR(INDEX(Setup!$L$44:$L$70,MATCH(M206,Setup!$K$44:$K$70,0))&amp;"","")</f>
        <v/>
      </c>
      <c r="S206" s="110" t="str">
        <f>Setup!$C$30</f>
        <v>USD</v>
      </c>
      <c r="T206" s="111" t="str">
        <f>IFERROR(INDEX('Data Sheet'!$B$104:$B$181,MATCH(I206,'Data Sheet'!$F$104:$F$181,0)),"")</f>
        <v/>
      </c>
      <c r="U206" s="112" t="str">
        <f>IFERROR(INDEX('Data Sheet'!$D$104:$D$181,MATCH(I206,'Data Sheet'!$F$104:$F$181,0)),"")</f>
        <v/>
      </c>
      <c r="V206" s="102" t="s">
        <v>8</v>
      </c>
      <c r="W206" s="221" t="str">
        <f>IF(V206=Setup!$C$30,"Grant",IF(V206=Setup!$C$31,"Local",IF(V206=Setup!$C$32,"Other",IF(ISBLANK(V206),"","Other"))))</f>
        <v>Grant</v>
      </c>
      <c r="X206" s="295"/>
      <c r="Y206" s="296" t="str">
        <f>IF(X206&lt;&gt;"",X206/VLOOKUP($V206,Setup!$C$30:$D$41,2,0),"")</f>
        <v/>
      </c>
      <c r="Z206" s="297"/>
      <c r="AA206" s="298" t="str">
        <f t="shared" si="93"/>
        <v/>
      </c>
      <c r="AB206" s="297"/>
      <c r="AC206" s="299" t="str">
        <f t="shared" si="94"/>
        <v/>
      </c>
      <c r="AD206" s="297"/>
      <c r="AE206" s="299" t="str">
        <f t="shared" si="95"/>
        <v/>
      </c>
      <c r="AF206" s="297"/>
      <c r="AG206" s="298" t="str">
        <f t="shared" si="96"/>
        <v/>
      </c>
      <c r="AH206" s="298" t="str">
        <f t="shared" si="97"/>
        <v/>
      </c>
      <c r="AI206" s="298" t="str">
        <f t="shared" si="98"/>
        <v/>
      </c>
      <c r="AJ206" s="300"/>
      <c r="AK206" s="295"/>
      <c r="AL206" s="296" t="str">
        <f>IF(AK206&lt;&gt;"",AK206/VLOOKUP($V206,Setup!$C$30:$D$41,2,0),"")</f>
        <v/>
      </c>
      <c r="AM206" s="301"/>
      <c r="AN206" s="299" t="str">
        <f t="shared" si="99"/>
        <v/>
      </c>
      <c r="AO206" s="301"/>
      <c r="AP206" s="299" t="str">
        <f t="shared" si="100"/>
        <v/>
      </c>
      <c r="AQ206" s="301"/>
      <c r="AR206" s="299" t="str">
        <f t="shared" si="101"/>
        <v/>
      </c>
      <c r="AS206" s="301"/>
      <c r="AT206" s="298" t="str">
        <f t="shared" si="102"/>
        <v/>
      </c>
      <c r="AU206" s="298" t="str">
        <f t="shared" si="103"/>
        <v/>
      </c>
      <c r="AV206" s="298" t="str">
        <f t="shared" si="104"/>
        <v/>
      </c>
      <c r="AW206" s="300"/>
      <c r="AX206" s="295"/>
      <c r="AY206" s="296" t="str">
        <f>IF(AX206&lt;&gt;"",AX206/VLOOKUP($V206,Setup!$C$30:$D$41,2,0),"")</f>
        <v/>
      </c>
      <c r="AZ206" s="302"/>
      <c r="BA206" s="299" t="str">
        <f t="shared" si="105"/>
        <v/>
      </c>
      <c r="BB206" s="302"/>
      <c r="BC206" s="299" t="str">
        <f t="shared" si="106"/>
        <v/>
      </c>
      <c r="BD206" s="302"/>
      <c r="BE206" s="299" t="str">
        <f t="shared" si="107"/>
        <v/>
      </c>
      <c r="BF206" s="302"/>
      <c r="BG206" s="298" t="str">
        <f t="shared" si="108"/>
        <v/>
      </c>
      <c r="BH206" s="298" t="str">
        <f t="shared" si="109"/>
        <v/>
      </c>
      <c r="BI206" s="298" t="str">
        <f t="shared" si="110"/>
        <v/>
      </c>
      <c r="BJ206" s="300"/>
      <c r="BK206" s="295"/>
      <c r="BL206" s="296" t="str">
        <f>IF(BK206&lt;&gt;"",BK206/VLOOKUP($V206,Setup!$C$30:$D$41,2,0),"")</f>
        <v/>
      </c>
      <c r="BM206" s="302"/>
      <c r="BN206" s="299" t="str">
        <f t="shared" si="111"/>
        <v/>
      </c>
      <c r="BO206" s="302"/>
      <c r="BP206" s="299" t="str">
        <f t="shared" si="112"/>
        <v/>
      </c>
      <c r="BQ206" s="302"/>
      <c r="BR206" s="299" t="str">
        <f t="shared" si="113"/>
        <v/>
      </c>
      <c r="BS206" s="302"/>
      <c r="BT206" s="298" t="str">
        <f t="shared" si="114"/>
        <v/>
      </c>
      <c r="BU206" s="298" t="str">
        <f t="shared" si="115"/>
        <v/>
      </c>
      <c r="BV206" s="298" t="str">
        <f t="shared" si="116"/>
        <v/>
      </c>
      <c r="BW206" s="300"/>
      <c r="BX206" s="298" t="str">
        <f t="shared" si="117"/>
        <v/>
      </c>
      <c r="BY206" s="298" t="str">
        <f t="shared" si="118"/>
        <v/>
      </c>
      <c r="BZ206" s="113"/>
      <c r="CA206" s="114"/>
      <c r="CC206" s="115" t="str">
        <f t="shared" ca="1" si="119"/>
        <v/>
      </c>
      <c r="CF206" s="481"/>
      <c r="CG206" s="130"/>
      <c r="CH206" s="130"/>
      <c r="CI206" s="130"/>
      <c r="CL206" s="358" t="str">
        <f>IFERROR(VLOOKUP(C206,'Data Sheet'!$A$3:$B$16,2,FALSE),"")</f>
        <v/>
      </c>
    </row>
    <row r="207" spans="1:90" s="101" customFormat="1" ht="25.5" customHeight="1">
      <c r="A207" s="100">
        <v>203</v>
      </c>
      <c r="B207" s="107" t="str">
        <f t="shared" si="122"/>
        <v>--</v>
      </c>
      <c r="C207" s="304"/>
      <c r="D207" s="305" t="str">
        <f>IFERROR(IF(VLOOKUP(C207,'Data Sheet'!$A$3:$D$16,4,FALSE)=0,"",VLOOKUP(C207,'Data Sheet'!$A$3:$D$16,4,FALSE)),"")</f>
        <v/>
      </c>
      <c r="E207" s="306"/>
      <c r="F207" s="307" t="str">
        <f>IFERROR(IF(VLOOKUP(E207,'Data Sheet'!$C$19:$D$80,2,FALSE)=0,"",VLOOKUP(E207,'Data Sheet'!$C$19:$D$80,2,FALSE)),"")</f>
        <v/>
      </c>
      <c r="G207" s="308" t="str">
        <f t="shared" si="120"/>
        <v>-</v>
      </c>
      <c r="H207" s="108"/>
      <c r="I207" s="304"/>
      <c r="J207" s="109" t="e">
        <f t="shared" si="121"/>
        <v>#VALUE!</v>
      </c>
      <c r="K207" s="104" t="str">
        <f>IFERROR(INDEX('Data Sheet'!$C$104:$C$181,MATCH(I207,'Data Sheet'!$F$104:$F$181,0)),"")</f>
        <v/>
      </c>
      <c r="L207" s="260" t="str">
        <f>IFERROR(INDEX('Data Sheet'!$G$104:$G$181,MATCH(I207,'Data Sheet'!$F$104:$F$181,0)),"")</f>
        <v/>
      </c>
      <c r="M207" s="220"/>
      <c r="N207" s="303"/>
      <c r="O207" s="303"/>
      <c r="P207" s="110" t="str">
        <f>IFERROR(INDEX(Setup!$D$44:$D$70,MATCH(M207,Setup!$K$44:$K$70,0))&amp;"","")</f>
        <v/>
      </c>
      <c r="Q207" s="110" t="str">
        <f>IFERROR(INDEX(Setup!$E$44:$E$70,MATCH(M207,Setup!$K$44:$K$70,0))&amp;"","")</f>
        <v/>
      </c>
      <c r="R207" s="110" t="str">
        <f>IFERROR(INDEX(Setup!$L$44:$L$70,MATCH(M207,Setup!$K$44:$K$70,0))&amp;"","")</f>
        <v/>
      </c>
      <c r="S207" s="110" t="str">
        <f>Setup!$C$30</f>
        <v>USD</v>
      </c>
      <c r="T207" s="111" t="str">
        <f>IFERROR(INDEX('Data Sheet'!$B$104:$B$181,MATCH(I207,'Data Sheet'!$F$104:$F$181,0)),"")</f>
        <v/>
      </c>
      <c r="U207" s="112" t="str">
        <f>IFERROR(INDEX('Data Sheet'!$D$104:$D$181,MATCH(I207,'Data Sheet'!$F$104:$F$181,0)),"")</f>
        <v/>
      </c>
      <c r="V207" s="102" t="s">
        <v>8</v>
      </c>
      <c r="W207" s="221" t="str">
        <f>IF(V207=Setup!$C$30,"Grant",IF(V207=Setup!$C$31,"Local",IF(V207=Setup!$C$32,"Other",IF(ISBLANK(V207),"","Other"))))</f>
        <v>Grant</v>
      </c>
      <c r="X207" s="295"/>
      <c r="Y207" s="296" t="str">
        <f>IF(X207&lt;&gt;"",X207/VLOOKUP($V207,Setup!$C$30:$D$41,2,0),"")</f>
        <v/>
      </c>
      <c r="Z207" s="297"/>
      <c r="AA207" s="298" t="str">
        <f t="shared" si="93"/>
        <v/>
      </c>
      <c r="AB207" s="297"/>
      <c r="AC207" s="299" t="str">
        <f t="shared" si="94"/>
        <v/>
      </c>
      <c r="AD207" s="297"/>
      <c r="AE207" s="299" t="str">
        <f t="shared" si="95"/>
        <v/>
      </c>
      <c r="AF207" s="297"/>
      <c r="AG207" s="298" t="str">
        <f t="shared" si="96"/>
        <v/>
      </c>
      <c r="AH207" s="298" t="str">
        <f t="shared" si="97"/>
        <v/>
      </c>
      <c r="AI207" s="298" t="str">
        <f t="shared" si="98"/>
        <v/>
      </c>
      <c r="AJ207" s="300"/>
      <c r="AK207" s="295"/>
      <c r="AL207" s="296" t="str">
        <f>IF(AK207&lt;&gt;"",AK207/VLOOKUP($V207,Setup!$C$30:$D$41,2,0),"")</f>
        <v/>
      </c>
      <c r="AM207" s="301"/>
      <c r="AN207" s="299" t="str">
        <f t="shared" si="99"/>
        <v/>
      </c>
      <c r="AO207" s="301"/>
      <c r="AP207" s="299" t="str">
        <f t="shared" si="100"/>
        <v/>
      </c>
      <c r="AQ207" s="301"/>
      <c r="AR207" s="299" t="str">
        <f t="shared" si="101"/>
        <v/>
      </c>
      <c r="AS207" s="301"/>
      <c r="AT207" s="298" t="str">
        <f t="shared" si="102"/>
        <v/>
      </c>
      <c r="AU207" s="298" t="str">
        <f t="shared" si="103"/>
        <v/>
      </c>
      <c r="AV207" s="298" t="str">
        <f t="shared" si="104"/>
        <v/>
      </c>
      <c r="AW207" s="300"/>
      <c r="AX207" s="295"/>
      <c r="AY207" s="296" t="str">
        <f>IF(AX207&lt;&gt;"",AX207/VLOOKUP($V207,Setup!$C$30:$D$41,2,0),"")</f>
        <v/>
      </c>
      <c r="AZ207" s="302"/>
      <c r="BA207" s="299" t="str">
        <f t="shared" si="105"/>
        <v/>
      </c>
      <c r="BB207" s="302"/>
      <c r="BC207" s="299" t="str">
        <f t="shared" si="106"/>
        <v/>
      </c>
      <c r="BD207" s="302"/>
      <c r="BE207" s="299" t="str">
        <f t="shared" si="107"/>
        <v/>
      </c>
      <c r="BF207" s="302"/>
      <c r="BG207" s="298" t="str">
        <f t="shared" si="108"/>
        <v/>
      </c>
      <c r="BH207" s="298" t="str">
        <f t="shared" si="109"/>
        <v/>
      </c>
      <c r="BI207" s="298" t="str">
        <f t="shared" si="110"/>
        <v/>
      </c>
      <c r="BJ207" s="300"/>
      <c r="BK207" s="295"/>
      <c r="BL207" s="296" t="str">
        <f>IF(BK207&lt;&gt;"",BK207/VLOOKUP($V207,Setup!$C$30:$D$41,2,0),"")</f>
        <v/>
      </c>
      <c r="BM207" s="302"/>
      <c r="BN207" s="299" t="str">
        <f t="shared" si="111"/>
        <v/>
      </c>
      <c r="BO207" s="302"/>
      <c r="BP207" s="299" t="str">
        <f t="shared" si="112"/>
        <v/>
      </c>
      <c r="BQ207" s="302"/>
      <c r="BR207" s="299" t="str">
        <f t="shared" si="113"/>
        <v/>
      </c>
      <c r="BS207" s="302"/>
      <c r="BT207" s="298" t="str">
        <f t="shared" si="114"/>
        <v/>
      </c>
      <c r="BU207" s="298" t="str">
        <f t="shared" si="115"/>
        <v/>
      </c>
      <c r="BV207" s="298" t="str">
        <f t="shared" si="116"/>
        <v/>
      </c>
      <c r="BW207" s="300"/>
      <c r="BX207" s="298" t="str">
        <f t="shared" si="117"/>
        <v/>
      </c>
      <c r="BY207" s="298" t="str">
        <f t="shared" si="118"/>
        <v/>
      </c>
      <c r="BZ207" s="113"/>
      <c r="CA207" s="114"/>
      <c r="CC207" s="115" t="str">
        <f t="shared" ca="1" si="119"/>
        <v/>
      </c>
      <c r="CF207" s="481"/>
      <c r="CG207" s="130"/>
      <c r="CH207" s="130"/>
      <c r="CI207" s="130"/>
      <c r="CL207" s="358" t="str">
        <f>IFERROR(VLOOKUP(C207,'Data Sheet'!$A$3:$B$16,2,FALSE),"")</f>
        <v/>
      </c>
    </row>
    <row r="208" spans="1:90" s="101" customFormat="1" ht="25.5" customHeight="1">
      <c r="A208" s="100">
        <v>204</v>
      </c>
      <c r="B208" s="107" t="str">
        <f t="shared" si="122"/>
        <v>--</v>
      </c>
      <c r="C208" s="304"/>
      <c r="D208" s="305" t="str">
        <f>IFERROR(IF(VLOOKUP(C208,'Data Sheet'!$A$3:$D$16,4,FALSE)=0,"",VLOOKUP(C208,'Data Sheet'!$A$3:$D$16,4,FALSE)),"")</f>
        <v/>
      </c>
      <c r="E208" s="306"/>
      <c r="F208" s="307" t="str">
        <f>IFERROR(IF(VLOOKUP(E208,'Data Sheet'!$C$19:$D$80,2,FALSE)=0,"",VLOOKUP(E208,'Data Sheet'!$C$19:$D$80,2,FALSE)),"")</f>
        <v/>
      </c>
      <c r="G208" s="308" t="str">
        <f t="shared" si="120"/>
        <v>-</v>
      </c>
      <c r="H208" s="108"/>
      <c r="I208" s="304"/>
      <c r="J208" s="109" t="e">
        <f t="shared" si="121"/>
        <v>#VALUE!</v>
      </c>
      <c r="K208" s="104" t="str">
        <f>IFERROR(INDEX('Data Sheet'!$C$104:$C$181,MATCH(I208,'Data Sheet'!$F$104:$F$181,0)),"")</f>
        <v/>
      </c>
      <c r="L208" s="260" t="str">
        <f>IFERROR(INDEX('Data Sheet'!$G$104:$G$181,MATCH(I208,'Data Sheet'!$F$104:$F$181,0)),"")</f>
        <v/>
      </c>
      <c r="M208" s="220"/>
      <c r="N208" s="303"/>
      <c r="O208" s="303"/>
      <c r="P208" s="110" t="str">
        <f>IFERROR(INDEX(Setup!$D$44:$D$70,MATCH(M208,Setup!$K$44:$K$70,0))&amp;"","")</f>
        <v/>
      </c>
      <c r="Q208" s="110" t="str">
        <f>IFERROR(INDEX(Setup!$E$44:$E$70,MATCH(M208,Setup!$K$44:$K$70,0))&amp;"","")</f>
        <v/>
      </c>
      <c r="R208" s="110" t="str">
        <f>IFERROR(INDEX(Setup!$L$44:$L$70,MATCH(M208,Setup!$K$44:$K$70,0))&amp;"","")</f>
        <v/>
      </c>
      <c r="S208" s="110" t="str">
        <f>Setup!$C$30</f>
        <v>USD</v>
      </c>
      <c r="T208" s="111" t="str">
        <f>IFERROR(INDEX('Data Sheet'!$B$104:$B$181,MATCH(I208,'Data Sheet'!$F$104:$F$181,0)),"")</f>
        <v/>
      </c>
      <c r="U208" s="112" t="str">
        <f>IFERROR(INDEX('Data Sheet'!$D$104:$D$181,MATCH(I208,'Data Sheet'!$F$104:$F$181,0)),"")</f>
        <v/>
      </c>
      <c r="V208" s="102" t="s">
        <v>8</v>
      </c>
      <c r="W208" s="221" t="str">
        <f>IF(V208=Setup!$C$30,"Grant",IF(V208=Setup!$C$31,"Local",IF(V208=Setup!$C$32,"Other",IF(ISBLANK(V208),"","Other"))))</f>
        <v>Grant</v>
      </c>
      <c r="X208" s="295"/>
      <c r="Y208" s="296" t="str">
        <f>IF(X208&lt;&gt;"",X208/VLOOKUP($V208,Setup!$C$30:$D$41,2,0),"")</f>
        <v/>
      </c>
      <c r="Z208" s="297"/>
      <c r="AA208" s="298" t="str">
        <f t="shared" si="93"/>
        <v/>
      </c>
      <c r="AB208" s="297"/>
      <c r="AC208" s="299" t="str">
        <f t="shared" si="94"/>
        <v/>
      </c>
      <c r="AD208" s="297"/>
      <c r="AE208" s="299" t="str">
        <f t="shared" si="95"/>
        <v/>
      </c>
      <c r="AF208" s="297"/>
      <c r="AG208" s="298" t="str">
        <f t="shared" si="96"/>
        <v/>
      </c>
      <c r="AH208" s="298" t="str">
        <f t="shared" si="97"/>
        <v/>
      </c>
      <c r="AI208" s="298" t="str">
        <f t="shared" si="98"/>
        <v/>
      </c>
      <c r="AJ208" s="300"/>
      <c r="AK208" s="295"/>
      <c r="AL208" s="296" t="str">
        <f>IF(AK208&lt;&gt;"",AK208/VLOOKUP($V208,Setup!$C$30:$D$41,2,0),"")</f>
        <v/>
      </c>
      <c r="AM208" s="301"/>
      <c r="AN208" s="299" t="str">
        <f t="shared" si="99"/>
        <v/>
      </c>
      <c r="AO208" s="301"/>
      <c r="AP208" s="299" t="str">
        <f t="shared" si="100"/>
        <v/>
      </c>
      <c r="AQ208" s="301"/>
      <c r="AR208" s="299" t="str">
        <f t="shared" si="101"/>
        <v/>
      </c>
      <c r="AS208" s="301"/>
      <c r="AT208" s="298" t="str">
        <f t="shared" si="102"/>
        <v/>
      </c>
      <c r="AU208" s="298" t="str">
        <f t="shared" si="103"/>
        <v/>
      </c>
      <c r="AV208" s="298" t="str">
        <f t="shared" si="104"/>
        <v/>
      </c>
      <c r="AW208" s="300"/>
      <c r="AX208" s="295"/>
      <c r="AY208" s="296" t="str">
        <f>IF(AX208&lt;&gt;"",AX208/VLOOKUP($V208,Setup!$C$30:$D$41,2,0),"")</f>
        <v/>
      </c>
      <c r="AZ208" s="302"/>
      <c r="BA208" s="299" t="str">
        <f t="shared" si="105"/>
        <v/>
      </c>
      <c r="BB208" s="302"/>
      <c r="BC208" s="299" t="str">
        <f t="shared" si="106"/>
        <v/>
      </c>
      <c r="BD208" s="302"/>
      <c r="BE208" s="299" t="str">
        <f t="shared" si="107"/>
        <v/>
      </c>
      <c r="BF208" s="302"/>
      <c r="BG208" s="298" t="str">
        <f t="shared" si="108"/>
        <v/>
      </c>
      <c r="BH208" s="298" t="str">
        <f t="shared" si="109"/>
        <v/>
      </c>
      <c r="BI208" s="298" t="str">
        <f t="shared" si="110"/>
        <v/>
      </c>
      <c r="BJ208" s="300"/>
      <c r="BK208" s="295"/>
      <c r="BL208" s="296" t="str">
        <f>IF(BK208&lt;&gt;"",BK208/VLOOKUP($V208,Setup!$C$30:$D$41,2,0),"")</f>
        <v/>
      </c>
      <c r="BM208" s="302"/>
      <c r="BN208" s="299" t="str">
        <f t="shared" si="111"/>
        <v/>
      </c>
      <c r="BO208" s="302"/>
      <c r="BP208" s="299" t="str">
        <f t="shared" si="112"/>
        <v/>
      </c>
      <c r="BQ208" s="302"/>
      <c r="BR208" s="299" t="str">
        <f t="shared" si="113"/>
        <v/>
      </c>
      <c r="BS208" s="302"/>
      <c r="BT208" s="298" t="str">
        <f t="shared" si="114"/>
        <v/>
      </c>
      <c r="BU208" s="298" t="str">
        <f t="shared" si="115"/>
        <v/>
      </c>
      <c r="BV208" s="298" t="str">
        <f t="shared" si="116"/>
        <v/>
      </c>
      <c r="BW208" s="300"/>
      <c r="BX208" s="298" t="str">
        <f t="shared" si="117"/>
        <v/>
      </c>
      <c r="BY208" s="298" t="str">
        <f t="shared" si="118"/>
        <v/>
      </c>
      <c r="BZ208" s="113"/>
      <c r="CA208" s="114"/>
      <c r="CC208" s="115" t="str">
        <f t="shared" ca="1" si="119"/>
        <v/>
      </c>
      <c r="CF208" s="481"/>
      <c r="CG208" s="130"/>
      <c r="CH208" s="130"/>
      <c r="CI208" s="130"/>
      <c r="CL208" s="358" t="str">
        <f>IFERROR(VLOOKUP(C208,'Data Sheet'!$A$3:$B$16,2,FALSE),"")</f>
        <v/>
      </c>
    </row>
    <row r="209" spans="1:90" s="101" customFormat="1" ht="25.5" customHeight="1">
      <c r="A209" s="100">
        <v>205</v>
      </c>
      <c r="B209" s="107" t="str">
        <f t="shared" si="122"/>
        <v>--</v>
      </c>
      <c r="C209" s="304"/>
      <c r="D209" s="305" t="str">
        <f>IFERROR(IF(VLOOKUP(C209,'Data Sheet'!$A$3:$D$16,4,FALSE)=0,"",VLOOKUP(C209,'Data Sheet'!$A$3:$D$16,4,FALSE)),"")</f>
        <v/>
      </c>
      <c r="E209" s="306"/>
      <c r="F209" s="307" t="str">
        <f>IFERROR(IF(VLOOKUP(E209,'Data Sheet'!$C$19:$D$80,2,FALSE)=0,"",VLOOKUP(E209,'Data Sheet'!$C$19:$D$80,2,FALSE)),"")</f>
        <v/>
      </c>
      <c r="G209" s="308" t="str">
        <f t="shared" si="120"/>
        <v>-</v>
      </c>
      <c r="H209" s="108"/>
      <c r="I209" s="304"/>
      <c r="J209" s="109" t="e">
        <f t="shared" si="121"/>
        <v>#VALUE!</v>
      </c>
      <c r="K209" s="104" t="str">
        <f>IFERROR(INDEX('Data Sheet'!$C$104:$C$181,MATCH(I209,'Data Sheet'!$F$104:$F$181,0)),"")</f>
        <v/>
      </c>
      <c r="L209" s="260" t="str">
        <f>IFERROR(INDEX('Data Sheet'!$G$104:$G$181,MATCH(I209,'Data Sheet'!$F$104:$F$181,0)),"")</f>
        <v/>
      </c>
      <c r="M209" s="220"/>
      <c r="N209" s="303"/>
      <c r="O209" s="303"/>
      <c r="P209" s="110" t="str">
        <f>IFERROR(INDEX(Setup!$D$44:$D$70,MATCH(M209,Setup!$K$44:$K$70,0))&amp;"","")</f>
        <v/>
      </c>
      <c r="Q209" s="110" t="str">
        <f>IFERROR(INDEX(Setup!$E$44:$E$70,MATCH(M209,Setup!$K$44:$K$70,0))&amp;"","")</f>
        <v/>
      </c>
      <c r="R209" s="110" t="str">
        <f>IFERROR(INDEX(Setup!$L$44:$L$70,MATCH(M209,Setup!$K$44:$K$70,0))&amp;"","")</f>
        <v/>
      </c>
      <c r="S209" s="110" t="str">
        <f>Setup!$C$30</f>
        <v>USD</v>
      </c>
      <c r="T209" s="111" t="str">
        <f>IFERROR(INDEX('Data Sheet'!$B$104:$B$181,MATCH(I209,'Data Sheet'!$F$104:$F$181,0)),"")</f>
        <v/>
      </c>
      <c r="U209" s="112" t="str">
        <f>IFERROR(INDEX('Data Sheet'!$D$104:$D$181,MATCH(I209,'Data Sheet'!$F$104:$F$181,0)),"")</f>
        <v/>
      </c>
      <c r="V209" s="102" t="s">
        <v>8</v>
      </c>
      <c r="W209" s="221" t="str">
        <f>IF(V209=Setup!$C$30,"Grant",IF(V209=Setup!$C$31,"Local",IF(V209=Setup!$C$32,"Other",IF(ISBLANK(V209),"","Other"))))</f>
        <v>Grant</v>
      </c>
      <c r="X209" s="295"/>
      <c r="Y209" s="296" t="str">
        <f>IF(X209&lt;&gt;"",X209/VLOOKUP($V209,Setup!$C$30:$D$41,2,0),"")</f>
        <v/>
      </c>
      <c r="Z209" s="297"/>
      <c r="AA209" s="298" t="str">
        <f t="shared" si="93"/>
        <v/>
      </c>
      <c r="AB209" s="297"/>
      <c r="AC209" s="299" t="str">
        <f t="shared" si="94"/>
        <v/>
      </c>
      <c r="AD209" s="297"/>
      <c r="AE209" s="299" t="str">
        <f t="shared" si="95"/>
        <v/>
      </c>
      <c r="AF209" s="297"/>
      <c r="AG209" s="298" t="str">
        <f t="shared" si="96"/>
        <v/>
      </c>
      <c r="AH209" s="298" t="str">
        <f t="shared" si="97"/>
        <v/>
      </c>
      <c r="AI209" s="298" t="str">
        <f t="shared" si="98"/>
        <v/>
      </c>
      <c r="AJ209" s="300"/>
      <c r="AK209" s="295"/>
      <c r="AL209" s="296" t="str">
        <f>IF(AK209&lt;&gt;"",AK209/VLOOKUP($V209,Setup!$C$30:$D$41,2,0),"")</f>
        <v/>
      </c>
      <c r="AM209" s="301"/>
      <c r="AN209" s="299" t="str">
        <f t="shared" si="99"/>
        <v/>
      </c>
      <c r="AO209" s="301"/>
      <c r="AP209" s="299" t="str">
        <f t="shared" si="100"/>
        <v/>
      </c>
      <c r="AQ209" s="301"/>
      <c r="AR209" s="299" t="str">
        <f t="shared" si="101"/>
        <v/>
      </c>
      <c r="AS209" s="301"/>
      <c r="AT209" s="298" t="str">
        <f t="shared" si="102"/>
        <v/>
      </c>
      <c r="AU209" s="298" t="str">
        <f t="shared" si="103"/>
        <v/>
      </c>
      <c r="AV209" s="298" t="str">
        <f t="shared" si="104"/>
        <v/>
      </c>
      <c r="AW209" s="300"/>
      <c r="AX209" s="295"/>
      <c r="AY209" s="296" t="str">
        <f>IF(AX209&lt;&gt;"",AX209/VLOOKUP($V209,Setup!$C$30:$D$41,2,0),"")</f>
        <v/>
      </c>
      <c r="AZ209" s="302"/>
      <c r="BA209" s="299" t="str">
        <f t="shared" si="105"/>
        <v/>
      </c>
      <c r="BB209" s="302"/>
      <c r="BC209" s="299" t="str">
        <f t="shared" si="106"/>
        <v/>
      </c>
      <c r="BD209" s="302"/>
      <c r="BE209" s="299" t="str">
        <f t="shared" si="107"/>
        <v/>
      </c>
      <c r="BF209" s="302"/>
      <c r="BG209" s="298" t="str">
        <f t="shared" si="108"/>
        <v/>
      </c>
      <c r="BH209" s="298" t="str">
        <f t="shared" si="109"/>
        <v/>
      </c>
      <c r="BI209" s="298" t="str">
        <f t="shared" si="110"/>
        <v/>
      </c>
      <c r="BJ209" s="300"/>
      <c r="BK209" s="295"/>
      <c r="BL209" s="296" t="str">
        <f>IF(BK209&lt;&gt;"",BK209/VLOOKUP($V209,Setup!$C$30:$D$41,2,0),"")</f>
        <v/>
      </c>
      <c r="BM209" s="302"/>
      <c r="BN209" s="299" t="str">
        <f t="shared" si="111"/>
        <v/>
      </c>
      <c r="BO209" s="302"/>
      <c r="BP209" s="299" t="str">
        <f t="shared" si="112"/>
        <v/>
      </c>
      <c r="BQ209" s="302"/>
      <c r="BR209" s="299" t="str">
        <f t="shared" si="113"/>
        <v/>
      </c>
      <c r="BS209" s="302"/>
      <c r="BT209" s="298" t="str">
        <f t="shared" si="114"/>
        <v/>
      </c>
      <c r="BU209" s="298" t="str">
        <f t="shared" si="115"/>
        <v/>
      </c>
      <c r="BV209" s="298" t="str">
        <f t="shared" si="116"/>
        <v/>
      </c>
      <c r="BW209" s="300"/>
      <c r="BX209" s="298" t="str">
        <f t="shared" si="117"/>
        <v/>
      </c>
      <c r="BY209" s="298" t="str">
        <f t="shared" si="118"/>
        <v/>
      </c>
      <c r="BZ209" s="113"/>
      <c r="CA209" s="114"/>
      <c r="CC209" s="115" t="str">
        <f t="shared" ca="1" si="119"/>
        <v/>
      </c>
      <c r="CF209" s="481"/>
      <c r="CG209" s="130"/>
      <c r="CH209" s="130"/>
      <c r="CI209" s="130"/>
      <c r="CL209" s="358" t="str">
        <f>IFERROR(VLOOKUP(C209,'Data Sheet'!$A$3:$B$16,2,FALSE),"")</f>
        <v/>
      </c>
    </row>
    <row r="210" spans="1:90" s="101" customFormat="1" ht="25.5" customHeight="1">
      <c r="A210" s="100">
        <v>206</v>
      </c>
      <c r="B210" s="107" t="str">
        <f t="shared" si="122"/>
        <v>--</v>
      </c>
      <c r="C210" s="304"/>
      <c r="D210" s="305" t="str">
        <f>IFERROR(IF(VLOOKUP(C210,'Data Sheet'!$A$3:$D$16,4,FALSE)=0,"",VLOOKUP(C210,'Data Sheet'!$A$3:$D$16,4,FALSE)),"")</f>
        <v/>
      </c>
      <c r="E210" s="306"/>
      <c r="F210" s="307" t="str">
        <f>IFERROR(IF(VLOOKUP(E210,'Data Sheet'!$C$19:$D$80,2,FALSE)=0,"",VLOOKUP(E210,'Data Sheet'!$C$19:$D$80,2,FALSE)),"")</f>
        <v/>
      </c>
      <c r="G210" s="308" t="str">
        <f t="shared" si="120"/>
        <v>-</v>
      </c>
      <c r="H210" s="108"/>
      <c r="I210" s="304"/>
      <c r="J210" s="109" t="e">
        <f t="shared" si="121"/>
        <v>#VALUE!</v>
      </c>
      <c r="K210" s="104" t="str">
        <f>IFERROR(INDEX('Data Sheet'!$C$104:$C$181,MATCH(I210,'Data Sheet'!$F$104:$F$181,0)),"")</f>
        <v/>
      </c>
      <c r="L210" s="260" t="str">
        <f>IFERROR(INDEX('Data Sheet'!$G$104:$G$181,MATCH(I210,'Data Sheet'!$F$104:$F$181,0)),"")</f>
        <v/>
      </c>
      <c r="M210" s="220"/>
      <c r="N210" s="303"/>
      <c r="O210" s="303"/>
      <c r="P210" s="110" t="str">
        <f>IFERROR(INDEX(Setup!$D$44:$D$70,MATCH(M210,Setup!$K$44:$K$70,0))&amp;"","")</f>
        <v/>
      </c>
      <c r="Q210" s="110" t="str">
        <f>IFERROR(INDEX(Setup!$E$44:$E$70,MATCH(M210,Setup!$K$44:$K$70,0))&amp;"","")</f>
        <v/>
      </c>
      <c r="R210" s="110" t="str">
        <f>IFERROR(INDEX(Setup!$L$44:$L$70,MATCH(M210,Setup!$K$44:$K$70,0))&amp;"","")</f>
        <v/>
      </c>
      <c r="S210" s="110" t="str">
        <f>Setup!$C$30</f>
        <v>USD</v>
      </c>
      <c r="T210" s="111" t="str">
        <f>IFERROR(INDEX('Data Sheet'!$B$104:$B$181,MATCH(I210,'Data Sheet'!$F$104:$F$181,0)),"")</f>
        <v/>
      </c>
      <c r="U210" s="112" t="str">
        <f>IFERROR(INDEX('Data Sheet'!$D$104:$D$181,MATCH(I210,'Data Sheet'!$F$104:$F$181,0)),"")</f>
        <v/>
      </c>
      <c r="V210" s="102" t="s">
        <v>8</v>
      </c>
      <c r="W210" s="221" t="str">
        <f>IF(V210=Setup!$C$30,"Grant",IF(V210=Setup!$C$31,"Local",IF(V210=Setup!$C$32,"Other",IF(ISBLANK(V210),"","Other"))))</f>
        <v>Grant</v>
      </c>
      <c r="X210" s="295"/>
      <c r="Y210" s="296" t="str">
        <f>IF(X210&lt;&gt;"",X210/VLOOKUP($V210,Setup!$C$30:$D$41,2,0),"")</f>
        <v/>
      </c>
      <c r="Z210" s="297"/>
      <c r="AA210" s="298" t="str">
        <f t="shared" si="93"/>
        <v/>
      </c>
      <c r="AB210" s="297"/>
      <c r="AC210" s="299" t="str">
        <f t="shared" si="94"/>
        <v/>
      </c>
      <c r="AD210" s="297"/>
      <c r="AE210" s="299" t="str">
        <f t="shared" si="95"/>
        <v/>
      </c>
      <c r="AF210" s="297"/>
      <c r="AG210" s="298" t="str">
        <f t="shared" si="96"/>
        <v/>
      </c>
      <c r="AH210" s="298" t="str">
        <f t="shared" si="97"/>
        <v/>
      </c>
      <c r="AI210" s="298" t="str">
        <f t="shared" si="98"/>
        <v/>
      </c>
      <c r="AJ210" s="300"/>
      <c r="AK210" s="295"/>
      <c r="AL210" s="296" t="str">
        <f>IF(AK210&lt;&gt;"",AK210/VLOOKUP($V210,Setup!$C$30:$D$41,2,0),"")</f>
        <v/>
      </c>
      <c r="AM210" s="301"/>
      <c r="AN210" s="299" t="str">
        <f t="shared" si="99"/>
        <v/>
      </c>
      <c r="AO210" s="301"/>
      <c r="AP210" s="299" t="str">
        <f t="shared" si="100"/>
        <v/>
      </c>
      <c r="AQ210" s="301"/>
      <c r="AR210" s="299" t="str">
        <f t="shared" si="101"/>
        <v/>
      </c>
      <c r="AS210" s="301"/>
      <c r="AT210" s="298" t="str">
        <f t="shared" si="102"/>
        <v/>
      </c>
      <c r="AU210" s="298" t="str">
        <f t="shared" si="103"/>
        <v/>
      </c>
      <c r="AV210" s="298" t="str">
        <f t="shared" si="104"/>
        <v/>
      </c>
      <c r="AW210" s="300"/>
      <c r="AX210" s="295"/>
      <c r="AY210" s="296" t="str">
        <f>IF(AX210&lt;&gt;"",AX210/VLOOKUP($V210,Setup!$C$30:$D$41,2,0),"")</f>
        <v/>
      </c>
      <c r="AZ210" s="302"/>
      <c r="BA210" s="299" t="str">
        <f t="shared" si="105"/>
        <v/>
      </c>
      <c r="BB210" s="302"/>
      <c r="BC210" s="299" t="str">
        <f t="shared" si="106"/>
        <v/>
      </c>
      <c r="BD210" s="302"/>
      <c r="BE210" s="299" t="str">
        <f t="shared" si="107"/>
        <v/>
      </c>
      <c r="BF210" s="302"/>
      <c r="BG210" s="298" t="str">
        <f t="shared" si="108"/>
        <v/>
      </c>
      <c r="BH210" s="298" t="str">
        <f t="shared" si="109"/>
        <v/>
      </c>
      <c r="BI210" s="298" t="str">
        <f t="shared" si="110"/>
        <v/>
      </c>
      <c r="BJ210" s="300"/>
      <c r="BK210" s="295"/>
      <c r="BL210" s="296" t="str">
        <f>IF(BK210&lt;&gt;"",BK210/VLOOKUP($V210,Setup!$C$30:$D$41,2,0),"")</f>
        <v/>
      </c>
      <c r="BM210" s="302"/>
      <c r="BN210" s="299" t="str">
        <f t="shared" si="111"/>
        <v/>
      </c>
      <c r="BO210" s="302"/>
      <c r="BP210" s="299" t="str">
        <f t="shared" si="112"/>
        <v/>
      </c>
      <c r="BQ210" s="302"/>
      <c r="BR210" s="299" t="str">
        <f t="shared" si="113"/>
        <v/>
      </c>
      <c r="BS210" s="302"/>
      <c r="BT210" s="298" t="str">
        <f t="shared" si="114"/>
        <v/>
      </c>
      <c r="BU210" s="298" t="str">
        <f t="shared" si="115"/>
        <v/>
      </c>
      <c r="BV210" s="298" t="str">
        <f t="shared" si="116"/>
        <v/>
      </c>
      <c r="BW210" s="300"/>
      <c r="BX210" s="298" t="str">
        <f t="shared" si="117"/>
        <v/>
      </c>
      <c r="BY210" s="298" t="str">
        <f t="shared" si="118"/>
        <v/>
      </c>
      <c r="BZ210" s="113"/>
      <c r="CA210" s="114"/>
      <c r="CC210" s="115" t="str">
        <f t="shared" ca="1" si="119"/>
        <v/>
      </c>
      <c r="CF210" s="481"/>
      <c r="CG210" s="130"/>
      <c r="CH210" s="130"/>
      <c r="CI210" s="130"/>
      <c r="CL210" s="358" t="str">
        <f>IFERROR(VLOOKUP(C210,'Data Sheet'!$A$3:$B$16,2,FALSE),"")</f>
        <v/>
      </c>
    </row>
    <row r="211" spans="1:90" s="101" customFormat="1" ht="25.5" customHeight="1">
      <c r="A211" s="100">
        <v>207</v>
      </c>
      <c r="B211" s="107" t="str">
        <f t="shared" si="122"/>
        <v>--</v>
      </c>
      <c r="C211" s="304"/>
      <c r="D211" s="305" t="str">
        <f>IFERROR(IF(VLOOKUP(C211,'Data Sheet'!$A$3:$D$16,4,FALSE)=0,"",VLOOKUP(C211,'Data Sheet'!$A$3:$D$16,4,FALSE)),"")</f>
        <v/>
      </c>
      <c r="E211" s="306"/>
      <c r="F211" s="307" t="str">
        <f>IFERROR(IF(VLOOKUP(E211,'Data Sheet'!$C$19:$D$80,2,FALSE)=0,"",VLOOKUP(E211,'Data Sheet'!$C$19:$D$80,2,FALSE)),"")</f>
        <v/>
      </c>
      <c r="G211" s="308" t="str">
        <f t="shared" si="120"/>
        <v>-</v>
      </c>
      <c r="H211" s="108"/>
      <c r="I211" s="304"/>
      <c r="J211" s="109" t="e">
        <f t="shared" si="121"/>
        <v>#VALUE!</v>
      </c>
      <c r="K211" s="104" t="str">
        <f>IFERROR(INDEX('Data Sheet'!$C$104:$C$181,MATCH(I211,'Data Sheet'!$F$104:$F$181,0)),"")</f>
        <v/>
      </c>
      <c r="L211" s="260" t="str">
        <f>IFERROR(INDEX('Data Sheet'!$G$104:$G$181,MATCH(I211,'Data Sheet'!$F$104:$F$181,0)),"")</f>
        <v/>
      </c>
      <c r="M211" s="220"/>
      <c r="N211" s="303"/>
      <c r="O211" s="303"/>
      <c r="P211" s="110" t="str">
        <f>IFERROR(INDEX(Setup!$D$44:$D$70,MATCH(M211,Setup!$K$44:$K$70,0))&amp;"","")</f>
        <v/>
      </c>
      <c r="Q211" s="110" t="str">
        <f>IFERROR(INDEX(Setup!$E$44:$E$70,MATCH(M211,Setup!$K$44:$K$70,0))&amp;"","")</f>
        <v/>
      </c>
      <c r="R211" s="110" t="str">
        <f>IFERROR(INDEX(Setup!$L$44:$L$70,MATCH(M211,Setup!$K$44:$K$70,0))&amp;"","")</f>
        <v/>
      </c>
      <c r="S211" s="110" t="str">
        <f>Setup!$C$30</f>
        <v>USD</v>
      </c>
      <c r="T211" s="111" t="str">
        <f>IFERROR(INDEX('Data Sheet'!$B$104:$B$181,MATCH(I211,'Data Sheet'!$F$104:$F$181,0)),"")</f>
        <v/>
      </c>
      <c r="U211" s="112" t="str">
        <f>IFERROR(INDEX('Data Sheet'!$D$104:$D$181,MATCH(I211,'Data Sheet'!$F$104:$F$181,0)),"")</f>
        <v/>
      </c>
      <c r="V211" s="102" t="s">
        <v>8</v>
      </c>
      <c r="W211" s="221" t="str">
        <f>IF(V211=Setup!$C$30,"Grant",IF(V211=Setup!$C$31,"Local",IF(V211=Setup!$C$32,"Other",IF(ISBLANK(V211),"","Other"))))</f>
        <v>Grant</v>
      </c>
      <c r="X211" s="295"/>
      <c r="Y211" s="296" t="str">
        <f>IF(X211&lt;&gt;"",X211/VLOOKUP($V211,Setup!$C$30:$D$41,2,0),"")</f>
        <v/>
      </c>
      <c r="Z211" s="297"/>
      <c r="AA211" s="298" t="str">
        <f t="shared" si="93"/>
        <v/>
      </c>
      <c r="AB211" s="297"/>
      <c r="AC211" s="299" t="str">
        <f t="shared" si="94"/>
        <v/>
      </c>
      <c r="AD211" s="297"/>
      <c r="AE211" s="299" t="str">
        <f t="shared" si="95"/>
        <v/>
      </c>
      <c r="AF211" s="297"/>
      <c r="AG211" s="298" t="str">
        <f t="shared" si="96"/>
        <v/>
      </c>
      <c r="AH211" s="298" t="str">
        <f t="shared" si="97"/>
        <v/>
      </c>
      <c r="AI211" s="298" t="str">
        <f t="shared" si="98"/>
        <v/>
      </c>
      <c r="AJ211" s="300"/>
      <c r="AK211" s="295"/>
      <c r="AL211" s="296" t="str">
        <f>IF(AK211&lt;&gt;"",AK211/VLOOKUP($V211,Setup!$C$30:$D$41,2,0),"")</f>
        <v/>
      </c>
      <c r="AM211" s="301"/>
      <c r="AN211" s="299" t="str">
        <f t="shared" si="99"/>
        <v/>
      </c>
      <c r="AO211" s="301"/>
      <c r="AP211" s="299" t="str">
        <f t="shared" si="100"/>
        <v/>
      </c>
      <c r="AQ211" s="301"/>
      <c r="AR211" s="299" t="str">
        <f t="shared" si="101"/>
        <v/>
      </c>
      <c r="AS211" s="301"/>
      <c r="AT211" s="298" t="str">
        <f t="shared" si="102"/>
        <v/>
      </c>
      <c r="AU211" s="298" t="str">
        <f t="shared" si="103"/>
        <v/>
      </c>
      <c r="AV211" s="298" t="str">
        <f t="shared" si="104"/>
        <v/>
      </c>
      <c r="AW211" s="300"/>
      <c r="AX211" s="295"/>
      <c r="AY211" s="296" t="str">
        <f>IF(AX211&lt;&gt;"",AX211/VLOOKUP($V211,Setup!$C$30:$D$41,2,0),"")</f>
        <v/>
      </c>
      <c r="AZ211" s="302"/>
      <c r="BA211" s="299" t="str">
        <f t="shared" si="105"/>
        <v/>
      </c>
      <c r="BB211" s="302"/>
      <c r="BC211" s="299" t="str">
        <f t="shared" si="106"/>
        <v/>
      </c>
      <c r="BD211" s="302"/>
      <c r="BE211" s="299" t="str">
        <f t="shared" si="107"/>
        <v/>
      </c>
      <c r="BF211" s="302"/>
      <c r="BG211" s="298" t="str">
        <f t="shared" si="108"/>
        <v/>
      </c>
      <c r="BH211" s="298" t="str">
        <f t="shared" si="109"/>
        <v/>
      </c>
      <c r="BI211" s="298" t="str">
        <f t="shared" si="110"/>
        <v/>
      </c>
      <c r="BJ211" s="300"/>
      <c r="BK211" s="295"/>
      <c r="BL211" s="296" t="str">
        <f>IF(BK211&lt;&gt;"",BK211/VLOOKUP($V211,Setup!$C$30:$D$41,2,0),"")</f>
        <v/>
      </c>
      <c r="BM211" s="302"/>
      <c r="BN211" s="299" t="str">
        <f t="shared" si="111"/>
        <v/>
      </c>
      <c r="BO211" s="302"/>
      <c r="BP211" s="299" t="str">
        <f t="shared" si="112"/>
        <v/>
      </c>
      <c r="BQ211" s="302"/>
      <c r="BR211" s="299" t="str">
        <f t="shared" si="113"/>
        <v/>
      </c>
      <c r="BS211" s="302"/>
      <c r="BT211" s="298" t="str">
        <f t="shared" si="114"/>
        <v/>
      </c>
      <c r="BU211" s="298" t="str">
        <f t="shared" si="115"/>
        <v/>
      </c>
      <c r="BV211" s="298" t="str">
        <f t="shared" si="116"/>
        <v/>
      </c>
      <c r="BW211" s="300"/>
      <c r="BX211" s="298" t="str">
        <f t="shared" si="117"/>
        <v/>
      </c>
      <c r="BY211" s="298" t="str">
        <f t="shared" si="118"/>
        <v/>
      </c>
      <c r="BZ211" s="113"/>
      <c r="CA211" s="114"/>
      <c r="CC211" s="115" t="str">
        <f t="shared" ca="1" si="119"/>
        <v/>
      </c>
      <c r="CF211" s="481"/>
      <c r="CG211" s="130"/>
      <c r="CH211" s="130"/>
      <c r="CI211" s="130"/>
      <c r="CL211" s="358" t="str">
        <f>IFERROR(VLOOKUP(C211,'Data Sheet'!$A$3:$B$16,2,FALSE),"")</f>
        <v/>
      </c>
    </row>
    <row r="212" spans="1:90" s="101" customFormat="1" ht="25.5" customHeight="1">
      <c r="A212" s="100">
        <v>208</v>
      </c>
      <c r="B212" s="107" t="str">
        <f t="shared" si="122"/>
        <v>--</v>
      </c>
      <c r="C212" s="304"/>
      <c r="D212" s="305" t="str">
        <f>IFERROR(IF(VLOOKUP(C212,'Data Sheet'!$A$3:$D$16,4,FALSE)=0,"",VLOOKUP(C212,'Data Sheet'!$A$3:$D$16,4,FALSE)),"")</f>
        <v/>
      </c>
      <c r="E212" s="306"/>
      <c r="F212" s="307" t="str">
        <f>IFERROR(IF(VLOOKUP(E212,'Data Sheet'!$C$19:$D$80,2,FALSE)=0,"",VLOOKUP(E212,'Data Sheet'!$C$19:$D$80,2,FALSE)),"")</f>
        <v/>
      </c>
      <c r="G212" s="308" t="str">
        <f t="shared" si="120"/>
        <v>-</v>
      </c>
      <c r="H212" s="108"/>
      <c r="I212" s="304"/>
      <c r="J212" s="109" t="e">
        <f t="shared" si="121"/>
        <v>#VALUE!</v>
      </c>
      <c r="K212" s="104" t="str">
        <f>IFERROR(INDEX('Data Sheet'!$C$104:$C$181,MATCH(I212,'Data Sheet'!$F$104:$F$181,0)),"")</f>
        <v/>
      </c>
      <c r="L212" s="260" t="str">
        <f>IFERROR(INDEX('Data Sheet'!$G$104:$G$181,MATCH(I212,'Data Sheet'!$F$104:$F$181,0)),"")</f>
        <v/>
      </c>
      <c r="M212" s="220"/>
      <c r="N212" s="303"/>
      <c r="O212" s="303"/>
      <c r="P212" s="110" t="str">
        <f>IFERROR(INDEX(Setup!$D$44:$D$70,MATCH(M212,Setup!$K$44:$K$70,0))&amp;"","")</f>
        <v/>
      </c>
      <c r="Q212" s="110" t="str">
        <f>IFERROR(INDEX(Setup!$E$44:$E$70,MATCH(M212,Setup!$K$44:$K$70,0))&amp;"","")</f>
        <v/>
      </c>
      <c r="R212" s="110" t="str">
        <f>IFERROR(INDEX(Setup!$L$44:$L$70,MATCH(M212,Setup!$K$44:$K$70,0))&amp;"","")</f>
        <v/>
      </c>
      <c r="S212" s="110" t="str">
        <f>Setup!$C$30</f>
        <v>USD</v>
      </c>
      <c r="T212" s="111" t="str">
        <f>IFERROR(INDEX('Data Sheet'!$B$104:$B$181,MATCH(I212,'Data Sheet'!$F$104:$F$181,0)),"")</f>
        <v/>
      </c>
      <c r="U212" s="112" t="str">
        <f>IFERROR(INDEX('Data Sheet'!$D$104:$D$181,MATCH(I212,'Data Sheet'!$F$104:$F$181,0)),"")</f>
        <v/>
      </c>
      <c r="V212" s="102" t="s">
        <v>8</v>
      </c>
      <c r="W212" s="221" t="str">
        <f>IF(V212=Setup!$C$30,"Grant",IF(V212=Setup!$C$31,"Local",IF(V212=Setup!$C$32,"Other",IF(ISBLANK(V212),"","Other"))))</f>
        <v>Grant</v>
      </c>
      <c r="X212" s="295"/>
      <c r="Y212" s="296" t="str">
        <f>IF(X212&lt;&gt;"",X212/VLOOKUP($V212,Setup!$C$30:$D$41,2,0),"")</f>
        <v/>
      </c>
      <c r="Z212" s="297"/>
      <c r="AA212" s="298" t="str">
        <f t="shared" si="93"/>
        <v/>
      </c>
      <c r="AB212" s="297"/>
      <c r="AC212" s="299" t="str">
        <f t="shared" si="94"/>
        <v/>
      </c>
      <c r="AD212" s="297"/>
      <c r="AE212" s="299" t="str">
        <f t="shared" si="95"/>
        <v/>
      </c>
      <c r="AF212" s="297"/>
      <c r="AG212" s="298" t="str">
        <f t="shared" si="96"/>
        <v/>
      </c>
      <c r="AH212" s="298" t="str">
        <f t="shared" si="97"/>
        <v/>
      </c>
      <c r="AI212" s="298" t="str">
        <f t="shared" si="98"/>
        <v/>
      </c>
      <c r="AJ212" s="300"/>
      <c r="AK212" s="295"/>
      <c r="AL212" s="296" t="str">
        <f>IF(AK212&lt;&gt;"",AK212/VLOOKUP($V212,Setup!$C$30:$D$41,2,0),"")</f>
        <v/>
      </c>
      <c r="AM212" s="301"/>
      <c r="AN212" s="299" t="str">
        <f t="shared" si="99"/>
        <v/>
      </c>
      <c r="AO212" s="301"/>
      <c r="AP212" s="299" t="str">
        <f t="shared" si="100"/>
        <v/>
      </c>
      <c r="AQ212" s="301"/>
      <c r="AR212" s="299" t="str">
        <f t="shared" si="101"/>
        <v/>
      </c>
      <c r="AS212" s="301"/>
      <c r="AT212" s="298" t="str">
        <f t="shared" si="102"/>
        <v/>
      </c>
      <c r="AU212" s="298" t="str">
        <f t="shared" si="103"/>
        <v/>
      </c>
      <c r="AV212" s="298" t="str">
        <f t="shared" si="104"/>
        <v/>
      </c>
      <c r="AW212" s="300"/>
      <c r="AX212" s="295"/>
      <c r="AY212" s="296" t="str">
        <f>IF(AX212&lt;&gt;"",AX212/VLOOKUP($V212,Setup!$C$30:$D$41,2,0),"")</f>
        <v/>
      </c>
      <c r="AZ212" s="302"/>
      <c r="BA212" s="299" t="str">
        <f t="shared" si="105"/>
        <v/>
      </c>
      <c r="BB212" s="302"/>
      <c r="BC212" s="299" t="str">
        <f t="shared" si="106"/>
        <v/>
      </c>
      <c r="BD212" s="302"/>
      <c r="BE212" s="299" t="str">
        <f t="shared" si="107"/>
        <v/>
      </c>
      <c r="BF212" s="302"/>
      <c r="BG212" s="298" t="str">
        <f t="shared" si="108"/>
        <v/>
      </c>
      <c r="BH212" s="298" t="str">
        <f t="shared" si="109"/>
        <v/>
      </c>
      <c r="BI212" s="298" t="str">
        <f t="shared" si="110"/>
        <v/>
      </c>
      <c r="BJ212" s="300"/>
      <c r="BK212" s="295"/>
      <c r="BL212" s="296" t="str">
        <f>IF(BK212&lt;&gt;"",BK212/VLOOKUP($V212,Setup!$C$30:$D$41,2,0),"")</f>
        <v/>
      </c>
      <c r="BM212" s="302"/>
      <c r="BN212" s="299" t="str">
        <f t="shared" si="111"/>
        <v/>
      </c>
      <c r="BO212" s="302"/>
      <c r="BP212" s="299" t="str">
        <f t="shared" si="112"/>
        <v/>
      </c>
      <c r="BQ212" s="302"/>
      <c r="BR212" s="299" t="str">
        <f t="shared" si="113"/>
        <v/>
      </c>
      <c r="BS212" s="302"/>
      <c r="BT212" s="298" t="str">
        <f t="shared" si="114"/>
        <v/>
      </c>
      <c r="BU212" s="298" t="str">
        <f t="shared" si="115"/>
        <v/>
      </c>
      <c r="BV212" s="298" t="str">
        <f t="shared" si="116"/>
        <v/>
      </c>
      <c r="BW212" s="300"/>
      <c r="BX212" s="298" t="str">
        <f t="shared" si="117"/>
        <v/>
      </c>
      <c r="BY212" s="298" t="str">
        <f t="shared" si="118"/>
        <v/>
      </c>
      <c r="BZ212" s="113"/>
      <c r="CA212" s="114"/>
      <c r="CC212" s="115" t="str">
        <f t="shared" ca="1" si="119"/>
        <v/>
      </c>
      <c r="CF212" s="481"/>
      <c r="CG212" s="130"/>
      <c r="CH212" s="130"/>
      <c r="CI212" s="130"/>
      <c r="CL212" s="358" t="str">
        <f>IFERROR(VLOOKUP(C212,'Data Sheet'!$A$3:$B$16,2,FALSE),"")</f>
        <v/>
      </c>
    </row>
    <row r="213" spans="1:90" s="101" customFormat="1" ht="25.5" customHeight="1">
      <c r="A213" s="100">
        <v>209</v>
      </c>
      <c r="B213" s="107" t="str">
        <f t="shared" si="122"/>
        <v>--</v>
      </c>
      <c r="C213" s="304"/>
      <c r="D213" s="305" t="str">
        <f>IFERROR(IF(VLOOKUP(C213,'Data Sheet'!$A$3:$D$16,4,FALSE)=0,"",VLOOKUP(C213,'Data Sheet'!$A$3:$D$16,4,FALSE)),"")</f>
        <v/>
      </c>
      <c r="E213" s="306"/>
      <c r="F213" s="307" t="str">
        <f>IFERROR(IF(VLOOKUP(E213,'Data Sheet'!$C$19:$D$80,2,FALSE)=0,"",VLOOKUP(E213,'Data Sheet'!$C$19:$D$80,2,FALSE)),"")</f>
        <v/>
      </c>
      <c r="G213" s="308" t="str">
        <f t="shared" si="120"/>
        <v>-</v>
      </c>
      <c r="H213" s="108"/>
      <c r="I213" s="304"/>
      <c r="J213" s="109" t="e">
        <f t="shared" si="121"/>
        <v>#VALUE!</v>
      </c>
      <c r="K213" s="104" t="str">
        <f>IFERROR(INDEX('Data Sheet'!$C$104:$C$181,MATCH(I213,'Data Sheet'!$F$104:$F$181,0)),"")</f>
        <v/>
      </c>
      <c r="L213" s="260" t="str">
        <f>IFERROR(INDEX('Data Sheet'!$G$104:$G$181,MATCH(I213,'Data Sheet'!$F$104:$F$181,0)),"")</f>
        <v/>
      </c>
      <c r="M213" s="220"/>
      <c r="N213" s="303"/>
      <c r="O213" s="303"/>
      <c r="P213" s="110" t="str">
        <f>IFERROR(INDEX(Setup!$D$44:$D$70,MATCH(M213,Setup!$K$44:$K$70,0))&amp;"","")</f>
        <v/>
      </c>
      <c r="Q213" s="110" t="str">
        <f>IFERROR(INDEX(Setup!$E$44:$E$70,MATCH(M213,Setup!$K$44:$K$70,0))&amp;"","")</f>
        <v/>
      </c>
      <c r="R213" s="110" t="str">
        <f>IFERROR(INDEX(Setup!$L$44:$L$70,MATCH(M213,Setup!$K$44:$K$70,0))&amp;"","")</f>
        <v/>
      </c>
      <c r="S213" s="110" t="str">
        <f>Setup!$C$30</f>
        <v>USD</v>
      </c>
      <c r="T213" s="111" t="str">
        <f>IFERROR(INDEX('Data Sheet'!$B$104:$B$181,MATCH(I213,'Data Sheet'!$F$104:$F$181,0)),"")</f>
        <v/>
      </c>
      <c r="U213" s="112" t="str">
        <f>IFERROR(INDEX('Data Sheet'!$D$104:$D$181,MATCH(I213,'Data Sheet'!$F$104:$F$181,0)),"")</f>
        <v/>
      </c>
      <c r="V213" s="102" t="s">
        <v>8</v>
      </c>
      <c r="W213" s="221" t="str">
        <f>IF(V213=Setup!$C$30,"Grant",IF(V213=Setup!$C$31,"Local",IF(V213=Setup!$C$32,"Other",IF(ISBLANK(V213),"","Other"))))</f>
        <v>Grant</v>
      </c>
      <c r="X213" s="295"/>
      <c r="Y213" s="296" t="str">
        <f>IF(X213&lt;&gt;"",X213/VLOOKUP($V213,Setup!$C$30:$D$41,2,0),"")</f>
        <v/>
      </c>
      <c r="Z213" s="297"/>
      <c r="AA213" s="298" t="str">
        <f t="shared" si="93"/>
        <v/>
      </c>
      <c r="AB213" s="297"/>
      <c r="AC213" s="299" t="str">
        <f t="shared" si="94"/>
        <v/>
      </c>
      <c r="AD213" s="297"/>
      <c r="AE213" s="299" t="str">
        <f t="shared" si="95"/>
        <v/>
      </c>
      <c r="AF213" s="297"/>
      <c r="AG213" s="298" t="str">
        <f t="shared" si="96"/>
        <v/>
      </c>
      <c r="AH213" s="298" t="str">
        <f t="shared" si="97"/>
        <v/>
      </c>
      <c r="AI213" s="298" t="str">
        <f t="shared" si="98"/>
        <v/>
      </c>
      <c r="AJ213" s="300"/>
      <c r="AK213" s="295"/>
      <c r="AL213" s="296" t="str">
        <f>IF(AK213&lt;&gt;"",AK213/VLOOKUP($V213,Setup!$C$30:$D$41,2,0),"")</f>
        <v/>
      </c>
      <c r="AM213" s="301"/>
      <c r="AN213" s="299" t="str">
        <f t="shared" si="99"/>
        <v/>
      </c>
      <c r="AO213" s="301"/>
      <c r="AP213" s="299" t="str">
        <f t="shared" si="100"/>
        <v/>
      </c>
      <c r="AQ213" s="301"/>
      <c r="AR213" s="299" t="str">
        <f t="shared" si="101"/>
        <v/>
      </c>
      <c r="AS213" s="301"/>
      <c r="AT213" s="298" t="str">
        <f t="shared" si="102"/>
        <v/>
      </c>
      <c r="AU213" s="298" t="str">
        <f t="shared" si="103"/>
        <v/>
      </c>
      <c r="AV213" s="298" t="str">
        <f t="shared" si="104"/>
        <v/>
      </c>
      <c r="AW213" s="300"/>
      <c r="AX213" s="295"/>
      <c r="AY213" s="296" t="str">
        <f>IF(AX213&lt;&gt;"",AX213/VLOOKUP($V213,Setup!$C$30:$D$41,2,0),"")</f>
        <v/>
      </c>
      <c r="AZ213" s="302"/>
      <c r="BA213" s="299" t="str">
        <f t="shared" si="105"/>
        <v/>
      </c>
      <c r="BB213" s="302"/>
      <c r="BC213" s="299" t="str">
        <f t="shared" si="106"/>
        <v/>
      </c>
      <c r="BD213" s="302"/>
      <c r="BE213" s="299" t="str">
        <f t="shared" si="107"/>
        <v/>
      </c>
      <c r="BF213" s="302"/>
      <c r="BG213" s="298" t="str">
        <f t="shared" si="108"/>
        <v/>
      </c>
      <c r="BH213" s="298" t="str">
        <f t="shared" si="109"/>
        <v/>
      </c>
      <c r="BI213" s="298" t="str">
        <f t="shared" si="110"/>
        <v/>
      </c>
      <c r="BJ213" s="300"/>
      <c r="BK213" s="295"/>
      <c r="BL213" s="296" t="str">
        <f>IF(BK213&lt;&gt;"",BK213/VLOOKUP($V213,Setup!$C$30:$D$41,2,0),"")</f>
        <v/>
      </c>
      <c r="BM213" s="302"/>
      <c r="BN213" s="299" t="str">
        <f t="shared" si="111"/>
        <v/>
      </c>
      <c r="BO213" s="302"/>
      <c r="BP213" s="299" t="str">
        <f t="shared" si="112"/>
        <v/>
      </c>
      <c r="BQ213" s="302"/>
      <c r="BR213" s="299" t="str">
        <f t="shared" si="113"/>
        <v/>
      </c>
      <c r="BS213" s="302"/>
      <c r="BT213" s="298" t="str">
        <f t="shared" si="114"/>
        <v/>
      </c>
      <c r="BU213" s="298" t="str">
        <f t="shared" si="115"/>
        <v/>
      </c>
      <c r="BV213" s="298" t="str">
        <f t="shared" si="116"/>
        <v/>
      </c>
      <c r="BW213" s="300"/>
      <c r="BX213" s="298" t="str">
        <f t="shared" si="117"/>
        <v/>
      </c>
      <c r="BY213" s="298" t="str">
        <f t="shared" si="118"/>
        <v/>
      </c>
      <c r="BZ213" s="113"/>
      <c r="CA213" s="114"/>
      <c r="CC213" s="115" t="str">
        <f t="shared" ca="1" si="119"/>
        <v/>
      </c>
      <c r="CF213" s="481"/>
      <c r="CG213" s="130"/>
      <c r="CH213" s="130"/>
      <c r="CI213" s="130"/>
      <c r="CL213" s="358" t="str">
        <f>IFERROR(VLOOKUP(C213,'Data Sheet'!$A$3:$B$16,2,FALSE),"")</f>
        <v/>
      </c>
    </row>
    <row r="214" spans="1:90" s="101" customFormat="1" ht="25.5" customHeight="1">
      <c r="A214" s="100">
        <v>210</v>
      </c>
      <c r="B214" s="107" t="str">
        <f t="shared" si="122"/>
        <v>--</v>
      </c>
      <c r="C214" s="304"/>
      <c r="D214" s="305" t="str">
        <f>IFERROR(IF(VLOOKUP(C214,'Data Sheet'!$A$3:$D$16,4,FALSE)=0,"",VLOOKUP(C214,'Data Sheet'!$A$3:$D$16,4,FALSE)),"")</f>
        <v/>
      </c>
      <c r="E214" s="306"/>
      <c r="F214" s="307" t="str">
        <f>IFERROR(IF(VLOOKUP(E214,'Data Sheet'!$C$19:$D$80,2,FALSE)=0,"",VLOOKUP(E214,'Data Sheet'!$C$19:$D$80,2,FALSE)),"")</f>
        <v/>
      </c>
      <c r="G214" s="308" t="str">
        <f t="shared" si="120"/>
        <v>-</v>
      </c>
      <c r="H214" s="108"/>
      <c r="I214" s="304"/>
      <c r="J214" s="109" t="e">
        <f t="shared" si="121"/>
        <v>#VALUE!</v>
      </c>
      <c r="K214" s="104" t="str">
        <f>IFERROR(INDEX('Data Sheet'!$C$104:$C$181,MATCH(I214,'Data Sheet'!$F$104:$F$181,0)),"")</f>
        <v/>
      </c>
      <c r="L214" s="260" t="str">
        <f>IFERROR(INDEX('Data Sheet'!$G$104:$G$181,MATCH(I214,'Data Sheet'!$F$104:$F$181,0)),"")</f>
        <v/>
      </c>
      <c r="M214" s="220"/>
      <c r="N214" s="303"/>
      <c r="O214" s="303"/>
      <c r="P214" s="110" t="str">
        <f>IFERROR(INDEX(Setup!$D$44:$D$70,MATCH(M214,Setup!$K$44:$K$70,0))&amp;"","")</f>
        <v/>
      </c>
      <c r="Q214" s="110" t="str">
        <f>IFERROR(INDEX(Setup!$E$44:$E$70,MATCH(M214,Setup!$K$44:$K$70,0))&amp;"","")</f>
        <v/>
      </c>
      <c r="R214" s="110" t="str">
        <f>IFERROR(INDEX(Setup!$L$44:$L$70,MATCH(M214,Setup!$K$44:$K$70,0))&amp;"","")</f>
        <v/>
      </c>
      <c r="S214" s="110" t="str">
        <f>Setup!$C$30</f>
        <v>USD</v>
      </c>
      <c r="T214" s="111" t="str">
        <f>IFERROR(INDEX('Data Sheet'!$B$104:$B$181,MATCH(I214,'Data Sheet'!$F$104:$F$181,0)),"")</f>
        <v/>
      </c>
      <c r="U214" s="112" t="str">
        <f>IFERROR(INDEX('Data Sheet'!$D$104:$D$181,MATCH(I214,'Data Sheet'!$F$104:$F$181,0)),"")</f>
        <v/>
      </c>
      <c r="V214" s="102" t="s">
        <v>8</v>
      </c>
      <c r="W214" s="221" t="str">
        <f>IF(V214=Setup!$C$30,"Grant",IF(V214=Setup!$C$31,"Local",IF(V214=Setup!$C$32,"Other",IF(ISBLANK(V214),"","Other"))))</f>
        <v>Grant</v>
      </c>
      <c r="X214" s="295"/>
      <c r="Y214" s="296" t="str">
        <f>IF(X214&lt;&gt;"",X214/VLOOKUP($V214,Setup!$C$30:$D$41,2,0),"")</f>
        <v/>
      </c>
      <c r="Z214" s="297"/>
      <c r="AA214" s="298" t="str">
        <f t="shared" si="93"/>
        <v/>
      </c>
      <c r="AB214" s="297"/>
      <c r="AC214" s="299" t="str">
        <f t="shared" si="94"/>
        <v/>
      </c>
      <c r="AD214" s="297"/>
      <c r="AE214" s="299" t="str">
        <f t="shared" si="95"/>
        <v/>
      </c>
      <c r="AF214" s="297"/>
      <c r="AG214" s="298" t="str">
        <f t="shared" si="96"/>
        <v/>
      </c>
      <c r="AH214" s="298" t="str">
        <f t="shared" si="97"/>
        <v/>
      </c>
      <c r="AI214" s="298" t="str">
        <f t="shared" si="98"/>
        <v/>
      </c>
      <c r="AJ214" s="300"/>
      <c r="AK214" s="295"/>
      <c r="AL214" s="296" t="str">
        <f>IF(AK214&lt;&gt;"",AK214/VLOOKUP($V214,Setup!$C$30:$D$41,2,0),"")</f>
        <v/>
      </c>
      <c r="AM214" s="301"/>
      <c r="AN214" s="299" t="str">
        <f t="shared" si="99"/>
        <v/>
      </c>
      <c r="AO214" s="301"/>
      <c r="AP214" s="299" t="str">
        <f t="shared" si="100"/>
        <v/>
      </c>
      <c r="AQ214" s="301"/>
      <c r="AR214" s="299" t="str">
        <f t="shared" si="101"/>
        <v/>
      </c>
      <c r="AS214" s="301"/>
      <c r="AT214" s="298" t="str">
        <f t="shared" si="102"/>
        <v/>
      </c>
      <c r="AU214" s="298" t="str">
        <f t="shared" si="103"/>
        <v/>
      </c>
      <c r="AV214" s="298" t="str">
        <f t="shared" si="104"/>
        <v/>
      </c>
      <c r="AW214" s="300"/>
      <c r="AX214" s="295"/>
      <c r="AY214" s="296" t="str">
        <f>IF(AX214&lt;&gt;"",AX214/VLOOKUP($V214,Setup!$C$30:$D$41,2,0),"")</f>
        <v/>
      </c>
      <c r="AZ214" s="302"/>
      <c r="BA214" s="299" t="str">
        <f t="shared" si="105"/>
        <v/>
      </c>
      <c r="BB214" s="302"/>
      <c r="BC214" s="299" t="str">
        <f t="shared" si="106"/>
        <v/>
      </c>
      <c r="BD214" s="302"/>
      <c r="BE214" s="299" t="str">
        <f t="shared" si="107"/>
        <v/>
      </c>
      <c r="BF214" s="302"/>
      <c r="BG214" s="298" t="str">
        <f t="shared" si="108"/>
        <v/>
      </c>
      <c r="BH214" s="298" t="str">
        <f t="shared" si="109"/>
        <v/>
      </c>
      <c r="BI214" s="298" t="str">
        <f t="shared" si="110"/>
        <v/>
      </c>
      <c r="BJ214" s="300"/>
      <c r="BK214" s="295"/>
      <c r="BL214" s="296" t="str">
        <f>IF(BK214&lt;&gt;"",BK214/VLOOKUP($V214,Setup!$C$30:$D$41,2,0),"")</f>
        <v/>
      </c>
      <c r="BM214" s="302"/>
      <c r="BN214" s="299" t="str">
        <f t="shared" si="111"/>
        <v/>
      </c>
      <c r="BO214" s="302"/>
      <c r="BP214" s="299" t="str">
        <f t="shared" si="112"/>
        <v/>
      </c>
      <c r="BQ214" s="302"/>
      <c r="BR214" s="299" t="str">
        <f t="shared" si="113"/>
        <v/>
      </c>
      <c r="BS214" s="302"/>
      <c r="BT214" s="298" t="str">
        <f t="shared" si="114"/>
        <v/>
      </c>
      <c r="BU214" s="298" t="str">
        <f t="shared" si="115"/>
        <v/>
      </c>
      <c r="BV214" s="298" t="str">
        <f t="shared" si="116"/>
        <v/>
      </c>
      <c r="BW214" s="300"/>
      <c r="BX214" s="298" t="str">
        <f t="shared" si="117"/>
        <v/>
      </c>
      <c r="BY214" s="298" t="str">
        <f t="shared" si="118"/>
        <v/>
      </c>
      <c r="BZ214" s="113"/>
      <c r="CA214" s="114"/>
      <c r="CC214" s="115" t="str">
        <f t="shared" ca="1" si="119"/>
        <v/>
      </c>
      <c r="CF214" s="481"/>
      <c r="CG214" s="130"/>
      <c r="CH214" s="130"/>
      <c r="CI214" s="130"/>
      <c r="CL214" s="358" t="str">
        <f>IFERROR(VLOOKUP(C214,'Data Sheet'!$A$3:$B$16,2,FALSE),"")</f>
        <v/>
      </c>
    </row>
    <row r="215" spans="1:90" s="101" customFormat="1" ht="25.5" customHeight="1">
      <c r="A215" s="100">
        <v>211</v>
      </c>
      <c r="B215" s="107" t="str">
        <f t="shared" si="122"/>
        <v>--</v>
      </c>
      <c r="C215" s="304"/>
      <c r="D215" s="305" t="str">
        <f>IFERROR(IF(VLOOKUP(C215,'Data Sheet'!$A$3:$D$16,4,FALSE)=0,"",VLOOKUP(C215,'Data Sheet'!$A$3:$D$16,4,FALSE)),"")</f>
        <v/>
      </c>
      <c r="E215" s="306"/>
      <c r="F215" s="307" t="str">
        <f>IFERROR(IF(VLOOKUP(E215,'Data Sheet'!$C$19:$D$80,2,FALSE)=0,"",VLOOKUP(E215,'Data Sheet'!$C$19:$D$80,2,FALSE)),"")</f>
        <v/>
      </c>
      <c r="G215" s="308" t="str">
        <f t="shared" si="120"/>
        <v>-</v>
      </c>
      <c r="H215" s="108"/>
      <c r="I215" s="304"/>
      <c r="J215" s="109" t="e">
        <f t="shared" si="121"/>
        <v>#VALUE!</v>
      </c>
      <c r="K215" s="104" t="str">
        <f>IFERROR(INDEX('Data Sheet'!$C$104:$C$181,MATCH(I215,'Data Sheet'!$F$104:$F$181,0)),"")</f>
        <v/>
      </c>
      <c r="L215" s="260" t="str">
        <f>IFERROR(INDEX('Data Sheet'!$G$104:$G$181,MATCH(I215,'Data Sheet'!$F$104:$F$181,0)),"")</f>
        <v/>
      </c>
      <c r="M215" s="220"/>
      <c r="N215" s="303"/>
      <c r="O215" s="303"/>
      <c r="P215" s="110" t="str">
        <f>IFERROR(INDEX(Setup!$D$44:$D$70,MATCH(M215,Setup!$K$44:$K$70,0))&amp;"","")</f>
        <v/>
      </c>
      <c r="Q215" s="110" t="str">
        <f>IFERROR(INDEX(Setup!$E$44:$E$70,MATCH(M215,Setup!$K$44:$K$70,0))&amp;"","")</f>
        <v/>
      </c>
      <c r="R215" s="110" t="str">
        <f>IFERROR(INDEX(Setup!$L$44:$L$70,MATCH(M215,Setup!$K$44:$K$70,0))&amp;"","")</f>
        <v/>
      </c>
      <c r="S215" s="110" t="str">
        <f>Setup!$C$30</f>
        <v>USD</v>
      </c>
      <c r="T215" s="111" t="str">
        <f>IFERROR(INDEX('Data Sheet'!$B$104:$B$181,MATCH(I215,'Data Sheet'!$F$104:$F$181,0)),"")</f>
        <v/>
      </c>
      <c r="U215" s="112" t="str">
        <f>IFERROR(INDEX('Data Sheet'!$D$104:$D$181,MATCH(I215,'Data Sheet'!$F$104:$F$181,0)),"")</f>
        <v/>
      </c>
      <c r="V215" s="102" t="s">
        <v>8</v>
      </c>
      <c r="W215" s="221" t="str">
        <f>IF(V215=Setup!$C$30,"Grant",IF(V215=Setup!$C$31,"Local",IF(V215=Setup!$C$32,"Other",IF(ISBLANK(V215),"","Other"))))</f>
        <v>Grant</v>
      </c>
      <c r="X215" s="295"/>
      <c r="Y215" s="296" t="str">
        <f>IF(X215&lt;&gt;"",X215/VLOOKUP($V215,Setup!$C$30:$D$41,2,0),"")</f>
        <v/>
      </c>
      <c r="Z215" s="297"/>
      <c r="AA215" s="298" t="str">
        <f t="shared" si="93"/>
        <v/>
      </c>
      <c r="AB215" s="297"/>
      <c r="AC215" s="299" t="str">
        <f t="shared" si="94"/>
        <v/>
      </c>
      <c r="AD215" s="297"/>
      <c r="AE215" s="299" t="str">
        <f t="shared" si="95"/>
        <v/>
      </c>
      <c r="AF215" s="297"/>
      <c r="AG215" s="298" t="str">
        <f t="shared" si="96"/>
        <v/>
      </c>
      <c r="AH215" s="298" t="str">
        <f t="shared" si="97"/>
        <v/>
      </c>
      <c r="AI215" s="298" t="str">
        <f t="shared" si="98"/>
        <v/>
      </c>
      <c r="AJ215" s="300"/>
      <c r="AK215" s="295"/>
      <c r="AL215" s="296" t="str">
        <f>IF(AK215&lt;&gt;"",AK215/VLOOKUP($V215,Setup!$C$30:$D$41,2,0),"")</f>
        <v/>
      </c>
      <c r="AM215" s="301"/>
      <c r="AN215" s="299" t="str">
        <f t="shared" si="99"/>
        <v/>
      </c>
      <c r="AO215" s="301"/>
      <c r="AP215" s="299" t="str">
        <f t="shared" si="100"/>
        <v/>
      </c>
      <c r="AQ215" s="301"/>
      <c r="AR215" s="299" t="str">
        <f t="shared" si="101"/>
        <v/>
      </c>
      <c r="AS215" s="301"/>
      <c r="AT215" s="298" t="str">
        <f t="shared" si="102"/>
        <v/>
      </c>
      <c r="AU215" s="298" t="str">
        <f t="shared" si="103"/>
        <v/>
      </c>
      <c r="AV215" s="298" t="str">
        <f t="shared" si="104"/>
        <v/>
      </c>
      <c r="AW215" s="300"/>
      <c r="AX215" s="295"/>
      <c r="AY215" s="296" t="str">
        <f>IF(AX215&lt;&gt;"",AX215/VLOOKUP($V215,Setup!$C$30:$D$41,2,0),"")</f>
        <v/>
      </c>
      <c r="AZ215" s="302"/>
      <c r="BA215" s="299" t="str">
        <f t="shared" si="105"/>
        <v/>
      </c>
      <c r="BB215" s="302"/>
      <c r="BC215" s="299" t="str">
        <f t="shared" si="106"/>
        <v/>
      </c>
      <c r="BD215" s="302"/>
      <c r="BE215" s="299" t="str">
        <f t="shared" si="107"/>
        <v/>
      </c>
      <c r="BF215" s="302"/>
      <c r="BG215" s="298" t="str">
        <f t="shared" si="108"/>
        <v/>
      </c>
      <c r="BH215" s="298" t="str">
        <f t="shared" si="109"/>
        <v/>
      </c>
      <c r="BI215" s="298" t="str">
        <f t="shared" si="110"/>
        <v/>
      </c>
      <c r="BJ215" s="300"/>
      <c r="BK215" s="295"/>
      <c r="BL215" s="296" t="str">
        <f>IF(BK215&lt;&gt;"",BK215/VLOOKUP($V215,Setup!$C$30:$D$41,2,0),"")</f>
        <v/>
      </c>
      <c r="BM215" s="302"/>
      <c r="BN215" s="299" t="str">
        <f t="shared" si="111"/>
        <v/>
      </c>
      <c r="BO215" s="302"/>
      <c r="BP215" s="299" t="str">
        <f t="shared" si="112"/>
        <v/>
      </c>
      <c r="BQ215" s="302"/>
      <c r="BR215" s="299" t="str">
        <f t="shared" si="113"/>
        <v/>
      </c>
      <c r="BS215" s="302"/>
      <c r="BT215" s="298" t="str">
        <f t="shared" si="114"/>
        <v/>
      </c>
      <c r="BU215" s="298" t="str">
        <f t="shared" si="115"/>
        <v/>
      </c>
      <c r="BV215" s="298" t="str">
        <f t="shared" si="116"/>
        <v/>
      </c>
      <c r="BW215" s="300"/>
      <c r="BX215" s="298" t="str">
        <f t="shared" si="117"/>
        <v/>
      </c>
      <c r="BY215" s="298" t="str">
        <f t="shared" si="118"/>
        <v/>
      </c>
      <c r="BZ215" s="113"/>
      <c r="CA215" s="114"/>
      <c r="CC215" s="115" t="str">
        <f t="shared" ca="1" si="119"/>
        <v/>
      </c>
      <c r="CF215" s="481"/>
      <c r="CG215" s="130"/>
      <c r="CH215" s="130"/>
      <c r="CI215" s="130"/>
      <c r="CL215" s="358" t="str">
        <f>IFERROR(VLOOKUP(C215,'Data Sheet'!$A$3:$B$16,2,FALSE),"")</f>
        <v/>
      </c>
    </row>
    <row r="216" spans="1:90" s="101" customFormat="1" ht="25.5" customHeight="1">
      <c r="A216" s="100">
        <v>212</v>
      </c>
      <c r="B216" s="107" t="str">
        <f t="shared" si="122"/>
        <v>--</v>
      </c>
      <c r="C216" s="304"/>
      <c r="D216" s="305" t="str">
        <f>IFERROR(IF(VLOOKUP(C216,'Data Sheet'!$A$3:$D$16,4,FALSE)=0,"",VLOOKUP(C216,'Data Sheet'!$A$3:$D$16,4,FALSE)),"")</f>
        <v/>
      </c>
      <c r="E216" s="306"/>
      <c r="F216" s="307" t="str">
        <f>IFERROR(IF(VLOOKUP(E216,'Data Sheet'!$C$19:$D$80,2,FALSE)=0,"",VLOOKUP(E216,'Data Sheet'!$C$19:$D$80,2,FALSE)),"")</f>
        <v/>
      </c>
      <c r="G216" s="308" t="str">
        <f t="shared" si="120"/>
        <v>-</v>
      </c>
      <c r="H216" s="108"/>
      <c r="I216" s="304"/>
      <c r="J216" s="109" t="e">
        <f t="shared" si="121"/>
        <v>#VALUE!</v>
      </c>
      <c r="K216" s="104" t="str">
        <f>IFERROR(INDEX('Data Sheet'!$C$104:$C$181,MATCH(I216,'Data Sheet'!$F$104:$F$181,0)),"")</f>
        <v/>
      </c>
      <c r="L216" s="260" t="str">
        <f>IFERROR(INDEX('Data Sheet'!$G$104:$G$181,MATCH(I216,'Data Sheet'!$F$104:$F$181,0)),"")</f>
        <v/>
      </c>
      <c r="M216" s="220"/>
      <c r="N216" s="303"/>
      <c r="O216" s="303"/>
      <c r="P216" s="110" t="str">
        <f>IFERROR(INDEX(Setup!$D$44:$D$70,MATCH(M216,Setup!$K$44:$K$70,0))&amp;"","")</f>
        <v/>
      </c>
      <c r="Q216" s="110" t="str">
        <f>IFERROR(INDEX(Setup!$E$44:$E$70,MATCH(M216,Setup!$K$44:$K$70,0))&amp;"","")</f>
        <v/>
      </c>
      <c r="R216" s="110" t="str">
        <f>IFERROR(INDEX(Setup!$L$44:$L$70,MATCH(M216,Setup!$K$44:$K$70,0))&amp;"","")</f>
        <v/>
      </c>
      <c r="S216" s="110" t="str">
        <f>Setup!$C$30</f>
        <v>USD</v>
      </c>
      <c r="T216" s="111" t="str">
        <f>IFERROR(INDEX('Data Sheet'!$B$104:$B$181,MATCH(I216,'Data Sheet'!$F$104:$F$181,0)),"")</f>
        <v/>
      </c>
      <c r="U216" s="112" t="str">
        <f>IFERROR(INDEX('Data Sheet'!$D$104:$D$181,MATCH(I216,'Data Sheet'!$F$104:$F$181,0)),"")</f>
        <v/>
      </c>
      <c r="V216" s="102" t="s">
        <v>8</v>
      </c>
      <c r="W216" s="221" t="str">
        <f>IF(V216=Setup!$C$30,"Grant",IF(V216=Setup!$C$31,"Local",IF(V216=Setup!$C$32,"Other",IF(ISBLANK(V216),"","Other"))))</f>
        <v>Grant</v>
      </c>
      <c r="X216" s="295"/>
      <c r="Y216" s="296" t="str">
        <f>IF(X216&lt;&gt;"",X216/VLOOKUP($V216,Setup!$C$30:$D$41,2,0),"")</f>
        <v/>
      </c>
      <c r="Z216" s="297"/>
      <c r="AA216" s="298" t="str">
        <f t="shared" si="93"/>
        <v/>
      </c>
      <c r="AB216" s="297"/>
      <c r="AC216" s="299" t="str">
        <f t="shared" si="94"/>
        <v/>
      </c>
      <c r="AD216" s="297"/>
      <c r="AE216" s="299" t="str">
        <f t="shared" si="95"/>
        <v/>
      </c>
      <c r="AF216" s="297"/>
      <c r="AG216" s="298" t="str">
        <f t="shared" si="96"/>
        <v/>
      </c>
      <c r="AH216" s="298" t="str">
        <f t="shared" si="97"/>
        <v/>
      </c>
      <c r="AI216" s="298" t="str">
        <f t="shared" si="98"/>
        <v/>
      </c>
      <c r="AJ216" s="300"/>
      <c r="AK216" s="295"/>
      <c r="AL216" s="296" t="str">
        <f>IF(AK216&lt;&gt;"",AK216/VLOOKUP($V216,Setup!$C$30:$D$41,2,0),"")</f>
        <v/>
      </c>
      <c r="AM216" s="301"/>
      <c r="AN216" s="299" t="str">
        <f t="shared" si="99"/>
        <v/>
      </c>
      <c r="AO216" s="301"/>
      <c r="AP216" s="299" t="str">
        <f t="shared" si="100"/>
        <v/>
      </c>
      <c r="AQ216" s="301"/>
      <c r="AR216" s="299" t="str">
        <f t="shared" si="101"/>
        <v/>
      </c>
      <c r="AS216" s="301"/>
      <c r="AT216" s="298" t="str">
        <f t="shared" si="102"/>
        <v/>
      </c>
      <c r="AU216" s="298" t="str">
        <f t="shared" si="103"/>
        <v/>
      </c>
      <c r="AV216" s="298" t="str">
        <f t="shared" si="104"/>
        <v/>
      </c>
      <c r="AW216" s="300"/>
      <c r="AX216" s="295"/>
      <c r="AY216" s="296" t="str">
        <f>IF(AX216&lt;&gt;"",AX216/VLOOKUP($V216,Setup!$C$30:$D$41,2,0),"")</f>
        <v/>
      </c>
      <c r="AZ216" s="302"/>
      <c r="BA216" s="299" t="str">
        <f t="shared" si="105"/>
        <v/>
      </c>
      <c r="BB216" s="302"/>
      <c r="BC216" s="299" t="str">
        <f t="shared" si="106"/>
        <v/>
      </c>
      <c r="BD216" s="302"/>
      <c r="BE216" s="299" t="str">
        <f t="shared" si="107"/>
        <v/>
      </c>
      <c r="BF216" s="302"/>
      <c r="BG216" s="298" t="str">
        <f t="shared" si="108"/>
        <v/>
      </c>
      <c r="BH216" s="298" t="str">
        <f t="shared" si="109"/>
        <v/>
      </c>
      <c r="BI216" s="298" t="str">
        <f t="shared" si="110"/>
        <v/>
      </c>
      <c r="BJ216" s="300"/>
      <c r="BK216" s="295"/>
      <c r="BL216" s="296" t="str">
        <f>IF(BK216&lt;&gt;"",BK216/VLOOKUP($V216,Setup!$C$30:$D$41,2,0),"")</f>
        <v/>
      </c>
      <c r="BM216" s="302"/>
      <c r="BN216" s="299" t="str">
        <f t="shared" si="111"/>
        <v/>
      </c>
      <c r="BO216" s="302"/>
      <c r="BP216" s="299" t="str">
        <f t="shared" si="112"/>
        <v/>
      </c>
      <c r="BQ216" s="302"/>
      <c r="BR216" s="299" t="str">
        <f t="shared" si="113"/>
        <v/>
      </c>
      <c r="BS216" s="302"/>
      <c r="BT216" s="298" t="str">
        <f t="shared" si="114"/>
        <v/>
      </c>
      <c r="BU216" s="298" t="str">
        <f t="shared" si="115"/>
        <v/>
      </c>
      <c r="BV216" s="298" t="str">
        <f t="shared" si="116"/>
        <v/>
      </c>
      <c r="BW216" s="300"/>
      <c r="BX216" s="298" t="str">
        <f t="shared" si="117"/>
        <v/>
      </c>
      <c r="BY216" s="298" t="str">
        <f t="shared" si="118"/>
        <v/>
      </c>
      <c r="BZ216" s="113"/>
      <c r="CA216" s="114"/>
      <c r="CC216" s="115" t="str">
        <f t="shared" ca="1" si="119"/>
        <v/>
      </c>
      <c r="CF216" s="481"/>
      <c r="CG216" s="130"/>
      <c r="CH216" s="130"/>
      <c r="CI216" s="130"/>
      <c r="CL216" s="358" t="str">
        <f>IFERROR(VLOOKUP(C216,'Data Sheet'!$A$3:$B$16,2,FALSE),"")</f>
        <v/>
      </c>
    </row>
    <row r="217" spans="1:90" s="101" customFormat="1" ht="25.5" customHeight="1">
      <c r="A217" s="100">
        <v>213</v>
      </c>
      <c r="B217" s="107" t="str">
        <f t="shared" si="122"/>
        <v>--</v>
      </c>
      <c r="C217" s="304"/>
      <c r="D217" s="305" t="str">
        <f>IFERROR(IF(VLOOKUP(C217,'Data Sheet'!$A$3:$D$16,4,FALSE)=0,"",VLOOKUP(C217,'Data Sheet'!$A$3:$D$16,4,FALSE)),"")</f>
        <v/>
      </c>
      <c r="E217" s="306"/>
      <c r="F217" s="307" t="str">
        <f>IFERROR(IF(VLOOKUP(E217,'Data Sheet'!$C$19:$D$80,2,FALSE)=0,"",VLOOKUP(E217,'Data Sheet'!$C$19:$D$80,2,FALSE)),"")</f>
        <v/>
      </c>
      <c r="G217" s="308" t="str">
        <f t="shared" si="120"/>
        <v>-</v>
      </c>
      <c r="H217" s="108"/>
      <c r="I217" s="304"/>
      <c r="J217" s="109" t="e">
        <f t="shared" si="121"/>
        <v>#VALUE!</v>
      </c>
      <c r="K217" s="104" t="str">
        <f>IFERROR(INDEX('Data Sheet'!$C$104:$C$181,MATCH(I217,'Data Sheet'!$F$104:$F$181,0)),"")</f>
        <v/>
      </c>
      <c r="L217" s="260" t="str">
        <f>IFERROR(INDEX('Data Sheet'!$G$104:$G$181,MATCH(I217,'Data Sheet'!$F$104:$F$181,0)),"")</f>
        <v/>
      </c>
      <c r="M217" s="220"/>
      <c r="N217" s="303"/>
      <c r="O217" s="303"/>
      <c r="P217" s="110" t="str">
        <f>IFERROR(INDEX(Setup!$D$44:$D$70,MATCH(M217,Setup!$K$44:$K$70,0))&amp;"","")</f>
        <v/>
      </c>
      <c r="Q217" s="110" t="str">
        <f>IFERROR(INDEX(Setup!$E$44:$E$70,MATCH(M217,Setup!$K$44:$K$70,0))&amp;"","")</f>
        <v/>
      </c>
      <c r="R217" s="110" t="str">
        <f>IFERROR(INDEX(Setup!$L$44:$L$70,MATCH(M217,Setup!$K$44:$K$70,0))&amp;"","")</f>
        <v/>
      </c>
      <c r="S217" s="110" t="str">
        <f>Setup!$C$30</f>
        <v>USD</v>
      </c>
      <c r="T217" s="111" t="str">
        <f>IFERROR(INDEX('Data Sheet'!$B$104:$B$181,MATCH(I217,'Data Sheet'!$F$104:$F$181,0)),"")</f>
        <v/>
      </c>
      <c r="U217" s="112" t="str">
        <f>IFERROR(INDEX('Data Sheet'!$D$104:$D$181,MATCH(I217,'Data Sheet'!$F$104:$F$181,0)),"")</f>
        <v/>
      </c>
      <c r="V217" s="102" t="s">
        <v>8</v>
      </c>
      <c r="W217" s="221" t="str">
        <f>IF(V217=Setup!$C$30,"Grant",IF(V217=Setup!$C$31,"Local",IF(V217=Setup!$C$32,"Other",IF(ISBLANK(V217),"","Other"))))</f>
        <v>Grant</v>
      </c>
      <c r="X217" s="295"/>
      <c r="Y217" s="296" t="str">
        <f>IF(X217&lt;&gt;"",X217/VLOOKUP($V217,Setup!$C$30:$D$41,2,0),"")</f>
        <v/>
      </c>
      <c r="Z217" s="297"/>
      <c r="AA217" s="298" t="str">
        <f t="shared" si="93"/>
        <v/>
      </c>
      <c r="AB217" s="297"/>
      <c r="AC217" s="299" t="str">
        <f t="shared" si="94"/>
        <v/>
      </c>
      <c r="AD217" s="297"/>
      <c r="AE217" s="299" t="str">
        <f t="shared" si="95"/>
        <v/>
      </c>
      <c r="AF217" s="297"/>
      <c r="AG217" s="298" t="str">
        <f t="shared" si="96"/>
        <v/>
      </c>
      <c r="AH217" s="298" t="str">
        <f t="shared" si="97"/>
        <v/>
      </c>
      <c r="AI217" s="298" t="str">
        <f t="shared" si="98"/>
        <v/>
      </c>
      <c r="AJ217" s="300"/>
      <c r="AK217" s="295"/>
      <c r="AL217" s="296" t="str">
        <f>IF(AK217&lt;&gt;"",AK217/VLOOKUP($V217,Setup!$C$30:$D$41,2,0),"")</f>
        <v/>
      </c>
      <c r="AM217" s="301"/>
      <c r="AN217" s="299" t="str">
        <f t="shared" si="99"/>
        <v/>
      </c>
      <c r="AO217" s="301"/>
      <c r="AP217" s="299" t="str">
        <f t="shared" si="100"/>
        <v/>
      </c>
      <c r="AQ217" s="301"/>
      <c r="AR217" s="299" t="str">
        <f t="shared" si="101"/>
        <v/>
      </c>
      <c r="AS217" s="301"/>
      <c r="AT217" s="298" t="str">
        <f t="shared" si="102"/>
        <v/>
      </c>
      <c r="AU217" s="298" t="str">
        <f t="shared" si="103"/>
        <v/>
      </c>
      <c r="AV217" s="298" t="str">
        <f t="shared" si="104"/>
        <v/>
      </c>
      <c r="AW217" s="300"/>
      <c r="AX217" s="295"/>
      <c r="AY217" s="296" t="str">
        <f>IF(AX217&lt;&gt;"",AX217/VLOOKUP($V217,Setup!$C$30:$D$41,2,0),"")</f>
        <v/>
      </c>
      <c r="AZ217" s="302"/>
      <c r="BA217" s="299" t="str">
        <f t="shared" si="105"/>
        <v/>
      </c>
      <c r="BB217" s="302"/>
      <c r="BC217" s="299" t="str">
        <f t="shared" si="106"/>
        <v/>
      </c>
      <c r="BD217" s="302"/>
      <c r="BE217" s="299" t="str">
        <f t="shared" si="107"/>
        <v/>
      </c>
      <c r="BF217" s="302"/>
      <c r="BG217" s="298" t="str">
        <f t="shared" si="108"/>
        <v/>
      </c>
      <c r="BH217" s="298" t="str">
        <f t="shared" si="109"/>
        <v/>
      </c>
      <c r="BI217" s="298" t="str">
        <f t="shared" si="110"/>
        <v/>
      </c>
      <c r="BJ217" s="300"/>
      <c r="BK217" s="295"/>
      <c r="BL217" s="296" t="str">
        <f>IF(BK217&lt;&gt;"",BK217/VLOOKUP($V217,Setup!$C$30:$D$41,2,0),"")</f>
        <v/>
      </c>
      <c r="BM217" s="302"/>
      <c r="BN217" s="299" t="str">
        <f t="shared" si="111"/>
        <v/>
      </c>
      <c r="BO217" s="302"/>
      <c r="BP217" s="299" t="str">
        <f t="shared" si="112"/>
        <v/>
      </c>
      <c r="BQ217" s="302"/>
      <c r="BR217" s="299" t="str">
        <f t="shared" si="113"/>
        <v/>
      </c>
      <c r="BS217" s="302"/>
      <c r="BT217" s="298" t="str">
        <f t="shared" si="114"/>
        <v/>
      </c>
      <c r="BU217" s="298" t="str">
        <f t="shared" si="115"/>
        <v/>
      </c>
      <c r="BV217" s="298" t="str">
        <f t="shared" si="116"/>
        <v/>
      </c>
      <c r="BW217" s="300"/>
      <c r="BX217" s="298" t="str">
        <f t="shared" si="117"/>
        <v/>
      </c>
      <c r="BY217" s="298" t="str">
        <f t="shared" si="118"/>
        <v/>
      </c>
      <c r="BZ217" s="113"/>
      <c r="CA217" s="114"/>
      <c r="CC217" s="115" t="str">
        <f t="shared" ca="1" si="119"/>
        <v/>
      </c>
      <c r="CF217" s="481"/>
      <c r="CG217" s="130"/>
      <c r="CH217" s="130"/>
      <c r="CI217" s="130"/>
      <c r="CL217" s="358" t="str">
        <f>IFERROR(VLOOKUP(C217,'Data Sheet'!$A$3:$B$16,2,FALSE),"")</f>
        <v/>
      </c>
    </row>
    <row r="218" spans="1:90" s="101" customFormat="1" ht="25.5" customHeight="1">
      <c r="A218" s="100">
        <v>214</v>
      </c>
      <c r="B218" s="107" t="str">
        <f t="shared" si="122"/>
        <v>--</v>
      </c>
      <c r="C218" s="304"/>
      <c r="D218" s="305" t="str">
        <f>IFERROR(IF(VLOOKUP(C218,'Data Sheet'!$A$3:$D$16,4,FALSE)=0,"",VLOOKUP(C218,'Data Sheet'!$A$3:$D$16,4,FALSE)),"")</f>
        <v/>
      </c>
      <c r="E218" s="306"/>
      <c r="F218" s="307" t="str">
        <f>IFERROR(IF(VLOOKUP(E218,'Data Sheet'!$C$19:$D$80,2,FALSE)=0,"",VLOOKUP(E218,'Data Sheet'!$C$19:$D$80,2,FALSE)),"")</f>
        <v/>
      </c>
      <c r="G218" s="308" t="str">
        <f t="shared" si="120"/>
        <v>-</v>
      </c>
      <c r="H218" s="108"/>
      <c r="I218" s="304"/>
      <c r="J218" s="109" t="e">
        <f t="shared" si="121"/>
        <v>#VALUE!</v>
      </c>
      <c r="K218" s="104" t="str">
        <f>IFERROR(INDEX('Data Sheet'!$C$104:$C$181,MATCH(I218,'Data Sheet'!$F$104:$F$181,0)),"")</f>
        <v/>
      </c>
      <c r="L218" s="260" t="str">
        <f>IFERROR(INDEX('Data Sheet'!$G$104:$G$181,MATCH(I218,'Data Sheet'!$F$104:$F$181,0)),"")</f>
        <v/>
      </c>
      <c r="M218" s="220"/>
      <c r="N218" s="303"/>
      <c r="O218" s="303"/>
      <c r="P218" s="110" t="str">
        <f>IFERROR(INDEX(Setup!$D$44:$D$70,MATCH(M218,Setup!$K$44:$K$70,0))&amp;"","")</f>
        <v/>
      </c>
      <c r="Q218" s="110" t="str">
        <f>IFERROR(INDEX(Setup!$E$44:$E$70,MATCH(M218,Setup!$K$44:$K$70,0))&amp;"","")</f>
        <v/>
      </c>
      <c r="R218" s="110" t="str">
        <f>IFERROR(INDEX(Setup!$L$44:$L$70,MATCH(M218,Setup!$K$44:$K$70,0))&amp;"","")</f>
        <v/>
      </c>
      <c r="S218" s="110" t="str">
        <f>Setup!$C$30</f>
        <v>USD</v>
      </c>
      <c r="T218" s="111" t="str">
        <f>IFERROR(INDEX('Data Sheet'!$B$104:$B$181,MATCH(I218,'Data Sheet'!$F$104:$F$181,0)),"")</f>
        <v/>
      </c>
      <c r="U218" s="112" t="str">
        <f>IFERROR(INDEX('Data Sheet'!$D$104:$D$181,MATCH(I218,'Data Sheet'!$F$104:$F$181,0)),"")</f>
        <v/>
      </c>
      <c r="V218" s="102" t="s">
        <v>8</v>
      </c>
      <c r="W218" s="221" t="str">
        <f>IF(V218=Setup!$C$30,"Grant",IF(V218=Setup!$C$31,"Local",IF(V218=Setup!$C$32,"Other",IF(ISBLANK(V218),"","Other"))))</f>
        <v>Grant</v>
      </c>
      <c r="X218" s="295"/>
      <c r="Y218" s="296" t="str">
        <f>IF(X218&lt;&gt;"",X218/VLOOKUP($V218,Setup!$C$30:$D$41,2,0),"")</f>
        <v/>
      </c>
      <c r="Z218" s="297"/>
      <c r="AA218" s="298" t="str">
        <f t="shared" si="93"/>
        <v/>
      </c>
      <c r="AB218" s="297"/>
      <c r="AC218" s="299" t="str">
        <f t="shared" si="94"/>
        <v/>
      </c>
      <c r="AD218" s="297"/>
      <c r="AE218" s="299" t="str">
        <f t="shared" si="95"/>
        <v/>
      </c>
      <c r="AF218" s="297"/>
      <c r="AG218" s="298" t="str">
        <f t="shared" si="96"/>
        <v/>
      </c>
      <c r="AH218" s="298" t="str">
        <f t="shared" si="97"/>
        <v/>
      </c>
      <c r="AI218" s="298" t="str">
        <f t="shared" si="98"/>
        <v/>
      </c>
      <c r="AJ218" s="300"/>
      <c r="AK218" s="295"/>
      <c r="AL218" s="296" t="str">
        <f>IF(AK218&lt;&gt;"",AK218/VLOOKUP($V218,Setup!$C$30:$D$41,2,0),"")</f>
        <v/>
      </c>
      <c r="AM218" s="301"/>
      <c r="AN218" s="299" t="str">
        <f t="shared" si="99"/>
        <v/>
      </c>
      <c r="AO218" s="301"/>
      <c r="AP218" s="299" t="str">
        <f t="shared" si="100"/>
        <v/>
      </c>
      <c r="AQ218" s="301"/>
      <c r="AR218" s="299" t="str">
        <f t="shared" si="101"/>
        <v/>
      </c>
      <c r="AS218" s="301"/>
      <c r="AT218" s="298" t="str">
        <f t="shared" si="102"/>
        <v/>
      </c>
      <c r="AU218" s="298" t="str">
        <f t="shared" si="103"/>
        <v/>
      </c>
      <c r="AV218" s="298" t="str">
        <f t="shared" si="104"/>
        <v/>
      </c>
      <c r="AW218" s="300"/>
      <c r="AX218" s="295"/>
      <c r="AY218" s="296" t="str">
        <f>IF(AX218&lt;&gt;"",AX218/VLOOKUP($V218,Setup!$C$30:$D$41,2,0),"")</f>
        <v/>
      </c>
      <c r="AZ218" s="302"/>
      <c r="BA218" s="299" t="str">
        <f t="shared" si="105"/>
        <v/>
      </c>
      <c r="BB218" s="302"/>
      <c r="BC218" s="299" t="str">
        <f t="shared" si="106"/>
        <v/>
      </c>
      <c r="BD218" s="302"/>
      <c r="BE218" s="299" t="str">
        <f t="shared" si="107"/>
        <v/>
      </c>
      <c r="BF218" s="302"/>
      <c r="BG218" s="298" t="str">
        <f t="shared" si="108"/>
        <v/>
      </c>
      <c r="BH218" s="298" t="str">
        <f t="shared" si="109"/>
        <v/>
      </c>
      <c r="BI218" s="298" t="str">
        <f t="shared" si="110"/>
        <v/>
      </c>
      <c r="BJ218" s="300"/>
      <c r="BK218" s="295"/>
      <c r="BL218" s="296" t="str">
        <f>IF(BK218&lt;&gt;"",BK218/VLOOKUP($V218,Setup!$C$30:$D$41,2,0),"")</f>
        <v/>
      </c>
      <c r="BM218" s="302"/>
      <c r="BN218" s="299" t="str">
        <f t="shared" si="111"/>
        <v/>
      </c>
      <c r="BO218" s="302"/>
      <c r="BP218" s="299" t="str">
        <f t="shared" si="112"/>
        <v/>
      </c>
      <c r="BQ218" s="302"/>
      <c r="BR218" s="299" t="str">
        <f t="shared" si="113"/>
        <v/>
      </c>
      <c r="BS218" s="302"/>
      <c r="BT218" s="298" t="str">
        <f t="shared" si="114"/>
        <v/>
      </c>
      <c r="BU218" s="298" t="str">
        <f t="shared" si="115"/>
        <v/>
      </c>
      <c r="BV218" s="298" t="str">
        <f t="shared" si="116"/>
        <v/>
      </c>
      <c r="BW218" s="300"/>
      <c r="BX218" s="298" t="str">
        <f t="shared" si="117"/>
        <v/>
      </c>
      <c r="BY218" s="298" t="str">
        <f t="shared" si="118"/>
        <v/>
      </c>
      <c r="BZ218" s="113"/>
      <c r="CA218" s="114"/>
      <c r="CC218" s="115" t="str">
        <f t="shared" ca="1" si="119"/>
        <v/>
      </c>
      <c r="CF218" s="481"/>
      <c r="CG218" s="130"/>
      <c r="CH218" s="130"/>
      <c r="CI218" s="130"/>
      <c r="CL218" s="358" t="str">
        <f>IFERROR(VLOOKUP(C218,'Data Sheet'!$A$3:$B$16,2,FALSE),"")</f>
        <v/>
      </c>
    </row>
    <row r="219" spans="1:90" s="101" customFormat="1" ht="25.5" customHeight="1">
      <c r="A219" s="100">
        <v>215</v>
      </c>
      <c r="B219" s="107" t="str">
        <f t="shared" si="122"/>
        <v>--</v>
      </c>
      <c r="C219" s="304"/>
      <c r="D219" s="305" t="str">
        <f>IFERROR(IF(VLOOKUP(C219,'Data Sheet'!$A$3:$D$16,4,FALSE)=0,"",VLOOKUP(C219,'Data Sheet'!$A$3:$D$16,4,FALSE)),"")</f>
        <v/>
      </c>
      <c r="E219" s="306"/>
      <c r="F219" s="307" t="str">
        <f>IFERROR(IF(VLOOKUP(E219,'Data Sheet'!$C$19:$D$80,2,FALSE)=0,"",VLOOKUP(E219,'Data Sheet'!$C$19:$D$80,2,FALSE)),"")</f>
        <v/>
      </c>
      <c r="G219" s="308" t="str">
        <f t="shared" si="120"/>
        <v>-</v>
      </c>
      <c r="H219" s="108"/>
      <c r="I219" s="304"/>
      <c r="J219" s="109" t="e">
        <f t="shared" si="121"/>
        <v>#VALUE!</v>
      </c>
      <c r="K219" s="104" t="str">
        <f>IFERROR(INDEX('Data Sheet'!$C$104:$C$181,MATCH(I219,'Data Sheet'!$F$104:$F$181,0)),"")</f>
        <v/>
      </c>
      <c r="L219" s="260" t="str">
        <f>IFERROR(INDEX('Data Sheet'!$G$104:$G$181,MATCH(I219,'Data Sheet'!$F$104:$F$181,0)),"")</f>
        <v/>
      </c>
      <c r="M219" s="220"/>
      <c r="N219" s="303"/>
      <c r="O219" s="303"/>
      <c r="P219" s="110" t="str">
        <f>IFERROR(INDEX(Setup!$D$44:$D$70,MATCH(M219,Setup!$K$44:$K$70,0))&amp;"","")</f>
        <v/>
      </c>
      <c r="Q219" s="110" t="str">
        <f>IFERROR(INDEX(Setup!$E$44:$E$70,MATCH(M219,Setup!$K$44:$K$70,0))&amp;"","")</f>
        <v/>
      </c>
      <c r="R219" s="110" t="str">
        <f>IFERROR(INDEX(Setup!$L$44:$L$70,MATCH(M219,Setup!$K$44:$K$70,0))&amp;"","")</f>
        <v/>
      </c>
      <c r="S219" s="110" t="str">
        <f>Setup!$C$30</f>
        <v>USD</v>
      </c>
      <c r="T219" s="111" t="str">
        <f>IFERROR(INDEX('Data Sheet'!$B$104:$B$181,MATCH(I219,'Data Sheet'!$F$104:$F$181,0)),"")</f>
        <v/>
      </c>
      <c r="U219" s="112" t="str">
        <f>IFERROR(INDEX('Data Sheet'!$D$104:$D$181,MATCH(I219,'Data Sheet'!$F$104:$F$181,0)),"")</f>
        <v/>
      </c>
      <c r="V219" s="102" t="s">
        <v>8</v>
      </c>
      <c r="W219" s="221" t="str">
        <f>IF(V219=Setup!$C$30,"Grant",IF(V219=Setup!$C$31,"Local",IF(V219=Setup!$C$32,"Other",IF(ISBLANK(V219),"","Other"))))</f>
        <v>Grant</v>
      </c>
      <c r="X219" s="295"/>
      <c r="Y219" s="296" t="str">
        <f>IF(X219&lt;&gt;"",X219/VLOOKUP($V219,Setup!$C$30:$D$41,2,0),"")</f>
        <v/>
      </c>
      <c r="Z219" s="297"/>
      <c r="AA219" s="298" t="str">
        <f t="shared" si="93"/>
        <v/>
      </c>
      <c r="AB219" s="297"/>
      <c r="AC219" s="299" t="str">
        <f t="shared" si="94"/>
        <v/>
      </c>
      <c r="AD219" s="297"/>
      <c r="AE219" s="299" t="str">
        <f t="shared" si="95"/>
        <v/>
      </c>
      <c r="AF219" s="297"/>
      <c r="AG219" s="298" t="str">
        <f t="shared" si="96"/>
        <v/>
      </c>
      <c r="AH219" s="298" t="str">
        <f t="shared" si="97"/>
        <v/>
      </c>
      <c r="AI219" s="298" t="str">
        <f t="shared" si="98"/>
        <v/>
      </c>
      <c r="AJ219" s="300"/>
      <c r="AK219" s="295"/>
      <c r="AL219" s="296" t="str">
        <f>IF(AK219&lt;&gt;"",AK219/VLOOKUP($V219,Setup!$C$30:$D$41,2,0),"")</f>
        <v/>
      </c>
      <c r="AM219" s="301"/>
      <c r="AN219" s="299" t="str">
        <f t="shared" si="99"/>
        <v/>
      </c>
      <c r="AO219" s="301"/>
      <c r="AP219" s="299" t="str">
        <f t="shared" si="100"/>
        <v/>
      </c>
      <c r="AQ219" s="301"/>
      <c r="AR219" s="299" t="str">
        <f t="shared" si="101"/>
        <v/>
      </c>
      <c r="AS219" s="301"/>
      <c r="AT219" s="298" t="str">
        <f t="shared" si="102"/>
        <v/>
      </c>
      <c r="AU219" s="298" t="str">
        <f t="shared" si="103"/>
        <v/>
      </c>
      <c r="AV219" s="298" t="str">
        <f t="shared" si="104"/>
        <v/>
      </c>
      <c r="AW219" s="300"/>
      <c r="AX219" s="295"/>
      <c r="AY219" s="296" t="str">
        <f>IF(AX219&lt;&gt;"",AX219/VLOOKUP($V219,Setup!$C$30:$D$41,2,0),"")</f>
        <v/>
      </c>
      <c r="AZ219" s="302"/>
      <c r="BA219" s="299" t="str">
        <f t="shared" si="105"/>
        <v/>
      </c>
      <c r="BB219" s="302"/>
      <c r="BC219" s="299" t="str">
        <f t="shared" si="106"/>
        <v/>
      </c>
      <c r="BD219" s="302"/>
      <c r="BE219" s="299" t="str">
        <f t="shared" si="107"/>
        <v/>
      </c>
      <c r="BF219" s="302"/>
      <c r="BG219" s="298" t="str">
        <f t="shared" si="108"/>
        <v/>
      </c>
      <c r="BH219" s="298" t="str">
        <f t="shared" si="109"/>
        <v/>
      </c>
      <c r="BI219" s="298" t="str">
        <f t="shared" si="110"/>
        <v/>
      </c>
      <c r="BJ219" s="300"/>
      <c r="BK219" s="295"/>
      <c r="BL219" s="296" t="str">
        <f>IF(BK219&lt;&gt;"",BK219/VLOOKUP($V219,Setup!$C$30:$D$41,2,0),"")</f>
        <v/>
      </c>
      <c r="BM219" s="302"/>
      <c r="BN219" s="299" t="str">
        <f t="shared" si="111"/>
        <v/>
      </c>
      <c r="BO219" s="302"/>
      <c r="BP219" s="299" t="str">
        <f t="shared" si="112"/>
        <v/>
      </c>
      <c r="BQ219" s="302"/>
      <c r="BR219" s="299" t="str">
        <f t="shared" si="113"/>
        <v/>
      </c>
      <c r="BS219" s="302"/>
      <c r="BT219" s="298" t="str">
        <f t="shared" si="114"/>
        <v/>
      </c>
      <c r="BU219" s="298" t="str">
        <f t="shared" si="115"/>
        <v/>
      </c>
      <c r="BV219" s="298" t="str">
        <f t="shared" si="116"/>
        <v/>
      </c>
      <c r="BW219" s="300"/>
      <c r="BX219" s="298" t="str">
        <f t="shared" si="117"/>
        <v/>
      </c>
      <c r="BY219" s="298" t="str">
        <f t="shared" si="118"/>
        <v/>
      </c>
      <c r="BZ219" s="113"/>
      <c r="CA219" s="114"/>
      <c r="CC219" s="115" t="str">
        <f t="shared" ca="1" si="119"/>
        <v/>
      </c>
      <c r="CF219" s="481"/>
      <c r="CG219" s="130"/>
      <c r="CH219" s="130"/>
      <c r="CI219" s="130"/>
      <c r="CL219" s="358" t="str">
        <f>IFERROR(VLOOKUP(C219,'Data Sheet'!$A$3:$B$16,2,FALSE),"")</f>
        <v/>
      </c>
    </row>
    <row r="220" spans="1:90" s="101" customFormat="1" ht="25.5" customHeight="1">
      <c r="A220" s="100">
        <v>216</v>
      </c>
      <c r="B220" s="107" t="str">
        <f t="shared" si="122"/>
        <v>--</v>
      </c>
      <c r="C220" s="304"/>
      <c r="D220" s="305" t="str">
        <f>IFERROR(IF(VLOOKUP(C220,'Data Sheet'!$A$3:$D$16,4,FALSE)=0,"",VLOOKUP(C220,'Data Sheet'!$A$3:$D$16,4,FALSE)),"")</f>
        <v/>
      </c>
      <c r="E220" s="306"/>
      <c r="F220" s="307" t="str">
        <f>IFERROR(IF(VLOOKUP(E220,'Data Sheet'!$C$19:$D$80,2,FALSE)=0,"",VLOOKUP(E220,'Data Sheet'!$C$19:$D$80,2,FALSE)),"")</f>
        <v/>
      </c>
      <c r="G220" s="308" t="str">
        <f t="shared" si="120"/>
        <v>-</v>
      </c>
      <c r="H220" s="108"/>
      <c r="I220" s="304"/>
      <c r="J220" s="109" t="e">
        <f t="shared" si="121"/>
        <v>#VALUE!</v>
      </c>
      <c r="K220" s="104" t="str">
        <f>IFERROR(INDEX('Data Sheet'!$C$104:$C$181,MATCH(I220,'Data Sheet'!$F$104:$F$181,0)),"")</f>
        <v/>
      </c>
      <c r="L220" s="260" t="str">
        <f>IFERROR(INDEX('Data Sheet'!$G$104:$G$181,MATCH(I220,'Data Sheet'!$F$104:$F$181,0)),"")</f>
        <v/>
      </c>
      <c r="M220" s="220"/>
      <c r="N220" s="303"/>
      <c r="O220" s="303"/>
      <c r="P220" s="110" t="str">
        <f>IFERROR(INDEX(Setup!$D$44:$D$70,MATCH(M220,Setup!$K$44:$K$70,0))&amp;"","")</f>
        <v/>
      </c>
      <c r="Q220" s="110" t="str">
        <f>IFERROR(INDEX(Setup!$E$44:$E$70,MATCH(M220,Setup!$K$44:$K$70,0))&amp;"","")</f>
        <v/>
      </c>
      <c r="R220" s="110" t="str">
        <f>IFERROR(INDEX(Setup!$L$44:$L$70,MATCH(M220,Setup!$K$44:$K$70,0))&amp;"","")</f>
        <v/>
      </c>
      <c r="S220" s="110" t="str">
        <f>Setup!$C$30</f>
        <v>USD</v>
      </c>
      <c r="T220" s="111" t="str">
        <f>IFERROR(INDEX('Data Sheet'!$B$104:$B$181,MATCH(I220,'Data Sheet'!$F$104:$F$181,0)),"")</f>
        <v/>
      </c>
      <c r="U220" s="112" t="str">
        <f>IFERROR(INDEX('Data Sheet'!$D$104:$D$181,MATCH(I220,'Data Sheet'!$F$104:$F$181,0)),"")</f>
        <v/>
      </c>
      <c r="V220" s="102" t="s">
        <v>8</v>
      </c>
      <c r="W220" s="221" t="str">
        <f>IF(V220=Setup!$C$30,"Grant",IF(V220=Setup!$C$31,"Local",IF(V220=Setup!$C$32,"Other",IF(ISBLANK(V220),"","Other"))))</f>
        <v>Grant</v>
      </c>
      <c r="X220" s="295"/>
      <c r="Y220" s="296" t="str">
        <f>IF(X220&lt;&gt;"",X220/VLOOKUP($V220,Setup!$C$30:$D$41,2,0),"")</f>
        <v/>
      </c>
      <c r="Z220" s="297"/>
      <c r="AA220" s="298" t="str">
        <f t="shared" si="93"/>
        <v/>
      </c>
      <c r="AB220" s="297"/>
      <c r="AC220" s="299" t="str">
        <f t="shared" si="94"/>
        <v/>
      </c>
      <c r="AD220" s="297"/>
      <c r="AE220" s="299" t="str">
        <f t="shared" si="95"/>
        <v/>
      </c>
      <c r="AF220" s="297"/>
      <c r="AG220" s="298" t="str">
        <f t="shared" si="96"/>
        <v/>
      </c>
      <c r="AH220" s="298" t="str">
        <f t="shared" si="97"/>
        <v/>
      </c>
      <c r="AI220" s="298" t="str">
        <f t="shared" si="98"/>
        <v/>
      </c>
      <c r="AJ220" s="300"/>
      <c r="AK220" s="295"/>
      <c r="AL220" s="296" t="str">
        <f>IF(AK220&lt;&gt;"",AK220/VLOOKUP($V220,Setup!$C$30:$D$41,2,0),"")</f>
        <v/>
      </c>
      <c r="AM220" s="301"/>
      <c r="AN220" s="299" t="str">
        <f t="shared" si="99"/>
        <v/>
      </c>
      <c r="AO220" s="301"/>
      <c r="AP220" s="299" t="str">
        <f t="shared" si="100"/>
        <v/>
      </c>
      <c r="AQ220" s="301"/>
      <c r="AR220" s="299" t="str">
        <f t="shared" si="101"/>
        <v/>
      </c>
      <c r="AS220" s="301"/>
      <c r="AT220" s="298" t="str">
        <f t="shared" si="102"/>
        <v/>
      </c>
      <c r="AU220" s="298" t="str">
        <f t="shared" si="103"/>
        <v/>
      </c>
      <c r="AV220" s="298" t="str">
        <f t="shared" si="104"/>
        <v/>
      </c>
      <c r="AW220" s="300"/>
      <c r="AX220" s="295"/>
      <c r="AY220" s="296" t="str">
        <f>IF(AX220&lt;&gt;"",AX220/VLOOKUP($V220,Setup!$C$30:$D$41,2,0),"")</f>
        <v/>
      </c>
      <c r="AZ220" s="302"/>
      <c r="BA220" s="299" t="str">
        <f t="shared" si="105"/>
        <v/>
      </c>
      <c r="BB220" s="302"/>
      <c r="BC220" s="299" t="str">
        <f t="shared" si="106"/>
        <v/>
      </c>
      <c r="BD220" s="302"/>
      <c r="BE220" s="299" t="str">
        <f t="shared" si="107"/>
        <v/>
      </c>
      <c r="BF220" s="302"/>
      <c r="BG220" s="298" t="str">
        <f t="shared" si="108"/>
        <v/>
      </c>
      <c r="BH220" s="298" t="str">
        <f t="shared" si="109"/>
        <v/>
      </c>
      <c r="BI220" s="298" t="str">
        <f t="shared" si="110"/>
        <v/>
      </c>
      <c r="BJ220" s="300"/>
      <c r="BK220" s="295"/>
      <c r="BL220" s="296" t="str">
        <f>IF(BK220&lt;&gt;"",BK220/VLOOKUP($V220,Setup!$C$30:$D$41,2,0),"")</f>
        <v/>
      </c>
      <c r="BM220" s="302"/>
      <c r="BN220" s="299" t="str">
        <f t="shared" si="111"/>
        <v/>
      </c>
      <c r="BO220" s="302"/>
      <c r="BP220" s="299" t="str">
        <f t="shared" si="112"/>
        <v/>
      </c>
      <c r="BQ220" s="302"/>
      <c r="BR220" s="299" t="str">
        <f t="shared" si="113"/>
        <v/>
      </c>
      <c r="BS220" s="302"/>
      <c r="BT220" s="298" t="str">
        <f t="shared" si="114"/>
        <v/>
      </c>
      <c r="BU220" s="298" t="str">
        <f t="shared" si="115"/>
        <v/>
      </c>
      <c r="BV220" s="298" t="str">
        <f t="shared" si="116"/>
        <v/>
      </c>
      <c r="BW220" s="300"/>
      <c r="BX220" s="298" t="str">
        <f t="shared" si="117"/>
        <v/>
      </c>
      <c r="BY220" s="298" t="str">
        <f t="shared" si="118"/>
        <v/>
      </c>
      <c r="BZ220" s="113"/>
      <c r="CA220" s="114"/>
      <c r="CC220" s="115" t="str">
        <f t="shared" ca="1" si="119"/>
        <v/>
      </c>
      <c r="CF220" s="481"/>
      <c r="CG220" s="130"/>
      <c r="CH220" s="130"/>
      <c r="CI220" s="130"/>
      <c r="CL220" s="358" t="str">
        <f>IFERROR(VLOOKUP(C220,'Data Sheet'!$A$3:$B$16,2,FALSE),"")</f>
        <v/>
      </c>
    </row>
    <row r="221" spans="1:90" s="101" customFormat="1" ht="25.5" customHeight="1">
      <c r="A221" s="100">
        <v>217</v>
      </c>
      <c r="B221" s="107" t="str">
        <f t="shared" si="122"/>
        <v>--</v>
      </c>
      <c r="C221" s="304"/>
      <c r="D221" s="305" t="str">
        <f>IFERROR(IF(VLOOKUP(C221,'Data Sheet'!$A$3:$D$16,4,FALSE)=0,"",VLOOKUP(C221,'Data Sheet'!$A$3:$D$16,4,FALSE)),"")</f>
        <v/>
      </c>
      <c r="E221" s="306"/>
      <c r="F221" s="307" t="str">
        <f>IFERROR(IF(VLOOKUP(E221,'Data Sheet'!$C$19:$D$80,2,FALSE)=0,"",VLOOKUP(E221,'Data Sheet'!$C$19:$D$80,2,FALSE)),"")</f>
        <v/>
      </c>
      <c r="G221" s="308" t="str">
        <f t="shared" si="120"/>
        <v>-</v>
      </c>
      <c r="H221" s="108"/>
      <c r="I221" s="304"/>
      <c r="J221" s="109" t="e">
        <f t="shared" si="121"/>
        <v>#VALUE!</v>
      </c>
      <c r="K221" s="104" t="str">
        <f>IFERROR(INDEX('Data Sheet'!$C$104:$C$181,MATCH(I221,'Data Sheet'!$F$104:$F$181,0)),"")</f>
        <v/>
      </c>
      <c r="L221" s="260" t="str">
        <f>IFERROR(INDEX('Data Sheet'!$G$104:$G$181,MATCH(I221,'Data Sheet'!$F$104:$F$181,0)),"")</f>
        <v/>
      </c>
      <c r="M221" s="220"/>
      <c r="N221" s="303"/>
      <c r="O221" s="303"/>
      <c r="P221" s="110" t="str">
        <f>IFERROR(INDEX(Setup!$D$44:$D$70,MATCH(M221,Setup!$K$44:$K$70,0))&amp;"","")</f>
        <v/>
      </c>
      <c r="Q221" s="110" t="str">
        <f>IFERROR(INDEX(Setup!$E$44:$E$70,MATCH(M221,Setup!$K$44:$K$70,0))&amp;"","")</f>
        <v/>
      </c>
      <c r="R221" s="110" t="str">
        <f>IFERROR(INDEX(Setup!$L$44:$L$70,MATCH(M221,Setup!$K$44:$K$70,0))&amp;"","")</f>
        <v/>
      </c>
      <c r="S221" s="110" t="str">
        <f>Setup!$C$30</f>
        <v>USD</v>
      </c>
      <c r="T221" s="111" t="str">
        <f>IFERROR(INDEX('Data Sheet'!$B$104:$B$181,MATCH(I221,'Data Sheet'!$F$104:$F$181,0)),"")</f>
        <v/>
      </c>
      <c r="U221" s="112" t="str">
        <f>IFERROR(INDEX('Data Sheet'!$D$104:$D$181,MATCH(I221,'Data Sheet'!$F$104:$F$181,0)),"")</f>
        <v/>
      </c>
      <c r="V221" s="102" t="s">
        <v>8</v>
      </c>
      <c r="W221" s="221" t="str">
        <f>IF(V221=Setup!$C$30,"Grant",IF(V221=Setup!$C$31,"Local",IF(V221=Setup!$C$32,"Other",IF(ISBLANK(V221),"","Other"))))</f>
        <v>Grant</v>
      </c>
      <c r="X221" s="295"/>
      <c r="Y221" s="296" t="str">
        <f>IF(X221&lt;&gt;"",X221/VLOOKUP($V221,Setup!$C$30:$D$41,2,0),"")</f>
        <v/>
      </c>
      <c r="Z221" s="297"/>
      <c r="AA221" s="298" t="str">
        <f t="shared" si="93"/>
        <v/>
      </c>
      <c r="AB221" s="297"/>
      <c r="AC221" s="299" t="str">
        <f t="shared" si="94"/>
        <v/>
      </c>
      <c r="AD221" s="297"/>
      <c r="AE221" s="299" t="str">
        <f t="shared" si="95"/>
        <v/>
      </c>
      <c r="AF221" s="297"/>
      <c r="AG221" s="298" t="str">
        <f t="shared" si="96"/>
        <v/>
      </c>
      <c r="AH221" s="298" t="str">
        <f t="shared" si="97"/>
        <v/>
      </c>
      <c r="AI221" s="298" t="str">
        <f t="shared" si="98"/>
        <v/>
      </c>
      <c r="AJ221" s="300"/>
      <c r="AK221" s="295"/>
      <c r="AL221" s="296" t="str">
        <f>IF(AK221&lt;&gt;"",AK221/VLOOKUP($V221,Setup!$C$30:$D$41,2,0),"")</f>
        <v/>
      </c>
      <c r="AM221" s="301"/>
      <c r="AN221" s="299" t="str">
        <f t="shared" si="99"/>
        <v/>
      </c>
      <c r="AO221" s="301"/>
      <c r="AP221" s="299" t="str">
        <f t="shared" si="100"/>
        <v/>
      </c>
      <c r="AQ221" s="301"/>
      <c r="AR221" s="299" t="str">
        <f t="shared" si="101"/>
        <v/>
      </c>
      <c r="AS221" s="301"/>
      <c r="AT221" s="298" t="str">
        <f t="shared" si="102"/>
        <v/>
      </c>
      <c r="AU221" s="298" t="str">
        <f t="shared" si="103"/>
        <v/>
      </c>
      <c r="AV221" s="298" t="str">
        <f t="shared" si="104"/>
        <v/>
      </c>
      <c r="AW221" s="300"/>
      <c r="AX221" s="295"/>
      <c r="AY221" s="296" t="str">
        <f>IF(AX221&lt;&gt;"",AX221/VLOOKUP($V221,Setup!$C$30:$D$41,2,0),"")</f>
        <v/>
      </c>
      <c r="AZ221" s="302"/>
      <c r="BA221" s="299" t="str">
        <f t="shared" si="105"/>
        <v/>
      </c>
      <c r="BB221" s="302"/>
      <c r="BC221" s="299" t="str">
        <f t="shared" si="106"/>
        <v/>
      </c>
      <c r="BD221" s="302"/>
      <c r="BE221" s="299" t="str">
        <f t="shared" si="107"/>
        <v/>
      </c>
      <c r="BF221" s="302"/>
      <c r="BG221" s="298" t="str">
        <f t="shared" si="108"/>
        <v/>
      </c>
      <c r="BH221" s="298" t="str">
        <f t="shared" si="109"/>
        <v/>
      </c>
      <c r="BI221" s="298" t="str">
        <f t="shared" si="110"/>
        <v/>
      </c>
      <c r="BJ221" s="300"/>
      <c r="BK221" s="295"/>
      <c r="BL221" s="296" t="str">
        <f>IF(BK221&lt;&gt;"",BK221/VLOOKUP($V221,Setup!$C$30:$D$41,2,0),"")</f>
        <v/>
      </c>
      <c r="BM221" s="302"/>
      <c r="BN221" s="299" t="str">
        <f t="shared" si="111"/>
        <v/>
      </c>
      <c r="BO221" s="302"/>
      <c r="BP221" s="299" t="str">
        <f t="shared" si="112"/>
        <v/>
      </c>
      <c r="BQ221" s="302"/>
      <c r="BR221" s="299" t="str">
        <f t="shared" si="113"/>
        <v/>
      </c>
      <c r="BS221" s="302"/>
      <c r="BT221" s="298" t="str">
        <f t="shared" si="114"/>
        <v/>
      </c>
      <c r="BU221" s="298" t="str">
        <f t="shared" si="115"/>
        <v/>
      </c>
      <c r="BV221" s="298" t="str">
        <f t="shared" si="116"/>
        <v/>
      </c>
      <c r="BW221" s="300"/>
      <c r="BX221" s="298" t="str">
        <f t="shared" si="117"/>
        <v/>
      </c>
      <c r="BY221" s="298" t="str">
        <f t="shared" si="118"/>
        <v/>
      </c>
      <c r="BZ221" s="113"/>
      <c r="CA221" s="114"/>
      <c r="CC221" s="115" t="str">
        <f t="shared" ca="1" si="119"/>
        <v/>
      </c>
      <c r="CF221" s="481"/>
      <c r="CG221" s="130"/>
      <c r="CH221" s="130"/>
      <c r="CI221" s="130"/>
      <c r="CL221" s="358" t="str">
        <f>IFERROR(VLOOKUP(C221,'Data Sheet'!$A$3:$B$16,2,FALSE),"")</f>
        <v/>
      </c>
    </row>
    <row r="222" spans="1:90" s="101" customFormat="1" ht="25.5" customHeight="1">
      <c r="A222" s="100">
        <v>218</v>
      </c>
      <c r="B222" s="107" t="str">
        <f t="shared" si="122"/>
        <v>--</v>
      </c>
      <c r="C222" s="304"/>
      <c r="D222" s="305" t="str">
        <f>IFERROR(IF(VLOOKUP(C222,'Data Sheet'!$A$3:$D$16,4,FALSE)=0,"",VLOOKUP(C222,'Data Sheet'!$A$3:$D$16,4,FALSE)),"")</f>
        <v/>
      </c>
      <c r="E222" s="306"/>
      <c r="F222" s="307" t="str">
        <f>IFERROR(IF(VLOOKUP(E222,'Data Sheet'!$C$19:$D$80,2,FALSE)=0,"",VLOOKUP(E222,'Data Sheet'!$C$19:$D$80,2,FALSE)),"")</f>
        <v/>
      </c>
      <c r="G222" s="308" t="str">
        <f t="shared" si="120"/>
        <v>-</v>
      </c>
      <c r="H222" s="108"/>
      <c r="I222" s="304"/>
      <c r="J222" s="109" t="e">
        <f t="shared" si="121"/>
        <v>#VALUE!</v>
      </c>
      <c r="K222" s="104" t="str">
        <f>IFERROR(INDEX('Data Sheet'!$C$104:$C$181,MATCH(I222,'Data Sheet'!$F$104:$F$181,0)),"")</f>
        <v/>
      </c>
      <c r="L222" s="260" t="str">
        <f>IFERROR(INDEX('Data Sheet'!$G$104:$G$181,MATCH(I222,'Data Sheet'!$F$104:$F$181,0)),"")</f>
        <v/>
      </c>
      <c r="M222" s="220"/>
      <c r="N222" s="303"/>
      <c r="O222" s="303"/>
      <c r="P222" s="110" t="str">
        <f>IFERROR(INDEX(Setup!$D$44:$D$70,MATCH(M222,Setup!$K$44:$K$70,0))&amp;"","")</f>
        <v/>
      </c>
      <c r="Q222" s="110" t="str">
        <f>IFERROR(INDEX(Setup!$E$44:$E$70,MATCH(M222,Setup!$K$44:$K$70,0))&amp;"","")</f>
        <v/>
      </c>
      <c r="R222" s="110" t="str">
        <f>IFERROR(INDEX(Setup!$L$44:$L$70,MATCH(M222,Setup!$K$44:$K$70,0))&amp;"","")</f>
        <v/>
      </c>
      <c r="S222" s="110" t="str">
        <f>Setup!$C$30</f>
        <v>USD</v>
      </c>
      <c r="T222" s="111" t="str">
        <f>IFERROR(INDEX('Data Sheet'!$B$104:$B$181,MATCH(I222,'Data Sheet'!$F$104:$F$181,0)),"")</f>
        <v/>
      </c>
      <c r="U222" s="112" t="str">
        <f>IFERROR(INDEX('Data Sheet'!$D$104:$D$181,MATCH(I222,'Data Sheet'!$F$104:$F$181,0)),"")</f>
        <v/>
      </c>
      <c r="V222" s="102" t="s">
        <v>8</v>
      </c>
      <c r="W222" s="221" t="str">
        <f>IF(V222=Setup!$C$30,"Grant",IF(V222=Setup!$C$31,"Local",IF(V222=Setup!$C$32,"Other",IF(ISBLANK(V222),"","Other"))))</f>
        <v>Grant</v>
      </c>
      <c r="X222" s="295"/>
      <c r="Y222" s="296" t="str">
        <f>IF(X222&lt;&gt;"",X222/VLOOKUP($V222,Setup!$C$30:$D$41,2,0),"")</f>
        <v/>
      </c>
      <c r="Z222" s="297"/>
      <c r="AA222" s="298" t="str">
        <f t="shared" si="93"/>
        <v/>
      </c>
      <c r="AB222" s="297"/>
      <c r="AC222" s="299" t="str">
        <f t="shared" si="94"/>
        <v/>
      </c>
      <c r="AD222" s="297"/>
      <c r="AE222" s="299" t="str">
        <f t="shared" si="95"/>
        <v/>
      </c>
      <c r="AF222" s="297"/>
      <c r="AG222" s="298" t="str">
        <f t="shared" si="96"/>
        <v/>
      </c>
      <c r="AH222" s="298" t="str">
        <f t="shared" si="97"/>
        <v/>
      </c>
      <c r="AI222" s="298" t="str">
        <f t="shared" si="98"/>
        <v/>
      </c>
      <c r="AJ222" s="300"/>
      <c r="AK222" s="295"/>
      <c r="AL222" s="296" t="str">
        <f>IF(AK222&lt;&gt;"",AK222/VLOOKUP($V222,Setup!$C$30:$D$41,2,0),"")</f>
        <v/>
      </c>
      <c r="AM222" s="301"/>
      <c r="AN222" s="299" t="str">
        <f t="shared" si="99"/>
        <v/>
      </c>
      <c r="AO222" s="301"/>
      <c r="AP222" s="299" t="str">
        <f t="shared" si="100"/>
        <v/>
      </c>
      <c r="AQ222" s="301"/>
      <c r="AR222" s="299" t="str">
        <f t="shared" si="101"/>
        <v/>
      </c>
      <c r="AS222" s="301"/>
      <c r="AT222" s="298" t="str">
        <f t="shared" si="102"/>
        <v/>
      </c>
      <c r="AU222" s="298" t="str">
        <f t="shared" si="103"/>
        <v/>
      </c>
      <c r="AV222" s="298" t="str">
        <f t="shared" si="104"/>
        <v/>
      </c>
      <c r="AW222" s="300"/>
      <c r="AX222" s="295"/>
      <c r="AY222" s="296" t="str">
        <f>IF(AX222&lt;&gt;"",AX222/VLOOKUP($V222,Setup!$C$30:$D$41,2,0),"")</f>
        <v/>
      </c>
      <c r="AZ222" s="302"/>
      <c r="BA222" s="299" t="str">
        <f t="shared" si="105"/>
        <v/>
      </c>
      <c r="BB222" s="302"/>
      <c r="BC222" s="299" t="str">
        <f t="shared" si="106"/>
        <v/>
      </c>
      <c r="BD222" s="302"/>
      <c r="BE222" s="299" t="str">
        <f t="shared" si="107"/>
        <v/>
      </c>
      <c r="BF222" s="302"/>
      <c r="BG222" s="298" t="str">
        <f t="shared" si="108"/>
        <v/>
      </c>
      <c r="BH222" s="298" t="str">
        <f t="shared" si="109"/>
        <v/>
      </c>
      <c r="BI222" s="298" t="str">
        <f t="shared" si="110"/>
        <v/>
      </c>
      <c r="BJ222" s="300"/>
      <c r="BK222" s="295"/>
      <c r="BL222" s="296" t="str">
        <f>IF(BK222&lt;&gt;"",BK222/VLOOKUP($V222,Setup!$C$30:$D$41,2,0),"")</f>
        <v/>
      </c>
      <c r="BM222" s="302"/>
      <c r="BN222" s="299" t="str">
        <f t="shared" si="111"/>
        <v/>
      </c>
      <c r="BO222" s="302"/>
      <c r="BP222" s="299" t="str">
        <f t="shared" si="112"/>
        <v/>
      </c>
      <c r="BQ222" s="302"/>
      <c r="BR222" s="299" t="str">
        <f t="shared" si="113"/>
        <v/>
      </c>
      <c r="BS222" s="302"/>
      <c r="BT222" s="298" t="str">
        <f t="shared" si="114"/>
        <v/>
      </c>
      <c r="BU222" s="298" t="str">
        <f t="shared" si="115"/>
        <v/>
      </c>
      <c r="BV222" s="298" t="str">
        <f t="shared" si="116"/>
        <v/>
      </c>
      <c r="BW222" s="300"/>
      <c r="BX222" s="298" t="str">
        <f t="shared" si="117"/>
        <v/>
      </c>
      <c r="BY222" s="298" t="str">
        <f t="shared" si="118"/>
        <v/>
      </c>
      <c r="BZ222" s="113"/>
      <c r="CA222" s="114"/>
      <c r="CC222" s="115" t="str">
        <f t="shared" ca="1" si="119"/>
        <v/>
      </c>
      <c r="CF222" s="481"/>
      <c r="CG222" s="130"/>
      <c r="CH222" s="130"/>
      <c r="CI222" s="130"/>
      <c r="CL222" s="358" t="str">
        <f>IFERROR(VLOOKUP(C222,'Data Sheet'!$A$3:$B$16,2,FALSE),"")</f>
        <v/>
      </c>
    </row>
    <row r="223" spans="1:90" s="101" customFormat="1" ht="25.5" customHeight="1">
      <c r="A223" s="100">
        <v>219</v>
      </c>
      <c r="B223" s="107" t="str">
        <f t="shared" si="122"/>
        <v>--</v>
      </c>
      <c r="C223" s="304"/>
      <c r="D223" s="305" t="str">
        <f>IFERROR(IF(VLOOKUP(C223,'Data Sheet'!$A$3:$D$16,4,FALSE)=0,"",VLOOKUP(C223,'Data Sheet'!$A$3:$D$16,4,FALSE)),"")</f>
        <v/>
      </c>
      <c r="E223" s="306"/>
      <c r="F223" s="307" t="str">
        <f>IFERROR(IF(VLOOKUP(E223,'Data Sheet'!$C$19:$D$80,2,FALSE)=0,"",VLOOKUP(E223,'Data Sheet'!$C$19:$D$80,2,FALSE)),"")</f>
        <v/>
      </c>
      <c r="G223" s="308" t="str">
        <f t="shared" si="120"/>
        <v>-</v>
      </c>
      <c r="H223" s="108"/>
      <c r="I223" s="304"/>
      <c r="J223" s="109" t="e">
        <f t="shared" si="121"/>
        <v>#VALUE!</v>
      </c>
      <c r="K223" s="104" t="str">
        <f>IFERROR(INDEX('Data Sheet'!$C$104:$C$181,MATCH(I223,'Data Sheet'!$F$104:$F$181,0)),"")</f>
        <v/>
      </c>
      <c r="L223" s="260" t="str">
        <f>IFERROR(INDEX('Data Sheet'!$G$104:$G$181,MATCH(I223,'Data Sheet'!$F$104:$F$181,0)),"")</f>
        <v/>
      </c>
      <c r="M223" s="220"/>
      <c r="N223" s="303"/>
      <c r="O223" s="303"/>
      <c r="P223" s="110" t="str">
        <f>IFERROR(INDEX(Setup!$D$44:$D$70,MATCH(M223,Setup!$K$44:$K$70,0))&amp;"","")</f>
        <v/>
      </c>
      <c r="Q223" s="110" t="str">
        <f>IFERROR(INDEX(Setup!$E$44:$E$70,MATCH(M223,Setup!$K$44:$K$70,0))&amp;"","")</f>
        <v/>
      </c>
      <c r="R223" s="110" t="str">
        <f>IFERROR(INDEX(Setup!$L$44:$L$70,MATCH(M223,Setup!$K$44:$K$70,0))&amp;"","")</f>
        <v/>
      </c>
      <c r="S223" s="110" t="str">
        <f>Setup!$C$30</f>
        <v>USD</v>
      </c>
      <c r="T223" s="111" t="str">
        <f>IFERROR(INDEX('Data Sheet'!$B$104:$B$181,MATCH(I223,'Data Sheet'!$F$104:$F$181,0)),"")</f>
        <v/>
      </c>
      <c r="U223" s="112" t="str">
        <f>IFERROR(INDEX('Data Sheet'!$D$104:$D$181,MATCH(I223,'Data Sheet'!$F$104:$F$181,0)),"")</f>
        <v/>
      </c>
      <c r="V223" s="102" t="s">
        <v>8</v>
      </c>
      <c r="W223" s="221" t="str">
        <f>IF(V223=Setup!$C$30,"Grant",IF(V223=Setup!$C$31,"Local",IF(V223=Setup!$C$32,"Other",IF(ISBLANK(V223),"","Other"))))</f>
        <v>Grant</v>
      </c>
      <c r="X223" s="295"/>
      <c r="Y223" s="296" t="str">
        <f>IF(X223&lt;&gt;"",X223/VLOOKUP($V223,Setup!$C$30:$D$41,2,0),"")</f>
        <v/>
      </c>
      <c r="Z223" s="297"/>
      <c r="AA223" s="298" t="str">
        <f t="shared" si="93"/>
        <v/>
      </c>
      <c r="AB223" s="297"/>
      <c r="AC223" s="299" t="str">
        <f t="shared" si="94"/>
        <v/>
      </c>
      <c r="AD223" s="297"/>
      <c r="AE223" s="299" t="str">
        <f t="shared" si="95"/>
        <v/>
      </c>
      <c r="AF223" s="297"/>
      <c r="AG223" s="298" t="str">
        <f t="shared" si="96"/>
        <v/>
      </c>
      <c r="AH223" s="298" t="str">
        <f t="shared" si="97"/>
        <v/>
      </c>
      <c r="AI223" s="298" t="str">
        <f t="shared" si="98"/>
        <v/>
      </c>
      <c r="AJ223" s="300"/>
      <c r="AK223" s="295"/>
      <c r="AL223" s="296" t="str">
        <f>IF(AK223&lt;&gt;"",AK223/VLOOKUP($V223,Setup!$C$30:$D$41,2,0),"")</f>
        <v/>
      </c>
      <c r="AM223" s="301"/>
      <c r="AN223" s="299" t="str">
        <f t="shared" si="99"/>
        <v/>
      </c>
      <c r="AO223" s="301"/>
      <c r="AP223" s="299" t="str">
        <f t="shared" si="100"/>
        <v/>
      </c>
      <c r="AQ223" s="301"/>
      <c r="AR223" s="299" t="str">
        <f t="shared" si="101"/>
        <v/>
      </c>
      <c r="AS223" s="301"/>
      <c r="AT223" s="298" t="str">
        <f t="shared" si="102"/>
        <v/>
      </c>
      <c r="AU223" s="298" t="str">
        <f t="shared" si="103"/>
        <v/>
      </c>
      <c r="AV223" s="298" t="str">
        <f t="shared" si="104"/>
        <v/>
      </c>
      <c r="AW223" s="300"/>
      <c r="AX223" s="295"/>
      <c r="AY223" s="296" t="str">
        <f>IF(AX223&lt;&gt;"",AX223/VLOOKUP($V223,Setup!$C$30:$D$41,2,0),"")</f>
        <v/>
      </c>
      <c r="AZ223" s="302"/>
      <c r="BA223" s="299" t="str">
        <f t="shared" si="105"/>
        <v/>
      </c>
      <c r="BB223" s="302"/>
      <c r="BC223" s="299" t="str">
        <f t="shared" si="106"/>
        <v/>
      </c>
      <c r="BD223" s="302"/>
      <c r="BE223" s="299" t="str">
        <f t="shared" si="107"/>
        <v/>
      </c>
      <c r="BF223" s="302"/>
      <c r="BG223" s="298" t="str">
        <f t="shared" si="108"/>
        <v/>
      </c>
      <c r="BH223" s="298" t="str">
        <f t="shared" si="109"/>
        <v/>
      </c>
      <c r="BI223" s="298" t="str">
        <f t="shared" si="110"/>
        <v/>
      </c>
      <c r="BJ223" s="300"/>
      <c r="BK223" s="295"/>
      <c r="BL223" s="296" t="str">
        <f>IF(BK223&lt;&gt;"",BK223/VLOOKUP($V223,Setup!$C$30:$D$41,2,0),"")</f>
        <v/>
      </c>
      <c r="BM223" s="302"/>
      <c r="BN223" s="299" t="str">
        <f t="shared" si="111"/>
        <v/>
      </c>
      <c r="BO223" s="302"/>
      <c r="BP223" s="299" t="str">
        <f t="shared" si="112"/>
        <v/>
      </c>
      <c r="BQ223" s="302"/>
      <c r="BR223" s="299" t="str">
        <f t="shared" si="113"/>
        <v/>
      </c>
      <c r="BS223" s="302"/>
      <c r="BT223" s="298" t="str">
        <f t="shared" si="114"/>
        <v/>
      </c>
      <c r="BU223" s="298" t="str">
        <f t="shared" si="115"/>
        <v/>
      </c>
      <c r="BV223" s="298" t="str">
        <f t="shared" si="116"/>
        <v/>
      </c>
      <c r="BW223" s="300"/>
      <c r="BX223" s="298" t="str">
        <f t="shared" si="117"/>
        <v/>
      </c>
      <c r="BY223" s="298" t="str">
        <f t="shared" si="118"/>
        <v/>
      </c>
      <c r="BZ223" s="113"/>
      <c r="CA223" s="114"/>
      <c r="CC223" s="115" t="str">
        <f t="shared" ca="1" si="119"/>
        <v/>
      </c>
      <c r="CF223" s="481"/>
      <c r="CG223" s="130"/>
      <c r="CH223" s="130"/>
      <c r="CI223" s="130"/>
      <c r="CL223" s="358" t="str">
        <f>IFERROR(VLOOKUP(C223,'Data Sheet'!$A$3:$B$16,2,FALSE),"")</f>
        <v/>
      </c>
    </row>
    <row r="224" spans="1:90" s="101" customFormat="1" ht="25.5" customHeight="1">
      <c r="A224" s="100">
        <v>220</v>
      </c>
      <c r="B224" s="107" t="str">
        <f t="shared" si="122"/>
        <v>--</v>
      </c>
      <c r="C224" s="304"/>
      <c r="D224" s="305" t="str">
        <f>IFERROR(IF(VLOOKUP(C224,'Data Sheet'!$A$3:$D$16,4,FALSE)=0,"",VLOOKUP(C224,'Data Sheet'!$A$3:$D$16,4,FALSE)),"")</f>
        <v/>
      </c>
      <c r="E224" s="306"/>
      <c r="F224" s="307" t="str">
        <f>IFERROR(IF(VLOOKUP(E224,'Data Sheet'!$C$19:$D$80,2,FALSE)=0,"",VLOOKUP(E224,'Data Sheet'!$C$19:$D$80,2,FALSE)),"")</f>
        <v/>
      </c>
      <c r="G224" s="308" t="str">
        <f t="shared" si="120"/>
        <v>-</v>
      </c>
      <c r="H224" s="108"/>
      <c r="I224" s="304"/>
      <c r="J224" s="109" t="e">
        <f t="shared" si="121"/>
        <v>#VALUE!</v>
      </c>
      <c r="K224" s="104" t="str">
        <f>IFERROR(INDEX('Data Sheet'!$C$104:$C$181,MATCH(I224,'Data Sheet'!$F$104:$F$181,0)),"")</f>
        <v/>
      </c>
      <c r="L224" s="260" t="str">
        <f>IFERROR(INDEX('Data Sheet'!$G$104:$G$181,MATCH(I224,'Data Sheet'!$F$104:$F$181,0)),"")</f>
        <v/>
      </c>
      <c r="M224" s="220"/>
      <c r="N224" s="303"/>
      <c r="O224" s="303"/>
      <c r="P224" s="110" t="str">
        <f>IFERROR(INDEX(Setup!$D$44:$D$70,MATCH(M224,Setup!$K$44:$K$70,0))&amp;"","")</f>
        <v/>
      </c>
      <c r="Q224" s="110" t="str">
        <f>IFERROR(INDEX(Setup!$E$44:$E$70,MATCH(M224,Setup!$K$44:$K$70,0))&amp;"","")</f>
        <v/>
      </c>
      <c r="R224" s="110" t="str">
        <f>IFERROR(INDEX(Setup!$L$44:$L$70,MATCH(M224,Setup!$K$44:$K$70,0))&amp;"","")</f>
        <v/>
      </c>
      <c r="S224" s="110" t="str">
        <f>Setup!$C$30</f>
        <v>USD</v>
      </c>
      <c r="T224" s="111" t="str">
        <f>IFERROR(INDEX('Data Sheet'!$B$104:$B$181,MATCH(I224,'Data Sheet'!$F$104:$F$181,0)),"")</f>
        <v/>
      </c>
      <c r="U224" s="112" t="str">
        <f>IFERROR(INDEX('Data Sheet'!$D$104:$D$181,MATCH(I224,'Data Sheet'!$F$104:$F$181,0)),"")</f>
        <v/>
      </c>
      <c r="V224" s="102" t="s">
        <v>8</v>
      </c>
      <c r="W224" s="221" t="str">
        <f>IF(V224=Setup!$C$30,"Grant",IF(V224=Setup!$C$31,"Local",IF(V224=Setup!$C$32,"Other",IF(ISBLANK(V224),"","Other"))))</f>
        <v>Grant</v>
      </c>
      <c r="X224" s="295"/>
      <c r="Y224" s="296" t="str">
        <f>IF(X224&lt;&gt;"",X224/VLOOKUP($V224,Setup!$C$30:$D$41,2,0),"")</f>
        <v/>
      </c>
      <c r="Z224" s="297"/>
      <c r="AA224" s="298" t="str">
        <f t="shared" si="93"/>
        <v/>
      </c>
      <c r="AB224" s="297"/>
      <c r="AC224" s="299" t="str">
        <f t="shared" si="94"/>
        <v/>
      </c>
      <c r="AD224" s="297"/>
      <c r="AE224" s="299" t="str">
        <f t="shared" si="95"/>
        <v/>
      </c>
      <c r="AF224" s="297"/>
      <c r="AG224" s="298" t="str">
        <f t="shared" si="96"/>
        <v/>
      </c>
      <c r="AH224" s="298" t="str">
        <f t="shared" si="97"/>
        <v/>
      </c>
      <c r="AI224" s="298" t="str">
        <f t="shared" si="98"/>
        <v/>
      </c>
      <c r="AJ224" s="300"/>
      <c r="AK224" s="295"/>
      <c r="AL224" s="296" t="str">
        <f>IF(AK224&lt;&gt;"",AK224/VLOOKUP($V224,Setup!$C$30:$D$41,2,0),"")</f>
        <v/>
      </c>
      <c r="AM224" s="301"/>
      <c r="AN224" s="299" t="str">
        <f t="shared" si="99"/>
        <v/>
      </c>
      <c r="AO224" s="301"/>
      <c r="AP224" s="299" t="str">
        <f t="shared" si="100"/>
        <v/>
      </c>
      <c r="AQ224" s="301"/>
      <c r="AR224" s="299" t="str">
        <f t="shared" si="101"/>
        <v/>
      </c>
      <c r="AS224" s="301"/>
      <c r="AT224" s="298" t="str">
        <f t="shared" si="102"/>
        <v/>
      </c>
      <c r="AU224" s="298" t="str">
        <f t="shared" si="103"/>
        <v/>
      </c>
      <c r="AV224" s="298" t="str">
        <f t="shared" si="104"/>
        <v/>
      </c>
      <c r="AW224" s="300"/>
      <c r="AX224" s="295"/>
      <c r="AY224" s="296" t="str">
        <f>IF(AX224&lt;&gt;"",AX224/VLOOKUP($V224,Setup!$C$30:$D$41,2,0),"")</f>
        <v/>
      </c>
      <c r="AZ224" s="302"/>
      <c r="BA224" s="299" t="str">
        <f t="shared" si="105"/>
        <v/>
      </c>
      <c r="BB224" s="302"/>
      <c r="BC224" s="299" t="str">
        <f t="shared" si="106"/>
        <v/>
      </c>
      <c r="BD224" s="302"/>
      <c r="BE224" s="299" t="str">
        <f t="shared" si="107"/>
        <v/>
      </c>
      <c r="BF224" s="302"/>
      <c r="BG224" s="298" t="str">
        <f t="shared" si="108"/>
        <v/>
      </c>
      <c r="BH224" s="298" t="str">
        <f t="shared" si="109"/>
        <v/>
      </c>
      <c r="BI224" s="298" t="str">
        <f t="shared" si="110"/>
        <v/>
      </c>
      <c r="BJ224" s="300"/>
      <c r="BK224" s="295"/>
      <c r="BL224" s="296" t="str">
        <f>IF(BK224&lt;&gt;"",BK224/VLOOKUP($V224,Setup!$C$30:$D$41,2,0),"")</f>
        <v/>
      </c>
      <c r="BM224" s="302"/>
      <c r="BN224" s="299" t="str">
        <f t="shared" si="111"/>
        <v/>
      </c>
      <c r="BO224" s="302"/>
      <c r="BP224" s="299" t="str">
        <f t="shared" si="112"/>
        <v/>
      </c>
      <c r="BQ224" s="302"/>
      <c r="BR224" s="299" t="str">
        <f t="shared" si="113"/>
        <v/>
      </c>
      <c r="BS224" s="302"/>
      <c r="BT224" s="298" t="str">
        <f t="shared" si="114"/>
        <v/>
      </c>
      <c r="BU224" s="298" t="str">
        <f t="shared" si="115"/>
        <v/>
      </c>
      <c r="BV224" s="298" t="str">
        <f t="shared" si="116"/>
        <v/>
      </c>
      <c r="BW224" s="300"/>
      <c r="BX224" s="298" t="str">
        <f t="shared" si="117"/>
        <v/>
      </c>
      <c r="BY224" s="298" t="str">
        <f t="shared" si="118"/>
        <v/>
      </c>
      <c r="BZ224" s="113"/>
      <c r="CA224" s="114"/>
      <c r="CC224" s="115" t="str">
        <f t="shared" ca="1" si="119"/>
        <v/>
      </c>
      <c r="CF224" s="481"/>
      <c r="CG224" s="130"/>
      <c r="CH224" s="130"/>
      <c r="CI224" s="130"/>
      <c r="CL224" s="358" t="str">
        <f>IFERROR(VLOOKUP(C224,'Data Sheet'!$A$3:$B$16,2,FALSE),"")</f>
        <v/>
      </c>
    </row>
    <row r="225" spans="1:90" s="101" customFormat="1" ht="25.5" customHeight="1">
      <c r="A225" s="100">
        <v>221</v>
      </c>
      <c r="B225" s="107" t="str">
        <f t="shared" si="122"/>
        <v>--</v>
      </c>
      <c r="C225" s="304"/>
      <c r="D225" s="305" t="str">
        <f>IFERROR(IF(VLOOKUP(C225,'Data Sheet'!$A$3:$D$16,4,FALSE)=0,"",VLOOKUP(C225,'Data Sheet'!$A$3:$D$16,4,FALSE)),"")</f>
        <v/>
      </c>
      <c r="E225" s="306"/>
      <c r="F225" s="307" t="str">
        <f>IFERROR(IF(VLOOKUP(E225,'Data Sheet'!$C$19:$D$80,2,FALSE)=0,"",VLOOKUP(E225,'Data Sheet'!$C$19:$D$80,2,FALSE)),"")</f>
        <v/>
      </c>
      <c r="G225" s="308" t="str">
        <f t="shared" si="120"/>
        <v>-</v>
      </c>
      <c r="H225" s="108"/>
      <c r="I225" s="304"/>
      <c r="J225" s="109" t="e">
        <f t="shared" si="121"/>
        <v>#VALUE!</v>
      </c>
      <c r="K225" s="104" t="str">
        <f>IFERROR(INDEX('Data Sheet'!$C$104:$C$181,MATCH(I225,'Data Sheet'!$F$104:$F$181,0)),"")</f>
        <v/>
      </c>
      <c r="L225" s="260" t="str">
        <f>IFERROR(INDEX('Data Sheet'!$G$104:$G$181,MATCH(I225,'Data Sheet'!$F$104:$F$181,0)),"")</f>
        <v/>
      </c>
      <c r="M225" s="220"/>
      <c r="N225" s="303"/>
      <c r="O225" s="303"/>
      <c r="P225" s="110" t="str">
        <f>IFERROR(INDEX(Setup!$D$44:$D$70,MATCH(M225,Setup!$K$44:$K$70,0))&amp;"","")</f>
        <v/>
      </c>
      <c r="Q225" s="110" t="str">
        <f>IFERROR(INDEX(Setup!$E$44:$E$70,MATCH(M225,Setup!$K$44:$K$70,0))&amp;"","")</f>
        <v/>
      </c>
      <c r="R225" s="110" t="str">
        <f>IFERROR(INDEX(Setup!$L$44:$L$70,MATCH(M225,Setup!$K$44:$K$70,0))&amp;"","")</f>
        <v/>
      </c>
      <c r="S225" s="110" t="str">
        <f>Setup!$C$30</f>
        <v>USD</v>
      </c>
      <c r="T225" s="111" t="str">
        <f>IFERROR(INDEX('Data Sheet'!$B$104:$B$181,MATCH(I225,'Data Sheet'!$F$104:$F$181,0)),"")</f>
        <v/>
      </c>
      <c r="U225" s="112" t="str">
        <f>IFERROR(INDEX('Data Sheet'!$D$104:$D$181,MATCH(I225,'Data Sheet'!$F$104:$F$181,0)),"")</f>
        <v/>
      </c>
      <c r="V225" s="102" t="s">
        <v>8</v>
      </c>
      <c r="W225" s="221" t="str">
        <f>IF(V225=Setup!$C$30,"Grant",IF(V225=Setup!$C$31,"Local",IF(V225=Setup!$C$32,"Other",IF(ISBLANK(V225),"","Other"))))</f>
        <v>Grant</v>
      </c>
      <c r="X225" s="295"/>
      <c r="Y225" s="296" t="str">
        <f>IF(X225&lt;&gt;"",X225/VLOOKUP($V225,Setup!$C$30:$D$41,2,0),"")</f>
        <v/>
      </c>
      <c r="Z225" s="297"/>
      <c r="AA225" s="298" t="str">
        <f t="shared" si="93"/>
        <v/>
      </c>
      <c r="AB225" s="297"/>
      <c r="AC225" s="299" t="str">
        <f t="shared" si="94"/>
        <v/>
      </c>
      <c r="AD225" s="297"/>
      <c r="AE225" s="299" t="str">
        <f t="shared" si="95"/>
        <v/>
      </c>
      <c r="AF225" s="297"/>
      <c r="AG225" s="298" t="str">
        <f t="shared" si="96"/>
        <v/>
      </c>
      <c r="AH225" s="298" t="str">
        <f t="shared" si="97"/>
        <v/>
      </c>
      <c r="AI225" s="298" t="str">
        <f t="shared" si="98"/>
        <v/>
      </c>
      <c r="AJ225" s="300"/>
      <c r="AK225" s="295"/>
      <c r="AL225" s="296" t="str">
        <f>IF(AK225&lt;&gt;"",AK225/VLOOKUP($V225,Setup!$C$30:$D$41,2,0),"")</f>
        <v/>
      </c>
      <c r="AM225" s="301"/>
      <c r="AN225" s="299" t="str">
        <f t="shared" si="99"/>
        <v/>
      </c>
      <c r="AO225" s="301"/>
      <c r="AP225" s="299" t="str">
        <f t="shared" si="100"/>
        <v/>
      </c>
      <c r="AQ225" s="301"/>
      <c r="AR225" s="299" t="str">
        <f t="shared" si="101"/>
        <v/>
      </c>
      <c r="AS225" s="301"/>
      <c r="AT225" s="298" t="str">
        <f t="shared" si="102"/>
        <v/>
      </c>
      <c r="AU225" s="298" t="str">
        <f t="shared" si="103"/>
        <v/>
      </c>
      <c r="AV225" s="298" t="str">
        <f t="shared" si="104"/>
        <v/>
      </c>
      <c r="AW225" s="300"/>
      <c r="AX225" s="295"/>
      <c r="AY225" s="296" t="str">
        <f>IF(AX225&lt;&gt;"",AX225/VLOOKUP($V225,Setup!$C$30:$D$41,2,0),"")</f>
        <v/>
      </c>
      <c r="AZ225" s="302"/>
      <c r="BA225" s="299" t="str">
        <f t="shared" si="105"/>
        <v/>
      </c>
      <c r="BB225" s="302"/>
      <c r="BC225" s="299" t="str">
        <f t="shared" si="106"/>
        <v/>
      </c>
      <c r="BD225" s="302"/>
      <c r="BE225" s="299" t="str">
        <f t="shared" si="107"/>
        <v/>
      </c>
      <c r="BF225" s="302"/>
      <c r="BG225" s="298" t="str">
        <f t="shared" si="108"/>
        <v/>
      </c>
      <c r="BH225" s="298" t="str">
        <f t="shared" si="109"/>
        <v/>
      </c>
      <c r="BI225" s="298" t="str">
        <f t="shared" si="110"/>
        <v/>
      </c>
      <c r="BJ225" s="300"/>
      <c r="BK225" s="295"/>
      <c r="BL225" s="296" t="str">
        <f>IF(BK225&lt;&gt;"",BK225/VLOOKUP($V225,Setup!$C$30:$D$41,2,0),"")</f>
        <v/>
      </c>
      <c r="BM225" s="302"/>
      <c r="BN225" s="299" t="str">
        <f t="shared" si="111"/>
        <v/>
      </c>
      <c r="BO225" s="302"/>
      <c r="BP225" s="299" t="str">
        <f t="shared" si="112"/>
        <v/>
      </c>
      <c r="BQ225" s="302"/>
      <c r="BR225" s="299" t="str">
        <f t="shared" si="113"/>
        <v/>
      </c>
      <c r="BS225" s="302"/>
      <c r="BT225" s="298" t="str">
        <f t="shared" si="114"/>
        <v/>
      </c>
      <c r="BU225" s="298" t="str">
        <f t="shared" si="115"/>
        <v/>
      </c>
      <c r="BV225" s="298" t="str">
        <f t="shared" si="116"/>
        <v/>
      </c>
      <c r="BW225" s="300"/>
      <c r="BX225" s="298" t="str">
        <f t="shared" si="117"/>
        <v/>
      </c>
      <c r="BY225" s="298" t="str">
        <f t="shared" si="118"/>
        <v/>
      </c>
      <c r="BZ225" s="113"/>
      <c r="CA225" s="114"/>
      <c r="CC225" s="115" t="str">
        <f t="shared" ca="1" si="119"/>
        <v/>
      </c>
      <c r="CF225" s="481"/>
      <c r="CG225" s="130"/>
      <c r="CH225" s="130"/>
      <c r="CI225" s="130"/>
      <c r="CL225" s="358" t="str">
        <f>IFERROR(VLOOKUP(C225,'Data Sheet'!$A$3:$B$16,2,FALSE),"")</f>
        <v/>
      </c>
    </row>
    <row r="226" spans="1:90" s="101" customFormat="1" ht="25.5" customHeight="1">
      <c r="A226" s="100">
        <v>222</v>
      </c>
      <c r="B226" s="107" t="str">
        <f t="shared" si="122"/>
        <v>--</v>
      </c>
      <c r="C226" s="304"/>
      <c r="D226" s="305" t="str">
        <f>IFERROR(IF(VLOOKUP(C226,'Data Sheet'!$A$3:$D$16,4,FALSE)=0,"",VLOOKUP(C226,'Data Sheet'!$A$3:$D$16,4,FALSE)),"")</f>
        <v/>
      </c>
      <c r="E226" s="306"/>
      <c r="F226" s="307" t="str">
        <f>IFERROR(IF(VLOOKUP(E226,'Data Sheet'!$C$19:$D$80,2,FALSE)=0,"",VLOOKUP(E226,'Data Sheet'!$C$19:$D$80,2,FALSE)),"")</f>
        <v/>
      </c>
      <c r="G226" s="308" t="str">
        <f t="shared" si="120"/>
        <v>-</v>
      </c>
      <c r="H226" s="108"/>
      <c r="I226" s="304"/>
      <c r="J226" s="109" t="e">
        <f t="shared" si="121"/>
        <v>#VALUE!</v>
      </c>
      <c r="K226" s="104" t="str">
        <f>IFERROR(INDEX('Data Sheet'!$C$104:$C$181,MATCH(I226,'Data Sheet'!$F$104:$F$181,0)),"")</f>
        <v/>
      </c>
      <c r="L226" s="260" t="str">
        <f>IFERROR(INDEX('Data Sheet'!$G$104:$G$181,MATCH(I226,'Data Sheet'!$F$104:$F$181,0)),"")</f>
        <v/>
      </c>
      <c r="M226" s="220"/>
      <c r="N226" s="303"/>
      <c r="O226" s="303"/>
      <c r="P226" s="110" t="str">
        <f>IFERROR(INDEX(Setup!$D$44:$D$70,MATCH(M226,Setup!$K$44:$K$70,0))&amp;"","")</f>
        <v/>
      </c>
      <c r="Q226" s="110" t="str">
        <f>IFERROR(INDEX(Setup!$E$44:$E$70,MATCH(M226,Setup!$K$44:$K$70,0))&amp;"","")</f>
        <v/>
      </c>
      <c r="R226" s="110" t="str">
        <f>IFERROR(INDEX(Setup!$L$44:$L$70,MATCH(M226,Setup!$K$44:$K$70,0))&amp;"","")</f>
        <v/>
      </c>
      <c r="S226" s="110" t="str">
        <f>Setup!$C$30</f>
        <v>USD</v>
      </c>
      <c r="T226" s="111" t="str">
        <f>IFERROR(INDEX('Data Sheet'!$B$104:$B$181,MATCH(I226,'Data Sheet'!$F$104:$F$181,0)),"")</f>
        <v/>
      </c>
      <c r="U226" s="112" t="str">
        <f>IFERROR(INDEX('Data Sheet'!$D$104:$D$181,MATCH(I226,'Data Sheet'!$F$104:$F$181,0)),"")</f>
        <v/>
      </c>
      <c r="V226" s="102" t="s">
        <v>8</v>
      </c>
      <c r="W226" s="221" t="str">
        <f>IF(V226=Setup!$C$30,"Grant",IF(V226=Setup!$C$31,"Local",IF(V226=Setup!$C$32,"Other",IF(ISBLANK(V226),"","Other"))))</f>
        <v>Grant</v>
      </c>
      <c r="X226" s="295"/>
      <c r="Y226" s="296" t="str">
        <f>IF(X226&lt;&gt;"",X226/VLOOKUP($V226,Setup!$C$30:$D$41,2,0),"")</f>
        <v/>
      </c>
      <c r="Z226" s="297"/>
      <c r="AA226" s="298" t="str">
        <f t="shared" si="93"/>
        <v/>
      </c>
      <c r="AB226" s="297"/>
      <c r="AC226" s="299" t="str">
        <f t="shared" si="94"/>
        <v/>
      </c>
      <c r="AD226" s="297"/>
      <c r="AE226" s="299" t="str">
        <f t="shared" si="95"/>
        <v/>
      </c>
      <c r="AF226" s="297"/>
      <c r="AG226" s="298" t="str">
        <f t="shared" si="96"/>
        <v/>
      </c>
      <c r="AH226" s="298" t="str">
        <f t="shared" si="97"/>
        <v/>
      </c>
      <c r="AI226" s="298" t="str">
        <f t="shared" si="98"/>
        <v/>
      </c>
      <c r="AJ226" s="300"/>
      <c r="AK226" s="295"/>
      <c r="AL226" s="296" t="str">
        <f>IF(AK226&lt;&gt;"",AK226/VLOOKUP($V226,Setup!$C$30:$D$41,2,0),"")</f>
        <v/>
      </c>
      <c r="AM226" s="301"/>
      <c r="AN226" s="299" t="str">
        <f t="shared" si="99"/>
        <v/>
      </c>
      <c r="AO226" s="301"/>
      <c r="AP226" s="299" t="str">
        <f t="shared" si="100"/>
        <v/>
      </c>
      <c r="AQ226" s="301"/>
      <c r="AR226" s="299" t="str">
        <f t="shared" si="101"/>
        <v/>
      </c>
      <c r="AS226" s="301"/>
      <c r="AT226" s="298" t="str">
        <f t="shared" si="102"/>
        <v/>
      </c>
      <c r="AU226" s="298" t="str">
        <f t="shared" si="103"/>
        <v/>
      </c>
      <c r="AV226" s="298" t="str">
        <f t="shared" si="104"/>
        <v/>
      </c>
      <c r="AW226" s="300"/>
      <c r="AX226" s="295"/>
      <c r="AY226" s="296" t="str">
        <f>IF(AX226&lt;&gt;"",AX226/VLOOKUP($V226,Setup!$C$30:$D$41,2,0),"")</f>
        <v/>
      </c>
      <c r="AZ226" s="302"/>
      <c r="BA226" s="299" t="str">
        <f t="shared" si="105"/>
        <v/>
      </c>
      <c r="BB226" s="302"/>
      <c r="BC226" s="299" t="str">
        <f t="shared" si="106"/>
        <v/>
      </c>
      <c r="BD226" s="302"/>
      <c r="BE226" s="299" t="str">
        <f t="shared" si="107"/>
        <v/>
      </c>
      <c r="BF226" s="302"/>
      <c r="BG226" s="298" t="str">
        <f t="shared" si="108"/>
        <v/>
      </c>
      <c r="BH226" s="298" t="str">
        <f t="shared" si="109"/>
        <v/>
      </c>
      <c r="BI226" s="298" t="str">
        <f t="shared" si="110"/>
        <v/>
      </c>
      <c r="BJ226" s="300"/>
      <c r="BK226" s="295"/>
      <c r="BL226" s="296" t="str">
        <f>IF(BK226&lt;&gt;"",BK226/VLOOKUP($V226,Setup!$C$30:$D$41,2,0),"")</f>
        <v/>
      </c>
      <c r="BM226" s="302"/>
      <c r="BN226" s="299" t="str">
        <f t="shared" si="111"/>
        <v/>
      </c>
      <c r="BO226" s="302"/>
      <c r="BP226" s="299" t="str">
        <f t="shared" si="112"/>
        <v/>
      </c>
      <c r="BQ226" s="302"/>
      <c r="BR226" s="299" t="str">
        <f t="shared" si="113"/>
        <v/>
      </c>
      <c r="BS226" s="302"/>
      <c r="BT226" s="298" t="str">
        <f t="shared" si="114"/>
        <v/>
      </c>
      <c r="BU226" s="298" t="str">
        <f t="shared" si="115"/>
        <v/>
      </c>
      <c r="BV226" s="298" t="str">
        <f t="shared" si="116"/>
        <v/>
      </c>
      <c r="BW226" s="300"/>
      <c r="BX226" s="298" t="str">
        <f t="shared" si="117"/>
        <v/>
      </c>
      <c r="BY226" s="298" t="str">
        <f t="shared" si="118"/>
        <v/>
      </c>
      <c r="BZ226" s="113"/>
      <c r="CA226" s="114"/>
      <c r="CC226" s="115" t="str">
        <f t="shared" ca="1" si="119"/>
        <v/>
      </c>
      <c r="CF226" s="481"/>
      <c r="CG226" s="130"/>
      <c r="CH226" s="130"/>
      <c r="CI226" s="130"/>
      <c r="CL226" s="358" t="str">
        <f>IFERROR(VLOOKUP(C226,'Data Sheet'!$A$3:$B$16,2,FALSE),"")</f>
        <v/>
      </c>
    </row>
    <row r="227" spans="1:90" s="101" customFormat="1" ht="25.5" customHeight="1">
      <c r="A227" s="100">
        <v>223</v>
      </c>
      <c r="B227" s="107" t="str">
        <f t="shared" si="122"/>
        <v>--</v>
      </c>
      <c r="C227" s="304"/>
      <c r="D227" s="305" t="str">
        <f>IFERROR(IF(VLOOKUP(C227,'Data Sheet'!$A$3:$D$16,4,FALSE)=0,"",VLOOKUP(C227,'Data Sheet'!$A$3:$D$16,4,FALSE)),"")</f>
        <v/>
      </c>
      <c r="E227" s="306"/>
      <c r="F227" s="307" t="str">
        <f>IFERROR(IF(VLOOKUP(E227,'Data Sheet'!$C$19:$D$80,2,FALSE)=0,"",VLOOKUP(E227,'Data Sheet'!$C$19:$D$80,2,FALSE)),"")</f>
        <v/>
      </c>
      <c r="G227" s="308" t="str">
        <f t="shared" si="120"/>
        <v>-</v>
      </c>
      <c r="H227" s="108"/>
      <c r="I227" s="304"/>
      <c r="J227" s="109" t="e">
        <f t="shared" si="121"/>
        <v>#VALUE!</v>
      </c>
      <c r="K227" s="104" t="str">
        <f>IFERROR(INDEX('Data Sheet'!$C$104:$C$181,MATCH(I227,'Data Sheet'!$F$104:$F$181,0)),"")</f>
        <v/>
      </c>
      <c r="L227" s="260" t="str">
        <f>IFERROR(INDEX('Data Sheet'!$G$104:$G$181,MATCH(I227,'Data Sheet'!$F$104:$F$181,0)),"")</f>
        <v/>
      </c>
      <c r="M227" s="220"/>
      <c r="N227" s="303"/>
      <c r="O227" s="303"/>
      <c r="P227" s="110" t="str">
        <f>IFERROR(INDEX(Setup!$D$44:$D$70,MATCH(M227,Setup!$K$44:$K$70,0))&amp;"","")</f>
        <v/>
      </c>
      <c r="Q227" s="110" t="str">
        <f>IFERROR(INDEX(Setup!$E$44:$E$70,MATCH(M227,Setup!$K$44:$K$70,0))&amp;"","")</f>
        <v/>
      </c>
      <c r="R227" s="110" t="str">
        <f>IFERROR(INDEX(Setup!$L$44:$L$70,MATCH(M227,Setup!$K$44:$K$70,0))&amp;"","")</f>
        <v/>
      </c>
      <c r="S227" s="110" t="str">
        <f>Setup!$C$30</f>
        <v>USD</v>
      </c>
      <c r="T227" s="111" t="str">
        <f>IFERROR(INDEX('Data Sheet'!$B$104:$B$181,MATCH(I227,'Data Sheet'!$F$104:$F$181,0)),"")</f>
        <v/>
      </c>
      <c r="U227" s="112" t="str">
        <f>IFERROR(INDEX('Data Sheet'!$D$104:$D$181,MATCH(I227,'Data Sheet'!$F$104:$F$181,0)),"")</f>
        <v/>
      </c>
      <c r="V227" s="102" t="s">
        <v>8</v>
      </c>
      <c r="W227" s="221" t="str">
        <f>IF(V227=Setup!$C$30,"Grant",IF(V227=Setup!$C$31,"Local",IF(V227=Setup!$C$32,"Other",IF(ISBLANK(V227),"","Other"))))</f>
        <v>Grant</v>
      </c>
      <c r="X227" s="295"/>
      <c r="Y227" s="296" t="str">
        <f>IF(X227&lt;&gt;"",X227/VLOOKUP($V227,Setup!$C$30:$D$41,2,0),"")</f>
        <v/>
      </c>
      <c r="Z227" s="297"/>
      <c r="AA227" s="298" t="str">
        <f t="shared" si="93"/>
        <v/>
      </c>
      <c r="AB227" s="297"/>
      <c r="AC227" s="299" t="str">
        <f t="shared" si="94"/>
        <v/>
      </c>
      <c r="AD227" s="297"/>
      <c r="AE227" s="299" t="str">
        <f t="shared" si="95"/>
        <v/>
      </c>
      <c r="AF227" s="297"/>
      <c r="AG227" s="298" t="str">
        <f t="shared" si="96"/>
        <v/>
      </c>
      <c r="AH227" s="298" t="str">
        <f t="shared" si="97"/>
        <v/>
      </c>
      <c r="AI227" s="298" t="str">
        <f t="shared" si="98"/>
        <v/>
      </c>
      <c r="AJ227" s="300"/>
      <c r="AK227" s="295"/>
      <c r="AL227" s="296" t="str">
        <f>IF(AK227&lt;&gt;"",AK227/VLOOKUP($V227,Setup!$C$30:$D$41,2,0),"")</f>
        <v/>
      </c>
      <c r="AM227" s="301"/>
      <c r="AN227" s="299" t="str">
        <f t="shared" si="99"/>
        <v/>
      </c>
      <c r="AO227" s="301"/>
      <c r="AP227" s="299" t="str">
        <f t="shared" si="100"/>
        <v/>
      </c>
      <c r="AQ227" s="301"/>
      <c r="AR227" s="299" t="str">
        <f t="shared" si="101"/>
        <v/>
      </c>
      <c r="AS227" s="301"/>
      <c r="AT227" s="298" t="str">
        <f t="shared" si="102"/>
        <v/>
      </c>
      <c r="AU227" s="298" t="str">
        <f t="shared" si="103"/>
        <v/>
      </c>
      <c r="AV227" s="298" t="str">
        <f t="shared" si="104"/>
        <v/>
      </c>
      <c r="AW227" s="300"/>
      <c r="AX227" s="295"/>
      <c r="AY227" s="296" t="str">
        <f>IF(AX227&lt;&gt;"",AX227/VLOOKUP($V227,Setup!$C$30:$D$41,2,0),"")</f>
        <v/>
      </c>
      <c r="AZ227" s="302"/>
      <c r="BA227" s="299" t="str">
        <f t="shared" si="105"/>
        <v/>
      </c>
      <c r="BB227" s="302"/>
      <c r="BC227" s="299" t="str">
        <f t="shared" si="106"/>
        <v/>
      </c>
      <c r="BD227" s="302"/>
      <c r="BE227" s="299" t="str">
        <f t="shared" si="107"/>
        <v/>
      </c>
      <c r="BF227" s="302"/>
      <c r="BG227" s="298" t="str">
        <f t="shared" si="108"/>
        <v/>
      </c>
      <c r="BH227" s="298" t="str">
        <f t="shared" si="109"/>
        <v/>
      </c>
      <c r="BI227" s="298" t="str">
        <f t="shared" si="110"/>
        <v/>
      </c>
      <c r="BJ227" s="300"/>
      <c r="BK227" s="295"/>
      <c r="BL227" s="296" t="str">
        <f>IF(BK227&lt;&gt;"",BK227/VLOOKUP($V227,Setup!$C$30:$D$41,2,0),"")</f>
        <v/>
      </c>
      <c r="BM227" s="302"/>
      <c r="BN227" s="299" t="str">
        <f t="shared" si="111"/>
        <v/>
      </c>
      <c r="BO227" s="302"/>
      <c r="BP227" s="299" t="str">
        <f t="shared" si="112"/>
        <v/>
      </c>
      <c r="BQ227" s="302"/>
      <c r="BR227" s="299" t="str">
        <f t="shared" si="113"/>
        <v/>
      </c>
      <c r="BS227" s="302"/>
      <c r="BT227" s="298" t="str">
        <f t="shared" si="114"/>
        <v/>
      </c>
      <c r="BU227" s="298" t="str">
        <f t="shared" si="115"/>
        <v/>
      </c>
      <c r="BV227" s="298" t="str">
        <f t="shared" si="116"/>
        <v/>
      </c>
      <c r="BW227" s="300"/>
      <c r="BX227" s="298" t="str">
        <f t="shared" si="117"/>
        <v/>
      </c>
      <c r="BY227" s="298" t="str">
        <f t="shared" si="118"/>
        <v/>
      </c>
      <c r="BZ227" s="113"/>
      <c r="CA227" s="114"/>
      <c r="CC227" s="115" t="str">
        <f t="shared" ca="1" si="119"/>
        <v/>
      </c>
      <c r="CF227" s="481"/>
      <c r="CG227" s="130"/>
      <c r="CH227" s="130"/>
      <c r="CI227" s="130"/>
      <c r="CL227" s="358" t="str">
        <f>IFERROR(VLOOKUP(C227,'Data Sheet'!$A$3:$B$16,2,FALSE),"")</f>
        <v/>
      </c>
    </row>
    <row r="228" spans="1:90" s="101" customFormat="1" ht="25.5" customHeight="1">
      <c r="A228" s="100">
        <v>224</v>
      </c>
      <c r="B228" s="107" t="str">
        <f t="shared" si="122"/>
        <v>--</v>
      </c>
      <c r="C228" s="304"/>
      <c r="D228" s="305" t="str">
        <f>IFERROR(IF(VLOOKUP(C228,'Data Sheet'!$A$3:$D$16,4,FALSE)=0,"",VLOOKUP(C228,'Data Sheet'!$A$3:$D$16,4,FALSE)),"")</f>
        <v/>
      </c>
      <c r="E228" s="306"/>
      <c r="F228" s="307" t="str">
        <f>IFERROR(IF(VLOOKUP(E228,'Data Sheet'!$C$19:$D$80,2,FALSE)=0,"",VLOOKUP(E228,'Data Sheet'!$C$19:$D$80,2,FALSE)),"")</f>
        <v/>
      </c>
      <c r="G228" s="308" t="str">
        <f t="shared" si="120"/>
        <v>-</v>
      </c>
      <c r="H228" s="108"/>
      <c r="I228" s="304"/>
      <c r="J228" s="109" t="e">
        <f t="shared" si="121"/>
        <v>#VALUE!</v>
      </c>
      <c r="K228" s="104" t="str">
        <f>IFERROR(INDEX('Data Sheet'!$C$104:$C$181,MATCH(I228,'Data Sheet'!$F$104:$F$181,0)),"")</f>
        <v/>
      </c>
      <c r="L228" s="260" t="str">
        <f>IFERROR(INDEX('Data Sheet'!$G$104:$G$181,MATCH(I228,'Data Sheet'!$F$104:$F$181,0)),"")</f>
        <v/>
      </c>
      <c r="M228" s="220"/>
      <c r="N228" s="303"/>
      <c r="O228" s="303"/>
      <c r="P228" s="110" t="str">
        <f>IFERROR(INDEX(Setup!$D$44:$D$70,MATCH(M228,Setup!$K$44:$K$70,0))&amp;"","")</f>
        <v/>
      </c>
      <c r="Q228" s="110" t="str">
        <f>IFERROR(INDEX(Setup!$E$44:$E$70,MATCH(M228,Setup!$K$44:$K$70,0))&amp;"","")</f>
        <v/>
      </c>
      <c r="R228" s="110" t="str">
        <f>IFERROR(INDEX(Setup!$L$44:$L$70,MATCH(M228,Setup!$K$44:$K$70,0))&amp;"","")</f>
        <v/>
      </c>
      <c r="S228" s="110" t="str">
        <f>Setup!$C$30</f>
        <v>USD</v>
      </c>
      <c r="T228" s="111" t="str">
        <f>IFERROR(INDEX('Data Sheet'!$B$104:$B$181,MATCH(I228,'Data Sheet'!$F$104:$F$181,0)),"")</f>
        <v/>
      </c>
      <c r="U228" s="112" t="str">
        <f>IFERROR(INDEX('Data Sheet'!$D$104:$D$181,MATCH(I228,'Data Sheet'!$F$104:$F$181,0)),"")</f>
        <v/>
      </c>
      <c r="V228" s="102" t="s">
        <v>8</v>
      </c>
      <c r="W228" s="221" t="str">
        <f>IF(V228=Setup!$C$30,"Grant",IF(V228=Setup!$C$31,"Local",IF(V228=Setup!$C$32,"Other",IF(ISBLANK(V228),"","Other"))))</f>
        <v>Grant</v>
      </c>
      <c r="X228" s="295"/>
      <c r="Y228" s="296" t="str">
        <f>IF(X228&lt;&gt;"",X228/VLOOKUP($V228,Setup!$C$30:$D$41,2,0),"")</f>
        <v/>
      </c>
      <c r="Z228" s="297"/>
      <c r="AA228" s="298" t="str">
        <f t="shared" si="93"/>
        <v/>
      </c>
      <c r="AB228" s="297"/>
      <c r="AC228" s="299" t="str">
        <f t="shared" si="94"/>
        <v/>
      </c>
      <c r="AD228" s="297"/>
      <c r="AE228" s="299" t="str">
        <f t="shared" si="95"/>
        <v/>
      </c>
      <c r="AF228" s="297"/>
      <c r="AG228" s="298" t="str">
        <f t="shared" si="96"/>
        <v/>
      </c>
      <c r="AH228" s="298" t="str">
        <f t="shared" si="97"/>
        <v/>
      </c>
      <c r="AI228" s="298" t="str">
        <f t="shared" si="98"/>
        <v/>
      </c>
      <c r="AJ228" s="300"/>
      <c r="AK228" s="295"/>
      <c r="AL228" s="296" t="str">
        <f>IF(AK228&lt;&gt;"",AK228/VLOOKUP($V228,Setup!$C$30:$D$41,2,0),"")</f>
        <v/>
      </c>
      <c r="AM228" s="301"/>
      <c r="AN228" s="299" t="str">
        <f t="shared" si="99"/>
        <v/>
      </c>
      <c r="AO228" s="301"/>
      <c r="AP228" s="299" t="str">
        <f t="shared" si="100"/>
        <v/>
      </c>
      <c r="AQ228" s="301"/>
      <c r="AR228" s="299" t="str">
        <f t="shared" si="101"/>
        <v/>
      </c>
      <c r="AS228" s="301"/>
      <c r="AT228" s="298" t="str">
        <f t="shared" si="102"/>
        <v/>
      </c>
      <c r="AU228" s="298" t="str">
        <f t="shared" si="103"/>
        <v/>
      </c>
      <c r="AV228" s="298" t="str">
        <f t="shared" si="104"/>
        <v/>
      </c>
      <c r="AW228" s="300"/>
      <c r="AX228" s="295"/>
      <c r="AY228" s="296" t="str">
        <f>IF(AX228&lt;&gt;"",AX228/VLOOKUP($V228,Setup!$C$30:$D$41,2,0),"")</f>
        <v/>
      </c>
      <c r="AZ228" s="302"/>
      <c r="BA228" s="299" t="str">
        <f t="shared" si="105"/>
        <v/>
      </c>
      <c r="BB228" s="302"/>
      <c r="BC228" s="299" t="str">
        <f t="shared" si="106"/>
        <v/>
      </c>
      <c r="BD228" s="302"/>
      <c r="BE228" s="299" t="str">
        <f t="shared" si="107"/>
        <v/>
      </c>
      <c r="BF228" s="302"/>
      <c r="BG228" s="298" t="str">
        <f t="shared" si="108"/>
        <v/>
      </c>
      <c r="BH228" s="298" t="str">
        <f t="shared" si="109"/>
        <v/>
      </c>
      <c r="BI228" s="298" t="str">
        <f t="shared" si="110"/>
        <v/>
      </c>
      <c r="BJ228" s="300"/>
      <c r="BK228" s="295"/>
      <c r="BL228" s="296" t="str">
        <f>IF(BK228&lt;&gt;"",BK228/VLOOKUP($V228,Setup!$C$30:$D$41,2,0),"")</f>
        <v/>
      </c>
      <c r="BM228" s="302"/>
      <c r="BN228" s="299" t="str">
        <f t="shared" si="111"/>
        <v/>
      </c>
      <c r="BO228" s="302"/>
      <c r="BP228" s="299" t="str">
        <f t="shared" si="112"/>
        <v/>
      </c>
      <c r="BQ228" s="302"/>
      <c r="BR228" s="299" t="str">
        <f t="shared" si="113"/>
        <v/>
      </c>
      <c r="BS228" s="302"/>
      <c r="BT228" s="298" t="str">
        <f t="shared" si="114"/>
        <v/>
      </c>
      <c r="BU228" s="298" t="str">
        <f t="shared" si="115"/>
        <v/>
      </c>
      <c r="BV228" s="298" t="str">
        <f t="shared" si="116"/>
        <v/>
      </c>
      <c r="BW228" s="300"/>
      <c r="BX228" s="298" t="str">
        <f t="shared" si="117"/>
        <v/>
      </c>
      <c r="BY228" s="298" t="str">
        <f t="shared" si="118"/>
        <v/>
      </c>
      <c r="BZ228" s="113"/>
      <c r="CA228" s="114"/>
      <c r="CC228" s="115" t="str">
        <f t="shared" ca="1" si="119"/>
        <v/>
      </c>
      <c r="CF228" s="481"/>
      <c r="CG228" s="130"/>
      <c r="CH228" s="130"/>
      <c r="CI228" s="130"/>
      <c r="CL228" s="358" t="str">
        <f>IFERROR(VLOOKUP(C228,'Data Sheet'!$A$3:$B$16,2,FALSE),"")</f>
        <v/>
      </c>
    </row>
    <row r="229" spans="1:90" s="101" customFormat="1" ht="25.5" customHeight="1">
      <c r="A229" s="100">
        <v>225</v>
      </c>
      <c r="B229" s="107" t="str">
        <f t="shared" si="122"/>
        <v>--</v>
      </c>
      <c r="C229" s="304"/>
      <c r="D229" s="305" t="str">
        <f>IFERROR(IF(VLOOKUP(C229,'Data Sheet'!$A$3:$D$16,4,FALSE)=0,"",VLOOKUP(C229,'Data Sheet'!$A$3:$D$16,4,FALSE)),"")</f>
        <v/>
      </c>
      <c r="E229" s="306"/>
      <c r="F229" s="307" t="str">
        <f>IFERROR(IF(VLOOKUP(E229,'Data Sheet'!$C$19:$D$80,2,FALSE)=0,"",VLOOKUP(E229,'Data Sheet'!$C$19:$D$80,2,FALSE)),"")</f>
        <v/>
      </c>
      <c r="G229" s="308" t="str">
        <f t="shared" si="120"/>
        <v>-</v>
      </c>
      <c r="H229" s="108"/>
      <c r="I229" s="304"/>
      <c r="J229" s="109" t="e">
        <f t="shared" si="121"/>
        <v>#VALUE!</v>
      </c>
      <c r="K229" s="104" t="str">
        <f>IFERROR(INDEX('Data Sheet'!$C$104:$C$181,MATCH(I229,'Data Sheet'!$F$104:$F$181,0)),"")</f>
        <v/>
      </c>
      <c r="L229" s="260" t="str">
        <f>IFERROR(INDEX('Data Sheet'!$G$104:$G$181,MATCH(I229,'Data Sheet'!$F$104:$F$181,0)),"")</f>
        <v/>
      </c>
      <c r="M229" s="220"/>
      <c r="N229" s="303"/>
      <c r="O229" s="303"/>
      <c r="P229" s="110" t="str">
        <f>IFERROR(INDEX(Setup!$D$44:$D$70,MATCH(M229,Setup!$K$44:$K$70,0))&amp;"","")</f>
        <v/>
      </c>
      <c r="Q229" s="110" t="str">
        <f>IFERROR(INDEX(Setup!$E$44:$E$70,MATCH(M229,Setup!$K$44:$K$70,0))&amp;"","")</f>
        <v/>
      </c>
      <c r="R229" s="110" t="str">
        <f>IFERROR(INDEX(Setup!$L$44:$L$70,MATCH(M229,Setup!$K$44:$K$70,0))&amp;"","")</f>
        <v/>
      </c>
      <c r="S229" s="110" t="str">
        <f>Setup!$C$30</f>
        <v>USD</v>
      </c>
      <c r="T229" s="111" t="str">
        <f>IFERROR(INDEX('Data Sheet'!$B$104:$B$181,MATCH(I229,'Data Sheet'!$F$104:$F$181,0)),"")</f>
        <v/>
      </c>
      <c r="U229" s="112" t="str">
        <f>IFERROR(INDEX('Data Sheet'!$D$104:$D$181,MATCH(I229,'Data Sheet'!$F$104:$F$181,0)),"")</f>
        <v/>
      </c>
      <c r="V229" s="102" t="s">
        <v>8</v>
      </c>
      <c r="W229" s="221" t="str">
        <f>IF(V229=Setup!$C$30,"Grant",IF(V229=Setup!$C$31,"Local",IF(V229=Setup!$C$32,"Other",IF(ISBLANK(V229),"","Other"))))</f>
        <v>Grant</v>
      </c>
      <c r="X229" s="295"/>
      <c r="Y229" s="296" t="str">
        <f>IF(X229&lt;&gt;"",X229/VLOOKUP($V229,Setup!$C$30:$D$41,2,0),"")</f>
        <v/>
      </c>
      <c r="Z229" s="297"/>
      <c r="AA229" s="298" t="str">
        <f t="shared" si="93"/>
        <v/>
      </c>
      <c r="AB229" s="297"/>
      <c r="AC229" s="299" t="str">
        <f t="shared" si="94"/>
        <v/>
      </c>
      <c r="AD229" s="297"/>
      <c r="AE229" s="299" t="str">
        <f t="shared" si="95"/>
        <v/>
      </c>
      <c r="AF229" s="297"/>
      <c r="AG229" s="298" t="str">
        <f t="shared" si="96"/>
        <v/>
      </c>
      <c r="AH229" s="298" t="str">
        <f t="shared" si="97"/>
        <v/>
      </c>
      <c r="AI229" s="298" t="str">
        <f t="shared" si="98"/>
        <v/>
      </c>
      <c r="AJ229" s="300"/>
      <c r="AK229" s="295"/>
      <c r="AL229" s="296" t="str">
        <f>IF(AK229&lt;&gt;"",AK229/VLOOKUP($V229,Setup!$C$30:$D$41,2,0),"")</f>
        <v/>
      </c>
      <c r="AM229" s="301"/>
      <c r="AN229" s="299" t="str">
        <f t="shared" si="99"/>
        <v/>
      </c>
      <c r="AO229" s="301"/>
      <c r="AP229" s="299" t="str">
        <f t="shared" si="100"/>
        <v/>
      </c>
      <c r="AQ229" s="301"/>
      <c r="AR229" s="299" t="str">
        <f t="shared" si="101"/>
        <v/>
      </c>
      <c r="AS229" s="301"/>
      <c r="AT229" s="298" t="str">
        <f t="shared" si="102"/>
        <v/>
      </c>
      <c r="AU229" s="298" t="str">
        <f t="shared" si="103"/>
        <v/>
      </c>
      <c r="AV229" s="298" t="str">
        <f t="shared" si="104"/>
        <v/>
      </c>
      <c r="AW229" s="300"/>
      <c r="AX229" s="295"/>
      <c r="AY229" s="296" t="str">
        <f>IF(AX229&lt;&gt;"",AX229/VLOOKUP($V229,Setup!$C$30:$D$41,2,0),"")</f>
        <v/>
      </c>
      <c r="AZ229" s="302"/>
      <c r="BA229" s="299" t="str">
        <f t="shared" si="105"/>
        <v/>
      </c>
      <c r="BB229" s="302"/>
      <c r="BC229" s="299" t="str">
        <f t="shared" si="106"/>
        <v/>
      </c>
      <c r="BD229" s="302"/>
      <c r="BE229" s="299" t="str">
        <f t="shared" si="107"/>
        <v/>
      </c>
      <c r="BF229" s="302"/>
      <c r="BG229" s="298" t="str">
        <f t="shared" si="108"/>
        <v/>
      </c>
      <c r="BH229" s="298" t="str">
        <f t="shared" si="109"/>
        <v/>
      </c>
      <c r="BI229" s="298" t="str">
        <f t="shared" si="110"/>
        <v/>
      </c>
      <c r="BJ229" s="300"/>
      <c r="BK229" s="295"/>
      <c r="BL229" s="296" t="str">
        <f>IF(BK229&lt;&gt;"",BK229/VLOOKUP($V229,Setup!$C$30:$D$41,2,0),"")</f>
        <v/>
      </c>
      <c r="BM229" s="302"/>
      <c r="BN229" s="299" t="str">
        <f t="shared" si="111"/>
        <v/>
      </c>
      <c r="BO229" s="302"/>
      <c r="BP229" s="299" t="str">
        <f t="shared" si="112"/>
        <v/>
      </c>
      <c r="BQ229" s="302"/>
      <c r="BR229" s="299" t="str">
        <f t="shared" si="113"/>
        <v/>
      </c>
      <c r="BS229" s="302"/>
      <c r="BT229" s="298" t="str">
        <f t="shared" si="114"/>
        <v/>
      </c>
      <c r="BU229" s="298" t="str">
        <f t="shared" si="115"/>
        <v/>
      </c>
      <c r="BV229" s="298" t="str">
        <f t="shared" si="116"/>
        <v/>
      </c>
      <c r="BW229" s="300"/>
      <c r="BX229" s="298" t="str">
        <f t="shared" si="117"/>
        <v/>
      </c>
      <c r="BY229" s="298" t="str">
        <f t="shared" si="118"/>
        <v/>
      </c>
      <c r="BZ229" s="113"/>
      <c r="CA229" s="114"/>
      <c r="CC229" s="115" t="str">
        <f t="shared" ca="1" si="119"/>
        <v/>
      </c>
      <c r="CF229" s="481"/>
      <c r="CG229" s="130"/>
      <c r="CH229" s="130"/>
      <c r="CI229" s="130"/>
      <c r="CL229" s="358" t="str">
        <f>IFERROR(VLOOKUP(C229,'Data Sheet'!$A$3:$B$16,2,FALSE),"")</f>
        <v/>
      </c>
    </row>
    <row r="230" spans="1:90" s="101" customFormat="1" ht="25.5" customHeight="1">
      <c r="A230" s="100">
        <v>226</v>
      </c>
      <c r="B230" s="107" t="str">
        <f t="shared" si="122"/>
        <v>--</v>
      </c>
      <c r="C230" s="304"/>
      <c r="D230" s="305" t="str">
        <f>IFERROR(IF(VLOOKUP(C230,'Data Sheet'!$A$3:$D$16,4,FALSE)=0,"",VLOOKUP(C230,'Data Sheet'!$A$3:$D$16,4,FALSE)),"")</f>
        <v/>
      </c>
      <c r="E230" s="306"/>
      <c r="F230" s="307" t="str">
        <f>IFERROR(IF(VLOOKUP(E230,'Data Sheet'!$C$19:$D$80,2,FALSE)=0,"",VLOOKUP(E230,'Data Sheet'!$C$19:$D$80,2,FALSE)),"")</f>
        <v/>
      </c>
      <c r="G230" s="308" t="str">
        <f t="shared" si="120"/>
        <v>-</v>
      </c>
      <c r="H230" s="108"/>
      <c r="I230" s="304"/>
      <c r="J230" s="109" t="e">
        <f t="shared" si="121"/>
        <v>#VALUE!</v>
      </c>
      <c r="K230" s="104" t="str">
        <f>IFERROR(INDEX('Data Sheet'!$C$104:$C$181,MATCH(I230,'Data Sheet'!$F$104:$F$181,0)),"")</f>
        <v/>
      </c>
      <c r="L230" s="260" t="str">
        <f>IFERROR(INDEX('Data Sheet'!$G$104:$G$181,MATCH(I230,'Data Sheet'!$F$104:$F$181,0)),"")</f>
        <v/>
      </c>
      <c r="M230" s="220"/>
      <c r="N230" s="303"/>
      <c r="O230" s="303"/>
      <c r="P230" s="110" t="str">
        <f>IFERROR(INDEX(Setup!$D$44:$D$70,MATCH(M230,Setup!$K$44:$K$70,0))&amp;"","")</f>
        <v/>
      </c>
      <c r="Q230" s="110" t="str">
        <f>IFERROR(INDEX(Setup!$E$44:$E$70,MATCH(M230,Setup!$K$44:$K$70,0))&amp;"","")</f>
        <v/>
      </c>
      <c r="R230" s="110" t="str">
        <f>IFERROR(INDEX(Setup!$L$44:$L$70,MATCH(M230,Setup!$K$44:$K$70,0))&amp;"","")</f>
        <v/>
      </c>
      <c r="S230" s="110" t="str">
        <f>Setup!$C$30</f>
        <v>USD</v>
      </c>
      <c r="T230" s="111" t="str">
        <f>IFERROR(INDEX('Data Sheet'!$B$104:$B$181,MATCH(I230,'Data Sheet'!$F$104:$F$181,0)),"")</f>
        <v/>
      </c>
      <c r="U230" s="112" t="str">
        <f>IFERROR(INDEX('Data Sheet'!$D$104:$D$181,MATCH(I230,'Data Sheet'!$F$104:$F$181,0)),"")</f>
        <v/>
      </c>
      <c r="V230" s="102" t="s">
        <v>8</v>
      </c>
      <c r="W230" s="221" t="str">
        <f>IF(V230=Setup!$C$30,"Grant",IF(V230=Setup!$C$31,"Local",IF(V230=Setup!$C$32,"Other",IF(ISBLANK(V230),"","Other"))))</f>
        <v>Grant</v>
      </c>
      <c r="X230" s="295"/>
      <c r="Y230" s="296" t="str">
        <f>IF(X230&lt;&gt;"",X230/VLOOKUP($V230,Setup!$C$30:$D$41,2,0),"")</f>
        <v/>
      </c>
      <c r="Z230" s="297"/>
      <c r="AA230" s="298" t="str">
        <f t="shared" si="93"/>
        <v/>
      </c>
      <c r="AB230" s="297"/>
      <c r="AC230" s="299" t="str">
        <f t="shared" si="94"/>
        <v/>
      </c>
      <c r="AD230" s="297"/>
      <c r="AE230" s="299" t="str">
        <f t="shared" si="95"/>
        <v/>
      </c>
      <c r="AF230" s="297"/>
      <c r="AG230" s="298" t="str">
        <f t="shared" si="96"/>
        <v/>
      </c>
      <c r="AH230" s="298" t="str">
        <f t="shared" si="97"/>
        <v/>
      </c>
      <c r="AI230" s="298" t="str">
        <f t="shared" si="98"/>
        <v/>
      </c>
      <c r="AJ230" s="300"/>
      <c r="AK230" s="295"/>
      <c r="AL230" s="296" t="str">
        <f>IF(AK230&lt;&gt;"",AK230/VLOOKUP($V230,Setup!$C$30:$D$41,2,0),"")</f>
        <v/>
      </c>
      <c r="AM230" s="301"/>
      <c r="AN230" s="299" t="str">
        <f t="shared" si="99"/>
        <v/>
      </c>
      <c r="AO230" s="301"/>
      <c r="AP230" s="299" t="str">
        <f t="shared" si="100"/>
        <v/>
      </c>
      <c r="AQ230" s="301"/>
      <c r="AR230" s="299" t="str">
        <f t="shared" si="101"/>
        <v/>
      </c>
      <c r="AS230" s="301"/>
      <c r="AT230" s="298" t="str">
        <f t="shared" si="102"/>
        <v/>
      </c>
      <c r="AU230" s="298" t="str">
        <f t="shared" si="103"/>
        <v/>
      </c>
      <c r="AV230" s="298" t="str">
        <f t="shared" si="104"/>
        <v/>
      </c>
      <c r="AW230" s="300"/>
      <c r="AX230" s="295"/>
      <c r="AY230" s="296" t="str">
        <f>IF(AX230&lt;&gt;"",AX230/VLOOKUP($V230,Setup!$C$30:$D$41,2,0),"")</f>
        <v/>
      </c>
      <c r="AZ230" s="302"/>
      <c r="BA230" s="299" t="str">
        <f t="shared" si="105"/>
        <v/>
      </c>
      <c r="BB230" s="302"/>
      <c r="BC230" s="299" t="str">
        <f t="shared" si="106"/>
        <v/>
      </c>
      <c r="BD230" s="302"/>
      <c r="BE230" s="299" t="str">
        <f t="shared" si="107"/>
        <v/>
      </c>
      <c r="BF230" s="302"/>
      <c r="BG230" s="298" t="str">
        <f t="shared" si="108"/>
        <v/>
      </c>
      <c r="BH230" s="298" t="str">
        <f t="shared" si="109"/>
        <v/>
      </c>
      <c r="BI230" s="298" t="str">
        <f t="shared" si="110"/>
        <v/>
      </c>
      <c r="BJ230" s="300"/>
      <c r="BK230" s="295"/>
      <c r="BL230" s="296" t="str">
        <f>IF(BK230&lt;&gt;"",BK230/VLOOKUP($V230,Setup!$C$30:$D$41,2,0),"")</f>
        <v/>
      </c>
      <c r="BM230" s="302"/>
      <c r="BN230" s="299" t="str">
        <f t="shared" si="111"/>
        <v/>
      </c>
      <c r="BO230" s="302"/>
      <c r="BP230" s="299" t="str">
        <f t="shared" si="112"/>
        <v/>
      </c>
      <c r="BQ230" s="302"/>
      <c r="BR230" s="299" t="str">
        <f t="shared" si="113"/>
        <v/>
      </c>
      <c r="BS230" s="302"/>
      <c r="BT230" s="298" t="str">
        <f t="shared" si="114"/>
        <v/>
      </c>
      <c r="BU230" s="298" t="str">
        <f t="shared" si="115"/>
        <v/>
      </c>
      <c r="BV230" s="298" t="str">
        <f t="shared" si="116"/>
        <v/>
      </c>
      <c r="BW230" s="300"/>
      <c r="BX230" s="298" t="str">
        <f t="shared" si="117"/>
        <v/>
      </c>
      <c r="BY230" s="298" t="str">
        <f t="shared" si="118"/>
        <v/>
      </c>
      <c r="BZ230" s="113"/>
      <c r="CA230" s="114"/>
      <c r="CC230" s="115" t="str">
        <f t="shared" ca="1" si="119"/>
        <v/>
      </c>
      <c r="CF230" s="481"/>
      <c r="CG230" s="130"/>
      <c r="CH230" s="130"/>
      <c r="CI230" s="130"/>
      <c r="CL230" s="358" t="str">
        <f>IFERROR(VLOOKUP(C230,'Data Sheet'!$A$3:$B$16,2,FALSE),"")</f>
        <v/>
      </c>
    </row>
    <row r="231" spans="1:90" s="101" customFormat="1" ht="25.5" customHeight="1">
      <c r="A231" s="100">
        <v>227</v>
      </c>
      <c r="B231" s="107" t="str">
        <f t="shared" si="122"/>
        <v>--</v>
      </c>
      <c r="C231" s="304"/>
      <c r="D231" s="305" t="str">
        <f>IFERROR(IF(VLOOKUP(C231,'Data Sheet'!$A$3:$D$16,4,FALSE)=0,"",VLOOKUP(C231,'Data Sheet'!$A$3:$D$16,4,FALSE)),"")</f>
        <v/>
      </c>
      <c r="E231" s="306"/>
      <c r="F231" s="307" t="str">
        <f>IFERROR(IF(VLOOKUP(E231,'Data Sheet'!$C$19:$D$80,2,FALSE)=0,"",VLOOKUP(E231,'Data Sheet'!$C$19:$D$80,2,FALSE)),"")</f>
        <v/>
      </c>
      <c r="G231" s="308" t="str">
        <f t="shared" si="120"/>
        <v>-</v>
      </c>
      <c r="H231" s="108"/>
      <c r="I231" s="304"/>
      <c r="J231" s="109" t="e">
        <f t="shared" si="121"/>
        <v>#VALUE!</v>
      </c>
      <c r="K231" s="104" t="str">
        <f>IFERROR(INDEX('Data Sheet'!$C$104:$C$181,MATCH(I231,'Data Sheet'!$F$104:$F$181,0)),"")</f>
        <v/>
      </c>
      <c r="L231" s="260" t="str">
        <f>IFERROR(INDEX('Data Sheet'!$G$104:$G$181,MATCH(I231,'Data Sheet'!$F$104:$F$181,0)),"")</f>
        <v/>
      </c>
      <c r="M231" s="220"/>
      <c r="N231" s="303"/>
      <c r="O231" s="303"/>
      <c r="P231" s="110" t="str">
        <f>IFERROR(INDEX(Setup!$D$44:$D$70,MATCH(M231,Setup!$K$44:$K$70,0))&amp;"","")</f>
        <v/>
      </c>
      <c r="Q231" s="110" t="str">
        <f>IFERROR(INDEX(Setup!$E$44:$E$70,MATCH(M231,Setup!$K$44:$K$70,0))&amp;"","")</f>
        <v/>
      </c>
      <c r="R231" s="110" t="str">
        <f>IFERROR(INDEX(Setup!$L$44:$L$70,MATCH(M231,Setup!$K$44:$K$70,0))&amp;"","")</f>
        <v/>
      </c>
      <c r="S231" s="110" t="str">
        <f>Setup!$C$30</f>
        <v>USD</v>
      </c>
      <c r="T231" s="111" t="str">
        <f>IFERROR(INDEX('Data Sheet'!$B$104:$B$181,MATCH(I231,'Data Sheet'!$F$104:$F$181,0)),"")</f>
        <v/>
      </c>
      <c r="U231" s="112" t="str">
        <f>IFERROR(INDEX('Data Sheet'!$D$104:$D$181,MATCH(I231,'Data Sheet'!$F$104:$F$181,0)),"")</f>
        <v/>
      </c>
      <c r="V231" s="102" t="s">
        <v>8</v>
      </c>
      <c r="W231" s="221" t="str">
        <f>IF(V231=Setup!$C$30,"Grant",IF(V231=Setup!$C$31,"Local",IF(V231=Setup!$C$32,"Other",IF(ISBLANK(V231),"","Other"))))</f>
        <v>Grant</v>
      </c>
      <c r="X231" s="295"/>
      <c r="Y231" s="296" t="str">
        <f>IF(X231&lt;&gt;"",X231/VLOOKUP($V231,Setup!$C$30:$D$41,2,0),"")</f>
        <v/>
      </c>
      <c r="Z231" s="297"/>
      <c r="AA231" s="298" t="str">
        <f t="shared" si="93"/>
        <v/>
      </c>
      <c r="AB231" s="297"/>
      <c r="AC231" s="299" t="str">
        <f t="shared" si="94"/>
        <v/>
      </c>
      <c r="AD231" s="297"/>
      <c r="AE231" s="299" t="str">
        <f t="shared" si="95"/>
        <v/>
      </c>
      <c r="AF231" s="297"/>
      <c r="AG231" s="298" t="str">
        <f t="shared" si="96"/>
        <v/>
      </c>
      <c r="AH231" s="298" t="str">
        <f t="shared" si="97"/>
        <v/>
      </c>
      <c r="AI231" s="298" t="str">
        <f t="shared" si="98"/>
        <v/>
      </c>
      <c r="AJ231" s="300"/>
      <c r="AK231" s="295"/>
      <c r="AL231" s="296" t="str">
        <f>IF(AK231&lt;&gt;"",AK231/VLOOKUP($V231,Setup!$C$30:$D$41,2,0),"")</f>
        <v/>
      </c>
      <c r="AM231" s="301"/>
      <c r="AN231" s="299" t="str">
        <f t="shared" si="99"/>
        <v/>
      </c>
      <c r="AO231" s="301"/>
      <c r="AP231" s="299" t="str">
        <f t="shared" si="100"/>
        <v/>
      </c>
      <c r="AQ231" s="301"/>
      <c r="AR231" s="299" t="str">
        <f t="shared" si="101"/>
        <v/>
      </c>
      <c r="AS231" s="301"/>
      <c r="AT231" s="298" t="str">
        <f t="shared" si="102"/>
        <v/>
      </c>
      <c r="AU231" s="298" t="str">
        <f t="shared" si="103"/>
        <v/>
      </c>
      <c r="AV231" s="298" t="str">
        <f t="shared" si="104"/>
        <v/>
      </c>
      <c r="AW231" s="300"/>
      <c r="AX231" s="295"/>
      <c r="AY231" s="296" t="str">
        <f>IF(AX231&lt;&gt;"",AX231/VLOOKUP($V231,Setup!$C$30:$D$41,2,0),"")</f>
        <v/>
      </c>
      <c r="AZ231" s="302"/>
      <c r="BA231" s="299" t="str">
        <f t="shared" si="105"/>
        <v/>
      </c>
      <c r="BB231" s="302"/>
      <c r="BC231" s="299" t="str">
        <f t="shared" si="106"/>
        <v/>
      </c>
      <c r="BD231" s="302"/>
      <c r="BE231" s="299" t="str">
        <f t="shared" si="107"/>
        <v/>
      </c>
      <c r="BF231" s="302"/>
      <c r="BG231" s="298" t="str">
        <f t="shared" si="108"/>
        <v/>
      </c>
      <c r="BH231" s="298" t="str">
        <f t="shared" si="109"/>
        <v/>
      </c>
      <c r="BI231" s="298" t="str">
        <f t="shared" si="110"/>
        <v/>
      </c>
      <c r="BJ231" s="300"/>
      <c r="BK231" s="295"/>
      <c r="BL231" s="296" t="str">
        <f>IF(BK231&lt;&gt;"",BK231/VLOOKUP($V231,Setup!$C$30:$D$41,2,0),"")</f>
        <v/>
      </c>
      <c r="BM231" s="302"/>
      <c r="BN231" s="299" t="str">
        <f t="shared" si="111"/>
        <v/>
      </c>
      <c r="BO231" s="302"/>
      <c r="BP231" s="299" t="str">
        <f t="shared" si="112"/>
        <v/>
      </c>
      <c r="BQ231" s="302"/>
      <c r="BR231" s="299" t="str">
        <f t="shared" si="113"/>
        <v/>
      </c>
      <c r="BS231" s="302"/>
      <c r="BT231" s="298" t="str">
        <f t="shared" si="114"/>
        <v/>
      </c>
      <c r="BU231" s="298" t="str">
        <f t="shared" si="115"/>
        <v/>
      </c>
      <c r="BV231" s="298" t="str">
        <f t="shared" si="116"/>
        <v/>
      </c>
      <c r="BW231" s="300"/>
      <c r="BX231" s="298" t="str">
        <f t="shared" si="117"/>
        <v/>
      </c>
      <c r="BY231" s="298" t="str">
        <f t="shared" si="118"/>
        <v/>
      </c>
      <c r="BZ231" s="113"/>
      <c r="CA231" s="114"/>
      <c r="CC231" s="115" t="str">
        <f t="shared" ca="1" si="119"/>
        <v/>
      </c>
      <c r="CF231" s="481"/>
      <c r="CG231" s="130"/>
      <c r="CH231" s="130"/>
      <c r="CI231" s="130"/>
      <c r="CL231" s="358" t="str">
        <f>IFERROR(VLOOKUP(C231,'Data Sheet'!$A$3:$B$16,2,FALSE),"")</f>
        <v/>
      </c>
    </row>
    <row r="232" spans="1:90" s="101" customFormat="1" ht="25.5" customHeight="1">
      <c r="A232" s="100">
        <v>228</v>
      </c>
      <c r="B232" s="107" t="str">
        <f t="shared" si="122"/>
        <v>--</v>
      </c>
      <c r="C232" s="304"/>
      <c r="D232" s="305" t="str">
        <f>IFERROR(IF(VLOOKUP(C232,'Data Sheet'!$A$3:$D$16,4,FALSE)=0,"",VLOOKUP(C232,'Data Sheet'!$A$3:$D$16,4,FALSE)),"")</f>
        <v/>
      </c>
      <c r="E232" s="306"/>
      <c r="F232" s="307" t="str">
        <f>IFERROR(IF(VLOOKUP(E232,'Data Sheet'!$C$19:$D$80,2,FALSE)=0,"",VLOOKUP(E232,'Data Sheet'!$C$19:$D$80,2,FALSE)),"")</f>
        <v/>
      </c>
      <c r="G232" s="308" t="str">
        <f t="shared" si="120"/>
        <v>-</v>
      </c>
      <c r="H232" s="108"/>
      <c r="I232" s="304"/>
      <c r="J232" s="109" t="e">
        <f t="shared" si="121"/>
        <v>#VALUE!</v>
      </c>
      <c r="K232" s="104" t="str">
        <f>IFERROR(INDEX('Data Sheet'!$C$104:$C$181,MATCH(I232,'Data Sheet'!$F$104:$F$181,0)),"")</f>
        <v/>
      </c>
      <c r="L232" s="260" t="str">
        <f>IFERROR(INDEX('Data Sheet'!$G$104:$G$181,MATCH(I232,'Data Sheet'!$F$104:$F$181,0)),"")</f>
        <v/>
      </c>
      <c r="M232" s="220"/>
      <c r="N232" s="303"/>
      <c r="O232" s="303"/>
      <c r="P232" s="110" t="str">
        <f>IFERROR(INDEX(Setup!$D$44:$D$70,MATCH(M232,Setup!$K$44:$K$70,0))&amp;"","")</f>
        <v/>
      </c>
      <c r="Q232" s="110" t="str">
        <f>IFERROR(INDEX(Setup!$E$44:$E$70,MATCH(M232,Setup!$K$44:$K$70,0))&amp;"","")</f>
        <v/>
      </c>
      <c r="R232" s="110" t="str">
        <f>IFERROR(INDEX(Setup!$L$44:$L$70,MATCH(M232,Setup!$K$44:$K$70,0))&amp;"","")</f>
        <v/>
      </c>
      <c r="S232" s="110" t="str">
        <f>Setup!$C$30</f>
        <v>USD</v>
      </c>
      <c r="T232" s="111" t="str">
        <f>IFERROR(INDEX('Data Sheet'!$B$104:$B$181,MATCH(I232,'Data Sheet'!$F$104:$F$181,0)),"")</f>
        <v/>
      </c>
      <c r="U232" s="112" t="str">
        <f>IFERROR(INDEX('Data Sheet'!$D$104:$D$181,MATCH(I232,'Data Sheet'!$F$104:$F$181,0)),"")</f>
        <v/>
      </c>
      <c r="V232" s="102" t="s">
        <v>8</v>
      </c>
      <c r="W232" s="221" t="str">
        <f>IF(V232=Setup!$C$30,"Grant",IF(V232=Setup!$C$31,"Local",IF(V232=Setup!$C$32,"Other",IF(ISBLANK(V232),"","Other"))))</f>
        <v>Grant</v>
      </c>
      <c r="X232" s="295"/>
      <c r="Y232" s="296" t="str">
        <f>IF(X232&lt;&gt;"",X232/VLOOKUP($V232,Setup!$C$30:$D$41,2,0),"")</f>
        <v/>
      </c>
      <c r="Z232" s="297"/>
      <c r="AA232" s="298" t="str">
        <f t="shared" si="93"/>
        <v/>
      </c>
      <c r="AB232" s="297"/>
      <c r="AC232" s="299" t="str">
        <f t="shared" si="94"/>
        <v/>
      </c>
      <c r="AD232" s="297"/>
      <c r="AE232" s="299" t="str">
        <f t="shared" si="95"/>
        <v/>
      </c>
      <c r="AF232" s="297"/>
      <c r="AG232" s="298" t="str">
        <f t="shared" si="96"/>
        <v/>
      </c>
      <c r="AH232" s="298" t="str">
        <f t="shared" si="97"/>
        <v/>
      </c>
      <c r="AI232" s="298" t="str">
        <f t="shared" si="98"/>
        <v/>
      </c>
      <c r="AJ232" s="300"/>
      <c r="AK232" s="295"/>
      <c r="AL232" s="296" t="str">
        <f>IF(AK232&lt;&gt;"",AK232/VLOOKUP($V232,Setup!$C$30:$D$41,2,0),"")</f>
        <v/>
      </c>
      <c r="AM232" s="301"/>
      <c r="AN232" s="299" t="str">
        <f t="shared" si="99"/>
        <v/>
      </c>
      <c r="AO232" s="301"/>
      <c r="AP232" s="299" t="str">
        <f t="shared" si="100"/>
        <v/>
      </c>
      <c r="AQ232" s="301"/>
      <c r="AR232" s="299" t="str">
        <f t="shared" si="101"/>
        <v/>
      </c>
      <c r="AS232" s="301"/>
      <c r="AT232" s="298" t="str">
        <f t="shared" si="102"/>
        <v/>
      </c>
      <c r="AU232" s="298" t="str">
        <f t="shared" si="103"/>
        <v/>
      </c>
      <c r="AV232" s="298" t="str">
        <f t="shared" si="104"/>
        <v/>
      </c>
      <c r="AW232" s="300"/>
      <c r="AX232" s="295"/>
      <c r="AY232" s="296" t="str">
        <f>IF(AX232&lt;&gt;"",AX232/VLOOKUP($V232,Setup!$C$30:$D$41,2,0),"")</f>
        <v/>
      </c>
      <c r="AZ232" s="302"/>
      <c r="BA232" s="299" t="str">
        <f t="shared" si="105"/>
        <v/>
      </c>
      <c r="BB232" s="302"/>
      <c r="BC232" s="299" t="str">
        <f t="shared" si="106"/>
        <v/>
      </c>
      <c r="BD232" s="302"/>
      <c r="BE232" s="299" t="str">
        <f t="shared" si="107"/>
        <v/>
      </c>
      <c r="BF232" s="302"/>
      <c r="BG232" s="298" t="str">
        <f t="shared" si="108"/>
        <v/>
      </c>
      <c r="BH232" s="298" t="str">
        <f t="shared" si="109"/>
        <v/>
      </c>
      <c r="BI232" s="298" t="str">
        <f t="shared" si="110"/>
        <v/>
      </c>
      <c r="BJ232" s="300"/>
      <c r="BK232" s="295"/>
      <c r="BL232" s="296" t="str">
        <f>IF(BK232&lt;&gt;"",BK232/VLOOKUP($V232,Setup!$C$30:$D$41,2,0),"")</f>
        <v/>
      </c>
      <c r="BM232" s="302"/>
      <c r="BN232" s="299" t="str">
        <f t="shared" si="111"/>
        <v/>
      </c>
      <c r="BO232" s="302"/>
      <c r="BP232" s="299" t="str">
        <f t="shared" si="112"/>
        <v/>
      </c>
      <c r="BQ232" s="302"/>
      <c r="BR232" s="299" t="str">
        <f t="shared" si="113"/>
        <v/>
      </c>
      <c r="BS232" s="302"/>
      <c r="BT232" s="298" t="str">
        <f t="shared" si="114"/>
        <v/>
      </c>
      <c r="BU232" s="298" t="str">
        <f t="shared" si="115"/>
        <v/>
      </c>
      <c r="BV232" s="298" t="str">
        <f t="shared" si="116"/>
        <v/>
      </c>
      <c r="BW232" s="300"/>
      <c r="BX232" s="298" t="str">
        <f t="shared" si="117"/>
        <v/>
      </c>
      <c r="BY232" s="298" t="str">
        <f t="shared" si="118"/>
        <v/>
      </c>
      <c r="BZ232" s="113"/>
      <c r="CA232" s="114"/>
      <c r="CC232" s="115" t="str">
        <f t="shared" ca="1" si="119"/>
        <v/>
      </c>
      <c r="CF232" s="481"/>
      <c r="CG232" s="130"/>
      <c r="CH232" s="130"/>
      <c r="CI232" s="130"/>
      <c r="CL232" s="358" t="str">
        <f>IFERROR(VLOOKUP(C232,'Data Sheet'!$A$3:$B$16,2,FALSE),"")</f>
        <v/>
      </c>
    </row>
    <row r="233" spans="1:90" s="101" customFormat="1" ht="25.5" customHeight="1">
      <c r="A233" s="100">
        <v>229</v>
      </c>
      <c r="B233" s="107" t="str">
        <f t="shared" si="122"/>
        <v>--</v>
      </c>
      <c r="C233" s="304"/>
      <c r="D233" s="305" t="str">
        <f>IFERROR(IF(VLOOKUP(C233,'Data Sheet'!$A$3:$D$16,4,FALSE)=0,"",VLOOKUP(C233,'Data Sheet'!$A$3:$D$16,4,FALSE)),"")</f>
        <v/>
      </c>
      <c r="E233" s="306"/>
      <c r="F233" s="307" t="str">
        <f>IFERROR(IF(VLOOKUP(E233,'Data Sheet'!$C$19:$D$80,2,FALSE)=0,"",VLOOKUP(E233,'Data Sheet'!$C$19:$D$80,2,FALSE)),"")</f>
        <v/>
      </c>
      <c r="G233" s="308" t="str">
        <f t="shared" si="120"/>
        <v>-</v>
      </c>
      <c r="H233" s="108"/>
      <c r="I233" s="304"/>
      <c r="J233" s="109" t="e">
        <f t="shared" si="121"/>
        <v>#VALUE!</v>
      </c>
      <c r="K233" s="104" t="str">
        <f>IFERROR(INDEX('Data Sheet'!$C$104:$C$181,MATCH(I233,'Data Sheet'!$F$104:$F$181,0)),"")</f>
        <v/>
      </c>
      <c r="L233" s="260" t="str">
        <f>IFERROR(INDEX('Data Sheet'!$G$104:$G$181,MATCH(I233,'Data Sheet'!$F$104:$F$181,0)),"")</f>
        <v/>
      </c>
      <c r="M233" s="220"/>
      <c r="N233" s="303"/>
      <c r="O233" s="303"/>
      <c r="P233" s="110" t="str">
        <f>IFERROR(INDEX(Setup!$D$44:$D$70,MATCH(M233,Setup!$K$44:$K$70,0))&amp;"","")</f>
        <v/>
      </c>
      <c r="Q233" s="110" t="str">
        <f>IFERROR(INDEX(Setup!$E$44:$E$70,MATCH(M233,Setup!$K$44:$K$70,0))&amp;"","")</f>
        <v/>
      </c>
      <c r="R233" s="110" t="str">
        <f>IFERROR(INDEX(Setup!$L$44:$L$70,MATCH(M233,Setup!$K$44:$K$70,0))&amp;"","")</f>
        <v/>
      </c>
      <c r="S233" s="110" t="str">
        <f>Setup!$C$30</f>
        <v>USD</v>
      </c>
      <c r="T233" s="111" t="str">
        <f>IFERROR(INDEX('Data Sheet'!$B$104:$B$181,MATCH(I233,'Data Sheet'!$F$104:$F$181,0)),"")</f>
        <v/>
      </c>
      <c r="U233" s="112" t="str">
        <f>IFERROR(INDEX('Data Sheet'!$D$104:$D$181,MATCH(I233,'Data Sheet'!$F$104:$F$181,0)),"")</f>
        <v/>
      </c>
      <c r="V233" s="102" t="s">
        <v>8</v>
      </c>
      <c r="W233" s="221" t="str">
        <f>IF(V233=Setup!$C$30,"Grant",IF(V233=Setup!$C$31,"Local",IF(V233=Setup!$C$32,"Other",IF(ISBLANK(V233),"","Other"))))</f>
        <v>Grant</v>
      </c>
      <c r="X233" s="295"/>
      <c r="Y233" s="296" t="str">
        <f>IF(X233&lt;&gt;"",X233/VLOOKUP($V233,Setup!$C$30:$D$41,2,0),"")</f>
        <v/>
      </c>
      <c r="Z233" s="297"/>
      <c r="AA233" s="298" t="str">
        <f t="shared" si="93"/>
        <v/>
      </c>
      <c r="AB233" s="297"/>
      <c r="AC233" s="299" t="str">
        <f t="shared" si="94"/>
        <v/>
      </c>
      <c r="AD233" s="297"/>
      <c r="AE233" s="299" t="str">
        <f t="shared" si="95"/>
        <v/>
      </c>
      <c r="AF233" s="297"/>
      <c r="AG233" s="298" t="str">
        <f t="shared" si="96"/>
        <v/>
      </c>
      <c r="AH233" s="298" t="str">
        <f t="shared" si="97"/>
        <v/>
      </c>
      <c r="AI233" s="298" t="str">
        <f t="shared" si="98"/>
        <v/>
      </c>
      <c r="AJ233" s="300"/>
      <c r="AK233" s="295"/>
      <c r="AL233" s="296" t="str">
        <f>IF(AK233&lt;&gt;"",AK233/VLOOKUP($V233,Setup!$C$30:$D$41,2,0),"")</f>
        <v/>
      </c>
      <c r="AM233" s="301"/>
      <c r="AN233" s="299" t="str">
        <f t="shared" si="99"/>
        <v/>
      </c>
      <c r="AO233" s="301"/>
      <c r="AP233" s="299" t="str">
        <f t="shared" si="100"/>
        <v/>
      </c>
      <c r="AQ233" s="301"/>
      <c r="AR233" s="299" t="str">
        <f t="shared" si="101"/>
        <v/>
      </c>
      <c r="AS233" s="301"/>
      <c r="AT233" s="298" t="str">
        <f t="shared" si="102"/>
        <v/>
      </c>
      <c r="AU233" s="298" t="str">
        <f t="shared" si="103"/>
        <v/>
      </c>
      <c r="AV233" s="298" t="str">
        <f t="shared" si="104"/>
        <v/>
      </c>
      <c r="AW233" s="300"/>
      <c r="AX233" s="295"/>
      <c r="AY233" s="296" t="str">
        <f>IF(AX233&lt;&gt;"",AX233/VLOOKUP($V233,Setup!$C$30:$D$41,2,0),"")</f>
        <v/>
      </c>
      <c r="AZ233" s="302"/>
      <c r="BA233" s="299" t="str">
        <f t="shared" si="105"/>
        <v/>
      </c>
      <c r="BB233" s="302"/>
      <c r="BC233" s="299" t="str">
        <f t="shared" si="106"/>
        <v/>
      </c>
      <c r="BD233" s="302"/>
      <c r="BE233" s="299" t="str">
        <f t="shared" si="107"/>
        <v/>
      </c>
      <c r="BF233" s="302"/>
      <c r="BG233" s="298" t="str">
        <f t="shared" si="108"/>
        <v/>
      </c>
      <c r="BH233" s="298" t="str">
        <f t="shared" si="109"/>
        <v/>
      </c>
      <c r="BI233" s="298" t="str">
        <f t="shared" si="110"/>
        <v/>
      </c>
      <c r="BJ233" s="300"/>
      <c r="BK233" s="295"/>
      <c r="BL233" s="296" t="str">
        <f>IF(BK233&lt;&gt;"",BK233/VLOOKUP($V233,Setup!$C$30:$D$41,2,0),"")</f>
        <v/>
      </c>
      <c r="BM233" s="302"/>
      <c r="BN233" s="299" t="str">
        <f t="shared" si="111"/>
        <v/>
      </c>
      <c r="BO233" s="302"/>
      <c r="BP233" s="299" t="str">
        <f t="shared" si="112"/>
        <v/>
      </c>
      <c r="BQ233" s="302"/>
      <c r="BR233" s="299" t="str">
        <f t="shared" si="113"/>
        <v/>
      </c>
      <c r="BS233" s="302"/>
      <c r="BT233" s="298" t="str">
        <f t="shared" si="114"/>
        <v/>
      </c>
      <c r="BU233" s="298" t="str">
        <f t="shared" si="115"/>
        <v/>
      </c>
      <c r="BV233" s="298" t="str">
        <f t="shared" si="116"/>
        <v/>
      </c>
      <c r="BW233" s="300"/>
      <c r="BX233" s="298" t="str">
        <f t="shared" si="117"/>
        <v/>
      </c>
      <c r="BY233" s="298" t="str">
        <f t="shared" si="118"/>
        <v/>
      </c>
      <c r="BZ233" s="113"/>
      <c r="CA233" s="114"/>
      <c r="CC233" s="115" t="str">
        <f t="shared" ca="1" si="119"/>
        <v/>
      </c>
      <c r="CF233" s="481"/>
      <c r="CG233" s="130"/>
      <c r="CH233" s="130"/>
      <c r="CI233" s="130"/>
      <c r="CL233" s="358" t="str">
        <f>IFERROR(VLOOKUP(C233,'Data Sheet'!$A$3:$B$16,2,FALSE),"")</f>
        <v/>
      </c>
    </row>
    <row r="234" spans="1:90" s="101" customFormat="1" ht="25.5" customHeight="1">
      <c r="A234" s="100">
        <v>230</v>
      </c>
      <c r="B234" s="107" t="str">
        <f t="shared" si="122"/>
        <v>--</v>
      </c>
      <c r="C234" s="304"/>
      <c r="D234" s="305" t="str">
        <f>IFERROR(IF(VLOOKUP(C234,'Data Sheet'!$A$3:$D$16,4,FALSE)=0,"",VLOOKUP(C234,'Data Sheet'!$A$3:$D$16,4,FALSE)),"")</f>
        <v/>
      </c>
      <c r="E234" s="306"/>
      <c r="F234" s="307" t="str">
        <f>IFERROR(IF(VLOOKUP(E234,'Data Sheet'!$C$19:$D$80,2,FALSE)=0,"",VLOOKUP(E234,'Data Sheet'!$C$19:$D$80,2,FALSE)),"")</f>
        <v/>
      </c>
      <c r="G234" s="308" t="str">
        <f t="shared" si="120"/>
        <v>-</v>
      </c>
      <c r="H234" s="108"/>
      <c r="I234" s="304"/>
      <c r="J234" s="109" t="e">
        <f t="shared" si="121"/>
        <v>#VALUE!</v>
      </c>
      <c r="K234" s="104" t="str">
        <f>IFERROR(INDEX('Data Sheet'!$C$104:$C$181,MATCH(I234,'Data Sheet'!$F$104:$F$181,0)),"")</f>
        <v/>
      </c>
      <c r="L234" s="260" t="str">
        <f>IFERROR(INDEX('Data Sheet'!$G$104:$G$181,MATCH(I234,'Data Sheet'!$F$104:$F$181,0)),"")</f>
        <v/>
      </c>
      <c r="M234" s="220"/>
      <c r="N234" s="303"/>
      <c r="O234" s="303"/>
      <c r="P234" s="110" t="str">
        <f>IFERROR(INDEX(Setup!$D$44:$D$70,MATCH(M234,Setup!$K$44:$K$70,0))&amp;"","")</f>
        <v/>
      </c>
      <c r="Q234" s="110" t="str">
        <f>IFERROR(INDEX(Setup!$E$44:$E$70,MATCH(M234,Setup!$K$44:$K$70,0))&amp;"","")</f>
        <v/>
      </c>
      <c r="R234" s="110" t="str">
        <f>IFERROR(INDEX(Setup!$L$44:$L$70,MATCH(M234,Setup!$K$44:$K$70,0))&amp;"","")</f>
        <v/>
      </c>
      <c r="S234" s="110" t="str">
        <f>Setup!$C$30</f>
        <v>USD</v>
      </c>
      <c r="T234" s="111" t="str">
        <f>IFERROR(INDEX('Data Sheet'!$B$104:$B$181,MATCH(I234,'Data Sheet'!$F$104:$F$181,0)),"")</f>
        <v/>
      </c>
      <c r="U234" s="112" t="str">
        <f>IFERROR(INDEX('Data Sheet'!$D$104:$D$181,MATCH(I234,'Data Sheet'!$F$104:$F$181,0)),"")</f>
        <v/>
      </c>
      <c r="V234" s="102" t="s">
        <v>8</v>
      </c>
      <c r="W234" s="221" t="str">
        <f>IF(V234=Setup!$C$30,"Grant",IF(V234=Setup!$C$31,"Local",IF(V234=Setup!$C$32,"Other",IF(ISBLANK(V234),"","Other"))))</f>
        <v>Grant</v>
      </c>
      <c r="X234" s="295"/>
      <c r="Y234" s="296" t="str">
        <f>IF(X234&lt;&gt;"",X234/VLOOKUP($V234,Setup!$C$30:$D$41,2,0),"")</f>
        <v/>
      </c>
      <c r="Z234" s="297"/>
      <c r="AA234" s="298" t="str">
        <f t="shared" si="93"/>
        <v/>
      </c>
      <c r="AB234" s="297"/>
      <c r="AC234" s="299" t="str">
        <f t="shared" si="94"/>
        <v/>
      </c>
      <c r="AD234" s="297"/>
      <c r="AE234" s="299" t="str">
        <f t="shared" si="95"/>
        <v/>
      </c>
      <c r="AF234" s="297"/>
      <c r="AG234" s="298" t="str">
        <f t="shared" si="96"/>
        <v/>
      </c>
      <c r="AH234" s="298" t="str">
        <f t="shared" si="97"/>
        <v/>
      </c>
      <c r="AI234" s="298" t="str">
        <f t="shared" si="98"/>
        <v/>
      </c>
      <c r="AJ234" s="300"/>
      <c r="AK234" s="295"/>
      <c r="AL234" s="296" t="str">
        <f>IF(AK234&lt;&gt;"",AK234/VLOOKUP($V234,Setup!$C$30:$D$41,2,0),"")</f>
        <v/>
      </c>
      <c r="AM234" s="301"/>
      <c r="AN234" s="299" t="str">
        <f t="shared" si="99"/>
        <v/>
      </c>
      <c r="AO234" s="301"/>
      <c r="AP234" s="299" t="str">
        <f t="shared" si="100"/>
        <v/>
      </c>
      <c r="AQ234" s="301"/>
      <c r="AR234" s="299" t="str">
        <f t="shared" si="101"/>
        <v/>
      </c>
      <c r="AS234" s="301"/>
      <c r="AT234" s="298" t="str">
        <f t="shared" si="102"/>
        <v/>
      </c>
      <c r="AU234" s="298" t="str">
        <f t="shared" si="103"/>
        <v/>
      </c>
      <c r="AV234" s="298" t="str">
        <f t="shared" si="104"/>
        <v/>
      </c>
      <c r="AW234" s="300"/>
      <c r="AX234" s="295"/>
      <c r="AY234" s="296" t="str">
        <f>IF(AX234&lt;&gt;"",AX234/VLOOKUP($V234,Setup!$C$30:$D$41,2,0),"")</f>
        <v/>
      </c>
      <c r="AZ234" s="302"/>
      <c r="BA234" s="299" t="str">
        <f t="shared" si="105"/>
        <v/>
      </c>
      <c r="BB234" s="302"/>
      <c r="BC234" s="299" t="str">
        <f t="shared" si="106"/>
        <v/>
      </c>
      <c r="BD234" s="302"/>
      <c r="BE234" s="299" t="str">
        <f t="shared" si="107"/>
        <v/>
      </c>
      <c r="BF234" s="302"/>
      <c r="BG234" s="298" t="str">
        <f t="shared" si="108"/>
        <v/>
      </c>
      <c r="BH234" s="298" t="str">
        <f t="shared" si="109"/>
        <v/>
      </c>
      <c r="BI234" s="298" t="str">
        <f t="shared" si="110"/>
        <v/>
      </c>
      <c r="BJ234" s="300"/>
      <c r="BK234" s="295"/>
      <c r="BL234" s="296" t="str">
        <f>IF(BK234&lt;&gt;"",BK234/VLOOKUP($V234,Setup!$C$30:$D$41,2,0),"")</f>
        <v/>
      </c>
      <c r="BM234" s="302"/>
      <c r="BN234" s="299" t="str">
        <f t="shared" si="111"/>
        <v/>
      </c>
      <c r="BO234" s="302"/>
      <c r="BP234" s="299" t="str">
        <f t="shared" si="112"/>
        <v/>
      </c>
      <c r="BQ234" s="302"/>
      <c r="BR234" s="299" t="str">
        <f t="shared" si="113"/>
        <v/>
      </c>
      <c r="BS234" s="302"/>
      <c r="BT234" s="298" t="str">
        <f t="shared" si="114"/>
        <v/>
      </c>
      <c r="BU234" s="298" t="str">
        <f t="shared" si="115"/>
        <v/>
      </c>
      <c r="BV234" s="298" t="str">
        <f t="shared" si="116"/>
        <v/>
      </c>
      <c r="BW234" s="300"/>
      <c r="BX234" s="298" t="str">
        <f t="shared" si="117"/>
        <v/>
      </c>
      <c r="BY234" s="298" t="str">
        <f t="shared" si="118"/>
        <v/>
      </c>
      <c r="BZ234" s="113"/>
      <c r="CA234" s="114"/>
      <c r="CC234" s="115" t="str">
        <f t="shared" ca="1" si="119"/>
        <v/>
      </c>
      <c r="CF234" s="481"/>
      <c r="CG234" s="130"/>
      <c r="CH234" s="130"/>
      <c r="CI234" s="130"/>
      <c r="CL234" s="358" t="str">
        <f>IFERROR(VLOOKUP(C234,'Data Sheet'!$A$3:$B$16,2,FALSE),"")</f>
        <v/>
      </c>
    </row>
    <row r="235" spans="1:90" s="101" customFormat="1" ht="25.5" customHeight="1">
      <c r="A235" s="100">
        <v>231</v>
      </c>
      <c r="B235" s="107" t="str">
        <f t="shared" si="122"/>
        <v>--</v>
      </c>
      <c r="C235" s="304"/>
      <c r="D235" s="305" t="str">
        <f>IFERROR(IF(VLOOKUP(C235,'Data Sheet'!$A$3:$D$16,4,FALSE)=0,"",VLOOKUP(C235,'Data Sheet'!$A$3:$D$16,4,FALSE)),"")</f>
        <v/>
      </c>
      <c r="E235" s="306"/>
      <c r="F235" s="307" t="str">
        <f>IFERROR(IF(VLOOKUP(E235,'Data Sheet'!$C$19:$D$80,2,FALSE)=0,"",VLOOKUP(E235,'Data Sheet'!$C$19:$D$80,2,FALSE)),"")</f>
        <v/>
      </c>
      <c r="G235" s="308" t="str">
        <f t="shared" si="120"/>
        <v>-</v>
      </c>
      <c r="H235" s="108"/>
      <c r="I235" s="304"/>
      <c r="J235" s="109" t="e">
        <f t="shared" si="121"/>
        <v>#VALUE!</v>
      </c>
      <c r="K235" s="104" t="str">
        <f>IFERROR(INDEX('Data Sheet'!$C$104:$C$181,MATCH(I235,'Data Sheet'!$F$104:$F$181,0)),"")</f>
        <v/>
      </c>
      <c r="L235" s="260" t="str">
        <f>IFERROR(INDEX('Data Sheet'!$G$104:$G$181,MATCH(I235,'Data Sheet'!$F$104:$F$181,0)),"")</f>
        <v/>
      </c>
      <c r="M235" s="220"/>
      <c r="N235" s="303"/>
      <c r="O235" s="303"/>
      <c r="P235" s="110" t="str">
        <f>IFERROR(INDEX(Setup!$D$44:$D$70,MATCH(M235,Setup!$K$44:$K$70,0))&amp;"","")</f>
        <v/>
      </c>
      <c r="Q235" s="110" t="str">
        <f>IFERROR(INDEX(Setup!$E$44:$E$70,MATCH(M235,Setup!$K$44:$K$70,0))&amp;"","")</f>
        <v/>
      </c>
      <c r="R235" s="110" t="str">
        <f>IFERROR(INDEX(Setup!$L$44:$L$70,MATCH(M235,Setup!$K$44:$K$70,0))&amp;"","")</f>
        <v/>
      </c>
      <c r="S235" s="110" t="str">
        <f>Setup!$C$30</f>
        <v>USD</v>
      </c>
      <c r="T235" s="111" t="str">
        <f>IFERROR(INDEX('Data Sheet'!$B$104:$B$181,MATCH(I235,'Data Sheet'!$F$104:$F$181,0)),"")</f>
        <v/>
      </c>
      <c r="U235" s="112" t="str">
        <f>IFERROR(INDEX('Data Sheet'!$D$104:$D$181,MATCH(I235,'Data Sheet'!$F$104:$F$181,0)),"")</f>
        <v/>
      </c>
      <c r="V235" s="102" t="s">
        <v>8</v>
      </c>
      <c r="W235" s="221" t="str">
        <f>IF(V235=Setup!$C$30,"Grant",IF(V235=Setup!$C$31,"Local",IF(V235=Setup!$C$32,"Other",IF(ISBLANK(V235),"","Other"))))</f>
        <v>Grant</v>
      </c>
      <c r="X235" s="295"/>
      <c r="Y235" s="296" t="str">
        <f>IF(X235&lt;&gt;"",X235/VLOOKUP($V235,Setup!$C$30:$D$41,2,0),"")</f>
        <v/>
      </c>
      <c r="Z235" s="297"/>
      <c r="AA235" s="298" t="str">
        <f t="shared" si="93"/>
        <v/>
      </c>
      <c r="AB235" s="297"/>
      <c r="AC235" s="299" t="str">
        <f t="shared" si="94"/>
        <v/>
      </c>
      <c r="AD235" s="297"/>
      <c r="AE235" s="299" t="str">
        <f t="shared" si="95"/>
        <v/>
      </c>
      <c r="AF235" s="297"/>
      <c r="AG235" s="298" t="str">
        <f t="shared" si="96"/>
        <v/>
      </c>
      <c r="AH235" s="298" t="str">
        <f t="shared" si="97"/>
        <v/>
      </c>
      <c r="AI235" s="298" t="str">
        <f t="shared" si="98"/>
        <v/>
      </c>
      <c r="AJ235" s="300"/>
      <c r="AK235" s="295"/>
      <c r="AL235" s="296" t="str">
        <f>IF(AK235&lt;&gt;"",AK235/VLOOKUP($V235,Setup!$C$30:$D$41,2,0),"")</f>
        <v/>
      </c>
      <c r="AM235" s="301"/>
      <c r="AN235" s="299" t="str">
        <f t="shared" si="99"/>
        <v/>
      </c>
      <c r="AO235" s="301"/>
      <c r="AP235" s="299" t="str">
        <f t="shared" si="100"/>
        <v/>
      </c>
      <c r="AQ235" s="301"/>
      <c r="AR235" s="299" t="str">
        <f t="shared" si="101"/>
        <v/>
      </c>
      <c r="AS235" s="301"/>
      <c r="AT235" s="298" t="str">
        <f t="shared" si="102"/>
        <v/>
      </c>
      <c r="AU235" s="298" t="str">
        <f t="shared" si="103"/>
        <v/>
      </c>
      <c r="AV235" s="298" t="str">
        <f t="shared" si="104"/>
        <v/>
      </c>
      <c r="AW235" s="300"/>
      <c r="AX235" s="295"/>
      <c r="AY235" s="296" t="str">
        <f>IF(AX235&lt;&gt;"",AX235/VLOOKUP($V235,Setup!$C$30:$D$41,2,0),"")</f>
        <v/>
      </c>
      <c r="AZ235" s="302"/>
      <c r="BA235" s="299" t="str">
        <f t="shared" si="105"/>
        <v/>
      </c>
      <c r="BB235" s="302"/>
      <c r="BC235" s="299" t="str">
        <f t="shared" si="106"/>
        <v/>
      </c>
      <c r="BD235" s="302"/>
      <c r="BE235" s="299" t="str">
        <f t="shared" si="107"/>
        <v/>
      </c>
      <c r="BF235" s="302"/>
      <c r="BG235" s="298" t="str">
        <f t="shared" si="108"/>
        <v/>
      </c>
      <c r="BH235" s="298" t="str">
        <f t="shared" si="109"/>
        <v/>
      </c>
      <c r="BI235" s="298" t="str">
        <f t="shared" si="110"/>
        <v/>
      </c>
      <c r="BJ235" s="300"/>
      <c r="BK235" s="295"/>
      <c r="BL235" s="296" t="str">
        <f>IF(BK235&lt;&gt;"",BK235/VLOOKUP($V235,Setup!$C$30:$D$41,2,0),"")</f>
        <v/>
      </c>
      <c r="BM235" s="302"/>
      <c r="BN235" s="299" t="str">
        <f t="shared" si="111"/>
        <v/>
      </c>
      <c r="BO235" s="302"/>
      <c r="BP235" s="299" t="str">
        <f t="shared" si="112"/>
        <v/>
      </c>
      <c r="BQ235" s="302"/>
      <c r="BR235" s="299" t="str">
        <f t="shared" si="113"/>
        <v/>
      </c>
      <c r="BS235" s="302"/>
      <c r="BT235" s="298" t="str">
        <f t="shared" si="114"/>
        <v/>
      </c>
      <c r="BU235" s="298" t="str">
        <f t="shared" si="115"/>
        <v/>
      </c>
      <c r="BV235" s="298" t="str">
        <f t="shared" si="116"/>
        <v/>
      </c>
      <c r="BW235" s="300"/>
      <c r="BX235" s="298" t="str">
        <f t="shared" si="117"/>
        <v/>
      </c>
      <c r="BY235" s="298" t="str">
        <f t="shared" si="118"/>
        <v/>
      </c>
      <c r="BZ235" s="113"/>
      <c r="CA235" s="114"/>
      <c r="CC235" s="115" t="str">
        <f t="shared" ca="1" si="119"/>
        <v/>
      </c>
      <c r="CF235" s="481"/>
      <c r="CG235" s="130"/>
      <c r="CH235" s="130"/>
      <c r="CI235" s="130"/>
      <c r="CL235" s="358" t="str">
        <f>IFERROR(VLOOKUP(C235,'Data Sheet'!$A$3:$B$16,2,FALSE),"")</f>
        <v/>
      </c>
    </row>
    <row r="236" spans="1:90" s="101" customFormat="1" ht="25.5" customHeight="1">
      <c r="A236" s="100">
        <v>232</v>
      </c>
      <c r="B236" s="107" t="str">
        <f t="shared" si="122"/>
        <v>--</v>
      </c>
      <c r="C236" s="304"/>
      <c r="D236" s="305" t="str">
        <f>IFERROR(IF(VLOOKUP(C236,'Data Sheet'!$A$3:$D$16,4,FALSE)=0,"",VLOOKUP(C236,'Data Sheet'!$A$3:$D$16,4,FALSE)),"")</f>
        <v/>
      </c>
      <c r="E236" s="306"/>
      <c r="F236" s="307" t="str">
        <f>IFERROR(IF(VLOOKUP(E236,'Data Sheet'!$C$19:$D$80,2,FALSE)=0,"",VLOOKUP(E236,'Data Sheet'!$C$19:$D$80,2,FALSE)),"")</f>
        <v/>
      </c>
      <c r="G236" s="308" t="str">
        <f t="shared" si="120"/>
        <v>-</v>
      </c>
      <c r="H236" s="108"/>
      <c r="I236" s="304"/>
      <c r="J236" s="109" t="e">
        <f t="shared" si="121"/>
        <v>#VALUE!</v>
      </c>
      <c r="K236" s="104" t="str">
        <f>IFERROR(INDEX('Data Sheet'!$C$104:$C$181,MATCH(I236,'Data Sheet'!$F$104:$F$181,0)),"")</f>
        <v/>
      </c>
      <c r="L236" s="260" t="str">
        <f>IFERROR(INDEX('Data Sheet'!$G$104:$G$181,MATCH(I236,'Data Sheet'!$F$104:$F$181,0)),"")</f>
        <v/>
      </c>
      <c r="M236" s="220"/>
      <c r="N236" s="303"/>
      <c r="O236" s="303"/>
      <c r="P236" s="110" t="str">
        <f>IFERROR(INDEX(Setup!$D$44:$D$70,MATCH(M236,Setup!$K$44:$K$70,0))&amp;"","")</f>
        <v/>
      </c>
      <c r="Q236" s="110" t="str">
        <f>IFERROR(INDEX(Setup!$E$44:$E$70,MATCH(M236,Setup!$K$44:$K$70,0))&amp;"","")</f>
        <v/>
      </c>
      <c r="R236" s="110" t="str">
        <f>IFERROR(INDEX(Setup!$L$44:$L$70,MATCH(M236,Setup!$K$44:$K$70,0))&amp;"","")</f>
        <v/>
      </c>
      <c r="S236" s="110" t="str">
        <f>Setup!$C$30</f>
        <v>USD</v>
      </c>
      <c r="T236" s="111" t="str">
        <f>IFERROR(INDEX('Data Sheet'!$B$104:$B$181,MATCH(I236,'Data Sheet'!$F$104:$F$181,0)),"")</f>
        <v/>
      </c>
      <c r="U236" s="112" t="str">
        <f>IFERROR(INDEX('Data Sheet'!$D$104:$D$181,MATCH(I236,'Data Sheet'!$F$104:$F$181,0)),"")</f>
        <v/>
      </c>
      <c r="V236" s="102" t="s">
        <v>8</v>
      </c>
      <c r="W236" s="221" t="str">
        <f>IF(V236=Setup!$C$30,"Grant",IF(V236=Setup!$C$31,"Local",IF(V236=Setup!$C$32,"Other",IF(ISBLANK(V236),"","Other"))))</f>
        <v>Grant</v>
      </c>
      <c r="X236" s="295"/>
      <c r="Y236" s="296" t="str">
        <f>IF(X236&lt;&gt;"",X236/VLOOKUP($V236,Setup!$C$30:$D$41,2,0),"")</f>
        <v/>
      </c>
      <c r="Z236" s="297"/>
      <c r="AA236" s="298" t="str">
        <f t="shared" si="93"/>
        <v/>
      </c>
      <c r="AB236" s="297"/>
      <c r="AC236" s="299" t="str">
        <f t="shared" si="94"/>
        <v/>
      </c>
      <c r="AD236" s="297"/>
      <c r="AE236" s="299" t="str">
        <f t="shared" si="95"/>
        <v/>
      </c>
      <c r="AF236" s="297"/>
      <c r="AG236" s="298" t="str">
        <f t="shared" si="96"/>
        <v/>
      </c>
      <c r="AH236" s="298" t="str">
        <f t="shared" si="97"/>
        <v/>
      </c>
      <c r="AI236" s="298" t="str">
        <f t="shared" si="98"/>
        <v/>
      </c>
      <c r="AJ236" s="300"/>
      <c r="AK236" s="295"/>
      <c r="AL236" s="296" t="str">
        <f>IF(AK236&lt;&gt;"",AK236/VLOOKUP($V236,Setup!$C$30:$D$41,2,0),"")</f>
        <v/>
      </c>
      <c r="AM236" s="301"/>
      <c r="AN236" s="299" t="str">
        <f t="shared" si="99"/>
        <v/>
      </c>
      <c r="AO236" s="301"/>
      <c r="AP236" s="299" t="str">
        <f t="shared" si="100"/>
        <v/>
      </c>
      <c r="AQ236" s="301"/>
      <c r="AR236" s="299" t="str">
        <f t="shared" si="101"/>
        <v/>
      </c>
      <c r="AS236" s="301"/>
      <c r="AT236" s="298" t="str">
        <f t="shared" si="102"/>
        <v/>
      </c>
      <c r="AU236" s="298" t="str">
        <f t="shared" si="103"/>
        <v/>
      </c>
      <c r="AV236" s="298" t="str">
        <f t="shared" si="104"/>
        <v/>
      </c>
      <c r="AW236" s="300"/>
      <c r="AX236" s="295"/>
      <c r="AY236" s="296" t="str">
        <f>IF(AX236&lt;&gt;"",AX236/VLOOKUP($V236,Setup!$C$30:$D$41,2,0),"")</f>
        <v/>
      </c>
      <c r="AZ236" s="302"/>
      <c r="BA236" s="299" t="str">
        <f t="shared" si="105"/>
        <v/>
      </c>
      <c r="BB236" s="302"/>
      <c r="BC236" s="299" t="str">
        <f t="shared" si="106"/>
        <v/>
      </c>
      <c r="BD236" s="302"/>
      <c r="BE236" s="299" t="str">
        <f t="shared" si="107"/>
        <v/>
      </c>
      <c r="BF236" s="302"/>
      <c r="BG236" s="298" t="str">
        <f t="shared" si="108"/>
        <v/>
      </c>
      <c r="BH236" s="298" t="str">
        <f t="shared" si="109"/>
        <v/>
      </c>
      <c r="BI236" s="298" t="str">
        <f t="shared" si="110"/>
        <v/>
      </c>
      <c r="BJ236" s="300"/>
      <c r="BK236" s="295"/>
      <c r="BL236" s="296" t="str">
        <f>IF(BK236&lt;&gt;"",BK236/VLOOKUP($V236,Setup!$C$30:$D$41,2,0),"")</f>
        <v/>
      </c>
      <c r="BM236" s="302"/>
      <c r="BN236" s="299" t="str">
        <f t="shared" si="111"/>
        <v/>
      </c>
      <c r="BO236" s="302"/>
      <c r="BP236" s="299" t="str">
        <f t="shared" si="112"/>
        <v/>
      </c>
      <c r="BQ236" s="302"/>
      <c r="BR236" s="299" t="str">
        <f t="shared" si="113"/>
        <v/>
      </c>
      <c r="BS236" s="302"/>
      <c r="BT236" s="298" t="str">
        <f t="shared" si="114"/>
        <v/>
      </c>
      <c r="BU236" s="298" t="str">
        <f t="shared" si="115"/>
        <v/>
      </c>
      <c r="BV236" s="298" t="str">
        <f t="shared" si="116"/>
        <v/>
      </c>
      <c r="BW236" s="300"/>
      <c r="BX236" s="298" t="str">
        <f t="shared" si="117"/>
        <v/>
      </c>
      <c r="BY236" s="298" t="str">
        <f t="shared" si="118"/>
        <v/>
      </c>
      <c r="BZ236" s="113"/>
      <c r="CA236" s="114"/>
      <c r="CC236" s="115" t="str">
        <f t="shared" ca="1" si="119"/>
        <v/>
      </c>
      <c r="CF236" s="481"/>
      <c r="CG236" s="130"/>
      <c r="CH236" s="130"/>
      <c r="CI236" s="130"/>
      <c r="CL236" s="358" t="str">
        <f>IFERROR(VLOOKUP(C236,'Data Sheet'!$A$3:$B$16,2,FALSE),"")</f>
        <v/>
      </c>
    </row>
    <row r="237" spans="1:90" s="101" customFormat="1" ht="25.5" customHeight="1">
      <c r="A237" s="100">
        <v>233</v>
      </c>
      <c r="B237" s="107" t="str">
        <f t="shared" si="122"/>
        <v>--</v>
      </c>
      <c r="C237" s="304"/>
      <c r="D237" s="305" t="str">
        <f>IFERROR(IF(VLOOKUP(C237,'Data Sheet'!$A$3:$D$16,4,FALSE)=0,"",VLOOKUP(C237,'Data Sheet'!$A$3:$D$16,4,FALSE)),"")</f>
        <v/>
      </c>
      <c r="E237" s="306"/>
      <c r="F237" s="307" t="str">
        <f>IFERROR(IF(VLOOKUP(E237,'Data Sheet'!$C$19:$D$80,2,FALSE)=0,"",VLOOKUP(E237,'Data Sheet'!$C$19:$D$80,2,FALSE)),"")</f>
        <v/>
      </c>
      <c r="G237" s="308" t="str">
        <f t="shared" si="120"/>
        <v>-</v>
      </c>
      <c r="H237" s="108"/>
      <c r="I237" s="304"/>
      <c r="J237" s="109" t="e">
        <f t="shared" si="121"/>
        <v>#VALUE!</v>
      </c>
      <c r="K237" s="104" t="str">
        <f>IFERROR(INDEX('Data Sheet'!$C$104:$C$181,MATCH(I237,'Data Sheet'!$F$104:$F$181,0)),"")</f>
        <v/>
      </c>
      <c r="L237" s="260" t="str">
        <f>IFERROR(INDEX('Data Sheet'!$G$104:$G$181,MATCH(I237,'Data Sheet'!$F$104:$F$181,0)),"")</f>
        <v/>
      </c>
      <c r="M237" s="220"/>
      <c r="N237" s="303"/>
      <c r="O237" s="303"/>
      <c r="P237" s="110" t="str">
        <f>IFERROR(INDEX(Setup!$D$44:$D$70,MATCH(M237,Setup!$K$44:$K$70,0))&amp;"","")</f>
        <v/>
      </c>
      <c r="Q237" s="110" t="str">
        <f>IFERROR(INDEX(Setup!$E$44:$E$70,MATCH(M237,Setup!$K$44:$K$70,0))&amp;"","")</f>
        <v/>
      </c>
      <c r="R237" s="110" t="str">
        <f>IFERROR(INDEX(Setup!$L$44:$L$70,MATCH(M237,Setup!$K$44:$K$70,0))&amp;"","")</f>
        <v/>
      </c>
      <c r="S237" s="110" t="str">
        <f>Setup!$C$30</f>
        <v>USD</v>
      </c>
      <c r="T237" s="111" t="str">
        <f>IFERROR(INDEX('Data Sheet'!$B$104:$B$181,MATCH(I237,'Data Sheet'!$F$104:$F$181,0)),"")</f>
        <v/>
      </c>
      <c r="U237" s="112" t="str">
        <f>IFERROR(INDEX('Data Sheet'!$D$104:$D$181,MATCH(I237,'Data Sheet'!$F$104:$F$181,0)),"")</f>
        <v/>
      </c>
      <c r="V237" s="102" t="s">
        <v>8</v>
      </c>
      <c r="W237" s="221" t="str">
        <f>IF(V237=Setup!$C$30,"Grant",IF(V237=Setup!$C$31,"Local",IF(V237=Setup!$C$32,"Other",IF(ISBLANK(V237),"","Other"))))</f>
        <v>Grant</v>
      </c>
      <c r="X237" s="295"/>
      <c r="Y237" s="296" t="str">
        <f>IF(X237&lt;&gt;"",X237/VLOOKUP($V237,Setup!$C$30:$D$41,2,0),"")</f>
        <v/>
      </c>
      <c r="Z237" s="297"/>
      <c r="AA237" s="298" t="str">
        <f t="shared" si="93"/>
        <v/>
      </c>
      <c r="AB237" s="297"/>
      <c r="AC237" s="299" t="str">
        <f t="shared" si="94"/>
        <v/>
      </c>
      <c r="AD237" s="297"/>
      <c r="AE237" s="299" t="str">
        <f t="shared" si="95"/>
        <v/>
      </c>
      <c r="AF237" s="297"/>
      <c r="AG237" s="298" t="str">
        <f t="shared" si="96"/>
        <v/>
      </c>
      <c r="AH237" s="298" t="str">
        <f t="shared" si="97"/>
        <v/>
      </c>
      <c r="AI237" s="298" t="str">
        <f t="shared" si="98"/>
        <v/>
      </c>
      <c r="AJ237" s="300"/>
      <c r="AK237" s="295"/>
      <c r="AL237" s="296" t="str">
        <f>IF(AK237&lt;&gt;"",AK237/VLOOKUP($V237,Setup!$C$30:$D$41,2,0),"")</f>
        <v/>
      </c>
      <c r="AM237" s="301"/>
      <c r="AN237" s="299" t="str">
        <f t="shared" si="99"/>
        <v/>
      </c>
      <c r="AO237" s="301"/>
      <c r="AP237" s="299" t="str">
        <f t="shared" si="100"/>
        <v/>
      </c>
      <c r="AQ237" s="301"/>
      <c r="AR237" s="299" t="str">
        <f t="shared" si="101"/>
        <v/>
      </c>
      <c r="AS237" s="301"/>
      <c r="AT237" s="298" t="str">
        <f t="shared" si="102"/>
        <v/>
      </c>
      <c r="AU237" s="298" t="str">
        <f t="shared" si="103"/>
        <v/>
      </c>
      <c r="AV237" s="298" t="str">
        <f t="shared" si="104"/>
        <v/>
      </c>
      <c r="AW237" s="300"/>
      <c r="AX237" s="295"/>
      <c r="AY237" s="296" t="str">
        <f>IF(AX237&lt;&gt;"",AX237/VLOOKUP($V237,Setup!$C$30:$D$41,2,0),"")</f>
        <v/>
      </c>
      <c r="AZ237" s="302"/>
      <c r="BA237" s="299" t="str">
        <f t="shared" si="105"/>
        <v/>
      </c>
      <c r="BB237" s="302"/>
      <c r="BC237" s="299" t="str">
        <f t="shared" si="106"/>
        <v/>
      </c>
      <c r="BD237" s="302"/>
      <c r="BE237" s="299" t="str">
        <f t="shared" si="107"/>
        <v/>
      </c>
      <c r="BF237" s="302"/>
      <c r="BG237" s="298" t="str">
        <f t="shared" si="108"/>
        <v/>
      </c>
      <c r="BH237" s="298" t="str">
        <f t="shared" si="109"/>
        <v/>
      </c>
      <c r="BI237" s="298" t="str">
        <f t="shared" si="110"/>
        <v/>
      </c>
      <c r="BJ237" s="300"/>
      <c r="BK237" s="295"/>
      <c r="BL237" s="296" t="str">
        <f>IF(BK237&lt;&gt;"",BK237/VLOOKUP($V237,Setup!$C$30:$D$41,2,0),"")</f>
        <v/>
      </c>
      <c r="BM237" s="302"/>
      <c r="BN237" s="299" t="str">
        <f t="shared" si="111"/>
        <v/>
      </c>
      <c r="BO237" s="302"/>
      <c r="BP237" s="299" t="str">
        <f t="shared" si="112"/>
        <v/>
      </c>
      <c r="BQ237" s="302"/>
      <c r="BR237" s="299" t="str">
        <f t="shared" si="113"/>
        <v/>
      </c>
      <c r="BS237" s="302"/>
      <c r="BT237" s="298" t="str">
        <f t="shared" si="114"/>
        <v/>
      </c>
      <c r="BU237" s="298" t="str">
        <f t="shared" si="115"/>
        <v/>
      </c>
      <c r="BV237" s="298" t="str">
        <f t="shared" si="116"/>
        <v/>
      </c>
      <c r="BW237" s="300"/>
      <c r="BX237" s="298" t="str">
        <f t="shared" si="117"/>
        <v/>
      </c>
      <c r="BY237" s="298" t="str">
        <f t="shared" si="118"/>
        <v/>
      </c>
      <c r="BZ237" s="113"/>
      <c r="CA237" s="114"/>
      <c r="CC237" s="115" t="str">
        <f t="shared" ca="1" si="119"/>
        <v/>
      </c>
      <c r="CF237" s="481"/>
      <c r="CG237" s="130"/>
      <c r="CH237" s="130"/>
      <c r="CI237" s="130"/>
      <c r="CL237" s="358" t="str">
        <f>IFERROR(VLOOKUP(C237,'Data Sheet'!$A$3:$B$16,2,FALSE),"")</f>
        <v/>
      </c>
    </row>
    <row r="238" spans="1:90" s="101" customFormat="1" ht="25.5" customHeight="1">
      <c r="A238" s="100">
        <v>234</v>
      </c>
      <c r="B238" s="107" t="str">
        <f t="shared" si="122"/>
        <v>--</v>
      </c>
      <c r="C238" s="304"/>
      <c r="D238" s="305" t="str">
        <f>IFERROR(IF(VLOOKUP(C238,'Data Sheet'!$A$3:$D$16,4,FALSE)=0,"",VLOOKUP(C238,'Data Sheet'!$A$3:$D$16,4,FALSE)),"")</f>
        <v/>
      </c>
      <c r="E238" s="306"/>
      <c r="F238" s="307" t="str">
        <f>IFERROR(IF(VLOOKUP(E238,'Data Sheet'!$C$19:$D$80,2,FALSE)=0,"",VLOOKUP(E238,'Data Sheet'!$C$19:$D$80,2,FALSE)),"")</f>
        <v/>
      </c>
      <c r="G238" s="308" t="str">
        <f t="shared" si="120"/>
        <v>-</v>
      </c>
      <c r="H238" s="108"/>
      <c r="I238" s="304"/>
      <c r="J238" s="109" t="e">
        <f t="shared" si="121"/>
        <v>#VALUE!</v>
      </c>
      <c r="K238" s="104" t="str">
        <f>IFERROR(INDEX('Data Sheet'!$C$104:$C$181,MATCH(I238,'Data Sheet'!$F$104:$F$181,0)),"")</f>
        <v/>
      </c>
      <c r="L238" s="260" t="str">
        <f>IFERROR(INDEX('Data Sheet'!$G$104:$G$181,MATCH(I238,'Data Sheet'!$F$104:$F$181,0)),"")</f>
        <v/>
      </c>
      <c r="M238" s="220"/>
      <c r="N238" s="303"/>
      <c r="O238" s="303"/>
      <c r="P238" s="110" t="str">
        <f>IFERROR(INDEX(Setup!$D$44:$D$70,MATCH(M238,Setup!$K$44:$K$70,0))&amp;"","")</f>
        <v/>
      </c>
      <c r="Q238" s="110" t="str">
        <f>IFERROR(INDEX(Setup!$E$44:$E$70,MATCH(M238,Setup!$K$44:$K$70,0))&amp;"","")</f>
        <v/>
      </c>
      <c r="R238" s="110" t="str">
        <f>IFERROR(INDEX(Setup!$L$44:$L$70,MATCH(M238,Setup!$K$44:$K$70,0))&amp;"","")</f>
        <v/>
      </c>
      <c r="S238" s="110" t="str">
        <f>Setup!$C$30</f>
        <v>USD</v>
      </c>
      <c r="T238" s="111" t="str">
        <f>IFERROR(INDEX('Data Sheet'!$B$104:$B$181,MATCH(I238,'Data Sheet'!$F$104:$F$181,0)),"")</f>
        <v/>
      </c>
      <c r="U238" s="112" t="str">
        <f>IFERROR(INDEX('Data Sheet'!$D$104:$D$181,MATCH(I238,'Data Sheet'!$F$104:$F$181,0)),"")</f>
        <v/>
      </c>
      <c r="V238" s="102" t="s">
        <v>8</v>
      </c>
      <c r="W238" s="221" t="str">
        <f>IF(V238=Setup!$C$30,"Grant",IF(V238=Setup!$C$31,"Local",IF(V238=Setup!$C$32,"Other",IF(ISBLANK(V238),"","Other"))))</f>
        <v>Grant</v>
      </c>
      <c r="X238" s="295"/>
      <c r="Y238" s="296" t="str">
        <f>IF(X238&lt;&gt;"",X238/VLOOKUP($V238,Setup!$C$30:$D$41,2,0),"")</f>
        <v/>
      </c>
      <c r="Z238" s="297"/>
      <c r="AA238" s="298" t="str">
        <f t="shared" si="93"/>
        <v/>
      </c>
      <c r="AB238" s="297"/>
      <c r="AC238" s="299" t="str">
        <f t="shared" si="94"/>
        <v/>
      </c>
      <c r="AD238" s="297"/>
      <c r="AE238" s="299" t="str">
        <f t="shared" si="95"/>
        <v/>
      </c>
      <c r="AF238" s="297"/>
      <c r="AG238" s="298" t="str">
        <f t="shared" si="96"/>
        <v/>
      </c>
      <c r="AH238" s="298" t="str">
        <f t="shared" si="97"/>
        <v/>
      </c>
      <c r="AI238" s="298" t="str">
        <f t="shared" si="98"/>
        <v/>
      </c>
      <c r="AJ238" s="300"/>
      <c r="AK238" s="295"/>
      <c r="AL238" s="296" t="str">
        <f>IF(AK238&lt;&gt;"",AK238/VLOOKUP($V238,Setup!$C$30:$D$41,2,0),"")</f>
        <v/>
      </c>
      <c r="AM238" s="301"/>
      <c r="AN238" s="299" t="str">
        <f t="shared" si="99"/>
        <v/>
      </c>
      <c r="AO238" s="301"/>
      <c r="AP238" s="299" t="str">
        <f t="shared" si="100"/>
        <v/>
      </c>
      <c r="AQ238" s="301"/>
      <c r="AR238" s="299" t="str">
        <f t="shared" si="101"/>
        <v/>
      </c>
      <c r="AS238" s="301"/>
      <c r="AT238" s="298" t="str">
        <f t="shared" si="102"/>
        <v/>
      </c>
      <c r="AU238" s="298" t="str">
        <f t="shared" si="103"/>
        <v/>
      </c>
      <c r="AV238" s="298" t="str">
        <f t="shared" si="104"/>
        <v/>
      </c>
      <c r="AW238" s="300"/>
      <c r="AX238" s="295"/>
      <c r="AY238" s="296" t="str">
        <f>IF(AX238&lt;&gt;"",AX238/VLOOKUP($V238,Setup!$C$30:$D$41,2,0),"")</f>
        <v/>
      </c>
      <c r="AZ238" s="302"/>
      <c r="BA238" s="299" t="str">
        <f t="shared" si="105"/>
        <v/>
      </c>
      <c r="BB238" s="302"/>
      <c r="BC238" s="299" t="str">
        <f t="shared" si="106"/>
        <v/>
      </c>
      <c r="BD238" s="302"/>
      <c r="BE238" s="299" t="str">
        <f t="shared" si="107"/>
        <v/>
      </c>
      <c r="BF238" s="302"/>
      <c r="BG238" s="298" t="str">
        <f t="shared" si="108"/>
        <v/>
      </c>
      <c r="BH238" s="298" t="str">
        <f t="shared" si="109"/>
        <v/>
      </c>
      <c r="BI238" s="298" t="str">
        <f t="shared" si="110"/>
        <v/>
      </c>
      <c r="BJ238" s="300"/>
      <c r="BK238" s="295"/>
      <c r="BL238" s="296" t="str">
        <f>IF(BK238&lt;&gt;"",BK238/VLOOKUP($V238,Setup!$C$30:$D$41,2,0),"")</f>
        <v/>
      </c>
      <c r="BM238" s="302"/>
      <c r="BN238" s="299" t="str">
        <f t="shared" si="111"/>
        <v/>
      </c>
      <c r="BO238" s="302"/>
      <c r="BP238" s="299" t="str">
        <f t="shared" si="112"/>
        <v/>
      </c>
      <c r="BQ238" s="302"/>
      <c r="BR238" s="299" t="str">
        <f t="shared" si="113"/>
        <v/>
      </c>
      <c r="BS238" s="302"/>
      <c r="BT238" s="298" t="str">
        <f t="shared" si="114"/>
        <v/>
      </c>
      <c r="BU238" s="298" t="str">
        <f t="shared" si="115"/>
        <v/>
      </c>
      <c r="BV238" s="298" t="str">
        <f t="shared" si="116"/>
        <v/>
      </c>
      <c r="BW238" s="300"/>
      <c r="BX238" s="298" t="str">
        <f t="shared" si="117"/>
        <v/>
      </c>
      <c r="BY238" s="298" t="str">
        <f t="shared" si="118"/>
        <v/>
      </c>
      <c r="BZ238" s="113"/>
      <c r="CA238" s="114"/>
      <c r="CC238" s="115" t="str">
        <f t="shared" ca="1" si="119"/>
        <v/>
      </c>
      <c r="CF238" s="481"/>
      <c r="CG238" s="130"/>
      <c r="CH238" s="130"/>
      <c r="CI238" s="130"/>
      <c r="CL238" s="358" t="str">
        <f>IFERROR(VLOOKUP(C238,'Data Sheet'!$A$3:$B$16,2,FALSE),"")</f>
        <v/>
      </c>
    </row>
    <row r="239" spans="1:90" s="101" customFormat="1" ht="25.5" customHeight="1">
      <c r="A239" s="100">
        <v>235</v>
      </c>
      <c r="B239" s="107" t="str">
        <f t="shared" si="122"/>
        <v>--</v>
      </c>
      <c r="C239" s="304"/>
      <c r="D239" s="305" t="str">
        <f>IFERROR(IF(VLOOKUP(C239,'Data Sheet'!$A$3:$D$16,4,FALSE)=0,"",VLOOKUP(C239,'Data Sheet'!$A$3:$D$16,4,FALSE)),"")</f>
        <v/>
      </c>
      <c r="E239" s="306"/>
      <c r="F239" s="307" t="str">
        <f>IFERROR(IF(VLOOKUP(E239,'Data Sheet'!$C$19:$D$80,2,FALSE)=0,"",VLOOKUP(E239,'Data Sheet'!$C$19:$D$80,2,FALSE)),"")</f>
        <v/>
      </c>
      <c r="G239" s="308" t="str">
        <f t="shared" si="120"/>
        <v>-</v>
      </c>
      <c r="H239" s="108"/>
      <c r="I239" s="304"/>
      <c r="J239" s="109" t="e">
        <f t="shared" si="121"/>
        <v>#VALUE!</v>
      </c>
      <c r="K239" s="104" t="str">
        <f>IFERROR(INDEX('Data Sheet'!$C$104:$C$181,MATCH(I239,'Data Sheet'!$F$104:$F$181,0)),"")</f>
        <v/>
      </c>
      <c r="L239" s="260" t="str">
        <f>IFERROR(INDEX('Data Sheet'!$G$104:$G$181,MATCH(I239,'Data Sheet'!$F$104:$F$181,0)),"")</f>
        <v/>
      </c>
      <c r="M239" s="220"/>
      <c r="N239" s="303"/>
      <c r="O239" s="303"/>
      <c r="P239" s="110" t="str">
        <f>IFERROR(INDEX(Setup!$D$44:$D$70,MATCH(M239,Setup!$K$44:$K$70,0))&amp;"","")</f>
        <v/>
      </c>
      <c r="Q239" s="110" t="str">
        <f>IFERROR(INDEX(Setup!$E$44:$E$70,MATCH(M239,Setup!$K$44:$K$70,0))&amp;"","")</f>
        <v/>
      </c>
      <c r="R239" s="110" t="str">
        <f>IFERROR(INDEX(Setup!$L$44:$L$70,MATCH(M239,Setup!$K$44:$K$70,0))&amp;"","")</f>
        <v/>
      </c>
      <c r="S239" s="110" t="str">
        <f>Setup!$C$30</f>
        <v>USD</v>
      </c>
      <c r="T239" s="111" t="str">
        <f>IFERROR(INDEX('Data Sheet'!$B$104:$B$181,MATCH(I239,'Data Sheet'!$F$104:$F$181,0)),"")</f>
        <v/>
      </c>
      <c r="U239" s="112" t="str">
        <f>IFERROR(INDEX('Data Sheet'!$D$104:$D$181,MATCH(I239,'Data Sheet'!$F$104:$F$181,0)),"")</f>
        <v/>
      </c>
      <c r="V239" s="102" t="s">
        <v>8</v>
      </c>
      <c r="W239" s="221" t="str">
        <f>IF(V239=Setup!$C$30,"Grant",IF(V239=Setup!$C$31,"Local",IF(V239=Setup!$C$32,"Other",IF(ISBLANK(V239),"","Other"))))</f>
        <v>Grant</v>
      </c>
      <c r="X239" s="295"/>
      <c r="Y239" s="296" t="str">
        <f>IF(X239&lt;&gt;"",X239/VLOOKUP($V239,Setup!$C$30:$D$41,2,0),"")</f>
        <v/>
      </c>
      <c r="Z239" s="297"/>
      <c r="AA239" s="298" t="str">
        <f t="shared" si="93"/>
        <v/>
      </c>
      <c r="AB239" s="297"/>
      <c r="AC239" s="299" t="str">
        <f t="shared" si="94"/>
        <v/>
      </c>
      <c r="AD239" s="297"/>
      <c r="AE239" s="299" t="str">
        <f t="shared" si="95"/>
        <v/>
      </c>
      <c r="AF239" s="297"/>
      <c r="AG239" s="298" t="str">
        <f t="shared" si="96"/>
        <v/>
      </c>
      <c r="AH239" s="298" t="str">
        <f t="shared" si="97"/>
        <v/>
      </c>
      <c r="AI239" s="298" t="str">
        <f t="shared" si="98"/>
        <v/>
      </c>
      <c r="AJ239" s="300"/>
      <c r="AK239" s="295"/>
      <c r="AL239" s="296" t="str">
        <f>IF(AK239&lt;&gt;"",AK239/VLOOKUP($V239,Setup!$C$30:$D$41,2,0),"")</f>
        <v/>
      </c>
      <c r="AM239" s="301"/>
      <c r="AN239" s="299" t="str">
        <f t="shared" si="99"/>
        <v/>
      </c>
      <c r="AO239" s="301"/>
      <c r="AP239" s="299" t="str">
        <f t="shared" si="100"/>
        <v/>
      </c>
      <c r="AQ239" s="301"/>
      <c r="AR239" s="299" t="str">
        <f t="shared" si="101"/>
        <v/>
      </c>
      <c r="AS239" s="301"/>
      <c r="AT239" s="298" t="str">
        <f t="shared" si="102"/>
        <v/>
      </c>
      <c r="AU239" s="298" t="str">
        <f t="shared" si="103"/>
        <v/>
      </c>
      <c r="AV239" s="298" t="str">
        <f t="shared" si="104"/>
        <v/>
      </c>
      <c r="AW239" s="300"/>
      <c r="AX239" s="295"/>
      <c r="AY239" s="296" t="str">
        <f>IF(AX239&lt;&gt;"",AX239/VLOOKUP($V239,Setup!$C$30:$D$41,2,0),"")</f>
        <v/>
      </c>
      <c r="AZ239" s="302"/>
      <c r="BA239" s="299" t="str">
        <f t="shared" si="105"/>
        <v/>
      </c>
      <c r="BB239" s="302"/>
      <c r="BC239" s="299" t="str">
        <f t="shared" si="106"/>
        <v/>
      </c>
      <c r="BD239" s="302"/>
      <c r="BE239" s="299" t="str">
        <f t="shared" si="107"/>
        <v/>
      </c>
      <c r="BF239" s="302"/>
      <c r="BG239" s="298" t="str">
        <f t="shared" si="108"/>
        <v/>
      </c>
      <c r="BH239" s="298" t="str">
        <f t="shared" si="109"/>
        <v/>
      </c>
      <c r="BI239" s="298" t="str">
        <f t="shared" si="110"/>
        <v/>
      </c>
      <c r="BJ239" s="300"/>
      <c r="BK239" s="295"/>
      <c r="BL239" s="296" t="str">
        <f>IF(BK239&lt;&gt;"",BK239/VLOOKUP($V239,Setup!$C$30:$D$41,2,0),"")</f>
        <v/>
      </c>
      <c r="BM239" s="302"/>
      <c r="BN239" s="299" t="str">
        <f t="shared" si="111"/>
        <v/>
      </c>
      <c r="BO239" s="302"/>
      <c r="BP239" s="299" t="str">
        <f t="shared" si="112"/>
        <v/>
      </c>
      <c r="BQ239" s="302"/>
      <c r="BR239" s="299" t="str">
        <f t="shared" si="113"/>
        <v/>
      </c>
      <c r="BS239" s="302"/>
      <c r="BT239" s="298" t="str">
        <f t="shared" si="114"/>
        <v/>
      </c>
      <c r="BU239" s="298" t="str">
        <f t="shared" si="115"/>
        <v/>
      </c>
      <c r="BV239" s="298" t="str">
        <f t="shared" si="116"/>
        <v/>
      </c>
      <c r="BW239" s="300"/>
      <c r="BX239" s="298" t="str">
        <f t="shared" si="117"/>
        <v/>
      </c>
      <c r="BY239" s="298" t="str">
        <f t="shared" si="118"/>
        <v/>
      </c>
      <c r="BZ239" s="113"/>
      <c r="CA239" s="114"/>
      <c r="CC239" s="115" t="str">
        <f t="shared" ca="1" si="119"/>
        <v/>
      </c>
      <c r="CF239" s="481"/>
      <c r="CG239" s="130"/>
      <c r="CH239" s="130"/>
      <c r="CI239" s="130"/>
      <c r="CL239" s="358" t="str">
        <f>IFERROR(VLOOKUP(C239,'Data Sheet'!$A$3:$B$16,2,FALSE),"")</f>
        <v/>
      </c>
    </row>
    <row r="240" spans="1:90" s="101" customFormat="1" ht="25.5" customHeight="1">
      <c r="A240" s="100">
        <v>236</v>
      </c>
      <c r="B240" s="107" t="str">
        <f t="shared" si="122"/>
        <v>--</v>
      </c>
      <c r="C240" s="304"/>
      <c r="D240" s="305" t="str">
        <f>IFERROR(IF(VLOOKUP(C240,'Data Sheet'!$A$3:$D$16,4,FALSE)=0,"",VLOOKUP(C240,'Data Sheet'!$A$3:$D$16,4,FALSE)),"")</f>
        <v/>
      </c>
      <c r="E240" s="306"/>
      <c r="F240" s="307" t="str">
        <f>IFERROR(IF(VLOOKUP(E240,'Data Sheet'!$C$19:$D$80,2,FALSE)=0,"",VLOOKUP(E240,'Data Sheet'!$C$19:$D$80,2,FALSE)),"")</f>
        <v/>
      </c>
      <c r="G240" s="308" t="str">
        <f t="shared" si="120"/>
        <v>-</v>
      </c>
      <c r="H240" s="108"/>
      <c r="I240" s="304"/>
      <c r="J240" s="109" t="e">
        <f t="shared" si="121"/>
        <v>#VALUE!</v>
      </c>
      <c r="K240" s="104" t="str">
        <f>IFERROR(INDEX('Data Sheet'!$C$104:$C$181,MATCH(I240,'Data Sheet'!$F$104:$F$181,0)),"")</f>
        <v/>
      </c>
      <c r="L240" s="260" t="str">
        <f>IFERROR(INDEX('Data Sheet'!$G$104:$G$181,MATCH(I240,'Data Sheet'!$F$104:$F$181,0)),"")</f>
        <v/>
      </c>
      <c r="M240" s="220"/>
      <c r="N240" s="303"/>
      <c r="O240" s="303"/>
      <c r="P240" s="110" t="str">
        <f>IFERROR(INDEX(Setup!$D$44:$D$70,MATCH(M240,Setup!$K$44:$K$70,0))&amp;"","")</f>
        <v/>
      </c>
      <c r="Q240" s="110" t="str">
        <f>IFERROR(INDEX(Setup!$E$44:$E$70,MATCH(M240,Setup!$K$44:$K$70,0))&amp;"","")</f>
        <v/>
      </c>
      <c r="R240" s="110" t="str">
        <f>IFERROR(INDEX(Setup!$L$44:$L$70,MATCH(M240,Setup!$K$44:$K$70,0))&amp;"","")</f>
        <v/>
      </c>
      <c r="S240" s="110" t="str">
        <f>Setup!$C$30</f>
        <v>USD</v>
      </c>
      <c r="T240" s="111" t="str">
        <f>IFERROR(INDEX('Data Sheet'!$B$104:$B$181,MATCH(I240,'Data Sheet'!$F$104:$F$181,0)),"")</f>
        <v/>
      </c>
      <c r="U240" s="112" t="str">
        <f>IFERROR(INDEX('Data Sheet'!$D$104:$D$181,MATCH(I240,'Data Sheet'!$F$104:$F$181,0)),"")</f>
        <v/>
      </c>
      <c r="V240" s="102" t="s">
        <v>8</v>
      </c>
      <c r="W240" s="221" t="str">
        <f>IF(V240=Setup!$C$30,"Grant",IF(V240=Setup!$C$31,"Local",IF(V240=Setup!$C$32,"Other",IF(ISBLANK(V240),"","Other"))))</f>
        <v>Grant</v>
      </c>
      <c r="X240" s="295"/>
      <c r="Y240" s="296" t="str">
        <f>IF(X240&lt;&gt;"",X240/VLOOKUP($V240,Setup!$C$30:$D$41,2,0),"")</f>
        <v/>
      </c>
      <c r="Z240" s="297"/>
      <c r="AA240" s="298" t="str">
        <f t="shared" si="93"/>
        <v/>
      </c>
      <c r="AB240" s="297"/>
      <c r="AC240" s="299" t="str">
        <f t="shared" si="94"/>
        <v/>
      </c>
      <c r="AD240" s="297"/>
      <c r="AE240" s="299" t="str">
        <f t="shared" si="95"/>
        <v/>
      </c>
      <c r="AF240" s="297"/>
      <c r="AG240" s="298" t="str">
        <f t="shared" si="96"/>
        <v/>
      </c>
      <c r="AH240" s="298" t="str">
        <f t="shared" si="97"/>
        <v/>
      </c>
      <c r="AI240" s="298" t="str">
        <f t="shared" si="98"/>
        <v/>
      </c>
      <c r="AJ240" s="300"/>
      <c r="AK240" s="295"/>
      <c r="AL240" s="296" t="str">
        <f>IF(AK240&lt;&gt;"",AK240/VLOOKUP($V240,Setup!$C$30:$D$41,2,0),"")</f>
        <v/>
      </c>
      <c r="AM240" s="301"/>
      <c r="AN240" s="299" t="str">
        <f t="shared" si="99"/>
        <v/>
      </c>
      <c r="AO240" s="301"/>
      <c r="AP240" s="299" t="str">
        <f t="shared" si="100"/>
        <v/>
      </c>
      <c r="AQ240" s="301"/>
      <c r="AR240" s="299" t="str">
        <f t="shared" si="101"/>
        <v/>
      </c>
      <c r="AS240" s="301"/>
      <c r="AT240" s="298" t="str">
        <f t="shared" si="102"/>
        <v/>
      </c>
      <c r="AU240" s="298" t="str">
        <f t="shared" si="103"/>
        <v/>
      </c>
      <c r="AV240" s="298" t="str">
        <f t="shared" si="104"/>
        <v/>
      </c>
      <c r="AW240" s="300"/>
      <c r="AX240" s="295"/>
      <c r="AY240" s="296" t="str">
        <f>IF(AX240&lt;&gt;"",AX240/VLOOKUP($V240,Setup!$C$30:$D$41,2,0),"")</f>
        <v/>
      </c>
      <c r="AZ240" s="302"/>
      <c r="BA240" s="299" t="str">
        <f t="shared" si="105"/>
        <v/>
      </c>
      <c r="BB240" s="302"/>
      <c r="BC240" s="299" t="str">
        <f t="shared" si="106"/>
        <v/>
      </c>
      <c r="BD240" s="302"/>
      <c r="BE240" s="299" t="str">
        <f t="shared" si="107"/>
        <v/>
      </c>
      <c r="BF240" s="302"/>
      <c r="BG240" s="298" t="str">
        <f t="shared" si="108"/>
        <v/>
      </c>
      <c r="BH240" s="298" t="str">
        <f t="shared" si="109"/>
        <v/>
      </c>
      <c r="BI240" s="298" t="str">
        <f t="shared" si="110"/>
        <v/>
      </c>
      <c r="BJ240" s="300"/>
      <c r="BK240" s="295"/>
      <c r="BL240" s="296" t="str">
        <f>IF(BK240&lt;&gt;"",BK240/VLOOKUP($V240,Setup!$C$30:$D$41,2,0),"")</f>
        <v/>
      </c>
      <c r="BM240" s="302"/>
      <c r="BN240" s="299" t="str">
        <f t="shared" si="111"/>
        <v/>
      </c>
      <c r="BO240" s="302"/>
      <c r="BP240" s="299" t="str">
        <f t="shared" si="112"/>
        <v/>
      </c>
      <c r="BQ240" s="302"/>
      <c r="BR240" s="299" t="str">
        <f t="shared" si="113"/>
        <v/>
      </c>
      <c r="BS240" s="302"/>
      <c r="BT240" s="298" t="str">
        <f t="shared" si="114"/>
        <v/>
      </c>
      <c r="BU240" s="298" t="str">
        <f t="shared" si="115"/>
        <v/>
      </c>
      <c r="BV240" s="298" t="str">
        <f t="shared" si="116"/>
        <v/>
      </c>
      <c r="BW240" s="300"/>
      <c r="BX240" s="298" t="str">
        <f t="shared" si="117"/>
        <v/>
      </c>
      <c r="BY240" s="298" t="str">
        <f t="shared" si="118"/>
        <v/>
      </c>
      <c r="BZ240" s="113"/>
      <c r="CA240" s="114"/>
      <c r="CC240" s="115" t="str">
        <f t="shared" ca="1" si="119"/>
        <v/>
      </c>
      <c r="CF240" s="481"/>
      <c r="CG240" s="130"/>
      <c r="CH240" s="130"/>
      <c r="CI240" s="130"/>
      <c r="CL240" s="358" t="str">
        <f>IFERROR(VLOOKUP(C240,'Data Sheet'!$A$3:$B$16,2,FALSE),"")</f>
        <v/>
      </c>
    </row>
    <row r="241" spans="1:90" s="101" customFormat="1" ht="25.5" customHeight="1">
      <c r="A241" s="100">
        <v>237</v>
      </c>
      <c r="B241" s="107" t="str">
        <f t="shared" si="122"/>
        <v>--</v>
      </c>
      <c r="C241" s="304"/>
      <c r="D241" s="305" t="str">
        <f>IFERROR(IF(VLOOKUP(C241,'Data Sheet'!$A$3:$D$16,4,FALSE)=0,"",VLOOKUP(C241,'Data Sheet'!$A$3:$D$16,4,FALSE)),"")</f>
        <v/>
      </c>
      <c r="E241" s="306"/>
      <c r="F241" s="307" t="str">
        <f>IFERROR(IF(VLOOKUP(E241,'Data Sheet'!$C$19:$D$80,2,FALSE)=0,"",VLOOKUP(E241,'Data Sheet'!$C$19:$D$80,2,FALSE)),"")</f>
        <v/>
      </c>
      <c r="G241" s="308" t="str">
        <f t="shared" si="120"/>
        <v>-</v>
      </c>
      <c r="H241" s="108"/>
      <c r="I241" s="304"/>
      <c r="J241" s="109" t="e">
        <f t="shared" si="121"/>
        <v>#VALUE!</v>
      </c>
      <c r="K241" s="104" t="str">
        <f>IFERROR(INDEX('Data Sheet'!$C$104:$C$181,MATCH(I241,'Data Sheet'!$F$104:$F$181,0)),"")</f>
        <v/>
      </c>
      <c r="L241" s="260" t="str">
        <f>IFERROR(INDEX('Data Sheet'!$G$104:$G$181,MATCH(I241,'Data Sheet'!$F$104:$F$181,0)),"")</f>
        <v/>
      </c>
      <c r="M241" s="220"/>
      <c r="N241" s="303"/>
      <c r="O241" s="303"/>
      <c r="P241" s="110" t="str">
        <f>IFERROR(INDEX(Setup!$D$44:$D$70,MATCH(M241,Setup!$K$44:$K$70,0))&amp;"","")</f>
        <v/>
      </c>
      <c r="Q241" s="110" t="str">
        <f>IFERROR(INDEX(Setup!$E$44:$E$70,MATCH(M241,Setup!$K$44:$K$70,0))&amp;"","")</f>
        <v/>
      </c>
      <c r="R241" s="110" t="str">
        <f>IFERROR(INDEX(Setup!$L$44:$L$70,MATCH(M241,Setup!$K$44:$K$70,0))&amp;"","")</f>
        <v/>
      </c>
      <c r="S241" s="110" t="str">
        <f>Setup!$C$30</f>
        <v>USD</v>
      </c>
      <c r="T241" s="111" t="str">
        <f>IFERROR(INDEX('Data Sheet'!$B$104:$B$181,MATCH(I241,'Data Sheet'!$F$104:$F$181,0)),"")</f>
        <v/>
      </c>
      <c r="U241" s="112" t="str">
        <f>IFERROR(INDEX('Data Sheet'!$D$104:$D$181,MATCH(I241,'Data Sheet'!$F$104:$F$181,0)),"")</f>
        <v/>
      </c>
      <c r="V241" s="102" t="s">
        <v>8</v>
      </c>
      <c r="W241" s="221" t="str">
        <f>IF(V241=Setup!$C$30,"Grant",IF(V241=Setup!$C$31,"Local",IF(V241=Setup!$C$32,"Other",IF(ISBLANK(V241),"","Other"))))</f>
        <v>Grant</v>
      </c>
      <c r="X241" s="295"/>
      <c r="Y241" s="296" t="str">
        <f>IF(X241&lt;&gt;"",X241/VLOOKUP($V241,Setup!$C$30:$D$41,2,0),"")</f>
        <v/>
      </c>
      <c r="Z241" s="297"/>
      <c r="AA241" s="298" t="str">
        <f t="shared" si="93"/>
        <v/>
      </c>
      <c r="AB241" s="297"/>
      <c r="AC241" s="299" t="str">
        <f t="shared" si="94"/>
        <v/>
      </c>
      <c r="AD241" s="297"/>
      <c r="AE241" s="299" t="str">
        <f t="shared" si="95"/>
        <v/>
      </c>
      <c r="AF241" s="297"/>
      <c r="AG241" s="298" t="str">
        <f t="shared" si="96"/>
        <v/>
      </c>
      <c r="AH241" s="298" t="str">
        <f t="shared" si="97"/>
        <v/>
      </c>
      <c r="AI241" s="298" t="str">
        <f t="shared" si="98"/>
        <v/>
      </c>
      <c r="AJ241" s="300"/>
      <c r="AK241" s="295"/>
      <c r="AL241" s="296" t="str">
        <f>IF(AK241&lt;&gt;"",AK241/VLOOKUP($V241,Setup!$C$30:$D$41,2,0),"")</f>
        <v/>
      </c>
      <c r="AM241" s="301"/>
      <c r="AN241" s="299" t="str">
        <f t="shared" si="99"/>
        <v/>
      </c>
      <c r="AO241" s="301"/>
      <c r="AP241" s="299" t="str">
        <f t="shared" si="100"/>
        <v/>
      </c>
      <c r="AQ241" s="301"/>
      <c r="AR241" s="299" t="str">
        <f t="shared" si="101"/>
        <v/>
      </c>
      <c r="AS241" s="301"/>
      <c r="AT241" s="298" t="str">
        <f t="shared" si="102"/>
        <v/>
      </c>
      <c r="AU241" s="298" t="str">
        <f t="shared" si="103"/>
        <v/>
      </c>
      <c r="AV241" s="298" t="str">
        <f t="shared" si="104"/>
        <v/>
      </c>
      <c r="AW241" s="300"/>
      <c r="AX241" s="295"/>
      <c r="AY241" s="296" t="str">
        <f>IF(AX241&lt;&gt;"",AX241/VLOOKUP($V241,Setup!$C$30:$D$41,2,0),"")</f>
        <v/>
      </c>
      <c r="AZ241" s="302"/>
      <c r="BA241" s="299" t="str">
        <f t="shared" si="105"/>
        <v/>
      </c>
      <c r="BB241" s="302"/>
      <c r="BC241" s="299" t="str">
        <f t="shared" si="106"/>
        <v/>
      </c>
      <c r="BD241" s="302"/>
      <c r="BE241" s="299" t="str">
        <f t="shared" si="107"/>
        <v/>
      </c>
      <c r="BF241" s="302"/>
      <c r="BG241" s="298" t="str">
        <f t="shared" si="108"/>
        <v/>
      </c>
      <c r="BH241" s="298" t="str">
        <f t="shared" si="109"/>
        <v/>
      </c>
      <c r="BI241" s="298" t="str">
        <f t="shared" si="110"/>
        <v/>
      </c>
      <c r="BJ241" s="300"/>
      <c r="BK241" s="295"/>
      <c r="BL241" s="296" t="str">
        <f>IF(BK241&lt;&gt;"",BK241/VLOOKUP($V241,Setup!$C$30:$D$41,2,0),"")</f>
        <v/>
      </c>
      <c r="BM241" s="302"/>
      <c r="BN241" s="299" t="str">
        <f t="shared" si="111"/>
        <v/>
      </c>
      <c r="BO241" s="302"/>
      <c r="BP241" s="299" t="str">
        <f t="shared" si="112"/>
        <v/>
      </c>
      <c r="BQ241" s="302"/>
      <c r="BR241" s="299" t="str">
        <f t="shared" si="113"/>
        <v/>
      </c>
      <c r="BS241" s="302"/>
      <c r="BT241" s="298" t="str">
        <f t="shared" si="114"/>
        <v/>
      </c>
      <c r="BU241" s="298" t="str">
        <f t="shared" si="115"/>
        <v/>
      </c>
      <c r="BV241" s="298" t="str">
        <f t="shared" si="116"/>
        <v/>
      </c>
      <c r="BW241" s="300"/>
      <c r="BX241" s="298" t="str">
        <f t="shared" si="117"/>
        <v/>
      </c>
      <c r="BY241" s="298" t="str">
        <f t="shared" si="118"/>
        <v/>
      </c>
      <c r="BZ241" s="113"/>
      <c r="CA241" s="114"/>
      <c r="CC241" s="115" t="str">
        <f t="shared" ca="1" si="119"/>
        <v/>
      </c>
      <c r="CF241" s="481"/>
      <c r="CG241" s="130"/>
      <c r="CH241" s="130"/>
      <c r="CI241" s="130"/>
      <c r="CL241" s="358" t="str">
        <f>IFERROR(VLOOKUP(C241,'Data Sheet'!$A$3:$B$16,2,FALSE),"")</f>
        <v/>
      </c>
    </row>
    <row r="242" spans="1:90" s="101" customFormat="1" ht="25.5" customHeight="1">
      <c r="A242" s="100">
        <v>238</v>
      </c>
      <c r="B242" s="107" t="str">
        <f t="shared" si="122"/>
        <v>--</v>
      </c>
      <c r="C242" s="304"/>
      <c r="D242" s="305" t="str">
        <f>IFERROR(IF(VLOOKUP(C242,'Data Sheet'!$A$3:$D$16,4,FALSE)=0,"",VLOOKUP(C242,'Data Sheet'!$A$3:$D$16,4,FALSE)),"")</f>
        <v/>
      </c>
      <c r="E242" s="306"/>
      <c r="F242" s="307" t="str">
        <f>IFERROR(IF(VLOOKUP(E242,'Data Sheet'!$C$19:$D$80,2,FALSE)=0,"",VLOOKUP(E242,'Data Sheet'!$C$19:$D$80,2,FALSE)),"")</f>
        <v/>
      </c>
      <c r="G242" s="308" t="str">
        <f t="shared" si="120"/>
        <v>-</v>
      </c>
      <c r="H242" s="108"/>
      <c r="I242" s="304"/>
      <c r="J242" s="109" t="e">
        <f t="shared" si="121"/>
        <v>#VALUE!</v>
      </c>
      <c r="K242" s="104" t="str">
        <f>IFERROR(INDEX('Data Sheet'!$C$104:$C$181,MATCH(I242,'Data Sheet'!$F$104:$F$181,0)),"")</f>
        <v/>
      </c>
      <c r="L242" s="260" t="str">
        <f>IFERROR(INDEX('Data Sheet'!$G$104:$G$181,MATCH(I242,'Data Sheet'!$F$104:$F$181,0)),"")</f>
        <v/>
      </c>
      <c r="M242" s="220"/>
      <c r="N242" s="303"/>
      <c r="O242" s="303"/>
      <c r="P242" s="110" t="str">
        <f>IFERROR(INDEX(Setup!$D$44:$D$70,MATCH(M242,Setup!$K$44:$K$70,0))&amp;"","")</f>
        <v/>
      </c>
      <c r="Q242" s="110" t="str">
        <f>IFERROR(INDEX(Setup!$E$44:$E$70,MATCH(M242,Setup!$K$44:$K$70,0))&amp;"","")</f>
        <v/>
      </c>
      <c r="R242" s="110" t="str">
        <f>IFERROR(INDEX(Setup!$L$44:$L$70,MATCH(M242,Setup!$K$44:$K$70,0))&amp;"","")</f>
        <v/>
      </c>
      <c r="S242" s="110" t="str">
        <f>Setup!$C$30</f>
        <v>USD</v>
      </c>
      <c r="T242" s="111" t="str">
        <f>IFERROR(INDEX('Data Sheet'!$B$104:$B$181,MATCH(I242,'Data Sheet'!$F$104:$F$181,0)),"")</f>
        <v/>
      </c>
      <c r="U242" s="112" t="str">
        <f>IFERROR(INDEX('Data Sheet'!$D$104:$D$181,MATCH(I242,'Data Sheet'!$F$104:$F$181,0)),"")</f>
        <v/>
      </c>
      <c r="V242" s="102" t="s">
        <v>8</v>
      </c>
      <c r="W242" s="221" t="str">
        <f>IF(V242=Setup!$C$30,"Grant",IF(V242=Setup!$C$31,"Local",IF(V242=Setup!$C$32,"Other",IF(ISBLANK(V242),"","Other"))))</f>
        <v>Grant</v>
      </c>
      <c r="X242" s="295"/>
      <c r="Y242" s="296" t="str">
        <f>IF(X242&lt;&gt;"",X242/VLOOKUP($V242,Setup!$C$30:$D$41,2,0),"")</f>
        <v/>
      </c>
      <c r="Z242" s="297"/>
      <c r="AA242" s="298" t="str">
        <f t="shared" si="93"/>
        <v/>
      </c>
      <c r="AB242" s="297"/>
      <c r="AC242" s="299" t="str">
        <f t="shared" si="94"/>
        <v/>
      </c>
      <c r="AD242" s="297"/>
      <c r="AE242" s="299" t="str">
        <f t="shared" si="95"/>
        <v/>
      </c>
      <c r="AF242" s="297"/>
      <c r="AG242" s="298" t="str">
        <f t="shared" si="96"/>
        <v/>
      </c>
      <c r="AH242" s="298" t="str">
        <f t="shared" si="97"/>
        <v/>
      </c>
      <c r="AI242" s="298" t="str">
        <f t="shared" si="98"/>
        <v/>
      </c>
      <c r="AJ242" s="300"/>
      <c r="AK242" s="295"/>
      <c r="AL242" s="296" t="str">
        <f>IF(AK242&lt;&gt;"",AK242/VLOOKUP($V242,Setup!$C$30:$D$41,2,0),"")</f>
        <v/>
      </c>
      <c r="AM242" s="301"/>
      <c r="AN242" s="299" t="str">
        <f t="shared" si="99"/>
        <v/>
      </c>
      <c r="AO242" s="301"/>
      <c r="AP242" s="299" t="str">
        <f t="shared" si="100"/>
        <v/>
      </c>
      <c r="AQ242" s="301"/>
      <c r="AR242" s="299" t="str">
        <f t="shared" si="101"/>
        <v/>
      </c>
      <c r="AS242" s="301"/>
      <c r="AT242" s="298" t="str">
        <f t="shared" si="102"/>
        <v/>
      </c>
      <c r="AU242" s="298" t="str">
        <f t="shared" si="103"/>
        <v/>
      </c>
      <c r="AV242" s="298" t="str">
        <f t="shared" si="104"/>
        <v/>
      </c>
      <c r="AW242" s="300"/>
      <c r="AX242" s="295"/>
      <c r="AY242" s="296" t="str">
        <f>IF(AX242&lt;&gt;"",AX242/VLOOKUP($V242,Setup!$C$30:$D$41,2,0),"")</f>
        <v/>
      </c>
      <c r="AZ242" s="302"/>
      <c r="BA242" s="299" t="str">
        <f t="shared" si="105"/>
        <v/>
      </c>
      <c r="BB242" s="302"/>
      <c r="BC242" s="299" t="str">
        <f t="shared" si="106"/>
        <v/>
      </c>
      <c r="BD242" s="302"/>
      <c r="BE242" s="299" t="str">
        <f t="shared" si="107"/>
        <v/>
      </c>
      <c r="BF242" s="302"/>
      <c r="BG242" s="298" t="str">
        <f t="shared" si="108"/>
        <v/>
      </c>
      <c r="BH242" s="298" t="str">
        <f t="shared" si="109"/>
        <v/>
      </c>
      <c r="BI242" s="298" t="str">
        <f t="shared" si="110"/>
        <v/>
      </c>
      <c r="BJ242" s="300"/>
      <c r="BK242" s="295"/>
      <c r="BL242" s="296" t="str">
        <f>IF(BK242&lt;&gt;"",BK242/VLOOKUP($V242,Setup!$C$30:$D$41,2,0),"")</f>
        <v/>
      </c>
      <c r="BM242" s="302"/>
      <c r="BN242" s="299" t="str">
        <f t="shared" si="111"/>
        <v/>
      </c>
      <c r="BO242" s="302"/>
      <c r="BP242" s="299" t="str">
        <f t="shared" si="112"/>
        <v/>
      </c>
      <c r="BQ242" s="302"/>
      <c r="BR242" s="299" t="str">
        <f t="shared" si="113"/>
        <v/>
      </c>
      <c r="BS242" s="302"/>
      <c r="BT242" s="298" t="str">
        <f t="shared" si="114"/>
        <v/>
      </c>
      <c r="BU242" s="298" t="str">
        <f t="shared" si="115"/>
        <v/>
      </c>
      <c r="BV242" s="298" t="str">
        <f t="shared" si="116"/>
        <v/>
      </c>
      <c r="BW242" s="300"/>
      <c r="BX242" s="298" t="str">
        <f t="shared" si="117"/>
        <v/>
      </c>
      <c r="BY242" s="298" t="str">
        <f t="shared" si="118"/>
        <v/>
      </c>
      <c r="BZ242" s="113"/>
      <c r="CA242" s="114"/>
      <c r="CC242" s="115" t="str">
        <f t="shared" ca="1" si="119"/>
        <v/>
      </c>
      <c r="CF242" s="481"/>
      <c r="CG242" s="130"/>
      <c r="CH242" s="130"/>
      <c r="CI242" s="130"/>
      <c r="CL242" s="358" t="str">
        <f>IFERROR(VLOOKUP(C242,'Data Sheet'!$A$3:$B$16,2,FALSE),"")</f>
        <v/>
      </c>
    </row>
    <row r="243" spans="1:90" s="101" customFormat="1" ht="25.5" customHeight="1">
      <c r="A243" s="100">
        <v>239</v>
      </c>
      <c r="B243" s="107" t="str">
        <f t="shared" si="122"/>
        <v>--</v>
      </c>
      <c r="C243" s="304"/>
      <c r="D243" s="305" t="str">
        <f>IFERROR(IF(VLOOKUP(C243,'Data Sheet'!$A$3:$D$16,4,FALSE)=0,"",VLOOKUP(C243,'Data Sheet'!$A$3:$D$16,4,FALSE)),"")</f>
        <v/>
      </c>
      <c r="E243" s="306"/>
      <c r="F243" s="307" t="str">
        <f>IFERROR(IF(VLOOKUP(E243,'Data Sheet'!$C$19:$D$80,2,FALSE)=0,"",VLOOKUP(E243,'Data Sheet'!$C$19:$D$80,2,FALSE)),"")</f>
        <v/>
      </c>
      <c r="G243" s="308" t="str">
        <f t="shared" si="120"/>
        <v>-</v>
      </c>
      <c r="H243" s="108"/>
      <c r="I243" s="304"/>
      <c r="J243" s="109" t="e">
        <f t="shared" si="121"/>
        <v>#VALUE!</v>
      </c>
      <c r="K243" s="104" t="str">
        <f>IFERROR(INDEX('Data Sheet'!$C$104:$C$181,MATCH(I243,'Data Sheet'!$F$104:$F$181,0)),"")</f>
        <v/>
      </c>
      <c r="L243" s="260" t="str">
        <f>IFERROR(INDEX('Data Sheet'!$G$104:$G$181,MATCH(I243,'Data Sheet'!$F$104:$F$181,0)),"")</f>
        <v/>
      </c>
      <c r="M243" s="220"/>
      <c r="N243" s="303"/>
      <c r="O243" s="303"/>
      <c r="P243" s="110" t="str">
        <f>IFERROR(INDEX(Setup!$D$44:$D$70,MATCH(M243,Setup!$K$44:$K$70,0))&amp;"","")</f>
        <v/>
      </c>
      <c r="Q243" s="110" t="str">
        <f>IFERROR(INDEX(Setup!$E$44:$E$70,MATCH(M243,Setup!$K$44:$K$70,0))&amp;"","")</f>
        <v/>
      </c>
      <c r="R243" s="110" t="str">
        <f>IFERROR(INDEX(Setup!$L$44:$L$70,MATCH(M243,Setup!$K$44:$K$70,0))&amp;"","")</f>
        <v/>
      </c>
      <c r="S243" s="110" t="str">
        <f>Setup!$C$30</f>
        <v>USD</v>
      </c>
      <c r="T243" s="111" t="str">
        <f>IFERROR(INDEX('Data Sheet'!$B$104:$B$181,MATCH(I243,'Data Sheet'!$F$104:$F$181,0)),"")</f>
        <v/>
      </c>
      <c r="U243" s="112" t="str">
        <f>IFERROR(INDEX('Data Sheet'!$D$104:$D$181,MATCH(I243,'Data Sheet'!$F$104:$F$181,0)),"")</f>
        <v/>
      </c>
      <c r="V243" s="102" t="s">
        <v>8</v>
      </c>
      <c r="W243" s="221" t="str">
        <f>IF(V243=Setup!$C$30,"Grant",IF(V243=Setup!$C$31,"Local",IF(V243=Setup!$C$32,"Other",IF(ISBLANK(V243),"","Other"))))</f>
        <v>Grant</v>
      </c>
      <c r="X243" s="295"/>
      <c r="Y243" s="296" t="str">
        <f>IF(X243&lt;&gt;"",X243/VLOOKUP($V243,Setup!$C$30:$D$41,2,0),"")</f>
        <v/>
      </c>
      <c r="Z243" s="297"/>
      <c r="AA243" s="298" t="str">
        <f t="shared" si="93"/>
        <v/>
      </c>
      <c r="AB243" s="297"/>
      <c r="AC243" s="299" t="str">
        <f t="shared" si="94"/>
        <v/>
      </c>
      <c r="AD243" s="297"/>
      <c r="AE243" s="299" t="str">
        <f t="shared" si="95"/>
        <v/>
      </c>
      <c r="AF243" s="297"/>
      <c r="AG243" s="298" t="str">
        <f t="shared" si="96"/>
        <v/>
      </c>
      <c r="AH243" s="298" t="str">
        <f t="shared" si="97"/>
        <v/>
      </c>
      <c r="AI243" s="298" t="str">
        <f t="shared" si="98"/>
        <v/>
      </c>
      <c r="AJ243" s="300"/>
      <c r="AK243" s="295"/>
      <c r="AL243" s="296" t="str">
        <f>IF(AK243&lt;&gt;"",AK243/VLOOKUP($V243,Setup!$C$30:$D$41,2,0),"")</f>
        <v/>
      </c>
      <c r="AM243" s="301"/>
      <c r="AN243" s="299" t="str">
        <f t="shared" si="99"/>
        <v/>
      </c>
      <c r="AO243" s="301"/>
      <c r="AP243" s="299" t="str">
        <f t="shared" si="100"/>
        <v/>
      </c>
      <c r="AQ243" s="301"/>
      <c r="AR243" s="299" t="str">
        <f t="shared" si="101"/>
        <v/>
      </c>
      <c r="AS243" s="301"/>
      <c r="AT243" s="298" t="str">
        <f t="shared" si="102"/>
        <v/>
      </c>
      <c r="AU243" s="298" t="str">
        <f t="shared" si="103"/>
        <v/>
      </c>
      <c r="AV243" s="298" t="str">
        <f t="shared" si="104"/>
        <v/>
      </c>
      <c r="AW243" s="300"/>
      <c r="AX243" s="295"/>
      <c r="AY243" s="296" t="str">
        <f>IF(AX243&lt;&gt;"",AX243/VLOOKUP($V243,Setup!$C$30:$D$41,2,0),"")</f>
        <v/>
      </c>
      <c r="AZ243" s="302"/>
      <c r="BA243" s="299" t="str">
        <f t="shared" si="105"/>
        <v/>
      </c>
      <c r="BB243" s="302"/>
      <c r="BC243" s="299" t="str">
        <f t="shared" si="106"/>
        <v/>
      </c>
      <c r="BD243" s="302"/>
      <c r="BE243" s="299" t="str">
        <f t="shared" si="107"/>
        <v/>
      </c>
      <c r="BF243" s="302"/>
      <c r="BG243" s="298" t="str">
        <f t="shared" si="108"/>
        <v/>
      </c>
      <c r="BH243" s="298" t="str">
        <f t="shared" si="109"/>
        <v/>
      </c>
      <c r="BI243" s="298" t="str">
        <f t="shared" si="110"/>
        <v/>
      </c>
      <c r="BJ243" s="300"/>
      <c r="BK243" s="295"/>
      <c r="BL243" s="296" t="str">
        <f>IF(BK243&lt;&gt;"",BK243/VLOOKUP($V243,Setup!$C$30:$D$41,2,0),"")</f>
        <v/>
      </c>
      <c r="BM243" s="302"/>
      <c r="BN243" s="299" t="str">
        <f t="shared" si="111"/>
        <v/>
      </c>
      <c r="BO243" s="302"/>
      <c r="BP243" s="299" t="str">
        <f t="shared" si="112"/>
        <v/>
      </c>
      <c r="BQ243" s="302"/>
      <c r="BR243" s="299" t="str">
        <f t="shared" si="113"/>
        <v/>
      </c>
      <c r="BS243" s="302"/>
      <c r="BT243" s="298" t="str">
        <f t="shared" si="114"/>
        <v/>
      </c>
      <c r="BU243" s="298" t="str">
        <f t="shared" si="115"/>
        <v/>
      </c>
      <c r="BV243" s="298" t="str">
        <f t="shared" si="116"/>
        <v/>
      </c>
      <c r="BW243" s="300"/>
      <c r="BX243" s="298" t="str">
        <f t="shared" si="117"/>
        <v/>
      </c>
      <c r="BY243" s="298" t="str">
        <f t="shared" si="118"/>
        <v/>
      </c>
      <c r="BZ243" s="113"/>
      <c r="CA243" s="114"/>
      <c r="CC243" s="115" t="str">
        <f t="shared" ca="1" si="119"/>
        <v/>
      </c>
      <c r="CF243" s="481"/>
      <c r="CG243" s="130"/>
      <c r="CH243" s="130"/>
      <c r="CI243" s="130"/>
      <c r="CL243" s="358" t="str">
        <f>IFERROR(VLOOKUP(C243,'Data Sheet'!$A$3:$B$16,2,FALSE),"")</f>
        <v/>
      </c>
    </row>
    <row r="244" spans="1:90" s="101" customFormat="1" ht="25.5" customHeight="1">
      <c r="A244" s="100">
        <v>240</v>
      </c>
      <c r="B244" s="107" t="str">
        <f t="shared" si="122"/>
        <v>--</v>
      </c>
      <c r="C244" s="304"/>
      <c r="D244" s="305" t="str">
        <f>IFERROR(IF(VLOOKUP(C244,'Data Sheet'!$A$3:$D$16,4,FALSE)=0,"",VLOOKUP(C244,'Data Sheet'!$A$3:$D$16,4,FALSE)),"")</f>
        <v/>
      </c>
      <c r="E244" s="306"/>
      <c r="F244" s="307" t="str">
        <f>IFERROR(IF(VLOOKUP(E244,'Data Sheet'!$C$19:$D$80,2,FALSE)=0,"",VLOOKUP(E244,'Data Sheet'!$C$19:$D$80,2,FALSE)),"")</f>
        <v/>
      </c>
      <c r="G244" s="308" t="str">
        <f t="shared" si="120"/>
        <v>-</v>
      </c>
      <c r="H244" s="108"/>
      <c r="I244" s="304"/>
      <c r="J244" s="109" t="e">
        <f t="shared" si="121"/>
        <v>#VALUE!</v>
      </c>
      <c r="K244" s="104" t="str">
        <f>IFERROR(INDEX('Data Sheet'!$C$104:$C$181,MATCH(I244,'Data Sheet'!$F$104:$F$181,0)),"")</f>
        <v/>
      </c>
      <c r="L244" s="260" t="str">
        <f>IFERROR(INDEX('Data Sheet'!$G$104:$G$181,MATCH(I244,'Data Sheet'!$F$104:$F$181,0)),"")</f>
        <v/>
      </c>
      <c r="M244" s="220"/>
      <c r="N244" s="303"/>
      <c r="O244" s="303"/>
      <c r="P244" s="110" t="str">
        <f>IFERROR(INDEX(Setup!$D$44:$D$70,MATCH(M244,Setup!$K$44:$K$70,0))&amp;"","")</f>
        <v/>
      </c>
      <c r="Q244" s="110" t="str">
        <f>IFERROR(INDEX(Setup!$E$44:$E$70,MATCH(M244,Setup!$K$44:$K$70,0))&amp;"","")</f>
        <v/>
      </c>
      <c r="R244" s="110" t="str">
        <f>IFERROR(INDEX(Setup!$L$44:$L$70,MATCH(M244,Setup!$K$44:$K$70,0))&amp;"","")</f>
        <v/>
      </c>
      <c r="S244" s="110" t="str">
        <f>Setup!$C$30</f>
        <v>USD</v>
      </c>
      <c r="T244" s="111" t="str">
        <f>IFERROR(INDEX('Data Sheet'!$B$104:$B$181,MATCH(I244,'Data Sheet'!$F$104:$F$181,0)),"")</f>
        <v/>
      </c>
      <c r="U244" s="112" t="str">
        <f>IFERROR(INDEX('Data Sheet'!$D$104:$D$181,MATCH(I244,'Data Sheet'!$F$104:$F$181,0)),"")</f>
        <v/>
      </c>
      <c r="V244" s="102" t="s">
        <v>8</v>
      </c>
      <c r="W244" s="221" t="str">
        <f>IF(V244=Setup!$C$30,"Grant",IF(V244=Setup!$C$31,"Local",IF(V244=Setup!$C$32,"Other",IF(ISBLANK(V244),"","Other"))))</f>
        <v>Grant</v>
      </c>
      <c r="X244" s="295"/>
      <c r="Y244" s="296" t="str">
        <f>IF(X244&lt;&gt;"",X244/VLOOKUP($V244,Setup!$C$30:$D$41,2,0),"")</f>
        <v/>
      </c>
      <c r="Z244" s="297"/>
      <c r="AA244" s="298" t="str">
        <f t="shared" si="93"/>
        <v/>
      </c>
      <c r="AB244" s="297"/>
      <c r="AC244" s="299" t="str">
        <f t="shared" si="94"/>
        <v/>
      </c>
      <c r="AD244" s="297"/>
      <c r="AE244" s="299" t="str">
        <f t="shared" si="95"/>
        <v/>
      </c>
      <c r="AF244" s="297"/>
      <c r="AG244" s="298" t="str">
        <f t="shared" si="96"/>
        <v/>
      </c>
      <c r="AH244" s="298" t="str">
        <f t="shared" si="97"/>
        <v/>
      </c>
      <c r="AI244" s="298" t="str">
        <f t="shared" si="98"/>
        <v/>
      </c>
      <c r="AJ244" s="300"/>
      <c r="AK244" s="295"/>
      <c r="AL244" s="296" t="str">
        <f>IF(AK244&lt;&gt;"",AK244/VLOOKUP($V244,Setup!$C$30:$D$41,2,0),"")</f>
        <v/>
      </c>
      <c r="AM244" s="301"/>
      <c r="AN244" s="299" t="str">
        <f t="shared" si="99"/>
        <v/>
      </c>
      <c r="AO244" s="301"/>
      <c r="AP244" s="299" t="str">
        <f t="shared" si="100"/>
        <v/>
      </c>
      <c r="AQ244" s="301"/>
      <c r="AR244" s="299" t="str">
        <f t="shared" si="101"/>
        <v/>
      </c>
      <c r="AS244" s="301"/>
      <c r="AT244" s="298" t="str">
        <f t="shared" si="102"/>
        <v/>
      </c>
      <c r="AU244" s="298" t="str">
        <f t="shared" si="103"/>
        <v/>
      </c>
      <c r="AV244" s="298" t="str">
        <f t="shared" si="104"/>
        <v/>
      </c>
      <c r="AW244" s="300"/>
      <c r="AX244" s="295"/>
      <c r="AY244" s="296" t="str">
        <f>IF(AX244&lt;&gt;"",AX244/VLOOKUP($V244,Setup!$C$30:$D$41,2,0),"")</f>
        <v/>
      </c>
      <c r="AZ244" s="302"/>
      <c r="BA244" s="299" t="str">
        <f t="shared" si="105"/>
        <v/>
      </c>
      <c r="BB244" s="302"/>
      <c r="BC244" s="299" t="str">
        <f t="shared" si="106"/>
        <v/>
      </c>
      <c r="BD244" s="302"/>
      <c r="BE244" s="299" t="str">
        <f t="shared" si="107"/>
        <v/>
      </c>
      <c r="BF244" s="302"/>
      <c r="BG244" s="298" t="str">
        <f t="shared" si="108"/>
        <v/>
      </c>
      <c r="BH244" s="298" t="str">
        <f t="shared" si="109"/>
        <v/>
      </c>
      <c r="BI244" s="298" t="str">
        <f t="shared" si="110"/>
        <v/>
      </c>
      <c r="BJ244" s="300"/>
      <c r="BK244" s="295"/>
      <c r="BL244" s="296" t="str">
        <f>IF(BK244&lt;&gt;"",BK244/VLOOKUP($V244,Setup!$C$30:$D$41,2,0),"")</f>
        <v/>
      </c>
      <c r="BM244" s="302"/>
      <c r="BN244" s="299" t="str">
        <f t="shared" si="111"/>
        <v/>
      </c>
      <c r="BO244" s="302"/>
      <c r="BP244" s="299" t="str">
        <f t="shared" si="112"/>
        <v/>
      </c>
      <c r="BQ244" s="302"/>
      <c r="BR244" s="299" t="str">
        <f t="shared" si="113"/>
        <v/>
      </c>
      <c r="BS244" s="302"/>
      <c r="BT244" s="298" t="str">
        <f t="shared" si="114"/>
        <v/>
      </c>
      <c r="BU244" s="298" t="str">
        <f t="shared" si="115"/>
        <v/>
      </c>
      <c r="BV244" s="298" t="str">
        <f t="shared" si="116"/>
        <v/>
      </c>
      <c r="BW244" s="300"/>
      <c r="BX244" s="298" t="str">
        <f t="shared" si="117"/>
        <v/>
      </c>
      <c r="BY244" s="298" t="str">
        <f t="shared" si="118"/>
        <v/>
      </c>
      <c r="BZ244" s="113"/>
      <c r="CA244" s="114"/>
      <c r="CC244" s="115" t="str">
        <f t="shared" ca="1" si="119"/>
        <v/>
      </c>
      <c r="CF244" s="481"/>
      <c r="CG244" s="130"/>
      <c r="CH244" s="130"/>
      <c r="CI244" s="130"/>
      <c r="CL244" s="358" t="str">
        <f>IFERROR(VLOOKUP(C244,'Data Sheet'!$A$3:$B$16,2,FALSE),"")</f>
        <v/>
      </c>
    </row>
    <row r="245" spans="1:90" s="101" customFormat="1" ht="25.5" customHeight="1">
      <c r="A245" s="100">
        <v>241</v>
      </c>
      <c r="B245" s="107" t="str">
        <f t="shared" si="122"/>
        <v>--</v>
      </c>
      <c r="C245" s="304"/>
      <c r="D245" s="305" t="str">
        <f>IFERROR(IF(VLOOKUP(C245,'Data Sheet'!$A$3:$D$16,4,FALSE)=0,"",VLOOKUP(C245,'Data Sheet'!$A$3:$D$16,4,FALSE)),"")</f>
        <v/>
      </c>
      <c r="E245" s="306"/>
      <c r="F245" s="307" t="str">
        <f>IFERROR(IF(VLOOKUP(E245,'Data Sheet'!$C$19:$D$80,2,FALSE)=0,"",VLOOKUP(E245,'Data Sheet'!$C$19:$D$80,2,FALSE)),"")</f>
        <v/>
      </c>
      <c r="G245" s="308" t="str">
        <f t="shared" si="120"/>
        <v>-</v>
      </c>
      <c r="H245" s="108"/>
      <c r="I245" s="304"/>
      <c r="J245" s="109" t="e">
        <f t="shared" si="121"/>
        <v>#VALUE!</v>
      </c>
      <c r="K245" s="104" t="str">
        <f>IFERROR(INDEX('Data Sheet'!$C$104:$C$181,MATCH(I245,'Data Sheet'!$F$104:$F$181,0)),"")</f>
        <v/>
      </c>
      <c r="L245" s="260" t="str">
        <f>IFERROR(INDEX('Data Sheet'!$G$104:$G$181,MATCH(I245,'Data Sheet'!$F$104:$F$181,0)),"")</f>
        <v/>
      </c>
      <c r="M245" s="220"/>
      <c r="N245" s="303"/>
      <c r="O245" s="303"/>
      <c r="P245" s="110" t="str">
        <f>IFERROR(INDEX(Setup!$D$44:$D$70,MATCH(M245,Setup!$K$44:$K$70,0))&amp;"","")</f>
        <v/>
      </c>
      <c r="Q245" s="110" t="str">
        <f>IFERROR(INDEX(Setup!$E$44:$E$70,MATCH(M245,Setup!$K$44:$K$70,0))&amp;"","")</f>
        <v/>
      </c>
      <c r="R245" s="110" t="str">
        <f>IFERROR(INDEX(Setup!$L$44:$L$70,MATCH(M245,Setup!$K$44:$K$70,0))&amp;"","")</f>
        <v/>
      </c>
      <c r="S245" s="110" t="str">
        <f>Setup!$C$30</f>
        <v>USD</v>
      </c>
      <c r="T245" s="111" t="str">
        <f>IFERROR(INDEX('Data Sheet'!$B$104:$B$181,MATCH(I245,'Data Sheet'!$F$104:$F$181,0)),"")</f>
        <v/>
      </c>
      <c r="U245" s="112" t="str">
        <f>IFERROR(INDEX('Data Sheet'!$D$104:$D$181,MATCH(I245,'Data Sheet'!$F$104:$F$181,0)),"")</f>
        <v/>
      </c>
      <c r="V245" s="102" t="s">
        <v>8</v>
      </c>
      <c r="W245" s="221" t="str">
        <f>IF(V245=Setup!$C$30,"Grant",IF(V245=Setup!$C$31,"Local",IF(V245=Setup!$C$32,"Other",IF(ISBLANK(V245),"","Other"))))</f>
        <v>Grant</v>
      </c>
      <c r="X245" s="295"/>
      <c r="Y245" s="296" t="str">
        <f>IF(X245&lt;&gt;"",X245/VLOOKUP($V245,Setup!$C$30:$D$41,2,0),"")</f>
        <v/>
      </c>
      <c r="Z245" s="297"/>
      <c r="AA245" s="298" t="str">
        <f t="shared" si="93"/>
        <v/>
      </c>
      <c r="AB245" s="297"/>
      <c r="AC245" s="299" t="str">
        <f t="shared" si="94"/>
        <v/>
      </c>
      <c r="AD245" s="297"/>
      <c r="AE245" s="299" t="str">
        <f t="shared" si="95"/>
        <v/>
      </c>
      <c r="AF245" s="297"/>
      <c r="AG245" s="298" t="str">
        <f t="shared" si="96"/>
        <v/>
      </c>
      <c r="AH245" s="298" t="str">
        <f t="shared" si="97"/>
        <v/>
      </c>
      <c r="AI245" s="298" t="str">
        <f t="shared" si="98"/>
        <v/>
      </c>
      <c r="AJ245" s="300"/>
      <c r="AK245" s="295"/>
      <c r="AL245" s="296" t="str">
        <f>IF(AK245&lt;&gt;"",AK245/VLOOKUP($V245,Setup!$C$30:$D$41,2,0),"")</f>
        <v/>
      </c>
      <c r="AM245" s="301"/>
      <c r="AN245" s="299" t="str">
        <f t="shared" si="99"/>
        <v/>
      </c>
      <c r="AO245" s="301"/>
      <c r="AP245" s="299" t="str">
        <f t="shared" si="100"/>
        <v/>
      </c>
      <c r="AQ245" s="301"/>
      <c r="AR245" s="299" t="str">
        <f t="shared" si="101"/>
        <v/>
      </c>
      <c r="AS245" s="301"/>
      <c r="AT245" s="298" t="str">
        <f t="shared" si="102"/>
        <v/>
      </c>
      <c r="AU245" s="298" t="str">
        <f t="shared" si="103"/>
        <v/>
      </c>
      <c r="AV245" s="298" t="str">
        <f t="shared" si="104"/>
        <v/>
      </c>
      <c r="AW245" s="300"/>
      <c r="AX245" s="295"/>
      <c r="AY245" s="296" t="str">
        <f>IF(AX245&lt;&gt;"",AX245/VLOOKUP($V245,Setup!$C$30:$D$41,2,0),"")</f>
        <v/>
      </c>
      <c r="AZ245" s="302"/>
      <c r="BA245" s="299" t="str">
        <f t="shared" si="105"/>
        <v/>
      </c>
      <c r="BB245" s="302"/>
      <c r="BC245" s="299" t="str">
        <f t="shared" si="106"/>
        <v/>
      </c>
      <c r="BD245" s="302"/>
      <c r="BE245" s="299" t="str">
        <f t="shared" si="107"/>
        <v/>
      </c>
      <c r="BF245" s="302"/>
      <c r="BG245" s="298" t="str">
        <f t="shared" si="108"/>
        <v/>
      </c>
      <c r="BH245" s="298" t="str">
        <f t="shared" si="109"/>
        <v/>
      </c>
      <c r="BI245" s="298" t="str">
        <f t="shared" si="110"/>
        <v/>
      </c>
      <c r="BJ245" s="300"/>
      <c r="BK245" s="295"/>
      <c r="BL245" s="296" t="str">
        <f>IF(BK245&lt;&gt;"",BK245/VLOOKUP($V245,Setup!$C$30:$D$41,2,0),"")</f>
        <v/>
      </c>
      <c r="BM245" s="302"/>
      <c r="BN245" s="299" t="str">
        <f t="shared" si="111"/>
        <v/>
      </c>
      <c r="BO245" s="302"/>
      <c r="BP245" s="299" t="str">
        <f t="shared" si="112"/>
        <v/>
      </c>
      <c r="BQ245" s="302"/>
      <c r="BR245" s="299" t="str">
        <f t="shared" si="113"/>
        <v/>
      </c>
      <c r="BS245" s="302"/>
      <c r="BT245" s="298" t="str">
        <f t="shared" si="114"/>
        <v/>
      </c>
      <c r="BU245" s="298" t="str">
        <f t="shared" si="115"/>
        <v/>
      </c>
      <c r="BV245" s="298" t="str">
        <f t="shared" si="116"/>
        <v/>
      </c>
      <c r="BW245" s="300"/>
      <c r="BX245" s="298" t="str">
        <f t="shared" si="117"/>
        <v/>
      </c>
      <c r="BY245" s="298" t="str">
        <f t="shared" si="118"/>
        <v/>
      </c>
      <c r="BZ245" s="113"/>
      <c r="CA245" s="114"/>
      <c r="CC245" s="115" t="str">
        <f t="shared" ca="1" si="119"/>
        <v/>
      </c>
      <c r="CF245" s="481"/>
      <c r="CG245" s="130"/>
      <c r="CH245" s="130"/>
      <c r="CI245" s="130"/>
      <c r="CL245" s="358" t="str">
        <f>IFERROR(VLOOKUP(C245,'Data Sheet'!$A$3:$B$16,2,FALSE),"")</f>
        <v/>
      </c>
    </row>
    <row r="246" spans="1:90" s="101" customFormat="1" ht="25.5" customHeight="1">
      <c r="A246" s="100">
        <v>242</v>
      </c>
      <c r="B246" s="107" t="str">
        <f t="shared" si="122"/>
        <v>--</v>
      </c>
      <c r="C246" s="304"/>
      <c r="D246" s="305" t="str">
        <f>IFERROR(IF(VLOOKUP(C246,'Data Sheet'!$A$3:$D$16,4,FALSE)=0,"",VLOOKUP(C246,'Data Sheet'!$A$3:$D$16,4,FALSE)),"")</f>
        <v/>
      </c>
      <c r="E246" s="306"/>
      <c r="F246" s="307" t="str">
        <f>IFERROR(IF(VLOOKUP(E246,'Data Sheet'!$C$19:$D$80,2,FALSE)=0,"",VLOOKUP(E246,'Data Sheet'!$C$19:$D$80,2,FALSE)),"")</f>
        <v/>
      </c>
      <c r="G246" s="308" t="str">
        <f t="shared" si="120"/>
        <v>-</v>
      </c>
      <c r="H246" s="108"/>
      <c r="I246" s="304"/>
      <c r="J246" s="109" t="e">
        <f t="shared" si="121"/>
        <v>#VALUE!</v>
      </c>
      <c r="K246" s="104" t="str">
        <f>IFERROR(INDEX('Data Sheet'!$C$104:$C$181,MATCH(I246,'Data Sheet'!$F$104:$F$181,0)),"")</f>
        <v/>
      </c>
      <c r="L246" s="260" t="str">
        <f>IFERROR(INDEX('Data Sheet'!$G$104:$G$181,MATCH(I246,'Data Sheet'!$F$104:$F$181,0)),"")</f>
        <v/>
      </c>
      <c r="M246" s="220"/>
      <c r="N246" s="303"/>
      <c r="O246" s="303"/>
      <c r="P246" s="110" t="str">
        <f>IFERROR(INDEX(Setup!$D$44:$D$70,MATCH(M246,Setup!$K$44:$K$70,0))&amp;"","")</f>
        <v/>
      </c>
      <c r="Q246" s="110" t="str">
        <f>IFERROR(INDEX(Setup!$E$44:$E$70,MATCH(M246,Setup!$K$44:$K$70,0))&amp;"","")</f>
        <v/>
      </c>
      <c r="R246" s="110" t="str">
        <f>IFERROR(INDEX(Setup!$L$44:$L$70,MATCH(M246,Setup!$K$44:$K$70,0))&amp;"","")</f>
        <v/>
      </c>
      <c r="S246" s="110" t="str">
        <f>Setup!$C$30</f>
        <v>USD</v>
      </c>
      <c r="T246" s="111" t="str">
        <f>IFERROR(INDEX('Data Sheet'!$B$104:$B$181,MATCH(I246,'Data Sheet'!$F$104:$F$181,0)),"")</f>
        <v/>
      </c>
      <c r="U246" s="112" t="str">
        <f>IFERROR(INDEX('Data Sheet'!$D$104:$D$181,MATCH(I246,'Data Sheet'!$F$104:$F$181,0)),"")</f>
        <v/>
      </c>
      <c r="V246" s="102" t="s">
        <v>8</v>
      </c>
      <c r="W246" s="221" t="str">
        <f>IF(V246=Setup!$C$30,"Grant",IF(V246=Setup!$C$31,"Local",IF(V246=Setup!$C$32,"Other",IF(ISBLANK(V246),"","Other"))))</f>
        <v>Grant</v>
      </c>
      <c r="X246" s="295"/>
      <c r="Y246" s="296" t="str">
        <f>IF(X246&lt;&gt;"",X246/VLOOKUP($V246,Setup!$C$30:$D$41,2,0),"")</f>
        <v/>
      </c>
      <c r="Z246" s="297"/>
      <c r="AA246" s="298" t="str">
        <f t="shared" si="93"/>
        <v/>
      </c>
      <c r="AB246" s="297"/>
      <c r="AC246" s="299" t="str">
        <f t="shared" si="94"/>
        <v/>
      </c>
      <c r="AD246" s="297"/>
      <c r="AE246" s="299" t="str">
        <f t="shared" si="95"/>
        <v/>
      </c>
      <c r="AF246" s="297"/>
      <c r="AG246" s="298" t="str">
        <f t="shared" si="96"/>
        <v/>
      </c>
      <c r="AH246" s="298" t="str">
        <f t="shared" si="97"/>
        <v/>
      </c>
      <c r="AI246" s="298" t="str">
        <f t="shared" si="98"/>
        <v/>
      </c>
      <c r="AJ246" s="300"/>
      <c r="AK246" s="295"/>
      <c r="AL246" s="296" t="str">
        <f>IF(AK246&lt;&gt;"",AK246/VLOOKUP($V246,Setup!$C$30:$D$41,2,0),"")</f>
        <v/>
      </c>
      <c r="AM246" s="301"/>
      <c r="AN246" s="299" t="str">
        <f t="shared" si="99"/>
        <v/>
      </c>
      <c r="AO246" s="301"/>
      <c r="AP246" s="299" t="str">
        <f t="shared" si="100"/>
        <v/>
      </c>
      <c r="AQ246" s="301"/>
      <c r="AR246" s="299" t="str">
        <f t="shared" si="101"/>
        <v/>
      </c>
      <c r="AS246" s="301"/>
      <c r="AT246" s="298" t="str">
        <f t="shared" si="102"/>
        <v/>
      </c>
      <c r="AU246" s="298" t="str">
        <f t="shared" si="103"/>
        <v/>
      </c>
      <c r="AV246" s="298" t="str">
        <f t="shared" si="104"/>
        <v/>
      </c>
      <c r="AW246" s="300"/>
      <c r="AX246" s="295"/>
      <c r="AY246" s="296" t="str">
        <f>IF(AX246&lt;&gt;"",AX246/VLOOKUP($V246,Setup!$C$30:$D$41,2,0),"")</f>
        <v/>
      </c>
      <c r="AZ246" s="302"/>
      <c r="BA246" s="299" t="str">
        <f t="shared" si="105"/>
        <v/>
      </c>
      <c r="BB246" s="302"/>
      <c r="BC246" s="299" t="str">
        <f t="shared" si="106"/>
        <v/>
      </c>
      <c r="BD246" s="302"/>
      <c r="BE246" s="299" t="str">
        <f t="shared" si="107"/>
        <v/>
      </c>
      <c r="BF246" s="302"/>
      <c r="BG246" s="298" t="str">
        <f t="shared" si="108"/>
        <v/>
      </c>
      <c r="BH246" s="298" t="str">
        <f t="shared" si="109"/>
        <v/>
      </c>
      <c r="BI246" s="298" t="str">
        <f t="shared" si="110"/>
        <v/>
      </c>
      <c r="BJ246" s="300"/>
      <c r="BK246" s="295"/>
      <c r="BL246" s="296" t="str">
        <f>IF(BK246&lt;&gt;"",BK246/VLOOKUP($V246,Setup!$C$30:$D$41,2,0),"")</f>
        <v/>
      </c>
      <c r="BM246" s="302"/>
      <c r="BN246" s="299" t="str">
        <f t="shared" si="111"/>
        <v/>
      </c>
      <c r="BO246" s="302"/>
      <c r="BP246" s="299" t="str">
        <f t="shared" si="112"/>
        <v/>
      </c>
      <c r="BQ246" s="302"/>
      <c r="BR246" s="299" t="str">
        <f t="shared" si="113"/>
        <v/>
      </c>
      <c r="BS246" s="302"/>
      <c r="BT246" s="298" t="str">
        <f t="shared" si="114"/>
        <v/>
      </c>
      <c r="BU246" s="298" t="str">
        <f t="shared" si="115"/>
        <v/>
      </c>
      <c r="BV246" s="298" t="str">
        <f t="shared" si="116"/>
        <v/>
      </c>
      <c r="BW246" s="300"/>
      <c r="BX246" s="298" t="str">
        <f t="shared" si="117"/>
        <v/>
      </c>
      <c r="BY246" s="298" t="str">
        <f t="shared" si="118"/>
        <v/>
      </c>
      <c r="BZ246" s="113"/>
      <c r="CA246" s="114"/>
      <c r="CC246" s="115" t="str">
        <f t="shared" ca="1" si="119"/>
        <v/>
      </c>
      <c r="CF246" s="481"/>
      <c r="CG246" s="130"/>
      <c r="CH246" s="130"/>
      <c r="CI246" s="130"/>
      <c r="CL246" s="358" t="str">
        <f>IFERROR(VLOOKUP(C246,'Data Sheet'!$A$3:$B$16,2,FALSE),"")</f>
        <v/>
      </c>
    </row>
    <row r="247" spans="1:90" s="101" customFormat="1" ht="25.5" customHeight="1">
      <c r="A247" s="100">
        <v>243</v>
      </c>
      <c r="B247" s="107" t="str">
        <f t="shared" si="122"/>
        <v>--</v>
      </c>
      <c r="C247" s="304"/>
      <c r="D247" s="305" t="str">
        <f>IFERROR(IF(VLOOKUP(C247,'Data Sheet'!$A$3:$D$16,4,FALSE)=0,"",VLOOKUP(C247,'Data Sheet'!$A$3:$D$16,4,FALSE)),"")</f>
        <v/>
      </c>
      <c r="E247" s="306"/>
      <c r="F247" s="307" t="str">
        <f>IFERROR(IF(VLOOKUP(E247,'Data Sheet'!$C$19:$D$80,2,FALSE)=0,"",VLOOKUP(E247,'Data Sheet'!$C$19:$D$80,2,FALSE)),"")</f>
        <v/>
      </c>
      <c r="G247" s="308" t="str">
        <f t="shared" si="120"/>
        <v>-</v>
      </c>
      <c r="H247" s="108"/>
      <c r="I247" s="304"/>
      <c r="J247" s="109" t="e">
        <f t="shared" si="121"/>
        <v>#VALUE!</v>
      </c>
      <c r="K247" s="104" t="str">
        <f>IFERROR(INDEX('Data Sheet'!$C$104:$C$181,MATCH(I247,'Data Sheet'!$F$104:$F$181,0)),"")</f>
        <v/>
      </c>
      <c r="L247" s="260" t="str">
        <f>IFERROR(INDEX('Data Sheet'!$G$104:$G$181,MATCH(I247,'Data Sheet'!$F$104:$F$181,0)),"")</f>
        <v/>
      </c>
      <c r="M247" s="220"/>
      <c r="N247" s="303"/>
      <c r="O247" s="303"/>
      <c r="P247" s="110" t="str">
        <f>IFERROR(INDEX(Setup!$D$44:$D$70,MATCH(M247,Setup!$K$44:$K$70,0))&amp;"","")</f>
        <v/>
      </c>
      <c r="Q247" s="110" t="str">
        <f>IFERROR(INDEX(Setup!$E$44:$E$70,MATCH(M247,Setup!$K$44:$K$70,0))&amp;"","")</f>
        <v/>
      </c>
      <c r="R247" s="110" t="str">
        <f>IFERROR(INDEX(Setup!$L$44:$L$70,MATCH(M247,Setup!$K$44:$K$70,0))&amp;"","")</f>
        <v/>
      </c>
      <c r="S247" s="110" t="str">
        <f>Setup!$C$30</f>
        <v>USD</v>
      </c>
      <c r="T247" s="111" t="str">
        <f>IFERROR(INDEX('Data Sheet'!$B$104:$B$181,MATCH(I247,'Data Sheet'!$F$104:$F$181,0)),"")</f>
        <v/>
      </c>
      <c r="U247" s="112" t="str">
        <f>IFERROR(INDEX('Data Sheet'!$D$104:$D$181,MATCH(I247,'Data Sheet'!$F$104:$F$181,0)),"")</f>
        <v/>
      </c>
      <c r="V247" s="102" t="s">
        <v>8</v>
      </c>
      <c r="W247" s="221" t="str">
        <f>IF(V247=Setup!$C$30,"Grant",IF(V247=Setup!$C$31,"Local",IF(V247=Setup!$C$32,"Other",IF(ISBLANK(V247),"","Other"))))</f>
        <v>Grant</v>
      </c>
      <c r="X247" s="295"/>
      <c r="Y247" s="296" t="str">
        <f>IF(X247&lt;&gt;"",X247/VLOOKUP($V247,Setup!$C$30:$D$41,2,0),"")</f>
        <v/>
      </c>
      <c r="Z247" s="297"/>
      <c r="AA247" s="298" t="str">
        <f t="shared" si="93"/>
        <v/>
      </c>
      <c r="AB247" s="297"/>
      <c r="AC247" s="299" t="str">
        <f t="shared" si="94"/>
        <v/>
      </c>
      <c r="AD247" s="297"/>
      <c r="AE247" s="299" t="str">
        <f t="shared" si="95"/>
        <v/>
      </c>
      <c r="AF247" s="297"/>
      <c r="AG247" s="298" t="str">
        <f t="shared" si="96"/>
        <v/>
      </c>
      <c r="AH247" s="298" t="str">
        <f t="shared" si="97"/>
        <v/>
      </c>
      <c r="AI247" s="298" t="str">
        <f t="shared" si="98"/>
        <v/>
      </c>
      <c r="AJ247" s="300"/>
      <c r="AK247" s="295"/>
      <c r="AL247" s="296" t="str">
        <f>IF(AK247&lt;&gt;"",AK247/VLOOKUP($V247,Setup!$C$30:$D$41,2,0),"")</f>
        <v/>
      </c>
      <c r="AM247" s="301"/>
      <c r="AN247" s="299" t="str">
        <f t="shared" si="99"/>
        <v/>
      </c>
      <c r="AO247" s="301"/>
      <c r="AP247" s="299" t="str">
        <f t="shared" si="100"/>
        <v/>
      </c>
      <c r="AQ247" s="301"/>
      <c r="AR247" s="299" t="str">
        <f t="shared" si="101"/>
        <v/>
      </c>
      <c r="AS247" s="301"/>
      <c r="AT247" s="298" t="str">
        <f t="shared" si="102"/>
        <v/>
      </c>
      <c r="AU247" s="298" t="str">
        <f t="shared" si="103"/>
        <v/>
      </c>
      <c r="AV247" s="298" t="str">
        <f t="shared" si="104"/>
        <v/>
      </c>
      <c r="AW247" s="300"/>
      <c r="AX247" s="295"/>
      <c r="AY247" s="296" t="str">
        <f>IF(AX247&lt;&gt;"",AX247/VLOOKUP($V247,Setup!$C$30:$D$41,2,0),"")</f>
        <v/>
      </c>
      <c r="AZ247" s="302"/>
      <c r="BA247" s="299" t="str">
        <f t="shared" si="105"/>
        <v/>
      </c>
      <c r="BB247" s="302"/>
      <c r="BC247" s="299" t="str">
        <f t="shared" si="106"/>
        <v/>
      </c>
      <c r="BD247" s="302"/>
      <c r="BE247" s="299" t="str">
        <f t="shared" si="107"/>
        <v/>
      </c>
      <c r="BF247" s="302"/>
      <c r="BG247" s="298" t="str">
        <f t="shared" si="108"/>
        <v/>
      </c>
      <c r="BH247" s="298" t="str">
        <f t="shared" si="109"/>
        <v/>
      </c>
      <c r="BI247" s="298" t="str">
        <f t="shared" si="110"/>
        <v/>
      </c>
      <c r="BJ247" s="300"/>
      <c r="BK247" s="295"/>
      <c r="BL247" s="296" t="str">
        <f>IF(BK247&lt;&gt;"",BK247/VLOOKUP($V247,Setup!$C$30:$D$41,2,0),"")</f>
        <v/>
      </c>
      <c r="BM247" s="302"/>
      <c r="BN247" s="299" t="str">
        <f t="shared" si="111"/>
        <v/>
      </c>
      <c r="BO247" s="302"/>
      <c r="BP247" s="299" t="str">
        <f t="shared" si="112"/>
        <v/>
      </c>
      <c r="BQ247" s="302"/>
      <c r="BR247" s="299" t="str">
        <f t="shared" si="113"/>
        <v/>
      </c>
      <c r="BS247" s="302"/>
      <c r="BT247" s="298" t="str">
        <f t="shared" si="114"/>
        <v/>
      </c>
      <c r="BU247" s="298" t="str">
        <f t="shared" si="115"/>
        <v/>
      </c>
      <c r="BV247" s="298" t="str">
        <f t="shared" si="116"/>
        <v/>
      </c>
      <c r="BW247" s="300"/>
      <c r="BX247" s="298" t="str">
        <f t="shared" si="117"/>
        <v/>
      </c>
      <c r="BY247" s="298" t="str">
        <f t="shared" si="118"/>
        <v/>
      </c>
      <c r="BZ247" s="113"/>
      <c r="CA247" s="114"/>
      <c r="CC247" s="115" t="str">
        <f t="shared" ca="1" si="119"/>
        <v/>
      </c>
      <c r="CF247" s="481"/>
      <c r="CG247" s="130"/>
      <c r="CH247" s="130"/>
      <c r="CI247" s="130"/>
      <c r="CL247" s="358" t="str">
        <f>IFERROR(VLOOKUP(C247,'Data Sheet'!$A$3:$B$16,2,FALSE),"")</f>
        <v/>
      </c>
    </row>
    <row r="248" spans="1:90" s="101" customFormat="1" ht="25.5" customHeight="1">
      <c r="A248" s="100">
        <v>244</v>
      </c>
      <c r="B248" s="107" t="str">
        <f t="shared" si="122"/>
        <v>--</v>
      </c>
      <c r="C248" s="304"/>
      <c r="D248" s="305" t="str">
        <f>IFERROR(IF(VLOOKUP(C248,'Data Sheet'!$A$3:$D$16,4,FALSE)=0,"",VLOOKUP(C248,'Data Sheet'!$A$3:$D$16,4,FALSE)),"")</f>
        <v/>
      </c>
      <c r="E248" s="306"/>
      <c r="F248" s="307" t="str">
        <f>IFERROR(IF(VLOOKUP(E248,'Data Sheet'!$C$19:$D$80,2,FALSE)=0,"",VLOOKUP(E248,'Data Sheet'!$C$19:$D$80,2,FALSE)),"")</f>
        <v/>
      </c>
      <c r="G248" s="308" t="str">
        <f t="shared" si="120"/>
        <v>-</v>
      </c>
      <c r="H248" s="108"/>
      <c r="I248" s="304"/>
      <c r="J248" s="109" t="e">
        <f t="shared" si="121"/>
        <v>#VALUE!</v>
      </c>
      <c r="K248" s="104" t="str">
        <f>IFERROR(INDEX('Data Sheet'!$C$104:$C$181,MATCH(I248,'Data Sheet'!$F$104:$F$181,0)),"")</f>
        <v/>
      </c>
      <c r="L248" s="260" t="str">
        <f>IFERROR(INDEX('Data Sheet'!$G$104:$G$181,MATCH(I248,'Data Sheet'!$F$104:$F$181,0)),"")</f>
        <v/>
      </c>
      <c r="M248" s="220"/>
      <c r="N248" s="303"/>
      <c r="O248" s="303"/>
      <c r="P248" s="110" t="str">
        <f>IFERROR(INDEX(Setup!$D$44:$D$70,MATCH(M248,Setup!$K$44:$K$70,0))&amp;"","")</f>
        <v/>
      </c>
      <c r="Q248" s="110" t="str">
        <f>IFERROR(INDEX(Setup!$E$44:$E$70,MATCH(M248,Setup!$K$44:$K$70,0))&amp;"","")</f>
        <v/>
      </c>
      <c r="R248" s="110" t="str">
        <f>IFERROR(INDEX(Setup!$L$44:$L$70,MATCH(M248,Setup!$K$44:$K$70,0))&amp;"","")</f>
        <v/>
      </c>
      <c r="S248" s="110" t="str">
        <f>Setup!$C$30</f>
        <v>USD</v>
      </c>
      <c r="T248" s="111" t="str">
        <f>IFERROR(INDEX('Data Sheet'!$B$104:$B$181,MATCH(I248,'Data Sheet'!$F$104:$F$181,0)),"")</f>
        <v/>
      </c>
      <c r="U248" s="112" t="str">
        <f>IFERROR(INDEX('Data Sheet'!$D$104:$D$181,MATCH(I248,'Data Sheet'!$F$104:$F$181,0)),"")</f>
        <v/>
      </c>
      <c r="V248" s="102" t="s">
        <v>8</v>
      </c>
      <c r="W248" s="221" t="str">
        <f>IF(V248=Setup!$C$30,"Grant",IF(V248=Setup!$C$31,"Local",IF(V248=Setup!$C$32,"Other",IF(ISBLANK(V248),"","Other"))))</f>
        <v>Grant</v>
      </c>
      <c r="X248" s="295"/>
      <c r="Y248" s="296" t="str">
        <f>IF(X248&lt;&gt;"",X248/VLOOKUP($V248,Setup!$C$30:$D$41,2,0),"")</f>
        <v/>
      </c>
      <c r="Z248" s="297"/>
      <c r="AA248" s="298" t="str">
        <f t="shared" si="93"/>
        <v/>
      </c>
      <c r="AB248" s="297"/>
      <c r="AC248" s="299" t="str">
        <f t="shared" si="94"/>
        <v/>
      </c>
      <c r="AD248" s="297"/>
      <c r="AE248" s="299" t="str">
        <f t="shared" si="95"/>
        <v/>
      </c>
      <c r="AF248" s="297"/>
      <c r="AG248" s="298" t="str">
        <f t="shared" si="96"/>
        <v/>
      </c>
      <c r="AH248" s="298" t="str">
        <f t="shared" si="97"/>
        <v/>
      </c>
      <c r="AI248" s="298" t="str">
        <f t="shared" si="98"/>
        <v/>
      </c>
      <c r="AJ248" s="300"/>
      <c r="AK248" s="295"/>
      <c r="AL248" s="296" t="str">
        <f>IF(AK248&lt;&gt;"",AK248/VLOOKUP($V248,Setup!$C$30:$D$41,2,0),"")</f>
        <v/>
      </c>
      <c r="AM248" s="301"/>
      <c r="AN248" s="299" t="str">
        <f t="shared" si="99"/>
        <v/>
      </c>
      <c r="AO248" s="301"/>
      <c r="AP248" s="299" t="str">
        <f t="shared" si="100"/>
        <v/>
      </c>
      <c r="AQ248" s="301"/>
      <c r="AR248" s="299" t="str">
        <f t="shared" si="101"/>
        <v/>
      </c>
      <c r="AS248" s="301"/>
      <c r="AT248" s="298" t="str">
        <f t="shared" si="102"/>
        <v/>
      </c>
      <c r="AU248" s="298" t="str">
        <f t="shared" si="103"/>
        <v/>
      </c>
      <c r="AV248" s="298" t="str">
        <f t="shared" si="104"/>
        <v/>
      </c>
      <c r="AW248" s="300"/>
      <c r="AX248" s="295"/>
      <c r="AY248" s="296" t="str">
        <f>IF(AX248&lt;&gt;"",AX248/VLOOKUP($V248,Setup!$C$30:$D$41,2,0),"")</f>
        <v/>
      </c>
      <c r="AZ248" s="302"/>
      <c r="BA248" s="299" t="str">
        <f t="shared" si="105"/>
        <v/>
      </c>
      <c r="BB248" s="302"/>
      <c r="BC248" s="299" t="str">
        <f t="shared" si="106"/>
        <v/>
      </c>
      <c r="BD248" s="302"/>
      <c r="BE248" s="299" t="str">
        <f t="shared" si="107"/>
        <v/>
      </c>
      <c r="BF248" s="302"/>
      <c r="BG248" s="298" t="str">
        <f t="shared" si="108"/>
        <v/>
      </c>
      <c r="BH248" s="298" t="str">
        <f t="shared" si="109"/>
        <v/>
      </c>
      <c r="BI248" s="298" t="str">
        <f t="shared" si="110"/>
        <v/>
      </c>
      <c r="BJ248" s="300"/>
      <c r="BK248" s="295"/>
      <c r="BL248" s="296" t="str">
        <f>IF(BK248&lt;&gt;"",BK248/VLOOKUP($V248,Setup!$C$30:$D$41,2,0),"")</f>
        <v/>
      </c>
      <c r="BM248" s="302"/>
      <c r="BN248" s="299" t="str">
        <f t="shared" si="111"/>
        <v/>
      </c>
      <c r="BO248" s="302"/>
      <c r="BP248" s="299" t="str">
        <f t="shared" si="112"/>
        <v/>
      </c>
      <c r="BQ248" s="302"/>
      <c r="BR248" s="299" t="str">
        <f t="shared" si="113"/>
        <v/>
      </c>
      <c r="BS248" s="302"/>
      <c r="BT248" s="298" t="str">
        <f t="shared" si="114"/>
        <v/>
      </c>
      <c r="BU248" s="298" t="str">
        <f t="shared" si="115"/>
        <v/>
      </c>
      <c r="BV248" s="298" t="str">
        <f t="shared" si="116"/>
        <v/>
      </c>
      <c r="BW248" s="300"/>
      <c r="BX248" s="298" t="str">
        <f t="shared" si="117"/>
        <v/>
      </c>
      <c r="BY248" s="298" t="str">
        <f t="shared" si="118"/>
        <v/>
      </c>
      <c r="BZ248" s="113"/>
      <c r="CA248" s="114"/>
      <c r="CC248" s="115" t="str">
        <f t="shared" ca="1" si="119"/>
        <v/>
      </c>
      <c r="CF248" s="481"/>
      <c r="CG248" s="130"/>
      <c r="CH248" s="130"/>
      <c r="CI248" s="130"/>
      <c r="CL248" s="358" t="str">
        <f>IFERROR(VLOOKUP(C248,'Data Sheet'!$A$3:$B$16,2,FALSE),"")</f>
        <v/>
      </c>
    </row>
    <row r="249" spans="1:90" s="101" customFormat="1" ht="25.5" customHeight="1">
      <c r="A249" s="100">
        <v>245</v>
      </c>
      <c r="B249" s="107" t="str">
        <f t="shared" si="122"/>
        <v>--</v>
      </c>
      <c r="C249" s="304"/>
      <c r="D249" s="305" t="str">
        <f>IFERROR(IF(VLOOKUP(C249,'Data Sheet'!$A$3:$D$16,4,FALSE)=0,"",VLOOKUP(C249,'Data Sheet'!$A$3:$D$16,4,FALSE)),"")</f>
        <v/>
      </c>
      <c r="E249" s="306"/>
      <c r="F249" s="307" t="str">
        <f>IFERROR(IF(VLOOKUP(E249,'Data Sheet'!$C$19:$D$80,2,FALSE)=0,"",VLOOKUP(E249,'Data Sheet'!$C$19:$D$80,2,FALSE)),"")</f>
        <v/>
      </c>
      <c r="G249" s="308" t="str">
        <f t="shared" si="120"/>
        <v>-</v>
      </c>
      <c r="H249" s="108"/>
      <c r="I249" s="304"/>
      <c r="J249" s="109" t="e">
        <f t="shared" si="121"/>
        <v>#VALUE!</v>
      </c>
      <c r="K249" s="104" t="str">
        <f>IFERROR(INDEX('Data Sheet'!$C$104:$C$181,MATCH(I249,'Data Sheet'!$F$104:$F$181,0)),"")</f>
        <v/>
      </c>
      <c r="L249" s="260" t="str">
        <f>IFERROR(INDEX('Data Sheet'!$G$104:$G$181,MATCH(I249,'Data Sheet'!$F$104:$F$181,0)),"")</f>
        <v/>
      </c>
      <c r="M249" s="220"/>
      <c r="N249" s="303"/>
      <c r="O249" s="303"/>
      <c r="P249" s="110" t="str">
        <f>IFERROR(INDEX(Setup!$D$44:$D$70,MATCH(M249,Setup!$K$44:$K$70,0))&amp;"","")</f>
        <v/>
      </c>
      <c r="Q249" s="110" t="str">
        <f>IFERROR(INDEX(Setup!$E$44:$E$70,MATCH(M249,Setup!$K$44:$K$70,0))&amp;"","")</f>
        <v/>
      </c>
      <c r="R249" s="110" t="str">
        <f>IFERROR(INDEX(Setup!$L$44:$L$70,MATCH(M249,Setup!$K$44:$K$70,0))&amp;"","")</f>
        <v/>
      </c>
      <c r="S249" s="110" t="str">
        <f>Setup!$C$30</f>
        <v>USD</v>
      </c>
      <c r="T249" s="111" t="str">
        <f>IFERROR(INDEX('Data Sheet'!$B$104:$B$181,MATCH(I249,'Data Sheet'!$F$104:$F$181,0)),"")</f>
        <v/>
      </c>
      <c r="U249" s="112" t="str">
        <f>IFERROR(INDEX('Data Sheet'!$D$104:$D$181,MATCH(I249,'Data Sheet'!$F$104:$F$181,0)),"")</f>
        <v/>
      </c>
      <c r="V249" s="102" t="s">
        <v>8</v>
      </c>
      <c r="W249" s="221" t="str">
        <f>IF(V249=Setup!$C$30,"Grant",IF(V249=Setup!$C$31,"Local",IF(V249=Setup!$C$32,"Other",IF(ISBLANK(V249),"","Other"))))</f>
        <v>Grant</v>
      </c>
      <c r="X249" s="295"/>
      <c r="Y249" s="296" t="str">
        <f>IF(X249&lt;&gt;"",X249/VLOOKUP($V249,Setup!$C$30:$D$41,2,0),"")</f>
        <v/>
      </c>
      <c r="Z249" s="297"/>
      <c r="AA249" s="298" t="str">
        <f t="shared" si="93"/>
        <v/>
      </c>
      <c r="AB249" s="297"/>
      <c r="AC249" s="299" t="str">
        <f t="shared" si="94"/>
        <v/>
      </c>
      <c r="AD249" s="297"/>
      <c r="AE249" s="299" t="str">
        <f t="shared" si="95"/>
        <v/>
      </c>
      <c r="AF249" s="297"/>
      <c r="AG249" s="298" t="str">
        <f t="shared" si="96"/>
        <v/>
      </c>
      <c r="AH249" s="298" t="str">
        <f t="shared" si="97"/>
        <v/>
      </c>
      <c r="AI249" s="298" t="str">
        <f t="shared" si="98"/>
        <v/>
      </c>
      <c r="AJ249" s="300"/>
      <c r="AK249" s="295"/>
      <c r="AL249" s="296" t="str">
        <f>IF(AK249&lt;&gt;"",AK249/VLOOKUP($V249,Setup!$C$30:$D$41,2,0),"")</f>
        <v/>
      </c>
      <c r="AM249" s="301"/>
      <c r="AN249" s="299" t="str">
        <f t="shared" si="99"/>
        <v/>
      </c>
      <c r="AO249" s="301"/>
      <c r="AP249" s="299" t="str">
        <f t="shared" si="100"/>
        <v/>
      </c>
      <c r="AQ249" s="301"/>
      <c r="AR249" s="299" t="str">
        <f t="shared" si="101"/>
        <v/>
      </c>
      <c r="AS249" s="301"/>
      <c r="AT249" s="298" t="str">
        <f t="shared" si="102"/>
        <v/>
      </c>
      <c r="AU249" s="298" t="str">
        <f t="shared" si="103"/>
        <v/>
      </c>
      <c r="AV249" s="298" t="str">
        <f t="shared" si="104"/>
        <v/>
      </c>
      <c r="AW249" s="300"/>
      <c r="AX249" s="295"/>
      <c r="AY249" s="296" t="str">
        <f>IF(AX249&lt;&gt;"",AX249/VLOOKUP($V249,Setup!$C$30:$D$41,2,0),"")</f>
        <v/>
      </c>
      <c r="AZ249" s="302"/>
      <c r="BA249" s="299" t="str">
        <f t="shared" si="105"/>
        <v/>
      </c>
      <c r="BB249" s="302"/>
      <c r="BC249" s="299" t="str">
        <f t="shared" si="106"/>
        <v/>
      </c>
      <c r="BD249" s="302"/>
      <c r="BE249" s="299" t="str">
        <f t="shared" si="107"/>
        <v/>
      </c>
      <c r="BF249" s="302"/>
      <c r="BG249" s="298" t="str">
        <f t="shared" si="108"/>
        <v/>
      </c>
      <c r="BH249" s="298" t="str">
        <f t="shared" si="109"/>
        <v/>
      </c>
      <c r="BI249" s="298" t="str">
        <f t="shared" si="110"/>
        <v/>
      </c>
      <c r="BJ249" s="300"/>
      <c r="BK249" s="295"/>
      <c r="BL249" s="296" t="str">
        <f>IF(BK249&lt;&gt;"",BK249/VLOOKUP($V249,Setup!$C$30:$D$41,2,0),"")</f>
        <v/>
      </c>
      <c r="BM249" s="302"/>
      <c r="BN249" s="299" t="str">
        <f t="shared" si="111"/>
        <v/>
      </c>
      <c r="BO249" s="302"/>
      <c r="BP249" s="299" t="str">
        <f t="shared" si="112"/>
        <v/>
      </c>
      <c r="BQ249" s="302"/>
      <c r="BR249" s="299" t="str">
        <f t="shared" si="113"/>
        <v/>
      </c>
      <c r="BS249" s="302"/>
      <c r="BT249" s="298" t="str">
        <f t="shared" si="114"/>
        <v/>
      </c>
      <c r="BU249" s="298" t="str">
        <f t="shared" si="115"/>
        <v/>
      </c>
      <c r="BV249" s="298" t="str">
        <f t="shared" si="116"/>
        <v/>
      </c>
      <c r="BW249" s="300"/>
      <c r="BX249" s="298" t="str">
        <f t="shared" si="117"/>
        <v/>
      </c>
      <c r="BY249" s="298" t="str">
        <f t="shared" si="118"/>
        <v/>
      </c>
      <c r="BZ249" s="113"/>
      <c r="CA249" s="114"/>
      <c r="CC249" s="115" t="str">
        <f t="shared" ca="1" si="119"/>
        <v/>
      </c>
      <c r="CF249" s="481"/>
      <c r="CG249" s="130"/>
      <c r="CH249" s="130"/>
      <c r="CI249" s="130"/>
      <c r="CL249" s="358" t="str">
        <f>IFERROR(VLOOKUP(C249,'Data Sheet'!$A$3:$B$16,2,FALSE),"")</f>
        <v/>
      </c>
    </row>
    <row r="250" spans="1:90" s="101" customFormat="1" ht="25.5" customHeight="1">
      <c r="A250" s="100">
        <v>246</v>
      </c>
      <c r="B250" s="107" t="str">
        <f t="shared" si="122"/>
        <v>--</v>
      </c>
      <c r="C250" s="304"/>
      <c r="D250" s="305" t="str">
        <f>IFERROR(IF(VLOOKUP(C250,'Data Sheet'!$A$3:$D$16,4,FALSE)=0,"",VLOOKUP(C250,'Data Sheet'!$A$3:$D$16,4,FALSE)),"")</f>
        <v/>
      </c>
      <c r="E250" s="306"/>
      <c r="F250" s="307" t="str">
        <f>IFERROR(IF(VLOOKUP(E250,'Data Sheet'!$C$19:$D$80,2,FALSE)=0,"",VLOOKUP(E250,'Data Sheet'!$C$19:$D$80,2,FALSE)),"")</f>
        <v/>
      </c>
      <c r="G250" s="308" t="str">
        <f t="shared" si="120"/>
        <v>-</v>
      </c>
      <c r="H250" s="108"/>
      <c r="I250" s="304"/>
      <c r="J250" s="109" t="e">
        <f t="shared" si="121"/>
        <v>#VALUE!</v>
      </c>
      <c r="K250" s="104" t="str">
        <f>IFERROR(INDEX('Data Sheet'!$C$104:$C$181,MATCH(I250,'Data Sheet'!$F$104:$F$181,0)),"")</f>
        <v/>
      </c>
      <c r="L250" s="260" t="str">
        <f>IFERROR(INDEX('Data Sheet'!$G$104:$G$181,MATCH(I250,'Data Sheet'!$F$104:$F$181,0)),"")</f>
        <v/>
      </c>
      <c r="M250" s="220"/>
      <c r="N250" s="303"/>
      <c r="O250" s="303"/>
      <c r="P250" s="110" t="str">
        <f>IFERROR(INDEX(Setup!$D$44:$D$70,MATCH(M250,Setup!$K$44:$K$70,0))&amp;"","")</f>
        <v/>
      </c>
      <c r="Q250" s="110" t="str">
        <f>IFERROR(INDEX(Setup!$E$44:$E$70,MATCH(M250,Setup!$K$44:$K$70,0))&amp;"","")</f>
        <v/>
      </c>
      <c r="R250" s="110" t="str">
        <f>IFERROR(INDEX(Setup!$L$44:$L$70,MATCH(M250,Setup!$K$44:$K$70,0))&amp;"","")</f>
        <v/>
      </c>
      <c r="S250" s="110" t="str">
        <f>Setup!$C$30</f>
        <v>USD</v>
      </c>
      <c r="T250" s="111" t="str">
        <f>IFERROR(INDEX('Data Sheet'!$B$104:$B$181,MATCH(I250,'Data Sheet'!$F$104:$F$181,0)),"")</f>
        <v/>
      </c>
      <c r="U250" s="112" t="str">
        <f>IFERROR(INDEX('Data Sheet'!$D$104:$D$181,MATCH(I250,'Data Sheet'!$F$104:$F$181,0)),"")</f>
        <v/>
      </c>
      <c r="V250" s="102" t="s">
        <v>8</v>
      </c>
      <c r="W250" s="221" t="str">
        <f>IF(V250=Setup!$C$30,"Grant",IF(V250=Setup!$C$31,"Local",IF(V250=Setup!$C$32,"Other",IF(ISBLANK(V250),"","Other"))))</f>
        <v>Grant</v>
      </c>
      <c r="X250" s="295"/>
      <c r="Y250" s="296" t="str">
        <f>IF(X250&lt;&gt;"",X250/VLOOKUP($V250,Setup!$C$30:$D$41,2,0),"")</f>
        <v/>
      </c>
      <c r="Z250" s="297"/>
      <c r="AA250" s="298" t="str">
        <f t="shared" si="93"/>
        <v/>
      </c>
      <c r="AB250" s="297"/>
      <c r="AC250" s="299" t="str">
        <f t="shared" si="94"/>
        <v/>
      </c>
      <c r="AD250" s="297"/>
      <c r="AE250" s="299" t="str">
        <f t="shared" si="95"/>
        <v/>
      </c>
      <c r="AF250" s="297"/>
      <c r="AG250" s="298" t="str">
        <f t="shared" si="96"/>
        <v/>
      </c>
      <c r="AH250" s="298" t="str">
        <f t="shared" si="97"/>
        <v/>
      </c>
      <c r="AI250" s="298" t="str">
        <f t="shared" si="98"/>
        <v/>
      </c>
      <c r="AJ250" s="300"/>
      <c r="AK250" s="295"/>
      <c r="AL250" s="296" t="str">
        <f>IF(AK250&lt;&gt;"",AK250/VLOOKUP($V250,Setup!$C$30:$D$41,2,0),"")</f>
        <v/>
      </c>
      <c r="AM250" s="301"/>
      <c r="AN250" s="299" t="str">
        <f t="shared" si="99"/>
        <v/>
      </c>
      <c r="AO250" s="301"/>
      <c r="AP250" s="299" t="str">
        <f t="shared" si="100"/>
        <v/>
      </c>
      <c r="AQ250" s="301"/>
      <c r="AR250" s="299" t="str">
        <f t="shared" si="101"/>
        <v/>
      </c>
      <c r="AS250" s="301"/>
      <c r="AT250" s="298" t="str">
        <f t="shared" si="102"/>
        <v/>
      </c>
      <c r="AU250" s="298" t="str">
        <f t="shared" si="103"/>
        <v/>
      </c>
      <c r="AV250" s="298" t="str">
        <f t="shared" si="104"/>
        <v/>
      </c>
      <c r="AW250" s="300"/>
      <c r="AX250" s="295"/>
      <c r="AY250" s="296" t="str">
        <f>IF(AX250&lt;&gt;"",AX250/VLOOKUP($V250,Setup!$C$30:$D$41,2,0),"")</f>
        <v/>
      </c>
      <c r="AZ250" s="302"/>
      <c r="BA250" s="299" t="str">
        <f t="shared" si="105"/>
        <v/>
      </c>
      <c r="BB250" s="302"/>
      <c r="BC250" s="299" t="str">
        <f t="shared" si="106"/>
        <v/>
      </c>
      <c r="BD250" s="302"/>
      <c r="BE250" s="299" t="str">
        <f t="shared" si="107"/>
        <v/>
      </c>
      <c r="BF250" s="302"/>
      <c r="BG250" s="298" t="str">
        <f t="shared" si="108"/>
        <v/>
      </c>
      <c r="BH250" s="298" t="str">
        <f t="shared" si="109"/>
        <v/>
      </c>
      <c r="BI250" s="298" t="str">
        <f t="shared" si="110"/>
        <v/>
      </c>
      <c r="BJ250" s="300"/>
      <c r="BK250" s="295"/>
      <c r="BL250" s="296" t="str">
        <f>IF(BK250&lt;&gt;"",BK250/VLOOKUP($V250,Setup!$C$30:$D$41,2,0),"")</f>
        <v/>
      </c>
      <c r="BM250" s="302"/>
      <c r="BN250" s="299" t="str">
        <f t="shared" si="111"/>
        <v/>
      </c>
      <c r="BO250" s="302"/>
      <c r="BP250" s="299" t="str">
        <f t="shared" si="112"/>
        <v/>
      </c>
      <c r="BQ250" s="302"/>
      <c r="BR250" s="299" t="str">
        <f t="shared" si="113"/>
        <v/>
      </c>
      <c r="BS250" s="302"/>
      <c r="BT250" s="298" t="str">
        <f t="shared" si="114"/>
        <v/>
      </c>
      <c r="BU250" s="298" t="str">
        <f t="shared" si="115"/>
        <v/>
      </c>
      <c r="BV250" s="298" t="str">
        <f t="shared" si="116"/>
        <v/>
      </c>
      <c r="BW250" s="300"/>
      <c r="BX250" s="298" t="str">
        <f t="shared" si="117"/>
        <v/>
      </c>
      <c r="BY250" s="298" t="str">
        <f t="shared" si="118"/>
        <v/>
      </c>
      <c r="BZ250" s="113"/>
      <c r="CA250" s="114"/>
      <c r="CC250" s="115" t="str">
        <f t="shared" ca="1" si="119"/>
        <v/>
      </c>
      <c r="CF250" s="481"/>
      <c r="CG250" s="130"/>
      <c r="CH250" s="130"/>
      <c r="CI250" s="130"/>
      <c r="CL250" s="358" t="str">
        <f>IFERROR(VLOOKUP(C250,'Data Sheet'!$A$3:$B$16,2,FALSE),"")</f>
        <v/>
      </c>
    </row>
    <row r="251" spans="1:90" s="101" customFormat="1" ht="25.5" customHeight="1">
      <c r="A251" s="100">
        <v>247</v>
      </c>
      <c r="B251" s="107" t="str">
        <f t="shared" si="122"/>
        <v>--</v>
      </c>
      <c r="C251" s="304"/>
      <c r="D251" s="305" t="str">
        <f>IFERROR(IF(VLOOKUP(C251,'Data Sheet'!$A$3:$D$16,4,FALSE)=0,"",VLOOKUP(C251,'Data Sheet'!$A$3:$D$16,4,FALSE)),"")</f>
        <v/>
      </c>
      <c r="E251" s="306"/>
      <c r="F251" s="307" t="str">
        <f>IFERROR(IF(VLOOKUP(E251,'Data Sheet'!$C$19:$D$80,2,FALSE)=0,"",VLOOKUP(E251,'Data Sheet'!$C$19:$D$80,2,FALSE)),"")</f>
        <v/>
      </c>
      <c r="G251" s="308" t="str">
        <f t="shared" si="120"/>
        <v>-</v>
      </c>
      <c r="H251" s="108"/>
      <c r="I251" s="304"/>
      <c r="J251" s="109" t="e">
        <f t="shared" si="121"/>
        <v>#VALUE!</v>
      </c>
      <c r="K251" s="104" t="str">
        <f>IFERROR(INDEX('Data Sheet'!$C$104:$C$181,MATCH(I251,'Data Sheet'!$F$104:$F$181,0)),"")</f>
        <v/>
      </c>
      <c r="L251" s="260" t="str">
        <f>IFERROR(INDEX('Data Sheet'!$G$104:$G$181,MATCH(I251,'Data Sheet'!$F$104:$F$181,0)),"")</f>
        <v/>
      </c>
      <c r="M251" s="220"/>
      <c r="N251" s="303"/>
      <c r="O251" s="303"/>
      <c r="P251" s="110" t="str">
        <f>IFERROR(INDEX(Setup!$D$44:$D$70,MATCH(M251,Setup!$K$44:$K$70,0))&amp;"","")</f>
        <v/>
      </c>
      <c r="Q251" s="110" t="str">
        <f>IFERROR(INDEX(Setup!$E$44:$E$70,MATCH(M251,Setup!$K$44:$K$70,0))&amp;"","")</f>
        <v/>
      </c>
      <c r="R251" s="110" t="str">
        <f>IFERROR(INDEX(Setup!$L$44:$L$70,MATCH(M251,Setup!$K$44:$K$70,0))&amp;"","")</f>
        <v/>
      </c>
      <c r="S251" s="110" t="str">
        <f>Setup!$C$30</f>
        <v>USD</v>
      </c>
      <c r="T251" s="111" t="str">
        <f>IFERROR(INDEX('Data Sheet'!$B$104:$B$181,MATCH(I251,'Data Sheet'!$F$104:$F$181,0)),"")</f>
        <v/>
      </c>
      <c r="U251" s="112" t="str">
        <f>IFERROR(INDEX('Data Sheet'!$D$104:$D$181,MATCH(I251,'Data Sheet'!$F$104:$F$181,0)),"")</f>
        <v/>
      </c>
      <c r="V251" s="102" t="s">
        <v>8</v>
      </c>
      <c r="W251" s="221" t="str">
        <f>IF(V251=Setup!$C$30,"Grant",IF(V251=Setup!$C$31,"Local",IF(V251=Setup!$C$32,"Other",IF(ISBLANK(V251),"","Other"))))</f>
        <v>Grant</v>
      </c>
      <c r="X251" s="295"/>
      <c r="Y251" s="296" t="str">
        <f>IF(X251&lt;&gt;"",X251/VLOOKUP($V251,Setup!$C$30:$D$41,2,0),"")</f>
        <v/>
      </c>
      <c r="Z251" s="297"/>
      <c r="AA251" s="298" t="str">
        <f t="shared" si="93"/>
        <v/>
      </c>
      <c r="AB251" s="297"/>
      <c r="AC251" s="299" t="str">
        <f t="shared" si="94"/>
        <v/>
      </c>
      <c r="AD251" s="297"/>
      <c r="AE251" s="299" t="str">
        <f t="shared" si="95"/>
        <v/>
      </c>
      <c r="AF251" s="297"/>
      <c r="AG251" s="298" t="str">
        <f t="shared" si="96"/>
        <v/>
      </c>
      <c r="AH251" s="298" t="str">
        <f t="shared" si="97"/>
        <v/>
      </c>
      <c r="AI251" s="298" t="str">
        <f t="shared" si="98"/>
        <v/>
      </c>
      <c r="AJ251" s="300"/>
      <c r="AK251" s="295"/>
      <c r="AL251" s="296" t="str">
        <f>IF(AK251&lt;&gt;"",AK251/VLOOKUP($V251,Setup!$C$30:$D$41,2,0),"")</f>
        <v/>
      </c>
      <c r="AM251" s="301"/>
      <c r="AN251" s="299" t="str">
        <f t="shared" si="99"/>
        <v/>
      </c>
      <c r="AO251" s="301"/>
      <c r="AP251" s="299" t="str">
        <f t="shared" si="100"/>
        <v/>
      </c>
      <c r="AQ251" s="301"/>
      <c r="AR251" s="299" t="str">
        <f t="shared" si="101"/>
        <v/>
      </c>
      <c r="AS251" s="301"/>
      <c r="AT251" s="298" t="str">
        <f t="shared" si="102"/>
        <v/>
      </c>
      <c r="AU251" s="298" t="str">
        <f t="shared" si="103"/>
        <v/>
      </c>
      <c r="AV251" s="298" t="str">
        <f t="shared" si="104"/>
        <v/>
      </c>
      <c r="AW251" s="300"/>
      <c r="AX251" s="295"/>
      <c r="AY251" s="296" t="str">
        <f>IF(AX251&lt;&gt;"",AX251/VLOOKUP($V251,Setup!$C$30:$D$41,2,0),"")</f>
        <v/>
      </c>
      <c r="AZ251" s="302"/>
      <c r="BA251" s="299" t="str">
        <f t="shared" si="105"/>
        <v/>
      </c>
      <c r="BB251" s="302"/>
      <c r="BC251" s="299" t="str">
        <f t="shared" si="106"/>
        <v/>
      </c>
      <c r="BD251" s="302"/>
      <c r="BE251" s="299" t="str">
        <f t="shared" si="107"/>
        <v/>
      </c>
      <c r="BF251" s="302"/>
      <c r="BG251" s="298" t="str">
        <f t="shared" si="108"/>
        <v/>
      </c>
      <c r="BH251" s="298" t="str">
        <f t="shared" si="109"/>
        <v/>
      </c>
      <c r="BI251" s="298" t="str">
        <f t="shared" si="110"/>
        <v/>
      </c>
      <c r="BJ251" s="300"/>
      <c r="BK251" s="295"/>
      <c r="BL251" s="296" t="str">
        <f>IF(BK251&lt;&gt;"",BK251/VLOOKUP($V251,Setup!$C$30:$D$41,2,0),"")</f>
        <v/>
      </c>
      <c r="BM251" s="302"/>
      <c r="BN251" s="299" t="str">
        <f t="shared" si="111"/>
        <v/>
      </c>
      <c r="BO251" s="302"/>
      <c r="BP251" s="299" t="str">
        <f t="shared" si="112"/>
        <v/>
      </c>
      <c r="BQ251" s="302"/>
      <c r="BR251" s="299" t="str">
        <f t="shared" si="113"/>
        <v/>
      </c>
      <c r="BS251" s="302"/>
      <c r="BT251" s="298" t="str">
        <f t="shared" si="114"/>
        <v/>
      </c>
      <c r="BU251" s="298" t="str">
        <f t="shared" si="115"/>
        <v/>
      </c>
      <c r="BV251" s="298" t="str">
        <f t="shared" si="116"/>
        <v/>
      </c>
      <c r="BW251" s="300"/>
      <c r="BX251" s="298" t="str">
        <f t="shared" si="117"/>
        <v/>
      </c>
      <c r="BY251" s="298" t="str">
        <f t="shared" si="118"/>
        <v/>
      </c>
      <c r="BZ251" s="113"/>
      <c r="CA251" s="114"/>
      <c r="CC251" s="115" t="str">
        <f t="shared" ca="1" si="119"/>
        <v/>
      </c>
      <c r="CF251" s="481"/>
      <c r="CG251" s="130"/>
      <c r="CH251" s="130"/>
      <c r="CI251" s="130"/>
      <c r="CL251" s="358" t="str">
        <f>IFERROR(VLOOKUP(C251,'Data Sheet'!$A$3:$B$16,2,FALSE),"")</f>
        <v/>
      </c>
    </row>
    <row r="252" spans="1:90" s="101" customFormat="1" ht="25.5" customHeight="1">
      <c r="A252" s="100">
        <v>248</v>
      </c>
      <c r="B252" s="107" t="str">
        <f t="shared" si="122"/>
        <v>--</v>
      </c>
      <c r="C252" s="304"/>
      <c r="D252" s="305" t="str">
        <f>IFERROR(IF(VLOOKUP(C252,'Data Sheet'!$A$3:$D$16,4,FALSE)=0,"",VLOOKUP(C252,'Data Sheet'!$A$3:$D$16,4,FALSE)),"")</f>
        <v/>
      </c>
      <c r="E252" s="306"/>
      <c r="F252" s="307" t="str">
        <f>IFERROR(IF(VLOOKUP(E252,'Data Sheet'!$C$19:$D$80,2,FALSE)=0,"",VLOOKUP(E252,'Data Sheet'!$C$19:$D$80,2,FALSE)),"")</f>
        <v/>
      </c>
      <c r="G252" s="308" t="str">
        <f t="shared" si="120"/>
        <v>-</v>
      </c>
      <c r="H252" s="108"/>
      <c r="I252" s="304"/>
      <c r="J252" s="109" t="e">
        <f t="shared" si="121"/>
        <v>#VALUE!</v>
      </c>
      <c r="K252" s="104" t="str">
        <f>IFERROR(INDEX('Data Sheet'!$C$104:$C$181,MATCH(I252,'Data Sheet'!$F$104:$F$181,0)),"")</f>
        <v/>
      </c>
      <c r="L252" s="260" t="str">
        <f>IFERROR(INDEX('Data Sheet'!$G$104:$G$181,MATCH(I252,'Data Sheet'!$F$104:$F$181,0)),"")</f>
        <v/>
      </c>
      <c r="M252" s="220"/>
      <c r="N252" s="303"/>
      <c r="O252" s="303"/>
      <c r="P252" s="110" t="str">
        <f>IFERROR(INDEX(Setup!$D$44:$D$70,MATCH(M252,Setup!$K$44:$K$70,0))&amp;"","")</f>
        <v/>
      </c>
      <c r="Q252" s="110" t="str">
        <f>IFERROR(INDEX(Setup!$E$44:$E$70,MATCH(M252,Setup!$K$44:$K$70,0))&amp;"","")</f>
        <v/>
      </c>
      <c r="R252" s="110" t="str">
        <f>IFERROR(INDEX(Setup!$L$44:$L$70,MATCH(M252,Setup!$K$44:$K$70,0))&amp;"","")</f>
        <v/>
      </c>
      <c r="S252" s="110" t="str">
        <f>Setup!$C$30</f>
        <v>USD</v>
      </c>
      <c r="T252" s="111" t="str">
        <f>IFERROR(INDEX('Data Sheet'!$B$104:$B$181,MATCH(I252,'Data Sheet'!$F$104:$F$181,0)),"")</f>
        <v/>
      </c>
      <c r="U252" s="112" t="str">
        <f>IFERROR(INDEX('Data Sheet'!$D$104:$D$181,MATCH(I252,'Data Sheet'!$F$104:$F$181,0)),"")</f>
        <v/>
      </c>
      <c r="V252" s="102" t="s">
        <v>8</v>
      </c>
      <c r="W252" s="221" t="str">
        <f>IF(V252=Setup!$C$30,"Grant",IF(V252=Setup!$C$31,"Local",IF(V252=Setup!$C$32,"Other",IF(ISBLANK(V252),"","Other"))))</f>
        <v>Grant</v>
      </c>
      <c r="X252" s="295"/>
      <c r="Y252" s="296" t="str">
        <f>IF(X252&lt;&gt;"",X252/VLOOKUP($V252,Setup!$C$30:$D$41,2,0),"")</f>
        <v/>
      </c>
      <c r="Z252" s="297"/>
      <c r="AA252" s="298" t="str">
        <f t="shared" si="93"/>
        <v/>
      </c>
      <c r="AB252" s="297"/>
      <c r="AC252" s="299" t="str">
        <f t="shared" si="94"/>
        <v/>
      </c>
      <c r="AD252" s="297"/>
      <c r="AE252" s="299" t="str">
        <f t="shared" si="95"/>
        <v/>
      </c>
      <c r="AF252" s="297"/>
      <c r="AG252" s="298" t="str">
        <f t="shared" si="96"/>
        <v/>
      </c>
      <c r="AH252" s="298" t="str">
        <f t="shared" si="97"/>
        <v/>
      </c>
      <c r="AI252" s="298" t="str">
        <f t="shared" si="98"/>
        <v/>
      </c>
      <c r="AJ252" s="300"/>
      <c r="AK252" s="295"/>
      <c r="AL252" s="296" t="str">
        <f>IF(AK252&lt;&gt;"",AK252/VLOOKUP($V252,Setup!$C$30:$D$41,2,0),"")</f>
        <v/>
      </c>
      <c r="AM252" s="301"/>
      <c r="AN252" s="299" t="str">
        <f t="shared" si="99"/>
        <v/>
      </c>
      <c r="AO252" s="301"/>
      <c r="AP252" s="299" t="str">
        <f t="shared" si="100"/>
        <v/>
      </c>
      <c r="AQ252" s="301"/>
      <c r="AR252" s="299" t="str">
        <f t="shared" si="101"/>
        <v/>
      </c>
      <c r="AS252" s="301"/>
      <c r="AT252" s="298" t="str">
        <f t="shared" si="102"/>
        <v/>
      </c>
      <c r="AU252" s="298" t="str">
        <f t="shared" si="103"/>
        <v/>
      </c>
      <c r="AV252" s="298" t="str">
        <f t="shared" si="104"/>
        <v/>
      </c>
      <c r="AW252" s="300"/>
      <c r="AX252" s="295"/>
      <c r="AY252" s="296" t="str">
        <f>IF(AX252&lt;&gt;"",AX252/VLOOKUP($V252,Setup!$C$30:$D$41,2,0),"")</f>
        <v/>
      </c>
      <c r="AZ252" s="302"/>
      <c r="BA252" s="299" t="str">
        <f t="shared" si="105"/>
        <v/>
      </c>
      <c r="BB252" s="302"/>
      <c r="BC252" s="299" t="str">
        <f t="shared" si="106"/>
        <v/>
      </c>
      <c r="BD252" s="302"/>
      <c r="BE252" s="299" t="str">
        <f t="shared" si="107"/>
        <v/>
      </c>
      <c r="BF252" s="302"/>
      <c r="BG252" s="298" t="str">
        <f t="shared" si="108"/>
        <v/>
      </c>
      <c r="BH252" s="298" t="str">
        <f t="shared" si="109"/>
        <v/>
      </c>
      <c r="BI252" s="298" t="str">
        <f t="shared" si="110"/>
        <v/>
      </c>
      <c r="BJ252" s="300"/>
      <c r="BK252" s="295"/>
      <c r="BL252" s="296" t="str">
        <f>IF(BK252&lt;&gt;"",BK252/VLOOKUP($V252,Setup!$C$30:$D$41,2,0),"")</f>
        <v/>
      </c>
      <c r="BM252" s="302"/>
      <c r="BN252" s="299" t="str">
        <f t="shared" si="111"/>
        <v/>
      </c>
      <c r="BO252" s="302"/>
      <c r="BP252" s="299" t="str">
        <f t="shared" si="112"/>
        <v/>
      </c>
      <c r="BQ252" s="302"/>
      <c r="BR252" s="299" t="str">
        <f t="shared" si="113"/>
        <v/>
      </c>
      <c r="BS252" s="302"/>
      <c r="BT252" s="298" t="str">
        <f t="shared" si="114"/>
        <v/>
      </c>
      <c r="BU252" s="298" t="str">
        <f t="shared" si="115"/>
        <v/>
      </c>
      <c r="BV252" s="298" t="str">
        <f t="shared" si="116"/>
        <v/>
      </c>
      <c r="BW252" s="300"/>
      <c r="BX252" s="298" t="str">
        <f t="shared" si="117"/>
        <v/>
      </c>
      <c r="BY252" s="298" t="str">
        <f t="shared" si="118"/>
        <v/>
      </c>
      <c r="BZ252" s="113"/>
      <c r="CA252" s="114"/>
      <c r="CC252" s="115" t="str">
        <f t="shared" ca="1" si="119"/>
        <v/>
      </c>
      <c r="CF252" s="481"/>
      <c r="CG252" s="130"/>
      <c r="CH252" s="130"/>
      <c r="CI252" s="130"/>
      <c r="CL252" s="358" t="str">
        <f>IFERROR(VLOOKUP(C252,'Data Sheet'!$A$3:$B$16,2,FALSE),"")</f>
        <v/>
      </c>
    </row>
    <row r="253" spans="1:90" s="101" customFormat="1" ht="25.5" customHeight="1">
      <c r="A253" s="100">
        <v>249</v>
      </c>
      <c r="B253" s="107" t="str">
        <f t="shared" si="122"/>
        <v>--</v>
      </c>
      <c r="C253" s="304"/>
      <c r="D253" s="305" t="str">
        <f>IFERROR(IF(VLOOKUP(C253,'Data Sheet'!$A$3:$D$16,4,FALSE)=0,"",VLOOKUP(C253,'Data Sheet'!$A$3:$D$16,4,FALSE)),"")</f>
        <v/>
      </c>
      <c r="E253" s="306"/>
      <c r="F253" s="307" t="str">
        <f>IFERROR(IF(VLOOKUP(E253,'Data Sheet'!$C$19:$D$80,2,FALSE)=0,"",VLOOKUP(E253,'Data Sheet'!$C$19:$D$80,2,FALSE)),"")</f>
        <v/>
      </c>
      <c r="G253" s="308" t="str">
        <f t="shared" si="120"/>
        <v>-</v>
      </c>
      <c r="H253" s="108"/>
      <c r="I253" s="304"/>
      <c r="J253" s="109" t="e">
        <f t="shared" si="121"/>
        <v>#VALUE!</v>
      </c>
      <c r="K253" s="104" t="str">
        <f>IFERROR(INDEX('Data Sheet'!$C$104:$C$181,MATCH(I253,'Data Sheet'!$F$104:$F$181,0)),"")</f>
        <v/>
      </c>
      <c r="L253" s="260" t="str">
        <f>IFERROR(INDEX('Data Sheet'!$G$104:$G$181,MATCH(I253,'Data Sheet'!$F$104:$F$181,0)),"")</f>
        <v/>
      </c>
      <c r="M253" s="220"/>
      <c r="N253" s="303"/>
      <c r="O253" s="303"/>
      <c r="P253" s="110" t="str">
        <f>IFERROR(INDEX(Setup!$D$44:$D$70,MATCH(M253,Setup!$K$44:$K$70,0))&amp;"","")</f>
        <v/>
      </c>
      <c r="Q253" s="110" t="str">
        <f>IFERROR(INDEX(Setup!$E$44:$E$70,MATCH(M253,Setup!$K$44:$K$70,0))&amp;"","")</f>
        <v/>
      </c>
      <c r="R253" s="110" t="str">
        <f>IFERROR(INDEX(Setup!$L$44:$L$70,MATCH(M253,Setup!$K$44:$K$70,0))&amp;"","")</f>
        <v/>
      </c>
      <c r="S253" s="110" t="str">
        <f>Setup!$C$30</f>
        <v>USD</v>
      </c>
      <c r="T253" s="111" t="str">
        <f>IFERROR(INDEX('Data Sheet'!$B$104:$B$181,MATCH(I253,'Data Sheet'!$F$104:$F$181,0)),"")</f>
        <v/>
      </c>
      <c r="U253" s="112" t="str">
        <f>IFERROR(INDEX('Data Sheet'!$D$104:$D$181,MATCH(I253,'Data Sheet'!$F$104:$F$181,0)),"")</f>
        <v/>
      </c>
      <c r="V253" s="102" t="s">
        <v>8</v>
      </c>
      <c r="W253" s="221" t="str">
        <f>IF(V253=Setup!$C$30,"Grant",IF(V253=Setup!$C$31,"Local",IF(V253=Setup!$C$32,"Other",IF(ISBLANK(V253),"","Other"))))</f>
        <v>Grant</v>
      </c>
      <c r="X253" s="295"/>
      <c r="Y253" s="296" t="str">
        <f>IF(X253&lt;&gt;"",X253/VLOOKUP($V253,Setup!$C$30:$D$41,2,0),"")</f>
        <v/>
      </c>
      <c r="Z253" s="297"/>
      <c r="AA253" s="298" t="str">
        <f t="shared" si="93"/>
        <v/>
      </c>
      <c r="AB253" s="297"/>
      <c r="AC253" s="299" t="str">
        <f t="shared" si="94"/>
        <v/>
      </c>
      <c r="AD253" s="297"/>
      <c r="AE253" s="299" t="str">
        <f t="shared" si="95"/>
        <v/>
      </c>
      <c r="AF253" s="297"/>
      <c r="AG253" s="298" t="str">
        <f t="shared" si="96"/>
        <v/>
      </c>
      <c r="AH253" s="298" t="str">
        <f t="shared" si="97"/>
        <v/>
      </c>
      <c r="AI253" s="298" t="str">
        <f t="shared" si="98"/>
        <v/>
      </c>
      <c r="AJ253" s="300"/>
      <c r="AK253" s="295"/>
      <c r="AL253" s="296" t="str">
        <f>IF(AK253&lt;&gt;"",AK253/VLOOKUP($V253,Setup!$C$30:$D$41,2,0),"")</f>
        <v/>
      </c>
      <c r="AM253" s="301"/>
      <c r="AN253" s="299" t="str">
        <f t="shared" si="99"/>
        <v/>
      </c>
      <c r="AO253" s="301"/>
      <c r="AP253" s="299" t="str">
        <f t="shared" si="100"/>
        <v/>
      </c>
      <c r="AQ253" s="301"/>
      <c r="AR253" s="299" t="str">
        <f t="shared" si="101"/>
        <v/>
      </c>
      <c r="AS253" s="301"/>
      <c r="AT253" s="298" t="str">
        <f t="shared" si="102"/>
        <v/>
      </c>
      <c r="AU253" s="298" t="str">
        <f t="shared" si="103"/>
        <v/>
      </c>
      <c r="AV253" s="298" t="str">
        <f t="shared" si="104"/>
        <v/>
      </c>
      <c r="AW253" s="300"/>
      <c r="AX253" s="295"/>
      <c r="AY253" s="296" t="str">
        <f>IF(AX253&lt;&gt;"",AX253/VLOOKUP($V253,Setup!$C$30:$D$41,2,0),"")</f>
        <v/>
      </c>
      <c r="AZ253" s="302"/>
      <c r="BA253" s="299" t="str">
        <f t="shared" si="105"/>
        <v/>
      </c>
      <c r="BB253" s="302"/>
      <c r="BC253" s="299" t="str">
        <f t="shared" si="106"/>
        <v/>
      </c>
      <c r="BD253" s="302"/>
      <c r="BE253" s="299" t="str">
        <f t="shared" si="107"/>
        <v/>
      </c>
      <c r="BF253" s="302"/>
      <c r="BG253" s="298" t="str">
        <f t="shared" si="108"/>
        <v/>
      </c>
      <c r="BH253" s="298" t="str">
        <f t="shared" si="109"/>
        <v/>
      </c>
      <c r="BI253" s="298" t="str">
        <f t="shared" si="110"/>
        <v/>
      </c>
      <c r="BJ253" s="300"/>
      <c r="BK253" s="295"/>
      <c r="BL253" s="296" t="str">
        <f>IF(BK253&lt;&gt;"",BK253/VLOOKUP($V253,Setup!$C$30:$D$41,2,0),"")</f>
        <v/>
      </c>
      <c r="BM253" s="302"/>
      <c r="BN253" s="299" t="str">
        <f t="shared" si="111"/>
        <v/>
      </c>
      <c r="BO253" s="302"/>
      <c r="BP253" s="299" t="str">
        <f t="shared" si="112"/>
        <v/>
      </c>
      <c r="BQ253" s="302"/>
      <c r="BR253" s="299" t="str">
        <f t="shared" si="113"/>
        <v/>
      </c>
      <c r="BS253" s="302"/>
      <c r="BT253" s="298" t="str">
        <f t="shared" si="114"/>
        <v/>
      </c>
      <c r="BU253" s="298" t="str">
        <f t="shared" si="115"/>
        <v/>
      </c>
      <c r="BV253" s="298" t="str">
        <f t="shared" si="116"/>
        <v/>
      </c>
      <c r="BW253" s="300"/>
      <c r="BX253" s="298" t="str">
        <f t="shared" si="117"/>
        <v/>
      </c>
      <c r="BY253" s="298" t="str">
        <f t="shared" si="118"/>
        <v/>
      </c>
      <c r="BZ253" s="113"/>
      <c r="CA253" s="114"/>
      <c r="CC253" s="115" t="str">
        <f t="shared" ca="1" si="119"/>
        <v/>
      </c>
      <c r="CF253" s="481"/>
      <c r="CG253" s="130"/>
      <c r="CH253" s="130"/>
      <c r="CI253" s="130"/>
      <c r="CL253" s="358" t="str">
        <f>IFERROR(VLOOKUP(C253,'Data Sheet'!$A$3:$B$16,2,FALSE),"")</f>
        <v/>
      </c>
    </row>
    <row r="254" spans="1:90" s="101" customFormat="1" ht="25.5" customHeight="1">
      <c r="A254" s="100">
        <v>250</v>
      </c>
      <c r="B254" s="107" t="str">
        <f t="shared" si="122"/>
        <v>--</v>
      </c>
      <c r="C254" s="304"/>
      <c r="D254" s="305" t="str">
        <f>IFERROR(IF(VLOOKUP(C254,'Data Sheet'!$A$3:$D$16,4,FALSE)=0,"",VLOOKUP(C254,'Data Sheet'!$A$3:$D$16,4,FALSE)),"")</f>
        <v/>
      </c>
      <c r="E254" s="306"/>
      <c r="F254" s="307" t="str">
        <f>IFERROR(IF(VLOOKUP(E254,'Data Sheet'!$C$19:$D$80,2,FALSE)=0,"",VLOOKUP(E254,'Data Sheet'!$C$19:$D$80,2,FALSE)),"")</f>
        <v/>
      </c>
      <c r="G254" s="308" t="str">
        <f t="shared" si="120"/>
        <v>-</v>
      </c>
      <c r="H254" s="108"/>
      <c r="I254" s="304"/>
      <c r="J254" s="109" t="e">
        <f t="shared" si="121"/>
        <v>#VALUE!</v>
      </c>
      <c r="K254" s="104" t="str">
        <f>IFERROR(INDEX('Data Sheet'!$C$104:$C$181,MATCH(I254,'Data Sheet'!$F$104:$F$181,0)),"")</f>
        <v/>
      </c>
      <c r="L254" s="260" t="str">
        <f>IFERROR(INDEX('Data Sheet'!$G$104:$G$181,MATCH(I254,'Data Sheet'!$F$104:$F$181,0)),"")</f>
        <v/>
      </c>
      <c r="M254" s="220"/>
      <c r="N254" s="303"/>
      <c r="O254" s="303"/>
      <c r="P254" s="110" t="str">
        <f>IFERROR(INDEX(Setup!$D$44:$D$70,MATCH(M254,Setup!$K$44:$K$70,0))&amp;"","")</f>
        <v/>
      </c>
      <c r="Q254" s="110" t="str">
        <f>IFERROR(INDEX(Setup!$E$44:$E$70,MATCH(M254,Setup!$K$44:$K$70,0))&amp;"","")</f>
        <v/>
      </c>
      <c r="R254" s="110" t="str">
        <f>IFERROR(INDEX(Setup!$L$44:$L$70,MATCH(M254,Setup!$K$44:$K$70,0))&amp;"","")</f>
        <v/>
      </c>
      <c r="S254" s="110" t="str">
        <f>Setup!$C$30</f>
        <v>USD</v>
      </c>
      <c r="T254" s="111" t="str">
        <f>IFERROR(INDEX('Data Sheet'!$B$104:$B$181,MATCH(I254,'Data Sheet'!$F$104:$F$181,0)),"")</f>
        <v/>
      </c>
      <c r="U254" s="112" t="str">
        <f>IFERROR(INDEX('Data Sheet'!$D$104:$D$181,MATCH(I254,'Data Sheet'!$F$104:$F$181,0)),"")</f>
        <v/>
      </c>
      <c r="V254" s="102" t="s">
        <v>8</v>
      </c>
      <c r="W254" s="221" t="str">
        <f>IF(V254=Setup!$C$30,"Grant",IF(V254=Setup!$C$31,"Local",IF(V254=Setup!$C$32,"Other",IF(ISBLANK(V254),"","Other"))))</f>
        <v>Grant</v>
      </c>
      <c r="X254" s="295"/>
      <c r="Y254" s="296" t="str">
        <f>IF(X254&lt;&gt;"",X254/VLOOKUP($V254,Setup!$C$30:$D$41,2,0),"")</f>
        <v/>
      </c>
      <c r="Z254" s="297"/>
      <c r="AA254" s="298" t="str">
        <f t="shared" si="93"/>
        <v/>
      </c>
      <c r="AB254" s="297"/>
      <c r="AC254" s="299" t="str">
        <f t="shared" si="94"/>
        <v/>
      </c>
      <c r="AD254" s="297"/>
      <c r="AE254" s="299" t="str">
        <f t="shared" si="95"/>
        <v/>
      </c>
      <c r="AF254" s="297"/>
      <c r="AG254" s="298" t="str">
        <f t="shared" si="96"/>
        <v/>
      </c>
      <c r="AH254" s="298" t="str">
        <f t="shared" si="97"/>
        <v/>
      </c>
      <c r="AI254" s="298" t="str">
        <f t="shared" si="98"/>
        <v/>
      </c>
      <c r="AJ254" s="300"/>
      <c r="AK254" s="295"/>
      <c r="AL254" s="296" t="str">
        <f>IF(AK254&lt;&gt;"",AK254/VLOOKUP($V254,Setup!$C$30:$D$41,2,0),"")</f>
        <v/>
      </c>
      <c r="AM254" s="301"/>
      <c r="AN254" s="299" t="str">
        <f t="shared" si="99"/>
        <v/>
      </c>
      <c r="AO254" s="301"/>
      <c r="AP254" s="299" t="str">
        <f t="shared" si="100"/>
        <v/>
      </c>
      <c r="AQ254" s="301"/>
      <c r="AR254" s="299" t="str">
        <f t="shared" si="101"/>
        <v/>
      </c>
      <c r="AS254" s="301"/>
      <c r="AT254" s="298" t="str">
        <f t="shared" si="102"/>
        <v/>
      </c>
      <c r="AU254" s="298" t="str">
        <f t="shared" si="103"/>
        <v/>
      </c>
      <c r="AV254" s="298" t="str">
        <f t="shared" si="104"/>
        <v/>
      </c>
      <c r="AW254" s="300"/>
      <c r="AX254" s="295"/>
      <c r="AY254" s="296" t="str">
        <f>IF(AX254&lt;&gt;"",AX254/VLOOKUP($V254,Setup!$C$30:$D$41,2,0),"")</f>
        <v/>
      </c>
      <c r="AZ254" s="302"/>
      <c r="BA254" s="299" t="str">
        <f t="shared" si="105"/>
        <v/>
      </c>
      <c r="BB254" s="302"/>
      <c r="BC254" s="299" t="str">
        <f t="shared" si="106"/>
        <v/>
      </c>
      <c r="BD254" s="302"/>
      <c r="BE254" s="299" t="str">
        <f t="shared" si="107"/>
        <v/>
      </c>
      <c r="BF254" s="302"/>
      <c r="BG254" s="298" t="str">
        <f t="shared" si="108"/>
        <v/>
      </c>
      <c r="BH254" s="298" t="str">
        <f t="shared" si="109"/>
        <v/>
      </c>
      <c r="BI254" s="298" t="str">
        <f t="shared" si="110"/>
        <v/>
      </c>
      <c r="BJ254" s="300"/>
      <c r="BK254" s="295"/>
      <c r="BL254" s="296" t="str">
        <f>IF(BK254&lt;&gt;"",BK254/VLOOKUP($V254,Setup!$C$30:$D$41,2,0),"")</f>
        <v/>
      </c>
      <c r="BM254" s="302"/>
      <c r="BN254" s="299" t="str">
        <f t="shared" si="111"/>
        <v/>
      </c>
      <c r="BO254" s="302"/>
      <c r="BP254" s="299" t="str">
        <f t="shared" si="112"/>
        <v/>
      </c>
      <c r="BQ254" s="302"/>
      <c r="BR254" s="299" t="str">
        <f t="shared" si="113"/>
        <v/>
      </c>
      <c r="BS254" s="302"/>
      <c r="BT254" s="298" t="str">
        <f t="shared" si="114"/>
        <v/>
      </c>
      <c r="BU254" s="298" t="str">
        <f t="shared" si="115"/>
        <v/>
      </c>
      <c r="BV254" s="298" t="str">
        <f t="shared" si="116"/>
        <v/>
      </c>
      <c r="BW254" s="300"/>
      <c r="BX254" s="298" t="str">
        <f t="shared" si="117"/>
        <v/>
      </c>
      <c r="BY254" s="298" t="str">
        <f t="shared" si="118"/>
        <v/>
      </c>
      <c r="BZ254" s="113"/>
      <c r="CA254" s="114"/>
      <c r="CC254" s="115" t="str">
        <f t="shared" ca="1" si="119"/>
        <v/>
      </c>
      <c r="CF254" s="481"/>
      <c r="CG254" s="130"/>
      <c r="CH254" s="130"/>
      <c r="CI254" s="130"/>
      <c r="CL254" s="358" t="str">
        <f>IFERROR(VLOOKUP(C254,'Data Sheet'!$A$3:$B$16,2,FALSE),"")</f>
        <v/>
      </c>
    </row>
    <row r="255" spans="1:90" s="101" customFormat="1" ht="25.5" customHeight="1">
      <c r="A255" s="100">
        <v>251</v>
      </c>
      <c r="B255" s="107" t="str">
        <f t="shared" si="122"/>
        <v>--</v>
      </c>
      <c r="C255" s="304"/>
      <c r="D255" s="305" t="str">
        <f>IFERROR(IF(VLOOKUP(C255,'Data Sheet'!$A$3:$D$16,4,FALSE)=0,"",VLOOKUP(C255,'Data Sheet'!$A$3:$D$16,4,FALSE)),"")</f>
        <v/>
      </c>
      <c r="E255" s="306"/>
      <c r="F255" s="307" t="str">
        <f>IFERROR(IF(VLOOKUP(E255,'Data Sheet'!$C$19:$D$80,2,FALSE)=0,"",VLOOKUP(E255,'Data Sheet'!$C$19:$D$80,2,FALSE)),"")</f>
        <v/>
      </c>
      <c r="G255" s="308" t="str">
        <f t="shared" si="120"/>
        <v>-</v>
      </c>
      <c r="H255" s="108"/>
      <c r="I255" s="304"/>
      <c r="J255" s="109" t="e">
        <f t="shared" si="121"/>
        <v>#VALUE!</v>
      </c>
      <c r="K255" s="104" t="str">
        <f>IFERROR(INDEX('Data Sheet'!$C$104:$C$181,MATCH(I255,'Data Sheet'!$F$104:$F$181,0)),"")</f>
        <v/>
      </c>
      <c r="L255" s="260" t="str">
        <f>IFERROR(INDEX('Data Sheet'!$G$104:$G$181,MATCH(I255,'Data Sheet'!$F$104:$F$181,0)),"")</f>
        <v/>
      </c>
      <c r="M255" s="220"/>
      <c r="N255" s="303"/>
      <c r="O255" s="303"/>
      <c r="P255" s="110" t="str">
        <f>IFERROR(INDEX(Setup!$D$44:$D$70,MATCH(M255,Setup!$K$44:$K$70,0))&amp;"","")</f>
        <v/>
      </c>
      <c r="Q255" s="110" t="str">
        <f>IFERROR(INDEX(Setup!$E$44:$E$70,MATCH(M255,Setup!$K$44:$K$70,0))&amp;"","")</f>
        <v/>
      </c>
      <c r="R255" s="110" t="str">
        <f>IFERROR(INDEX(Setup!$L$44:$L$70,MATCH(M255,Setup!$K$44:$K$70,0))&amp;"","")</f>
        <v/>
      </c>
      <c r="S255" s="110" t="str">
        <f>Setup!$C$30</f>
        <v>USD</v>
      </c>
      <c r="T255" s="111" t="str">
        <f>IFERROR(INDEX('Data Sheet'!$B$104:$B$181,MATCH(I255,'Data Sheet'!$F$104:$F$181,0)),"")</f>
        <v/>
      </c>
      <c r="U255" s="112" t="str">
        <f>IFERROR(INDEX('Data Sheet'!$D$104:$D$181,MATCH(I255,'Data Sheet'!$F$104:$F$181,0)),"")</f>
        <v/>
      </c>
      <c r="V255" s="102" t="s">
        <v>8</v>
      </c>
      <c r="W255" s="221" t="str">
        <f>IF(V255=Setup!$C$30,"Grant",IF(V255=Setup!$C$31,"Local",IF(V255=Setup!$C$32,"Other",IF(ISBLANK(V255),"","Other"))))</f>
        <v>Grant</v>
      </c>
      <c r="X255" s="295"/>
      <c r="Y255" s="296" t="str">
        <f>IF(X255&lt;&gt;"",X255/VLOOKUP($V255,Setup!$C$30:$D$41,2,0),"")</f>
        <v/>
      </c>
      <c r="Z255" s="297"/>
      <c r="AA255" s="298" t="str">
        <f t="shared" si="93"/>
        <v/>
      </c>
      <c r="AB255" s="297"/>
      <c r="AC255" s="299" t="str">
        <f t="shared" si="94"/>
        <v/>
      </c>
      <c r="AD255" s="297"/>
      <c r="AE255" s="299" t="str">
        <f t="shared" si="95"/>
        <v/>
      </c>
      <c r="AF255" s="297"/>
      <c r="AG255" s="298" t="str">
        <f t="shared" si="96"/>
        <v/>
      </c>
      <c r="AH255" s="298" t="str">
        <f t="shared" si="97"/>
        <v/>
      </c>
      <c r="AI255" s="298" t="str">
        <f t="shared" si="98"/>
        <v/>
      </c>
      <c r="AJ255" s="300"/>
      <c r="AK255" s="295"/>
      <c r="AL255" s="296" t="str">
        <f>IF(AK255&lt;&gt;"",AK255/VLOOKUP($V255,Setup!$C$30:$D$41,2,0),"")</f>
        <v/>
      </c>
      <c r="AM255" s="301"/>
      <c r="AN255" s="299" t="str">
        <f t="shared" si="99"/>
        <v/>
      </c>
      <c r="AO255" s="301"/>
      <c r="AP255" s="299" t="str">
        <f t="shared" si="100"/>
        <v/>
      </c>
      <c r="AQ255" s="301"/>
      <c r="AR255" s="299" t="str">
        <f t="shared" si="101"/>
        <v/>
      </c>
      <c r="AS255" s="301"/>
      <c r="AT255" s="298" t="str">
        <f t="shared" si="102"/>
        <v/>
      </c>
      <c r="AU255" s="298" t="str">
        <f t="shared" si="103"/>
        <v/>
      </c>
      <c r="AV255" s="298" t="str">
        <f t="shared" si="104"/>
        <v/>
      </c>
      <c r="AW255" s="300"/>
      <c r="AX255" s="295"/>
      <c r="AY255" s="296" t="str">
        <f>IF(AX255&lt;&gt;"",AX255/VLOOKUP($V255,Setup!$C$30:$D$41,2,0),"")</f>
        <v/>
      </c>
      <c r="AZ255" s="302"/>
      <c r="BA255" s="299" t="str">
        <f t="shared" si="105"/>
        <v/>
      </c>
      <c r="BB255" s="302"/>
      <c r="BC255" s="299" t="str">
        <f t="shared" si="106"/>
        <v/>
      </c>
      <c r="BD255" s="302"/>
      <c r="BE255" s="299" t="str">
        <f t="shared" si="107"/>
        <v/>
      </c>
      <c r="BF255" s="302"/>
      <c r="BG255" s="298" t="str">
        <f t="shared" si="108"/>
        <v/>
      </c>
      <c r="BH255" s="298" t="str">
        <f t="shared" si="109"/>
        <v/>
      </c>
      <c r="BI255" s="298" t="str">
        <f t="shared" si="110"/>
        <v/>
      </c>
      <c r="BJ255" s="300"/>
      <c r="BK255" s="295"/>
      <c r="BL255" s="296" t="str">
        <f>IF(BK255&lt;&gt;"",BK255/VLOOKUP($V255,Setup!$C$30:$D$41,2,0),"")</f>
        <v/>
      </c>
      <c r="BM255" s="302"/>
      <c r="BN255" s="299" t="str">
        <f t="shared" si="111"/>
        <v/>
      </c>
      <c r="BO255" s="302"/>
      <c r="BP255" s="299" t="str">
        <f t="shared" si="112"/>
        <v/>
      </c>
      <c r="BQ255" s="302"/>
      <c r="BR255" s="299" t="str">
        <f t="shared" si="113"/>
        <v/>
      </c>
      <c r="BS255" s="302"/>
      <c r="BT255" s="298" t="str">
        <f t="shared" si="114"/>
        <v/>
      </c>
      <c r="BU255" s="298" t="str">
        <f t="shared" si="115"/>
        <v/>
      </c>
      <c r="BV255" s="298" t="str">
        <f t="shared" si="116"/>
        <v/>
      </c>
      <c r="BW255" s="300"/>
      <c r="BX255" s="298" t="str">
        <f t="shared" si="117"/>
        <v/>
      </c>
      <c r="BY255" s="298" t="str">
        <f t="shared" si="118"/>
        <v/>
      </c>
      <c r="BZ255" s="113"/>
      <c r="CA255" s="114"/>
      <c r="CC255" s="115" t="str">
        <f t="shared" ca="1" si="119"/>
        <v/>
      </c>
      <c r="CF255" s="481"/>
      <c r="CG255" s="130"/>
      <c r="CH255" s="130"/>
      <c r="CI255" s="130"/>
      <c r="CL255" s="358" t="str">
        <f>IFERROR(VLOOKUP(C255,'Data Sheet'!$A$3:$B$16,2,FALSE),"")</f>
        <v/>
      </c>
    </row>
    <row r="256" spans="1:90" s="101" customFormat="1" ht="25.5" customHeight="1">
      <c r="A256" s="100">
        <v>252</v>
      </c>
      <c r="B256" s="107" t="str">
        <f t="shared" si="122"/>
        <v>--</v>
      </c>
      <c r="C256" s="304"/>
      <c r="D256" s="305" t="str">
        <f>IFERROR(IF(VLOOKUP(C256,'Data Sheet'!$A$3:$D$16,4,FALSE)=0,"",VLOOKUP(C256,'Data Sheet'!$A$3:$D$16,4,FALSE)),"")</f>
        <v/>
      </c>
      <c r="E256" s="306"/>
      <c r="F256" s="307" t="str">
        <f>IFERROR(IF(VLOOKUP(E256,'Data Sheet'!$C$19:$D$80,2,FALSE)=0,"",VLOOKUP(E256,'Data Sheet'!$C$19:$D$80,2,FALSE)),"")</f>
        <v/>
      </c>
      <c r="G256" s="308" t="str">
        <f t="shared" si="120"/>
        <v>-</v>
      </c>
      <c r="H256" s="108"/>
      <c r="I256" s="304"/>
      <c r="J256" s="109" t="e">
        <f t="shared" si="121"/>
        <v>#VALUE!</v>
      </c>
      <c r="K256" s="104" t="str">
        <f>IFERROR(INDEX('Data Sheet'!$C$104:$C$181,MATCH(I256,'Data Sheet'!$F$104:$F$181,0)),"")</f>
        <v/>
      </c>
      <c r="L256" s="260" t="str">
        <f>IFERROR(INDEX('Data Sheet'!$G$104:$G$181,MATCH(I256,'Data Sheet'!$F$104:$F$181,0)),"")</f>
        <v/>
      </c>
      <c r="M256" s="220"/>
      <c r="N256" s="303"/>
      <c r="O256" s="303"/>
      <c r="P256" s="110" t="str">
        <f>IFERROR(INDEX(Setup!$D$44:$D$70,MATCH(M256,Setup!$K$44:$K$70,0))&amp;"","")</f>
        <v/>
      </c>
      <c r="Q256" s="110" t="str">
        <f>IFERROR(INDEX(Setup!$E$44:$E$70,MATCH(M256,Setup!$K$44:$K$70,0))&amp;"","")</f>
        <v/>
      </c>
      <c r="R256" s="110" t="str">
        <f>IFERROR(INDEX(Setup!$L$44:$L$70,MATCH(M256,Setup!$K$44:$K$70,0))&amp;"","")</f>
        <v/>
      </c>
      <c r="S256" s="110" t="str">
        <f>Setup!$C$30</f>
        <v>USD</v>
      </c>
      <c r="T256" s="111" t="str">
        <f>IFERROR(INDEX('Data Sheet'!$B$104:$B$181,MATCH(I256,'Data Sheet'!$F$104:$F$181,0)),"")</f>
        <v/>
      </c>
      <c r="U256" s="112" t="str">
        <f>IFERROR(INDEX('Data Sheet'!$D$104:$D$181,MATCH(I256,'Data Sheet'!$F$104:$F$181,0)),"")</f>
        <v/>
      </c>
      <c r="V256" s="102" t="s">
        <v>8</v>
      </c>
      <c r="W256" s="221" t="str">
        <f>IF(V256=Setup!$C$30,"Grant",IF(V256=Setup!$C$31,"Local",IF(V256=Setup!$C$32,"Other",IF(ISBLANK(V256),"","Other"))))</f>
        <v>Grant</v>
      </c>
      <c r="X256" s="295"/>
      <c r="Y256" s="296" t="str">
        <f>IF(X256&lt;&gt;"",X256/VLOOKUP($V256,Setup!$C$30:$D$41,2,0),"")</f>
        <v/>
      </c>
      <c r="Z256" s="297"/>
      <c r="AA256" s="298" t="str">
        <f t="shared" si="93"/>
        <v/>
      </c>
      <c r="AB256" s="297"/>
      <c r="AC256" s="299" t="str">
        <f t="shared" si="94"/>
        <v/>
      </c>
      <c r="AD256" s="297"/>
      <c r="AE256" s="299" t="str">
        <f t="shared" si="95"/>
        <v/>
      </c>
      <c r="AF256" s="297"/>
      <c r="AG256" s="298" t="str">
        <f t="shared" si="96"/>
        <v/>
      </c>
      <c r="AH256" s="298" t="str">
        <f t="shared" si="97"/>
        <v/>
      </c>
      <c r="AI256" s="298" t="str">
        <f t="shared" si="98"/>
        <v/>
      </c>
      <c r="AJ256" s="300"/>
      <c r="AK256" s="295"/>
      <c r="AL256" s="296" t="str">
        <f>IF(AK256&lt;&gt;"",AK256/VLOOKUP($V256,Setup!$C$30:$D$41,2,0),"")</f>
        <v/>
      </c>
      <c r="AM256" s="301"/>
      <c r="AN256" s="299" t="str">
        <f t="shared" si="99"/>
        <v/>
      </c>
      <c r="AO256" s="301"/>
      <c r="AP256" s="299" t="str">
        <f t="shared" si="100"/>
        <v/>
      </c>
      <c r="AQ256" s="301"/>
      <c r="AR256" s="299" t="str">
        <f t="shared" si="101"/>
        <v/>
      </c>
      <c r="AS256" s="301"/>
      <c r="AT256" s="298" t="str">
        <f t="shared" si="102"/>
        <v/>
      </c>
      <c r="AU256" s="298" t="str">
        <f t="shared" si="103"/>
        <v/>
      </c>
      <c r="AV256" s="298" t="str">
        <f t="shared" si="104"/>
        <v/>
      </c>
      <c r="AW256" s="300"/>
      <c r="AX256" s="295"/>
      <c r="AY256" s="296" t="str">
        <f>IF(AX256&lt;&gt;"",AX256/VLOOKUP($V256,Setup!$C$30:$D$41,2,0),"")</f>
        <v/>
      </c>
      <c r="AZ256" s="302"/>
      <c r="BA256" s="299" t="str">
        <f t="shared" si="105"/>
        <v/>
      </c>
      <c r="BB256" s="302"/>
      <c r="BC256" s="299" t="str">
        <f t="shared" si="106"/>
        <v/>
      </c>
      <c r="BD256" s="302"/>
      <c r="BE256" s="299" t="str">
        <f t="shared" si="107"/>
        <v/>
      </c>
      <c r="BF256" s="302"/>
      <c r="BG256" s="298" t="str">
        <f t="shared" si="108"/>
        <v/>
      </c>
      <c r="BH256" s="298" t="str">
        <f t="shared" si="109"/>
        <v/>
      </c>
      <c r="BI256" s="298" t="str">
        <f t="shared" si="110"/>
        <v/>
      </c>
      <c r="BJ256" s="300"/>
      <c r="BK256" s="295"/>
      <c r="BL256" s="296" t="str">
        <f>IF(BK256&lt;&gt;"",BK256/VLOOKUP($V256,Setup!$C$30:$D$41,2,0),"")</f>
        <v/>
      </c>
      <c r="BM256" s="302"/>
      <c r="BN256" s="299" t="str">
        <f t="shared" si="111"/>
        <v/>
      </c>
      <c r="BO256" s="302"/>
      <c r="BP256" s="299" t="str">
        <f t="shared" si="112"/>
        <v/>
      </c>
      <c r="BQ256" s="302"/>
      <c r="BR256" s="299" t="str">
        <f t="shared" si="113"/>
        <v/>
      </c>
      <c r="BS256" s="302"/>
      <c r="BT256" s="298" t="str">
        <f t="shared" si="114"/>
        <v/>
      </c>
      <c r="BU256" s="298" t="str">
        <f t="shared" si="115"/>
        <v/>
      </c>
      <c r="BV256" s="298" t="str">
        <f t="shared" si="116"/>
        <v/>
      </c>
      <c r="BW256" s="300"/>
      <c r="BX256" s="298" t="str">
        <f t="shared" si="117"/>
        <v/>
      </c>
      <c r="BY256" s="298" t="str">
        <f t="shared" si="118"/>
        <v/>
      </c>
      <c r="BZ256" s="113"/>
      <c r="CA256" s="114"/>
      <c r="CC256" s="115" t="str">
        <f t="shared" ca="1" si="119"/>
        <v/>
      </c>
      <c r="CF256" s="481"/>
      <c r="CG256" s="130"/>
      <c r="CH256" s="130"/>
      <c r="CI256" s="130"/>
      <c r="CL256" s="358" t="str">
        <f>IFERROR(VLOOKUP(C256,'Data Sheet'!$A$3:$B$16,2,FALSE),"")</f>
        <v/>
      </c>
    </row>
    <row r="257" spans="1:90" s="101" customFormat="1" ht="25.5" customHeight="1">
      <c r="A257" s="100">
        <v>253</v>
      </c>
      <c r="B257" s="107" t="str">
        <f t="shared" si="122"/>
        <v>--</v>
      </c>
      <c r="C257" s="304"/>
      <c r="D257" s="305" t="str">
        <f>IFERROR(IF(VLOOKUP(C257,'Data Sheet'!$A$3:$D$16,4,FALSE)=0,"",VLOOKUP(C257,'Data Sheet'!$A$3:$D$16,4,FALSE)),"")</f>
        <v/>
      </c>
      <c r="E257" s="306"/>
      <c r="F257" s="307" t="str">
        <f>IFERROR(IF(VLOOKUP(E257,'Data Sheet'!$C$19:$D$80,2,FALSE)=0,"",VLOOKUP(E257,'Data Sheet'!$C$19:$D$80,2,FALSE)),"")</f>
        <v/>
      </c>
      <c r="G257" s="308" t="str">
        <f t="shared" si="120"/>
        <v>-</v>
      </c>
      <c r="H257" s="108"/>
      <c r="I257" s="304"/>
      <c r="J257" s="109" t="e">
        <f t="shared" si="121"/>
        <v>#VALUE!</v>
      </c>
      <c r="K257" s="104" t="str">
        <f>IFERROR(INDEX('Data Sheet'!$C$104:$C$181,MATCH(I257,'Data Sheet'!$F$104:$F$181,0)),"")</f>
        <v/>
      </c>
      <c r="L257" s="260" t="str">
        <f>IFERROR(INDEX('Data Sheet'!$G$104:$G$181,MATCH(I257,'Data Sheet'!$F$104:$F$181,0)),"")</f>
        <v/>
      </c>
      <c r="M257" s="220"/>
      <c r="N257" s="303"/>
      <c r="O257" s="303"/>
      <c r="P257" s="110" t="str">
        <f>IFERROR(INDEX(Setup!$D$44:$D$70,MATCH(M257,Setup!$K$44:$K$70,0))&amp;"","")</f>
        <v/>
      </c>
      <c r="Q257" s="110" t="str">
        <f>IFERROR(INDEX(Setup!$E$44:$E$70,MATCH(M257,Setup!$K$44:$K$70,0))&amp;"","")</f>
        <v/>
      </c>
      <c r="R257" s="110" t="str">
        <f>IFERROR(INDEX(Setup!$L$44:$L$70,MATCH(M257,Setup!$K$44:$K$70,0))&amp;"","")</f>
        <v/>
      </c>
      <c r="S257" s="110" t="str">
        <f>Setup!$C$30</f>
        <v>USD</v>
      </c>
      <c r="T257" s="111" t="str">
        <f>IFERROR(INDEX('Data Sheet'!$B$104:$B$181,MATCH(I257,'Data Sheet'!$F$104:$F$181,0)),"")</f>
        <v/>
      </c>
      <c r="U257" s="112" t="str">
        <f>IFERROR(INDEX('Data Sheet'!$D$104:$D$181,MATCH(I257,'Data Sheet'!$F$104:$F$181,0)),"")</f>
        <v/>
      </c>
      <c r="V257" s="102" t="s">
        <v>8</v>
      </c>
      <c r="W257" s="221" t="str">
        <f>IF(V257=Setup!$C$30,"Grant",IF(V257=Setup!$C$31,"Local",IF(V257=Setup!$C$32,"Other",IF(ISBLANK(V257),"","Other"))))</f>
        <v>Grant</v>
      </c>
      <c r="X257" s="295"/>
      <c r="Y257" s="296" t="str">
        <f>IF(X257&lt;&gt;"",X257/VLOOKUP($V257,Setup!$C$30:$D$41,2,0),"")</f>
        <v/>
      </c>
      <c r="Z257" s="297"/>
      <c r="AA257" s="298" t="str">
        <f t="shared" si="93"/>
        <v/>
      </c>
      <c r="AB257" s="297"/>
      <c r="AC257" s="299" t="str">
        <f t="shared" si="94"/>
        <v/>
      </c>
      <c r="AD257" s="297"/>
      <c r="AE257" s="299" t="str">
        <f t="shared" si="95"/>
        <v/>
      </c>
      <c r="AF257" s="297"/>
      <c r="AG257" s="298" t="str">
        <f t="shared" si="96"/>
        <v/>
      </c>
      <c r="AH257" s="298" t="str">
        <f t="shared" si="97"/>
        <v/>
      </c>
      <c r="AI257" s="298" t="str">
        <f t="shared" si="98"/>
        <v/>
      </c>
      <c r="AJ257" s="300"/>
      <c r="AK257" s="295"/>
      <c r="AL257" s="296" t="str">
        <f>IF(AK257&lt;&gt;"",AK257/VLOOKUP($V257,Setup!$C$30:$D$41,2,0),"")</f>
        <v/>
      </c>
      <c r="AM257" s="301"/>
      <c r="AN257" s="299" t="str">
        <f t="shared" si="99"/>
        <v/>
      </c>
      <c r="AO257" s="301"/>
      <c r="AP257" s="299" t="str">
        <f t="shared" si="100"/>
        <v/>
      </c>
      <c r="AQ257" s="301"/>
      <c r="AR257" s="299" t="str">
        <f t="shared" si="101"/>
        <v/>
      </c>
      <c r="AS257" s="301"/>
      <c r="AT257" s="298" t="str">
        <f t="shared" si="102"/>
        <v/>
      </c>
      <c r="AU257" s="298" t="str">
        <f t="shared" si="103"/>
        <v/>
      </c>
      <c r="AV257" s="298" t="str">
        <f t="shared" si="104"/>
        <v/>
      </c>
      <c r="AW257" s="300"/>
      <c r="AX257" s="295"/>
      <c r="AY257" s="296" t="str">
        <f>IF(AX257&lt;&gt;"",AX257/VLOOKUP($V257,Setup!$C$30:$D$41,2,0),"")</f>
        <v/>
      </c>
      <c r="AZ257" s="302"/>
      <c r="BA257" s="299" t="str">
        <f t="shared" si="105"/>
        <v/>
      </c>
      <c r="BB257" s="302"/>
      <c r="BC257" s="299" t="str">
        <f t="shared" si="106"/>
        <v/>
      </c>
      <c r="BD257" s="302"/>
      <c r="BE257" s="299" t="str">
        <f t="shared" si="107"/>
        <v/>
      </c>
      <c r="BF257" s="302"/>
      <c r="BG257" s="298" t="str">
        <f t="shared" si="108"/>
        <v/>
      </c>
      <c r="BH257" s="298" t="str">
        <f t="shared" si="109"/>
        <v/>
      </c>
      <c r="BI257" s="298" t="str">
        <f t="shared" si="110"/>
        <v/>
      </c>
      <c r="BJ257" s="300"/>
      <c r="BK257" s="295"/>
      <c r="BL257" s="296" t="str">
        <f>IF(BK257&lt;&gt;"",BK257/VLOOKUP($V257,Setup!$C$30:$D$41,2,0),"")</f>
        <v/>
      </c>
      <c r="BM257" s="302"/>
      <c r="BN257" s="299" t="str">
        <f t="shared" si="111"/>
        <v/>
      </c>
      <c r="BO257" s="302"/>
      <c r="BP257" s="299" t="str">
        <f t="shared" si="112"/>
        <v/>
      </c>
      <c r="BQ257" s="302"/>
      <c r="BR257" s="299" t="str">
        <f t="shared" si="113"/>
        <v/>
      </c>
      <c r="BS257" s="302"/>
      <c r="BT257" s="298" t="str">
        <f t="shared" si="114"/>
        <v/>
      </c>
      <c r="BU257" s="298" t="str">
        <f t="shared" si="115"/>
        <v/>
      </c>
      <c r="BV257" s="298" t="str">
        <f t="shared" si="116"/>
        <v/>
      </c>
      <c r="BW257" s="300"/>
      <c r="BX257" s="298" t="str">
        <f t="shared" si="117"/>
        <v/>
      </c>
      <c r="BY257" s="298" t="str">
        <f t="shared" si="118"/>
        <v/>
      </c>
      <c r="BZ257" s="113"/>
      <c r="CA257" s="114"/>
      <c r="CC257" s="115" t="str">
        <f t="shared" ca="1" si="119"/>
        <v/>
      </c>
      <c r="CF257" s="481"/>
      <c r="CG257" s="130"/>
      <c r="CH257" s="130"/>
      <c r="CI257" s="130"/>
      <c r="CL257" s="358" t="str">
        <f>IFERROR(VLOOKUP(C257,'Data Sheet'!$A$3:$B$16,2,FALSE),"")</f>
        <v/>
      </c>
    </row>
    <row r="258" spans="1:90" s="101" customFormat="1" ht="25.5" customHeight="1">
      <c r="A258" s="100">
        <v>254</v>
      </c>
      <c r="B258" s="107" t="str">
        <f t="shared" si="122"/>
        <v>--</v>
      </c>
      <c r="C258" s="304"/>
      <c r="D258" s="305" t="str">
        <f>IFERROR(IF(VLOOKUP(C258,'Data Sheet'!$A$3:$D$16,4,FALSE)=0,"",VLOOKUP(C258,'Data Sheet'!$A$3:$D$16,4,FALSE)),"")</f>
        <v/>
      </c>
      <c r="E258" s="306"/>
      <c r="F258" s="307" t="str">
        <f>IFERROR(IF(VLOOKUP(E258,'Data Sheet'!$C$19:$D$80,2,FALSE)=0,"",VLOOKUP(E258,'Data Sheet'!$C$19:$D$80,2,FALSE)),"")</f>
        <v/>
      </c>
      <c r="G258" s="308" t="str">
        <f t="shared" si="120"/>
        <v>-</v>
      </c>
      <c r="H258" s="108"/>
      <c r="I258" s="304"/>
      <c r="J258" s="109" t="e">
        <f t="shared" si="121"/>
        <v>#VALUE!</v>
      </c>
      <c r="K258" s="104" t="str">
        <f>IFERROR(INDEX('Data Sheet'!$C$104:$C$181,MATCH(I258,'Data Sheet'!$F$104:$F$181,0)),"")</f>
        <v/>
      </c>
      <c r="L258" s="260" t="str">
        <f>IFERROR(INDEX('Data Sheet'!$G$104:$G$181,MATCH(I258,'Data Sheet'!$F$104:$F$181,0)),"")</f>
        <v/>
      </c>
      <c r="M258" s="220"/>
      <c r="N258" s="303"/>
      <c r="O258" s="303"/>
      <c r="P258" s="110" t="str">
        <f>IFERROR(INDEX(Setup!$D$44:$D$70,MATCH(M258,Setup!$K$44:$K$70,0))&amp;"","")</f>
        <v/>
      </c>
      <c r="Q258" s="110" t="str">
        <f>IFERROR(INDEX(Setup!$E$44:$E$70,MATCH(M258,Setup!$K$44:$K$70,0))&amp;"","")</f>
        <v/>
      </c>
      <c r="R258" s="110" t="str">
        <f>IFERROR(INDEX(Setup!$L$44:$L$70,MATCH(M258,Setup!$K$44:$K$70,0))&amp;"","")</f>
        <v/>
      </c>
      <c r="S258" s="110" t="str">
        <f>Setup!$C$30</f>
        <v>USD</v>
      </c>
      <c r="T258" s="111" t="str">
        <f>IFERROR(INDEX('Data Sheet'!$B$104:$B$181,MATCH(I258,'Data Sheet'!$F$104:$F$181,0)),"")</f>
        <v/>
      </c>
      <c r="U258" s="112" t="str">
        <f>IFERROR(INDEX('Data Sheet'!$D$104:$D$181,MATCH(I258,'Data Sheet'!$F$104:$F$181,0)),"")</f>
        <v/>
      </c>
      <c r="V258" s="102" t="s">
        <v>8</v>
      </c>
      <c r="W258" s="221" t="str">
        <f>IF(V258=Setup!$C$30,"Grant",IF(V258=Setup!$C$31,"Local",IF(V258=Setup!$C$32,"Other",IF(ISBLANK(V258),"","Other"))))</f>
        <v>Grant</v>
      </c>
      <c r="X258" s="295"/>
      <c r="Y258" s="296" t="str">
        <f>IF(X258&lt;&gt;"",X258/VLOOKUP($V258,Setup!$C$30:$D$41,2,0),"")</f>
        <v/>
      </c>
      <c r="Z258" s="297"/>
      <c r="AA258" s="298" t="str">
        <f t="shared" si="93"/>
        <v/>
      </c>
      <c r="AB258" s="297"/>
      <c r="AC258" s="299" t="str">
        <f t="shared" si="94"/>
        <v/>
      </c>
      <c r="AD258" s="297"/>
      <c r="AE258" s="299" t="str">
        <f t="shared" si="95"/>
        <v/>
      </c>
      <c r="AF258" s="297"/>
      <c r="AG258" s="298" t="str">
        <f t="shared" si="96"/>
        <v/>
      </c>
      <c r="AH258" s="298" t="str">
        <f t="shared" si="97"/>
        <v/>
      </c>
      <c r="AI258" s="298" t="str">
        <f t="shared" si="98"/>
        <v/>
      </c>
      <c r="AJ258" s="300"/>
      <c r="AK258" s="295"/>
      <c r="AL258" s="296" t="str">
        <f>IF(AK258&lt;&gt;"",AK258/VLOOKUP($V258,Setup!$C$30:$D$41,2,0),"")</f>
        <v/>
      </c>
      <c r="AM258" s="301"/>
      <c r="AN258" s="299" t="str">
        <f t="shared" si="99"/>
        <v/>
      </c>
      <c r="AO258" s="301"/>
      <c r="AP258" s="299" t="str">
        <f t="shared" si="100"/>
        <v/>
      </c>
      <c r="AQ258" s="301"/>
      <c r="AR258" s="299" t="str">
        <f t="shared" si="101"/>
        <v/>
      </c>
      <c r="AS258" s="301"/>
      <c r="AT258" s="298" t="str">
        <f t="shared" si="102"/>
        <v/>
      </c>
      <c r="AU258" s="298" t="str">
        <f t="shared" si="103"/>
        <v/>
      </c>
      <c r="AV258" s="298" t="str">
        <f t="shared" si="104"/>
        <v/>
      </c>
      <c r="AW258" s="300"/>
      <c r="AX258" s="295"/>
      <c r="AY258" s="296" t="str">
        <f>IF(AX258&lt;&gt;"",AX258/VLOOKUP($V258,Setup!$C$30:$D$41,2,0),"")</f>
        <v/>
      </c>
      <c r="AZ258" s="302"/>
      <c r="BA258" s="299" t="str">
        <f t="shared" si="105"/>
        <v/>
      </c>
      <c r="BB258" s="302"/>
      <c r="BC258" s="299" t="str">
        <f t="shared" si="106"/>
        <v/>
      </c>
      <c r="BD258" s="302"/>
      <c r="BE258" s="299" t="str">
        <f t="shared" si="107"/>
        <v/>
      </c>
      <c r="BF258" s="302"/>
      <c r="BG258" s="298" t="str">
        <f t="shared" si="108"/>
        <v/>
      </c>
      <c r="BH258" s="298" t="str">
        <f t="shared" si="109"/>
        <v/>
      </c>
      <c r="BI258" s="298" t="str">
        <f t="shared" si="110"/>
        <v/>
      </c>
      <c r="BJ258" s="300"/>
      <c r="BK258" s="295"/>
      <c r="BL258" s="296" t="str">
        <f>IF(BK258&lt;&gt;"",BK258/VLOOKUP($V258,Setup!$C$30:$D$41,2,0),"")</f>
        <v/>
      </c>
      <c r="BM258" s="302"/>
      <c r="BN258" s="299" t="str">
        <f t="shared" si="111"/>
        <v/>
      </c>
      <c r="BO258" s="302"/>
      <c r="BP258" s="299" t="str">
        <f t="shared" si="112"/>
        <v/>
      </c>
      <c r="BQ258" s="302"/>
      <c r="BR258" s="299" t="str">
        <f t="shared" si="113"/>
        <v/>
      </c>
      <c r="BS258" s="302"/>
      <c r="BT258" s="298" t="str">
        <f t="shared" si="114"/>
        <v/>
      </c>
      <c r="BU258" s="298" t="str">
        <f t="shared" si="115"/>
        <v/>
      </c>
      <c r="BV258" s="298" t="str">
        <f t="shared" si="116"/>
        <v/>
      </c>
      <c r="BW258" s="300"/>
      <c r="BX258" s="298" t="str">
        <f t="shared" si="117"/>
        <v/>
      </c>
      <c r="BY258" s="298" t="str">
        <f t="shared" si="118"/>
        <v/>
      </c>
      <c r="BZ258" s="113"/>
      <c r="CA258" s="114"/>
      <c r="CC258" s="115" t="str">
        <f t="shared" ca="1" si="119"/>
        <v/>
      </c>
      <c r="CF258" s="481"/>
      <c r="CG258" s="130"/>
      <c r="CH258" s="130"/>
      <c r="CI258" s="130"/>
      <c r="CL258" s="358" t="str">
        <f>IFERROR(VLOOKUP(C258,'Data Sheet'!$A$3:$B$16,2,FALSE),"")</f>
        <v/>
      </c>
    </row>
    <row r="259" spans="1:90" s="101" customFormat="1" ht="25.5" customHeight="1">
      <c r="A259" s="100">
        <v>255</v>
      </c>
      <c r="B259" s="107" t="str">
        <f t="shared" si="122"/>
        <v>--</v>
      </c>
      <c r="C259" s="304"/>
      <c r="D259" s="305" t="str">
        <f>IFERROR(IF(VLOOKUP(C259,'Data Sheet'!$A$3:$D$16,4,FALSE)=0,"",VLOOKUP(C259,'Data Sheet'!$A$3:$D$16,4,FALSE)),"")</f>
        <v/>
      </c>
      <c r="E259" s="306"/>
      <c r="F259" s="307" t="str">
        <f>IFERROR(IF(VLOOKUP(E259,'Data Sheet'!$C$19:$D$80,2,FALSE)=0,"",VLOOKUP(E259,'Data Sheet'!$C$19:$D$80,2,FALSE)),"")</f>
        <v/>
      </c>
      <c r="G259" s="308" t="str">
        <f t="shared" si="120"/>
        <v>-</v>
      </c>
      <c r="H259" s="108"/>
      <c r="I259" s="304"/>
      <c r="J259" s="109" t="e">
        <f t="shared" si="121"/>
        <v>#VALUE!</v>
      </c>
      <c r="K259" s="104" t="str">
        <f>IFERROR(INDEX('Data Sheet'!$C$104:$C$181,MATCH(I259,'Data Sheet'!$F$104:$F$181,0)),"")</f>
        <v/>
      </c>
      <c r="L259" s="260" t="str">
        <f>IFERROR(INDEX('Data Sheet'!$G$104:$G$181,MATCH(I259,'Data Sheet'!$F$104:$F$181,0)),"")</f>
        <v/>
      </c>
      <c r="M259" s="220"/>
      <c r="N259" s="303"/>
      <c r="O259" s="303"/>
      <c r="P259" s="110" t="str">
        <f>IFERROR(INDEX(Setup!$D$44:$D$70,MATCH(M259,Setup!$K$44:$K$70,0))&amp;"","")</f>
        <v/>
      </c>
      <c r="Q259" s="110" t="str">
        <f>IFERROR(INDEX(Setup!$E$44:$E$70,MATCH(M259,Setup!$K$44:$K$70,0))&amp;"","")</f>
        <v/>
      </c>
      <c r="R259" s="110" t="str">
        <f>IFERROR(INDEX(Setup!$L$44:$L$70,MATCH(M259,Setup!$K$44:$K$70,0))&amp;"","")</f>
        <v/>
      </c>
      <c r="S259" s="110" t="str">
        <f>Setup!$C$30</f>
        <v>USD</v>
      </c>
      <c r="T259" s="111" t="str">
        <f>IFERROR(INDEX('Data Sheet'!$B$104:$B$181,MATCH(I259,'Data Sheet'!$F$104:$F$181,0)),"")</f>
        <v/>
      </c>
      <c r="U259" s="112" t="str">
        <f>IFERROR(INDEX('Data Sheet'!$D$104:$D$181,MATCH(I259,'Data Sheet'!$F$104:$F$181,0)),"")</f>
        <v/>
      </c>
      <c r="V259" s="102" t="s">
        <v>8</v>
      </c>
      <c r="W259" s="221" t="str">
        <f>IF(V259=Setup!$C$30,"Grant",IF(V259=Setup!$C$31,"Local",IF(V259=Setup!$C$32,"Other",IF(ISBLANK(V259),"","Other"))))</f>
        <v>Grant</v>
      </c>
      <c r="X259" s="295"/>
      <c r="Y259" s="296" t="str">
        <f>IF(X259&lt;&gt;"",X259/VLOOKUP($V259,Setup!$C$30:$D$41,2,0),"")</f>
        <v/>
      </c>
      <c r="Z259" s="297"/>
      <c r="AA259" s="298" t="str">
        <f t="shared" si="93"/>
        <v/>
      </c>
      <c r="AB259" s="297"/>
      <c r="AC259" s="299" t="str">
        <f t="shared" si="94"/>
        <v/>
      </c>
      <c r="AD259" s="297"/>
      <c r="AE259" s="299" t="str">
        <f t="shared" si="95"/>
        <v/>
      </c>
      <c r="AF259" s="297"/>
      <c r="AG259" s="298" t="str">
        <f t="shared" si="96"/>
        <v/>
      </c>
      <c r="AH259" s="298" t="str">
        <f t="shared" si="97"/>
        <v/>
      </c>
      <c r="AI259" s="298" t="str">
        <f t="shared" si="98"/>
        <v/>
      </c>
      <c r="AJ259" s="300"/>
      <c r="AK259" s="295"/>
      <c r="AL259" s="296" t="str">
        <f>IF(AK259&lt;&gt;"",AK259/VLOOKUP($V259,Setup!$C$30:$D$41,2,0),"")</f>
        <v/>
      </c>
      <c r="AM259" s="301"/>
      <c r="AN259" s="299" t="str">
        <f t="shared" si="99"/>
        <v/>
      </c>
      <c r="AO259" s="301"/>
      <c r="AP259" s="299" t="str">
        <f t="shared" si="100"/>
        <v/>
      </c>
      <c r="AQ259" s="301"/>
      <c r="AR259" s="299" t="str">
        <f t="shared" si="101"/>
        <v/>
      </c>
      <c r="AS259" s="301"/>
      <c r="AT259" s="298" t="str">
        <f t="shared" si="102"/>
        <v/>
      </c>
      <c r="AU259" s="298" t="str">
        <f t="shared" si="103"/>
        <v/>
      </c>
      <c r="AV259" s="298" t="str">
        <f t="shared" si="104"/>
        <v/>
      </c>
      <c r="AW259" s="300"/>
      <c r="AX259" s="295"/>
      <c r="AY259" s="296" t="str">
        <f>IF(AX259&lt;&gt;"",AX259/VLOOKUP($V259,Setup!$C$30:$D$41,2,0),"")</f>
        <v/>
      </c>
      <c r="AZ259" s="302"/>
      <c r="BA259" s="299" t="str">
        <f t="shared" si="105"/>
        <v/>
      </c>
      <c r="BB259" s="302"/>
      <c r="BC259" s="299" t="str">
        <f t="shared" si="106"/>
        <v/>
      </c>
      <c r="BD259" s="302"/>
      <c r="BE259" s="299" t="str">
        <f t="shared" si="107"/>
        <v/>
      </c>
      <c r="BF259" s="302"/>
      <c r="BG259" s="298" t="str">
        <f t="shared" si="108"/>
        <v/>
      </c>
      <c r="BH259" s="298" t="str">
        <f t="shared" si="109"/>
        <v/>
      </c>
      <c r="BI259" s="298" t="str">
        <f t="shared" si="110"/>
        <v/>
      </c>
      <c r="BJ259" s="300"/>
      <c r="BK259" s="295"/>
      <c r="BL259" s="296" t="str">
        <f>IF(BK259&lt;&gt;"",BK259/VLOOKUP($V259,Setup!$C$30:$D$41,2,0),"")</f>
        <v/>
      </c>
      <c r="BM259" s="302"/>
      <c r="BN259" s="299" t="str">
        <f t="shared" si="111"/>
        <v/>
      </c>
      <c r="BO259" s="302"/>
      <c r="BP259" s="299" t="str">
        <f t="shared" si="112"/>
        <v/>
      </c>
      <c r="BQ259" s="302"/>
      <c r="BR259" s="299" t="str">
        <f t="shared" si="113"/>
        <v/>
      </c>
      <c r="BS259" s="302"/>
      <c r="BT259" s="298" t="str">
        <f t="shared" si="114"/>
        <v/>
      </c>
      <c r="BU259" s="298" t="str">
        <f t="shared" si="115"/>
        <v/>
      </c>
      <c r="BV259" s="298" t="str">
        <f t="shared" si="116"/>
        <v/>
      </c>
      <c r="BW259" s="300"/>
      <c r="BX259" s="298" t="str">
        <f t="shared" si="117"/>
        <v/>
      </c>
      <c r="BY259" s="298" t="str">
        <f t="shared" si="118"/>
        <v/>
      </c>
      <c r="BZ259" s="113"/>
      <c r="CA259" s="114"/>
      <c r="CC259" s="115" t="str">
        <f t="shared" ca="1" si="119"/>
        <v/>
      </c>
      <c r="CF259" s="481"/>
      <c r="CG259" s="130"/>
      <c r="CH259" s="130"/>
      <c r="CI259" s="130"/>
      <c r="CL259" s="358" t="str">
        <f>IFERROR(VLOOKUP(C259,'Data Sheet'!$A$3:$B$16,2,FALSE),"")</f>
        <v/>
      </c>
    </row>
    <row r="260" spans="1:90" s="101" customFormat="1" ht="25.5" customHeight="1">
      <c r="A260" s="100">
        <v>256</v>
      </c>
      <c r="B260" s="107" t="str">
        <f t="shared" si="122"/>
        <v>--</v>
      </c>
      <c r="C260" s="304"/>
      <c r="D260" s="305" t="str">
        <f>IFERROR(IF(VLOOKUP(C260,'Data Sheet'!$A$3:$D$16,4,FALSE)=0,"",VLOOKUP(C260,'Data Sheet'!$A$3:$D$16,4,FALSE)),"")</f>
        <v/>
      </c>
      <c r="E260" s="306"/>
      <c r="F260" s="307" t="str">
        <f>IFERROR(IF(VLOOKUP(E260,'Data Sheet'!$C$19:$D$80,2,FALSE)=0,"",VLOOKUP(E260,'Data Sheet'!$C$19:$D$80,2,FALSE)),"")</f>
        <v/>
      </c>
      <c r="G260" s="308" t="str">
        <f t="shared" si="120"/>
        <v>-</v>
      </c>
      <c r="H260" s="108"/>
      <c r="I260" s="304"/>
      <c r="J260" s="109" t="e">
        <f t="shared" si="121"/>
        <v>#VALUE!</v>
      </c>
      <c r="K260" s="104" t="str">
        <f>IFERROR(INDEX('Data Sheet'!$C$104:$C$181,MATCH(I260,'Data Sheet'!$F$104:$F$181,0)),"")</f>
        <v/>
      </c>
      <c r="L260" s="260" t="str">
        <f>IFERROR(INDEX('Data Sheet'!$G$104:$G$181,MATCH(I260,'Data Sheet'!$F$104:$F$181,0)),"")</f>
        <v/>
      </c>
      <c r="M260" s="220"/>
      <c r="N260" s="303"/>
      <c r="O260" s="303"/>
      <c r="P260" s="110" t="str">
        <f>IFERROR(INDEX(Setup!$D$44:$D$70,MATCH(M260,Setup!$K$44:$K$70,0))&amp;"","")</f>
        <v/>
      </c>
      <c r="Q260" s="110" t="str">
        <f>IFERROR(INDEX(Setup!$E$44:$E$70,MATCH(M260,Setup!$K$44:$K$70,0))&amp;"","")</f>
        <v/>
      </c>
      <c r="R260" s="110" t="str">
        <f>IFERROR(INDEX(Setup!$L$44:$L$70,MATCH(M260,Setup!$K$44:$K$70,0))&amp;"","")</f>
        <v/>
      </c>
      <c r="S260" s="110" t="str">
        <f>Setup!$C$30</f>
        <v>USD</v>
      </c>
      <c r="T260" s="111" t="str">
        <f>IFERROR(INDEX('Data Sheet'!$B$104:$B$181,MATCH(I260,'Data Sheet'!$F$104:$F$181,0)),"")</f>
        <v/>
      </c>
      <c r="U260" s="112" t="str">
        <f>IFERROR(INDEX('Data Sheet'!$D$104:$D$181,MATCH(I260,'Data Sheet'!$F$104:$F$181,0)),"")</f>
        <v/>
      </c>
      <c r="V260" s="102" t="s">
        <v>8</v>
      </c>
      <c r="W260" s="221" t="str">
        <f>IF(V260=Setup!$C$30,"Grant",IF(V260=Setup!$C$31,"Local",IF(V260=Setup!$C$32,"Other",IF(ISBLANK(V260),"","Other"))))</f>
        <v>Grant</v>
      </c>
      <c r="X260" s="295"/>
      <c r="Y260" s="296" t="str">
        <f>IF(X260&lt;&gt;"",X260/VLOOKUP($V260,Setup!$C$30:$D$41,2,0),"")</f>
        <v/>
      </c>
      <c r="Z260" s="297"/>
      <c r="AA260" s="298" t="str">
        <f t="shared" si="93"/>
        <v/>
      </c>
      <c r="AB260" s="297"/>
      <c r="AC260" s="299" t="str">
        <f t="shared" si="94"/>
        <v/>
      </c>
      <c r="AD260" s="297"/>
      <c r="AE260" s="299" t="str">
        <f t="shared" si="95"/>
        <v/>
      </c>
      <c r="AF260" s="297"/>
      <c r="AG260" s="298" t="str">
        <f t="shared" si="96"/>
        <v/>
      </c>
      <c r="AH260" s="298" t="str">
        <f t="shared" si="97"/>
        <v/>
      </c>
      <c r="AI260" s="298" t="str">
        <f t="shared" si="98"/>
        <v/>
      </c>
      <c r="AJ260" s="300"/>
      <c r="AK260" s="295"/>
      <c r="AL260" s="296" t="str">
        <f>IF(AK260&lt;&gt;"",AK260/VLOOKUP($V260,Setup!$C$30:$D$41,2,0),"")</f>
        <v/>
      </c>
      <c r="AM260" s="301"/>
      <c r="AN260" s="299" t="str">
        <f t="shared" si="99"/>
        <v/>
      </c>
      <c r="AO260" s="301"/>
      <c r="AP260" s="299" t="str">
        <f t="shared" si="100"/>
        <v/>
      </c>
      <c r="AQ260" s="301"/>
      <c r="AR260" s="299" t="str">
        <f t="shared" si="101"/>
        <v/>
      </c>
      <c r="AS260" s="301"/>
      <c r="AT260" s="298" t="str">
        <f t="shared" si="102"/>
        <v/>
      </c>
      <c r="AU260" s="298" t="str">
        <f t="shared" si="103"/>
        <v/>
      </c>
      <c r="AV260" s="298" t="str">
        <f t="shared" si="104"/>
        <v/>
      </c>
      <c r="AW260" s="300"/>
      <c r="AX260" s="295"/>
      <c r="AY260" s="296" t="str">
        <f>IF(AX260&lt;&gt;"",AX260/VLOOKUP($V260,Setup!$C$30:$D$41,2,0),"")</f>
        <v/>
      </c>
      <c r="AZ260" s="302"/>
      <c r="BA260" s="299" t="str">
        <f t="shared" si="105"/>
        <v/>
      </c>
      <c r="BB260" s="302"/>
      <c r="BC260" s="299" t="str">
        <f t="shared" si="106"/>
        <v/>
      </c>
      <c r="BD260" s="302"/>
      <c r="BE260" s="299" t="str">
        <f t="shared" si="107"/>
        <v/>
      </c>
      <c r="BF260" s="302"/>
      <c r="BG260" s="298" t="str">
        <f t="shared" si="108"/>
        <v/>
      </c>
      <c r="BH260" s="298" t="str">
        <f t="shared" si="109"/>
        <v/>
      </c>
      <c r="BI260" s="298" t="str">
        <f t="shared" si="110"/>
        <v/>
      </c>
      <c r="BJ260" s="300"/>
      <c r="BK260" s="295"/>
      <c r="BL260" s="296" t="str">
        <f>IF(BK260&lt;&gt;"",BK260/VLOOKUP($V260,Setup!$C$30:$D$41,2,0),"")</f>
        <v/>
      </c>
      <c r="BM260" s="302"/>
      <c r="BN260" s="299" t="str">
        <f t="shared" si="111"/>
        <v/>
      </c>
      <c r="BO260" s="302"/>
      <c r="BP260" s="299" t="str">
        <f t="shared" si="112"/>
        <v/>
      </c>
      <c r="BQ260" s="302"/>
      <c r="BR260" s="299" t="str">
        <f t="shared" si="113"/>
        <v/>
      </c>
      <c r="BS260" s="302"/>
      <c r="BT260" s="298" t="str">
        <f t="shared" si="114"/>
        <v/>
      </c>
      <c r="BU260" s="298" t="str">
        <f t="shared" si="115"/>
        <v/>
      </c>
      <c r="BV260" s="298" t="str">
        <f t="shared" si="116"/>
        <v/>
      </c>
      <c r="BW260" s="300"/>
      <c r="BX260" s="298" t="str">
        <f t="shared" si="117"/>
        <v/>
      </c>
      <c r="BY260" s="298" t="str">
        <f t="shared" si="118"/>
        <v/>
      </c>
      <c r="BZ260" s="113"/>
      <c r="CA260" s="114"/>
      <c r="CC260" s="115" t="str">
        <f t="shared" ca="1" si="119"/>
        <v/>
      </c>
      <c r="CF260" s="481"/>
      <c r="CG260" s="130"/>
      <c r="CH260" s="130"/>
      <c r="CI260" s="130"/>
      <c r="CL260" s="358" t="str">
        <f>IFERROR(VLOOKUP(C260,'Data Sheet'!$A$3:$B$16,2,FALSE),"")</f>
        <v/>
      </c>
    </row>
    <row r="261" spans="1:90" s="101" customFormat="1" ht="25.5" customHeight="1">
      <c r="A261" s="100">
        <v>257</v>
      </c>
      <c r="B261" s="107" t="str">
        <f t="shared" si="122"/>
        <v>--</v>
      </c>
      <c r="C261" s="304"/>
      <c r="D261" s="305" t="str">
        <f>IFERROR(IF(VLOOKUP(C261,'Data Sheet'!$A$3:$D$16,4,FALSE)=0,"",VLOOKUP(C261,'Data Sheet'!$A$3:$D$16,4,FALSE)),"")</f>
        <v/>
      </c>
      <c r="E261" s="306"/>
      <c r="F261" s="307" t="str">
        <f>IFERROR(IF(VLOOKUP(E261,'Data Sheet'!$C$19:$D$80,2,FALSE)=0,"",VLOOKUP(E261,'Data Sheet'!$C$19:$D$80,2,FALSE)),"")</f>
        <v/>
      </c>
      <c r="G261" s="308" t="str">
        <f t="shared" si="120"/>
        <v>-</v>
      </c>
      <c r="H261" s="108"/>
      <c r="I261" s="304"/>
      <c r="J261" s="109" t="e">
        <f t="shared" si="121"/>
        <v>#VALUE!</v>
      </c>
      <c r="K261" s="104" t="str">
        <f>IFERROR(INDEX('Data Sheet'!$C$104:$C$181,MATCH(I261,'Data Sheet'!$F$104:$F$181,0)),"")</f>
        <v/>
      </c>
      <c r="L261" s="260" t="str">
        <f>IFERROR(INDEX('Data Sheet'!$G$104:$G$181,MATCH(I261,'Data Sheet'!$F$104:$F$181,0)),"")</f>
        <v/>
      </c>
      <c r="M261" s="220"/>
      <c r="N261" s="303"/>
      <c r="O261" s="303"/>
      <c r="P261" s="110" t="str">
        <f>IFERROR(INDEX(Setup!$D$44:$D$70,MATCH(M261,Setup!$K$44:$K$70,0))&amp;"","")</f>
        <v/>
      </c>
      <c r="Q261" s="110" t="str">
        <f>IFERROR(INDEX(Setup!$E$44:$E$70,MATCH(M261,Setup!$K$44:$K$70,0))&amp;"","")</f>
        <v/>
      </c>
      <c r="R261" s="110" t="str">
        <f>IFERROR(INDEX(Setup!$L$44:$L$70,MATCH(M261,Setup!$K$44:$K$70,0))&amp;"","")</f>
        <v/>
      </c>
      <c r="S261" s="110" t="str">
        <f>Setup!$C$30</f>
        <v>USD</v>
      </c>
      <c r="T261" s="111" t="str">
        <f>IFERROR(INDEX('Data Sheet'!$B$104:$B$181,MATCH(I261,'Data Sheet'!$F$104:$F$181,0)),"")</f>
        <v/>
      </c>
      <c r="U261" s="112" t="str">
        <f>IFERROR(INDEX('Data Sheet'!$D$104:$D$181,MATCH(I261,'Data Sheet'!$F$104:$F$181,0)),"")</f>
        <v/>
      </c>
      <c r="V261" s="102" t="s">
        <v>8</v>
      </c>
      <c r="W261" s="221" t="str">
        <f>IF(V261=Setup!$C$30,"Grant",IF(V261=Setup!$C$31,"Local",IF(V261=Setup!$C$32,"Other",IF(ISBLANK(V261),"","Other"))))</f>
        <v>Grant</v>
      </c>
      <c r="X261" s="295"/>
      <c r="Y261" s="296" t="str">
        <f>IF(X261&lt;&gt;"",X261/VLOOKUP($V261,Setup!$C$30:$D$41,2,0),"")</f>
        <v/>
      </c>
      <c r="Z261" s="297"/>
      <c r="AA261" s="298" t="str">
        <f t="shared" ref="AA261:AA324" si="123">IFERROR(IF(AND(NOT(Z261=""),NOT(Y261="")),Z261*Y261,""),"")</f>
        <v/>
      </c>
      <c r="AB261" s="297"/>
      <c r="AC261" s="299" t="str">
        <f t="shared" ref="AC261:AC324" si="124">IFERROR(IF(AND(NOT(AB261=""),NOT(Y261="")),AB261*Y261,""),"")</f>
        <v/>
      </c>
      <c r="AD261" s="297"/>
      <c r="AE261" s="299" t="str">
        <f t="shared" ref="AE261:AE324" si="125">IFERROR(IF(AND(NOT(AD261=""),NOT(Y261="")),AD261*Y261,""),"")</f>
        <v/>
      </c>
      <c r="AF261" s="297"/>
      <c r="AG261" s="298" t="str">
        <f t="shared" ref="AG261:AG324" si="126">IFERROR(IF(AND(NOT(AF261=""),NOT(Y261="")),AF261*Y261,""),"")</f>
        <v/>
      </c>
      <c r="AH261" s="298" t="str">
        <f t="shared" ref="AH261:AH324" si="127">IFERROR(IF(OR(NOT(Z261=""),NOT(AF261=""),NOT(AB261=""),NOT(AD261="")),Z261+AF261+AB261+AD261,""),"")</f>
        <v/>
      </c>
      <c r="AI261" s="298" t="str">
        <f t="shared" ref="AI261:AI324" si="128">IF(SUM(AA261,AC261,AE261,AG261)&gt;0,SUM(AA261,AC261,AE261,AG261),"")</f>
        <v/>
      </c>
      <c r="AJ261" s="300"/>
      <c r="AK261" s="295"/>
      <c r="AL261" s="296" t="str">
        <f>IF(AK261&lt;&gt;"",AK261/VLOOKUP($V261,Setup!$C$30:$D$41,2,0),"")</f>
        <v/>
      </c>
      <c r="AM261" s="301"/>
      <c r="AN261" s="299" t="str">
        <f t="shared" ref="AN261:AN324" si="129">IFERROR(IF(AND(NOT(AM261=""),NOT(AL261="")),AM261*$AL261,""),"")</f>
        <v/>
      </c>
      <c r="AO261" s="301"/>
      <c r="AP261" s="299" t="str">
        <f t="shared" ref="AP261:AP324" si="130">IFERROR(IF(AND(NOT(AO261=""),NOT(AL261="")),AO261*$AL261,""),"")</f>
        <v/>
      </c>
      <c r="AQ261" s="301"/>
      <c r="AR261" s="299" t="str">
        <f t="shared" ref="AR261:AR324" si="131">IFERROR(IF(AND(NOT(AQ261=""),NOT(AL261="")),AQ261*$AL261,""),"")</f>
        <v/>
      </c>
      <c r="AS261" s="301"/>
      <c r="AT261" s="298" t="str">
        <f t="shared" ref="AT261:AT324" si="132">IFERROR(IF(AND(NOT(AS261=""),NOT(AL261="")),AS261*$AL261,""),"")</f>
        <v/>
      </c>
      <c r="AU261" s="298" t="str">
        <f t="shared" ref="AU261:AU324" si="133">IFERROR(IF(OR(NOT(AM261=""),NOT(AS261=""),NOT(AO261=""),NOT(AQ261="")),AM261+AS261+AO261+AQ261,""),"")</f>
        <v/>
      </c>
      <c r="AV261" s="298" t="str">
        <f t="shared" ref="AV261:AV324" si="134">IF(SUM(AN261,AT261,AP261,AR261)&gt;0,SUM(AN261,AT261,AP261,AR261),"")</f>
        <v/>
      </c>
      <c r="AW261" s="300"/>
      <c r="AX261" s="295"/>
      <c r="AY261" s="296" t="str">
        <f>IF(AX261&lt;&gt;"",AX261/VLOOKUP($V261,Setup!$C$30:$D$41,2,0),"")</f>
        <v/>
      </c>
      <c r="AZ261" s="302"/>
      <c r="BA261" s="299" t="str">
        <f t="shared" ref="BA261:BA324" si="135">IFERROR(IF(AND(NOT(AZ261=""),NOT(AY261="")),AZ261*$AY261,""),"")</f>
        <v/>
      </c>
      <c r="BB261" s="302"/>
      <c r="BC261" s="299" t="str">
        <f t="shared" ref="BC261:BC324" si="136">IFERROR(IF(AND(NOT(BB261=""),NOT(AY261="")),BB261*$AY261,""),"")</f>
        <v/>
      </c>
      <c r="BD261" s="302"/>
      <c r="BE261" s="299" t="str">
        <f t="shared" ref="BE261:BE324" si="137">IFERROR(IF(AND(NOT(BD261=""),NOT(AY261="")),BD261*$AY261,""),"")</f>
        <v/>
      </c>
      <c r="BF261" s="302"/>
      <c r="BG261" s="298" t="str">
        <f t="shared" ref="BG261:BG324" si="138">IFERROR(IF(AND(NOT(BF261=""),NOT(AY261="")),BF261*$AY261,""),"")</f>
        <v/>
      </c>
      <c r="BH261" s="298" t="str">
        <f t="shared" ref="BH261:BH324" si="139">IFERROR(IF(OR(NOT(AZ261=""),NOT(BF261=""),NOT(BB261=""),NOT(BD261="")),AZ261+BF261+BB261+BD261,""),"")</f>
        <v/>
      </c>
      <c r="BI261" s="298" t="str">
        <f t="shared" ref="BI261:BI324" si="140">IF(SUM(BA261,BG261,BC261,BE261)&gt;0,SUM(BA261,BG261,BC261,BE261),"")</f>
        <v/>
      </c>
      <c r="BJ261" s="300"/>
      <c r="BK261" s="295"/>
      <c r="BL261" s="296" t="str">
        <f>IF(BK261&lt;&gt;"",BK261/VLOOKUP($V261,Setup!$C$30:$D$41,2,0),"")</f>
        <v/>
      </c>
      <c r="BM261" s="302"/>
      <c r="BN261" s="299" t="str">
        <f t="shared" ref="BN261:BN324" si="141">IFERROR(IF(AND(NOT(BM261=""),NOT(BL261="")),BM261*$BL261,""),"")</f>
        <v/>
      </c>
      <c r="BO261" s="302"/>
      <c r="BP261" s="299" t="str">
        <f t="shared" ref="BP261:BP324" si="142">IFERROR(IF(AND(NOT(BO261=""),NOT(BL261="")),BO261*$BL261,""),"")</f>
        <v/>
      </c>
      <c r="BQ261" s="302"/>
      <c r="BR261" s="299" t="str">
        <f t="shared" ref="BR261:BR324" si="143">IFERROR(IF(AND(NOT(BQ261=""),NOT(BL261="")),BQ261*$BL261,""),"")</f>
        <v/>
      </c>
      <c r="BS261" s="302"/>
      <c r="BT261" s="298" t="str">
        <f t="shared" ref="BT261:BT324" si="144">IFERROR(IF(AND(NOT(BS261=""),NOT(BL261="")),BS261*$BL261,""),"")</f>
        <v/>
      </c>
      <c r="BU261" s="298" t="str">
        <f t="shared" ref="BU261:BU324" si="145">IFERROR(IF(OR(NOT(BM261=""),NOT(BS261=""),NOT(BO261=""),NOT(BQ261="")),BM261+BS261+BO261+BQ261,""),"")</f>
        <v/>
      </c>
      <c r="BV261" s="298" t="str">
        <f t="shared" ref="BV261:BV324" si="146">IF(SUM(BN261,BT261,BP261,BR261)&gt;0,SUM(BN261,BT261,BP261,BR261),"")</f>
        <v/>
      </c>
      <c r="BW261" s="300"/>
      <c r="BX261" s="298" t="str">
        <f t="shared" ref="BX261:BX324" si="147">IF(SUM(AH261,AU261,BH261,BU261)&gt;0,SUM(AH261,AU261,BH261,BU261),"")</f>
        <v/>
      </c>
      <c r="BY261" s="298" t="str">
        <f t="shared" ref="BY261:BY324" si="148">IF(SUM(AI261,AV261,BI261,BV261)&gt;0,SUM(AI261,AV261,BI261,BV261),"")</f>
        <v/>
      </c>
      <c r="BZ261" s="113"/>
      <c r="CA261" s="114"/>
      <c r="CC261" s="115" t="str">
        <f t="shared" ref="CC261:CC324" ca="1" si="149">IF(OR(B261="--",IFERROR(MATCH(B261,OFFSET(B$4,0,0,ROW()-1,1),0),1)&lt;&gt;1),"",1)</f>
        <v/>
      </c>
      <c r="CF261" s="481"/>
      <c r="CG261" s="130"/>
      <c r="CH261" s="130"/>
      <c r="CI261" s="130"/>
      <c r="CL261" s="358" t="str">
        <f>IFERROR(VLOOKUP(C261,'Data Sheet'!$A$3:$B$16,2,FALSE),"")</f>
        <v/>
      </c>
    </row>
    <row r="262" spans="1:90" s="101" customFormat="1" ht="25.5" customHeight="1">
      <c r="A262" s="100">
        <v>258</v>
      </c>
      <c r="B262" s="107" t="str">
        <f t="shared" si="122"/>
        <v>--</v>
      </c>
      <c r="C262" s="304"/>
      <c r="D262" s="305" t="str">
        <f>IFERROR(IF(VLOOKUP(C262,'Data Sheet'!$A$3:$D$16,4,FALSE)=0,"",VLOOKUP(C262,'Data Sheet'!$A$3:$D$16,4,FALSE)),"")</f>
        <v/>
      </c>
      <c r="E262" s="306"/>
      <c r="F262" s="307" t="str">
        <f>IFERROR(IF(VLOOKUP(E262,'Data Sheet'!$C$19:$D$80,2,FALSE)=0,"",VLOOKUP(E262,'Data Sheet'!$C$19:$D$80,2,FALSE)),"")</f>
        <v/>
      </c>
      <c r="G262" s="308" t="str">
        <f t="shared" ref="G262:G325" si="150">CONCATENATE(D262,"-",F262)</f>
        <v>-</v>
      </c>
      <c r="H262" s="108"/>
      <c r="I262" s="304"/>
      <c r="J262" s="109" t="e">
        <f t="shared" ref="J262:J325" si="151">LEFT(I262,SEARCH(".",I262,1)+1)</f>
        <v>#VALUE!</v>
      </c>
      <c r="K262" s="104" t="str">
        <f>IFERROR(INDEX('Data Sheet'!$C$104:$C$181,MATCH(I262,'Data Sheet'!$F$104:$F$181,0)),"")</f>
        <v/>
      </c>
      <c r="L262" s="260" t="str">
        <f>IFERROR(INDEX('Data Sheet'!$G$104:$G$181,MATCH(I262,'Data Sheet'!$F$104:$F$181,0)),"")</f>
        <v/>
      </c>
      <c r="M262" s="220"/>
      <c r="N262" s="303"/>
      <c r="O262" s="303"/>
      <c r="P262" s="110" t="str">
        <f>IFERROR(INDEX(Setup!$D$44:$D$70,MATCH(M262,Setup!$K$44:$K$70,0))&amp;"","")</f>
        <v/>
      </c>
      <c r="Q262" s="110" t="str">
        <f>IFERROR(INDEX(Setup!$E$44:$E$70,MATCH(M262,Setup!$K$44:$K$70,0))&amp;"","")</f>
        <v/>
      </c>
      <c r="R262" s="110" t="str">
        <f>IFERROR(INDEX(Setup!$L$44:$L$70,MATCH(M262,Setup!$K$44:$K$70,0))&amp;"","")</f>
        <v/>
      </c>
      <c r="S262" s="110" t="str">
        <f>Setup!$C$30</f>
        <v>USD</v>
      </c>
      <c r="T262" s="111" t="str">
        <f>IFERROR(INDEX('Data Sheet'!$B$104:$B$181,MATCH(I262,'Data Sheet'!$F$104:$F$181,0)),"")</f>
        <v/>
      </c>
      <c r="U262" s="112" t="str">
        <f>IFERROR(INDEX('Data Sheet'!$D$104:$D$181,MATCH(I262,'Data Sheet'!$F$104:$F$181,0)),"")</f>
        <v/>
      </c>
      <c r="V262" s="102" t="s">
        <v>8</v>
      </c>
      <c r="W262" s="221" t="str">
        <f>IF(V262=Setup!$C$30,"Grant",IF(V262=Setup!$C$31,"Local",IF(V262=Setup!$C$32,"Other",IF(ISBLANK(V262),"","Other"))))</f>
        <v>Grant</v>
      </c>
      <c r="X262" s="295"/>
      <c r="Y262" s="296" t="str">
        <f>IF(X262&lt;&gt;"",X262/VLOOKUP($V262,Setup!$C$30:$D$41,2,0),"")</f>
        <v/>
      </c>
      <c r="Z262" s="297"/>
      <c r="AA262" s="298" t="str">
        <f t="shared" si="123"/>
        <v/>
      </c>
      <c r="AB262" s="297"/>
      <c r="AC262" s="299" t="str">
        <f t="shared" si="124"/>
        <v/>
      </c>
      <c r="AD262" s="297"/>
      <c r="AE262" s="299" t="str">
        <f t="shared" si="125"/>
        <v/>
      </c>
      <c r="AF262" s="297"/>
      <c r="AG262" s="298" t="str">
        <f t="shared" si="126"/>
        <v/>
      </c>
      <c r="AH262" s="298" t="str">
        <f t="shared" si="127"/>
        <v/>
      </c>
      <c r="AI262" s="298" t="str">
        <f t="shared" si="128"/>
        <v/>
      </c>
      <c r="AJ262" s="300"/>
      <c r="AK262" s="295"/>
      <c r="AL262" s="296" t="str">
        <f>IF(AK262&lt;&gt;"",AK262/VLOOKUP($V262,Setup!$C$30:$D$41,2,0),"")</f>
        <v/>
      </c>
      <c r="AM262" s="301"/>
      <c r="AN262" s="299" t="str">
        <f t="shared" si="129"/>
        <v/>
      </c>
      <c r="AO262" s="301"/>
      <c r="AP262" s="299" t="str">
        <f t="shared" si="130"/>
        <v/>
      </c>
      <c r="AQ262" s="301"/>
      <c r="AR262" s="299" t="str">
        <f t="shared" si="131"/>
        <v/>
      </c>
      <c r="AS262" s="301"/>
      <c r="AT262" s="298" t="str">
        <f t="shared" si="132"/>
        <v/>
      </c>
      <c r="AU262" s="298" t="str">
        <f t="shared" si="133"/>
        <v/>
      </c>
      <c r="AV262" s="298" t="str">
        <f t="shared" si="134"/>
        <v/>
      </c>
      <c r="AW262" s="300"/>
      <c r="AX262" s="295"/>
      <c r="AY262" s="296" t="str">
        <f>IF(AX262&lt;&gt;"",AX262/VLOOKUP($V262,Setup!$C$30:$D$41,2,0),"")</f>
        <v/>
      </c>
      <c r="AZ262" s="302"/>
      <c r="BA262" s="299" t="str">
        <f t="shared" si="135"/>
        <v/>
      </c>
      <c r="BB262" s="302"/>
      <c r="BC262" s="299" t="str">
        <f t="shared" si="136"/>
        <v/>
      </c>
      <c r="BD262" s="302"/>
      <c r="BE262" s="299" t="str">
        <f t="shared" si="137"/>
        <v/>
      </c>
      <c r="BF262" s="302"/>
      <c r="BG262" s="298" t="str">
        <f t="shared" si="138"/>
        <v/>
      </c>
      <c r="BH262" s="298" t="str">
        <f t="shared" si="139"/>
        <v/>
      </c>
      <c r="BI262" s="298" t="str">
        <f t="shared" si="140"/>
        <v/>
      </c>
      <c r="BJ262" s="300"/>
      <c r="BK262" s="295"/>
      <c r="BL262" s="296" t="str">
        <f>IF(BK262&lt;&gt;"",BK262/VLOOKUP($V262,Setup!$C$30:$D$41,2,0),"")</f>
        <v/>
      </c>
      <c r="BM262" s="302"/>
      <c r="BN262" s="299" t="str">
        <f t="shared" si="141"/>
        <v/>
      </c>
      <c r="BO262" s="302"/>
      <c r="BP262" s="299" t="str">
        <f t="shared" si="142"/>
        <v/>
      </c>
      <c r="BQ262" s="302"/>
      <c r="BR262" s="299" t="str">
        <f t="shared" si="143"/>
        <v/>
      </c>
      <c r="BS262" s="302"/>
      <c r="BT262" s="298" t="str">
        <f t="shared" si="144"/>
        <v/>
      </c>
      <c r="BU262" s="298" t="str">
        <f t="shared" si="145"/>
        <v/>
      </c>
      <c r="BV262" s="298" t="str">
        <f t="shared" si="146"/>
        <v/>
      </c>
      <c r="BW262" s="300"/>
      <c r="BX262" s="298" t="str">
        <f t="shared" si="147"/>
        <v/>
      </c>
      <c r="BY262" s="298" t="str">
        <f t="shared" si="148"/>
        <v/>
      </c>
      <c r="BZ262" s="113"/>
      <c r="CA262" s="114"/>
      <c r="CC262" s="115" t="str">
        <f t="shared" ca="1" si="149"/>
        <v/>
      </c>
      <c r="CF262" s="481"/>
      <c r="CG262" s="130"/>
      <c r="CH262" s="130"/>
      <c r="CI262" s="130"/>
      <c r="CL262" s="358" t="str">
        <f>IFERROR(VLOOKUP(C262,'Data Sheet'!$A$3:$B$16,2,FALSE),"")</f>
        <v/>
      </c>
    </row>
    <row r="263" spans="1:90" s="101" customFormat="1" ht="25.5" customHeight="1">
      <c r="A263" s="100">
        <v>259</v>
      </c>
      <c r="B263" s="107" t="str">
        <f t="shared" si="122"/>
        <v>--</v>
      </c>
      <c r="C263" s="304"/>
      <c r="D263" s="305" t="str">
        <f>IFERROR(IF(VLOOKUP(C263,'Data Sheet'!$A$3:$D$16,4,FALSE)=0,"",VLOOKUP(C263,'Data Sheet'!$A$3:$D$16,4,FALSE)),"")</f>
        <v/>
      </c>
      <c r="E263" s="306"/>
      <c r="F263" s="307" t="str">
        <f>IFERROR(IF(VLOOKUP(E263,'Data Sheet'!$C$19:$D$80,2,FALSE)=0,"",VLOOKUP(E263,'Data Sheet'!$C$19:$D$80,2,FALSE)),"")</f>
        <v/>
      </c>
      <c r="G263" s="308" t="str">
        <f t="shared" si="150"/>
        <v>-</v>
      </c>
      <c r="H263" s="108"/>
      <c r="I263" s="304"/>
      <c r="J263" s="109" t="e">
        <f t="shared" si="151"/>
        <v>#VALUE!</v>
      </c>
      <c r="K263" s="104" t="str">
        <f>IFERROR(INDEX('Data Sheet'!$C$104:$C$181,MATCH(I263,'Data Sheet'!$F$104:$F$181,0)),"")</f>
        <v/>
      </c>
      <c r="L263" s="260" t="str">
        <f>IFERROR(INDEX('Data Sheet'!$G$104:$G$181,MATCH(I263,'Data Sheet'!$F$104:$F$181,0)),"")</f>
        <v/>
      </c>
      <c r="M263" s="220"/>
      <c r="N263" s="303"/>
      <c r="O263" s="303"/>
      <c r="P263" s="110" t="str">
        <f>IFERROR(INDEX(Setup!$D$44:$D$70,MATCH(M263,Setup!$K$44:$K$70,0))&amp;"","")</f>
        <v/>
      </c>
      <c r="Q263" s="110" t="str">
        <f>IFERROR(INDEX(Setup!$E$44:$E$70,MATCH(M263,Setup!$K$44:$K$70,0))&amp;"","")</f>
        <v/>
      </c>
      <c r="R263" s="110" t="str">
        <f>IFERROR(INDEX(Setup!$L$44:$L$70,MATCH(M263,Setup!$K$44:$K$70,0))&amp;"","")</f>
        <v/>
      </c>
      <c r="S263" s="110" t="str">
        <f>Setup!$C$30</f>
        <v>USD</v>
      </c>
      <c r="T263" s="111" t="str">
        <f>IFERROR(INDEX('Data Sheet'!$B$104:$B$181,MATCH(I263,'Data Sheet'!$F$104:$F$181,0)),"")</f>
        <v/>
      </c>
      <c r="U263" s="112" t="str">
        <f>IFERROR(INDEX('Data Sheet'!$D$104:$D$181,MATCH(I263,'Data Sheet'!$F$104:$F$181,0)),"")</f>
        <v/>
      </c>
      <c r="V263" s="102" t="s">
        <v>8</v>
      </c>
      <c r="W263" s="221" t="str">
        <f>IF(V263=Setup!$C$30,"Grant",IF(V263=Setup!$C$31,"Local",IF(V263=Setup!$C$32,"Other",IF(ISBLANK(V263),"","Other"))))</f>
        <v>Grant</v>
      </c>
      <c r="X263" s="295"/>
      <c r="Y263" s="296" t="str">
        <f>IF(X263&lt;&gt;"",X263/VLOOKUP($V263,Setup!$C$30:$D$41,2,0),"")</f>
        <v/>
      </c>
      <c r="Z263" s="297"/>
      <c r="AA263" s="298" t="str">
        <f t="shared" si="123"/>
        <v/>
      </c>
      <c r="AB263" s="297"/>
      <c r="AC263" s="299" t="str">
        <f t="shared" si="124"/>
        <v/>
      </c>
      <c r="AD263" s="297"/>
      <c r="AE263" s="299" t="str">
        <f t="shared" si="125"/>
        <v/>
      </c>
      <c r="AF263" s="297"/>
      <c r="AG263" s="298" t="str">
        <f t="shared" si="126"/>
        <v/>
      </c>
      <c r="AH263" s="298" t="str">
        <f t="shared" si="127"/>
        <v/>
      </c>
      <c r="AI263" s="298" t="str">
        <f t="shared" si="128"/>
        <v/>
      </c>
      <c r="AJ263" s="300"/>
      <c r="AK263" s="295"/>
      <c r="AL263" s="296" t="str">
        <f>IF(AK263&lt;&gt;"",AK263/VLOOKUP($V263,Setup!$C$30:$D$41,2,0),"")</f>
        <v/>
      </c>
      <c r="AM263" s="301"/>
      <c r="AN263" s="299" t="str">
        <f t="shared" si="129"/>
        <v/>
      </c>
      <c r="AO263" s="301"/>
      <c r="AP263" s="299" t="str">
        <f t="shared" si="130"/>
        <v/>
      </c>
      <c r="AQ263" s="301"/>
      <c r="AR263" s="299" t="str">
        <f t="shared" si="131"/>
        <v/>
      </c>
      <c r="AS263" s="301"/>
      <c r="AT263" s="298" t="str">
        <f t="shared" si="132"/>
        <v/>
      </c>
      <c r="AU263" s="298" t="str">
        <f t="shared" si="133"/>
        <v/>
      </c>
      <c r="AV263" s="298" t="str">
        <f t="shared" si="134"/>
        <v/>
      </c>
      <c r="AW263" s="300"/>
      <c r="AX263" s="295"/>
      <c r="AY263" s="296" t="str">
        <f>IF(AX263&lt;&gt;"",AX263/VLOOKUP($V263,Setup!$C$30:$D$41,2,0),"")</f>
        <v/>
      </c>
      <c r="AZ263" s="302"/>
      <c r="BA263" s="299" t="str">
        <f t="shared" si="135"/>
        <v/>
      </c>
      <c r="BB263" s="302"/>
      <c r="BC263" s="299" t="str">
        <f t="shared" si="136"/>
        <v/>
      </c>
      <c r="BD263" s="302"/>
      <c r="BE263" s="299" t="str">
        <f t="shared" si="137"/>
        <v/>
      </c>
      <c r="BF263" s="302"/>
      <c r="BG263" s="298" t="str">
        <f t="shared" si="138"/>
        <v/>
      </c>
      <c r="BH263" s="298" t="str">
        <f t="shared" si="139"/>
        <v/>
      </c>
      <c r="BI263" s="298" t="str">
        <f t="shared" si="140"/>
        <v/>
      </c>
      <c r="BJ263" s="300"/>
      <c r="BK263" s="295"/>
      <c r="BL263" s="296" t="str">
        <f>IF(BK263&lt;&gt;"",BK263/VLOOKUP($V263,Setup!$C$30:$D$41,2,0),"")</f>
        <v/>
      </c>
      <c r="BM263" s="302"/>
      <c r="BN263" s="299" t="str">
        <f t="shared" si="141"/>
        <v/>
      </c>
      <c r="BO263" s="302"/>
      <c r="BP263" s="299" t="str">
        <f t="shared" si="142"/>
        <v/>
      </c>
      <c r="BQ263" s="302"/>
      <c r="BR263" s="299" t="str">
        <f t="shared" si="143"/>
        <v/>
      </c>
      <c r="BS263" s="302"/>
      <c r="BT263" s="298" t="str">
        <f t="shared" si="144"/>
        <v/>
      </c>
      <c r="BU263" s="298" t="str">
        <f t="shared" si="145"/>
        <v/>
      </c>
      <c r="BV263" s="298" t="str">
        <f t="shared" si="146"/>
        <v/>
      </c>
      <c r="BW263" s="300"/>
      <c r="BX263" s="298" t="str">
        <f t="shared" si="147"/>
        <v/>
      </c>
      <c r="BY263" s="298" t="str">
        <f t="shared" si="148"/>
        <v/>
      </c>
      <c r="BZ263" s="113"/>
      <c r="CA263" s="114"/>
      <c r="CC263" s="115" t="str">
        <f t="shared" ca="1" si="149"/>
        <v/>
      </c>
      <c r="CF263" s="481"/>
      <c r="CG263" s="130"/>
      <c r="CH263" s="130"/>
      <c r="CI263" s="130"/>
      <c r="CL263" s="358" t="str">
        <f>IFERROR(VLOOKUP(C263,'Data Sheet'!$A$3:$B$16,2,FALSE),"")</f>
        <v/>
      </c>
    </row>
    <row r="264" spans="1:90" s="101" customFormat="1" ht="25.5" customHeight="1">
      <c r="A264" s="100">
        <v>260</v>
      </c>
      <c r="B264" s="107" t="str">
        <f t="shared" si="122"/>
        <v>--</v>
      </c>
      <c r="C264" s="304"/>
      <c r="D264" s="305" t="str">
        <f>IFERROR(IF(VLOOKUP(C264,'Data Sheet'!$A$3:$D$16,4,FALSE)=0,"",VLOOKUP(C264,'Data Sheet'!$A$3:$D$16,4,FALSE)),"")</f>
        <v/>
      </c>
      <c r="E264" s="306"/>
      <c r="F264" s="307" t="str">
        <f>IFERROR(IF(VLOOKUP(E264,'Data Sheet'!$C$19:$D$80,2,FALSE)=0,"",VLOOKUP(E264,'Data Sheet'!$C$19:$D$80,2,FALSE)),"")</f>
        <v/>
      </c>
      <c r="G264" s="308" t="str">
        <f t="shared" si="150"/>
        <v>-</v>
      </c>
      <c r="H264" s="108"/>
      <c r="I264" s="304"/>
      <c r="J264" s="109" t="e">
        <f t="shared" si="151"/>
        <v>#VALUE!</v>
      </c>
      <c r="K264" s="104" t="str">
        <f>IFERROR(INDEX('Data Sheet'!$C$104:$C$181,MATCH(I264,'Data Sheet'!$F$104:$F$181,0)),"")</f>
        <v/>
      </c>
      <c r="L264" s="260" t="str">
        <f>IFERROR(INDEX('Data Sheet'!$G$104:$G$181,MATCH(I264,'Data Sheet'!$F$104:$F$181,0)),"")</f>
        <v/>
      </c>
      <c r="M264" s="220"/>
      <c r="N264" s="303"/>
      <c r="O264" s="303"/>
      <c r="P264" s="110" t="str">
        <f>IFERROR(INDEX(Setup!$D$44:$D$70,MATCH(M264,Setup!$K$44:$K$70,0))&amp;"","")</f>
        <v/>
      </c>
      <c r="Q264" s="110" t="str">
        <f>IFERROR(INDEX(Setup!$E$44:$E$70,MATCH(M264,Setup!$K$44:$K$70,0))&amp;"","")</f>
        <v/>
      </c>
      <c r="R264" s="110" t="str">
        <f>IFERROR(INDEX(Setup!$L$44:$L$70,MATCH(M264,Setup!$K$44:$K$70,0))&amp;"","")</f>
        <v/>
      </c>
      <c r="S264" s="110" t="str">
        <f>Setup!$C$30</f>
        <v>USD</v>
      </c>
      <c r="T264" s="111" t="str">
        <f>IFERROR(INDEX('Data Sheet'!$B$104:$B$181,MATCH(I264,'Data Sheet'!$F$104:$F$181,0)),"")</f>
        <v/>
      </c>
      <c r="U264" s="112" t="str">
        <f>IFERROR(INDEX('Data Sheet'!$D$104:$D$181,MATCH(I264,'Data Sheet'!$F$104:$F$181,0)),"")</f>
        <v/>
      </c>
      <c r="V264" s="102" t="s">
        <v>8</v>
      </c>
      <c r="W264" s="221" t="str">
        <f>IF(V264=Setup!$C$30,"Grant",IF(V264=Setup!$C$31,"Local",IF(V264=Setup!$C$32,"Other",IF(ISBLANK(V264),"","Other"))))</f>
        <v>Grant</v>
      </c>
      <c r="X264" s="295"/>
      <c r="Y264" s="296" t="str">
        <f>IF(X264&lt;&gt;"",X264/VLOOKUP($V264,Setup!$C$30:$D$41,2,0),"")</f>
        <v/>
      </c>
      <c r="Z264" s="297"/>
      <c r="AA264" s="298" t="str">
        <f t="shared" si="123"/>
        <v/>
      </c>
      <c r="AB264" s="297"/>
      <c r="AC264" s="299" t="str">
        <f t="shared" si="124"/>
        <v/>
      </c>
      <c r="AD264" s="297"/>
      <c r="AE264" s="299" t="str">
        <f t="shared" si="125"/>
        <v/>
      </c>
      <c r="AF264" s="297"/>
      <c r="AG264" s="298" t="str">
        <f t="shared" si="126"/>
        <v/>
      </c>
      <c r="AH264" s="298" t="str">
        <f t="shared" si="127"/>
        <v/>
      </c>
      <c r="AI264" s="298" t="str">
        <f t="shared" si="128"/>
        <v/>
      </c>
      <c r="AJ264" s="300"/>
      <c r="AK264" s="295"/>
      <c r="AL264" s="296" t="str">
        <f>IF(AK264&lt;&gt;"",AK264/VLOOKUP($V264,Setup!$C$30:$D$41,2,0),"")</f>
        <v/>
      </c>
      <c r="AM264" s="301"/>
      <c r="AN264" s="299" t="str">
        <f t="shared" si="129"/>
        <v/>
      </c>
      <c r="AO264" s="301"/>
      <c r="AP264" s="299" t="str">
        <f t="shared" si="130"/>
        <v/>
      </c>
      <c r="AQ264" s="301"/>
      <c r="AR264" s="299" t="str">
        <f t="shared" si="131"/>
        <v/>
      </c>
      <c r="AS264" s="301"/>
      <c r="AT264" s="298" t="str">
        <f t="shared" si="132"/>
        <v/>
      </c>
      <c r="AU264" s="298" t="str">
        <f t="shared" si="133"/>
        <v/>
      </c>
      <c r="AV264" s="298" t="str">
        <f t="shared" si="134"/>
        <v/>
      </c>
      <c r="AW264" s="300"/>
      <c r="AX264" s="295"/>
      <c r="AY264" s="296" t="str">
        <f>IF(AX264&lt;&gt;"",AX264/VLOOKUP($V264,Setup!$C$30:$D$41,2,0),"")</f>
        <v/>
      </c>
      <c r="AZ264" s="302"/>
      <c r="BA264" s="299" t="str">
        <f t="shared" si="135"/>
        <v/>
      </c>
      <c r="BB264" s="302"/>
      <c r="BC264" s="299" t="str">
        <f t="shared" si="136"/>
        <v/>
      </c>
      <c r="BD264" s="302"/>
      <c r="BE264" s="299" t="str">
        <f t="shared" si="137"/>
        <v/>
      </c>
      <c r="BF264" s="302"/>
      <c r="BG264" s="298" t="str">
        <f t="shared" si="138"/>
        <v/>
      </c>
      <c r="BH264" s="298" t="str">
        <f t="shared" si="139"/>
        <v/>
      </c>
      <c r="BI264" s="298" t="str">
        <f t="shared" si="140"/>
        <v/>
      </c>
      <c r="BJ264" s="300"/>
      <c r="BK264" s="295"/>
      <c r="BL264" s="296" t="str">
        <f>IF(BK264&lt;&gt;"",BK264/VLOOKUP($V264,Setup!$C$30:$D$41,2,0),"")</f>
        <v/>
      </c>
      <c r="BM264" s="302"/>
      <c r="BN264" s="299" t="str">
        <f t="shared" si="141"/>
        <v/>
      </c>
      <c r="BO264" s="302"/>
      <c r="BP264" s="299" t="str">
        <f t="shared" si="142"/>
        <v/>
      </c>
      <c r="BQ264" s="302"/>
      <c r="BR264" s="299" t="str">
        <f t="shared" si="143"/>
        <v/>
      </c>
      <c r="BS264" s="302"/>
      <c r="BT264" s="298" t="str">
        <f t="shared" si="144"/>
        <v/>
      </c>
      <c r="BU264" s="298" t="str">
        <f t="shared" si="145"/>
        <v/>
      </c>
      <c r="BV264" s="298" t="str">
        <f t="shared" si="146"/>
        <v/>
      </c>
      <c r="BW264" s="300"/>
      <c r="BX264" s="298" t="str">
        <f t="shared" si="147"/>
        <v/>
      </c>
      <c r="BY264" s="298" t="str">
        <f t="shared" si="148"/>
        <v/>
      </c>
      <c r="BZ264" s="113"/>
      <c r="CA264" s="114"/>
      <c r="CC264" s="115" t="str">
        <f t="shared" ca="1" si="149"/>
        <v/>
      </c>
      <c r="CF264" s="481"/>
      <c r="CG264" s="130"/>
      <c r="CH264" s="130"/>
      <c r="CI264" s="130"/>
      <c r="CL264" s="358" t="str">
        <f>IFERROR(VLOOKUP(C264,'Data Sheet'!$A$3:$B$16,2,FALSE),"")</f>
        <v/>
      </c>
    </row>
    <row r="265" spans="1:90" s="101" customFormat="1" ht="25.5" customHeight="1">
      <c r="A265" s="100">
        <v>261</v>
      </c>
      <c r="B265" s="107" t="str">
        <f t="shared" si="122"/>
        <v>--</v>
      </c>
      <c r="C265" s="304"/>
      <c r="D265" s="305" t="str">
        <f>IFERROR(IF(VLOOKUP(C265,'Data Sheet'!$A$3:$D$16,4,FALSE)=0,"",VLOOKUP(C265,'Data Sheet'!$A$3:$D$16,4,FALSE)),"")</f>
        <v/>
      </c>
      <c r="E265" s="306"/>
      <c r="F265" s="307" t="str">
        <f>IFERROR(IF(VLOOKUP(E265,'Data Sheet'!$C$19:$D$80,2,FALSE)=0,"",VLOOKUP(E265,'Data Sheet'!$C$19:$D$80,2,FALSE)),"")</f>
        <v/>
      </c>
      <c r="G265" s="308" t="str">
        <f t="shared" si="150"/>
        <v>-</v>
      </c>
      <c r="H265" s="108"/>
      <c r="I265" s="304"/>
      <c r="J265" s="109" t="e">
        <f t="shared" si="151"/>
        <v>#VALUE!</v>
      </c>
      <c r="K265" s="104" t="str">
        <f>IFERROR(INDEX('Data Sheet'!$C$104:$C$181,MATCH(I265,'Data Sheet'!$F$104:$F$181,0)),"")</f>
        <v/>
      </c>
      <c r="L265" s="260" t="str">
        <f>IFERROR(INDEX('Data Sheet'!$G$104:$G$181,MATCH(I265,'Data Sheet'!$F$104:$F$181,0)),"")</f>
        <v/>
      </c>
      <c r="M265" s="220"/>
      <c r="N265" s="303"/>
      <c r="O265" s="303"/>
      <c r="P265" s="110" t="str">
        <f>IFERROR(INDEX(Setup!$D$44:$D$70,MATCH(M265,Setup!$K$44:$K$70,0))&amp;"","")</f>
        <v/>
      </c>
      <c r="Q265" s="110" t="str">
        <f>IFERROR(INDEX(Setup!$E$44:$E$70,MATCH(M265,Setup!$K$44:$K$70,0))&amp;"","")</f>
        <v/>
      </c>
      <c r="R265" s="110" t="str">
        <f>IFERROR(INDEX(Setup!$L$44:$L$70,MATCH(M265,Setup!$K$44:$K$70,0))&amp;"","")</f>
        <v/>
      </c>
      <c r="S265" s="110" t="str">
        <f>Setup!$C$30</f>
        <v>USD</v>
      </c>
      <c r="T265" s="111" t="str">
        <f>IFERROR(INDEX('Data Sheet'!$B$104:$B$181,MATCH(I265,'Data Sheet'!$F$104:$F$181,0)),"")</f>
        <v/>
      </c>
      <c r="U265" s="112" t="str">
        <f>IFERROR(INDEX('Data Sheet'!$D$104:$D$181,MATCH(I265,'Data Sheet'!$F$104:$F$181,0)),"")</f>
        <v/>
      </c>
      <c r="V265" s="102" t="s">
        <v>8</v>
      </c>
      <c r="W265" s="221" t="str">
        <f>IF(V265=Setup!$C$30,"Grant",IF(V265=Setup!$C$31,"Local",IF(V265=Setup!$C$32,"Other",IF(ISBLANK(V265),"","Other"))))</f>
        <v>Grant</v>
      </c>
      <c r="X265" s="295"/>
      <c r="Y265" s="296" t="str">
        <f>IF(X265&lt;&gt;"",X265/VLOOKUP($V265,Setup!$C$30:$D$41,2,0),"")</f>
        <v/>
      </c>
      <c r="Z265" s="297"/>
      <c r="AA265" s="298" t="str">
        <f t="shared" si="123"/>
        <v/>
      </c>
      <c r="AB265" s="297"/>
      <c r="AC265" s="299" t="str">
        <f t="shared" si="124"/>
        <v/>
      </c>
      <c r="AD265" s="297"/>
      <c r="AE265" s="299" t="str">
        <f t="shared" si="125"/>
        <v/>
      </c>
      <c r="AF265" s="297"/>
      <c r="AG265" s="298" t="str">
        <f t="shared" si="126"/>
        <v/>
      </c>
      <c r="AH265" s="298" t="str">
        <f t="shared" si="127"/>
        <v/>
      </c>
      <c r="AI265" s="298" t="str">
        <f t="shared" si="128"/>
        <v/>
      </c>
      <c r="AJ265" s="300"/>
      <c r="AK265" s="295"/>
      <c r="AL265" s="296" t="str">
        <f>IF(AK265&lt;&gt;"",AK265/VLOOKUP($V265,Setup!$C$30:$D$41,2,0),"")</f>
        <v/>
      </c>
      <c r="AM265" s="301"/>
      <c r="AN265" s="299" t="str">
        <f t="shared" si="129"/>
        <v/>
      </c>
      <c r="AO265" s="301"/>
      <c r="AP265" s="299" t="str">
        <f t="shared" si="130"/>
        <v/>
      </c>
      <c r="AQ265" s="301"/>
      <c r="AR265" s="299" t="str">
        <f t="shared" si="131"/>
        <v/>
      </c>
      <c r="AS265" s="301"/>
      <c r="AT265" s="298" t="str">
        <f t="shared" si="132"/>
        <v/>
      </c>
      <c r="AU265" s="298" t="str">
        <f t="shared" si="133"/>
        <v/>
      </c>
      <c r="AV265" s="298" t="str">
        <f t="shared" si="134"/>
        <v/>
      </c>
      <c r="AW265" s="300"/>
      <c r="AX265" s="295"/>
      <c r="AY265" s="296" t="str">
        <f>IF(AX265&lt;&gt;"",AX265/VLOOKUP($V265,Setup!$C$30:$D$41,2,0),"")</f>
        <v/>
      </c>
      <c r="AZ265" s="302"/>
      <c r="BA265" s="299" t="str">
        <f t="shared" si="135"/>
        <v/>
      </c>
      <c r="BB265" s="302"/>
      <c r="BC265" s="299" t="str">
        <f t="shared" si="136"/>
        <v/>
      </c>
      <c r="BD265" s="302"/>
      <c r="BE265" s="299" t="str">
        <f t="shared" si="137"/>
        <v/>
      </c>
      <c r="BF265" s="302"/>
      <c r="BG265" s="298" t="str">
        <f t="shared" si="138"/>
        <v/>
      </c>
      <c r="BH265" s="298" t="str">
        <f t="shared" si="139"/>
        <v/>
      </c>
      <c r="BI265" s="298" t="str">
        <f t="shared" si="140"/>
        <v/>
      </c>
      <c r="BJ265" s="300"/>
      <c r="BK265" s="295"/>
      <c r="BL265" s="296" t="str">
        <f>IF(BK265&lt;&gt;"",BK265/VLOOKUP($V265,Setup!$C$30:$D$41,2,0),"")</f>
        <v/>
      </c>
      <c r="BM265" s="302"/>
      <c r="BN265" s="299" t="str">
        <f t="shared" si="141"/>
        <v/>
      </c>
      <c r="BO265" s="302"/>
      <c r="BP265" s="299" t="str">
        <f t="shared" si="142"/>
        <v/>
      </c>
      <c r="BQ265" s="302"/>
      <c r="BR265" s="299" t="str">
        <f t="shared" si="143"/>
        <v/>
      </c>
      <c r="BS265" s="302"/>
      <c r="BT265" s="298" t="str">
        <f t="shared" si="144"/>
        <v/>
      </c>
      <c r="BU265" s="298" t="str">
        <f t="shared" si="145"/>
        <v/>
      </c>
      <c r="BV265" s="298" t="str">
        <f t="shared" si="146"/>
        <v/>
      </c>
      <c r="BW265" s="300"/>
      <c r="BX265" s="298" t="str">
        <f t="shared" si="147"/>
        <v/>
      </c>
      <c r="BY265" s="298" t="str">
        <f t="shared" si="148"/>
        <v/>
      </c>
      <c r="BZ265" s="113"/>
      <c r="CA265" s="114"/>
      <c r="CC265" s="115" t="str">
        <f t="shared" ca="1" si="149"/>
        <v/>
      </c>
      <c r="CF265" s="481"/>
      <c r="CG265" s="130"/>
      <c r="CH265" s="130"/>
      <c r="CI265" s="130"/>
      <c r="CL265" s="358" t="str">
        <f>IFERROR(VLOOKUP(C265,'Data Sheet'!$A$3:$B$16,2,FALSE),"")</f>
        <v/>
      </c>
    </row>
    <row r="266" spans="1:90" s="101" customFormat="1" ht="25.5" customHeight="1">
      <c r="A266" s="100">
        <v>262</v>
      </c>
      <c r="B266" s="107" t="str">
        <f t="shared" si="122"/>
        <v>--</v>
      </c>
      <c r="C266" s="304"/>
      <c r="D266" s="305" t="str">
        <f>IFERROR(IF(VLOOKUP(C266,'Data Sheet'!$A$3:$D$16,4,FALSE)=0,"",VLOOKUP(C266,'Data Sheet'!$A$3:$D$16,4,FALSE)),"")</f>
        <v/>
      </c>
      <c r="E266" s="306"/>
      <c r="F266" s="307" t="str">
        <f>IFERROR(IF(VLOOKUP(E266,'Data Sheet'!$C$19:$D$80,2,FALSE)=0,"",VLOOKUP(E266,'Data Sheet'!$C$19:$D$80,2,FALSE)),"")</f>
        <v/>
      </c>
      <c r="G266" s="308" t="str">
        <f t="shared" si="150"/>
        <v>-</v>
      </c>
      <c r="H266" s="108"/>
      <c r="I266" s="304"/>
      <c r="J266" s="109" t="e">
        <f t="shared" si="151"/>
        <v>#VALUE!</v>
      </c>
      <c r="K266" s="104" t="str">
        <f>IFERROR(INDEX('Data Sheet'!$C$104:$C$181,MATCH(I266,'Data Sheet'!$F$104:$F$181,0)),"")</f>
        <v/>
      </c>
      <c r="L266" s="260" t="str">
        <f>IFERROR(INDEX('Data Sheet'!$G$104:$G$181,MATCH(I266,'Data Sheet'!$F$104:$F$181,0)),"")</f>
        <v/>
      </c>
      <c r="M266" s="220"/>
      <c r="N266" s="303"/>
      <c r="O266" s="303"/>
      <c r="P266" s="110" t="str">
        <f>IFERROR(INDEX(Setup!$D$44:$D$70,MATCH(M266,Setup!$K$44:$K$70,0))&amp;"","")</f>
        <v/>
      </c>
      <c r="Q266" s="110" t="str">
        <f>IFERROR(INDEX(Setup!$E$44:$E$70,MATCH(M266,Setup!$K$44:$K$70,0))&amp;"","")</f>
        <v/>
      </c>
      <c r="R266" s="110" t="str">
        <f>IFERROR(INDEX(Setup!$L$44:$L$70,MATCH(M266,Setup!$K$44:$K$70,0))&amp;"","")</f>
        <v/>
      </c>
      <c r="S266" s="110" t="str">
        <f>Setup!$C$30</f>
        <v>USD</v>
      </c>
      <c r="T266" s="111" t="str">
        <f>IFERROR(INDEX('Data Sheet'!$B$104:$B$181,MATCH(I266,'Data Sheet'!$F$104:$F$181,0)),"")</f>
        <v/>
      </c>
      <c r="U266" s="112" t="str">
        <f>IFERROR(INDEX('Data Sheet'!$D$104:$D$181,MATCH(I266,'Data Sheet'!$F$104:$F$181,0)),"")</f>
        <v/>
      </c>
      <c r="V266" s="102" t="s">
        <v>8</v>
      </c>
      <c r="W266" s="221" t="str">
        <f>IF(V266=Setup!$C$30,"Grant",IF(V266=Setup!$C$31,"Local",IF(V266=Setup!$C$32,"Other",IF(ISBLANK(V266),"","Other"))))</f>
        <v>Grant</v>
      </c>
      <c r="X266" s="295"/>
      <c r="Y266" s="296" t="str">
        <f>IF(X266&lt;&gt;"",X266/VLOOKUP($V266,Setup!$C$30:$D$41,2,0),"")</f>
        <v/>
      </c>
      <c r="Z266" s="297"/>
      <c r="AA266" s="298" t="str">
        <f t="shared" si="123"/>
        <v/>
      </c>
      <c r="AB266" s="297"/>
      <c r="AC266" s="299" t="str">
        <f t="shared" si="124"/>
        <v/>
      </c>
      <c r="AD266" s="297"/>
      <c r="AE266" s="299" t="str">
        <f t="shared" si="125"/>
        <v/>
      </c>
      <c r="AF266" s="297"/>
      <c r="AG266" s="298" t="str">
        <f t="shared" si="126"/>
        <v/>
      </c>
      <c r="AH266" s="298" t="str">
        <f t="shared" si="127"/>
        <v/>
      </c>
      <c r="AI266" s="298" t="str">
        <f t="shared" si="128"/>
        <v/>
      </c>
      <c r="AJ266" s="300"/>
      <c r="AK266" s="295"/>
      <c r="AL266" s="296" t="str">
        <f>IF(AK266&lt;&gt;"",AK266/VLOOKUP($V266,Setup!$C$30:$D$41,2,0),"")</f>
        <v/>
      </c>
      <c r="AM266" s="301"/>
      <c r="AN266" s="299" t="str">
        <f t="shared" si="129"/>
        <v/>
      </c>
      <c r="AO266" s="301"/>
      <c r="AP266" s="299" t="str">
        <f t="shared" si="130"/>
        <v/>
      </c>
      <c r="AQ266" s="301"/>
      <c r="AR266" s="299" t="str">
        <f t="shared" si="131"/>
        <v/>
      </c>
      <c r="AS266" s="301"/>
      <c r="AT266" s="298" t="str">
        <f t="shared" si="132"/>
        <v/>
      </c>
      <c r="AU266" s="298" t="str">
        <f t="shared" si="133"/>
        <v/>
      </c>
      <c r="AV266" s="298" t="str">
        <f t="shared" si="134"/>
        <v/>
      </c>
      <c r="AW266" s="300"/>
      <c r="AX266" s="295"/>
      <c r="AY266" s="296" t="str">
        <f>IF(AX266&lt;&gt;"",AX266/VLOOKUP($V266,Setup!$C$30:$D$41,2,0),"")</f>
        <v/>
      </c>
      <c r="AZ266" s="302"/>
      <c r="BA266" s="299" t="str">
        <f t="shared" si="135"/>
        <v/>
      </c>
      <c r="BB266" s="302"/>
      <c r="BC266" s="299" t="str">
        <f t="shared" si="136"/>
        <v/>
      </c>
      <c r="BD266" s="302"/>
      <c r="BE266" s="299" t="str">
        <f t="shared" si="137"/>
        <v/>
      </c>
      <c r="BF266" s="302"/>
      <c r="BG266" s="298" t="str">
        <f t="shared" si="138"/>
        <v/>
      </c>
      <c r="BH266" s="298" t="str">
        <f t="shared" si="139"/>
        <v/>
      </c>
      <c r="BI266" s="298" t="str">
        <f t="shared" si="140"/>
        <v/>
      </c>
      <c r="BJ266" s="300"/>
      <c r="BK266" s="295"/>
      <c r="BL266" s="296" t="str">
        <f>IF(BK266&lt;&gt;"",BK266/VLOOKUP($V266,Setup!$C$30:$D$41,2,0),"")</f>
        <v/>
      </c>
      <c r="BM266" s="302"/>
      <c r="BN266" s="299" t="str">
        <f t="shared" si="141"/>
        <v/>
      </c>
      <c r="BO266" s="302"/>
      <c r="BP266" s="299" t="str">
        <f t="shared" si="142"/>
        <v/>
      </c>
      <c r="BQ266" s="302"/>
      <c r="BR266" s="299" t="str">
        <f t="shared" si="143"/>
        <v/>
      </c>
      <c r="BS266" s="302"/>
      <c r="BT266" s="298" t="str">
        <f t="shared" si="144"/>
        <v/>
      </c>
      <c r="BU266" s="298" t="str">
        <f t="shared" si="145"/>
        <v/>
      </c>
      <c r="BV266" s="298" t="str">
        <f t="shared" si="146"/>
        <v/>
      </c>
      <c r="BW266" s="300"/>
      <c r="BX266" s="298" t="str">
        <f t="shared" si="147"/>
        <v/>
      </c>
      <c r="BY266" s="298" t="str">
        <f t="shared" si="148"/>
        <v/>
      </c>
      <c r="BZ266" s="113"/>
      <c r="CA266" s="114"/>
      <c r="CC266" s="115" t="str">
        <f t="shared" ca="1" si="149"/>
        <v/>
      </c>
      <c r="CF266" s="481"/>
      <c r="CG266" s="130"/>
      <c r="CH266" s="130"/>
      <c r="CI266" s="130"/>
      <c r="CL266" s="358" t="str">
        <f>IFERROR(VLOOKUP(C266,'Data Sheet'!$A$3:$B$16,2,FALSE),"")</f>
        <v/>
      </c>
    </row>
    <row r="267" spans="1:90" s="101" customFormat="1" ht="25.5" customHeight="1">
      <c r="A267" s="100">
        <v>263</v>
      </c>
      <c r="B267" s="107" t="str">
        <f t="shared" si="122"/>
        <v>--</v>
      </c>
      <c r="C267" s="304"/>
      <c r="D267" s="305" t="str">
        <f>IFERROR(IF(VLOOKUP(C267,'Data Sheet'!$A$3:$D$16,4,FALSE)=0,"",VLOOKUP(C267,'Data Sheet'!$A$3:$D$16,4,FALSE)),"")</f>
        <v/>
      </c>
      <c r="E267" s="306"/>
      <c r="F267" s="307" t="str">
        <f>IFERROR(IF(VLOOKUP(E267,'Data Sheet'!$C$19:$D$80,2,FALSE)=0,"",VLOOKUP(E267,'Data Sheet'!$C$19:$D$80,2,FALSE)),"")</f>
        <v/>
      </c>
      <c r="G267" s="308" t="str">
        <f t="shared" si="150"/>
        <v>-</v>
      </c>
      <c r="H267" s="108"/>
      <c r="I267" s="304"/>
      <c r="J267" s="109" t="e">
        <f t="shared" si="151"/>
        <v>#VALUE!</v>
      </c>
      <c r="K267" s="104" t="str">
        <f>IFERROR(INDEX('Data Sheet'!$C$104:$C$181,MATCH(I267,'Data Sheet'!$F$104:$F$181,0)),"")</f>
        <v/>
      </c>
      <c r="L267" s="260" t="str">
        <f>IFERROR(INDEX('Data Sheet'!$G$104:$G$181,MATCH(I267,'Data Sheet'!$F$104:$F$181,0)),"")</f>
        <v/>
      </c>
      <c r="M267" s="220"/>
      <c r="N267" s="303"/>
      <c r="O267" s="303"/>
      <c r="P267" s="110" t="str">
        <f>IFERROR(INDEX(Setup!$D$44:$D$70,MATCH(M267,Setup!$K$44:$K$70,0))&amp;"","")</f>
        <v/>
      </c>
      <c r="Q267" s="110" t="str">
        <f>IFERROR(INDEX(Setup!$E$44:$E$70,MATCH(M267,Setup!$K$44:$K$70,0))&amp;"","")</f>
        <v/>
      </c>
      <c r="R267" s="110" t="str">
        <f>IFERROR(INDEX(Setup!$L$44:$L$70,MATCH(M267,Setup!$K$44:$K$70,0))&amp;"","")</f>
        <v/>
      </c>
      <c r="S267" s="110" t="str">
        <f>Setup!$C$30</f>
        <v>USD</v>
      </c>
      <c r="T267" s="111" t="str">
        <f>IFERROR(INDEX('Data Sheet'!$B$104:$B$181,MATCH(I267,'Data Sheet'!$F$104:$F$181,0)),"")</f>
        <v/>
      </c>
      <c r="U267" s="112" t="str">
        <f>IFERROR(INDEX('Data Sheet'!$D$104:$D$181,MATCH(I267,'Data Sheet'!$F$104:$F$181,0)),"")</f>
        <v/>
      </c>
      <c r="V267" s="102" t="s">
        <v>8</v>
      </c>
      <c r="W267" s="221" t="str">
        <f>IF(V267=Setup!$C$30,"Grant",IF(V267=Setup!$C$31,"Local",IF(V267=Setup!$C$32,"Other",IF(ISBLANK(V267),"","Other"))))</f>
        <v>Grant</v>
      </c>
      <c r="X267" s="295"/>
      <c r="Y267" s="296" t="str">
        <f>IF(X267&lt;&gt;"",X267/VLOOKUP($V267,Setup!$C$30:$D$41,2,0),"")</f>
        <v/>
      </c>
      <c r="Z267" s="297"/>
      <c r="AA267" s="298" t="str">
        <f t="shared" si="123"/>
        <v/>
      </c>
      <c r="AB267" s="297"/>
      <c r="AC267" s="299" t="str">
        <f t="shared" si="124"/>
        <v/>
      </c>
      <c r="AD267" s="297"/>
      <c r="AE267" s="299" t="str">
        <f t="shared" si="125"/>
        <v/>
      </c>
      <c r="AF267" s="297"/>
      <c r="AG267" s="298" t="str">
        <f t="shared" si="126"/>
        <v/>
      </c>
      <c r="AH267" s="298" t="str">
        <f t="shared" si="127"/>
        <v/>
      </c>
      <c r="AI267" s="298" t="str">
        <f t="shared" si="128"/>
        <v/>
      </c>
      <c r="AJ267" s="300"/>
      <c r="AK267" s="295"/>
      <c r="AL267" s="296" t="str">
        <f>IF(AK267&lt;&gt;"",AK267/VLOOKUP($V267,Setup!$C$30:$D$41,2,0),"")</f>
        <v/>
      </c>
      <c r="AM267" s="301"/>
      <c r="AN267" s="299" t="str">
        <f t="shared" si="129"/>
        <v/>
      </c>
      <c r="AO267" s="301"/>
      <c r="AP267" s="299" t="str">
        <f t="shared" si="130"/>
        <v/>
      </c>
      <c r="AQ267" s="301"/>
      <c r="AR267" s="299" t="str">
        <f t="shared" si="131"/>
        <v/>
      </c>
      <c r="AS267" s="301"/>
      <c r="AT267" s="298" t="str">
        <f t="shared" si="132"/>
        <v/>
      </c>
      <c r="AU267" s="298" t="str">
        <f t="shared" si="133"/>
        <v/>
      </c>
      <c r="AV267" s="298" t="str">
        <f t="shared" si="134"/>
        <v/>
      </c>
      <c r="AW267" s="300"/>
      <c r="AX267" s="295"/>
      <c r="AY267" s="296" t="str">
        <f>IF(AX267&lt;&gt;"",AX267/VLOOKUP($V267,Setup!$C$30:$D$41,2,0),"")</f>
        <v/>
      </c>
      <c r="AZ267" s="302"/>
      <c r="BA267" s="299" t="str">
        <f t="shared" si="135"/>
        <v/>
      </c>
      <c r="BB267" s="302"/>
      <c r="BC267" s="299" t="str">
        <f t="shared" si="136"/>
        <v/>
      </c>
      <c r="BD267" s="302"/>
      <c r="BE267" s="299" t="str">
        <f t="shared" si="137"/>
        <v/>
      </c>
      <c r="BF267" s="302"/>
      <c r="BG267" s="298" t="str">
        <f t="shared" si="138"/>
        <v/>
      </c>
      <c r="BH267" s="298" t="str">
        <f t="shared" si="139"/>
        <v/>
      </c>
      <c r="BI267" s="298" t="str">
        <f t="shared" si="140"/>
        <v/>
      </c>
      <c r="BJ267" s="300"/>
      <c r="BK267" s="295"/>
      <c r="BL267" s="296" t="str">
        <f>IF(BK267&lt;&gt;"",BK267/VLOOKUP($V267,Setup!$C$30:$D$41,2,0),"")</f>
        <v/>
      </c>
      <c r="BM267" s="302"/>
      <c r="BN267" s="299" t="str">
        <f t="shared" si="141"/>
        <v/>
      </c>
      <c r="BO267" s="302"/>
      <c r="BP267" s="299" t="str">
        <f t="shared" si="142"/>
        <v/>
      </c>
      <c r="BQ267" s="302"/>
      <c r="BR267" s="299" t="str">
        <f t="shared" si="143"/>
        <v/>
      </c>
      <c r="BS267" s="302"/>
      <c r="BT267" s="298" t="str">
        <f t="shared" si="144"/>
        <v/>
      </c>
      <c r="BU267" s="298" t="str">
        <f t="shared" si="145"/>
        <v/>
      </c>
      <c r="BV267" s="298" t="str">
        <f t="shared" si="146"/>
        <v/>
      </c>
      <c r="BW267" s="300"/>
      <c r="BX267" s="298" t="str">
        <f t="shared" si="147"/>
        <v/>
      </c>
      <c r="BY267" s="298" t="str">
        <f t="shared" si="148"/>
        <v/>
      </c>
      <c r="BZ267" s="113"/>
      <c r="CA267" s="114"/>
      <c r="CC267" s="115" t="str">
        <f t="shared" ca="1" si="149"/>
        <v/>
      </c>
      <c r="CF267" s="481"/>
      <c r="CG267" s="130"/>
      <c r="CH267" s="130"/>
      <c r="CI267" s="130"/>
      <c r="CL267" s="358" t="str">
        <f>IFERROR(VLOOKUP(C267,'Data Sheet'!$A$3:$B$16,2,FALSE),"")</f>
        <v/>
      </c>
    </row>
    <row r="268" spans="1:90" s="101" customFormat="1" ht="25.5" customHeight="1">
      <c r="A268" s="100">
        <v>264</v>
      </c>
      <c r="B268" s="107" t="str">
        <f t="shared" si="122"/>
        <v>--</v>
      </c>
      <c r="C268" s="304"/>
      <c r="D268" s="305" t="str">
        <f>IFERROR(IF(VLOOKUP(C268,'Data Sheet'!$A$3:$D$16,4,FALSE)=0,"",VLOOKUP(C268,'Data Sheet'!$A$3:$D$16,4,FALSE)),"")</f>
        <v/>
      </c>
      <c r="E268" s="306"/>
      <c r="F268" s="307" t="str">
        <f>IFERROR(IF(VLOOKUP(E268,'Data Sheet'!$C$19:$D$80,2,FALSE)=0,"",VLOOKUP(E268,'Data Sheet'!$C$19:$D$80,2,FALSE)),"")</f>
        <v/>
      </c>
      <c r="G268" s="308" t="str">
        <f t="shared" si="150"/>
        <v>-</v>
      </c>
      <c r="H268" s="108"/>
      <c r="I268" s="304"/>
      <c r="J268" s="109" t="e">
        <f t="shared" si="151"/>
        <v>#VALUE!</v>
      </c>
      <c r="K268" s="104" t="str">
        <f>IFERROR(INDEX('Data Sheet'!$C$104:$C$181,MATCH(I268,'Data Sheet'!$F$104:$F$181,0)),"")</f>
        <v/>
      </c>
      <c r="L268" s="260" t="str">
        <f>IFERROR(INDEX('Data Sheet'!$G$104:$G$181,MATCH(I268,'Data Sheet'!$F$104:$F$181,0)),"")</f>
        <v/>
      </c>
      <c r="M268" s="220"/>
      <c r="N268" s="303"/>
      <c r="O268" s="303"/>
      <c r="P268" s="110" t="str">
        <f>IFERROR(INDEX(Setup!$D$44:$D$70,MATCH(M268,Setup!$K$44:$K$70,0))&amp;"","")</f>
        <v/>
      </c>
      <c r="Q268" s="110" t="str">
        <f>IFERROR(INDEX(Setup!$E$44:$E$70,MATCH(M268,Setup!$K$44:$K$70,0))&amp;"","")</f>
        <v/>
      </c>
      <c r="R268" s="110" t="str">
        <f>IFERROR(INDEX(Setup!$L$44:$L$70,MATCH(M268,Setup!$K$44:$K$70,0))&amp;"","")</f>
        <v/>
      </c>
      <c r="S268" s="110" t="str">
        <f>Setup!$C$30</f>
        <v>USD</v>
      </c>
      <c r="T268" s="111" t="str">
        <f>IFERROR(INDEX('Data Sheet'!$B$104:$B$181,MATCH(I268,'Data Sheet'!$F$104:$F$181,0)),"")</f>
        <v/>
      </c>
      <c r="U268" s="112" t="str">
        <f>IFERROR(INDEX('Data Sheet'!$D$104:$D$181,MATCH(I268,'Data Sheet'!$F$104:$F$181,0)),"")</f>
        <v/>
      </c>
      <c r="V268" s="102" t="s">
        <v>8</v>
      </c>
      <c r="W268" s="221" t="str">
        <f>IF(V268=Setup!$C$30,"Grant",IF(V268=Setup!$C$31,"Local",IF(V268=Setup!$C$32,"Other",IF(ISBLANK(V268),"","Other"))))</f>
        <v>Grant</v>
      </c>
      <c r="X268" s="295"/>
      <c r="Y268" s="296" t="str">
        <f>IF(X268&lt;&gt;"",X268/VLOOKUP($V268,Setup!$C$30:$D$41,2,0),"")</f>
        <v/>
      </c>
      <c r="Z268" s="297"/>
      <c r="AA268" s="298" t="str">
        <f t="shared" si="123"/>
        <v/>
      </c>
      <c r="AB268" s="297"/>
      <c r="AC268" s="299" t="str">
        <f t="shared" si="124"/>
        <v/>
      </c>
      <c r="AD268" s="297"/>
      <c r="AE268" s="299" t="str">
        <f t="shared" si="125"/>
        <v/>
      </c>
      <c r="AF268" s="297"/>
      <c r="AG268" s="298" t="str">
        <f t="shared" si="126"/>
        <v/>
      </c>
      <c r="AH268" s="298" t="str">
        <f t="shared" si="127"/>
        <v/>
      </c>
      <c r="AI268" s="298" t="str">
        <f t="shared" si="128"/>
        <v/>
      </c>
      <c r="AJ268" s="300"/>
      <c r="AK268" s="295"/>
      <c r="AL268" s="296" t="str">
        <f>IF(AK268&lt;&gt;"",AK268/VLOOKUP($V268,Setup!$C$30:$D$41,2,0),"")</f>
        <v/>
      </c>
      <c r="AM268" s="301"/>
      <c r="AN268" s="299" t="str">
        <f t="shared" si="129"/>
        <v/>
      </c>
      <c r="AO268" s="301"/>
      <c r="AP268" s="299" t="str">
        <f t="shared" si="130"/>
        <v/>
      </c>
      <c r="AQ268" s="301"/>
      <c r="AR268" s="299" t="str">
        <f t="shared" si="131"/>
        <v/>
      </c>
      <c r="AS268" s="301"/>
      <c r="AT268" s="298" t="str">
        <f t="shared" si="132"/>
        <v/>
      </c>
      <c r="AU268" s="298" t="str">
        <f t="shared" si="133"/>
        <v/>
      </c>
      <c r="AV268" s="298" t="str">
        <f t="shared" si="134"/>
        <v/>
      </c>
      <c r="AW268" s="300"/>
      <c r="AX268" s="295"/>
      <c r="AY268" s="296" t="str">
        <f>IF(AX268&lt;&gt;"",AX268/VLOOKUP($V268,Setup!$C$30:$D$41,2,0),"")</f>
        <v/>
      </c>
      <c r="AZ268" s="302"/>
      <c r="BA268" s="299" t="str">
        <f t="shared" si="135"/>
        <v/>
      </c>
      <c r="BB268" s="302"/>
      <c r="BC268" s="299" t="str">
        <f t="shared" si="136"/>
        <v/>
      </c>
      <c r="BD268" s="302"/>
      <c r="BE268" s="299" t="str">
        <f t="shared" si="137"/>
        <v/>
      </c>
      <c r="BF268" s="302"/>
      <c r="BG268" s="298" t="str">
        <f t="shared" si="138"/>
        <v/>
      </c>
      <c r="BH268" s="298" t="str">
        <f t="shared" si="139"/>
        <v/>
      </c>
      <c r="BI268" s="298" t="str">
        <f t="shared" si="140"/>
        <v/>
      </c>
      <c r="BJ268" s="300"/>
      <c r="BK268" s="295"/>
      <c r="BL268" s="296" t="str">
        <f>IF(BK268&lt;&gt;"",BK268/VLOOKUP($V268,Setup!$C$30:$D$41,2,0),"")</f>
        <v/>
      </c>
      <c r="BM268" s="302"/>
      <c r="BN268" s="299" t="str">
        <f t="shared" si="141"/>
        <v/>
      </c>
      <c r="BO268" s="302"/>
      <c r="BP268" s="299" t="str">
        <f t="shared" si="142"/>
        <v/>
      </c>
      <c r="BQ268" s="302"/>
      <c r="BR268" s="299" t="str">
        <f t="shared" si="143"/>
        <v/>
      </c>
      <c r="BS268" s="302"/>
      <c r="BT268" s="298" t="str">
        <f t="shared" si="144"/>
        <v/>
      </c>
      <c r="BU268" s="298" t="str">
        <f t="shared" si="145"/>
        <v/>
      </c>
      <c r="BV268" s="298" t="str">
        <f t="shared" si="146"/>
        <v/>
      </c>
      <c r="BW268" s="300"/>
      <c r="BX268" s="298" t="str">
        <f t="shared" si="147"/>
        <v/>
      </c>
      <c r="BY268" s="298" t="str">
        <f t="shared" si="148"/>
        <v/>
      </c>
      <c r="BZ268" s="113"/>
      <c r="CA268" s="114"/>
      <c r="CC268" s="115" t="str">
        <f t="shared" ca="1" si="149"/>
        <v/>
      </c>
      <c r="CF268" s="481"/>
      <c r="CG268" s="130"/>
      <c r="CH268" s="130"/>
      <c r="CI268" s="130"/>
      <c r="CL268" s="358" t="str">
        <f>IFERROR(VLOOKUP(C268,'Data Sheet'!$A$3:$B$16,2,FALSE),"")</f>
        <v/>
      </c>
    </row>
    <row r="269" spans="1:90" s="101" customFormat="1" ht="25.5" customHeight="1">
      <c r="A269" s="100">
        <v>265</v>
      </c>
      <c r="B269" s="107" t="str">
        <f t="shared" si="122"/>
        <v>--</v>
      </c>
      <c r="C269" s="304"/>
      <c r="D269" s="305" t="str">
        <f>IFERROR(IF(VLOOKUP(C269,'Data Sheet'!$A$3:$D$16,4,FALSE)=0,"",VLOOKUP(C269,'Data Sheet'!$A$3:$D$16,4,FALSE)),"")</f>
        <v/>
      </c>
      <c r="E269" s="306"/>
      <c r="F269" s="307" t="str">
        <f>IFERROR(IF(VLOOKUP(E269,'Data Sheet'!$C$19:$D$80,2,FALSE)=0,"",VLOOKUP(E269,'Data Sheet'!$C$19:$D$80,2,FALSE)),"")</f>
        <v/>
      </c>
      <c r="G269" s="308" t="str">
        <f t="shared" si="150"/>
        <v>-</v>
      </c>
      <c r="H269" s="108"/>
      <c r="I269" s="304"/>
      <c r="J269" s="109" t="e">
        <f t="shared" si="151"/>
        <v>#VALUE!</v>
      </c>
      <c r="K269" s="104" t="str">
        <f>IFERROR(INDEX('Data Sheet'!$C$104:$C$181,MATCH(I269,'Data Sheet'!$F$104:$F$181,0)),"")</f>
        <v/>
      </c>
      <c r="L269" s="260" t="str">
        <f>IFERROR(INDEX('Data Sheet'!$G$104:$G$181,MATCH(I269,'Data Sheet'!$F$104:$F$181,0)),"")</f>
        <v/>
      </c>
      <c r="M269" s="220"/>
      <c r="N269" s="303"/>
      <c r="O269" s="303"/>
      <c r="P269" s="110" t="str">
        <f>IFERROR(INDEX(Setup!$D$44:$D$70,MATCH(M269,Setup!$K$44:$K$70,0))&amp;"","")</f>
        <v/>
      </c>
      <c r="Q269" s="110" t="str">
        <f>IFERROR(INDEX(Setup!$E$44:$E$70,MATCH(M269,Setup!$K$44:$K$70,0))&amp;"","")</f>
        <v/>
      </c>
      <c r="R269" s="110" t="str">
        <f>IFERROR(INDEX(Setup!$L$44:$L$70,MATCH(M269,Setup!$K$44:$K$70,0))&amp;"","")</f>
        <v/>
      </c>
      <c r="S269" s="110" t="str">
        <f>Setup!$C$30</f>
        <v>USD</v>
      </c>
      <c r="T269" s="111" t="str">
        <f>IFERROR(INDEX('Data Sheet'!$B$104:$B$181,MATCH(I269,'Data Sheet'!$F$104:$F$181,0)),"")</f>
        <v/>
      </c>
      <c r="U269" s="112" t="str">
        <f>IFERROR(INDEX('Data Sheet'!$D$104:$D$181,MATCH(I269,'Data Sheet'!$F$104:$F$181,0)),"")</f>
        <v/>
      </c>
      <c r="V269" s="102" t="s">
        <v>8</v>
      </c>
      <c r="W269" s="221" t="str">
        <f>IF(V269=Setup!$C$30,"Grant",IF(V269=Setup!$C$31,"Local",IF(V269=Setup!$C$32,"Other",IF(ISBLANK(V269),"","Other"))))</f>
        <v>Grant</v>
      </c>
      <c r="X269" s="295"/>
      <c r="Y269" s="296" t="str">
        <f>IF(X269&lt;&gt;"",X269/VLOOKUP($V269,Setup!$C$30:$D$41,2,0),"")</f>
        <v/>
      </c>
      <c r="Z269" s="297"/>
      <c r="AA269" s="298" t="str">
        <f t="shared" si="123"/>
        <v/>
      </c>
      <c r="AB269" s="297"/>
      <c r="AC269" s="299" t="str">
        <f t="shared" si="124"/>
        <v/>
      </c>
      <c r="AD269" s="297"/>
      <c r="AE269" s="299" t="str">
        <f t="shared" si="125"/>
        <v/>
      </c>
      <c r="AF269" s="297"/>
      <c r="AG269" s="298" t="str">
        <f t="shared" si="126"/>
        <v/>
      </c>
      <c r="AH269" s="298" t="str">
        <f t="shared" si="127"/>
        <v/>
      </c>
      <c r="AI269" s="298" t="str">
        <f t="shared" si="128"/>
        <v/>
      </c>
      <c r="AJ269" s="300"/>
      <c r="AK269" s="295"/>
      <c r="AL269" s="296" t="str">
        <f>IF(AK269&lt;&gt;"",AK269/VLOOKUP($V269,Setup!$C$30:$D$41,2,0),"")</f>
        <v/>
      </c>
      <c r="AM269" s="301"/>
      <c r="AN269" s="299" t="str">
        <f t="shared" si="129"/>
        <v/>
      </c>
      <c r="AO269" s="301"/>
      <c r="AP269" s="299" t="str">
        <f t="shared" si="130"/>
        <v/>
      </c>
      <c r="AQ269" s="301"/>
      <c r="AR269" s="299" t="str">
        <f t="shared" si="131"/>
        <v/>
      </c>
      <c r="AS269" s="301"/>
      <c r="AT269" s="298" t="str">
        <f t="shared" si="132"/>
        <v/>
      </c>
      <c r="AU269" s="298" t="str">
        <f t="shared" si="133"/>
        <v/>
      </c>
      <c r="AV269" s="298" t="str">
        <f t="shared" si="134"/>
        <v/>
      </c>
      <c r="AW269" s="300"/>
      <c r="AX269" s="295"/>
      <c r="AY269" s="296" t="str">
        <f>IF(AX269&lt;&gt;"",AX269/VLOOKUP($V269,Setup!$C$30:$D$41,2,0),"")</f>
        <v/>
      </c>
      <c r="AZ269" s="302"/>
      <c r="BA269" s="299" t="str">
        <f t="shared" si="135"/>
        <v/>
      </c>
      <c r="BB269" s="302"/>
      <c r="BC269" s="299" t="str">
        <f t="shared" si="136"/>
        <v/>
      </c>
      <c r="BD269" s="302"/>
      <c r="BE269" s="299" t="str">
        <f t="shared" si="137"/>
        <v/>
      </c>
      <c r="BF269" s="302"/>
      <c r="BG269" s="298" t="str">
        <f t="shared" si="138"/>
        <v/>
      </c>
      <c r="BH269" s="298" t="str">
        <f t="shared" si="139"/>
        <v/>
      </c>
      <c r="BI269" s="298" t="str">
        <f t="shared" si="140"/>
        <v/>
      </c>
      <c r="BJ269" s="300"/>
      <c r="BK269" s="295"/>
      <c r="BL269" s="296" t="str">
        <f>IF(BK269&lt;&gt;"",BK269/VLOOKUP($V269,Setup!$C$30:$D$41,2,0),"")</f>
        <v/>
      </c>
      <c r="BM269" s="302"/>
      <c r="BN269" s="299" t="str">
        <f t="shared" si="141"/>
        <v/>
      </c>
      <c r="BO269" s="302"/>
      <c r="BP269" s="299" t="str">
        <f t="shared" si="142"/>
        <v/>
      </c>
      <c r="BQ269" s="302"/>
      <c r="BR269" s="299" t="str">
        <f t="shared" si="143"/>
        <v/>
      </c>
      <c r="BS269" s="302"/>
      <c r="BT269" s="298" t="str">
        <f t="shared" si="144"/>
        <v/>
      </c>
      <c r="BU269" s="298" t="str">
        <f t="shared" si="145"/>
        <v/>
      </c>
      <c r="BV269" s="298" t="str">
        <f t="shared" si="146"/>
        <v/>
      </c>
      <c r="BW269" s="300"/>
      <c r="BX269" s="298" t="str">
        <f t="shared" si="147"/>
        <v/>
      </c>
      <c r="BY269" s="298" t="str">
        <f t="shared" si="148"/>
        <v/>
      </c>
      <c r="BZ269" s="113"/>
      <c r="CA269" s="114"/>
      <c r="CC269" s="115" t="str">
        <f t="shared" ca="1" si="149"/>
        <v/>
      </c>
      <c r="CF269" s="481"/>
      <c r="CG269" s="130"/>
      <c r="CH269" s="130"/>
      <c r="CI269" s="130"/>
      <c r="CL269" s="358" t="str">
        <f>IFERROR(VLOOKUP(C269,'Data Sheet'!$A$3:$B$16,2,FALSE),"")</f>
        <v/>
      </c>
    </row>
    <row r="270" spans="1:90" s="101" customFormat="1" ht="25.5" customHeight="1">
      <c r="A270" s="100">
        <v>266</v>
      </c>
      <c r="B270" s="107" t="str">
        <f t="shared" ref="B270:B333" si="152">CONCATENATE(D270,"-",F270,"-",N270)</f>
        <v>--</v>
      </c>
      <c r="C270" s="304"/>
      <c r="D270" s="305" t="str">
        <f>IFERROR(IF(VLOOKUP(C270,'Data Sheet'!$A$3:$D$16,4,FALSE)=0,"",VLOOKUP(C270,'Data Sheet'!$A$3:$D$16,4,FALSE)),"")</f>
        <v/>
      </c>
      <c r="E270" s="306"/>
      <c r="F270" s="307" t="str">
        <f>IFERROR(IF(VLOOKUP(E270,'Data Sheet'!$C$19:$D$80,2,FALSE)=0,"",VLOOKUP(E270,'Data Sheet'!$C$19:$D$80,2,FALSE)),"")</f>
        <v/>
      </c>
      <c r="G270" s="308" t="str">
        <f t="shared" si="150"/>
        <v>-</v>
      </c>
      <c r="H270" s="108"/>
      <c r="I270" s="304"/>
      <c r="J270" s="109" t="e">
        <f t="shared" si="151"/>
        <v>#VALUE!</v>
      </c>
      <c r="K270" s="104" t="str">
        <f>IFERROR(INDEX('Data Sheet'!$C$104:$C$181,MATCH(I270,'Data Sheet'!$F$104:$F$181,0)),"")</f>
        <v/>
      </c>
      <c r="L270" s="260" t="str">
        <f>IFERROR(INDEX('Data Sheet'!$G$104:$G$181,MATCH(I270,'Data Sheet'!$F$104:$F$181,0)),"")</f>
        <v/>
      </c>
      <c r="M270" s="220"/>
      <c r="N270" s="303"/>
      <c r="O270" s="303"/>
      <c r="P270" s="110" t="str">
        <f>IFERROR(INDEX(Setup!$D$44:$D$70,MATCH(M270,Setup!$K$44:$K$70,0))&amp;"","")</f>
        <v/>
      </c>
      <c r="Q270" s="110" t="str">
        <f>IFERROR(INDEX(Setup!$E$44:$E$70,MATCH(M270,Setup!$K$44:$K$70,0))&amp;"","")</f>
        <v/>
      </c>
      <c r="R270" s="110" t="str">
        <f>IFERROR(INDEX(Setup!$L$44:$L$70,MATCH(M270,Setup!$K$44:$K$70,0))&amp;"","")</f>
        <v/>
      </c>
      <c r="S270" s="110" t="str">
        <f>Setup!$C$30</f>
        <v>USD</v>
      </c>
      <c r="T270" s="111" t="str">
        <f>IFERROR(INDEX('Data Sheet'!$B$104:$B$181,MATCH(I270,'Data Sheet'!$F$104:$F$181,0)),"")</f>
        <v/>
      </c>
      <c r="U270" s="112" t="str">
        <f>IFERROR(INDEX('Data Sheet'!$D$104:$D$181,MATCH(I270,'Data Sheet'!$F$104:$F$181,0)),"")</f>
        <v/>
      </c>
      <c r="V270" s="102" t="s">
        <v>8</v>
      </c>
      <c r="W270" s="221" t="str">
        <f>IF(V270=Setup!$C$30,"Grant",IF(V270=Setup!$C$31,"Local",IF(V270=Setup!$C$32,"Other",IF(ISBLANK(V270),"","Other"))))</f>
        <v>Grant</v>
      </c>
      <c r="X270" s="295"/>
      <c r="Y270" s="296" t="str">
        <f>IF(X270&lt;&gt;"",X270/VLOOKUP($V270,Setup!$C$30:$D$41,2,0),"")</f>
        <v/>
      </c>
      <c r="Z270" s="297"/>
      <c r="AA270" s="298" t="str">
        <f t="shared" si="123"/>
        <v/>
      </c>
      <c r="AB270" s="297"/>
      <c r="AC270" s="299" t="str">
        <f t="shared" si="124"/>
        <v/>
      </c>
      <c r="AD270" s="297"/>
      <c r="AE270" s="299" t="str">
        <f t="shared" si="125"/>
        <v/>
      </c>
      <c r="AF270" s="297"/>
      <c r="AG270" s="298" t="str">
        <f t="shared" si="126"/>
        <v/>
      </c>
      <c r="AH270" s="298" t="str">
        <f t="shared" si="127"/>
        <v/>
      </c>
      <c r="AI270" s="298" t="str">
        <f t="shared" si="128"/>
        <v/>
      </c>
      <c r="AJ270" s="300"/>
      <c r="AK270" s="295"/>
      <c r="AL270" s="296" t="str">
        <f>IF(AK270&lt;&gt;"",AK270/VLOOKUP($V270,Setup!$C$30:$D$41,2,0),"")</f>
        <v/>
      </c>
      <c r="AM270" s="301"/>
      <c r="AN270" s="299" t="str">
        <f t="shared" si="129"/>
        <v/>
      </c>
      <c r="AO270" s="301"/>
      <c r="AP270" s="299" t="str">
        <f t="shared" si="130"/>
        <v/>
      </c>
      <c r="AQ270" s="301"/>
      <c r="AR270" s="299" t="str">
        <f t="shared" si="131"/>
        <v/>
      </c>
      <c r="AS270" s="301"/>
      <c r="AT270" s="298" t="str">
        <f t="shared" si="132"/>
        <v/>
      </c>
      <c r="AU270" s="298" t="str">
        <f t="shared" si="133"/>
        <v/>
      </c>
      <c r="AV270" s="298" t="str">
        <f t="shared" si="134"/>
        <v/>
      </c>
      <c r="AW270" s="300"/>
      <c r="AX270" s="295"/>
      <c r="AY270" s="296" t="str">
        <f>IF(AX270&lt;&gt;"",AX270/VLOOKUP($V270,Setup!$C$30:$D$41,2,0),"")</f>
        <v/>
      </c>
      <c r="AZ270" s="302"/>
      <c r="BA270" s="299" t="str">
        <f t="shared" si="135"/>
        <v/>
      </c>
      <c r="BB270" s="302"/>
      <c r="BC270" s="299" t="str">
        <f t="shared" si="136"/>
        <v/>
      </c>
      <c r="BD270" s="302"/>
      <c r="BE270" s="299" t="str">
        <f t="shared" si="137"/>
        <v/>
      </c>
      <c r="BF270" s="302"/>
      <c r="BG270" s="298" t="str">
        <f t="shared" si="138"/>
        <v/>
      </c>
      <c r="BH270" s="298" t="str">
        <f t="shared" si="139"/>
        <v/>
      </c>
      <c r="BI270" s="298" t="str">
        <f t="shared" si="140"/>
        <v/>
      </c>
      <c r="BJ270" s="300"/>
      <c r="BK270" s="295"/>
      <c r="BL270" s="296" t="str">
        <f>IF(BK270&lt;&gt;"",BK270/VLOOKUP($V270,Setup!$C$30:$D$41,2,0),"")</f>
        <v/>
      </c>
      <c r="BM270" s="302"/>
      <c r="BN270" s="299" t="str">
        <f t="shared" si="141"/>
        <v/>
      </c>
      <c r="BO270" s="302"/>
      <c r="BP270" s="299" t="str">
        <f t="shared" si="142"/>
        <v/>
      </c>
      <c r="BQ270" s="302"/>
      <c r="BR270" s="299" t="str">
        <f t="shared" si="143"/>
        <v/>
      </c>
      <c r="BS270" s="302"/>
      <c r="BT270" s="298" t="str">
        <f t="shared" si="144"/>
        <v/>
      </c>
      <c r="BU270" s="298" t="str">
        <f t="shared" si="145"/>
        <v/>
      </c>
      <c r="BV270" s="298" t="str">
        <f t="shared" si="146"/>
        <v/>
      </c>
      <c r="BW270" s="300"/>
      <c r="BX270" s="298" t="str">
        <f t="shared" si="147"/>
        <v/>
      </c>
      <c r="BY270" s="298" t="str">
        <f t="shared" si="148"/>
        <v/>
      </c>
      <c r="BZ270" s="113"/>
      <c r="CA270" s="114"/>
      <c r="CC270" s="115" t="str">
        <f t="shared" ca="1" si="149"/>
        <v/>
      </c>
      <c r="CF270" s="481"/>
      <c r="CG270" s="130"/>
      <c r="CH270" s="130"/>
      <c r="CI270" s="130"/>
      <c r="CL270" s="358" t="str">
        <f>IFERROR(VLOOKUP(C270,'Data Sheet'!$A$3:$B$16,2,FALSE),"")</f>
        <v/>
      </c>
    </row>
    <row r="271" spans="1:90" s="101" customFormat="1" ht="25.5" customHeight="1">
      <c r="A271" s="100">
        <v>267</v>
      </c>
      <c r="B271" s="107" t="str">
        <f t="shared" si="152"/>
        <v>--</v>
      </c>
      <c r="C271" s="304"/>
      <c r="D271" s="305" t="str">
        <f>IFERROR(IF(VLOOKUP(C271,'Data Sheet'!$A$3:$D$16,4,FALSE)=0,"",VLOOKUP(C271,'Data Sheet'!$A$3:$D$16,4,FALSE)),"")</f>
        <v/>
      </c>
      <c r="E271" s="306"/>
      <c r="F271" s="307" t="str">
        <f>IFERROR(IF(VLOOKUP(E271,'Data Sheet'!$C$19:$D$80,2,FALSE)=0,"",VLOOKUP(E271,'Data Sheet'!$C$19:$D$80,2,FALSE)),"")</f>
        <v/>
      </c>
      <c r="G271" s="308" t="str">
        <f t="shared" si="150"/>
        <v>-</v>
      </c>
      <c r="H271" s="108"/>
      <c r="I271" s="304"/>
      <c r="J271" s="109" t="e">
        <f t="shared" si="151"/>
        <v>#VALUE!</v>
      </c>
      <c r="K271" s="104" t="str">
        <f>IFERROR(INDEX('Data Sheet'!$C$104:$C$181,MATCH(I271,'Data Sheet'!$F$104:$F$181,0)),"")</f>
        <v/>
      </c>
      <c r="L271" s="260" t="str">
        <f>IFERROR(INDEX('Data Sheet'!$G$104:$G$181,MATCH(I271,'Data Sheet'!$F$104:$F$181,0)),"")</f>
        <v/>
      </c>
      <c r="M271" s="220"/>
      <c r="N271" s="303"/>
      <c r="O271" s="303"/>
      <c r="P271" s="110" t="str">
        <f>IFERROR(INDEX(Setup!$D$44:$D$70,MATCH(M271,Setup!$K$44:$K$70,0))&amp;"","")</f>
        <v/>
      </c>
      <c r="Q271" s="110" t="str">
        <f>IFERROR(INDEX(Setup!$E$44:$E$70,MATCH(M271,Setup!$K$44:$K$70,0))&amp;"","")</f>
        <v/>
      </c>
      <c r="R271" s="110" t="str">
        <f>IFERROR(INDEX(Setup!$L$44:$L$70,MATCH(M271,Setup!$K$44:$K$70,0))&amp;"","")</f>
        <v/>
      </c>
      <c r="S271" s="110" t="str">
        <f>Setup!$C$30</f>
        <v>USD</v>
      </c>
      <c r="T271" s="111" t="str">
        <f>IFERROR(INDEX('Data Sheet'!$B$104:$B$181,MATCH(I271,'Data Sheet'!$F$104:$F$181,0)),"")</f>
        <v/>
      </c>
      <c r="U271" s="112" t="str">
        <f>IFERROR(INDEX('Data Sheet'!$D$104:$D$181,MATCH(I271,'Data Sheet'!$F$104:$F$181,0)),"")</f>
        <v/>
      </c>
      <c r="V271" s="102" t="s">
        <v>8</v>
      </c>
      <c r="W271" s="221" t="str">
        <f>IF(V271=Setup!$C$30,"Grant",IF(V271=Setup!$C$31,"Local",IF(V271=Setup!$C$32,"Other",IF(ISBLANK(V271),"","Other"))))</f>
        <v>Grant</v>
      </c>
      <c r="X271" s="295"/>
      <c r="Y271" s="296" t="str">
        <f>IF(X271&lt;&gt;"",X271/VLOOKUP($V271,Setup!$C$30:$D$41,2,0),"")</f>
        <v/>
      </c>
      <c r="Z271" s="297"/>
      <c r="AA271" s="298" t="str">
        <f t="shared" si="123"/>
        <v/>
      </c>
      <c r="AB271" s="297"/>
      <c r="AC271" s="299" t="str">
        <f t="shared" si="124"/>
        <v/>
      </c>
      <c r="AD271" s="297"/>
      <c r="AE271" s="299" t="str">
        <f t="shared" si="125"/>
        <v/>
      </c>
      <c r="AF271" s="297"/>
      <c r="AG271" s="298" t="str">
        <f t="shared" si="126"/>
        <v/>
      </c>
      <c r="AH271" s="298" t="str">
        <f t="shared" si="127"/>
        <v/>
      </c>
      <c r="AI271" s="298" t="str">
        <f t="shared" si="128"/>
        <v/>
      </c>
      <c r="AJ271" s="300"/>
      <c r="AK271" s="295"/>
      <c r="AL271" s="296" t="str">
        <f>IF(AK271&lt;&gt;"",AK271/VLOOKUP($V271,Setup!$C$30:$D$41,2,0),"")</f>
        <v/>
      </c>
      <c r="AM271" s="301"/>
      <c r="AN271" s="299" t="str">
        <f t="shared" si="129"/>
        <v/>
      </c>
      <c r="AO271" s="301"/>
      <c r="AP271" s="299" t="str">
        <f t="shared" si="130"/>
        <v/>
      </c>
      <c r="AQ271" s="301"/>
      <c r="AR271" s="299" t="str">
        <f t="shared" si="131"/>
        <v/>
      </c>
      <c r="AS271" s="301"/>
      <c r="AT271" s="298" t="str">
        <f t="shared" si="132"/>
        <v/>
      </c>
      <c r="AU271" s="298" t="str">
        <f t="shared" si="133"/>
        <v/>
      </c>
      <c r="AV271" s="298" t="str">
        <f t="shared" si="134"/>
        <v/>
      </c>
      <c r="AW271" s="300"/>
      <c r="AX271" s="295"/>
      <c r="AY271" s="296" t="str">
        <f>IF(AX271&lt;&gt;"",AX271/VLOOKUP($V271,Setup!$C$30:$D$41,2,0),"")</f>
        <v/>
      </c>
      <c r="AZ271" s="302"/>
      <c r="BA271" s="299" t="str">
        <f t="shared" si="135"/>
        <v/>
      </c>
      <c r="BB271" s="302"/>
      <c r="BC271" s="299" t="str">
        <f t="shared" si="136"/>
        <v/>
      </c>
      <c r="BD271" s="302"/>
      <c r="BE271" s="299" t="str">
        <f t="shared" si="137"/>
        <v/>
      </c>
      <c r="BF271" s="302"/>
      <c r="BG271" s="298" t="str">
        <f t="shared" si="138"/>
        <v/>
      </c>
      <c r="BH271" s="298" t="str">
        <f t="shared" si="139"/>
        <v/>
      </c>
      <c r="BI271" s="298" t="str">
        <f t="shared" si="140"/>
        <v/>
      </c>
      <c r="BJ271" s="300"/>
      <c r="BK271" s="295"/>
      <c r="BL271" s="296" t="str">
        <f>IF(BK271&lt;&gt;"",BK271/VLOOKUP($V271,Setup!$C$30:$D$41,2,0),"")</f>
        <v/>
      </c>
      <c r="BM271" s="302"/>
      <c r="BN271" s="299" t="str">
        <f t="shared" si="141"/>
        <v/>
      </c>
      <c r="BO271" s="302"/>
      <c r="BP271" s="299" t="str">
        <f t="shared" si="142"/>
        <v/>
      </c>
      <c r="BQ271" s="302"/>
      <c r="BR271" s="299" t="str">
        <f t="shared" si="143"/>
        <v/>
      </c>
      <c r="BS271" s="302"/>
      <c r="BT271" s="298" t="str">
        <f t="shared" si="144"/>
        <v/>
      </c>
      <c r="BU271" s="298" t="str">
        <f t="shared" si="145"/>
        <v/>
      </c>
      <c r="BV271" s="298" t="str">
        <f t="shared" si="146"/>
        <v/>
      </c>
      <c r="BW271" s="300"/>
      <c r="BX271" s="298" t="str">
        <f t="shared" si="147"/>
        <v/>
      </c>
      <c r="BY271" s="298" t="str">
        <f t="shared" si="148"/>
        <v/>
      </c>
      <c r="BZ271" s="113"/>
      <c r="CA271" s="114"/>
      <c r="CC271" s="115" t="str">
        <f t="shared" ca="1" si="149"/>
        <v/>
      </c>
      <c r="CF271" s="481"/>
      <c r="CG271" s="130"/>
      <c r="CH271" s="130"/>
      <c r="CI271" s="130"/>
      <c r="CL271" s="358" t="str">
        <f>IFERROR(VLOOKUP(C271,'Data Sheet'!$A$3:$B$16,2,FALSE),"")</f>
        <v/>
      </c>
    </row>
    <row r="272" spans="1:90" s="101" customFormat="1" ht="25.5" customHeight="1">
      <c r="A272" s="100">
        <v>268</v>
      </c>
      <c r="B272" s="107" t="str">
        <f t="shared" si="152"/>
        <v>--</v>
      </c>
      <c r="C272" s="304"/>
      <c r="D272" s="305" t="str">
        <f>IFERROR(IF(VLOOKUP(C272,'Data Sheet'!$A$3:$D$16,4,FALSE)=0,"",VLOOKUP(C272,'Data Sheet'!$A$3:$D$16,4,FALSE)),"")</f>
        <v/>
      </c>
      <c r="E272" s="306"/>
      <c r="F272" s="307" t="str">
        <f>IFERROR(IF(VLOOKUP(E272,'Data Sheet'!$C$19:$D$80,2,FALSE)=0,"",VLOOKUP(E272,'Data Sheet'!$C$19:$D$80,2,FALSE)),"")</f>
        <v/>
      </c>
      <c r="G272" s="308" t="str">
        <f t="shared" si="150"/>
        <v>-</v>
      </c>
      <c r="H272" s="108"/>
      <c r="I272" s="304"/>
      <c r="J272" s="109" t="e">
        <f t="shared" si="151"/>
        <v>#VALUE!</v>
      </c>
      <c r="K272" s="104" t="str">
        <f>IFERROR(INDEX('Data Sheet'!$C$104:$C$181,MATCH(I272,'Data Sheet'!$F$104:$F$181,0)),"")</f>
        <v/>
      </c>
      <c r="L272" s="260" t="str">
        <f>IFERROR(INDEX('Data Sheet'!$G$104:$G$181,MATCH(I272,'Data Sheet'!$F$104:$F$181,0)),"")</f>
        <v/>
      </c>
      <c r="M272" s="220"/>
      <c r="N272" s="303"/>
      <c r="O272" s="303"/>
      <c r="P272" s="110" t="str">
        <f>IFERROR(INDEX(Setup!$D$44:$D$70,MATCH(M272,Setup!$K$44:$K$70,0))&amp;"","")</f>
        <v/>
      </c>
      <c r="Q272" s="110" t="str">
        <f>IFERROR(INDEX(Setup!$E$44:$E$70,MATCH(M272,Setup!$K$44:$K$70,0))&amp;"","")</f>
        <v/>
      </c>
      <c r="R272" s="110" t="str">
        <f>IFERROR(INDEX(Setup!$L$44:$L$70,MATCH(M272,Setup!$K$44:$K$70,0))&amp;"","")</f>
        <v/>
      </c>
      <c r="S272" s="110" t="str">
        <f>Setup!$C$30</f>
        <v>USD</v>
      </c>
      <c r="T272" s="111" t="str">
        <f>IFERROR(INDEX('Data Sheet'!$B$104:$B$181,MATCH(I272,'Data Sheet'!$F$104:$F$181,0)),"")</f>
        <v/>
      </c>
      <c r="U272" s="112" t="str">
        <f>IFERROR(INDEX('Data Sheet'!$D$104:$D$181,MATCH(I272,'Data Sheet'!$F$104:$F$181,0)),"")</f>
        <v/>
      </c>
      <c r="V272" s="102" t="s">
        <v>8</v>
      </c>
      <c r="W272" s="221" t="str">
        <f>IF(V272=Setup!$C$30,"Grant",IF(V272=Setup!$C$31,"Local",IF(V272=Setup!$C$32,"Other",IF(ISBLANK(V272),"","Other"))))</f>
        <v>Grant</v>
      </c>
      <c r="X272" s="295"/>
      <c r="Y272" s="296" t="str">
        <f>IF(X272&lt;&gt;"",X272/VLOOKUP($V272,Setup!$C$30:$D$41,2,0),"")</f>
        <v/>
      </c>
      <c r="Z272" s="297"/>
      <c r="AA272" s="298" t="str">
        <f t="shared" si="123"/>
        <v/>
      </c>
      <c r="AB272" s="297"/>
      <c r="AC272" s="299" t="str">
        <f t="shared" si="124"/>
        <v/>
      </c>
      <c r="AD272" s="297"/>
      <c r="AE272" s="299" t="str">
        <f t="shared" si="125"/>
        <v/>
      </c>
      <c r="AF272" s="297"/>
      <c r="AG272" s="298" t="str">
        <f t="shared" si="126"/>
        <v/>
      </c>
      <c r="AH272" s="298" t="str">
        <f t="shared" si="127"/>
        <v/>
      </c>
      <c r="AI272" s="298" t="str">
        <f t="shared" si="128"/>
        <v/>
      </c>
      <c r="AJ272" s="300"/>
      <c r="AK272" s="295"/>
      <c r="AL272" s="296" t="str">
        <f>IF(AK272&lt;&gt;"",AK272/VLOOKUP($V272,Setup!$C$30:$D$41,2,0),"")</f>
        <v/>
      </c>
      <c r="AM272" s="301"/>
      <c r="AN272" s="299" t="str">
        <f t="shared" si="129"/>
        <v/>
      </c>
      <c r="AO272" s="301"/>
      <c r="AP272" s="299" t="str">
        <f t="shared" si="130"/>
        <v/>
      </c>
      <c r="AQ272" s="301"/>
      <c r="AR272" s="299" t="str">
        <f t="shared" si="131"/>
        <v/>
      </c>
      <c r="AS272" s="301"/>
      <c r="AT272" s="298" t="str">
        <f t="shared" si="132"/>
        <v/>
      </c>
      <c r="AU272" s="298" t="str">
        <f t="shared" si="133"/>
        <v/>
      </c>
      <c r="AV272" s="298" t="str">
        <f t="shared" si="134"/>
        <v/>
      </c>
      <c r="AW272" s="300"/>
      <c r="AX272" s="295"/>
      <c r="AY272" s="296" t="str">
        <f>IF(AX272&lt;&gt;"",AX272/VLOOKUP($V272,Setup!$C$30:$D$41,2,0),"")</f>
        <v/>
      </c>
      <c r="AZ272" s="302"/>
      <c r="BA272" s="299" t="str">
        <f t="shared" si="135"/>
        <v/>
      </c>
      <c r="BB272" s="302"/>
      <c r="BC272" s="299" t="str">
        <f t="shared" si="136"/>
        <v/>
      </c>
      <c r="BD272" s="302"/>
      <c r="BE272" s="299" t="str">
        <f t="shared" si="137"/>
        <v/>
      </c>
      <c r="BF272" s="302"/>
      <c r="BG272" s="298" t="str">
        <f t="shared" si="138"/>
        <v/>
      </c>
      <c r="BH272" s="298" t="str">
        <f t="shared" si="139"/>
        <v/>
      </c>
      <c r="BI272" s="298" t="str">
        <f t="shared" si="140"/>
        <v/>
      </c>
      <c r="BJ272" s="300"/>
      <c r="BK272" s="295"/>
      <c r="BL272" s="296" t="str">
        <f>IF(BK272&lt;&gt;"",BK272/VLOOKUP($V272,Setup!$C$30:$D$41,2,0),"")</f>
        <v/>
      </c>
      <c r="BM272" s="302"/>
      <c r="BN272" s="299" t="str">
        <f t="shared" si="141"/>
        <v/>
      </c>
      <c r="BO272" s="302"/>
      <c r="BP272" s="299" t="str">
        <f t="shared" si="142"/>
        <v/>
      </c>
      <c r="BQ272" s="302"/>
      <c r="BR272" s="299" t="str">
        <f t="shared" si="143"/>
        <v/>
      </c>
      <c r="BS272" s="302"/>
      <c r="BT272" s="298" t="str">
        <f t="shared" si="144"/>
        <v/>
      </c>
      <c r="BU272" s="298" t="str">
        <f t="shared" si="145"/>
        <v/>
      </c>
      <c r="BV272" s="298" t="str">
        <f t="shared" si="146"/>
        <v/>
      </c>
      <c r="BW272" s="300"/>
      <c r="BX272" s="298" t="str">
        <f t="shared" si="147"/>
        <v/>
      </c>
      <c r="BY272" s="298" t="str">
        <f t="shared" si="148"/>
        <v/>
      </c>
      <c r="BZ272" s="113"/>
      <c r="CA272" s="114"/>
      <c r="CC272" s="115" t="str">
        <f t="shared" ca="1" si="149"/>
        <v/>
      </c>
      <c r="CF272" s="481"/>
      <c r="CG272" s="130"/>
      <c r="CH272" s="130"/>
      <c r="CI272" s="130"/>
      <c r="CL272" s="358" t="str">
        <f>IFERROR(VLOOKUP(C272,'Data Sheet'!$A$3:$B$16,2,FALSE),"")</f>
        <v/>
      </c>
    </row>
    <row r="273" spans="1:90" s="101" customFormat="1" ht="25.5" customHeight="1">
      <c r="A273" s="100">
        <v>269</v>
      </c>
      <c r="B273" s="107" t="str">
        <f t="shared" si="152"/>
        <v>--</v>
      </c>
      <c r="C273" s="304"/>
      <c r="D273" s="305" t="str">
        <f>IFERROR(IF(VLOOKUP(C273,'Data Sheet'!$A$3:$D$16,4,FALSE)=0,"",VLOOKUP(C273,'Data Sheet'!$A$3:$D$16,4,FALSE)),"")</f>
        <v/>
      </c>
      <c r="E273" s="306"/>
      <c r="F273" s="307" t="str">
        <f>IFERROR(IF(VLOOKUP(E273,'Data Sheet'!$C$19:$D$80,2,FALSE)=0,"",VLOOKUP(E273,'Data Sheet'!$C$19:$D$80,2,FALSE)),"")</f>
        <v/>
      </c>
      <c r="G273" s="308" t="str">
        <f t="shared" si="150"/>
        <v>-</v>
      </c>
      <c r="H273" s="108"/>
      <c r="I273" s="304"/>
      <c r="J273" s="109" t="e">
        <f t="shared" si="151"/>
        <v>#VALUE!</v>
      </c>
      <c r="K273" s="104" t="str">
        <f>IFERROR(INDEX('Data Sheet'!$C$104:$C$181,MATCH(I273,'Data Sheet'!$F$104:$F$181,0)),"")</f>
        <v/>
      </c>
      <c r="L273" s="260" t="str">
        <f>IFERROR(INDEX('Data Sheet'!$G$104:$G$181,MATCH(I273,'Data Sheet'!$F$104:$F$181,0)),"")</f>
        <v/>
      </c>
      <c r="M273" s="220"/>
      <c r="N273" s="303"/>
      <c r="O273" s="303"/>
      <c r="P273" s="110" t="str">
        <f>IFERROR(INDEX(Setup!$D$44:$D$70,MATCH(M273,Setup!$K$44:$K$70,0))&amp;"","")</f>
        <v/>
      </c>
      <c r="Q273" s="110" t="str">
        <f>IFERROR(INDEX(Setup!$E$44:$E$70,MATCH(M273,Setup!$K$44:$K$70,0))&amp;"","")</f>
        <v/>
      </c>
      <c r="R273" s="110" t="str">
        <f>IFERROR(INDEX(Setup!$L$44:$L$70,MATCH(M273,Setup!$K$44:$K$70,0))&amp;"","")</f>
        <v/>
      </c>
      <c r="S273" s="110" t="str">
        <f>Setup!$C$30</f>
        <v>USD</v>
      </c>
      <c r="T273" s="111" t="str">
        <f>IFERROR(INDEX('Data Sheet'!$B$104:$B$181,MATCH(I273,'Data Sheet'!$F$104:$F$181,0)),"")</f>
        <v/>
      </c>
      <c r="U273" s="112" t="str">
        <f>IFERROR(INDEX('Data Sheet'!$D$104:$D$181,MATCH(I273,'Data Sheet'!$F$104:$F$181,0)),"")</f>
        <v/>
      </c>
      <c r="V273" s="102" t="s">
        <v>8</v>
      </c>
      <c r="W273" s="221" t="str">
        <f>IF(V273=Setup!$C$30,"Grant",IF(V273=Setup!$C$31,"Local",IF(V273=Setup!$C$32,"Other",IF(ISBLANK(V273),"","Other"))))</f>
        <v>Grant</v>
      </c>
      <c r="X273" s="295"/>
      <c r="Y273" s="296" t="str">
        <f>IF(X273&lt;&gt;"",X273/VLOOKUP($V273,Setup!$C$30:$D$41,2,0),"")</f>
        <v/>
      </c>
      <c r="Z273" s="297"/>
      <c r="AA273" s="298" t="str">
        <f t="shared" si="123"/>
        <v/>
      </c>
      <c r="AB273" s="297"/>
      <c r="AC273" s="299" t="str">
        <f t="shared" si="124"/>
        <v/>
      </c>
      <c r="AD273" s="297"/>
      <c r="AE273" s="299" t="str">
        <f t="shared" si="125"/>
        <v/>
      </c>
      <c r="AF273" s="297"/>
      <c r="AG273" s="298" t="str">
        <f t="shared" si="126"/>
        <v/>
      </c>
      <c r="AH273" s="298" t="str">
        <f t="shared" si="127"/>
        <v/>
      </c>
      <c r="AI273" s="298" t="str">
        <f t="shared" si="128"/>
        <v/>
      </c>
      <c r="AJ273" s="300"/>
      <c r="AK273" s="295"/>
      <c r="AL273" s="296" t="str">
        <f>IF(AK273&lt;&gt;"",AK273/VLOOKUP($V273,Setup!$C$30:$D$41,2,0),"")</f>
        <v/>
      </c>
      <c r="AM273" s="301"/>
      <c r="AN273" s="299" t="str">
        <f t="shared" si="129"/>
        <v/>
      </c>
      <c r="AO273" s="301"/>
      <c r="AP273" s="299" t="str">
        <f t="shared" si="130"/>
        <v/>
      </c>
      <c r="AQ273" s="301"/>
      <c r="AR273" s="299" t="str">
        <f t="shared" si="131"/>
        <v/>
      </c>
      <c r="AS273" s="301"/>
      <c r="AT273" s="298" t="str">
        <f t="shared" si="132"/>
        <v/>
      </c>
      <c r="AU273" s="298" t="str">
        <f t="shared" si="133"/>
        <v/>
      </c>
      <c r="AV273" s="298" t="str">
        <f t="shared" si="134"/>
        <v/>
      </c>
      <c r="AW273" s="300"/>
      <c r="AX273" s="295"/>
      <c r="AY273" s="296" t="str">
        <f>IF(AX273&lt;&gt;"",AX273/VLOOKUP($V273,Setup!$C$30:$D$41,2,0),"")</f>
        <v/>
      </c>
      <c r="AZ273" s="302"/>
      <c r="BA273" s="299" t="str">
        <f t="shared" si="135"/>
        <v/>
      </c>
      <c r="BB273" s="302"/>
      <c r="BC273" s="299" t="str">
        <f t="shared" si="136"/>
        <v/>
      </c>
      <c r="BD273" s="302"/>
      <c r="BE273" s="299" t="str">
        <f t="shared" si="137"/>
        <v/>
      </c>
      <c r="BF273" s="302"/>
      <c r="BG273" s="298" t="str">
        <f t="shared" si="138"/>
        <v/>
      </c>
      <c r="BH273" s="298" t="str">
        <f t="shared" si="139"/>
        <v/>
      </c>
      <c r="BI273" s="298" t="str">
        <f t="shared" si="140"/>
        <v/>
      </c>
      <c r="BJ273" s="300"/>
      <c r="BK273" s="295"/>
      <c r="BL273" s="296" t="str">
        <f>IF(BK273&lt;&gt;"",BK273/VLOOKUP($V273,Setup!$C$30:$D$41,2,0),"")</f>
        <v/>
      </c>
      <c r="BM273" s="302"/>
      <c r="BN273" s="299" t="str">
        <f t="shared" si="141"/>
        <v/>
      </c>
      <c r="BO273" s="302"/>
      <c r="BP273" s="299" t="str">
        <f t="shared" si="142"/>
        <v/>
      </c>
      <c r="BQ273" s="302"/>
      <c r="BR273" s="299" t="str">
        <f t="shared" si="143"/>
        <v/>
      </c>
      <c r="BS273" s="302"/>
      <c r="BT273" s="298" t="str">
        <f t="shared" si="144"/>
        <v/>
      </c>
      <c r="BU273" s="298" t="str">
        <f t="shared" si="145"/>
        <v/>
      </c>
      <c r="BV273" s="298" t="str">
        <f t="shared" si="146"/>
        <v/>
      </c>
      <c r="BW273" s="300"/>
      <c r="BX273" s="298" t="str">
        <f t="shared" si="147"/>
        <v/>
      </c>
      <c r="BY273" s="298" t="str">
        <f t="shared" si="148"/>
        <v/>
      </c>
      <c r="BZ273" s="113"/>
      <c r="CA273" s="114"/>
      <c r="CC273" s="115" t="str">
        <f t="shared" ca="1" si="149"/>
        <v/>
      </c>
      <c r="CF273" s="481"/>
      <c r="CG273" s="130"/>
      <c r="CH273" s="130"/>
      <c r="CI273" s="130"/>
      <c r="CL273" s="358" t="str">
        <f>IFERROR(VLOOKUP(C273,'Data Sheet'!$A$3:$B$16,2,FALSE),"")</f>
        <v/>
      </c>
    </row>
    <row r="274" spans="1:90" s="101" customFormat="1" ht="25.5" customHeight="1">
      <c r="A274" s="100">
        <v>270</v>
      </c>
      <c r="B274" s="107" t="str">
        <f t="shared" si="152"/>
        <v>--</v>
      </c>
      <c r="C274" s="304"/>
      <c r="D274" s="305" t="str">
        <f>IFERROR(IF(VLOOKUP(C274,'Data Sheet'!$A$3:$D$16,4,FALSE)=0,"",VLOOKUP(C274,'Data Sheet'!$A$3:$D$16,4,FALSE)),"")</f>
        <v/>
      </c>
      <c r="E274" s="306"/>
      <c r="F274" s="307" t="str">
        <f>IFERROR(IF(VLOOKUP(E274,'Data Sheet'!$C$19:$D$80,2,FALSE)=0,"",VLOOKUP(E274,'Data Sheet'!$C$19:$D$80,2,FALSE)),"")</f>
        <v/>
      </c>
      <c r="G274" s="308" t="str">
        <f t="shared" si="150"/>
        <v>-</v>
      </c>
      <c r="H274" s="108"/>
      <c r="I274" s="304"/>
      <c r="J274" s="109" t="e">
        <f t="shared" si="151"/>
        <v>#VALUE!</v>
      </c>
      <c r="K274" s="104" t="str">
        <f>IFERROR(INDEX('Data Sheet'!$C$104:$C$181,MATCH(I274,'Data Sheet'!$F$104:$F$181,0)),"")</f>
        <v/>
      </c>
      <c r="L274" s="260" t="str">
        <f>IFERROR(INDEX('Data Sheet'!$G$104:$G$181,MATCH(I274,'Data Sheet'!$F$104:$F$181,0)),"")</f>
        <v/>
      </c>
      <c r="M274" s="220"/>
      <c r="N274" s="303"/>
      <c r="O274" s="303"/>
      <c r="P274" s="110" t="str">
        <f>IFERROR(INDEX(Setup!$D$44:$D$70,MATCH(M274,Setup!$K$44:$K$70,0))&amp;"","")</f>
        <v/>
      </c>
      <c r="Q274" s="110" t="str">
        <f>IFERROR(INDEX(Setup!$E$44:$E$70,MATCH(M274,Setup!$K$44:$K$70,0))&amp;"","")</f>
        <v/>
      </c>
      <c r="R274" s="110" t="str">
        <f>IFERROR(INDEX(Setup!$L$44:$L$70,MATCH(M274,Setup!$K$44:$K$70,0))&amp;"","")</f>
        <v/>
      </c>
      <c r="S274" s="110" t="str">
        <f>Setup!$C$30</f>
        <v>USD</v>
      </c>
      <c r="T274" s="111" t="str">
        <f>IFERROR(INDEX('Data Sheet'!$B$104:$B$181,MATCH(I274,'Data Sheet'!$F$104:$F$181,0)),"")</f>
        <v/>
      </c>
      <c r="U274" s="112" t="str">
        <f>IFERROR(INDEX('Data Sheet'!$D$104:$D$181,MATCH(I274,'Data Sheet'!$F$104:$F$181,0)),"")</f>
        <v/>
      </c>
      <c r="V274" s="102" t="s">
        <v>8</v>
      </c>
      <c r="W274" s="221" t="str">
        <f>IF(V274=Setup!$C$30,"Grant",IF(V274=Setup!$C$31,"Local",IF(V274=Setup!$C$32,"Other",IF(ISBLANK(V274),"","Other"))))</f>
        <v>Grant</v>
      </c>
      <c r="X274" s="295"/>
      <c r="Y274" s="296" t="str">
        <f>IF(X274&lt;&gt;"",X274/VLOOKUP($V274,Setup!$C$30:$D$41,2,0),"")</f>
        <v/>
      </c>
      <c r="Z274" s="297"/>
      <c r="AA274" s="298" t="str">
        <f t="shared" si="123"/>
        <v/>
      </c>
      <c r="AB274" s="297"/>
      <c r="AC274" s="299" t="str">
        <f t="shared" si="124"/>
        <v/>
      </c>
      <c r="AD274" s="297"/>
      <c r="AE274" s="299" t="str">
        <f t="shared" si="125"/>
        <v/>
      </c>
      <c r="AF274" s="297"/>
      <c r="AG274" s="298" t="str">
        <f t="shared" si="126"/>
        <v/>
      </c>
      <c r="AH274" s="298" t="str">
        <f t="shared" si="127"/>
        <v/>
      </c>
      <c r="AI274" s="298" t="str">
        <f t="shared" si="128"/>
        <v/>
      </c>
      <c r="AJ274" s="300"/>
      <c r="AK274" s="295"/>
      <c r="AL274" s="296" t="str">
        <f>IF(AK274&lt;&gt;"",AK274/VLOOKUP($V274,Setup!$C$30:$D$41,2,0),"")</f>
        <v/>
      </c>
      <c r="AM274" s="301"/>
      <c r="AN274" s="299" t="str">
        <f t="shared" si="129"/>
        <v/>
      </c>
      <c r="AO274" s="301"/>
      <c r="AP274" s="299" t="str">
        <f t="shared" si="130"/>
        <v/>
      </c>
      <c r="AQ274" s="301"/>
      <c r="AR274" s="299" t="str">
        <f t="shared" si="131"/>
        <v/>
      </c>
      <c r="AS274" s="301"/>
      <c r="AT274" s="298" t="str">
        <f t="shared" si="132"/>
        <v/>
      </c>
      <c r="AU274" s="298" t="str">
        <f t="shared" si="133"/>
        <v/>
      </c>
      <c r="AV274" s="298" t="str">
        <f t="shared" si="134"/>
        <v/>
      </c>
      <c r="AW274" s="300"/>
      <c r="AX274" s="295"/>
      <c r="AY274" s="296" t="str">
        <f>IF(AX274&lt;&gt;"",AX274/VLOOKUP($V274,Setup!$C$30:$D$41,2,0),"")</f>
        <v/>
      </c>
      <c r="AZ274" s="302"/>
      <c r="BA274" s="299" t="str">
        <f t="shared" si="135"/>
        <v/>
      </c>
      <c r="BB274" s="302"/>
      <c r="BC274" s="299" t="str">
        <f t="shared" si="136"/>
        <v/>
      </c>
      <c r="BD274" s="302"/>
      <c r="BE274" s="299" t="str">
        <f t="shared" si="137"/>
        <v/>
      </c>
      <c r="BF274" s="302"/>
      <c r="BG274" s="298" t="str">
        <f t="shared" si="138"/>
        <v/>
      </c>
      <c r="BH274" s="298" t="str">
        <f t="shared" si="139"/>
        <v/>
      </c>
      <c r="BI274" s="298" t="str">
        <f t="shared" si="140"/>
        <v/>
      </c>
      <c r="BJ274" s="300"/>
      <c r="BK274" s="295"/>
      <c r="BL274" s="296" t="str">
        <f>IF(BK274&lt;&gt;"",BK274/VLOOKUP($V274,Setup!$C$30:$D$41,2,0),"")</f>
        <v/>
      </c>
      <c r="BM274" s="302"/>
      <c r="BN274" s="299" t="str">
        <f t="shared" si="141"/>
        <v/>
      </c>
      <c r="BO274" s="302"/>
      <c r="BP274" s="299" t="str">
        <f t="shared" si="142"/>
        <v/>
      </c>
      <c r="BQ274" s="302"/>
      <c r="BR274" s="299" t="str">
        <f t="shared" si="143"/>
        <v/>
      </c>
      <c r="BS274" s="302"/>
      <c r="BT274" s="298" t="str">
        <f t="shared" si="144"/>
        <v/>
      </c>
      <c r="BU274" s="298" t="str">
        <f t="shared" si="145"/>
        <v/>
      </c>
      <c r="BV274" s="298" t="str">
        <f t="shared" si="146"/>
        <v/>
      </c>
      <c r="BW274" s="300"/>
      <c r="BX274" s="298" t="str">
        <f t="shared" si="147"/>
        <v/>
      </c>
      <c r="BY274" s="298" t="str">
        <f t="shared" si="148"/>
        <v/>
      </c>
      <c r="BZ274" s="113"/>
      <c r="CA274" s="114"/>
      <c r="CC274" s="115" t="str">
        <f t="shared" ca="1" si="149"/>
        <v/>
      </c>
      <c r="CF274" s="481"/>
      <c r="CG274" s="130"/>
      <c r="CH274" s="130"/>
      <c r="CI274" s="130"/>
      <c r="CL274" s="358" t="str">
        <f>IFERROR(VLOOKUP(C274,'Data Sheet'!$A$3:$B$16,2,FALSE),"")</f>
        <v/>
      </c>
    </row>
    <row r="275" spans="1:90" s="101" customFormat="1" ht="25.5" customHeight="1">
      <c r="A275" s="100">
        <v>271</v>
      </c>
      <c r="B275" s="107" t="str">
        <f t="shared" si="152"/>
        <v>--</v>
      </c>
      <c r="C275" s="304"/>
      <c r="D275" s="305" t="str">
        <f>IFERROR(IF(VLOOKUP(C275,'Data Sheet'!$A$3:$D$16,4,FALSE)=0,"",VLOOKUP(C275,'Data Sheet'!$A$3:$D$16,4,FALSE)),"")</f>
        <v/>
      </c>
      <c r="E275" s="306"/>
      <c r="F275" s="307" t="str">
        <f>IFERROR(IF(VLOOKUP(E275,'Data Sheet'!$C$19:$D$80,2,FALSE)=0,"",VLOOKUP(E275,'Data Sheet'!$C$19:$D$80,2,FALSE)),"")</f>
        <v/>
      </c>
      <c r="G275" s="308" t="str">
        <f t="shared" si="150"/>
        <v>-</v>
      </c>
      <c r="H275" s="108"/>
      <c r="I275" s="304"/>
      <c r="J275" s="109" t="e">
        <f t="shared" si="151"/>
        <v>#VALUE!</v>
      </c>
      <c r="K275" s="104" t="str">
        <f>IFERROR(INDEX('Data Sheet'!$C$104:$C$181,MATCH(I275,'Data Sheet'!$F$104:$F$181,0)),"")</f>
        <v/>
      </c>
      <c r="L275" s="260" t="str">
        <f>IFERROR(INDEX('Data Sheet'!$G$104:$G$181,MATCH(I275,'Data Sheet'!$F$104:$F$181,0)),"")</f>
        <v/>
      </c>
      <c r="M275" s="220"/>
      <c r="N275" s="303"/>
      <c r="O275" s="303"/>
      <c r="P275" s="110" t="str">
        <f>IFERROR(INDEX(Setup!$D$44:$D$70,MATCH(M275,Setup!$K$44:$K$70,0))&amp;"","")</f>
        <v/>
      </c>
      <c r="Q275" s="110" t="str">
        <f>IFERROR(INDEX(Setup!$E$44:$E$70,MATCH(M275,Setup!$K$44:$K$70,0))&amp;"","")</f>
        <v/>
      </c>
      <c r="R275" s="110" t="str">
        <f>IFERROR(INDEX(Setup!$L$44:$L$70,MATCH(M275,Setup!$K$44:$K$70,0))&amp;"","")</f>
        <v/>
      </c>
      <c r="S275" s="110" t="str">
        <f>Setup!$C$30</f>
        <v>USD</v>
      </c>
      <c r="T275" s="111" t="str">
        <f>IFERROR(INDEX('Data Sheet'!$B$104:$B$181,MATCH(I275,'Data Sheet'!$F$104:$F$181,0)),"")</f>
        <v/>
      </c>
      <c r="U275" s="112" t="str">
        <f>IFERROR(INDEX('Data Sheet'!$D$104:$D$181,MATCH(I275,'Data Sheet'!$F$104:$F$181,0)),"")</f>
        <v/>
      </c>
      <c r="V275" s="102" t="s">
        <v>8</v>
      </c>
      <c r="W275" s="221" t="str">
        <f>IF(V275=Setup!$C$30,"Grant",IF(V275=Setup!$C$31,"Local",IF(V275=Setup!$C$32,"Other",IF(ISBLANK(V275),"","Other"))))</f>
        <v>Grant</v>
      </c>
      <c r="X275" s="295"/>
      <c r="Y275" s="296" t="str">
        <f>IF(X275&lt;&gt;"",X275/VLOOKUP($V275,Setup!$C$30:$D$41,2,0),"")</f>
        <v/>
      </c>
      <c r="Z275" s="297"/>
      <c r="AA275" s="298" t="str">
        <f t="shared" si="123"/>
        <v/>
      </c>
      <c r="AB275" s="297"/>
      <c r="AC275" s="299" t="str">
        <f t="shared" si="124"/>
        <v/>
      </c>
      <c r="AD275" s="297"/>
      <c r="AE275" s="299" t="str">
        <f t="shared" si="125"/>
        <v/>
      </c>
      <c r="AF275" s="297"/>
      <c r="AG275" s="298" t="str">
        <f t="shared" si="126"/>
        <v/>
      </c>
      <c r="AH275" s="298" t="str">
        <f t="shared" si="127"/>
        <v/>
      </c>
      <c r="AI275" s="298" t="str">
        <f t="shared" si="128"/>
        <v/>
      </c>
      <c r="AJ275" s="300"/>
      <c r="AK275" s="295"/>
      <c r="AL275" s="296" t="str">
        <f>IF(AK275&lt;&gt;"",AK275/VLOOKUP($V275,Setup!$C$30:$D$41,2,0),"")</f>
        <v/>
      </c>
      <c r="AM275" s="301"/>
      <c r="AN275" s="299" t="str">
        <f t="shared" si="129"/>
        <v/>
      </c>
      <c r="AO275" s="301"/>
      <c r="AP275" s="299" t="str">
        <f t="shared" si="130"/>
        <v/>
      </c>
      <c r="AQ275" s="301"/>
      <c r="AR275" s="299" t="str">
        <f t="shared" si="131"/>
        <v/>
      </c>
      <c r="AS275" s="301"/>
      <c r="AT275" s="298" t="str">
        <f t="shared" si="132"/>
        <v/>
      </c>
      <c r="AU275" s="298" t="str">
        <f t="shared" si="133"/>
        <v/>
      </c>
      <c r="AV275" s="298" t="str">
        <f t="shared" si="134"/>
        <v/>
      </c>
      <c r="AW275" s="300"/>
      <c r="AX275" s="295"/>
      <c r="AY275" s="296" t="str">
        <f>IF(AX275&lt;&gt;"",AX275/VLOOKUP($V275,Setup!$C$30:$D$41,2,0),"")</f>
        <v/>
      </c>
      <c r="AZ275" s="302"/>
      <c r="BA275" s="299" t="str">
        <f t="shared" si="135"/>
        <v/>
      </c>
      <c r="BB275" s="302"/>
      <c r="BC275" s="299" t="str">
        <f t="shared" si="136"/>
        <v/>
      </c>
      <c r="BD275" s="302"/>
      <c r="BE275" s="299" t="str">
        <f t="shared" si="137"/>
        <v/>
      </c>
      <c r="BF275" s="302"/>
      <c r="BG275" s="298" t="str">
        <f t="shared" si="138"/>
        <v/>
      </c>
      <c r="BH275" s="298" t="str">
        <f t="shared" si="139"/>
        <v/>
      </c>
      <c r="BI275" s="298" t="str">
        <f t="shared" si="140"/>
        <v/>
      </c>
      <c r="BJ275" s="300"/>
      <c r="BK275" s="295"/>
      <c r="BL275" s="296" t="str">
        <f>IF(BK275&lt;&gt;"",BK275/VLOOKUP($V275,Setup!$C$30:$D$41,2,0),"")</f>
        <v/>
      </c>
      <c r="BM275" s="302"/>
      <c r="BN275" s="299" t="str">
        <f t="shared" si="141"/>
        <v/>
      </c>
      <c r="BO275" s="302"/>
      <c r="BP275" s="299" t="str">
        <f t="shared" si="142"/>
        <v/>
      </c>
      <c r="BQ275" s="302"/>
      <c r="BR275" s="299" t="str">
        <f t="shared" si="143"/>
        <v/>
      </c>
      <c r="BS275" s="302"/>
      <c r="BT275" s="298" t="str">
        <f t="shared" si="144"/>
        <v/>
      </c>
      <c r="BU275" s="298" t="str">
        <f t="shared" si="145"/>
        <v/>
      </c>
      <c r="BV275" s="298" t="str">
        <f t="shared" si="146"/>
        <v/>
      </c>
      <c r="BW275" s="300"/>
      <c r="BX275" s="298" t="str">
        <f t="shared" si="147"/>
        <v/>
      </c>
      <c r="BY275" s="298" t="str">
        <f t="shared" si="148"/>
        <v/>
      </c>
      <c r="BZ275" s="113"/>
      <c r="CA275" s="114"/>
      <c r="CC275" s="115" t="str">
        <f t="shared" ca="1" si="149"/>
        <v/>
      </c>
      <c r="CF275" s="481"/>
      <c r="CG275" s="130"/>
      <c r="CH275" s="130"/>
      <c r="CI275" s="130"/>
      <c r="CL275" s="358" t="str">
        <f>IFERROR(VLOOKUP(C275,'Data Sheet'!$A$3:$B$16,2,FALSE),"")</f>
        <v/>
      </c>
    </row>
    <row r="276" spans="1:90" s="101" customFormat="1" ht="25.5" customHeight="1">
      <c r="A276" s="100">
        <v>272</v>
      </c>
      <c r="B276" s="107" t="str">
        <f t="shared" si="152"/>
        <v>--</v>
      </c>
      <c r="C276" s="304"/>
      <c r="D276" s="305" t="str">
        <f>IFERROR(IF(VLOOKUP(C276,'Data Sheet'!$A$3:$D$16,4,FALSE)=0,"",VLOOKUP(C276,'Data Sheet'!$A$3:$D$16,4,FALSE)),"")</f>
        <v/>
      </c>
      <c r="E276" s="306"/>
      <c r="F276" s="307" t="str">
        <f>IFERROR(IF(VLOOKUP(E276,'Data Sheet'!$C$19:$D$80,2,FALSE)=0,"",VLOOKUP(E276,'Data Sheet'!$C$19:$D$80,2,FALSE)),"")</f>
        <v/>
      </c>
      <c r="G276" s="308" t="str">
        <f t="shared" si="150"/>
        <v>-</v>
      </c>
      <c r="H276" s="108"/>
      <c r="I276" s="304"/>
      <c r="J276" s="109" t="e">
        <f t="shared" si="151"/>
        <v>#VALUE!</v>
      </c>
      <c r="K276" s="104" t="str">
        <f>IFERROR(INDEX('Data Sheet'!$C$104:$C$181,MATCH(I276,'Data Sheet'!$F$104:$F$181,0)),"")</f>
        <v/>
      </c>
      <c r="L276" s="260" t="str">
        <f>IFERROR(INDEX('Data Sheet'!$G$104:$G$181,MATCH(I276,'Data Sheet'!$F$104:$F$181,0)),"")</f>
        <v/>
      </c>
      <c r="M276" s="220"/>
      <c r="N276" s="303"/>
      <c r="O276" s="303"/>
      <c r="P276" s="110" t="str">
        <f>IFERROR(INDEX(Setup!$D$44:$D$70,MATCH(M276,Setup!$K$44:$K$70,0))&amp;"","")</f>
        <v/>
      </c>
      <c r="Q276" s="110" t="str">
        <f>IFERROR(INDEX(Setup!$E$44:$E$70,MATCH(M276,Setup!$K$44:$K$70,0))&amp;"","")</f>
        <v/>
      </c>
      <c r="R276" s="110" t="str">
        <f>IFERROR(INDEX(Setup!$L$44:$L$70,MATCH(M276,Setup!$K$44:$K$70,0))&amp;"","")</f>
        <v/>
      </c>
      <c r="S276" s="110" t="str">
        <f>Setup!$C$30</f>
        <v>USD</v>
      </c>
      <c r="T276" s="111" t="str">
        <f>IFERROR(INDEX('Data Sheet'!$B$104:$B$181,MATCH(I276,'Data Sheet'!$F$104:$F$181,0)),"")</f>
        <v/>
      </c>
      <c r="U276" s="112" t="str">
        <f>IFERROR(INDEX('Data Sheet'!$D$104:$D$181,MATCH(I276,'Data Sheet'!$F$104:$F$181,0)),"")</f>
        <v/>
      </c>
      <c r="V276" s="102" t="s">
        <v>8</v>
      </c>
      <c r="W276" s="221" t="str">
        <f>IF(V276=Setup!$C$30,"Grant",IF(V276=Setup!$C$31,"Local",IF(V276=Setup!$C$32,"Other",IF(ISBLANK(V276),"","Other"))))</f>
        <v>Grant</v>
      </c>
      <c r="X276" s="295"/>
      <c r="Y276" s="296" t="str">
        <f>IF(X276&lt;&gt;"",X276/VLOOKUP($V276,Setup!$C$30:$D$41,2,0),"")</f>
        <v/>
      </c>
      <c r="Z276" s="297"/>
      <c r="AA276" s="298" t="str">
        <f t="shared" si="123"/>
        <v/>
      </c>
      <c r="AB276" s="297"/>
      <c r="AC276" s="299" t="str">
        <f t="shared" si="124"/>
        <v/>
      </c>
      <c r="AD276" s="297"/>
      <c r="AE276" s="299" t="str">
        <f t="shared" si="125"/>
        <v/>
      </c>
      <c r="AF276" s="297"/>
      <c r="AG276" s="298" t="str">
        <f t="shared" si="126"/>
        <v/>
      </c>
      <c r="AH276" s="298" t="str">
        <f t="shared" si="127"/>
        <v/>
      </c>
      <c r="AI276" s="298" t="str">
        <f t="shared" si="128"/>
        <v/>
      </c>
      <c r="AJ276" s="300"/>
      <c r="AK276" s="295"/>
      <c r="AL276" s="296" t="str">
        <f>IF(AK276&lt;&gt;"",AK276/VLOOKUP($V276,Setup!$C$30:$D$41,2,0),"")</f>
        <v/>
      </c>
      <c r="AM276" s="301"/>
      <c r="AN276" s="299" t="str">
        <f t="shared" si="129"/>
        <v/>
      </c>
      <c r="AO276" s="301"/>
      <c r="AP276" s="299" t="str">
        <f t="shared" si="130"/>
        <v/>
      </c>
      <c r="AQ276" s="301"/>
      <c r="AR276" s="299" t="str">
        <f t="shared" si="131"/>
        <v/>
      </c>
      <c r="AS276" s="301"/>
      <c r="AT276" s="298" t="str">
        <f t="shared" si="132"/>
        <v/>
      </c>
      <c r="AU276" s="298" t="str">
        <f t="shared" si="133"/>
        <v/>
      </c>
      <c r="AV276" s="298" t="str">
        <f t="shared" si="134"/>
        <v/>
      </c>
      <c r="AW276" s="300"/>
      <c r="AX276" s="295"/>
      <c r="AY276" s="296" t="str">
        <f>IF(AX276&lt;&gt;"",AX276/VLOOKUP($V276,Setup!$C$30:$D$41,2,0),"")</f>
        <v/>
      </c>
      <c r="AZ276" s="302"/>
      <c r="BA276" s="299" t="str">
        <f t="shared" si="135"/>
        <v/>
      </c>
      <c r="BB276" s="302"/>
      <c r="BC276" s="299" t="str">
        <f t="shared" si="136"/>
        <v/>
      </c>
      <c r="BD276" s="302"/>
      <c r="BE276" s="299" t="str">
        <f t="shared" si="137"/>
        <v/>
      </c>
      <c r="BF276" s="302"/>
      <c r="BG276" s="298" t="str">
        <f t="shared" si="138"/>
        <v/>
      </c>
      <c r="BH276" s="298" t="str">
        <f t="shared" si="139"/>
        <v/>
      </c>
      <c r="BI276" s="298" t="str">
        <f t="shared" si="140"/>
        <v/>
      </c>
      <c r="BJ276" s="300"/>
      <c r="BK276" s="295"/>
      <c r="BL276" s="296" t="str">
        <f>IF(BK276&lt;&gt;"",BK276/VLOOKUP($V276,Setup!$C$30:$D$41,2,0),"")</f>
        <v/>
      </c>
      <c r="BM276" s="302"/>
      <c r="BN276" s="299" t="str">
        <f t="shared" si="141"/>
        <v/>
      </c>
      <c r="BO276" s="302"/>
      <c r="BP276" s="299" t="str">
        <f t="shared" si="142"/>
        <v/>
      </c>
      <c r="BQ276" s="302"/>
      <c r="BR276" s="299" t="str">
        <f t="shared" si="143"/>
        <v/>
      </c>
      <c r="BS276" s="302"/>
      <c r="BT276" s="298" t="str">
        <f t="shared" si="144"/>
        <v/>
      </c>
      <c r="BU276" s="298" t="str">
        <f t="shared" si="145"/>
        <v/>
      </c>
      <c r="BV276" s="298" t="str">
        <f t="shared" si="146"/>
        <v/>
      </c>
      <c r="BW276" s="300"/>
      <c r="BX276" s="298" t="str">
        <f t="shared" si="147"/>
        <v/>
      </c>
      <c r="BY276" s="298" t="str">
        <f t="shared" si="148"/>
        <v/>
      </c>
      <c r="BZ276" s="113"/>
      <c r="CA276" s="114"/>
      <c r="CC276" s="115" t="str">
        <f t="shared" ca="1" si="149"/>
        <v/>
      </c>
      <c r="CF276" s="481"/>
      <c r="CG276" s="130"/>
      <c r="CH276" s="130"/>
      <c r="CI276" s="130"/>
      <c r="CL276" s="358" t="str">
        <f>IFERROR(VLOOKUP(C276,'Data Sheet'!$A$3:$B$16,2,FALSE),"")</f>
        <v/>
      </c>
    </row>
    <row r="277" spans="1:90" s="101" customFormat="1" ht="25.5" customHeight="1">
      <c r="A277" s="100">
        <v>273</v>
      </c>
      <c r="B277" s="107" t="str">
        <f t="shared" si="152"/>
        <v>--</v>
      </c>
      <c r="C277" s="304"/>
      <c r="D277" s="305" t="str">
        <f>IFERROR(IF(VLOOKUP(C277,'Data Sheet'!$A$3:$D$16,4,FALSE)=0,"",VLOOKUP(C277,'Data Sheet'!$A$3:$D$16,4,FALSE)),"")</f>
        <v/>
      </c>
      <c r="E277" s="306"/>
      <c r="F277" s="307" t="str">
        <f>IFERROR(IF(VLOOKUP(E277,'Data Sheet'!$C$19:$D$80,2,FALSE)=0,"",VLOOKUP(E277,'Data Sheet'!$C$19:$D$80,2,FALSE)),"")</f>
        <v/>
      </c>
      <c r="G277" s="308" t="str">
        <f t="shared" si="150"/>
        <v>-</v>
      </c>
      <c r="H277" s="108"/>
      <c r="I277" s="304"/>
      <c r="J277" s="109" t="e">
        <f t="shared" si="151"/>
        <v>#VALUE!</v>
      </c>
      <c r="K277" s="104" t="str">
        <f>IFERROR(INDEX('Data Sheet'!$C$104:$C$181,MATCH(I277,'Data Sheet'!$F$104:$F$181,0)),"")</f>
        <v/>
      </c>
      <c r="L277" s="260" t="str">
        <f>IFERROR(INDEX('Data Sheet'!$G$104:$G$181,MATCH(I277,'Data Sheet'!$F$104:$F$181,0)),"")</f>
        <v/>
      </c>
      <c r="M277" s="220"/>
      <c r="N277" s="303"/>
      <c r="O277" s="303"/>
      <c r="P277" s="110" t="str">
        <f>IFERROR(INDEX(Setup!$D$44:$D$70,MATCH(M277,Setup!$K$44:$K$70,0))&amp;"","")</f>
        <v/>
      </c>
      <c r="Q277" s="110" t="str">
        <f>IFERROR(INDEX(Setup!$E$44:$E$70,MATCH(M277,Setup!$K$44:$K$70,0))&amp;"","")</f>
        <v/>
      </c>
      <c r="R277" s="110" t="str">
        <f>IFERROR(INDEX(Setup!$L$44:$L$70,MATCH(M277,Setup!$K$44:$K$70,0))&amp;"","")</f>
        <v/>
      </c>
      <c r="S277" s="110" t="str">
        <f>Setup!$C$30</f>
        <v>USD</v>
      </c>
      <c r="T277" s="111" t="str">
        <f>IFERROR(INDEX('Data Sheet'!$B$104:$B$181,MATCH(I277,'Data Sheet'!$F$104:$F$181,0)),"")</f>
        <v/>
      </c>
      <c r="U277" s="112" t="str">
        <f>IFERROR(INDEX('Data Sheet'!$D$104:$D$181,MATCH(I277,'Data Sheet'!$F$104:$F$181,0)),"")</f>
        <v/>
      </c>
      <c r="V277" s="102" t="s">
        <v>8</v>
      </c>
      <c r="W277" s="221" t="str">
        <f>IF(V277=Setup!$C$30,"Grant",IF(V277=Setup!$C$31,"Local",IF(V277=Setup!$C$32,"Other",IF(ISBLANK(V277),"","Other"))))</f>
        <v>Grant</v>
      </c>
      <c r="X277" s="295"/>
      <c r="Y277" s="296" t="str">
        <f>IF(X277&lt;&gt;"",X277/VLOOKUP($V277,Setup!$C$30:$D$41,2,0),"")</f>
        <v/>
      </c>
      <c r="Z277" s="297"/>
      <c r="AA277" s="298" t="str">
        <f t="shared" si="123"/>
        <v/>
      </c>
      <c r="AB277" s="297"/>
      <c r="AC277" s="299" t="str">
        <f t="shared" si="124"/>
        <v/>
      </c>
      <c r="AD277" s="297"/>
      <c r="AE277" s="299" t="str">
        <f t="shared" si="125"/>
        <v/>
      </c>
      <c r="AF277" s="297"/>
      <c r="AG277" s="298" t="str">
        <f t="shared" si="126"/>
        <v/>
      </c>
      <c r="AH277" s="298" t="str">
        <f t="shared" si="127"/>
        <v/>
      </c>
      <c r="AI277" s="298" t="str">
        <f t="shared" si="128"/>
        <v/>
      </c>
      <c r="AJ277" s="300"/>
      <c r="AK277" s="295"/>
      <c r="AL277" s="296" t="str">
        <f>IF(AK277&lt;&gt;"",AK277/VLOOKUP($V277,Setup!$C$30:$D$41,2,0),"")</f>
        <v/>
      </c>
      <c r="AM277" s="301"/>
      <c r="AN277" s="299" t="str">
        <f t="shared" si="129"/>
        <v/>
      </c>
      <c r="AO277" s="301"/>
      <c r="AP277" s="299" t="str">
        <f t="shared" si="130"/>
        <v/>
      </c>
      <c r="AQ277" s="301"/>
      <c r="AR277" s="299" t="str">
        <f t="shared" si="131"/>
        <v/>
      </c>
      <c r="AS277" s="301"/>
      <c r="AT277" s="298" t="str">
        <f t="shared" si="132"/>
        <v/>
      </c>
      <c r="AU277" s="298" t="str">
        <f t="shared" si="133"/>
        <v/>
      </c>
      <c r="AV277" s="298" t="str">
        <f t="shared" si="134"/>
        <v/>
      </c>
      <c r="AW277" s="300"/>
      <c r="AX277" s="295"/>
      <c r="AY277" s="296" t="str">
        <f>IF(AX277&lt;&gt;"",AX277/VLOOKUP($V277,Setup!$C$30:$D$41,2,0),"")</f>
        <v/>
      </c>
      <c r="AZ277" s="302"/>
      <c r="BA277" s="299" t="str">
        <f t="shared" si="135"/>
        <v/>
      </c>
      <c r="BB277" s="302"/>
      <c r="BC277" s="299" t="str">
        <f t="shared" si="136"/>
        <v/>
      </c>
      <c r="BD277" s="302"/>
      <c r="BE277" s="299" t="str">
        <f t="shared" si="137"/>
        <v/>
      </c>
      <c r="BF277" s="302"/>
      <c r="BG277" s="298" t="str">
        <f t="shared" si="138"/>
        <v/>
      </c>
      <c r="BH277" s="298" t="str">
        <f t="shared" si="139"/>
        <v/>
      </c>
      <c r="BI277" s="298" t="str">
        <f t="shared" si="140"/>
        <v/>
      </c>
      <c r="BJ277" s="300"/>
      <c r="BK277" s="295"/>
      <c r="BL277" s="296" t="str">
        <f>IF(BK277&lt;&gt;"",BK277/VLOOKUP($V277,Setup!$C$30:$D$41,2,0),"")</f>
        <v/>
      </c>
      <c r="BM277" s="302"/>
      <c r="BN277" s="299" t="str">
        <f t="shared" si="141"/>
        <v/>
      </c>
      <c r="BO277" s="302"/>
      <c r="BP277" s="299" t="str">
        <f t="shared" si="142"/>
        <v/>
      </c>
      <c r="BQ277" s="302"/>
      <c r="BR277" s="299" t="str">
        <f t="shared" si="143"/>
        <v/>
      </c>
      <c r="BS277" s="302"/>
      <c r="BT277" s="298" t="str">
        <f t="shared" si="144"/>
        <v/>
      </c>
      <c r="BU277" s="298" t="str">
        <f t="shared" si="145"/>
        <v/>
      </c>
      <c r="BV277" s="298" t="str">
        <f t="shared" si="146"/>
        <v/>
      </c>
      <c r="BW277" s="300"/>
      <c r="BX277" s="298" t="str">
        <f t="shared" si="147"/>
        <v/>
      </c>
      <c r="BY277" s="298" t="str">
        <f t="shared" si="148"/>
        <v/>
      </c>
      <c r="BZ277" s="113"/>
      <c r="CA277" s="114"/>
      <c r="CC277" s="115" t="str">
        <f t="shared" ca="1" si="149"/>
        <v/>
      </c>
      <c r="CF277" s="481"/>
      <c r="CG277" s="130"/>
      <c r="CH277" s="130"/>
      <c r="CI277" s="130"/>
      <c r="CL277" s="358" t="str">
        <f>IFERROR(VLOOKUP(C277,'Data Sheet'!$A$3:$B$16,2,FALSE),"")</f>
        <v/>
      </c>
    </row>
    <row r="278" spans="1:90" s="101" customFormat="1" ht="25.5" customHeight="1">
      <c r="A278" s="100">
        <v>274</v>
      </c>
      <c r="B278" s="107" t="str">
        <f t="shared" si="152"/>
        <v>--</v>
      </c>
      <c r="C278" s="304"/>
      <c r="D278" s="305" t="str">
        <f>IFERROR(IF(VLOOKUP(C278,'Data Sheet'!$A$3:$D$16,4,FALSE)=0,"",VLOOKUP(C278,'Data Sheet'!$A$3:$D$16,4,FALSE)),"")</f>
        <v/>
      </c>
      <c r="E278" s="306"/>
      <c r="F278" s="307" t="str">
        <f>IFERROR(IF(VLOOKUP(E278,'Data Sheet'!$C$19:$D$80,2,FALSE)=0,"",VLOOKUP(E278,'Data Sheet'!$C$19:$D$80,2,FALSE)),"")</f>
        <v/>
      </c>
      <c r="G278" s="308" t="str">
        <f t="shared" si="150"/>
        <v>-</v>
      </c>
      <c r="H278" s="108"/>
      <c r="I278" s="304"/>
      <c r="J278" s="109" t="e">
        <f t="shared" si="151"/>
        <v>#VALUE!</v>
      </c>
      <c r="K278" s="104" t="str">
        <f>IFERROR(INDEX('Data Sheet'!$C$104:$C$181,MATCH(I278,'Data Sheet'!$F$104:$F$181,0)),"")</f>
        <v/>
      </c>
      <c r="L278" s="260" t="str">
        <f>IFERROR(INDEX('Data Sheet'!$G$104:$G$181,MATCH(I278,'Data Sheet'!$F$104:$F$181,0)),"")</f>
        <v/>
      </c>
      <c r="M278" s="220"/>
      <c r="N278" s="303"/>
      <c r="O278" s="303"/>
      <c r="P278" s="110" t="str">
        <f>IFERROR(INDEX(Setup!$D$44:$D$70,MATCH(M278,Setup!$K$44:$K$70,0))&amp;"","")</f>
        <v/>
      </c>
      <c r="Q278" s="110" t="str">
        <f>IFERROR(INDEX(Setup!$E$44:$E$70,MATCH(M278,Setup!$K$44:$K$70,0))&amp;"","")</f>
        <v/>
      </c>
      <c r="R278" s="110" t="str">
        <f>IFERROR(INDEX(Setup!$L$44:$L$70,MATCH(M278,Setup!$K$44:$K$70,0))&amp;"","")</f>
        <v/>
      </c>
      <c r="S278" s="110" t="str">
        <f>Setup!$C$30</f>
        <v>USD</v>
      </c>
      <c r="T278" s="111" t="str">
        <f>IFERROR(INDEX('Data Sheet'!$B$104:$B$181,MATCH(I278,'Data Sheet'!$F$104:$F$181,0)),"")</f>
        <v/>
      </c>
      <c r="U278" s="112" t="str">
        <f>IFERROR(INDEX('Data Sheet'!$D$104:$D$181,MATCH(I278,'Data Sheet'!$F$104:$F$181,0)),"")</f>
        <v/>
      </c>
      <c r="V278" s="102" t="s">
        <v>8</v>
      </c>
      <c r="W278" s="221" t="str">
        <f>IF(V278=Setup!$C$30,"Grant",IF(V278=Setup!$C$31,"Local",IF(V278=Setup!$C$32,"Other",IF(ISBLANK(V278),"","Other"))))</f>
        <v>Grant</v>
      </c>
      <c r="X278" s="295"/>
      <c r="Y278" s="296" t="str">
        <f>IF(X278&lt;&gt;"",X278/VLOOKUP($V278,Setup!$C$30:$D$41,2,0),"")</f>
        <v/>
      </c>
      <c r="Z278" s="297"/>
      <c r="AA278" s="298" t="str">
        <f t="shared" si="123"/>
        <v/>
      </c>
      <c r="AB278" s="297"/>
      <c r="AC278" s="299" t="str">
        <f t="shared" si="124"/>
        <v/>
      </c>
      <c r="AD278" s="297"/>
      <c r="AE278" s="299" t="str">
        <f t="shared" si="125"/>
        <v/>
      </c>
      <c r="AF278" s="297"/>
      <c r="AG278" s="298" t="str">
        <f t="shared" si="126"/>
        <v/>
      </c>
      <c r="AH278" s="298" t="str">
        <f t="shared" si="127"/>
        <v/>
      </c>
      <c r="AI278" s="298" t="str">
        <f t="shared" si="128"/>
        <v/>
      </c>
      <c r="AJ278" s="300"/>
      <c r="AK278" s="295"/>
      <c r="AL278" s="296" t="str">
        <f>IF(AK278&lt;&gt;"",AK278/VLOOKUP($V278,Setup!$C$30:$D$41,2,0),"")</f>
        <v/>
      </c>
      <c r="AM278" s="301"/>
      <c r="AN278" s="299" t="str">
        <f t="shared" si="129"/>
        <v/>
      </c>
      <c r="AO278" s="301"/>
      <c r="AP278" s="299" t="str">
        <f t="shared" si="130"/>
        <v/>
      </c>
      <c r="AQ278" s="301"/>
      <c r="AR278" s="299" t="str">
        <f t="shared" si="131"/>
        <v/>
      </c>
      <c r="AS278" s="301"/>
      <c r="AT278" s="298" t="str">
        <f t="shared" si="132"/>
        <v/>
      </c>
      <c r="AU278" s="298" t="str">
        <f t="shared" si="133"/>
        <v/>
      </c>
      <c r="AV278" s="298" t="str">
        <f t="shared" si="134"/>
        <v/>
      </c>
      <c r="AW278" s="300"/>
      <c r="AX278" s="295"/>
      <c r="AY278" s="296" t="str">
        <f>IF(AX278&lt;&gt;"",AX278/VLOOKUP($V278,Setup!$C$30:$D$41,2,0),"")</f>
        <v/>
      </c>
      <c r="AZ278" s="302"/>
      <c r="BA278" s="299" t="str">
        <f t="shared" si="135"/>
        <v/>
      </c>
      <c r="BB278" s="302"/>
      <c r="BC278" s="299" t="str">
        <f t="shared" si="136"/>
        <v/>
      </c>
      <c r="BD278" s="302"/>
      <c r="BE278" s="299" t="str">
        <f t="shared" si="137"/>
        <v/>
      </c>
      <c r="BF278" s="302"/>
      <c r="BG278" s="298" t="str">
        <f t="shared" si="138"/>
        <v/>
      </c>
      <c r="BH278" s="298" t="str">
        <f t="shared" si="139"/>
        <v/>
      </c>
      <c r="BI278" s="298" t="str">
        <f t="shared" si="140"/>
        <v/>
      </c>
      <c r="BJ278" s="300"/>
      <c r="BK278" s="295"/>
      <c r="BL278" s="296" t="str">
        <f>IF(BK278&lt;&gt;"",BK278/VLOOKUP($V278,Setup!$C$30:$D$41,2,0),"")</f>
        <v/>
      </c>
      <c r="BM278" s="302"/>
      <c r="BN278" s="299" t="str">
        <f t="shared" si="141"/>
        <v/>
      </c>
      <c r="BO278" s="302"/>
      <c r="BP278" s="299" t="str">
        <f t="shared" si="142"/>
        <v/>
      </c>
      <c r="BQ278" s="302"/>
      <c r="BR278" s="299" t="str">
        <f t="shared" si="143"/>
        <v/>
      </c>
      <c r="BS278" s="302"/>
      <c r="BT278" s="298" t="str">
        <f t="shared" si="144"/>
        <v/>
      </c>
      <c r="BU278" s="298" t="str">
        <f t="shared" si="145"/>
        <v/>
      </c>
      <c r="BV278" s="298" t="str">
        <f t="shared" si="146"/>
        <v/>
      </c>
      <c r="BW278" s="300"/>
      <c r="BX278" s="298" t="str">
        <f t="shared" si="147"/>
        <v/>
      </c>
      <c r="BY278" s="298" t="str">
        <f t="shared" si="148"/>
        <v/>
      </c>
      <c r="BZ278" s="113"/>
      <c r="CA278" s="114"/>
      <c r="CC278" s="115" t="str">
        <f t="shared" ca="1" si="149"/>
        <v/>
      </c>
      <c r="CF278" s="481"/>
      <c r="CG278" s="130"/>
      <c r="CH278" s="130"/>
      <c r="CI278" s="130"/>
      <c r="CL278" s="358" t="str">
        <f>IFERROR(VLOOKUP(C278,'Data Sheet'!$A$3:$B$16,2,FALSE),"")</f>
        <v/>
      </c>
    </row>
    <row r="279" spans="1:90" s="101" customFormat="1" ht="25.5" customHeight="1">
      <c r="A279" s="100">
        <v>275</v>
      </c>
      <c r="B279" s="107" t="str">
        <f t="shared" si="152"/>
        <v>--</v>
      </c>
      <c r="C279" s="304"/>
      <c r="D279" s="305" t="str">
        <f>IFERROR(IF(VLOOKUP(C279,'Data Sheet'!$A$3:$D$16,4,FALSE)=0,"",VLOOKUP(C279,'Data Sheet'!$A$3:$D$16,4,FALSE)),"")</f>
        <v/>
      </c>
      <c r="E279" s="306"/>
      <c r="F279" s="307" t="str">
        <f>IFERROR(IF(VLOOKUP(E279,'Data Sheet'!$C$19:$D$80,2,FALSE)=0,"",VLOOKUP(E279,'Data Sheet'!$C$19:$D$80,2,FALSE)),"")</f>
        <v/>
      </c>
      <c r="G279" s="308" t="str">
        <f t="shared" si="150"/>
        <v>-</v>
      </c>
      <c r="H279" s="108"/>
      <c r="I279" s="304"/>
      <c r="J279" s="109" t="e">
        <f t="shared" si="151"/>
        <v>#VALUE!</v>
      </c>
      <c r="K279" s="104" t="str">
        <f>IFERROR(INDEX('Data Sheet'!$C$104:$C$181,MATCH(I279,'Data Sheet'!$F$104:$F$181,0)),"")</f>
        <v/>
      </c>
      <c r="L279" s="260" t="str">
        <f>IFERROR(INDEX('Data Sheet'!$G$104:$G$181,MATCH(I279,'Data Sheet'!$F$104:$F$181,0)),"")</f>
        <v/>
      </c>
      <c r="M279" s="220"/>
      <c r="N279" s="303"/>
      <c r="O279" s="303"/>
      <c r="P279" s="110" t="str">
        <f>IFERROR(INDEX(Setup!$D$44:$D$70,MATCH(M279,Setup!$K$44:$K$70,0))&amp;"","")</f>
        <v/>
      </c>
      <c r="Q279" s="110" t="str">
        <f>IFERROR(INDEX(Setup!$E$44:$E$70,MATCH(M279,Setup!$K$44:$K$70,0))&amp;"","")</f>
        <v/>
      </c>
      <c r="R279" s="110" t="str">
        <f>IFERROR(INDEX(Setup!$L$44:$L$70,MATCH(M279,Setup!$K$44:$K$70,0))&amp;"","")</f>
        <v/>
      </c>
      <c r="S279" s="110" t="str">
        <f>Setup!$C$30</f>
        <v>USD</v>
      </c>
      <c r="T279" s="111" t="str">
        <f>IFERROR(INDEX('Data Sheet'!$B$104:$B$181,MATCH(I279,'Data Sheet'!$F$104:$F$181,0)),"")</f>
        <v/>
      </c>
      <c r="U279" s="112" t="str">
        <f>IFERROR(INDEX('Data Sheet'!$D$104:$D$181,MATCH(I279,'Data Sheet'!$F$104:$F$181,0)),"")</f>
        <v/>
      </c>
      <c r="V279" s="102" t="s">
        <v>8</v>
      </c>
      <c r="W279" s="221" t="str">
        <f>IF(V279=Setup!$C$30,"Grant",IF(V279=Setup!$C$31,"Local",IF(V279=Setup!$C$32,"Other",IF(ISBLANK(V279),"","Other"))))</f>
        <v>Grant</v>
      </c>
      <c r="X279" s="295"/>
      <c r="Y279" s="296" t="str">
        <f>IF(X279&lt;&gt;"",X279/VLOOKUP($V279,Setup!$C$30:$D$41,2,0),"")</f>
        <v/>
      </c>
      <c r="Z279" s="297"/>
      <c r="AA279" s="298" t="str">
        <f t="shared" si="123"/>
        <v/>
      </c>
      <c r="AB279" s="297"/>
      <c r="AC279" s="299" t="str">
        <f t="shared" si="124"/>
        <v/>
      </c>
      <c r="AD279" s="297"/>
      <c r="AE279" s="299" t="str">
        <f t="shared" si="125"/>
        <v/>
      </c>
      <c r="AF279" s="297"/>
      <c r="AG279" s="298" t="str">
        <f t="shared" si="126"/>
        <v/>
      </c>
      <c r="AH279" s="298" t="str">
        <f t="shared" si="127"/>
        <v/>
      </c>
      <c r="AI279" s="298" t="str">
        <f t="shared" si="128"/>
        <v/>
      </c>
      <c r="AJ279" s="300"/>
      <c r="AK279" s="295"/>
      <c r="AL279" s="296" t="str">
        <f>IF(AK279&lt;&gt;"",AK279/VLOOKUP($V279,Setup!$C$30:$D$41,2,0),"")</f>
        <v/>
      </c>
      <c r="AM279" s="301"/>
      <c r="AN279" s="299" t="str">
        <f t="shared" si="129"/>
        <v/>
      </c>
      <c r="AO279" s="301"/>
      <c r="AP279" s="299" t="str">
        <f t="shared" si="130"/>
        <v/>
      </c>
      <c r="AQ279" s="301"/>
      <c r="AR279" s="299" t="str">
        <f t="shared" si="131"/>
        <v/>
      </c>
      <c r="AS279" s="301"/>
      <c r="AT279" s="298" t="str">
        <f t="shared" si="132"/>
        <v/>
      </c>
      <c r="AU279" s="298" t="str">
        <f t="shared" si="133"/>
        <v/>
      </c>
      <c r="AV279" s="298" t="str">
        <f t="shared" si="134"/>
        <v/>
      </c>
      <c r="AW279" s="300"/>
      <c r="AX279" s="295"/>
      <c r="AY279" s="296" t="str">
        <f>IF(AX279&lt;&gt;"",AX279/VLOOKUP($V279,Setup!$C$30:$D$41,2,0),"")</f>
        <v/>
      </c>
      <c r="AZ279" s="302"/>
      <c r="BA279" s="299" t="str">
        <f t="shared" si="135"/>
        <v/>
      </c>
      <c r="BB279" s="302"/>
      <c r="BC279" s="299" t="str">
        <f t="shared" si="136"/>
        <v/>
      </c>
      <c r="BD279" s="302"/>
      <c r="BE279" s="299" t="str">
        <f t="shared" si="137"/>
        <v/>
      </c>
      <c r="BF279" s="302"/>
      <c r="BG279" s="298" t="str">
        <f t="shared" si="138"/>
        <v/>
      </c>
      <c r="BH279" s="298" t="str">
        <f t="shared" si="139"/>
        <v/>
      </c>
      <c r="BI279" s="298" t="str">
        <f t="shared" si="140"/>
        <v/>
      </c>
      <c r="BJ279" s="300"/>
      <c r="BK279" s="295"/>
      <c r="BL279" s="296" t="str">
        <f>IF(BK279&lt;&gt;"",BK279/VLOOKUP($V279,Setup!$C$30:$D$41,2,0),"")</f>
        <v/>
      </c>
      <c r="BM279" s="302"/>
      <c r="BN279" s="299" t="str">
        <f t="shared" si="141"/>
        <v/>
      </c>
      <c r="BO279" s="302"/>
      <c r="BP279" s="299" t="str">
        <f t="shared" si="142"/>
        <v/>
      </c>
      <c r="BQ279" s="302"/>
      <c r="BR279" s="299" t="str">
        <f t="shared" si="143"/>
        <v/>
      </c>
      <c r="BS279" s="302"/>
      <c r="BT279" s="298" t="str">
        <f t="shared" si="144"/>
        <v/>
      </c>
      <c r="BU279" s="298" t="str">
        <f t="shared" si="145"/>
        <v/>
      </c>
      <c r="BV279" s="298" t="str">
        <f t="shared" si="146"/>
        <v/>
      </c>
      <c r="BW279" s="300"/>
      <c r="BX279" s="298" t="str">
        <f t="shared" si="147"/>
        <v/>
      </c>
      <c r="BY279" s="298" t="str">
        <f t="shared" si="148"/>
        <v/>
      </c>
      <c r="BZ279" s="113"/>
      <c r="CA279" s="114"/>
      <c r="CC279" s="115" t="str">
        <f t="shared" ca="1" si="149"/>
        <v/>
      </c>
      <c r="CF279" s="481"/>
      <c r="CG279" s="130"/>
      <c r="CH279" s="130"/>
      <c r="CI279" s="130"/>
      <c r="CL279" s="358" t="str">
        <f>IFERROR(VLOOKUP(C279,'Data Sheet'!$A$3:$B$16,2,FALSE),"")</f>
        <v/>
      </c>
    </row>
    <row r="280" spans="1:90" s="101" customFormat="1" ht="25.5" customHeight="1">
      <c r="A280" s="100">
        <v>276</v>
      </c>
      <c r="B280" s="107" t="str">
        <f t="shared" si="152"/>
        <v>--</v>
      </c>
      <c r="C280" s="304"/>
      <c r="D280" s="305" t="str">
        <f>IFERROR(IF(VLOOKUP(C280,'Data Sheet'!$A$3:$D$16,4,FALSE)=0,"",VLOOKUP(C280,'Data Sheet'!$A$3:$D$16,4,FALSE)),"")</f>
        <v/>
      </c>
      <c r="E280" s="306"/>
      <c r="F280" s="307" t="str">
        <f>IFERROR(IF(VLOOKUP(E280,'Data Sheet'!$C$19:$D$80,2,FALSE)=0,"",VLOOKUP(E280,'Data Sheet'!$C$19:$D$80,2,FALSE)),"")</f>
        <v/>
      </c>
      <c r="G280" s="308" t="str">
        <f t="shared" si="150"/>
        <v>-</v>
      </c>
      <c r="H280" s="108"/>
      <c r="I280" s="304"/>
      <c r="J280" s="109" t="e">
        <f t="shared" si="151"/>
        <v>#VALUE!</v>
      </c>
      <c r="K280" s="104" t="str">
        <f>IFERROR(INDEX('Data Sheet'!$C$104:$C$181,MATCH(I280,'Data Sheet'!$F$104:$F$181,0)),"")</f>
        <v/>
      </c>
      <c r="L280" s="260" t="str">
        <f>IFERROR(INDEX('Data Sheet'!$G$104:$G$181,MATCH(I280,'Data Sheet'!$F$104:$F$181,0)),"")</f>
        <v/>
      </c>
      <c r="M280" s="220"/>
      <c r="N280" s="303"/>
      <c r="O280" s="303"/>
      <c r="P280" s="110" t="str">
        <f>IFERROR(INDEX(Setup!$D$44:$D$70,MATCH(M280,Setup!$K$44:$K$70,0))&amp;"","")</f>
        <v/>
      </c>
      <c r="Q280" s="110" t="str">
        <f>IFERROR(INDEX(Setup!$E$44:$E$70,MATCH(M280,Setup!$K$44:$K$70,0))&amp;"","")</f>
        <v/>
      </c>
      <c r="R280" s="110" t="str">
        <f>IFERROR(INDEX(Setup!$L$44:$L$70,MATCH(M280,Setup!$K$44:$K$70,0))&amp;"","")</f>
        <v/>
      </c>
      <c r="S280" s="110" t="str">
        <f>Setup!$C$30</f>
        <v>USD</v>
      </c>
      <c r="T280" s="111" t="str">
        <f>IFERROR(INDEX('Data Sheet'!$B$104:$B$181,MATCH(I280,'Data Sheet'!$F$104:$F$181,0)),"")</f>
        <v/>
      </c>
      <c r="U280" s="112" t="str">
        <f>IFERROR(INDEX('Data Sheet'!$D$104:$D$181,MATCH(I280,'Data Sheet'!$F$104:$F$181,0)),"")</f>
        <v/>
      </c>
      <c r="V280" s="102" t="s">
        <v>8</v>
      </c>
      <c r="W280" s="221" t="str">
        <f>IF(V280=Setup!$C$30,"Grant",IF(V280=Setup!$C$31,"Local",IF(V280=Setup!$C$32,"Other",IF(ISBLANK(V280),"","Other"))))</f>
        <v>Grant</v>
      </c>
      <c r="X280" s="295"/>
      <c r="Y280" s="296" t="str">
        <f>IF(X280&lt;&gt;"",X280/VLOOKUP($V280,Setup!$C$30:$D$41,2,0),"")</f>
        <v/>
      </c>
      <c r="Z280" s="297"/>
      <c r="AA280" s="298" t="str">
        <f t="shared" si="123"/>
        <v/>
      </c>
      <c r="AB280" s="297"/>
      <c r="AC280" s="299" t="str">
        <f t="shared" si="124"/>
        <v/>
      </c>
      <c r="AD280" s="297"/>
      <c r="AE280" s="299" t="str">
        <f t="shared" si="125"/>
        <v/>
      </c>
      <c r="AF280" s="297"/>
      <c r="AG280" s="298" t="str">
        <f t="shared" si="126"/>
        <v/>
      </c>
      <c r="AH280" s="298" t="str">
        <f t="shared" si="127"/>
        <v/>
      </c>
      <c r="AI280" s="298" t="str">
        <f t="shared" si="128"/>
        <v/>
      </c>
      <c r="AJ280" s="300"/>
      <c r="AK280" s="295"/>
      <c r="AL280" s="296" t="str">
        <f>IF(AK280&lt;&gt;"",AK280/VLOOKUP($V280,Setup!$C$30:$D$41,2,0),"")</f>
        <v/>
      </c>
      <c r="AM280" s="301"/>
      <c r="AN280" s="299" t="str">
        <f t="shared" si="129"/>
        <v/>
      </c>
      <c r="AO280" s="301"/>
      <c r="AP280" s="299" t="str">
        <f t="shared" si="130"/>
        <v/>
      </c>
      <c r="AQ280" s="301"/>
      <c r="AR280" s="299" t="str">
        <f t="shared" si="131"/>
        <v/>
      </c>
      <c r="AS280" s="301"/>
      <c r="AT280" s="298" t="str">
        <f t="shared" si="132"/>
        <v/>
      </c>
      <c r="AU280" s="298" t="str">
        <f t="shared" si="133"/>
        <v/>
      </c>
      <c r="AV280" s="298" t="str">
        <f t="shared" si="134"/>
        <v/>
      </c>
      <c r="AW280" s="300"/>
      <c r="AX280" s="295"/>
      <c r="AY280" s="296" t="str">
        <f>IF(AX280&lt;&gt;"",AX280/VLOOKUP($V280,Setup!$C$30:$D$41,2,0),"")</f>
        <v/>
      </c>
      <c r="AZ280" s="302"/>
      <c r="BA280" s="299" t="str">
        <f t="shared" si="135"/>
        <v/>
      </c>
      <c r="BB280" s="302"/>
      <c r="BC280" s="299" t="str">
        <f t="shared" si="136"/>
        <v/>
      </c>
      <c r="BD280" s="302"/>
      <c r="BE280" s="299" t="str">
        <f t="shared" si="137"/>
        <v/>
      </c>
      <c r="BF280" s="302"/>
      <c r="BG280" s="298" t="str">
        <f t="shared" si="138"/>
        <v/>
      </c>
      <c r="BH280" s="298" t="str">
        <f t="shared" si="139"/>
        <v/>
      </c>
      <c r="BI280" s="298" t="str">
        <f t="shared" si="140"/>
        <v/>
      </c>
      <c r="BJ280" s="300"/>
      <c r="BK280" s="295"/>
      <c r="BL280" s="296" t="str">
        <f>IF(BK280&lt;&gt;"",BK280/VLOOKUP($V280,Setup!$C$30:$D$41,2,0),"")</f>
        <v/>
      </c>
      <c r="BM280" s="302"/>
      <c r="BN280" s="299" t="str">
        <f t="shared" si="141"/>
        <v/>
      </c>
      <c r="BO280" s="302"/>
      <c r="BP280" s="299" t="str">
        <f t="shared" si="142"/>
        <v/>
      </c>
      <c r="BQ280" s="302"/>
      <c r="BR280" s="299" t="str">
        <f t="shared" si="143"/>
        <v/>
      </c>
      <c r="BS280" s="302"/>
      <c r="BT280" s="298" t="str">
        <f t="shared" si="144"/>
        <v/>
      </c>
      <c r="BU280" s="298" t="str">
        <f t="shared" si="145"/>
        <v/>
      </c>
      <c r="BV280" s="298" t="str">
        <f t="shared" si="146"/>
        <v/>
      </c>
      <c r="BW280" s="300"/>
      <c r="BX280" s="298" t="str">
        <f t="shared" si="147"/>
        <v/>
      </c>
      <c r="BY280" s="298" t="str">
        <f t="shared" si="148"/>
        <v/>
      </c>
      <c r="BZ280" s="113"/>
      <c r="CA280" s="114"/>
      <c r="CC280" s="115" t="str">
        <f t="shared" ca="1" si="149"/>
        <v/>
      </c>
      <c r="CF280" s="481"/>
      <c r="CG280" s="130"/>
      <c r="CH280" s="130"/>
      <c r="CI280" s="130"/>
      <c r="CL280" s="358" t="str">
        <f>IFERROR(VLOOKUP(C280,'Data Sheet'!$A$3:$B$16,2,FALSE),"")</f>
        <v/>
      </c>
    </row>
    <row r="281" spans="1:90" s="101" customFormat="1" ht="25.5" customHeight="1">
      <c r="A281" s="100">
        <v>277</v>
      </c>
      <c r="B281" s="107" t="str">
        <f t="shared" si="152"/>
        <v>--</v>
      </c>
      <c r="C281" s="304"/>
      <c r="D281" s="305" t="str">
        <f>IFERROR(IF(VLOOKUP(C281,'Data Sheet'!$A$3:$D$16,4,FALSE)=0,"",VLOOKUP(C281,'Data Sheet'!$A$3:$D$16,4,FALSE)),"")</f>
        <v/>
      </c>
      <c r="E281" s="306"/>
      <c r="F281" s="307" t="str">
        <f>IFERROR(IF(VLOOKUP(E281,'Data Sheet'!$C$19:$D$80,2,FALSE)=0,"",VLOOKUP(E281,'Data Sheet'!$C$19:$D$80,2,FALSE)),"")</f>
        <v/>
      </c>
      <c r="G281" s="308" t="str">
        <f t="shared" si="150"/>
        <v>-</v>
      </c>
      <c r="H281" s="108"/>
      <c r="I281" s="304"/>
      <c r="J281" s="109" t="e">
        <f t="shared" si="151"/>
        <v>#VALUE!</v>
      </c>
      <c r="K281" s="104" t="str">
        <f>IFERROR(INDEX('Data Sheet'!$C$104:$C$181,MATCH(I281,'Data Sheet'!$F$104:$F$181,0)),"")</f>
        <v/>
      </c>
      <c r="L281" s="260" t="str">
        <f>IFERROR(INDEX('Data Sheet'!$G$104:$G$181,MATCH(I281,'Data Sheet'!$F$104:$F$181,0)),"")</f>
        <v/>
      </c>
      <c r="M281" s="220"/>
      <c r="N281" s="303"/>
      <c r="O281" s="303"/>
      <c r="P281" s="110" t="str">
        <f>IFERROR(INDEX(Setup!$D$44:$D$70,MATCH(M281,Setup!$K$44:$K$70,0))&amp;"","")</f>
        <v/>
      </c>
      <c r="Q281" s="110" t="str">
        <f>IFERROR(INDEX(Setup!$E$44:$E$70,MATCH(M281,Setup!$K$44:$K$70,0))&amp;"","")</f>
        <v/>
      </c>
      <c r="R281" s="110" t="str">
        <f>IFERROR(INDEX(Setup!$L$44:$L$70,MATCH(M281,Setup!$K$44:$K$70,0))&amp;"","")</f>
        <v/>
      </c>
      <c r="S281" s="110" t="str">
        <f>Setup!$C$30</f>
        <v>USD</v>
      </c>
      <c r="T281" s="111" t="str">
        <f>IFERROR(INDEX('Data Sheet'!$B$104:$B$181,MATCH(I281,'Data Sheet'!$F$104:$F$181,0)),"")</f>
        <v/>
      </c>
      <c r="U281" s="112" t="str">
        <f>IFERROR(INDEX('Data Sheet'!$D$104:$D$181,MATCH(I281,'Data Sheet'!$F$104:$F$181,0)),"")</f>
        <v/>
      </c>
      <c r="V281" s="102" t="s">
        <v>8</v>
      </c>
      <c r="W281" s="221" t="str">
        <f>IF(V281=Setup!$C$30,"Grant",IF(V281=Setup!$C$31,"Local",IF(V281=Setup!$C$32,"Other",IF(ISBLANK(V281),"","Other"))))</f>
        <v>Grant</v>
      </c>
      <c r="X281" s="295"/>
      <c r="Y281" s="296" t="str">
        <f>IF(X281&lt;&gt;"",X281/VLOOKUP($V281,Setup!$C$30:$D$41,2,0),"")</f>
        <v/>
      </c>
      <c r="Z281" s="297"/>
      <c r="AA281" s="298" t="str">
        <f t="shared" si="123"/>
        <v/>
      </c>
      <c r="AB281" s="297"/>
      <c r="AC281" s="299" t="str">
        <f t="shared" si="124"/>
        <v/>
      </c>
      <c r="AD281" s="297"/>
      <c r="AE281" s="299" t="str">
        <f t="shared" si="125"/>
        <v/>
      </c>
      <c r="AF281" s="297"/>
      <c r="AG281" s="298" t="str">
        <f t="shared" si="126"/>
        <v/>
      </c>
      <c r="AH281" s="298" t="str">
        <f t="shared" si="127"/>
        <v/>
      </c>
      <c r="AI281" s="298" t="str">
        <f t="shared" si="128"/>
        <v/>
      </c>
      <c r="AJ281" s="300"/>
      <c r="AK281" s="295"/>
      <c r="AL281" s="296" t="str">
        <f>IF(AK281&lt;&gt;"",AK281/VLOOKUP($V281,Setup!$C$30:$D$41,2,0),"")</f>
        <v/>
      </c>
      <c r="AM281" s="301"/>
      <c r="AN281" s="299" t="str">
        <f t="shared" si="129"/>
        <v/>
      </c>
      <c r="AO281" s="301"/>
      <c r="AP281" s="299" t="str">
        <f t="shared" si="130"/>
        <v/>
      </c>
      <c r="AQ281" s="301"/>
      <c r="AR281" s="299" t="str">
        <f t="shared" si="131"/>
        <v/>
      </c>
      <c r="AS281" s="301"/>
      <c r="AT281" s="298" t="str">
        <f t="shared" si="132"/>
        <v/>
      </c>
      <c r="AU281" s="298" t="str">
        <f t="shared" si="133"/>
        <v/>
      </c>
      <c r="AV281" s="298" t="str">
        <f t="shared" si="134"/>
        <v/>
      </c>
      <c r="AW281" s="300"/>
      <c r="AX281" s="295"/>
      <c r="AY281" s="296" t="str">
        <f>IF(AX281&lt;&gt;"",AX281/VLOOKUP($V281,Setup!$C$30:$D$41,2,0),"")</f>
        <v/>
      </c>
      <c r="AZ281" s="302"/>
      <c r="BA281" s="299" t="str">
        <f t="shared" si="135"/>
        <v/>
      </c>
      <c r="BB281" s="302"/>
      <c r="BC281" s="299" t="str">
        <f t="shared" si="136"/>
        <v/>
      </c>
      <c r="BD281" s="302"/>
      <c r="BE281" s="299" t="str">
        <f t="shared" si="137"/>
        <v/>
      </c>
      <c r="BF281" s="302"/>
      <c r="BG281" s="298" t="str">
        <f t="shared" si="138"/>
        <v/>
      </c>
      <c r="BH281" s="298" t="str">
        <f t="shared" si="139"/>
        <v/>
      </c>
      <c r="BI281" s="298" t="str">
        <f t="shared" si="140"/>
        <v/>
      </c>
      <c r="BJ281" s="300"/>
      <c r="BK281" s="295"/>
      <c r="BL281" s="296" t="str">
        <f>IF(BK281&lt;&gt;"",BK281/VLOOKUP($V281,Setup!$C$30:$D$41,2,0),"")</f>
        <v/>
      </c>
      <c r="BM281" s="302"/>
      <c r="BN281" s="299" t="str">
        <f t="shared" si="141"/>
        <v/>
      </c>
      <c r="BO281" s="302"/>
      <c r="BP281" s="299" t="str">
        <f t="shared" si="142"/>
        <v/>
      </c>
      <c r="BQ281" s="302"/>
      <c r="BR281" s="299" t="str">
        <f t="shared" si="143"/>
        <v/>
      </c>
      <c r="BS281" s="302"/>
      <c r="BT281" s="298" t="str">
        <f t="shared" si="144"/>
        <v/>
      </c>
      <c r="BU281" s="298" t="str">
        <f t="shared" si="145"/>
        <v/>
      </c>
      <c r="BV281" s="298" t="str">
        <f t="shared" si="146"/>
        <v/>
      </c>
      <c r="BW281" s="300"/>
      <c r="BX281" s="298" t="str">
        <f t="shared" si="147"/>
        <v/>
      </c>
      <c r="BY281" s="298" t="str">
        <f t="shared" si="148"/>
        <v/>
      </c>
      <c r="BZ281" s="113"/>
      <c r="CA281" s="114"/>
      <c r="CC281" s="115" t="str">
        <f t="shared" ca="1" si="149"/>
        <v/>
      </c>
      <c r="CF281" s="481"/>
      <c r="CG281" s="130"/>
      <c r="CH281" s="130"/>
      <c r="CI281" s="130"/>
      <c r="CL281" s="358" t="str">
        <f>IFERROR(VLOOKUP(C281,'Data Sheet'!$A$3:$B$16,2,FALSE),"")</f>
        <v/>
      </c>
    </row>
    <row r="282" spans="1:90" s="101" customFormat="1" ht="25.5" customHeight="1">
      <c r="A282" s="100">
        <v>278</v>
      </c>
      <c r="B282" s="107" t="str">
        <f t="shared" si="152"/>
        <v>--</v>
      </c>
      <c r="C282" s="304"/>
      <c r="D282" s="305" t="str">
        <f>IFERROR(IF(VLOOKUP(C282,'Data Sheet'!$A$3:$D$16,4,FALSE)=0,"",VLOOKUP(C282,'Data Sheet'!$A$3:$D$16,4,FALSE)),"")</f>
        <v/>
      </c>
      <c r="E282" s="306"/>
      <c r="F282" s="307" t="str">
        <f>IFERROR(IF(VLOOKUP(E282,'Data Sheet'!$C$19:$D$80,2,FALSE)=0,"",VLOOKUP(E282,'Data Sheet'!$C$19:$D$80,2,FALSE)),"")</f>
        <v/>
      </c>
      <c r="G282" s="308" t="str">
        <f t="shared" si="150"/>
        <v>-</v>
      </c>
      <c r="H282" s="108"/>
      <c r="I282" s="304"/>
      <c r="J282" s="109" t="e">
        <f t="shared" si="151"/>
        <v>#VALUE!</v>
      </c>
      <c r="K282" s="104" t="str">
        <f>IFERROR(INDEX('Data Sheet'!$C$104:$C$181,MATCH(I282,'Data Sheet'!$F$104:$F$181,0)),"")</f>
        <v/>
      </c>
      <c r="L282" s="260" t="str">
        <f>IFERROR(INDEX('Data Sheet'!$G$104:$G$181,MATCH(I282,'Data Sheet'!$F$104:$F$181,0)),"")</f>
        <v/>
      </c>
      <c r="M282" s="220"/>
      <c r="N282" s="303"/>
      <c r="O282" s="303"/>
      <c r="P282" s="110" t="str">
        <f>IFERROR(INDEX(Setup!$D$44:$D$70,MATCH(M282,Setup!$K$44:$K$70,0))&amp;"","")</f>
        <v/>
      </c>
      <c r="Q282" s="110" t="str">
        <f>IFERROR(INDEX(Setup!$E$44:$E$70,MATCH(M282,Setup!$K$44:$K$70,0))&amp;"","")</f>
        <v/>
      </c>
      <c r="R282" s="110" t="str">
        <f>IFERROR(INDEX(Setup!$L$44:$L$70,MATCH(M282,Setup!$K$44:$K$70,0))&amp;"","")</f>
        <v/>
      </c>
      <c r="S282" s="110" t="str">
        <f>Setup!$C$30</f>
        <v>USD</v>
      </c>
      <c r="T282" s="111" t="str">
        <f>IFERROR(INDEX('Data Sheet'!$B$104:$B$181,MATCH(I282,'Data Sheet'!$F$104:$F$181,0)),"")</f>
        <v/>
      </c>
      <c r="U282" s="112" t="str">
        <f>IFERROR(INDEX('Data Sheet'!$D$104:$D$181,MATCH(I282,'Data Sheet'!$F$104:$F$181,0)),"")</f>
        <v/>
      </c>
      <c r="V282" s="102" t="s">
        <v>8</v>
      </c>
      <c r="W282" s="221" t="str">
        <f>IF(V282=Setup!$C$30,"Grant",IF(V282=Setup!$C$31,"Local",IF(V282=Setup!$C$32,"Other",IF(ISBLANK(V282),"","Other"))))</f>
        <v>Grant</v>
      </c>
      <c r="X282" s="295"/>
      <c r="Y282" s="296" t="str">
        <f>IF(X282&lt;&gt;"",X282/VLOOKUP($V282,Setup!$C$30:$D$41,2,0),"")</f>
        <v/>
      </c>
      <c r="Z282" s="297"/>
      <c r="AA282" s="298" t="str">
        <f t="shared" si="123"/>
        <v/>
      </c>
      <c r="AB282" s="297"/>
      <c r="AC282" s="299" t="str">
        <f t="shared" si="124"/>
        <v/>
      </c>
      <c r="AD282" s="297"/>
      <c r="AE282" s="299" t="str">
        <f t="shared" si="125"/>
        <v/>
      </c>
      <c r="AF282" s="297"/>
      <c r="AG282" s="298" t="str">
        <f t="shared" si="126"/>
        <v/>
      </c>
      <c r="AH282" s="298" t="str">
        <f t="shared" si="127"/>
        <v/>
      </c>
      <c r="AI282" s="298" t="str">
        <f t="shared" si="128"/>
        <v/>
      </c>
      <c r="AJ282" s="300"/>
      <c r="AK282" s="295"/>
      <c r="AL282" s="296" t="str">
        <f>IF(AK282&lt;&gt;"",AK282/VLOOKUP($V282,Setup!$C$30:$D$41,2,0),"")</f>
        <v/>
      </c>
      <c r="AM282" s="301"/>
      <c r="AN282" s="299" t="str">
        <f t="shared" si="129"/>
        <v/>
      </c>
      <c r="AO282" s="301"/>
      <c r="AP282" s="299" t="str">
        <f t="shared" si="130"/>
        <v/>
      </c>
      <c r="AQ282" s="301"/>
      <c r="AR282" s="299" t="str">
        <f t="shared" si="131"/>
        <v/>
      </c>
      <c r="AS282" s="301"/>
      <c r="AT282" s="298" t="str">
        <f t="shared" si="132"/>
        <v/>
      </c>
      <c r="AU282" s="298" t="str">
        <f t="shared" si="133"/>
        <v/>
      </c>
      <c r="AV282" s="298" t="str">
        <f t="shared" si="134"/>
        <v/>
      </c>
      <c r="AW282" s="300"/>
      <c r="AX282" s="295"/>
      <c r="AY282" s="296" t="str">
        <f>IF(AX282&lt;&gt;"",AX282/VLOOKUP($V282,Setup!$C$30:$D$41,2,0),"")</f>
        <v/>
      </c>
      <c r="AZ282" s="302"/>
      <c r="BA282" s="299" t="str">
        <f t="shared" si="135"/>
        <v/>
      </c>
      <c r="BB282" s="302"/>
      <c r="BC282" s="299" t="str">
        <f t="shared" si="136"/>
        <v/>
      </c>
      <c r="BD282" s="302"/>
      <c r="BE282" s="299" t="str">
        <f t="shared" si="137"/>
        <v/>
      </c>
      <c r="BF282" s="302"/>
      <c r="BG282" s="298" t="str">
        <f t="shared" si="138"/>
        <v/>
      </c>
      <c r="BH282" s="298" t="str">
        <f t="shared" si="139"/>
        <v/>
      </c>
      <c r="BI282" s="298" t="str">
        <f t="shared" si="140"/>
        <v/>
      </c>
      <c r="BJ282" s="300"/>
      <c r="BK282" s="295"/>
      <c r="BL282" s="296" t="str">
        <f>IF(BK282&lt;&gt;"",BK282/VLOOKUP($V282,Setup!$C$30:$D$41,2,0),"")</f>
        <v/>
      </c>
      <c r="BM282" s="302"/>
      <c r="BN282" s="299" t="str">
        <f t="shared" si="141"/>
        <v/>
      </c>
      <c r="BO282" s="302"/>
      <c r="BP282" s="299" t="str">
        <f t="shared" si="142"/>
        <v/>
      </c>
      <c r="BQ282" s="302"/>
      <c r="BR282" s="299" t="str">
        <f t="shared" si="143"/>
        <v/>
      </c>
      <c r="BS282" s="302"/>
      <c r="BT282" s="298" t="str">
        <f t="shared" si="144"/>
        <v/>
      </c>
      <c r="BU282" s="298" t="str">
        <f t="shared" si="145"/>
        <v/>
      </c>
      <c r="BV282" s="298" t="str">
        <f t="shared" si="146"/>
        <v/>
      </c>
      <c r="BW282" s="300"/>
      <c r="BX282" s="298" t="str">
        <f t="shared" si="147"/>
        <v/>
      </c>
      <c r="BY282" s="298" t="str">
        <f t="shared" si="148"/>
        <v/>
      </c>
      <c r="BZ282" s="113"/>
      <c r="CA282" s="114"/>
      <c r="CC282" s="115" t="str">
        <f t="shared" ca="1" si="149"/>
        <v/>
      </c>
      <c r="CF282" s="481"/>
      <c r="CG282" s="130"/>
      <c r="CH282" s="130"/>
      <c r="CI282" s="130"/>
      <c r="CL282" s="358" t="str">
        <f>IFERROR(VLOOKUP(C282,'Data Sheet'!$A$3:$B$16,2,FALSE),"")</f>
        <v/>
      </c>
    </row>
    <row r="283" spans="1:90" s="101" customFormat="1" ht="25.5" customHeight="1">
      <c r="A283" s="100">
        <v>279</v>
      </c>
      <c r="B283" s="107" t="str">
        <f t="shared" si="152"/>
        <v>--</v>
      </c>
      <c r="C283" s="304"/>
      <c r="D283" s="305" t="str">
        <f>IFERROR(IF(VLOOKUP(C283,'Data Sheet'!$A$3:$D$16,4,FALSE)=0,"",VLOOKUP(C283,'Data Sheet'!$A$3:$D$16,4,FALSE)),"")</f>
        <v/>
      </c>
      <c r="E283" s="306"/>
      <c r="F283" s="307" t="str">
        <f>IFERROR(IF(VLOOKUP(E283,'Data Sheet'!$C$19:$D$80,2,FALSE)=0,"",VLOOKUP(E283,'Data Sheet'!$C$19:$D$80,2,FALSE)),"")</f>
        <v/>
      </c>
      <c r="G283" s="308" t="str">
        <f t="shared" si="150"/>
        <v>-</v>
      </c>
      <c r="H283" s="108"/>
      <c r="I283" s="304"/>
      <c r="J283" s="109" t="e">
        <f t="shared" si="151"/>
        <v>#VALUE!</v>
      </c>
      <c r="K283" s="104" t="str">
        <f>IFERROR(INDEX('Data Sheet'!$C$104:$C$181,MATCH(I283,'Data Sheet'!$F$104:$F$181,0)),"")</f>
        <v/>
      </c>
      <c r="L283" s="260" t="str">
        <f>IFERROR(INDEX('Data Sheet'!$G$104:$G$181,MATCH(I283,'Data Sheet'!$F$104:$F$181,0)),"")</f>
        <v/>
      </c>
      <c r="M283" s="220"/>
      <c r="N283" s="303"/>
      <c r="O283" s="303"/>
      <c r="P283" s="110" t="str">
        <f>IFERROR(INDEX(Setup!$D$44:$D$70,MATCH(M283,Setup!$K$44:$K$70,0))&amp;"","")</f>
        <v/>
      </c>
      <c r="Q283" s="110" t="str">
        <f>IFERROR(INDEX(Setup!$E$44:$E$70,MATCH(M283,Setup!$K$44:$K$70,0))&amp;"","")</f>
        <v/>
      </c>
      <c r="R283" s="110" t="str">
        <f>IFERROR(INDEX(Setup!$L$44:$L$70,MATCH(M283,Setup!$K$44:$K$70,0))&amp;"","")</f>
        <v/>
      </c>
      <c r="S283" s="110" t="str">
        <f>Setup!$C$30</f>
        <v>USD</v>
      </c>
      <c r="T283" s="111" t="str">
        <f>IFERROR(INDEX('Data Sheet'!$B$104:$B$181,MATCH(I283,'Data Sheet'!$F$104:$F$181,0)),"")</f>
        <v/>
      </c>
      <c r="U283" s="112" t="str">
        <f>IFERROR(INDEX('Data Sheet'!$D$104:$D$181,MATCH(I283,'Data Sheet'!$F$104:$F$181,0)),"")</f>
        <v/>
      </c>
      <c r="V283" s="102" t="s">
        <v>8</v>
      </c>
      <c r="W283" s="221" t="str">
        <f>IF(V283=Setup!$C$30,"Grant",IF(V283=Setup!$C$31,"Local",IF(V283=Setup!$C$32,"Other",IF(ISBLANK(V283),"","Other"))))</f>
        <v>Grant</v>
      </c>
      <c r="X283" s="295"/>
      <c r="Y283" s="296" t="str">
        <f>IF(X283&lt;&gt;"",X283/VLOOKUP($V283,Setup!$C$30:$D$41,2,0),"")</f>
        <v/>
      </c>
      <c r="Z283" s="297"/>
      <c r="AA283" s="298" t="str">
        <f t="shared" si="123"/>
        <v/>
      </c>
      <c r="AB283" s="297"/>
      <c r="AC283" s="299" t="str">
        <f t="shared" si="124"/>
        <v/>
      </c>
      <c r="AD283" s="297"/>
      <c r="AE283" s="299" t="str">
        <f t="shared" si="125"/>
        <v/>
      </c>
      <c r="AF283" s="297"/>
      <c r="AG283" s="298" t="str">
        <f t="shared" si="126"/>
        <v/>
      </c>
      <c r="AH283" s="298" t="str">
        <f t="shared" si="127"/>
        <v/>
      </c>
      <c r="AI283" s="298" t="str">
        <f t="shared" si="128"/>
        <v/>
      </c>
      <c r="AJ283" s="300"/>
      <c r="AK283" s="295"/>
      <c r="AL283" s="296" t="str">
        <f>IF(AK283&lt;&gt;"",AK283/VLOOKUP($V283,Setup!$C$30:$D$41,2,0),"")</f>
        <v/>
      </c>
      <c r="AM283" s="301"/>
      <c r="AN283" s="299" t="str">
        <f t="shared" si="129"/>
        <v/>
      </c>
      <c r="AO283" s="301"/>
      <c r="AP283" s="299" t="str">
        <f t="shared" si="130"/>
        <v/>
      </c>
      <c r="AQ283" s="301"/>
      <c r="AR283" s="299" t="str">
        <f t="shared" si="131"/>
        <v/>
      </c>
      <c r="AS283" s="301"/>
      <c r="AT283" s="298" t="str">
        <f t="shared" si="132"/>
        <v/>
      </c>
      <c r="AU283" s="298" t="str">
        <f t="shared" si="133"/>
        <v/>
      </c>
      <c r="AV283" s="298" t="str">
        <f t="shared" si="134"/>
        <v/>
      </c>
      <c r="AW283" s="300"/>
      <c r="AX283" s="295"/>
      <c r="AY283" s="296" t="str">
        <f>IF(AX283&lt;&gt;"",AX283/VLOOKUP($V283,Setup!$C$30:$D$41,2,0),"")</f>
        <v/>
      </c>
      <c r="AZ283" s="302"/>
      <c r="BA283" s="299" t="str">
        <f t="shared" si="135"/>
        <v/>
      </c>
      <c r="BB283" s="302"/>
      <c r="BC283" s="299" t="str">
        <f t="shared" si="136"/>
        <v/>
      </c>
      <c r="BD283" s="302"/>
      <c r="BE283" s="299" t="str">
        <f t="shared" si="137"/>
        <v/>
      </c>
      <c r="BF283" s="302"/>
      <c r="BG283" s="298" t="str">
        <f t="shared" si="138"/>
        <v/>
      </c>
      <c r="BH283" s="298" t="str">
        <f t="shared" si="139"/>
        <v/>
      </c>
      <c r="BI283" s="298" t="str">
        <f t="shared" si="140"/>
        <v/>
      </c>
      <c r="BJ283" s="300"/>
      <c r="BK283" s="295"/>
      <c r="BL283" s="296" t="str">
        <f>IF(BK283&lt;&gt;"",BK283/VLOOKUP($V283,Setup!$C$30:$D$41,2,0),"")</f>
        <v/>
      </c>
      <c r="BM283" s="302"/>
      <c r="BN283" s="299" t="str">
        <f t="shared" si="141"/>
        <v/>
      </c>
      <c r="BO283" s="302"/>
      <c r="BP283" s="299" t="str">
        <f t="shared" si="142"/>
        <v/>
      </c>
      <c r="BQ283" s="302"/>
      <c r="BR283" s="299" t="str">
        <f t="shared" si="143"/>
        <v/>
      </c>
      <c r="BS283" s="302"/>
      <c r="BT283" s="298" t="str">
        <f t="shared" si="144"/>
        <v/>
      </c>
      <c r="BU283" s="298" t="str">
        <f t="shared" si="145"/>
        <v/>
      </c>
      <c r="BV283" s="298" t="str">
        <f t="shared" si="146"/>
        <v/>
      </c>
      <c r="BW283" s="300"/>
      <c r="BX283" s="298" t="str">
        <f t="shared" si="147"/>
        <v/>
      </c>
      <c r="BY283" s="298" t="str">
        <f t="shared" si="148"/>
        <v/>
      </c>
      <c r="BZ283" s="113"/>
      <c r="CA283" s="114"/>
      <c r="CC283" s="115" t="str">
        <f t="shared" ca="1" si="149"/>
        <v/>
      </c>
      <c r="CF283" s="481"/>
      <c r="CG283" s="130"/>
      <c r="CH283" s="130"/>
      <c r="CI283" s="130"/>
      <c r="CL283" s="358" t="str">
        <f>IFERROR(VLOOKUP(C283,'Data Sheet'!$A$3:$B$16,2,FALSE),"")</f>
        <v/>
      </c>
    </row>
    <row r="284" spans="1:90" s="101" customFormat="1" ht="25.5" customHeight="1">
      <c r="A284" s="100">
        <v>280</v>
      </c>
      <c r="B284" s="107" t="str">
        <f t="shared" si="152"/>
        <v>--</v>
      </c>
      <c r="C284" s="304"/>
      <c r="D284" s="305" t="str">
        <f>IFERROR(IF(VLOOKUP(C284,'Data Sheet'!$A$3:$D$16,4,FALSE)=0,"",VLOOKUP(C284,'Data Sheet'!$A$3:$D$16,4,FALSE)),"")</f>
        <v/>
      </c>
      <c r="E284" s="306"/>
      <c r="F284" s="307" t="str">
        <f>IFERROR(IF(VLOOKUP(E284,'Data Sheet'!$C$19:$D$80,2,FALSE)=0,"",VLOOKUP(E284,'Data Sheet'!$C$19:$D$80,2,FALSE)),"")</f>
        <v/>
      </c>
      <c r="G284" s="308" t="str">
        <f t="shared" si="150"/>
        <v>-</v>
      </c>
      <c r="H284" s="108"/>
      <c r="I284" s="304"/>
      <c r="J284" s="109" t="e">
        <f t="shared" si="151"/>
        <v>#VALUE!</v>
      </c>
      <c r="K284" s="104" t="str">
        <f>IFERROR(INDEX('Data Sheet'!$C$104:$C$181,MATCH(I284,'Data Sheet'!$F$104:$F$181,0)),"")</f>
        <v/>
      </c>
      <c r="L284" s="260" t="str">
        <f>IFERROR(INDEX('Data Sheet'!$G$104:$G$181,MATCH(I284,'Data Sheet'!$F$104:$F$181,0)),"")</f>
        <v/>
      </c>
      <c r="M284" s="220"/>
      <c r="N284" s="303"/>
      <c r="O284" s="303"/>
      <c r="P284" s="110" t="str">
        <f>IFERROR(INDEX(Setup!$D$44:$D$70,MATCH(M284,Setup!$K$44:$K$70,0))&amp;"","")</f>
        <v/>
      </c>
      <c r="Q284" s="110" t="str">
        <f>IFERROR(INDEX(Setup!$E$44:$E$70,MATCH(M284,Setup!$K$44:$K$70,0))&amp;"","")</f>
        <v/>
      </c>
      <c r="R284" s="110" t="str">
        <f>IFERROR(INDEX(Setup!$L$44:$L$70,MATCH(M284,Setup!$K$44:$K$70,0))&amp;"","")</f>
        <v/>
      </c>
      <c r="S284" s="110" t="str">
        <f>Setup!$C$30</f>
        <v>USD</v>
      </c>
      <c r="T284" s="111" t="str">
        <f>IFERROR(INDEX('Data Sheet'!$B$104:$B$181,MATCH(I284,'Data Sheet'!$F$104:$F$181,0)),"")</f>
        <v/>
      </c>
      <c r="U284" s="112" t="str">
        <f>IFERROR(INDEX('Data Sheet'!$D$104:$D$181,MATCH(I284,'Data Sheet'!$F$104:$F$181,0)),"")</f>
        <v/>
      </c>
      <c r="V284" s="102" t="s">
        <v>8</v>
      </c>
      <c r="W284" s="221" t="str">
        <f>IF(V284=Setup!$C$30,"Grant",IF(V284=Setup!$C$31,"Local",IF(V284=Setup!$C$32,"Other",IF(ISBLANK(V284),"","Other"))))</f>
        <v>Grant</v>
      </c>
      <c r="X284" s="295"/>
      <c r="Y284" s="296" t="str">
        <f>IF(X284&lt;&gt;"",X284/VLOOKUP($V284,Setup!$C$30:$D$41,2,0),"")</f>
        <v/>
      </c>
      <c r="Z284" s="297"/>
      <c r="AA284" s="298" t="str">
        <f t="shared" si="123"/>
        <v/>
      </c>
      <c r="AB284" s="297"/>
      <c r="AC284" s="299" t="str">
        <f t="shared" si="124"/>
        <v/>
      </c>
      <c r="AD284" s="297"/>
      <c r="AE284" s="299" t="str">
        <f t="shared" si="125"/>
        <v/>
      </c>
      <c r="AF284" s="297"/>
      <c r="AG284" s="298" t="str">
        <f t="shared" si="126"/>
        <v/>
      </c>
      <c r="AH284" s="298" t="str">
        <f t="shared" si="127"/>
        <v/>
      </c>
      <c r="AI284" s="298" t="str">
        <f t="shared" si="128"/>
        <v/>
      </c>
      <c r="AJ284" s="300"/>
      <c r="AK284" s="295"/>
      <c r="AL284" s="296" t="str">
        <f>IF(AK284&lt;&gt;"",AK284/VLOOKUP($V284,Setup!$C$30:$D$41,2,0),"")</f>
        <v/>
      </c>
      <c r="AM284" s="301"/>
      <c r="AN284" s="299" t="str">
        <f t="shared" si="129"/>
        <v/>
      </c>
      <c r="AO284" s="301"/>
      <c r="AP284" s="299" t="str">
        <f t="shared" si="130"/>
        <v/>
      </c>
      <c r="AQ284" s="301"/>
      <c r="AR284" s="299" t="str">
        <f t="shared" si="131"/>
        <v/>
      </c>
      <c r="AS284" s="301"/>
      <c r="AT284" s="298" t="str">
        <f t="shared" si="132"/>
        <v/>
      </c>
      <c r="AU284" s="298" t="str">
        <f t="shared" si="133"/>
        <v/>
      </c>
      <c r="AV284" s="298" t="str">
        <f t="shared" si="134"/>
        <v/>
      </c>
      <c r="AW284" s="300"/>
      <c r="AX284" s="295"/>
      <c r="AY284" s="296" t="str">
        <f>IF(AX284&lt;&gt;"",AX284/VLOOKUP($V284,Setup!$C$30:$D$41,2,0),"")</f>
        <v/>
      </c>
      <c r="AZ284" s="302"/>
      <c r="BA284" s="299" t="str">
        <f t="shared" si="135"/>
        <v/>
      </c>
      <c r="BB284" s="302"/>
      <c r="BC284" s="299" t="str">
        <f t="shared" si="136"/>
        <v/>
      </c>
      <c r="BD284" s="302"/>
      <c r="BE284" s="299" t="str">
        <f t="shared" si="137"/>
        <v/>
      </c>
      <c r="BF284" s="302"/>
      <c r="BG284" s="298" t="str">
        <f t="shared" si="138"/>
        <v/>
      </c>
      <c r="BH284" s="298" t="str">
        <f t="shared" si="139"/>
        <v/>
      </c>
      <c r="BI284" s="298" t="str">
        <f t="shared" si="140"/>
        <v/>
      </c>
      <c r="BJ284" s="300"/>
      <c r="BK284" s="295"/>
      <c r="BL284" s="296" t="str">
        <f>IF(BK284&lt;&gt;"",BK284/VLOOKUP($V284,Setup!$C$30:$D$41,2,0),"")</f>
        <v/>
      </c>
      <c r="BM284" s="302"/>
      <c r="BN284" s="299" t="str">
        <f t="shared" si="141"/>
        <v/>
      </c>
      <c r="BO284" s="302"/>
      <c r="BP284" s="299" t="str">
        <f t="shared" si="142"/>
        <v/>
      </c>
      <c r="BQ284" s="302"/>
      <c r="BR284" s="299" t="str">
        <f t="shared" si="143"/>
        <v/>
      </c>
      <c r="BS284" s="302"/>
      <c r="BT284" s="298" t="str">
        <f t="shared" si="144"/>
        <v/>
      </c>
      <c r="BU284" s="298" t="str">
        <f t="shared" si="145"/>
        <v/>
      </c>
      <c r="BV284" s="298" t="str">
        <f t="shared" si="146"/>
        <v/>
      </c>
      <c r="BW284" s="300"/>
      <c r="BX284" s="298" t="str">
        <f t="shared" si="147"/>
        <v/>
      </c>
      <c r="BY284" s="298" t="str">
        <f t="shared" si="148"/>
        <v/>
      </c>
      <c r="BZ284" s="113"/>
      <c r="CA284" s="114"/>
      <c r="CC284" s="115" t="str">
        <f t="shared" ca="1" si="149"/>
        <v/>
      </c>
      <c r="CF284" s="481"/>
      <c r="CG284" s="130"/>
      <c r="CH284" s="130"/>
      <c r="CI284" s="130"/>
      <c r="CL284" s="358" t="str">
        <f>IFERROR(VLOOKUP(C284,'Data Sheet'!$A$3:$B$16,2,FALSE),"")</f>
        <v/>
      </c>
    </row>
    <row r="285" spans="1:90" s="101" customFormat="1" ht="25.5" customHeight="1">
      <c r="A285" s="100">
        <v>281</v>
      </c>
      <c r="B285" s="107" t="str">
        <f t="shared" si="152"/>
        <v>--</v>
      </c>
      <c r="C285" s="304"/>
      <c r="D285" s="305" t="str">
        <f>IFERROR(IF(VLOOKUP(C285,'Data Sheet'!$A$3:$D$16,4,FALSE)=0,"",VLOOKUP(C285,'Data Sheet'!$A$3:$D$16,4,FALSE)),"")</f>
        <v/>
      </c>
      <c r="E285" s="306"/>
      <c r="F285" s="307" t="str">
        <f>IFERROR(IF(VLOOKUP(E285,'Data Sheet'!$C$19:$D$80,2,FALSE)=0,"",VLOOKUP(E285,'Data Sheet'!$C$19:$D$80,2,FALSE)),"")</f>
        <v/>
      </c>
      <c r="G285" s="308" t="str">
        <f t="shared" si="150"/>
        <v>-</v>
      </c>
      <c r="H285" s="108"/>
      <c r="I285" s="304"/>
      <c r="J285" s="109" t="e">
        <f t="shared" si="151"/>
        <v>#VALUE!</v>
      </c>
      <c r="K285" s="104" t="str">
        <f>IFERROR(INDEX('Data Sheet'!$C$104:$C$181,MATCH(I285,'Data Sheet'!$F$104:$F$181,0)),"")</f>
        <v/>
      </c>
      <c r="L285" s="260" t="str">
        <f>IFERROR(INDEX('Data Sheet'!$G$104:$G$181,MATCH(I285,'Data Sheet'!$F$104:$F$181,0)),"")</f>
        <v/>
      </c>
      <c r="M285" s="220"/>
      <c r="N285" s="303"/>
      <c r="O285" s="303"/>
      <c r="P285" s="110" t="str">
        <f>IFERROR(INDEX(Setup!$D$44:$D$70,MATCH(M285,Setup!$K$44:$K$70,0))&amp;"","")</f>
        <v/>
      </c>
      <c r="Q285" s="110" t="str">
        <f>IFERROR(INDEX(Setup!$E$44:$E$70,MATCH(M285,Setup!$K$44:$K$70,0))&amp;"","")</f>
        <v/>
      </c>
      <c r="R285" s="110" t="str">
        <f>IFERROR(INDEX(Setup!$L$44:$L$70,MATCH(M285,Setup!$K$44:$K$70,0))&amp;"","")</f>
        <v/>
      </c>
      <c r="S285" s="110" t="str">
        <f>Setup!$C$30</f>
        <v>USD</v>
      </c>
      <c r="T285" s="111" t="str">
        <f>IFERROR(INDEX('Data Sheet'!$B$104:$B$181,MATCH(I285,'Data Sheet'!$F$104:$F$181,0)),"")</f>
        <v/>
      </c>
      <c r="U285" s="112" t="str">
        <f>IFERROR(INDEX('Data Sheet'!$D$104:$D$181,MATCH(I285,'Data Sheet'!$F$104:$F$181,0)),"")</f>
        <v/>
      </c>
      <c r="V285" s="102" t="s">
        <v>8</v>
      </c>
      <c r="W285" s="221" t="str">
        <f>IF(V285=Setup!$C$30,"Grant",IF(V285=Setup!$C$31,"Local",IF(V285=Setup!$C$32,"Other",IF(ISBLANK(V285),"","Other"))))</f>
        <v>Grant</v>
      </c>
      <c r="X285" s="295"/>
      <c r="Y285" s="296" t="str">
        <f>IF(X285&lt;&gt;"",X285/VLOOKUP($V285,Setup!$C$30:$D$41,2,0),"")</f>
        <v/>
      </c>
      <c r="Z285" s="297"/>
      <c r="AA285" s="298" t="str">
        <f t="shared" si="123"/>
        <v/>
      </c>
      <c r="AB285" s="297"/>
      <c r="AC285" s="299" t="str">
        <f t="shared" si="124"/>
        <v/>
      </c>
      <c r="AD285" s="297"/>
      <c r="AE285" s="299" t="str">
        <f t="shared" si="125"/>
        <v/>
      </c>
      <c r="AF285" s="297"/>
      <c r="AG285" s="298" t="str">
        <f t="shared" si="126"/>
        <v/>
      </c>
      <c r="AH285" s="298" t="str">
        <f t="shared" si="127"/>
        <v/>
      </c>
      <c r="AI285" s="298" t="str">
        <f t="shared" si="128"/>
        <v/>
      </c>
      <c r="AJ285" s="300"/>
      <c r="AK285" s="295"/>
      <c r="AL285" s="296" t="str">
        <f>IF(AK285&lt;&gt;"",AK285/VLOOKUP($V285,Setup!$C$30:$D$41,2,0),"")</f>
        <v/>
      </c>
      <c r="AM285" s="301"/>
      <c r="AN285" s="299" t="str">
        <f t="shared" si="129"/>
        <v/>
      </c>
      <c r="AO285" s="301"/>
      <c r="AP285" s="299" t="str">
        <f t="shared" si="130"/>
        <v/>
      </c>
      <c r="AQ285" s="301"/>
      <c r="AR285" s="299" t="str">
        <f t="shared" si="131"/>
        <v/>
      </c>
      <c r="AS285" s="301"/>
      <c r="AT285" s="298" t="str">
        <f t="shared" si="132"/>
        <v/>
      </c>
      <c r="AU285" s="298" t="str">
        <f t="shared" si="133"/>
        <v/>
      </c>
      <c r="AV285" s="298" t="str">
        <f t="shared" si="134"/>
        <v/>
      </c>
      <c r="AW285" s="300"/>
      <c r="AX285" s="295"/>
      <c r="AY285" s="296" t="str">
        <f>IF(AX285&lt;&gt;"",AX285/VLOOKUP($V285,Setup!$C$30:$D$41,2,0),"")</f>
        <v/>
      </c>
      <c r="AZ285" s="302"/>
      <c r="BA285" s="299" t="str">
        <f t="shared" si="135"/>
        <v/>
      </c>
      <c r="BB285" s="302"/>
      <c r="BC285" s="299" t="str">
        <f t="shared" si="136"/>
        <v/>
      </c>
      <c r="BD285" s="302"/>
      <c r="BE285" s="299" t="str">
        <f t="shared" si="137"/>
        <v/>
      </c>
      <c r="BF285" s="302"/>
      <c r="BG285" s="298" t="str">
        <f t="shared" si="138"/>
        <v/>
      </c>
      <c r="BH285" s="298" t="str">
        <f t="shared" si="139"/>
        <v/>
      </c>
      <c r="BI285" s="298" t="str">
        <f t="shared" si="140"/>
        <v/>
      </c>
      <c r="BJ285" s="300"/>
      <c r="BK285" s="295"/>
      <c r="BL285" s="296" t="str">
        <f>IF(BK285&lt;&gt;"",BK285/VLOOKUP($V285,Setup!$C$30:$D$41,2,0),"")</f>
        <v/>
      </c>
      <c r="BM285" s="302"/>
      <c r="BN285" s="299" t="str">
        <f t="shared" si="141"/>
        <v/>
      </c>
      <c r="BO285" s="302"/>
      <c r="BP285" s="299" t="str">
        <f t="shared" si="142"/>
        <v/>
      </c>
      <c r="BQ285" s="302"/>
      <c r="BR285" s="299" t="str">
        <f t="shared" si="143"/>
        <v/>
      </c>
      <c r="BS285" s="302"/>
      <c r="BT285" s="298" t="str">
        <f t="shared" si="144"/>
        <v/>
      </c>
      <c r="BU285" s="298" t="str">
        <f t="shared" si="145"/>
        <v/>
      </c>
      <c r="BV285" s="298" t="str">
        <f t="shared" si="146"/>
        <v/>
      </c>
      <c r="BW285" s="300"/>
      <c r="BX285" s="298" t="str">
        <f t="shared" si="147"/>
        <v/>
      </c>
      <c r="BY285" s="298" t="str">
        <f t="shared" si="148"/>
        <v/>
      </c>
      <c r="BZ285" s="113"/>
      <c r="CA285" s="114"/>
      <c r="CC285" s="115" t="str">
        <f t="shared" ca="1" si="149"/>
        <v/>
      </c>
      <c r="CF285" s="481"/>
      <c r="CG285" s="130"/>
      <c r="CH285" s="130"/>
      <c r="CI285" s="130"/>
      <c r="CL285" s="358" t="str">
        <f>IFERROR(VLOOKUP(C285,'Data Sheet'!$A$3:$B$16,2,FALSE),"")</f>
        <v/>
      </c>
    </row>
    <row r="286" spans="1:90" s="101" customFormat="1" ht="25.5" customHeight="1">
      <c r="A286" s="100">
        <v>282</v>
      </c>
      <c r="B286" s="107" t="str">
        <f t="shared" si="152"/>
        <v>--</v>
      </c>
      <c r="C286" s="304"/>
      <c r="D286" s="305" t="str">
        <f>IFERROR(IF(VLOOKUP(C286,'Data Sheet'!$A$3:$D$16,4,FALSE)=0,"",VLOOKUP(C286,'Data Sheet'!$A$3:$D$16,4,FALSE)),"")</f>
        <v/>
      </c>
      <c r="E286" s="306"/>
      <c r="F286" s="307" t="str">
        <f>IFERROR(IF(VLOOKUP(E286,'Data Sheet'!$C$19:$D$80,2,FALSE)=0,"",VLOOKUP(E286,'Data Sheet'!$C$19:$D$80,2,FALSE)),"")</f>
        <v/>
      </c>
      <c r="G286" s="308" t="str">
        <f t="shared" si="150"/>
        <v>-</v>
      </c>
      <c r="H286" s="108"/>
      <c r="I286" s="304"/>
      <c r="J286" s="109" t="e">
        <f t="shared" si="151"/>
        <v>#VALUE!</v>
      </c>
      <c r="K286" s="104" t="str">
        <f>IFERROR(INDEX('Data Sheet'!$C$104:$C$181,MATCH(I286,'Data Sheet'!$F$104:$F$181,0)),"")</f>
        <v/>
      </c>
      <c r="L286" s="260" t="str">
        <f>IFERROR(INDEX('Data Sheet'!$G$104:$G$181,MATCH(I286,'Data Sheet'!$F$104:$F$181,0)),"")</f>
        <v/>
      </c>
      <c r="M286" s="220"/>
      <c r="N286" s="303"/>
      <c r="O286" s="303"/>
      <c r="P286" s="110" t="str">
        <f>IFERROR(INDEX(Setup!$D$44:$D$70,MATCH(M286,Setup!$K$44:$K$70,0))&amp;"","")</f>
        <v/>
      </c>
      <c r="Q286" s="110" t="str">
        <f>IFERROR(INDEX(Setup!$E$44:$E$70,MATCH(M286,Setup!$K$44:$K$70,0))&amp;"","")</f>
        <v/>
      </c>
      <c r="R286" s="110" t="str">
        <f>IFERROR(INDEX(Setup!$L$44:$L$70,MATCH(M286,Setup!$K$44:$K$70,0))&amp;"","")</f>
        <v/>
      </c>
      <c r="S286" s="110" t="str">
        <f>Setup!$C$30</f>
        <v>USD</v>
      </c>
      <c r="T286" s="111" t="str">
        <f>IFERROR(INDEX('Data Sheet'!$B$104:$B$181,MATCH(I286,'Data Sheet'!$F$104:$F$181,0)),"")</f>
        <v/>
      </c>
      <c r="U286" s="112" t="str">
        <f>IFERROR(INDEX('Data Sheet'!$D$104:$D$181,MATCH(I286,'Data Sheet'!$F$104:$F$181,0)),"")</f>
        <v/>
      </c>
      <c r="V286" s="102" t="s">
        <v>8</v>
      </c>
      <c r="W286" s="221" t="str">
        <f>IF(V286=Setup!$C$30,"Grant",IF(V286=Setup!$C$31,"Local",IF(V286=Setup!$C$32,"Other",IF(ISBLANK(V286),"","Other"))))</f>
        <v>Grant</v>
      </c>
      <c r="X286" s="295"/>
      <c r="Y286" s="296" t="str">
        <f>IF(X286&lt;&gt;"",X286/VLOOKUP($V286,Setup!$C$30:$D$41,2,0),"")</f>
        <v/>
      </c>
      <c r="Z286" s="297"/>
      <c r="AA286" s="298" t="str">
        <f t="shared" si="123"/>
        <v/>
      </c>
      <c r="AB286" s="297"/>
      <c r="AC286" s="299" t="str">
        <f t="shared" si="124"/>
        <v/>
      </c>
      <c r="AD286" s="297"/>
      <c r="AE286" s="299" t="str">
        <f t="shared" si="125"/>
        <v/>
      </c>
      <c r="AF286" s="297"/>
      <c r="AG286" s="298" t="str">
        <f t="shared" si="126"/>
        <v/>
      </c>
      <c r="AH286" s="298" t="str">
        <f t="shared" si="127"/>
        <v/>
      </c>
      <c r="AI286" s="298" t="str">
        <f t="shared" si="128"/>
        <v/>
      </c>
      <c r="AJ286" s="300"/>
      <c r="AK286" s="295"/>
      <c r="AL286" s="296" t="str">
        <f>IF(AK286&lt;&gt;"",AK286/VLOOKUP($V286,Setup!$C$30:$D$41,2,0),"")</f>
        <v/>
      </c>
      <c r="AM286" s="301"/>
      <c r="AN286" s="299" t="str">
        <f t="shared" si="129"/>
        <v/>
      </c>
      <c r="AO286" s="301"/>
      <c r="AP286" s="299" t="str">
        <f t="shared" si="130"/>
        <v/>
      </c>
      <c r="AQ286" s="301"/>
      <c r="AR286" s="299" t="str">
        <f t="shared" si="131"/>
        <v/>
      </c>
      <c r="AS286" s="301"/>
      <c r="AT286" s="298" t="str">
        <f t="shared" si="132"/>
        <v/>
      </c>
      <c r="AU286" s="298" t="str">
        <f t="shared" si="133"/>
        <v/>
      </c>
      <c r="AV286" s="298" t="str">
        <f t="shared" si="134"/>
        <v/>
      </c>
      <c r="AW286" s="300"/>
      <c r="AX286" s="295"/>
      <c r="AY286" s="296" t="str">
        <f>IF(AX286&lt;&gt;"",AX286/VLOOKUP($V286,Setup!$C$30:$D$41,2,0),"")</f>
        <v/>
      </c>
      <c r="AZ286" s="302"/>
      <c r="BA286" s="299" t="str">
        <f t="shared" si="135"/>
        <v/>
      </c>
      <c r="BB286" s="302"/>
      <c r="BC286" s="299" t="str">
        <f t="shared" si="136"/>
        <v/>
      </c>
      <c r="BD286" s="302"/>
      <c r="BE286" s="299" t="str">
        <f t="shared" si="137"/>
        <v/>
      </c>
      <c r="BF286" s="302"/>
      <c r="BG286" s="298" t="str">
        <f t="shared" si="138"/>
        <v/>
      </c>
      <c r="BH286" s="298" t="str">
        <f t="shared" si="139"/>
        <v/>
      </c>
      <c r="BI286" s="298" t="str">
        <f t="shared" si="140"/>
        <v/>
      </c>
      <c r="BJ286" s="300"/>
      <c r="BK286" s="295"/>
      <c r="BL286" s="296" t="str">
        <f>IF(BK286&lt;&gt;"",BK286/VLOOKUP($V286,Setup!$C$30:$D$41,2,0),"")</f>
        <v/>
      </c>
      <c r="BM286" s="302"/>
      <c r="BN286" s="299" t="str">
        <f t="shared" si="141"/>
        <v/>
      </c>
      <c r="BO286" s="302"/>
      <c r="BP286" s="299" t="str">
        <f t="shared" si="142"/>
        <v/>
      </c>
      <c r="BQ286" s="302"/>
      <c r="BR286" s="299" t="str">
        <f t="shared" si="143"/>
        <v/>
      </c>
      <c r="BS286" s="302"/>
      <c r="BT286" s="298" t="str">
        <f t="shared" si="144"/>
        <v/>
      </c>
      <c r="BU286" s="298" t="str">
        <f t="shared" si="145"/>
        <v/>
      </c>
      <c r="BV286" s="298" t="str">
        <f t="shared" si="146"/>
        <v/>
      </c>
      <c r="BW286" s="300"/>
      <c r="BX286" s="298" t="str">
        <f t="shared" si="147"/>
        <v/>
      </c>
      <c r="BY286" s="298" t="str">
        <f t="shared" si="148"/>
        <v/>
      </c>
      <c r="BZ286" s="113"/>
      <c r="CA286" s="114"/>
      <c r="CC286" s="115" t="str">
        <f t="shared" ca="1" si="149"/>
        <v/>
      </c>
      <c r="CF286" s="481"/>
      <c r="CG286" s="130"/>
      <c r="CH286" s="130"/>
      <c r="CI286" s="130"/>
      <c r="CL286" s="358" t="str">
        <f>IFERROR(VLOOKUP(C286,'Data Sheet'!$A$3:$B$16,2,FALSE),"")</f>
        <v/>
      </c>
    </row>
    <row r="287" spans="1:90" s="101" customFormat="1" ht="25.5" customHeight="1">
      <c r="A287" s="100">
        <v>283</v>
      </c>
      <c r="B287" s="107" t="str">
        <f t="shared" si="152"/>
        <v>--</v>
      </c>
      <c r="C287" s="304"/>
      <c r="D287" s="305" t="str">
        <f>IFERROR(IF(VLOOKUP(C287,'Data Sheet'!$A$3:$D$16,4,FALSE)=0,"",VLOOKUP(C287,'Data Sheet'!$A$3:$D$16,4,FALSE)),"")</f>
        <v/>
      </c>
      <c r="E287" s="306"/>
      <c r="F287" s="307" t="str">
        <f>IFERROR(IF(VLOOKUP(E287,'Data Sheet'!$C$19:$D$80,2,FALSE)=0,"",VLOOKUP(E287,'Data Sheet'!$C$19:$D$80,2,FALSE)),"")</f>
        <v/>
      </c>
      <c r="G287" s="308" t="str">
        <f t="shared" si="150"/>
        <v>-</v>
      </c>
      <c r="H287" s="108"/>
      <c r="I287" s="304"/>
      <c r="J287" s="109" t="e">
        <f t="shared" si="151"/>
        <v>#VALUE!</v>
      </c>
      <c r="K287" s="104" t="str">
        <f>IFERROR(INDEX('Data Sheet'!$C$104:$C$181,MATCH(I287,'Data Sheet'!$F$104:$F$181,0)),"")</f>
        <v/>
      </c>
      <c r="L287" s="260" t="str">
        <f>IFERROR(INDEX('Data Sheet'!$G$104:$G$181,MATCH(I287,'Data Sheet'!$F$104:$F$181,0)),"")</f>
        <v/>
      </c>
      <c r="M287" s="220"/>
      <c r="N287" s="303"/>
      <c r="O287" s="303"/>
      <c r="P287" s="110" t="str">
        <f>IFERROR(INDEX(Setup!$D$44:$D$70,MATCH(M287,Setup!$K$44:$K$70,0))&amp;"","")</f>
        <v/>
      </c>
      <c r="Q287" s="110" t="str">
        <f>IFERROR(INDEX(Setup!$E$44:$E$70,MATCH(M287,Setup!$K$44:$K$70,0))&amp;"","")</f>
        <v/>
      </c>
      <c r="R287" s="110" t="str">
        <f>IFERROR(INDEX(Setup!$L$44:$L$70,MATCH(M287,Setup!$K$44:$K$70,0))&amp;"","")</f>
        <v/>
      </c>
      <c r="S287" s="110" t="str">
        <f>Setup!$C$30</f>
        <v>USD</v>
      </c>
      <c r="T287" s="111" t="str">
        <f>IFERROR(INDEX('Data Sheet'!$B$104:$B$181,MATCH(I287,'Data Sheet'!$F$104:$F$181,0)),"")</f>
        <v/>
      </c>
      <c r="U287" s="112" t="str">
        <f>IFERROR(INDEX('Data Sheet'!$D$104:$D$181,MATCH(I287,'Data Sheet'!$F$104:$F$181,0)),"")</f>
        <v/>
      </c>
      <c r="V287" s="102" t="s">
        <v>8</v>
      </c>
      <c r="W287" s="221" t="str">
        <f>IF(V287=Setup!$C$30,"Grant",IF(V287=Setup!$C$31,"Local",IF(V287=Setup!$C$32,"Other",IF(ISBLANK(V287),"","Other"))))</f>
        <v>Grant</v>
      </c>
      <c r="X287" s="295"/>
      <c r="Y287" s="296" t="str">
        <f>IF(X287&lt;&gt;"",X287/VLOOKUP($V287,Setup!$C$30:$D$41,2,0),"")</f>
        <v/>
      </c>
      <c r="Z287" s="297"/>
      <c r="AA287" s="298" t="str">
        <f t="shared" si="123"/>
        <v/>
      </c>
      <c r="AB287" s="297"/>
      <c r="AC287" s="299" t="str">
        <f t="shared" si="124"/>
        <v/>
      </c>
      <c r="AD287" s="297"/>
      <c r="AE287" s="299" t="str">
        <f t="shared" si="125"/>
        <v/>
      </c>
      <c r="AF287" s="297"/>
      <c r="AG287" s="298" t="str">
        <f t="shared" si="126"/>
        <v/>
      </c>
      <c r="AH287" s="298" t="str">
        <f t="shared" si="127"/>
        <v/>
      </c>
      <c r="AI287" s="298" t="str">
        <f t="shared" si="128"/>
        <v/>
      </c>
      <c r="AJ287" s="300"/>
      <c r="AK287" s="295"/>
      <c r="AL287" s="296" t="str">
        <f>IF(AK287&lt;&gt;"",AK287/VLOOKUP($V287,Setup!$C$30:$D$41,2,0),"")</f>
        <v/>
      </c>
      <c r="AM287" s="301"/>
      <c r="AN287" s="299" t="str">
        <f t="shared" si="129"/>
        <v/>
      </c>
      <c r="AO287" s="301"/>
      <c r="AP287" s="299" t="str">
        <f t="shared" si="130"/>
        <v/>
      </c>
      <c r="AQ287" s="301"/>
      <c r="AR287" s="299" t="str">
        <f t="shared" si="131"/>
        <v/>
      </c>
      <c r="AS287" s="301"/>
      <c r="AT287" s="298" t="str">
        <f t="shared" si="132"/>
        <v/>
      </c>
      <c r="AU287" s="298" t="str">
        <f t="shared" si="133"/>
        <v/>
      </c>
      <c r="AV287" s="298" t="str">
        <f t="shared" si="134"/>
        <v/>
      </c>
      <c r="AW287" s="300"/>
      <c r="AX287" s="295"/>
      <c r="AY287" s="296" t="str">
        <f>IF(AX287&lt;&gt;"",AX287/VLOOKUP($V287,Setup!$C$30:$D$41,2,0),"")</f>
        <v/>
      </c>
      <c r="AZ287" s="302"/>
      <c r="BA287" s="299" t="str">
        <f t="shared" si="135"/>
        <v/>
      </c>
      <c r="BB287" s="302"/>
      <c r="BC287" s="299" t="str">
        <f t="shared" si="136"/>
        <v/>
      </c>
      <c r="BD287" s="302"/>
      <c r="BE287" s="299" t="str">
        <f t="shared" si="137"/>
        <v/>
      </c>
      <c r="BF287" s="302"/>
      <c r="BG287" s="298" t="str">
        <f t="shared" si="138"/>
        <v/>
      </c>
      <c r="BH287" s="298" t="str">
        <f t="shared" si="139"/>
        <v/>
      </c>
      <c r="BI287" s="298" t="str">
        <f t="shared" si="140"/>
        <v/>
      </c>
      <c r="BJ287" s="300"/>
      <c r="BK287" s="295"/>
      <c r="BL287" s="296" t="str">
        <f>IF(BK287&lt;&gt;"",BK287/VLOOKUP($V287,Setup!$C$30:$D$41,2,0),"")</f>
        <v/>
      </c>
      <c r="BM287" s="302"/>
      <c r="BN287" s="299" t="str">
        <f t="shared" si="141"/>
        <v/>
      </c>
      <c r="BO287" s="302"/>
      <c r="BP287" s="299" t="str">
        <f t="shared" si="142"/>
        <v/>
      </c>
      <c r="BQ287" s="302"/>
      <c r="BR287" s="299" t="str">
        <f t="shared" si="143"/>
        <v/>
      </c>
      <c r="BS287" s="302"/>
      <c r="BT287" s="298" t="str">
        <f t="shared" si="144"/>
        <v/>
      </c>
      <c r="BU287" s="298" t="str">
        <f t="shared" si="145"/>
        <v/>
      </c>
      <c r="BV287" s="298" t="str">
        <f t="shared" si="146"/>
        <v/>
      </c>
      <c r="BW287" s="300"/>
      <c r="BX287" s="298" t="str">
        <f t="shared" si="147"/>
        <v/>
      </c>
      <c r="BY287" s="298" t="str">
        <f t="shared" si="148"/>
        <v/>
      </c>
      <c r="BZ287" s="113"/>
      <c r="CA287" s="114"/>
      <c r="CC287" s="115" t="str">
        <f t="shared" ca="1" si="149"/>
        <v/>
      </c>
      <c r="CF287" s="481"/>
      <c r="CG287" s="130"/>
      <c r="CH287" s="130"/>
      <c r="CI287" s="130"/>
      <c r="CL287" s="358" t="str">
        <f>IFERROR(VLOOKUP(C287,'Data Sheet'!$A$3:$B$16,2,FALSE),"")</f>
        <v/>
      </c>
    </row>
    <row r="288" spans="1:90" s="101" customFormat="1" ht="25.5" customHeight="1">
      <c r="A288" s="100">
        <v>284</v>
      </c>
      <c r="B288" s="107" t="str">
        <f t="shared" si="152"/>
        <v>--</v>
      </c>
      <c r="C288" s="304"/>
      <c r="D288" s="305" t="str">
        <f>IFERROR(IF(VLOOKUP(C288,'Data Sheet'!$A$3:$D$16,4,FALSE)=0,"",VLOOKUP(C288,'Data Sheet'!$A$3:$D$16,4,FALSE)),"")</f>
        <v/>
      </c>
      <c r="E288" s="306"/>
      <c r="F288" s="307" t="str">
        <f>IFERROR(IF(VLOOKUP(E288,'Data Sheet'!$C$19:$D$80,2,FALSE)=0,"",VLOOKUP(E288,'Data Sheet'!$C$19:$D$80,2,FALSE)),"")</f>
        <v/>
      </c>
      <c r="G288" s="308" t="str">
        <f t="shared" si="150"/>
        <v>-</v>
      </c>
      <c r="H288" s="108"/>
      <c r="I288" s="304"/>
      <c r="J288" s="109" t="e">
        <f t="shared" si="151"/>
        <v>#VALUE!</v>
      </c>
      <c r="K288" s="104" t="str">
        <f>IFERROR(INDEX('Data Sheet'!$C$104:$C$181,MATCH(I288,'Data Sheet'!$F$104:$F$181,0)),"")</f>
        <v/>
      </c>
      <c r="L288" s="260" t="str">
        <f>IFERROR(INDEX('Data Sheet'!$G$104:$G$181,MATCH(I288,'Data Sheet'!$F$104:$F$181,0)),"")</f>
        <v/>
      </c>
      <c r="M288" s="220"/>
      <c r="N288" s="303"/>
      <c r="O288" s="303"/>
      <c r="P288" s="110" t="str">
        <f>IFERROR(INDEX(Setup!$D$44:$D$70,MATCH(M288,Setup!$K$44:$K$70,0))&amp;"","")</f>
        <v/>
      </c>
      <c r="Q288" s="110" t="str">
        <f>IFERROR(INDEX(Setup!$E$44:$E$70,MATCH(M288,Setup!$K$44:$K$70,0))&amp;"","")</f>
        <v/>
      </c>
      <c r="R288" s="110" t="str">
        <f>IFERROR(INDEX(Setup!$L$44:$L$70,MATCH(M288,Setup!$K$44:$K$70,0))&amp;"","")</f>
        <v/>
      </c>
      <c r="S288" s="110" t="str">
        <f>Setup!$C$30</f>
        <v>USD</v>
      </c>
      <c r="T288" s="111" t="str">
        <f>IFERROR(INDEX('Data Sheet'!$B$104:$B$181,MATCH(I288,'Data Sheet'!$F$104:$F$181,0)),"")</f>
        <v/>
      </c>
      <c r="U288" s="112" t="str">
        <f>IFERROR(INDEX('Data Sheet'!$D$104:$D$181,MATCH(I288,'Data Sheet'!$F$104:$F$181,0)),"")</f>
        <v/>
      </c>
      <c r="V288" s="102" t="s">
        <v>8</v>
      </c>
      <c r="W288" s="221" t="str">
        <f>IF(V288=Setup!$C$30,"Grant",IF(V288=Setup!$C$31,"Local",IF(V288=Setup!$C$32,"Other",IF(ISBLANK(V288),"","Other"))))</f>
        <v>Grant</v>
      </c>
      <c r="X288" s="295"/>
      <c r="Y288" s="296" t="str">
        <f>IF(X288&lt;&gt;"",X288/VLOOKUP($V288,Setup!$C$30:$D$41,2,0),"")</f>
        <v/>
      </c>
      <c r="Z288" s="297"/>
      <c r="AA288" s="298" t="str">
        <f t="shared" si="123"/>
        <v/>
      </c>
      <c r="AB288" s="297"/>
      <c r="AC288" s="299" t="str">
        <f t="shared" si="124"/>
        <v/>
      </c>
      <c r="AD288" s="297"/>
      <c r="AE288" s="299" t="str">
        <f t="shared" si="125"/>
        <v/>
      </c>
      <c r="AF288" s="297"/>
      <c r="AG288" s="298" t="str">
        <f t="shared" si="126"/>
        <v/>
      </c>
      <c r="AH288" s="298" t="str">
        <f t="shared" si="127"/>
        <v/>
      </c>
      <c r="AI288" s="298" t="str">
        <f t="shared" si="128"/>
        <v/>
      </c>
      <c r="AJ288" s="300"/>
      <c r="AK288" s="295"/>
      <c r="AL288" s="296" t="str">
        <f>IF(AK288&lt;&gt;"",AK288/VLOOKUP($V288,Setup!$C$30:$D$41,2,0),"")</f>
        <v/>
      </c>
      <c r="AM288" s="301"/>
      <c r="AN288" s="299" t="str">
        <f t="shared" si="129"/>
        <v/>
      </c>
      <c r="AO288" s="301"/>
      <c r="AP288" s="299" t="str">
        <f t="shared" si="130"/>
        <v/>
      </c>
      <c r="AQ288" s="301"/>
      <c r="AR288" s="299" t="str">
        <f t="shared" si="131"/>
        <v/>
      </c>
      <c r="AS288" s="301"/>
      <c r="AT288" s="298" t="str">
        <f t="shared" si="132"/>
        <v/>
      </c>
      <c r="AU288" s="298" t="str">
        <f t="shared" si="133"/>
        <v/>
      </c>
      <c r="AV288" s="298" t="str">
        <f t="shared" si="134"/>
        <v/>
      </c>
      <c r="AW288" s="300"/>
      <c r="AX288" s="295"/>
      <c r="AY288" s="296" t="str">
        <f>IF(AX288&lt;&gt;"",AX288/VLOOKUP($V288,Setup!$C$30:$D$41,2,0),"")</f>
        <v/>
      </c>
      <c r="AZ288" s="302"/>
      <c r="BA288" s="299" t="str">
        <f t="shared" si="135"/>
        <v/>
      </c>
      <c r="BB288" s="302"/>
      <c r="BC288" s="299" t="str">
        <f t="shared" si="136"/>
        <v/>
      </c>
      <c r="BD288" s="302"/>
      <c r="BE288" s="299" t="str">
        <f t="shared" si="137"/>
        <v/>
      </c>
      <c r="BF288" s="302"/>
      <c r="BG288" s="298" t="str">
        <f t="shared" si="138"/>
        <v/>
      </c>
      <c r="BH288" s="298" t="str">
        <f t="shared" si="139"/>
        <v/>
      </c>
      <c r="BI288" s="298" t="str">
        <f t="shared" si="140"/>
        <v/>
      </c>
      <c r="BJ288" s="300"/>
      <c r="BK288" s="295"/>
      <c r="BL288" s="296" t="str">
        <f>IF(BK288&lt;&gt;"",BK288/VLOOKUP($V288,Setup!$C$30:$D$41,2,0),"")</f>
        <v/>
      </c>
      <c r="BM288" s="302"/>
      <c r="BN288" s="299" t="str">
        <f t="shared" si="141"/>
        <v/>
      </c>
      <c r="BO288" s="302"/>
      <c r="BP288" s="299" t="str">
        <f t="shared" si="142"/>
        <v/>
      </c>
      <c r="BQ288" s="302"/>
      <c r="BR288" s="299" t="str">
        <f t="shared" si="143"/>
        <v/>
      </c>
      <c r="BS288" s="302"/>
      <c r="BT288" s="298" t="str">
        <f t="shared" si="144"/>
        <v/>
      </c>
      <c r="BU288" s="298" t="str">
        <f t="shared" si="145"/>
        <v/>
      </c>
      <c r="BV288" s="298" t="str">
        <f t="shared" si="146"/>
        <v/>
      </c>
      <c r="BW288" s="300"/>
      <c r="BX288" s="298" t="str">
        <f t="shared" si="147"/>
        <v/>
      </c>
      <c r="BY288" s="298" t="str">
        <f t="shared" si="148"/>
        <v/>
      </c>
      <c r="BZ288" s="113"/>
      <c r="CA288" s="114"/>
      <c r="CC288" s="115" t="str">
        <f t="shared" ca="1" si="149"/>
        <v/>
      </c>
      <c r="CF288" s="481"/>
      <c r="CG288" s="130"/>
      <c r="CH288" s="130"/>
      <c r="CI288" s="130"/>
      <c r="CL288" s="358" t="str">
        <f>IFERROR(VLOOKUP(C288,'Data Sheet'!$A$3:$B$16,2,FALSE),"")</f>
        <v/>
      </c>
    </row>
    <row r="289" spans="1:90" s="101" customFormat="1" ht="25.5" customHeight="1">
      <c r="A289" s="100">
        <v>285</v>
      </c>
      <c r="B289" s="107" t="str">
        <f t="shared" si="152"/>
        <v>--</v>
      </c>
      <c r="C289" s="304"/>
      <c r="D289" s="305" t="str">
        <f>IFERROR(IF(VLOOKUP(C289,'Data Sheet'!$A$3:$D$16,4,FALSE)=0,"",VLOOKUP(C289,'Data Sheet'!$A$3:$D$16,4,FALSE)),"")</f>
        <v/>
      </c>
      <c r="E289" s="306"/>
      <c r="F289" s="307" t="str">
        <f>IFERROR(IF(VLOOKUP(E289,'Data Sheet'!$C$19:$D$80,2,FALSE)=0,"",VLOOKUP(E289,'Data Sheet'!$C$19:$D$80,2,FALSE)),"")</f>
        <v/>
      </c>
      <c r="G289" s="308" t="str">
        <f t="shared" si="150"/>
        <v>-</v>
      </c>
      <c r="H289" s="108"/>
      <c r="I289" s="304"/>
      <c r="J289" s="109" t="e">
        <f t="shared" si="151"/>
        <v>#VALUE!</v>
      </c>
      <c r="K289" s="104" t="str">
        <f>IFERROR(INDEX('Data Sheet'!$C$104:$C$181,MATCH(I289,'Data Sheet'!$F$104:$F$181,0)),"")</f>
        <v/>
      </c>
      <c r="L289" s="260" t="str">
        <f>IFERROR(INDEX('Data Sheet'!$G$104:$G$181,MATCH(I289,'Data Sheet'!$F$104:$F$181,0)),"")</f>
        <v/>
      </c>
      <c r="M289" s="220"/>
      <c r="N289" s="303"/>
      <c r="O289" s="303"/>
      <c r="P289" s="110" t="str">
        <f>IFERROR(INDEX(Setup!$D$44:$D$70,MATCH(M289,Setup!$K$44:$K$70,0))&amp;"","")</f>
        <v/>
      </c>
      <c r="Q289" s="110" t="str">
        <f>IFERROR(INDEX(Setup!$E$44:$E$70,MATCH(M289,Setup!$K$44:$K$70,0))&amp;"","")</f>
        <v/>
      </c>
      <c r="R289" s="110" t="str">
        <f>IFERROR(INDEX(Setup!$L$44:$L$70,MATCH(M289,Setup!$K$44:$K$70,0))&amp;"","")</f>
        <v/>
      </c>
      <c r="S289" s="110" t="str">
        <f>Setup!$C$30</f>
        <v>USD</v>
      </c>
      <c r="T289" s="111" t="str">
        <f>IFERROR(INDEX('Data Sheet'!$B$104:$B$181,MATCH(I289,'Data Sheet'!$F$104:$F$181,0)),"")</f>
        <v/>
      </c>
      <c r="U289" s="112" t="str">
        <f>IFERROR(INDEX('Data Sheet'!$D$104:$D$181,MATCH(I289,'Data Sheet'!$F$104:$F$181,0)),"")</f>
        <v/>
      </c>
      <c r="V289" s="102" t="s">
        <v>8</v>
      </c>
      <c r="W289" s="221" t="str">
        <f>IF(V289=Setup!$C$30,"Grant",IF(V289=Setup!$C$31,"Local",IF(V289=Setup!$C$32,"Other",IF(ISBLANK(V289),"","Other"))))</f>
        <v>Grant</v>
      </c>
      <c r="X289" s="295"/>
      <c r="Y289" s="296" t="str">
        <f>IF(X289&lt;&gt;"",X289/VLOOKUP($V289,Setup!$C$30:$D$41,2,0),"")</f>
        <v/>
      </c>
      <c r="Z289" s="297"/>
      <c r="AA289" s="298" t="str">
        <f t="shared" si="123"/>
        <v/>
      </c>
      <c r="AB289" s="297"/>
      <c r="AC289" s="299" t="str">
        <f t="shared" si="124"/>
        <v/>
      </c>
      <c r="AD289" s="297"/>
      <c r="AE289" s="299" t="str">
        <f t="shared" si="125"/>
        <v/>
      </c>
      <c r="AF289" s="297"/>
      <c r="AG289" s="298" t="str">
        <f t="shared" si="126"/>
        <v/>
      </c>
      <c r="AH289" s="298" t="str">
        <f t="shared" si="127"/>
        <v/>
      </c>
      <c r="AI289" s="298" t="str">
        <f t="shared" si="128"/>
        <v/>
      </c>
      <c r="AJ289" s="300"/>
      <c r="AK289" s="295"/>
      <c r="AL289" s="296" t="str">
        <f>IF(AK289&lt;&gt;"",AK289/VLOOKUP($V289,Setup!$C$30:$D$41,2,0),"")</f>
        <v/>
      </c>
      <c r="AM289" s="301"/>
      <c r="AN289" s="299" t="str">
        <f t="shared" si="129"/>
        <v/>
      </c>
      <c r="AO289" s="301"/>
      <c r="AP289" s="299" t="str">
        <f t="shared" si="130"/>
        <v/>
      </c>
      <c r="AQ289" s="301"/>
      <c r="AR289" s="299" t="str">
        <f t="shared" si="131"/>
        <v/>
      </c>
      <c r="AS289" s="301"/>
      <c r="AT289" s="298" t="str">
        <f t="shared" si="132"/>
        <v/>
      </c>
      <c r="AU289" s="298" t="str">
        <f t="shared" si="133"/>
        <v/>
      </c>
      <c r="AV289" s="298" t="str">
        <f t="shared" si="134"/>
        <v/>
      </c>
      <c r="AW289" s="300"/>
      <c r="AX289" s="295"/>
      <c r="AY289" s="296" t="str">
        <f>IF(AX289&lt;&gt;"",AX289/VLOOKUP($V289,Setup!$C$30:$D$41,2,0),"")</f>
        <v/>
      </c>
      <c r="AZ289" s="302"/>
      <c r="BA289" s="299" t="str">
        <f t="shared" si="135"/>
        <v/>
      </c>
      <c r="BB289" s="302"/>
      <c r="BC289" s="299" t="str">
        <f t="shared" si="136"/>
        <v/>
      </c>
      <c r="BD289" s="302"/>
      <c r="BE289" s="299" t="str">
        <f t="shared" si="137"/>
        <v/>
      </c>
      <c r="BF289" s="302"/>
      <c r="BG289" s="298" t="str">
        <f t="shared" si="138"/>
        <v/>
      </c>
      <c r="BH289" s="298" t="str">
        <f t="shared" si="139"/>
        <v/>
      </c>
      <c r="BI289" s="298" t="str">
        <f t="shared" si="140"/>
        <v/>
      </c>
      <c r="BJ289" s="300"/>
      <c r="BK289" s="295"/>
      <c r="BL289" s="296" t="str">
        <f>IF(BK289&lt;&gt;"",BK289/VLOOKUP($V289,Setup!$C$30:$D$41,2,0),"")</f>
        <v/>
      </c>
      <c r="BM289" s="302"/>
      <c r="BN289" s="299" t="str">
        <f t="shared" si="141"/>
        <v/>
      </c>
      <c r="BO289" s="302"/>
      <c r="BP289" s="299" t="str">
        <f t="shared" si="142"/>
        <v/>
      </c>
      <c r="BQ289" s="302"/>
      <c r="BR289" s="299" t="str">
        <f t="shared" si="143"/>
        <v/>
      </c>
      <c r="BS289" s="302"/>
      <c r="BT289" s="298" t="str">
        <f t="shared" si="144"/>
        <v/>
      </c>
      <c r="BU289" s="298" t="str">
        <f t="shared" si="145"/>
        <v/>
      </c>
      <c r="BV289" s="298" t="str">
        <f t="shared" si="146"/>
        <v/>
      </c>
      <c r="BW289" s="300"/>
      <c r="BX289" s="298" t="str">
        <f t="shared" si="147"/>
        <v/>
      </c>
      <c r="BY289" s="298" t="str">
        <f t="shared" si="148"/>
        <v/>
      </c>
      <c r="BZ289" s="113"/>
      <c r="CA289" s="114"/>
      <c r="CC289" s="115" t="str">
        <f t="shared" ca="1" si="149"/>
        <v/>
      </c>
      <c r="CF289" s="481"/>
      <c r="CG289" s="130"/>
      <c r="CH289" s="130"/>
      <c r="CI289" s="130"/>
      <c r="CL289" s="358" t="str">
        <f>IFERROR(VLOOKUP(C289,'Data Sheet'!$A$3:$B$16,2,FALSE),"")</f>
        <v/>
      </c>
    </row>
    <row r="290" spans="1:90" s="101" customFormat="1" ht="25.5" customHeight="1">
      <c r="A290" s="100">
        <v>286</v>
      </c>
      <c r="B290" s="107" t="str">
        <f t="shared" si="152"/>
        <v>--</v>
      </c>
      <c r="C290" s="304"/>
      <c r="D290" s="305" t="str">
        <f>IFERROR(IF(VLOOKUP(C290,'Data Sheet'!$A$3:$D$16,4,FALSE)=0,"",VLOOKUP(C290,'Data Sheet'!$A$3:$D$16,4,FALSE)),"")</f>
        <v/>
      </c>
      <c r="E290" s="306"/>
      <c r="F290" s="307" t="str">
        <f>IFERROR(IF(VLOOKUP(E290,'Data Sheet'!$C$19:$D$80,2,FALSE)=0,"",VLOOKUP(E290,'Data Sheet'!$C$19:$D$80,2,FALSE)),"")</f>
        <v/>
      </c>
      <c r="G290" s="308" t="str">
        <f t="shared" si="150"/>
        <v>-</v>
      </c>
      <c r="H290" s="108"/>
      <c r="I290" s="304"/>
      <c r="J290" s="109" t="e">
        <f t="shared" si="151"/>
        <v>#VALUE!</v>
      </c>
      <c r="K290" s="104" t="str">
        <f>IFERROR(INDEX('Data Sheet'!$C$104:$C$181,MATCH(I290,'Data Sheet'!$F$104:$F$181,0)),"")</f>
        <v/>
      </c>
      <c r="L290" s="260" t="str">
        <f>IFERROR(INDEX('Data Sheet'!$G$104:$G$181,MATCH(I290,'Data Sheet'!$F$104:$F$181,0)),"")</f>
        <v/>
      </c>
      <c r="M290" s="220"/>
      <c r="N290" s="303"/>
      <c r="O290" s="303"/>
      <c r="P290" s="110" t="str">
        <f>IFERROR(INDEX(Setup!$D$44:$D$70,MATCH(M290,Setup!$K$44:$K$70,0))&amp;"","")</f>
        <v/>
      </c>
      <c r="Q290" s="110" t="str">
        <f>IFERROR(INDEX(Setup!$E$44:$E$70,MATCH(M290,Setup!$K$44:$K$70,0))&amp;"","")</f>
        <v/>
      </c>
      <c r="R290" s="110" t="str">
        <f>IFERROR(INDEX(Setup!$L$44:$L$70,MATCH(M290,Setup!$K$44:$K$70,0))&amp;"","")</f>
        <v/>
      </c>
      <c r="S290" s="110" t="str">
        <f>Setup!$C$30</f>
        <v>USD</v>
      </c>
      <c r="T290" s="111" t="str">
        <f>IFERROR(INDEX('Data Sheet'!$B$104:$B$181,MATCH(I290,'Data Sheet'!$F$104:$F$181,0)),"")</f>
        <v/>
      </c>
      <c r="U290" s="112" t="str">
        <f>IFERROR(INDEX('Data Sheet'!$D$104:$D$181,MATCH(I290,'Data Sheet'!$F$104:$F$181,0)),"")</f>
        <v/>
      </c>
      <c r="V290" s="102" t="s">
        <v>8</v>
      </c>
      <c r="W290" s="221" t="str">
        <f>IF(V290=Setup!$C$30,"Grant",IF(V290=Setup!$C$31,"Local",IF(V290=Setup!$C$32,"Other",IF(ISBLANK(V290),"","Other"))))</f>
        <v>Grant</v>
      </c>
      <c r="X290" s="295"/>
      <c r="Y290" s="296" t="str">
        <f>IF(X290&lt;&gt;"",X290/VLOOKUP($V290,Setup!$C$30:$D$41,2,0),"")</f>
        <v/>
      </c>
      <c r="Z290" s="297"/>
      <c r="AA290" s="298" t="str">
        <f t="shared" si="123"/>
        <v/>
      </c>
      <c r="AB290" s="297"/>
      <c r="AC290" s="299" t="str">
        <f t="shared" si="124"/>
        <v/>
      </c>
      <c r="AD290" s="297"/>
      <c r="AE290" s="299" t="str">
        <f t="shared" si="125"/>
        <v/>
      </c>
      <c r="AF290" s="297"/>
      <c r="AG290" s="298" t="str">
        <f t="shared" si="126"/>
        <v/>
      </c>
      <c r="AH290" s="298" t="str">
        <f t="shared" si="127"/>
        <v/>
      </c>
      <c r="AI290" s="298" t="str">
        <f t="shared" si="128"/>
        <v/>
      </c>
      <c r="AJ290" s="300"/>
      <c r="AK290" s="295"/>
      <c r="AL290" s="296" t="str">
        <f>IF(AK290&lt;&gt;"",AK290/VLOOKUP($V290,Setup!$C$30:$D$41,2,0),"")</f>
        <v/>
      </c>
      <c r="AM290" s="301"/>
      <c r="AN290" s="299" t="str">
        <f t="shared" si="129"/>
        <v/>
      </c>
      <c r="AO290" s="301"/>
      <c r="AP290" s="299" t="str">
        <f t="shared" si="130"/>
        <v/>
      </c>
      <c r="AQ290" s="301"/>
      <c r="AR290" s="299" t="str">
        <f t="shared" si="131"/>
        <v/>
      </c>
      <c r="AS290" s="301"/>
      <c r="AT290" s="298" t="str">
        <f t="shared" si="132"/>
        <v/>
      </c>
      <c r="AU290" s="298" t="str">
        <f t="shared" si="133"/>
        <v/>
      </c>
      <c r="AV290" s="298" t="str">
        <f t="shared" si="134"/>
        <v/>
      </c>
      <c r="AW290" s="300"/>
      <c r="AX290" s="295"/>
      <c r="AY290" s="296" t="str">
        <f>IF(AX290&lt;&gt;"",AX290/VLOOKUP($V290,Setup!$C$30:$D$41,2,0),"")</f>
        <v/>
      </c>
      <c r="AZ290" s="302"/>
      <c r="BA290" s="299" t="str">
        <f t="shared" si="135"/>
        <v/>
      </c>
      <c r="BB290" s="302"/>
      <c r="BC290" s="299" t="str">
        <f t="shared" si="136"/>
        <v/>
      </c>
      <c r="BD290" s="302"/>
      <c r="BE290" s="299" t="str">
        <f t="shared" si="137"/>
        <v/>
      </c>
      <c r="BF290" s="302"/>
      <c r="BG290" s="298" t="str">
        <f t="shared" si="138"/>
        <v/>
      </c>
      <c r="BH290" s="298" t="str">
        <f t="shared" si="139"/>
        <v/>
      </c>
      <c r="BI290" s="298" t="str">
        <f t="shared" si="140"/>
        <v/>
      </c>
      <c r="BJ290" s="300"/>
      <c r="BK290" s="295"/>
      <c r="BL290" s="296" t="str">
        <f>IF(BK290&lt;&gt;"",BK290/VLOOKUP($V290,Setup!$C$30:$D$41,2,0),"")</f>
        <v/>
      </c>
      <c r="BM290" s="302"/>
      <c r="BN290" s="299" t="str">
        <f t="shared" si="141"/>
        <v/>
      </c>
      <c r="BO290" s="302"/>
      <c r="BP290" s="299" t="str">
        <f t="shared" si="142"/>
        <v/>
      </c>
      <c r="BQ290" s="302"/>
      <c r="BR290" s="299" t="str">
        <f t="shared" si="143"/>
        <v/>
      </c>
      <c r="BS290" s="302"/>
      <c r="BT290" s="298" t="str">
        <f t="shared" si="144"/>
        <v/>
      </c>
      <c r="BU290" s="298" t="str">
        <f t="shared" si="145"/>
        <v/>
      </c>
      <c r="BV290" s="298" t="str">
        <f t="shared" si="146"/>
        <v/>
      </c>
      <c r="BW290" s="300"/>
      <c r="BX290" s="298" t="str">
        <f t="shared" si="147"/>
        <v/>
      </c>
      <c r="BY290" s="298" t="str">
        <f t="shared" si="148"/>
        <v/>
      </c>
      <c r="BZ290" s="113"/>
      <c r="CA290" s="114"/>
      <c r="CC290" s="115" t="str">
        <f t="shared" ca="1" si="149"/>
        <v/>
      </c>
      <c r="CF290" s="481"/>
      <c r="CG290" s="130"/>
      <c r="CH290" s="130"/>
      <c r="CI290" s="130"/>
      <c r="CL290" s="358" t="str">
        <f>IFERROR(VLOOKUP(C290,'Data Sheet'!$A$3:$B$16,2,FALSE),"")</f>
        <v/>
      </c>
    </row>
    <row r="291" spans="1:90" s="101" customFormat="1" ht="25.5" customHeight="1">
      <c r="A291" s="100">
        <v>287</v>
      </c>
      <c r="B291" s="107" t="str">
        <f t="shared" si="152"/>
        <v>--</v>
      </c>
      <c r="C291" s="304"/>
      <c r="D291" s="305" t="str">
        <f>IFERROR(IF(VLOOKUP(C291,'Data Sheet'!$A$3:$D$16,4,FALSE)=0,"",VLOOKUP(C291,'Data Sheet'!$A$3:$D$16,4,FALSE)),"")</f>
        <v/>
      </c>
      <c r="E291" s="306"/>
      <c r="F291" s="307" t="str">
        <f>IFERROR(IF(VLOOKUP(E291,'Data Sheet'!$C$19:$D$80,2,FALSE)=0,"",VLOOKUP(E291,'Data Sheet'!$C$19:$D$80,2,FALSE)),"")</f>
        <v/>
      </c>
      <c r="G291" s="308" t="str">
        <f t="shared" si="150"/>
        <v>-</v>
      </c>
      <c r="H291" s="108"/>
      <c r="I291" s="304"/>
      <c r="J291" s="109" t="e">
        <f t="shared" si="151"/>
        <v>#VALUE!</v>
      </c>
      <c r="K291" s="104" t="str">
        <f>IFERROR(INDEX('Data Sheet'!$C$104:$C$181,MATCH(I291,'Data Sheet'!$F$104:$F$181,0)),"")</f>
        <v/>
      </c>
      <c r="L291" s="260" t="str">
        <f>IFERROR(INDEX('Data Sheet'!$G$104:$G$181,MATCH(I291,'Data Sheet'!$F$104:$F$181,0)),"")</f>
        <v/>
      </c>
      <c r="M291" s="220"/>
      <c r="N291" s="303"/>
      <c r="O291" s="303"/>
      <c r="P291" s="110" t="str">
        <f>IFERROR(INDEX(Setup!$D$44:$D$70,MATCH(M291,Setup!$K$44:$K$70,0))&amp;"","")</f>
        <v/>
      </c>
      <c r="Q291" s="110" t="str">
        <f>IFERROR(INDEX(Setup!$E$44:$E$70,MATCH(M291,Setup!$K$44:$K$70,0))&amp;"","")</f>
        <v/>
      </c>
      <c r="R291" s="110" t="str">
        <f>IFERROR(INDEX(Setup!$L$44:$L$70,MATCH(M291,Setup!$K$44:$K$70,0))&amp;"","")</f>
        <v/>
      </c>
      <c r="S291" s="110" t="str">
        <f>Setup!$C$30</f>
        <v>USD</v>
      </c>
      <c r="T291" s="111" t="str">
        <f>IFERROR(INDEX('Data Sheet'!$B$104:$B$181,MATCH(I291,'Data Sheet'!$F$104:$F$181,0)),"")</f>
        <v/>
      </c>
      <c r="U291" s="112" t="str">
        <f>IFERROR(INDEX('Data Sheet'!$D$104:$D$181,MATCH(I291,'Data Sheet'!$F$104:$F$181,0)),"")</f>
        <v/>
      </c>
      <c r="V291" s="102" t="s">
        <v>8</v>
      </c>
      <c r="W291" s="221" t="str">
        <f>IF(V291=Setup!$C$30,"Grant",IF(V291=Setup!$C$31,"Local",IF(V291=Setup!$C$32,"Other",IF(ISBLANK(V291),"","Other"))))</f>
        <v>Grant</v>
      </c>
      <c r="X291" s="295"/>
      <c r="Y291" s="296" t="str">
        <f>IF(X291&lt;&gt;"",X291/VLOOKUP($V291,Setup!$C$30:$D$41,2,0),"")</f>
        <v/>
      </c>
      <c r="Z291" s="297"/>
      <c r="AA291" s="298" t="str">
        <f t="shared" si="123"/>
        <v/>
      </c>
      <c r="AB291" s="297"/>
      <c r="AC291" s="299" t="str">
        <f t="shared" si="124"/>
        <v/>
      </c>
      <c r="AD291" s="297"/>
      <c r="AE291" s="299" t="str">
        <f t="shared" si="125"/>
        <v/>
      </c>
      <c r="AF291" s="297"/>
      <c r="AG291" s="298" t="str">
        <f t="shared" si="126"/>
        <v/>
      </c>
      <c r="AH291" s="298" t="str">
        <f t="shared" si="127"/>
        <v/>
      </c>
      <c r="AI291" s="298" t="str">
        <f t="shared" si="128"/>
        <v/>
      </c>
      <c r="AJ291" s="300"/>
      <c r="AK291" s="295"/>
      <c r="AL291" s="296" t="str">
        <f>IF(AK291&lt;&gt;"",AK291/VLOOKUP($V291,Setup!$C$30:$D$41,2,0),"")</f>
        <v/>
      </c>
      <c r="AM291" s="301"/>
      <c r="AN291" s="299" t="str">
        <f t="shared" si="129"/>
        <v/>
      </c>
      <c r="AO291" s="301"/>
      <c r="AP291" s="299" t="str">
        <f t="shared" si="130"/>
        <v/>
      </c>
      <c r="AQ291" s="301"/>
      <c r="AR291" s="299" t="str">
        <f t="shared" si="131"/>
        <v/>
      </c>
      <c r="AS291" s="301"/>
      <c r="AT291" s="298" t="str">
        <f t="shared" si="132"/>
        <v/>
      </c>
      <c r="AU291" s="298" t="str">
        <f t="shared" si="133"/>
        <v/>
      </c>
      <c r="AV291" s="298" t="str">
        <f t="shared" si="134"/>
        <v/>
      </c>
      <c r="AW291" s="300"/>
      <c r="AX291" s="295"/>
      <c r="AY291" s="296" t="str">
        <f>IF(AX291&lt;&gt;"",AX291/VLOOKUP($V291,Setup!$C$30:$D$41,2,0),"")</f>
        <v/>
      </c>
      <c r="AZ291" s="302"/>
      <c r="BA291" s="299" t="str">
        <f t="shared" si="135"/>
        <v/>
      </c>
      <c r="BB291" s="302"/>
      <c r="BC291" s="299" t="str">
        <f t="shared" si="136"/>
        <v/>
      </c>
      <c r="BD291" s="302"/>
      <c r="BE291" s="299" t="str">
        <f t="shared" si="137"/>
        <v/>
      </c>
      <c r="BF291" s="302"/>
      <c r="BG291" s="298" t="str">
        <f t="shared" si="138"/>
        <v/>
      </c>
      <c r="BH291" s="298" t="str">
        <f t="shared" si="139"/>
        <v/>
      </c>
      <c r="BI291" s="298" t="str">
        <f t="shared" si="140"/>
        <v/>
      </c>
      <c r="BJ291" s="300"/>
      <c r="BK291" s="295"/>
      <c r="BL291" s="296" t="str">
        <f>IF(BK291&lt;&gt;"",BK291/VLOOKUP($V291,Setup!$C$30:$D$41,2,0),"")</f>
        <v/>
      </c>
      <c r="BM291" s="302"/>
      <c r="BN291" s="299" t="str">
        <f t="shared" si="141"/>
        <v/>
      </c>
      <c r="BO291" s="302"/>
      <c r="BP291" s="299" t="str">
        <f t="shared" si="142"/>
        <v/>
      </c>
      <c r="BQ291" s="302"/>
      <c r="BR291" s="299" t="str">
        <f t="shared" si="143"/>
        <v/>
      </c>
      <c r="BS291" s="302"/>
      <c r="BT291" s="298" t="str">
        <f t="shared" si="144"/>
        <v/>
      </c>
      <c r="BU291" s="298" t="str">
        <f t="shared" si="145"/>
        <v/>
      </c>
      <c r="BV291" s="298" t="str">
        <f t="shared" si="146"/>
        <v/>
      </c>
      <c r="BW291" s="300"/>
      <c r="BX291" s="298" t="str">
        <f t="shared" si="147"/>
        <v/>
      </c>
      <c r="BY291" s="298" t="str">
        <f t="shared" si="148"/>
        <v/>
      </c>
      <c r="BZ291" s="113"/>
      <c r="CA291" s="114"/>
      <c r="CC291" s="115" t="str">
        <f t="shared" ca="1" si="149"/>
        <v/>
      </c>
      <c r="CF291" s="481"/>
      <c r="CG291" s="130"/>
      <c r="CH291" s="130"/>
      <c r="CI291" s="130"/>
      <c r="CL291" s="358" t="str">
        <f>IFERROR(VLOOKUP(C291,'Data Sheet'!$A$3:$B$16,2,FALSE),"")</f>
        <v/>
      </c>
    </row>
    <row r="292" spans="1:90" s="101" customFormat="1" ht="25.5" customHeight="1">
      <c r="A292" s="100">
        <v>288</v>
      </c>
      <c r="B292" s="107" t="str">
        <f t="shared" si="152"/>
        <v>--</v>
      </c>
      <c r="C292" s="304"/>
      <c r="D292" s="305" t="str">
        <f>IFERROR(IF(VLOOKUP(C292,'Data Sheet'!$A$3:$D$16,4,FALSE)=0,"",VLOOKUP(C292,'Data Sheet'!$A$3:$D$16,4,FALSE)),"")</f>
        <v/>
      </c>
      <c r="E292" s="306"/>
      <c r="F292" s="307" t="str">
        <f>IFERROR(IF(VLOOKUP(E292,'Data Sheet'!$C$19:$D$80,2,FALSE)=0,"",VLOOKUP(E292,'Data Sheet'!$C$19:$D$80,2,FALSE)),"")</f>
        <v/>
      </c>
      <c r="G292" s="308" t="str">
        <f t="shared" si="150"/>
        <v>-</v>
      </c>
      <c r="H292" s="108"/>
      <c r="I292" s="304"/>
      <c r="J292" s="109" t="e">
        <f t="shared" si="151"/>
        <v>#VALUE!</v>
      </c>
      <c r="K292" s="104" t="str">
        <f>IFERROR(INDEX('Data Sheet'!$C$104:$C$181,MATCH(I292,'Data Sheet'!$F$104:$F$181,0)),"")</f>
        <v/>
      </c>
      <c r="L292" s="260" t="str">
        <f>IFERROR(INDEX('Data Sheet'!$G$104:$G$181,MATCH(I292,'Data Sheet'!$F$104:$F$181,0)),"")</f>
        <v/>
      </c>
      <c r="M292" s="220"/>
      <c r="N292" s="303"/>
      <c r="O292" s="303"/>
      <c r="P292" s="110" t="str">
        <f>IFERROR(INDEX(Setup!$D$44:$D$70,MATCH(M292,Setup!$K$44:$K$70,0))&amp;"","")</f>
        <v/>
      </c>
      <c r="Q292" s="110" t="str">
        <f>IFERROR(INDEX(Setup!$E$44:$E$70,MATCH(M292,Setup!$K$44:$K$70,0))&amp;"","")</f>
        <v/>
      </c>
      <c r="R292" s="110" t="str">
        <f>IFERROR(INDEX(Setup!$L$44:$L$70,MATCH(M292,Setup!$K$44:$K$70,0))&amp;"","")</f>
        <v/>
      </c>
      <c r="S292" s="110" t="str">
        <f>Setup!$C$30</f>
        <v>USD</v>
      </c>
      <c r="T292" s="111" t="str">
        <f>IFERROR(INDEX('Data Sheet'!$B$104:$B$181,MATCH(I292,'Data Sheet'!$F$104:$F$181,0)),"")</f>
        <v/>
      </c>
      <c r="U292" s="112" t="str">
        <f>IFERROR(INDEX('Data Sheet'!$D$104:$D$181,MATCH(I292,'Data Sheet'!$F$104:$F$181,0)),"")</f>
        <v/>
      </c>
      <c r="V292" s="102" t="s">
        <v>8</v>
      </c>
      <c r="W292" s="221" t="str">
        <f>IF(V292=Setup!$C$30,"Grant",IF(V292=Setup!$C$31,"Local",IF(V292=Setup!$C$32,"Other",IF(ISBLANK(V292),"","Other"))))</f>
        <v>Grant</v>
      </c>
      <c r="X292" s="295"/>
      <c r="Y292" s="296" t="str">
        <f>IF(X292&lt;&gt;"",X292/VLOOKUP($V292,Setup!$C$30:$D$41,2,0),"")</f>
        <v/>
      </c>
      <c r="Z292" s="297"/>
      <c r="AA292" s="298" t="str">
        <f t="shared" si="123"/>
        <v/>
      </c>
      <c r="AB292" s="297"/>
      <c r="AC292" s="299" t="str">
        <f t="shared" si="124"/>
        <v/>
      </c>
      <c r="AD292" s="297"/>
      <c r="AE292" s="299" t="str">
        <f t="shared" si="125"/>
        <v/>
      </c>
      <c r="AF292" s="297"/>
      <c r="AG292" s="298" t="str">
        <f t="shared" si="126"/>
        <v/>
      </c>
      <c r="AH292" s="298" t="str">
        <f t="shared" si="127"/>
        <v/>
      </c>
      <c r="AI292" s="298" t="str">
        <f t="shared" si="128"/>
        <v/>
      </c>
      <c r="AJ292" s="300"/>
      <c r="AK292" s="295"/>
      <c r="AL292" s="296" t="str">
        <f>IF(AK292&lt;&gt;"",AK292/VLOOKUP($V292,Setup!$C$30:$D$41,2,0),"")</f>
        <v/>
      </c>
      <c r="AM292" s="301"/>
      <c r="AN292" s="299" t="str">
        <f t="shared" si="129"/>
        <v/>
      </c>
      <c r="AO292" s="301"/>
      <c r="AP292" s="299" t="str">
        <f t="shared" si="130"/>
        <v/>
      </c>
      <c r="AQ292" s="301"/>
      <c r="AR292" s="299" t="str">
        <f t="shared" si="131"/>
        <v/>
      </c>
      <c r="AS292" s="301"/>
      <c r="AT292" s="298" t="str">
        <f t="shared" si="132"/>
        <v/>
      </c>
      <c r="AU292" s="298" t="str">
        <f t="shared" si="133"/>
        <v/>
      </c>
      <c r="AV292" s="298" t="str">
        <f t="shared" si="134"/>
        <v/>
      </c>
      <c r="AW292" s="300"/>
      <c r="AX292" s="295"/>
      <c r="AY292" s="296" t="str">
        <f>IF(AX292&lt;&gt;"",AX292/VLOOKUP($V292,Setup!$C$30:$D$41,2,0),"")</f>
        <v/>
      </c>
      <c r="AZ292" s="302"/>
      <c r="BA292" s="299" t="str">
        <f t="shared" si="135"/>
        <v/>
      </c>
      <c r="BB292" s="302"/>
      <c r="BC292" s="299" t="str">
        <f t="shared" si="136"/>
        <v/>
      </c>
      <c r="BD292" s="302"/>
      <c r="BE292" s="299" t="str">
        <f t="shared" si="137"/>
        <v/>
      </c>
      <c r="BF292" s="302"/>
      <c r="BG292" s="298" t="str">
        <f t="shared" si="138"/>
        <v/>
      </c>
      <c r="BH292" s="298" t="str">
        <f t="shared" si="139"/>
        <v/>
      </c>
      <c r="BI292" s="298" t="str">
        <f t="shared" si="140"/>
        <v/>
      </c>
      <c r="BJ292" s="300"/>
      <c r="BK292" s="295"/>
      <c r="BL292" s="296" t="str">
        <f>IF(BK292&lt;&gt;"",BK292/VLOOKUP($V292,Setup!$C$30:$D$41,2,0),"")</f>
        <v/>
      </c>
      <c r="BM292" s="302"/>
      <c r="BN292" s="299" t="str">
        <f t="shared" si="141"/>
        <v/>
      </c>
      <c r="BO292" s="302"/>
      <c r="BP292" s="299" t="str">
        <f t="shared" si="142"/>
        <v/>
      </c>
      <c r="BQ292" s="302"/>
      <c r="BR292" s="299" t="str">
        <f t="shared" si="143"/>
        <v/>
      </c>
      <c r="BS292" s="302"/>
      <c r="BT292" s="298" t="str">
        <f t="shared" si="144"/>
        <v/>
      </c>
      <c r="BU292" s="298" t="str">
        <f t="shared" si="145"/>
        <v/>
      </c>
      <c r="BV292" s="298" t="str">
        <f t="shared" si="146"/>
        <v/>
      </c>
      <c r="BW292" s="300"/>
      <c r="BX292" s="298" t="str">
        <f t="shared" si="147"/>
        <v/>
      </c>
      <c r="BY292" s="298" t="str">
        <f t="shared" si="148"/>
        <v/>
      </c>
      <c r="BZ292" s="113"/>
      <c r="CA292" s="114"/>
      <c r="CC292" s="115" t="str">
        <f t="shared" ca="1" si="149"/>
        <v/>
      </c>
      <c r="CF292" s="481"/>
      <c r="CG292" s="130"/>
      <c r="CH292" s="130"/>
      <c r="CI292" s="130"/>
      <c r="CL292" s="358" t="str">
        <f>IFERROR(VLOOKUP(C292,'Data Sheet'!$A$3:$B$16,2,FALSE),"")</f>
        <v/>
      </c>
    </row>
    <row r="293" spans="1:90" s="101" customFormat="1" ht="25.5" customHeight="1">
      <c r="A293" s="100">
        <v>289</v>
      </c>
      <c r="B293" s="107" t="str">
        <f t="shared" si="152"/>
        <v>--</v>
      </c>
      <c r="C293" s="304"/>
      <c r="D293" s="305" t="str">
        <f>IFERROR(IF(VLOOKUP(C293,'Data Sheet'!$A$3:$D$16,4,FALSE)=0,"",VLOOKUP(C293,'Data Sheet'!$A$3:$D$16,4,FALSE)),"")</f>
        <v/>
      </c>
      <c r="E293" s="306"/>
      <c r="F293" s="307" t="str">
        <f>IFERROR(IF(VLOOKUP(E293,'Data Sheet'!$C$19:$D$80,2,FALSE)=0,"",VLOOKUP(E293,'Data Sheet'!$C$19:$D$80,2,FALSE)),"")</f>
        <v/>
      </c>
      <c r="G293" s="308" t="str">
        <f t="shared" si="150"/>
        <v>-</v>
      </c>
      <c r="H293" s="108"/>
      <c r="I293" s="304"/>
      <c r="J293" s="109" t="e">
        <f t="shared" si="151"/>
        <v>#VALUE!</v>
      </c>
      <c r="K293" s="104" t="str">
        <f>IFERROR(INDEX('Data Sheet'!$C$104:$C$181,MATCH(I293,'Data Sheet'!$F$104:$F$181,0)),"")</f>
        <v/>
      </c>
      <c r="L293" s="260" t="str">
        <f>IFERROR(INDEX('Data Sheet'!$G$104:$G$181,MATCH(I293,'Data Sheet'!$F$104:$F$181,0)),"")</f>
        <v/>
      </c>
      <c r="M293" s="220"/>
      <c r="N293" s="303"/>
      <c r="O293" s="303"/>
      <c r="P293" s="110" t="str">
        <f>IFERROR(INDEX(Setup!$D$44:$D$70,MATCH(M293,Setup!$K$44:$K$70,0))&amp;"","")</f>
        <v/>
      </c>
      <c r="Q293" s="110" t="str">
        <f>IFERROR(INDEX(Setup!$E$44:$E$70,MATCH(M293,Setup!$K$44:$K$70,0))&amp;"","")</f>
        <v/>
      </c>
      <c r="R293" s="110" t="str">
        <f>IFERROR(INDEX(Setup!$L$44:$L$70,MATCH(M293,Setup!$K$44:$K$70,0))&amp;"","")</f>
        <v/>
      </c>
      <c r="S293" s="110" t="str">
        <f>Setup!$C$30</f>
        <v>USD</v>
      </c>
      <c r="T293" s="111" t="str">
        <f>IFERROR(INDEX('Data Sheet'!$B$104:$B$181,MATCH(I293,'Data Sheet'!$F$104:$F$181,0)),"")</f>
        <v/>
      </c>
      <c r="U293" s="112" t="str">
        <f>IFERROR(INDEX('Data Sheet'!$D$104:$D$181,MATCH(I293,'Data Sheet'!$F$104:$F$181,0)),"")</f>
        <v/>
      </c>
      <c r="V293" s="102" t="s">
        <v>8</v>
      </c>
      <c r="W293" s="221" t="str">
        <f>IF(V293=Setup!$C$30,"Grant",IF(V293=Setup!$C$31,"Local",IF(V293=Setup!$C$32,"Other",IF(ISBLANK(V293),"","Other"))))</f>
        <v>Grant</v>
      </c>
      <c r="X293" s="295"/>
      <c r="Y293" s="296" t="str">
        <f>IF(X293&lt;&gt;"",X293/VLOOKUP($V293,Setup!$C$30:$D$41,2,0),"")</f>
        <v/>
      </c>
      <c r="Z293" s="297"/>
      <c r="AA293" s="298" t="str">
        <f t="shared" si="123"/>
        <v/>
      </c>
      <c r="AB293" s="297"/>
      <c r="AC293" s="299" t="str">
        <f t="shared" si="124"/>
        <v/>
      </c>
      <c r="AD293" s="297"/>
      <c r="AE293" s="299" t="str">
        <f t="shared" si="125"/>
        <v/>
      </c>
      <c r="AF293" s="297"/>
      <c r="AG293" s="298" t="str">
        <f t="shared" si="126"/>
        <v/>
      </c>
      <c r="AH293" s="298" t="str">
        <f t="shared" si="127"/>
        <v/>
      </c>
      <c r="AI293" s="298" t="str">
        <f t="shared" si="128"/>
        <v/>
      </c>
      <c r="AJ293" s="300"/>
      <c r="AK293" s="295"/>
      <c r="AL293" s="296" t="str">
        <f>IF(AK293&lt;&gt;"",AK293/VLOOKUP($V293,Setup!$C$30:$D$41,2,0),"")</f>
        <v/>
      </c>
      <c r="AM293" s="301"/>
      <c r="AN293" s="299" t="str">
        <f t="shared" si="129"/>
        <v/>
      </c>
      <c r="AO293" s="301"/>
      <c r="AP293" s="299" t="str">
        <f t="shared" si="130"/>
        <v/>
      </c>
      <c r="AQ293" s="301"/>
      <c r="AR293" s="299" t="str">
        <f t="shared" si="131"/>
        <v/>
      </c>
      <c r="AS293" s="301"/>
      <c r="AT293" s="298" t="str">
        <f t="shared" si="132"/>
        <v/>
      </c>
      <c r="AU293" s="298" t="str">
        <f t="shared" si="133"/>
        <v/>
      </c>
      <c r="AV293" s="298" t="str">
        <f t="shared" si="134"/>
        <v/>
      </c>
      <c r="AW293" s="300"/>
      <c r="AX293" s="295"/>
      <c r="AY293" s="296" t="str">
        <f>IF(AX293&lt;&gt;"",AX293/VLOOKUP($V293,Setup!$C$30:$D$41,2,0),"")</f>
        <v/>
      </c>
      <c r="AZ293" s="302"/>
      <c r="BA293" s="299" t="str">
        <f t="shared" si="135"/>
        <v/>
      </c>
      <c r="BB293" s="302"/>
      <c r="BC293" s="299" t="str">
        <f t="shared" si="136"/>
        <v/>
      </c>
      <c r="BD293" s="302"/>
      <c r="BE293" s="299" t="str">
        <f t="shared" si="137"/>
        <v/>
      </c>
      <c r="BF293" s="302"/>
      <c r="BG293" s="298" t="str">
        <f t="shared" si="138"/>
        <v/>
      </c>
      <c r="BH293" s="298" t="str">
        <f t="shared" si="139"/>
        <v/>
      </c>
      <c r="BI293" s="298" t="str">
        <f t="shared" si="140"/>
        <v/>
      </c>
      <c r="BJ293" s="300"/>
      <c r="BK293" s="295"/>
      <c r="BL293" s="296" t="str">
        <f>IF(BK293&lt;&gt;"",BK293/VLOOKUP($V293,Setup!$C$30:$D$41,2,0),"")</f>
        <v/>
      </c>
      <c r="BM293" s="302"/>
      <c r="BN293" s="299" t="str">
        <f t="shared" si="141"/>
        <v/>
      </c>
      <c r="BO293" s="302"/>
      <c r="BP293" s="299" t="str">
        <f t="shared" si="142"/>
        <v/>
      </c>
      <c r="BQ293" s="302"/>
      <c r="BR293" s="299" t="str">
        <f t="shared" si="143"/>
        <v/>
      </c>
      <c r="BS293" s="302"/>
      <c r="BT293" s="298" t="str">
        <f t="shared" si="144"/>
        <v/>
      </c>
      <c r="BU293" s="298" t="str">
        <f t="shared" si="145"/>
        <v/>
      </c>
      <c r="BV293" s="298" t="str">
        <f t="shared" si="146"/>
        <v/>
      </c>
      <c r="BW293" s="300"/>
      <c r="BX293" s="298" t="str">
        <f t="shared" si="147"/>
        <v/>
      </c>
      <c r="BY293" s="298" t="str">
        <f t="shared" si="148"/>
        <v/>
      </c>
      <c r="BZ293" s="113"/>
      <c r="CA293" s="114"/>
      <c r="CC293" s="115" t="str">
        <f t="shared" ca="1" si="149"/>
        <v/>
      </c>
      <c r="CF293" s="481"/>
      <c r="CG293" s="130"/>
      <c r="CH293" s="130"/>
      <c r="CI293" s="130"/>
      <c r="CL293" s="358" t="str">
        <f>IFERROR(VLOOKUP(C293,'Data Sheet'!$A$3:$B$16,2,FALSE),"")</f>
        <v/>
      </c>
    </row>
    <row r="294" spans="1:90" s="101" customFormat="1" ht="25.5" customHeight="1">
      <c r="A294" s="100">
        <v>290</v>
      </c>
      <c r="B294" s="107" t="str">
        <f t="shared" si="152"/>
        <v>--</v>
      </c>
      <c r="C294" s="304"/>
      <c r="D294" s="305" t="str">
        <f>IFERROR(IF(VLOOKUP(C294,'Data Sheet'!$A$3:$D$16,4,FALSE)=0,"",VLOOKUP(C294,'Data Sheet'!$A$3:$D$16,4,FALSE)),"")</f>
        <v/>
      </c>
      <c r="E294" s="306"/>
      <c r="F294" s="307" t="str">
        <f>IFERROR(IF(VLOOKUP(E294,'Data Sheet'!$C$19:$D$80,2,FALSE)=0,"",VLOOKUP(E294,'Data Sheet'!$C$19:$D$80,2,FALSE)),"")</f>
        <v/>
      </c>
      <c r="G294" s="308" t="str">
        <f t="shared" si="150"/>
        <v>-</v>
      </c>
      <c r="H294" s="108"/>
      <c r="I294" s="304"/>
      <c r="J294" s="109" t="e">
        <f t="shared" si="151"/>
        <v>#VALUE!</v>
      </c>
      <c r="K294" s="104" t="str">
        <f>IFERROR(INDEX('Data Sheet'!$C$104:$C$181,MATCH(I294,'Data Sheet'!$F$104:$F$181,0)),"")</f>
        <v/>
      </c>
      <c r="L294" s="260" t="str">
        <f>IFERROR(INDEX('Data Sheet'!$G$104:$G$181,MATCH(I294,'Data Sheet'!$F$104:$F$181,0)),"")</f>
        <v/>
      </c>
      <c r="M294" s="220"/>
      <c r="N294" s="303"/>
      <c r="O294" s="303"/>
      <c r="P294" s="110" t="str">
        <f>IFERROR(INDEX(Setup!$D$44:$D$70,MATCH(M294,Setup!$K$44:$K$70,0))&amp;"","")</f>
        <v/>
      </c>
      <c r="Q294" s="110" t="str">
        <f>IFERROR(INDEX(Setup!$E$44:$E$70,MATCH(M294,Setup!$K$44:$K$70,0))&amp;"","")</f>
        <v/>
      </c>
      <c r="R294" s="110" t="str">
        <f>IFERROR(INDEX(Setup!$L$44:$L$70,MATCH(M294,Setup!$K$44:$K$70,0))&amp;"","")</f>
        <v/>
      </c>
      <c r="S294" s="110" t="str">
        <f>Setup!$C$30</f>
        <v>USD</v>
      </c>
      <c r="T294" s="111" t="str">
        <f>IFERROR(INDEX('Data Sheet'!$B$104:$B$181,MATCH(I294,'Data Sheet'!$F$104:$F$181,0)),"")</f>
        <v/>
      </c>
      <c r="U294" s="112" t="str">
        <f>IFERROR(INDEX('Data Sheet'!$D$104:$D$181,MATCH(I294,'Data Sheet'!$F$104:$F$181,0)),"")</f>
        <v/>
      </c>
      <c r="V294" s="102" t="s">
        <v>8</v>
      </c>
      <c r="W294" s="221" t="str">
        <f>IF(V294=Setup!$C$30,"Grant",IF(V294=Setup!$C$31,"Local",IF(V294=Setup!$C$32,"Other",IF(ISBLANK(V294),"","Other"))))</f>
        <v>Grant</v>
      </c>
      <c r="X294" s="295"/>
      <c r="Y294" s="296" t="str">
        <f>IF(X294&lt;&gt;"",X294/VLOOKUP($V294,Setup!$C$30:$D$41,2,0),"")</f>
        <v/>
      </c>
      <c r="Z294" s="297"/>
      <c r="AA294" s="298" t="str">
        <f t="shared" si="123"/>
        <v/>
      </c>
      <c r="AB294" s="297"/>
      <c r="AC294" s="299" t="str">
        <f t="shared" si="124"/>
        <v/>
      </c>
      <c r="AD294" s="297"/>
      <c r="AE294" s="299" t="str">
        <f t="shared" si="125"/>
        <v/>
      </c>
      <c r="AF294" s="297"/>
      <c r="AG294" s="298" t="str">
        <f t="shared" si="126"/>
        <v/>
      </c>
      <c r="AH294" s="298" t="str">
        <f t="shared" si="127"/>
        <v/>
      </c>
      <c r="AI294" s="298" t="str">
        <f t="shared" si="128"/>
        <v/>
      </c>
      <c r="AJ294" s="300"/>
      <c r="AK294" s="295"/>
      <c r="AL294" s="296" t="str">
        <f>IF(AK294&lt;&gt;"",AK294/VLOOKUP($V294,Setup!$C$30:$D$41,2,0),"")</f>
        <v/>
      </c>
      <c r="AM294" s="301"/>
      <c r="AN294" s="299" t="str">
        <f t="shared" si="129"/>
        <v/>
      </c>
      <c r="AO294" s="301"/>
      <c r="AP294" s="299" t="str">
        <f t="shared" si="130"/>
        <v/>
      </c>
      <c r="AQ294" s="301"/>
      <c r="AR294" s="299" t="str">
        <f t="shared" si="131"/>
        <v/>
      </c>
      <c r="AS294" s="301"/>
      <c r="AT294" s="298" t="str">
        <f t="shared" si="132"/>
        <v/>
      </c>
      <c r="AU294" s="298" t="str">
        <f t="shared" si="133"/>
        <v/>
      </c>
      <c r="AV294" s="298" t="str">
        <f t="shared" si="134"/>
        <v/>
      </c>
      <c r="AW294" s="300"/>
      <c r="AX294" s="295"/>
      <c r="AY294" s="296" t="str">
        <f>IF(AX294&lt;&gt;"",AX294/VLOOKUP($V294,Setup!$C$30:$D$41,2,0),"")</f>
        <v/>
      </c>
      <c r="AZ294" s="302"/>
      <c r="BA294" s="299" t="str">
        <f t="shared" si="135"/>
        <v/>
      </c>
      <c r="BB294" s="302"/>
      <c r="BC294" s="299" t="str">
        <f t="shared" si="136"/>
        <v/>
      </c>
      <c r="BD294" s="302"/>
      <c r="BE294" s="299" t="str">
        <f t="shared" si="137"/>
        <v/>
      </c>
      <c r="BF294" s="302"/>
      <c r="BG294" s="298" t="str">
        <f t="shared" si="138"/>
        <v/>
      </c>
      <c r="BH294" s="298" t="str">
        <f t="shared" si="139"/>
        <v/>
      </c>
      <c r="BI294" s="298" t="str">
        <f t="shared" si="140"/>
        <v/>
      </c>
      <c r="BJ294" s="300"/>
      <c r="BK294" s="295"/>
      <c r="BL294" s="296" t="str">
        <f>IF(BK294&lt;&gt;"",BK294/VLOOKUP($V294,Setup!$C$30:$D$41,2,0),"")</f>
        <v/>
      </c>
      <c r="BM294" s="302"/>
      <c r="BN294" s="299" t="str">
        <f t="shared" si="141"/>
        <v/>
      </c>
      <c r="BO294" s="302"/>
      <c r="BP294" s="299" t="str">
        <f t="shared" si="142"/>
        <v/>
      </c>
      <c r="BQ294" s="302"/>
      <c r="BR294" s="299" t="str">
        <f t="shared" si="143"/>
        <v/>
      </c>
      <c r="BS294" s="302"/>
      <c r="BT294" s="298" t="str">
        <f t="shared" si="144"/>
        <v/>
      </c>
      <c r="BU294" s="298" t="str">
        <f t="shared" si="145"/>
        <v/>
      </c>
      <c r="BV294" s="298" t="str">
        <f t="shared" si="146"/>
        <v/>
      </c>
      <c r="BW294" s="300"/>
      <c r="BX294" s="298" t="str">
        <f t="shared" si="147"/>
        <v/>
      </c>
      <c r="BY294" s="298" t="str">
        <f t="shared" si="148"/>
        <v/>
      </c>
      <c r="BZ294" s="113"/>
      <c r="CA294" s="114"/>
      <c r="CC294" s="115" t="str">
        <f t="shared" ca="1" si="149"/>
        <v/>
      </c>
      <c r="CF294" s="481"/>
      <c r="CG294" s="130"/>
      <c r="CH294" s="130"/>
      <c r="CI294" s="130"/>
      <c r="CL294" s="358" t="str">
        <f>IFERROR(VLOOKUP(C294,'Data Sheet'!$A$3:$B$16,2,FALSE),"")</f>
        <v/>
      </c>
    </row>
    <row r="295" spans="1:90" s="101" customFormat="1" ht="25.5" customHeight="1">
      <c r="A295" s="100">
        <v>291</v>
      </c>
      <c r="B295" s="107" t="str">
        <f t="shared" si="152"/>
        <v>--</v>
      </c>
      <c r="C295" s="304"/>
      <c r="D295" s="305" t="str">
        <f>IFERROR(IF(VLOOKUP(C295,'Data Sheet'!$A$3:$D$16,4,FALSE)=0,"",VLOOKUP(C295,'Data Sheet'!$A$3:$D$16,4,FALSE)),"")</f>
        <v/>
      </c>
      <c r="E295" s="306"/>
      <c r="F295" s="307" t="str">
        <f>IFERROR(IF(VLOOKUP(E295,'Data Sheet'!$C$19:$D$80,2,FALSE)=0,"",VLOOKUP(E295,'Data Sheet'!$C$19:$D$80,2,FALSE)),"")</f>
        <v/>
      </c>
      <c r="G295" s="308" t="str">
        <f t="shared" si="150"/>
        <v>-</v>
      </c>
      <c r="H295" s="108"/>
      <c r="I295" s="304"/>
      <c r="J295" s="109" t="e">
        <f t="shared" si="151"/>
        <v>#VALUE!</v>
      </c>
      <c r="K295" s="104" t="str">
        <f>IFERROR(INDEX('Data Sheet'!$C$104:$C$181,MATCH(I295,'Data Sheet'!$F$104:$F$181,0)),"")</f>
        <v/>
      </c>
      <c r="L295" s="260" t="str">
        <f>IFERROR(INDEX('Data Sheet'!$G$104:$G$181,MATCH(I295,'Data Sheet'!$F$104:$F$181,0)),"")</f>
        <v/>
      </c>
      <c r="M295" s="220"/>
      <c r="N295" s="303"/>
      <c r="O295" s="303"/>
      <c r="P295" s="110" t="str">
        <f>IFERROR(INDEX(Setup!$D$44:$D$70,MATCH(M295,Setup!$K$44:$K$70,0))&amp;"","")</f>
        <v/>
      </c>
      <c r="Q295" s="110" t="str">
        <f>IFERROR(INDEX(Setup!$E$44:$E$70,MATCH(M295,Setup!$K$44:$K$70,0))&amp;"","")</f>
        <v/>
      </c>
      <c r="R295" s="110" t="str">
        <f>IFERROR(INDEX(Setup!$L$44:$L$70,MATCH(M295,Setup!$K$44:$K$70,0))&amp;"","")</f>
        <v/>
      </c>
      <c r="S295" s="110" t="str">
        <f>Setup!$C$30</f>
        <v>USD</v>
      </c>
      <c r="T295" s="111" t="str">
        <f>IFERROR(INDEX('Data Sheet'!$B$104:$B$181,MATCH(I295,'Data Sheet'!$F$104:$F$181,0)),"")</f>
        <v/>
      </c>
      <c r="U295" s="112" t="str">
        <f>IFERROR(INDEX('Data Sheet'!$D$104:$D$181,MATCH(I295,'Data Sheet'!$F$104:$F$181,0)),"")</f>
        <v/>
      </c>
      <c r="V295" s="102" t="s">
        <v>8</v>
      </c>
      <c r="W295" s="221" t="str">
        <f>IF(V295=Setup!$C$30,"Grant",IF(V295=Setup!$C$31,"Local",IF(V295=Setup!$C$32,"Other",IF(ISBLANK(V295),"","Other"))))</f>
        <v>Grant</v>
      </c>
      <c r="X295" s="295"/>
      <c r="Y295" s="296" t="str">
        <f>IF(X295&lt;&gt;"",X295/VLOOKUP($V295,Setup!$C$30:$D$41,2,0),"")</f>
        <v/>
      </c>
      <c r="Z295" s="297"/>
      <c r="AA295" s="298" t="str">
        <f t="shared" si="123"/>
        <v/>
      </c>
      <c r="AB295" s="297"/>
      <c r="AC295" s="299" t="str">
        <f t="shared" si="124"/>
        <v/>
      </c>
      <c r="AD295" s="297"/>
      <c r="AE295" s="299" t="str">
        <f t="shared" si="125"/>
        <v/>
      </c>
      <c r="AF295" s="297"/>
      <c r="AG295" s="298" t="str">
        <f t="shared" si="126"/>
        <v/>
      </c>
      <c r="AH295" s="298" t="str">
        <f t="shared" si="127"/>
        <v/>
      </c>
      <c r="AI295" s="298" t="str">
        <f t="shared" si="128"/>
        <v/>
      </c>
      <c r="AJ295" s="300"/>
      <c r="AK295" s="295"/>
      <c r="AL295" s="296" t="str">
        <f>IF(AK295&lt;&gt;"",AK295/VLOOKUP($V295,Setup!$C$30:$D$41,2,0),"")</f>
        <v/>
      </c>
      <c r="AM295" s="301"/>
      <c r="AN295" s="299" t="str">
        <f t="shared" si="129"/>
        <v/>
      </c>
      <c r="AO295" s="301"/>
      <c r="AP295" s="299" t="str">
        <f t="shared" si="130"/>
        <v/>
      </c>
      <c r="AQ295" s="301"/>
      <c r="AR295" s="299" t="str">
        <f t="shared" si="131"/>
        <v/>
      </c>
      <c r="AS295" s="301"/>
      <c r="AT295" s="298" t="str">
        <f t="shared" si="132"/>
        <v/>
      </c>
      <c r="AU295" s="298" t="str">
        <f t="shared" si="133"/>
        <v/>
      </c>
      <c r="AV295" s="298" t="str">
        <f t="shared" si="134"/>
        <v/>
      </c>
      <c r="AW295" s="300"/>
      <c r="AX295" s="295"/>
      <c r="AY295" s="296" t="str">
        <f>IF(AX295&lt;&gt;"",AX295/VLOOKUP($V295,Setup!$C$30:$D$41,2,0),"")</f>
        <v/>
      </c>
      <c r="AZ295" s="302"/>
      <c r="BA295" s="299" t="str">
        <f t="shared" si="135"/>
        <v/>
      </c>
      <c r="BB295" s="302"/>
      <c r="BC295" s="299" t="str">
        <f t="shared" si="136"/>
        <v/>
      </c>
      <c r="BD295" s="302"/>
      <c r="BE295" s="299" t="str">
        <f t="shared" si="137"/>
        <v/>
      </c>
      <c r="BF295" s="302"/>
      <c r="BG295" s="298" t="str">
        <f t="shared" si="138"/>
        <v/>
      </c>
      <c r="BH295" s="298" t="str">
        <f t="shared" si="139"/>
        <v/>
      </c>
      <c r="BI295" s="298" t="str">
        <f t="shared" si="140"/>
        <v/>
      </c>
      <c r="BJ295" s="300"/>
      <c r="BK295" s="295"/>
      <c r="BL295" s="296" t="str">
        <f>IF(BK295&lt;&gt;"",BK295/VLOOKUP($V295,Setup!$C$30:$D$41,2,0),"")</f>
        <v/>
      </c>
      <c r="BM295" s="302"/>
      <c r="BN295" s="299" t="str">
        <f t="shared" si="141"/>
        <v/>
      </c>
      <c r="BO295" s="302"/>
      <c r="BP295" s="299" t="str">
        <f t="shared" si="142"/>
        <v/>
      </c>
      <c r="BQ295" s="302"/>
      <c r="BR295" s="299" t="str">
        <f t="shared" si="143"/>
        <v/>
      </c>
      <c r="BS295" s="302"/>
      <c r="BT295" s="298" t="str">
        <f t="shared" si="144"/>
        <v/>
      </c>
      <c r="BU295" s="298" t="str">
        <f t="shared" si="145"/>
        <v/>
      </c>
      <c r="BV295" s="298" t="str">
        <f t="shared" si="146"/>
        <v/>
      </c>
      <c r="BW295" s="300"/>
      <c r="BX295" s="298" t="str">
        <f t="shared" si="147"/>
        <v/>
      </c>
      <c r="BY295" s="298" t="str">
        <f t="shared" si="148"/>
        <v/>
      </c>
      <c r="BZ295" s="113"/>
      <c r="CA295" s="114"/>
      <c r="CC295" s="115" t="str">
        <f t="shared" ca="1" si="149"/>
        <v/>
      </c>
      <c r="CF295" s="481"/>
      <c r="CG295" s="130"/>
      <c r="CH295" s="130"/>
      <c r="CI295" s="130"/>
      <c r="CL295" s="358" t="str">
        <f>IFERROR(VLOOKUP(C295,'Data Sheet'!$A$3:$B$16,2,FALSE),"")</f>
        <v/>
      </c>
    </row>
    <row r="296" spans="1:90" s="101" customFormat="1" ht="25.5" customHeight="1">
      <c r="A296" s="100">
        <v>292</v>
      </c>
      <c r="B296" s="107" t="str">
        <f t="shared" si="152"/>
        <v>--</v>
      </c>
      <c r="C296" s="304"/>
      <c r="D296" s="305" t="str">
        <f>IFERROR(IF(VLOOKUP(C296,'Data Sheet'!$A$3:$D$16,4,FALSE)=0,"",VLOOKUP(C296,'Data Sheet'!$A$3:$D$16,4,FALSE)),"")</f>
        <v/>
      </c>
      <c r="E296" s="306"/>
      <c r="F296" s="307" t="str">
        <f>IFERROR(IF(VLOOKUP(E296,'Data Sheet'!$C$19:$D$80,2,FALSE)=0,"",VLOOKUP(E296,'Data Sheet'!$C$19:$D$80,2,FALSE)),"")</f>
        <v/>
      </c>
      <c r="G296" s="308" t="str">
        <f t="shared" si="150"/>
        <v>-</v>
      </c>
      <c r="H296" s="108"/>
      <c r="I296" s="304"/>
      <c r="J296" s="109" t="e">
        <f t="shared" si="151"/>
        <v>#VALUE!</v>
      </c>
      <c r="K296" s="104" t="str">
        <f>IFERROR(INDEX('Data Sheet'!$C$104:$C$181,MATCH(I296,'Data Sheet'!$F$104:$F$181,0)),"")</f>
        <v/>
      </c>
      <c r="L296" s="260" t="str">
        <f>IFERROR(INDEX('Data Sheet'!$G$104:$G$181,MATCH(I296,'Data Sheet'!$F$104:$F$181,0)),"")</f>
        <v/>
      </c>
      <c r="M296" s="220"/>
      <c r="N296" s="303"/>
      <c r="O296" s="303"/>
      <c r="P296" s="110" t="str">
        <f>IFERROR(INDEX(Setup!$D$44:$D$70,MATCH(M296,Setup!$K$44:$K$70,0))&amp;"","")</f>
        <v/>
      </c>
      <c r="Q296" s="110" t="str">
        <f>IFERROR(INDEX(Setup!$E$44:$E$70,MATCH(M296,Setup!$K$44:$K$70,0))&amp;"","")</f>
        <v/>
      </c>
      <c r="R296" s="110" t="str">
        <f>IFERROR(INDEX(Setup!$L$44:$L$70,MATCH(M296,Setup!$K$44:$K$70,0))&amp;"","")</f>
        <v/>
      </c>
      <c r="S296" s="110" t="str">
        <f>Setup!$C$30</f>
        <v>USD</v>
      </c>
      <c r="T296" s="111" t="str">
        <f>IFERROR(INDEX('Data Sheet'!$B$104:$B$181,MATCH(I296,'Data Sheet'!$F$104:$F$181,0)),"")</f>
        <v/>
      </c>
      <c r="U296" s="112" t="str">
        <f>IFERROR(INDEX('Data Sheet'!$D$104:$D$181,MATCH(I296,'Data Sheet'!$F$104:$F$181,0)),"")</f>
        <v/>
      </c>
      <c r="V296" s="102" t="s">
        <v>8</v>
      </c>
      <c r="W296" s="221" t="str">
        <f>IF(V296=Setup!$C$30,"Grant",IF(V296=Setup!$C$31,"Local",IF(V296=Setup!$C$32,"Other",IF(ISBLANK(V296),"","Other"))))</f>
        <v>Grant</v>
      </c>
      <c r="X296" s="295"/>
      <c r="Y296" s="296" t="str">
        <f>IF(X296&lt;&gt;"",X296/VLOOKUP($V296,Setup!$C$30:$D$41,2,0),"")</f>
        <v/>
      </c>
      <c r="Z296" s="297"/>
      <c r="AA296" s="298" t="str">
        <f t="shared" si="123"/>
        <v/>
      </c>
      <c r="AB296" s="297"/>
      <c r="AC296" s="299" t="str">
        <f t="shared" si="124"/>
        <v/>
      </c>
      <c r="AD296" s="297"/>
      <c r="AE296" s="299" t="str">
        <f t="shared" si="125"/>
        <v/>
      </c>
      <c r="AF296" s="297"/>
      <c r="AG296" s="298" t="str">
        <f t="shared" si="126"/>
        <v/>
      </c>
      <c r="AH296" s="298" t="str">
        <f t="shared" si="127"/>
        <v/>
      </c>
      <c r="AI296" s="298" t="str">
        <f t="shared" si="128"/>
        <v/>
      </c>
      <c r="AJ296" s="300"/>
      <c r="AK296" s="295"/>
      <c r="AL296" s="296" t="str">
        <f>IF(AK296&lt;&gt;"",AK296/VLOOKUP($V296,Setup!$C$30:$D$41,2,0),"")</f>
        <v/>
      </c>
      <c r="AM296" s="301"/>
      <c r="AN296" s="299" t="str">
        <f t="shared" si="129"/>
        <v/>
      </c>
      <c r="AO296" s="301"/>
      <c r="AP296" s="299" t="str">
        <f t="shared" si="130"/>
        <v/>
      </c>
      <c r="AQ296" s="301"/>
      <c r="AR296" s="299" t="str">
        <f t="shared" si="131"/>
        <v/>
      </c>
      <c r="AS296" s="301"/>
      <c r="AT296" s="298" t="str">
        <f t="shared" si="132"/>
        <v/>
      </c>
      <c r="AU296" s="298" t="str">
        <f t="shared" si="133"/>
        <v/>
      </c>
      <c r="AV296" s="298" t="str">
        <f t="shared" si="134"/>
        <v/>
      </c>
      <c r="AW296" s="300"/>
      <c r="AX296" s="295"/>
      <c r="AY296" s="296" t="str">
        <f>IF(AX296&lt;&gt;"",AX296/VLOOKUP($V296,Setup!$C$30:$D$41,2,0),"")</f>
        <v/>
      </c>
      <c r="AZ296" s="302"/>
      <c r="BA296" s="299" t="str">
        <f t="shared" si="135"/>
        <v/>
      </c>
      <c r="BB296" s="302"/>
      <c r="BC296" s="299" t="str">
        <f t="shared" si="136"/>
        <v/>
      </c>
      <c r="BD296" s="302"/>
      <c r="BE296" s="299" t="str">
        <f t="shared" si="137"/>
        <v/>
      </c>
      <c r="BF296" s="302"/>
      <c r="BG296" s="298" t="str">
        <f t="shared" si="138"/>
        <v/>
      </c>
      <c r="BH296" s="298" t="str">
        <f t="shared" si="139"/>
        <v/>
      </c>
      <c r="BI296" s="298" t="str">
        <f t="shared" si="140"/>
        <v/>
      </c>
      <c r="BJ296" s="300"/>
      <c r="BK296" s="295"/>
      <c r="BL296" s="296" t="str">
        <f>IF(BK296&lt;&gt;"",BK296/VLOOKUP($V296,Setup!$C$30:$D$41,2,0),"")</f>
        <v/>
      </c>
      <c r="BM296" s="302"/>
      <c r="BN296" s="299" t="str">
        <f t="shared" si="141"/>
        <v/>
      </c>
      <c r="BO296" s="302"/>
      <c r="BP296" s="299" t="str">
        <f t="shared" si="142"/>
        <v/>
      </c>
      <c r="BQ296" s="302"/>
      <c r="BR296" s="299" t="str">
        <f t="shared" si="143"/>
        <v/>
      </c>
      <c r="BS296" s="302"/>
      <c r="BT296" s="298" t="str">
        <f t="shared" si="144"/>
        <v/>
      </c>
      <c r="BU296" s="298" t="str">
        <f t="shared" si="145"/>
        <v/>
      </c>
      <c r="BV296" s="298" t="str">
        <f t="shared" si="146"/>
        <v/>
      </c>
      <c r="BW296" s="300"/>
      <c r="BX296" s="298" t="str">
        <f t="shared" si="147"/>
        <v/>
      </c>
      <c r="BY296" s="298" t="str">
        <f t="shared" si="148"/>
        <v/>
      </c>
      <c r="BZ296" s="113"/>
      <c r="CA296" s="114"/>
      <c r="CC296" s="115" t="str">
        <f t="shared" ca="1" si="149"/>
        <v/>
      </c>
      <c r="CF296" s="481"/>
      <c r="CG296" s="130"/>
      <c r="CH296" s="130"/>
      <c r="CI296" s="130"/>
      <c r="CL296" s="358" t="str">
        <f>IFERROR(VLOOKUP(C296,'Data Sheet'!$A$3:$B$16,2,FALSE),"")</f>
        <v/>
      </c>
    </row>
    <row r="297" spans="1:90" s="101" customFormat="1" ht="25.5" customHeight="1">
      <c r="A297" s="100">
        <v>293</v>
      </c>
      <c r="B297" s="107" t="str">
        <f t="shared" si="152"/>
        <v>--</v>
      </c>
      <c r="C297" s="304"/>
      <c r="D297" s="305" t="str">
        <f>IFERROR(IF(VLOOKUP(C297,'Data Sheet'!$A$3:$D$16,4,FALSE)=0,"",VLOOKUP(C297,'Data Sheet'!$A$3:$D$16,4,FALSE)),"")</f>
        <v/>
      </c>
      <c r="E297" s="306"/>
      <c r="F297" s="307" t="str">
        <f>IFERROR(IF(VLOOKUP(E297,'Data Sheet'!$C$19:$D$80,2,FALSE)=0,"",VLOOKUP(E297,'Data Sheet'!$C$19:$D$80,2,FALSE)),"")</f>
        <v/>
      </c>
      <c r="G297" s="308" t="str">
        <f t="shared" si="150"/>
        <v>-</v>
      </c>
      <c r="H297" s="108"/>
      <c r="I297" s="304"/>
      <c r="J297" s="109" t="e">
        <f t="shared" si="151"/>
        <v>#VALUE!</v>
      </c>
      <c r="K297" s="104" t="str">
        <f>IFERROR(INDEX('Data Sheet'!$C$104:$C$181,MATCH(I297,'Data Sheet'!$F$104:$F$181,0)),"")</f>
        <v/>
      </c>
      <c r="L297" s="260" t="str">
        <f>IFERROR(INDEX('Data Sheet'!$G$104:$G$181,MATCH(I297,'Data Sheet'!$F$104:$F$181,0)),"")</f>
        <v/>
      </c>
      <c r="M297" s="220"/>
      <c r="N297" s="303"/>
      <c r="O297" s="303"/>
      <c r="P297" s="110" t="str">
        <f>IFERROR(INDEX(Setup!$D$44:$D$70,MATCH(M297,Setup!$K$44:$K$70,0))&amp;"","")</f>
        <v/>
      </c>
      <c r="Q297" s="110" t="str">
        <f>IFERROR(INDEX(Setup!$E$44:$E$70,MATCH(M297,Setup!$K$44:$K$70,0))&amp;"","")</f>
        <v/>
      </c>
      <c r="R297" s="110" t="str">
        <f>IFERROR(INDEX(Setup!$L$44:$L$70,MATCH(M297,Setup!$K$44:$K$70,0))&amp;"","")</f>
        <v/>
      </c>
      <c r="S297" s="110" t="str">
        <f>Setup!$C$30</f>
        <v>USD</v>
      </c>
      <c r="T297" s="111" t="str">
        <f>IFERROR(INDEX('Data Sheet'!$B$104:$B$181,MATCH(I297,'Data Sheet'!$F$104:$F$181,0)),"")</f>
        <v/>
      </c>
      <c r="U297" s="112" t="str">
        <f>IFERROR(INDEX('Data Sheet'!$D$104:$D$181,MATCH(I297,'Data Sheet'!$F$104:$F$181,0)),"")</f>
        <v/>
      </c>
      <c r="V297" s="102" t="s">
        <v>8</v>
      </c>
      <c r="W297" s="221" t="str">
        <f>IF(V297=Setup!$C$30,"Grant",IF(V297=Setup!$C$31,"Local",IF(V297=Setup!$C$32,"Other",IF(ISBLANK(V297),"","Other"))))</f>
        <v>Grant</v>
      </c>
      <c r="X297" s="295"/>
      <c r="Y297" s="296" t="str">
        <f>IF(X297&lt;&gt;"",X297/VLOOKUP($V297,Setup!$C$30:$D$41,2,0),"")</f>
        <v/>
      </c>
      <c r="Z297" s="297"/>
      <c r="AA297" s="298" t="str">
        <f t="shared" si="123"/>
        <v/>
      </c>
      <c r="AB297" s="297"/>
      <c r="AC297" s="299" t="str">
        <f t="shared" si="124"/>
        <v/>
      </c>
      <c r="AD297" s="297"/>
      <c r="AE297" s="299" t="str">
        <f t="shared" si="125"/>
        <v/>
      </c>
      <c r="AF297" s="297"/>
      <c r="AG297" s="298" t="str">
        <f t="shared" si="126"/>
        <v/>
      </c>
      <c r="AH297" s="298" t="str">
        <f t="shared" si="127"/>
        <v/>
      </c>
      <c r="AI297" s="298" t="str">
        <f t="shared" si="128"/>
        <v/>
      </c>
      <c r="AJ297" s="300"/>
      <c r="AK297" s="295"/>
      <c r="AL297" s="296" t="str">
        <f>IF(AK297&lt;&gt;"",AK297/VLOOKUP($V297,Setup!$C$30:$D$41,2,0),"")</f>
        <v/>
      </c>
      <c r="AM297" s="301"/>
      <c r="AN297" s="299" t="str">
        <f t="shared" si="129"/>
        <v/>
      </c>
      <c r="AO297" s="301"/>
      <c r="AP297" s="299" t="str">
        <f t="shared" si="130"/>
        <v/>
      </c>
      <c r="AQ297" s="301"/>
      <c r="AR297" s="299" t="str">
        <f t="shared" si="131"/>
        <v/>
      </c>
      <c r="AS297" s="301"/>
      <c r="AT297" s="298" t="str">
        <f t="shared" si="132"/>
        <v/>
      </c>
      <c r="AU297" s="298" t="str">
        <f t="shared" si="133"/>
        <v/>
      </c>
      <c r="AV297" s="298" t="str">
        <f t="shared" si="134"/>
        <v/>
      </c>
      <c r="AW297" s="300"/>
      <c r="AX297" s="295"/>
      <c r="AY297" s="296" t="str">
        <f>IF(AX297&lt;&gt;"",AX297/VLOOKUP($V297,Setup!$C$30:$D$41,2,0),"")</f>
        <v/>
      </c>
      <c r="AZ297" s="302"/>
      <c r="BA297" s="299" t="str">
        <f t="shared" si="135"/>
        <v/>
      </c>
      <c r="BB297" s="302"/>
      <c r="BC297" s="299" t="str">
        <f t="shared" si="136"/>
        <v/>
      </c>
      <c r="BD297" s="302"/>
      <c r="BE297" s="299" t="str">
        <f t="shared" si="137"/>
        <v/>
      </c>
      <c r="BF297" s="302"/>
      <c r="BG297" s="298" t="str">
        <f t="shared" si="138"/>
        <v/>
      </c>
      <c r="BH297" s="298" t="str">
        <f t="shared" si="139"/>
        <v/>
      </c>
      <c r="BI297" s="298" t="str">
        <f t="shared" si="140"/>
        <v/>
      </c>
      <c r="BJ297" s="300"/>
      <c r="BK297" s="295"/>
      <c r="BL297" s="296" t="str">
        <f>IF(BK297&lt;&gt;"",BK297/VLOOKUP($V297,Setup!$C$30:$D$41,2,0),"")</f>
        <v/>
      </c>
      <c r="BM297" s="302"/>
      <c r="BN297" s="299" t="str">
        <f t="shared" si="141"/>
        <v/>
      </c>
      <c r="BO297" s="302"/>
      <c r="BP297" s="299" t="str">
        <f t="shared" si="142"/>
        <v/>
      </c>
      <c r="BQ297" s="302"/>
      <c r="BR297" s="299" t="str">
        <f t="shared" si="143"/>
        <v/>
      </c>
      <c r="BS297" s="302"/>
      <c r="BT297" s="298" t="str">
        <f t="shared" si="144"/>
        <v/>
      </c>
      <c r="BU297" s="298" t="str">
        <f t="shared" si="145"/>
        <v/>
      </c>
      <c r="BV297" s="298" t="str">
        <f t="shared" si="146"/>
        <v/>
      </c>
      <c r="BW297" s="300"/>
      <c r="BX297" s="298" t="str">
        <f t="shared" si="147"/>
        <v/>
      </c>
      <c r="BY297" s="298" t="str">
        <f t="shared" si="148"/>
        <v/>
      </c>
      <c r="BZ297" s="113"/>
      <c r="CA297" s="114"/>
      <c r="CC297" s="115" t="str">
        <f t="shared" ca="1" si="149"/>
        <v/>
      </c>
      <c r="CF297" s="481"/>
      <c r="CG297" s="130"/>
      <c r="CH297" s="130"/>
      <c r="CI297" s="130"/>
      <c r="CL297" s="358" t="str">
        <f>IFERROR(VLOOKUP(C297,'Data Sheet'!$A$3:$B$16,2,FALSE),"")</f>
        <v/>
      </c>
    </row>
    <row r="298" spans="1:90" s="101" customFormat="1" ht="25.5" customHeight="1">
      <c r="A298" s="100">
        <v>294</v>
      </c>
      <c r="B298" s="107" t="str">
        <f t="shared" si="152"/>
        <v>--</v>
      </c>
      <c r="C298" s="304"/>
      <c r="D298" s="305" t="str">
        <f>IFERROR(IF(VLOOKUP(C298,'Data Sheet'!$A$3:$D$16,4,FALSE)=0,"",VLOOKUP(C298,'Data Sheet'!$A$3:$D$16,4,FALSE)),"")</f>
        <v/>
      </c>
      <c r="E298" s="306"/>
      <c r="F298" s="307" t="str">
        <f>IFERROR(IF(VLOOKUP(E298,'Data Sheet'!$C$19:$D$80,2,FALSE)=0,"",VLOOKUP(E298,'Data Sheet'!$C$19:$D$80,2,FALSE)),"")</f>
        <v/>
      </c>
      <c r="G298" s="308" t="str">
        <f t="shared" si="150"/>
        <v>-</v>
      </c>
      <c r="H298" s="108"/>
      <c r="I298" s="304"/>
      <c r="J298" s="109" t="e">
        <f t="shared" si="151"/>
        <v>#VALUE!</v>
      </c>
      <c r="K298" s="104" t="str">
        <f>IFERROR(INDEX('Data Sheet'!$C$104:$C$181,MATCH(I298,'Data Sheet'!$F$104:$F$181,0)),"")</f>
        <v/>
      </c>
      <c r="L298" s="260" t="str">
        <f>IFERROR(INDEX('Data Sheet'!$G$104:$G$181,MATCH(I298,'Data Sheet'!$F$104:$F$181,0)),"")</f>
        <v/>
      </c>
      <c r="M298" s="220"/>
      <c r="N298" s="303"/>
      <c r="O298" s="303"/>
      <c r="P298" s="110" t="str">
        <f>IFERROR(INDEX(Setup!$D$44:$D$70,MATCH(M298,Setup!$K$44:$K$70,0))&amp;"","")</f>
        <v/>
      </c>
      <c r="Q298" s="110" t="str">
        <f>IFERROR(INDEX(Setup!$E$44:$E$70,MATCH(M298,Setup!$K$44:$K$70,0))&amp;"","")</f>
        <v/>
      </c>
      <c r="R298" s="110" t="str">
        <f>IFERROR(INDEX(Setup!$L$44:$L$70,MATCH(M298,Setup!$K$44:$K$70,0))&amp;"","")</f>
        <v/>
      </c>
      <c r="S298" s="110" t="str">
        <f>Setup!$C$30</f>
        <v>USD</v>
      </c>
      <c r="T298" s="111" t="str">
        <f>IFERROR(INDEX('Data Sheet'!$B$104:$B$181,MATCH(I298,'Data Sheet'!$F$104:$F$181,0)),"")</f>
        <v/>
      </c>
      <c r="U298" s="112" t="str">
        <f>IFERROR(INDEX('Data Sheet'!$D$104:$D$181,MATCH(I298,'Data Sheet'!$F$104:$F$181,0)),"")</f>
        <v/>
      </c>
      <c r="V298" s="102" t="s">
        <v>8</v>
      </c>
      <c r="W298" s="221" t="str">
        <f>IF(V298=Setup!$C$30,"Grant",IF(V298=Setup!$C$31,"Local",IF(V298=Setup!$C$32,"Other",IF(ISBLANK(V298),"","Other"))))</f>
        <v>Grant</v>
      </c>
      <c r="X298" s="295"/>
      <c r="Y298" s="296" t="str">
        <f>IF(X298&lt;&gt;"",X298/VLOOKUP($V298,Setup!$C$30:$D$41,2,0),"")</f>
        <v/>
      </c>
      <c r="Z298" s="297"/>
      <c r="AA298" s="298" t="str">
        <f t="shared" si="123"/>
        <v/>
      </c>
      <c r="AB298" s="297"/>
      <c r="AC298" s="299" t="str">
        <f t="shared" si="124"/>
        <v/>
      </c>
      <c r="AD298" s="297"/>
      <c r="AE298" s="299" t="str">
        <f t="shared" si="125"/>
        <v/>
      </c>
      <c r="AF298" s="297"/>
      <c r="AG298" s="298" t="str">
        <f t="shared" si="126"/>
        <v/>
      </c>
      <c r="AH298" s="298" t="str">
        <f t="shared" si="127"/>
        <v/>
      </c>
      <c r="AI298" s="298" t="str">
        <f t="shared" si="128"/>
        <v/>
      </c>
      <c r="AJ298" s="300"/>
      <c r="AK298" s="295"/>
      <c r="AL298" s="296" t="str">
        <f>IF(AK298&lt;&gt;"",AK298/VLOOKUP($V298,Setup!$C$30:$D$41,2,0),"")</f>
        <v/>
      </c>
      <c r="AM298" s="301"/>
      <c r="AN298" s="299" t="str">
        <f t="shared" si="129"/>
        <v/>
      </c>
      <c r="AO298" s="301"/>
      <c r="AP298" s="299" t="str">
        <f t="shared" si="130"/>
        <v/>
      </c>
      <c r="AQ298" s="301"/>
      <c r="AR298" s="299" t="str">
        <f t="shared" si="131"/>
        <v/>
      </c>
      <c r="AS298" s="301"/>
      <c r="AT298" s="298" t="str">
        <f t="shared" si="132"/>
        <v/>
      </c>
      <c r="AU298" s="298" t="str">
        <f t="shared" si="133"/>
        <v/>
      </c>
      <c r="AV298" s="298" t="str">
        <f t="shared" si="134"/>
        <v/>
      </c>
      <c r="AW298" s="300"/>
      <c r="AX298" s="295"/>
      <c r="AY298" s="296" t="str">
        <f>IF(AX298&lt;&gt;"",AX298/VLOOKUP($V298,Setup!$C$30:$D$41,2,0),"")</f>
        <v/>
      </c>
      <c r="AZ298" s="302"/>
      <c r="BA298" s="299" t="str">
        <f t="shared" si="135"/>
        <v/>
      </c>
      <c r="BB298" s="302"/>
      <c r="BC298" s="299" t="str">
        <f t="shared" si="136"/>
        <v/>
      </c>
      <c r="BD298" s="302"/>
      <c r="BE298" s="299" t="str">
        <f t="shared" si="137"/>
        <v/>
      </c>
      <c r="BF298" s="302"/>
      <c r="BG298" s="298" t="str">
        <f t="shared" si="138"/>
        <v/>
      </c>
      <c r="BH298" s="298" t="str">
        <f t="shared" si="139"/>
        <v/>
      </c>
      <c r="BI298" s="298" t="str">
        <f t="shared" si="140"/>
        <v/>
      </c>
      <c r="BJ298" s="300"/>
      <c r="BK298" s="295"/>
      <c r="BL298" s="296" t="str">
        <f>IF(BK298&lt;&gt;"",BK298/VLOOKUP($V298,Setup!$C$30:$D$41,2,0),"")</f>
        <v/>
      </c>
      <c r="BM298" s="302"/>
      <c r="BN298" s="299" t="str">
        <f t="shared" si="141"/>
        <v/>
      </c>
      <c r="BO298" s="302"/>
      <c r="BP298" s="299" t="str">
        <f t="shared" si="142"/>
        <v/>
      </c>
      <c r="BQ298" s="302"/>
      <c r="BR298" s="299" t="str">
        <f t="shared" si="143"/>
        <v/>
      </c>
      <c r="BS298" s="302"/>
      <c r="BT298" s="298" t="str">
        <f t="shared" si="144"/>
        <v/>
      </c>
      <c r="BU298" s="298" t="str">
        <f t="shared" si="145"/>
        <v/>
      </c>
      <c r="BV298" s="298" t="str">
        <f t="shared" si="146"/>
        <v/>
      </c>
      <c r="BW298" s="300"/>
      <c r="BX298" s="298" t="str">
        <f t="shared" si="147"/>
        <v/>
      </c>
      <c r="BY298" s="298" t="str">
        <f t="shared" si="148"/>
        <v/>
      </c>
      <c r="BZ298" s="113"/>
      <c r="CA298" s="114"/>
      <c r="CC298" s="115" t="str">
        <f t="shared" ca="1" si="149"/>
        <v/>
      </c>
      <c r="CF298" s="481"/>
      <c r="CG298" s="130"/>
      <c r="CH298" s="130"/>
      <c r="CI298" s="130"/>
      <c r="CL298" s="358" t="str">
        <f>IFERROR(VLOOKUP(C298,'Data Sheet'!$A$3:$B$16,2,FALSE),"")</f>
        <v/>
      </c>
    </row>
    <row r="299" spans="1:90" s="101" customFormat="1" ht="25.5" customHeight="1">
      <c r="A299" s="100">
        <v>295</v>
      </c>
      <c r="B299" s="107" t="str">
        <f t="shared" si="152"/>
        <v>--</v>
      </c>
      <c r="C299" s="304"/>
      <c r="D299" s="305" t="str">
        <f>IFERROR(IF(VLOOKUP(C299,'Data Sheet'!$A$3:$D$16,4,FALSE)=0,"",VLOOKUP(C299,'Data Sheet'!$A$3:$D$16,4,FALSE)),"")</f>
        <v/>
      </c>
      <c r="E299" s="306"/>
      <c r="F299" s="307" t="str">
        <f>IFERROR(IF(VLOOKUP(E299,'Data Sheet'!$C$19:$D$80,2,FALSE)=0,"",VLOOKUP(E299,'Data Sheet'!$C$19:$D$80,2,FALSE)),"")</f>
        <v/>
      </c>
      <c r="G299" s="308" t="str">
        <f t="shared" si="150"/>
        <v>-</v>
      </c>
      <c r="H299" s="108"/>
      <c r="I299" s="304"/>
      <c r="J299" s="109" t="e">
        <f t="shared" si="151"/>
        <v>#VALUE!</v>
      </c>
      <c r="K299" s="104" t="str">
        <f>IFERROR(INDEX('Data Sheet'!$C$104:$C$181,MATCH(I299,'Data Sheet'!$F$104:$F$181,0)),"")</f>
        <v/>
      </c>
      <c r="L299" s="260" t="str">
        <f>IFERROR(INDEX('Data Sheet'!$G$104:$G$181,MATCH(I299,'Data Sheet'!$F$104:$F$181,0)),"")</f>
        <v/>
      </c>
      <c r="M299" s="220"/>
      <c r="N299" s="303"/>
      <c r="O299" s="303"/>
      <c r="P299" s="110" t="str">
        <f>IFERROR(INDEX(Setup!$D$44:$D$70,MATCH(M299,Setup!$K$44:$K$70,0))&amp;"","")</f>
        <v/>
      </c>
      <c r="Q299" s="110" t="str">
        <f>IFERROR(INDEX(Setup!$E$44:$E$70,MATCH(M299,Setup!$K$44:$K$70,0))&amp;"","")</f>
        <v/>
      </c>
      <c r="R299" s="110" t="str">
        <f>IFERROR(INDEX(Setup!$L$44:$L$70,MATCH(M299,Setup!$K$44:$K$70,0))&amp;"","")</f>
        <v/>
      </c>
      <c r="S299" s="110" t="str">
        <f>Setup!$C$30</f>
        <v>USD</v>
      </c>
      <c r="T299" s="111" t="str">
        <f>IFERROR(INDEX('Data Sheet'!$B$104:$B$181,MATCH(I299,'Data Sheet'!$F$104:$F$181,0)),"")</f>
        <v/>
      </c>
      <c r="U299" s="112" t="str">
        <f>IFERROR(INDEX('Data Sheet'!$D$104:$D$181,MATCH(I299,'Data Sheet'!$F$104:$F$181,0)),"")</f>
        <v/>
      </c>
      <c r="V299" s="102" t="s">
        <v>8</v>
      </c>
      <c r="W299" s="221" t="str">
        <f>IF(V299=Setup!$C$30,"Grant",IF(V299=Setup!$C$31,"Local",IF(V299=Setup!$C$32,"Other",IF(ISBLANK(V299),"","Other"))))</f>
        <v>Grant</v>
      </c>
      <c r="X299" s="295"/>
      <c r="Y299" s="296" t="str">
        <f>IF(X299&lt;&gt;"",X299/VLOOKUP($V299,Setup!$C$30:$D$41,2,0),"")</f>
        <v/>
      </c>
      <c r="Z299" s="297"/>
      <c r="AA299" s="298" t="str">
        <f t="shared" si="123"/>
        <v/>
      </c>
      <c r="AB299" s="297"/>
      <c r="AC299" s="299" t="str">
        <f t="shared" si="124"/>
        <v/>
      </c>
      <c r="AD299" s="297"/>
      <c r="AE299" s="299" t="str">
        <f t="shared" si="125"/>
        <v/>
      </c>
      <c r="AF299" s="297"/>
      <c r="AG299" s="298" t="str">
        <f t="shared" si="126"/>
        <v/>
      </c>
      <c r="AH299" s="298" t="str">
        <f t="shared" si="127"/>
        <v/>
      </c>
      <c r="AI299" s="298" t="str">
        <f t="shared" si="128"/>
        <v/>
      </c>
      <c r="AJ299" s="300"/>
      <c r="AK299" s="295"/>
      <c r="AL299" s="296" t="str">
        <f>IF(AK299&lt;&gt;"",AK299/VLOOKUP($V299,Setup!$C$30:$D$41,2,0),"")</f>
        <v/>
      </c>
      <c r="AM299" s="301"/>
      <c r="AN299" s="299" t="str">
        <f t="shared" si="129"/>
        <v/>
      </c>
      <c r="AO299" s="301"/>
      <c r="AP299" s="299" t="str">
        <f t="shared" si="130"/>
        <v/>
      </c>
      <c r="AQ299" s="301"/>
      <c r="AR299" s="299" t="str">
        <f t="shared" si="131"/>
        <v/>
      </c>
      <c r="AS299" s="301"/>
      <c r="AT299" s="298" t="str">
        <f t="shared" si="132"/>
        <v/>
      </c>
      <c r="AU299" s="298" t="str">
        <f t="shared" si="133"/>
        <v/>
      </c>
      <c r="AV299" s="298" t="str">
        <f t="shared" si="134"/>
        <v/>
      </c>
      <c r="AW299" s="300"/>
      <c r="AX299" s="295"/>
      <c r="AY299" s="296" t="str">
        <f>IF(AX299&lt;&gt;"",AX299/VLOOKUP($V299,Setup!$C$30:$D$41,2,0),"")</f>
        <v/>
      </c>
      <c r="AZ299" s="302"/>
      <c r="BA299" s="299" t="str">
        <f t="shared" si="135"/>
        <v/>
      </c>
      <c r="BB299" s="302"/>
      <c r="BC299" s="299" t="str">
        <f t="shared" si="136"/>
        <v/>
      </c>
      <c r="BD299" s="302"/>
      <c r="BE299" s="299" t="str">
        <f t="shared" si="137"/>
        <v/>
      </c>
      <c r="BF299" s="302"/>
      <c r="BG299" s="298" t="str">
        <f t="shared" si="138"/>
        <v/>
      </c>
      <c r="BH299" s="298" t="str">
        <f t="shared" si="139"/>
        <v/>
      </c>
      <c r="BI299" s="298" t="str">
        <f t="shared" si="140"/>
        <v/>
      </c>
      <c r="BJ299" s="300"/>
      <c r="BK299" s="295"/>
      <c r="BL299" s="296" t="str">
        <f>IF(BK299&lt;&gt;"",BK299/VLOOKUP($V299,Setup!$C$30:$D$41,2,0),"")</f>
        <v/>
      </c>
      <c r="BM299" s="302"/>
      <c r="BN299" s="299" t="str">
        <f t="shared" si="141"/>
        <v/>
      </c>
      <c r="BO299" s="302"/>
      <c r="BP299" s="299" t="str">
        <f t="shared" si="142"/>
        <v/>
      </c>
      <c r="BQ299" s="302"/>
      <c r="BR299" s="299" t="str">
        <f t="shared" si="143"/>
        <v/>
      </c>
      <c r="BS299" s="302"/>
      <c r="BT299" s="298" t="str">
        <f t="shared" si="144"/>
        <v/>
      </c>
      <c r="BU299" s="298" t="str">
        <f t="shared" si="145"/>
        <v/>
      </c>
      <c r="BV299" s="298" t="str">
        <f t="shared" si="146"/>
        <v/>
      </c>
      <c r="BW299" s="300"/>
      <c r="BX299" s="298" t="str">
        <f t="shared" si="147"/>
        <v/>
      </c>
      <c r="BY299" s="298" t="str">
        <f t="shared" si="148"/>
        <v/>
      </c>
      <c r="BZ299" s="113"/>
      <c r="CA299" s="114"/>
      <c r="CC299" s="115" t="str">
        <f t="shared" ca="1" si="149"/>
        <v/>
      </c>
      <c r="CF299" s="481"/>
      <c r="CG299" s="130"/>
      <c r="CH299" s="130"/>
      <c r="CI299" s="130"/>
      <c r="CL299" s="358" t="str">
        <f>IFERROR(VLOOKUP(C299,'Data Sheet'!$A$3:$B$16,2,FALSE),"")</f>
        <v/>
      </c>
    </row>
    <row r="300" spans="1:90" s="101" customFormat="1" ht="25.5" customHeight="1">
      <c r="A300" s="100">
        <v>296</v>
      </c>
      <c r="B300" s="107" t="str">
        <f t="shared" si="152"/>
        <v>--</v>
      </c>
      <c r="C300" s="304"/>
      <c r="D300" s="305" t="str">
        <f>IFERROR(IF(VLOOKUP(C300,'Data Sheet'!$A$3:$D$16,4,FALSE)=0,"",VLOOKUP(C300,'Data Sheet'!$A$3:$D$16,4,FALSE)),"")</f>
        <v/>
      </c>
      <c r="E300" s="306"/>
      <c r="F300" s="307" t="str">
        <f>IFERROR(IF(VLOOKUP(E300,'Data Sheet'!$C$19:$D$80,2,FALSE)=0,"",VLOOKUP(E300,'Data Sheet'!$C$19:$D$80,2,FALSE)),"")</f>
        <v/>
      </c>
      <c r="G300" s="308" t="str">
        <f t="shared" si="150"/>
        <v>-</v>
      </c>
      <c r="H300" s="108"/>
      <c r="I300" s="304"/>
      <c r="J300" s="109" t="e">
        <f t="shared" si="151"/>
        <v>#VALUE!</v>
      </c>
      <c r="K300" s="104" t="str">
        <f>IFERROR(INDEX('Data Sheet'!$C$104:$C$181,MATCH(I300,'Data Sheet'!$F$104:$F$181,0)),"")</f>
        <v/>
      </c>
      <c r="L300" s="260" t="str">
        <f>IFERROR(INDEX('Data Sheet'!$G$104:$G$181,MATCH(I300,'Data Sheet'!$F$104:$F$181,0)),"")</f>
        <v/>
      </c>
      <c r="M300" s="220"/>
      <c r="N300" s="303"/>
      <c r="O300" s="303"/>
      <c r="P300" s="110" t="str">
        <f>IFERROR(INDEX(Setup!$D$44:$D$70,MATCH(M300,Setup!$K$44:$K$70,0))&amp;"","")</f>
        <v/>
      </c>
      <c r="Q300" s="110" t="str">
        <f>IFERROR(INDEX(Setup!$E$44:$E$70,MATCH(M300,Setup!$K$44:$K$70,0))&amp;"","")</f>
        <v/>
      </c>
      <c r="R300" s="110" t="str">
        <f>IFERROR(INDEX(Setup!$L$44:$L$70,MATCH(M300,Setup!$K$44:$K$70,0))&amp;"","")</f>
        <v/>
      </c>
      <c r="S300" s="110" t="str">
        <f>Setup!$C$30</f>
        <v>USD</v>
      </c>
      <c r="T300" s="111" t="str">
        <f>IFERROR(INDEX('Data Sheet'!$B$104:$B$181,MATCH(I300,'Data Sheet'!$F$104:$F$181,0)),"")</f>
        <v/>
      </c>
      <c r="U300" s="112" t="str">
        <f>IFERROR(INDEX('Data Sheet'!$D$104:$D$181,MATCH(I300,'Data Sheet'!$F$104:$F$181,0)),"")</f>
        <v/>
      </c>
      <c r="V300" s="102" t="s">
        <v>8</v>
      </c>
      <c r="W300" s="221" t="str">
        <f>IF(V300=Setup!$C$30,"Grant",IF(V300=Setup!$C$31,"Local",IF(V300=Setup!$C$32,"Other",IF(ISBLANK(V300),"","Other"))))</f>
        <v>Grant</v>
      </c>
      <c r="X300" s="295"/>
      <c r="Y300" s="296" t="str">
        <f>IF(X300&lt;&gt;"",X300/VLOOKUP($V300,Setup!$C$30:$D$41,2,0),"")</f>
        <v/>
      </c>
      <c r="Z300" s="297"/>
      <c r="AA300" s="298" t="str">
        <f t="shared" si="123"/>
        <v/>
      </c>
      <c r="AB300" s="297"/>
      <c r="AC300" s="299" t="str">
        <f t="shared" si="124"/>
        <v/>
      </c>
      <c r="AD300" s="297"/>
      <c r="AE300" s="299" t="str">
        <f t="shared" si="125"/>
        <v/>
      </c>
      <c r="AF300" s="297"/>
      <c r="AG300" s="298" t="str">
        <f t="shared" si="126"/>
        <v/>
      </c>
      <c r="AH300" s="298" t="str">
        <f t="shared" si="127"/>
        <v/>
      </c>
      <c r="AI300" s="298" t="str">
        <f t="shared" si="128"/>
        <v/>
      </c>
      <c r="AJ300" s="300"/>
      <c r="AK300" s="295"/>
      <c r="AL300" s="296" t="str">
        <f>IF(AK300&lt;&gt;"",AK300/VLOOKUP($V300,Setup!$C$30:$D$41,2,0),"")</f>
        <v/>
      </c>
      <c r="AM300" s="301"/>
      <c r="AN300" s="299" t="str">
        <f t="shared" si="129"/>
        <v/>
      </c>
      <c r="AO300" s="301"/>
      <c r="AP300" s="299" t="str">
        <f t="shared" si="130"/>
        <v/>
      </c>
      <c r="AQ300" s="301"/>
      <c r="AR300" s="299" t="str">
        <f t="shared" si="131"/>
        <v/>
      </c>
      <c r="AS300" s="301"/>
      <c r="AT300" s="298" t="str">
        <f t="shared" si="132"/>
        <v/>
      </c>
      <c r="AU300" s="298" t="str">
        <f t="shared" si="133"/>
        <v/>
      </c>
      <c r="AV300" s="298" t="str">
        <f t="shared" si="134"/>
        <v/>
      </c>
      <c r="AW300" s="300"/>
      <c r="AX300" s="295"/>
      <c r="AY300" s="296" t="str">
        <f>IF(AX300&lt;&gt;"",AX300/VLOOKUP($V300,Setup!$C$30:$D$41,2,0),"")</f>
        <v/>
      </c>
      <c r="AZ300" s="302"/>
      <c r="BA300" s="299" t="str">
        <f t="shared" si="135"/>
        <v/>
      </c>
      <c r="BB300" s="302"/>
      <c r="BC300" s="299" t="str">
        <f t="shared" si="136"/>
        <v/>
      </c>
      <c r="BD300" s="302"/>
      <c r="BE300" s="299" t="str">
        <f t="shared" si="137"/>
        <v/>
      </c>
      <c r="BF300" s="302"/>
      <c r="BG300" s="298" t="str">
        <f t="shared" si="138"/>
        <v/>
      </c>
      <c r="BH300" s="298" t="str">
        <f t="shared" si="139"/>
        <v/>
      </c>
      <c r="BI300" s="298" t="str">
        <f t="shared" si="140"/>
        <v/>
      </c>
      <c r="BJ300" s="300"/>
      <c r="BK300" s="295"/>
      <c r="BL300" s="296" t="str">
        <f>IF(BK300&lt;&gt;"",BK300/VLOOKUP($V300,Setup!$C$30:$D$41,2,0),"")</f>
        <v/>
      </c>
      <c r="BM300" s="302"/>
      <c r="BN300" s="299" t="str">
        <f t="shared" si="141"/>
        <v/>
      </c>
      <c r="BO300" s="302"/>
      <c r="BP300" s="299" t="str">
        <f t="shared" si="142"/>
        <v/>
      </c>
      <c r="BQ300" s="302"/>
      <c r="BR300" s="299" t="str">
        <f t="shared" si="143"/>
        <v/>
      </c>
      <c r="BS300" s="302"/>
      <c r="BT300" s="298" t="str">
        <f t="shared" si="144"/>
        <v/>
      </c>
      <c r="BU300" s="298" t="str">
        <f t="shared" si="145"/>
        <v/>
      </c>
      <c r="BV300" s="298" t="str">
        <f t="shared" si="146"/>
        <v/>
      </c>
      <c r="BW300" s="300"/>
      <c r="BX300" s="298" t="str">
        <f t="shared" si="147"/>
        <v/>
      </c>
      <c r="BY300" s="298" t="str">
        <f t="shared" si="148"/>
        <v/>
      </c>
      <c r="BZ300" s="113"/>
      <c r="CA300" s="114"/>
      <c r="CC300" s="115" t="str">
        <f t="shared" ca="1" si="149"/>
        <v/>
      </c>
      <c r="CF300" s="481"/>
      <c r="CG300" s="130"/>
      <c r="CH300" s="130"/>
      <c r="CI300" s="130"/>
      <c r="CL300" s="358" t="str">
        <f>IFERROR(VLOOKUP(C300,'Data Sheet'!$A$3:$B$16,2,FALSE),"")</f>
        <v/>
      </c>
    </row>
    <row r="301" spans="1:90" s="101" customFormat="1" ht="25.5" customHeight="1">
      <c r="A301" s="100">
        <v>297</v>
      </c>
      <c r="B301" s="107" t="str">
        <f t="shared" si="152"/>
        <v>--</v>
      </c>
      <c r="C301" s="304"/>
      <c r="D301" s="305" t="str">
        <f>IFERROR(IF(VLOOKUP(C301,'Data Sheet'!$A$3:$D$16,4,FALSE)=0,"",VLOOKUP(C301,'Data Sheet'!$A$3:$D$16,4,FALSE)),"")</f>
        <v/>
      </c>
      <c r="E301" s="306"/>
      <c r="F301" s="307" t="str">
        <f>IFERROR(IF(VLOOKUP(E301,'Data Sheet'!$C$19:$D$80,2,FALSE)=0,"",VLOOKUP(E301,'Data Sheet'!$C$19:$D$80,2,FALSE)),"")</f>
        <v/>
      </c>
      <c r="G301" s="308" t="str">
        <f t="shared" si="150"/>
        <v>-</v>
      </c>
      <c r="H301" s="108"/>
      <c r="I301" s="304"/>
      <c r="J301" s="109" t="e">
        <f t="shared" si="151"/>
        <v>#VALUE!</v>
      </c>
      <c r="K301" s="104" t="str">
        <f>IFERROR(INDEX('Data Sheet'!$C$104:$C$181,MATCH(I301,'Data Sheet'!$F$104:$F$181,0)),"")</f>
        <v/>
      </c>
      <c r="L301" s="260" t="str">
        <f>IFERROR(INDEX('Data Sheet'!$G$104:$G$181,MATCH(I301,'Data Sheet'!$F$104:$F$181,0)),"")</f>
        <v/>
      </c>
      <c r="M301" s="220"/>
      <c r="N301" s="303"/>
      <c r="O301" s="303"/>
      <c r="P301" s="110" t="str">
        <f>IFERROR(INDEX(Setup!$D$44:$D$70,MATCH(M301,Setup!$K$44:$K$70,0))&amp;"","")</f>
        <v/>
      </c>
      <c r="Q301" s="110" t="str">
        <f>IFERROR(INDEX(Setup!$E$44:$E$70,MATCH(M301,Setup!$K$44:$K$70,0))&amp;"","")</f>
        <v/>
      </c>
      <c r="R301" s="110" t="str">
        <f>IFERROR(INDEX(Setup!$L$44:$L$70,MATCH(M301,Setup!$K$44:$K$70,0))&amp;"","")</f>
        <v/>
      </c>
      <c r="S301" s="110" t="str">
        <f>Setup!$C$30</f>
        <v>USD</v>
      </c>
      <c r="T301" s="111" t="str">
        <f>IFERROR(INDEX('Data Sheet'!$B$104:$B$181,MATCH(I301,'Data Sheet'!$F$104:$F$181,0)),"")</f>
        <v/>
      </c>
      <c r="U301" s="112" t="str">
        <f>IFERROR(INDEX('Data Sheet'!$D$104:$D$181,MATCH(I301,'Data Sheet'!$F$104:$F$181,0)),"")</f>
        <v/>
      </c>
      <c r="V301" s="102" t="s">
        <v>8</v>
      </c>
      <c r="W301" s="221" t="str">
        <f>IF(V301=Setup!$C$30,"Grant",IF(V301=Setup!$C$31,"Local",IF(V301=Setup!$C$32,"Other",IF(ISBLANK(V301),"","Other"))))</f>
        <v>Grant</v>
      </c>
      <c r="X301" s="295"/>
      <c r="Y301" s="296" t="str">
        <f>IF(X301&lt;&gt;"",X301/VLOOKUP($V301,Setup!$C$30:$D$41,2,0),"")</f>
        <v/>
      </c>
      <c r="Z301" s="297"/>
      <c r="AA301" s="298" t="str">
        <f t="shared" si="123"/>
        <v/>
      </c>
      <c r="AB301" s="297"/>
      <c r="AC301" s="299" t="str">
        <f t="shared" si="124"/>
        <v/>
      </c>
      <c r="AD301" s="297"/>
      <c r="AE301" s="299" t="str">
        <f t="shared" si="125"/>
        <v/>
      </c>
      <c r="AF301" s="297"/>
      <c r="AG301" s="298" t="str">
        <f t="shared" si="126"/>
        <v/>
      </c>
      <c r="AH301" s="298" t="str">
        <f t="shared" si="127"/>
        <v/>
      </c>
      <c r="AI301" s="298" t="str">
        <f t="shared" si="128"/>
        <v/>
      </c>
      <c r="AJ301" s="300"/>
      <c r="AK301" s="295"/>
      <c r="AL301" s="296" t="str">
        <f>IF(AK301&lt;&gt;"",AK301/VLOOKUP($V301,Setup!$C$30:$D$41,2,0),"")</f>
        <v/>
      </c>
      <c r="AM301" s="301"/>
      <c r="AN301" s="299" t="str">
        <f t="shared" si="129"/>
        <v/>
      </c>
      <c r="AO301" s="301"/>
      <c r="AP301" s="299" t="str">
        <f t="shared" si="130"/>
        <v/>
      </c>
      <c r="AQ301" s="301"/>
      <c r="AR301" s="299" t="str">
        <f t="shared" si="131"/>
        <v/>
      </c>
      <c r="AS301" s="301"/>
      <c r="AT301" s="298" t="str">
        <f t="shared" si="132"/>
        <v/>
      </c>
      <c r="AU301" s="298" t="str">
        <f t="shared" si="133"/>
        <v/>
      </c>
      <c r="AV301" s="298" t="str">
        <f t="shared" si="134"/>
        <v/>
      </c>
      <c r="AW301" s="300"/>
      <c r="AX301" s="295"/>
      <c r="AY301" s="296" t="str">
        <f>IF(AX301&lt;&gt;"",AX301/VLOOKUP($V301,Setup!$C$30:$D$41,2,0),"")</f>
        <v/>
      </c>
      <c r="AZ301" s="302"/>
      <c r="BA301" s="299" t="str">
        <f t="shared" si="135"/>
        <v/>
      </c>
      <c r="BB301" s="302"/>
      <c r="BC301" s="299" t="str">
        <f t="shared" si="136"/>
        <v/>
      </c>
      <c r="BD301" s="302"/>
      <c r="BE301" s="299" t="str">
        <f t="shared" si="137"/>
        <v/>
      </c>
      <c r="BF301" s="302"/>
      <c r="BG301" s="298" t="str">
        <f t="shared" si="138"/>
        <v/>
      </c>
      <c r="BH301" s="298" t="str">
        <f t="shared" si="139"/>
        <v/>
      </c>
      <c r="BI301" s="298" t="str">
        <f t="shared" si="140"/>
        <v/>
      </c>
      <c r="BJ301" s="300"/>
      <c r="BK301" s="295"/>
      <c r="BL301" s="296" t="str">
        <f>IF(BK301&lt;&gt;"",BK301/VLOOKUP($V301,Setup!$C$30:$D$41,2,0),"")</f>
        <v/>
      </c>
      <c r="BM301" s="302"/>
      <c r="BN301" s="299" t="str">
        <f t="shared" si="141"/>
        <v/>
      </c>
      <c r="BO301" s="302"/>
      <c r="BP301" s="299" t="str">
        <f t="shared" si="142"/>
        <v/>
      </c>
      <c r="BQ301" s="302"/>
      <c r="BR301" s="299" t="str">
        <f t="shared" si="143"/>
        <v/>
      </c>
      <c r="BS301" s="302"/>
      <c r="BT301" s="298" t="str">
        <f t="shared" si="144"/>
        <v/>
      </c>
      <c r="BU301" s="298" t="str">
        <f t="shared" si="145"/>
        <v/>
      </c>
      <c r="BV301" s="298" t="str">
        <f t="shared" si="146"/>
        <v/>
      </c>
      <c r="BW301" s="300"/>
      <c r="BX301" s="298" t="str">
        <f t="shared" si="147"/>
        <v/>
      </c>
      <c r="BY301" s="298" t="str">
        <f t="shared" si="148"/>
        <v/>
      </c>
      <c r="BZ301" s="113"/>
      <c r="CA301" s="114"/>
      <c r="CC301" s="115" t="str">
        <f t="shared" ca="1" si="149"/>
        <v/>
      </c>
      <c r="CF301" s="481"/>
      <c r="CG301" s="130"/>
      <c r="CH301" s="130"/>
      <c r="CI301" s="130"/>
      <c r="CL301" s="358" t="str">
        <f>IFERROR(VLOOKUP(C301,'Data Sheet'!$A$3:$B$16,2,FALSE),"")</f>
        <v/>
      </c>
    </row>
    <row r="302" spans="1:90" s="101" customFormat="1" ht="25.5" customHeight="1">
      <c r="A302" s="100">
        <v>298</v>
      </c>
      <c r="B302" s="107" t="str">
        <f t="shared" si="152"/>
        <v>--</v>
      </c>
      <c r="C302" s="304"/>
      <c r="D302" s="305" t="str">
        <f>IFERROR(IF(VLOOKUP(C302,'Data Sheet'!$A$3:$D$16,4,FALSE)=0,"",VLOOKUP(C302,'Data Sheet'!$A$3:$D$16,4,FALSE)),"")</f>
        <v/>
      </c>
      <c r="E302" s="306"/>
      <c r="F302" s="307" t="str">
        <f>IFERROR(IF(VLOOKUP(E302,'Data Sheet'!$C$19:$D$80,2,FALSE)=0,"",VLOOKUP(E302,'Data Sheet'!$C$19:$D$80,2,FALSE)),"")</f>
        <v/>
      </c>
      <c r="G302" s="308" t="str">
        <f t="shared" si="150"/>
        <v>-</v>
      </c>
      <c r="H302" s="108"/>
      <c r="I302" s="304"/>
      <c r="J302" s="109" t="e">
        <f t="shared" si="151"/>
        <v>#VALUE!</v>
      </c>
      <c r="K302" s="104" t="str">
        <f>IFERROR(INDEX('Data Sheet'!$C$104:$C$181,MATCH(I302,'Data Sheet'!$F$104:$F$181,0)),"")</f>
        <v/>
      </c>
      <c r="L302" s="260" t="str">
        <f>IFERROR(INDEX('Data Sheet'!$G$104:$G$181,MATCH(I302,'Data Sheet'!$F$104:$F$181,0)),"")</f>
        <v/>
      </c>
      <c r="M302" s="220"/>
      <c r="N302" s="303"/>
      <c r="O302" s="303"/>
      <c r="P302" s="110" t="str">
        <f>IFERROR(INDEX(Setup!$D$44:$D$70,MATCH(M302,Setup!$K$44:$K$70,0))&amp;"","")</f>
        <v/>
      </c>
      <c r="Q302" s="110" t="str">
        <f>IFERROR(INDEX(Setup!$E$44:$E$70,MATCH(M302,Setup!$K$44:$K$70,0))&amp;"","")</f>
        <v/>
      </c>
      <c r="R302" s="110" t="str">
        <f>IFERROR(INDEX(Setup!$L$44:$L$70,MATCH(M302,Setup!$K$44:$K$70,0))&amp;"","")</f>
        <v/>
      </c>
      <c r="S302" s="110" t="str">
        <f>Setup!$C$30</f>
        <v>USD</v>
      </c>
      <c r="T302" s="111" t="str">
        <f>IFERROR(INDEX('Data Sheet'!$B$104:$B$181,MATCH(I302,'Data Sheet'!$F$104:$F$181,0)),"")</f>
        <v/>
      </c>
      <c r="U302" s="112" t="str">
        <f>IFERROR(INDEX('Data Sheet'!$D$104:$D$181,MATCH(I302,'Data Sheet'!$F$104:$F$181,0)),"")</f>
        <v/>
      </c>
      <c r="V302" s="102" t="s">
        <v>8</v>
      </c>
      <c r="W302" s="221" t="str">
        <f>IF(V302=Setup!$C$30,"Grant",IF(V302=Setup!$C$31,"Local",IF(V302=Setup!$C$32,"Other",IF(ISBLANK(V302),"","Other"))))</f>
        <v>Grant</v>
      </c>
      <c r="X302" s="295"/>
      <c r="Y302" s="296" t="str">
        <f>IF(X302&lt;&gt;"",X302/VLOOKUP($V302,Setup!$C$30:$D$41,2,0),"")</f>
        <v/>
      </c>
      <c r="Z302" s="297"/>
      <c r="AA302" s="298" t="str">
        <f t="shared" si="123"/>
        <v/>
      </c>
      <c r="AB302" s="297"/>
      <c r="AC302" s="299" t="str">
        <f t="shared" si="124"/>
        <v/>
      </c>
      <c r="AD302" s="297"/>
      <c r="AE302" s="299" t="str">
        <f t="shared" si="125"/>
        <v/>
      </c>
      <c r="AF302" s="297"/>
      <c r="AG302" s="298" t="str">
        <f t="shared" si="126"/>
        <v/>
      </c>
      <c r="AH302" s="298" t="str">
        <f t="shared" si="127"/>
        <v/>
      </c>
      <c r="AI302" s="298" t="str">
        <f t="shared" si="128"/>
        <v/>
      </c>
      <c r="AJ302" s="300"/>
      <c r="AK302" s="295"/>
      <c r="AL302" s="296" t="str">
        <f>IF(AK302&lt;&gt;"",AK302/VLOOKUP($V302,Setup!$C$30:$D$41,2,0),"")</f>
        <v/>
      </c>
      <c r="AM302" s="301"/>
      <c r="AN302" s="299" t="str">
        <f t="shared" si="129"/>
        <v/>
      </c>
      <c r="AO302" s="301"/>
      <c r="AP302" s="299" t="str">
        <f t="shared" si="130"/>
        <v/>
      </c>
      <c r="AQ302" s="301"/>
      <c r="AR302" s="299" t="str">
        <f t="shared" si="131"/>
        <v/>
      </c>
      <c r="AS302" s="301"/>
      <c r="AT302" s="298" t="str">
        <f t="shared" si="132"/>
        <v/>
      </c>
      <c r="AU302" s="298" t="str">
        <f t="shared" si="133"/>
        <v/>
      </c>
      <c r="AV302" s="298" t="str">
        <f t="shared" si="134"/>
        <v/>
      </c>
      <c r="AW302" s="300"/>
      <c r="AX302" s="295"/>
      <c r="AY302" s="296" t="str">
        <f>IF(AX302&lt;&gt;"",AX302/VLOOKUP($V302,Setup!$C$30:$D$41,2,0),"")</f>
        <v/>
      </c>
      <c r="AZ302" s="302"/>
      <c r="BA302" s="299" t="str">
        <f t="shared" si="135"/>
        <v/>
      </c>
      <c r="BB302" s="302"/>
      <c r="BC302" s="299" t="str">
        <f t="shared" si="136"/>
        <v/>
      </c>
      <c r="BD302" s="302"/>
      <c r="BE302" s="299" t="str">
        <f t="shared" si="137"/>
        <v/>
      </c>
      <c r="BF302" s="302"/>
      <c r="BG302" s="298" t="str">
        <f t="shared" si="138"/>
        <v/>
      </c>
      <c r="BH302" s="298" t="str">
        <f t="shared" si="139"/>
        <v/>
      </c>
      <c r="BI302" s="298" t="str">
        <f t="shared" si="140"/>
        <v/>
      </c>
      <c r="BJ302" s="300"/>
      <c r="BK302" s="295"/>
      <c r="BL302" s="296" t="str">
        <f>IF(BK302&lt;&gt;"",BK302/VLOOKUP($V302,Setup!$C$30:$D$41,2,0),"")</f>
        <v/>
      </c>
      <c r="BM302" s="302"/>
      <c r="BN302" s="299" t="str">
        <f t="shared" si="141"/>
        <v/>
      </c>
      <c r="BO302" s="302"/>
      <c r="BP302" s="299" t="str">
        <f t="shared" si="142"/>
        <v/>
      </c>
      <c r="BQ302" s="302"/>
      <c r="BR302" s="299" t="str">
        <f t="shared" si="143"/>
        <v/>
      </c>
      <c r="BS302" s="302"/>
      <c r="BT302" s="298" t="str">
        <f t="shared" si="144"/>
        <v/>
      </c>
      <c r="BU302" s="298" t="str">
        <f t="shared" si="145"/>
        <v/>
      </c>
      <c r="BV302" s="298" t="str">
        <f t="shared" si="146"/>
        <v/>
      </c>
      <c r="BW302" s="300"/>
      <c r="BX302" s="298" t="str">
        <f t="shared" si="147"/>
        <v/>
      </c>
      <c r="BY302" s="298" t="str">
        <f t="shared" si="148"/>
        <v/>
      </c>
      <c r="BZ302" s="113"/>
      <c r="CA302" s="114"/>
      <c r="CC302" s="115" t="str">
        <f t="shared" ca="1" si="149"/>
        <v/>
      </c>
      <c r="CF302" s="481"/>
      <c r="CG302" s="130"/>
      <c r="CH302" s="130"/>
      <c r="CI302" s="130"/>
      <c r="CL302" s="358" t="str">
        <f>IFERROR(VLOOKUP(C302,'Data Sheet'!$A$3:$B$16,2,FALSE),"")</f>
        <v/>
      </c>
    </row>
    <row r="303" spans="1:90" s="101" customFormat="1" ht="25.5" customHeight="1">
      <c r="A303" s="100">
        <v>299</v>
      </c>
      <c r="B303" s="107" t="str">
        <f t="shared" si="152"/>
        <v>--</v>
      </c>
      <c r="C303" s="304"/>
      <c r="D303" s="305" t="str">
        <f>IFERROR(IF(VLOOKUP(C303,'Data Sheet'!$A$3:$D$16,4,FALSE)=0,"",VLOOKUP(C303,'Data Sheet'!$A$3:$D$16,4,FALSE)),"")</f>
        <v/>
      </c>
      <c r="E303" s="306"/>
      <c r="F303" s="307" t="str">
        <f>IFERROR(IF(VLOOKUP(E303,'Data Sheet'!$C$19:$D$80,2,FALSE)=0,"",VLOOKUP(E303,'Data Sheet'!$C$19:$D$80,2,FALSE)),"")</f>
        <v/>
      </c>
      <c r="G303" s="308" t="str">
        <f t="shared" si="150"/>
        <v>-</v>
      </c>
      <c r="H303" s="108"/>
      <c r="I303" s="304"/>
      <c r="J303" s="109" t="e">
        <f t="shared" si="151"/>
        <v>#VALUE!</v>
      </c>
      <c r="K303" s="104" t="str">
        <f>IFERROR(INDEX('Data Sheet'!$C$104:$C$181,MATCH(I303,'Data Sheet'!$F$104:$F$181,0)),"")</f>
        <v/>
      </c>
      <c r="L303" s="260" t="str">
        <f>IFERROR(INDEX('Data Sheet'!$G$104:$G$181,MATCH(I303,'Data Sheet'!$F$104:$F$181,0)),"")</f>
        <v/>
      </c>
      <c r="M303" s="220"/>
      <c r="N303" s="303"/>
      <c r="O303" s="303"/>
      <c r="P303" s="110" t="str">
        <f>IFERROR(INDEX(Setup!$D$44:$D$70,MATCH(M303,Setup!$K$44:$K$70,0))&amp;"","")</f>
        <v/>
      </c>
      <c r="Q303" s="110" t="str">
        <f>IFERROR(INDEX(Setup!$E$44:$E$70,MATCH(M303,Setup!$K$44:$K$70,0))&amp;"","")</f>
        <v/>
      </c>
      <c r="R303" s="110" t="str">
        <f>IFERROR(INDEX(Setup!$L$44:$L$70,MATCH(M303,Setup!$K$44:$K$70,0))&amp;"","")</f>
        <v/>
      </c>
      <c r="S303" s="110" t="str">
        <f>Setup!$C$30</f>
        <v>USD</v>
      </c>
      <c r="T303" s="111" t="str">
        <f>IFERROR(INDEX('Data Sheet'!$B$104:$B$181,MATCH(I303,'Data Sheet'!$F$104:$F$181,0)),"")</f>
        <v/>
      </c>
      <c r="U303" s="112" t="str">
        <f>IFERROR(INDEX('Data Sheet'!$D$104:$D$181,MATCH(I303,'Data Sheet'!$F$104:$F$181,0)),"")</f>
        <v/>
      </c>
      <c r="V303" s="102" t="s">
        <v>8</v>
      </c>
      <c r="W303" s="221" t="str">
        <f>IF(V303=Setup!$C$30,"Grant",IF(V303=Setup!$C$31,"Local",IF(V303=Setup!$C$32,"Other",IF(ISBLANK(V303),"","Other"))))</f>
        <v>Grant</v>
      </c>
      <c r="X303" s="295"/>
      <c r="Y303" s="296" t="str">
        <f>IF(X303&lt;&gt;"",X303/VLOOKUP($V303,Setup!$C$30:$D$41,2,0),"")</f>
        <v/>
      </c>
      <c r="Z303" s="297"/>
      <c r="AA303" s="298" t="str">
        <f t="shared" si="123"/>
        <v/>
      </c>
      <c r="AB303" s="297"/>
      <c r="AC303" s="299" t="str">
        <f t="shared" si="124"/>
        <v/>
      </c>
      <c r="AD303" s="297"/>
      <c r="AE303" s="299" t="str">
        <f t="shared" si="125"/>
        <v/>
      </c>
      <c r="AF303" s="297"/>
      <c r="AG303" s="298" t="str">
        <f t="shared" si="126"/>
        <v/>
      </c>
      <c r="AH303" s="298" t="str">
        <f t="shared" si="127"/>
        <v/>
      </c>
      <c r="AI303" s="298" t="str">
        <f t="shared" si="128"/>
        <v/>
      </c>
      <c r="AJ303" s="300"/>
      <c r="AK303" s="295"/>
      <c r="AL303" s="296" t="str">
        <f>IF(AK303&lt;&gt;"",AK303/VLOOKUP($V303,Setup!$C$30:$D$41,2,0),"")</f>
        <v/>
      </c>
      <c r="AM303" s="301"/>
      <c r="AN303" s="299" t="str">
        <f t="shared" si="129"/>
        <v/>
      </c>
      <c r="AO303" s="301"/>
      <c r="AP303" s="299" t="str">
        <f t="shared" si="130"/>
        <v/>
      </c>
      <c r="AQ303" s="301"/>
      <c r="AR303" s="299" t="str">
        <f t="shared" si="131"/>
        <v/>
      </c>
      <c r="AS303" s="301"/>
      <c r="AT303" s="298" t="str">
        <f t="shared" si="132"/>
        <v/>
      </c>
      <c r="AU303" s="298" t="str">
        <f t="shared" si="133"/>
        <v/>
      </c>
      <c r="AV303" s="298" t="str">
        <f t="shared" si="134"/>
        <v/>
      </c>
      <c r="AW303" s="300"/>
      <c r="AX303" s="295"/>
      <c r="AY303" s="296" t="str">
        <f>IF(AX303&lt;&gt;"",AX303/VLOOKUP($V303,Setup!$C$30:$D$41,2,0),"")</f>
        <v/>
      </c>
      <c r="AZ303" s="302"/>
      <c r="BA303" s="299" t="str">
        <f t="shared" si="135"/>
        <v/>
      </c>
      <c r="BB303" s="302"/>
      <c r="BC303" s="299" t="str">
        <f t="shared" si="136"/>
        <v/>
      </c>
      <c r="BD303" s="302"/>
      <c r="BE303" s="299" t="str">
        <f t="shared" si="137"/>
        <v/>
      </c>
      <c r="BF303" s="302"/>
      <c r="BG303" s="298" t="str">
        <f t="shared" si="138"/>
        <v/>
      </c>
      <c r="BH303" s="298" t="str">
        <f t="shared" si="139"/>
        <v/>
      </c>
      <c r="BI303" s="298" t="str">
        <f t="shared" si="140"/>
        <v/>
      </c>
      <c r="BJ303" s="300"/>
      <c r="BK303" s="295"/>
      <c r="BL303" s="296" t="str">
        <f>IF(BK303&lt;&gt;"",BK303/VLOOKUP($V303,Setup!$C$30:$D$41,2,0),"")</f>
        <v/>
      </c>
      <c r="BM303" s="302"/>
      <c r="BN303" s="299" t="str">
        <f t="shared" si="141"/>
        <v/>
      </c>
      <c r="BO303" s="302"/>
      <c r="BP303" s="299" t="str">
        <f t="shared" si="142"/>
        <v/>
      </c>
      <c r="BQ303" s="302"/>
      <c r="BR303" s="299" t="str">
        <f t="shared" si="143"/>
        <v/>
      </c>
      <c r="BS303" s="302"/>
      <c r="BT303" s="298" t="str">
        <f t="shared" si="144"/>
        <v/>
      </c>
      <c r="BU303" s="298" t="str">
        <f t="shared" si="145"/>
        <v/>
      </c>
      <c r="BV303" s="298" t="str">
        <f t="shared" si="146"/>
        <v/>
      </c>
      <c r="BW303" s="300"/>
      <c r="BX303" s="298" t="str">
        <f t="shared" si="147"/>
        <v/>
      </c>
      <c r="BY303" s="298" t="str">
        <f t="shared" si="148"/>
        <v/>
      </c>
      <c r="BZ303" s="113"/>
      <c r="CA303" s="114"/>
      <c r="CC303" s="115" t="str">
        <f t="shared" ca="1" si="149"/>
        <v/>
      </c>
      <c r="CF303" s="481"/>
      <c r="CG303" s="130"/>
      <c r="CH303" s="130"/>
      <c r="CI303" s="130"/>
      <c r="CL303" s="358" t="str">
        <f>IFERROR(VLOOKUP(C303,'Data Sheet'!$A$3:$B$16,2,FALSE),"")</f>
        <v/>
      </c>
    </row>
    <row r="304" spans="1:90" s="101" customFormat="1" ht="25.5" customHeight="1">
      <c r="A304" s="100">
        <v>300</v>
      </c>
      <c r="B304" s="107" t="str">
        <f t="shared" si="152"/>
        <v>--</v>
      </c>
      <c r="C304" s="304"/>
      <c r="D304" s="305" t="str">
        <f>IFERROR(IF(VLOOKUP(C304,'Data Sheet'!$A$3:$D$16,4,FALSE)=0,"",VLOOKUP(C304,'Data Sheet'!$A$3:$D$16,4,FALSE)),"")</f>
        <v/>
      </c>
      <c r="E304" s="306"/>
      <c r="F304" s="307" t="str">
        <f>IFERROR(IF(VLOOKUP(E304,'Data Sheet'!$C$19:$D$80,2,FALSE)=0,"",VLOOKUP(E304,'Data Sheet'!$C$19:$D$80,2,FALSE)),"")</f>
        <v/>
      </c>
      <c r="G304" s="308" t="str">
        <f t="shared" si="150"/>
        <v>-</v>
      </c>
      <c r="H304" s="108"/>
      <c r="I304" s="304"/>
      <c r="J304" s="109" t="e">
        <f t="shared" si="151"/>
        <v>#VALUE!</v>
      </c>
      <c r="K304" s="104" t="str">
        <f>IFERROR(INDEX('Data Sheet'!$C$104:$C$181,MATCH(I304,'Data Sheet'!$F$104:$F$181,0)),"")</f>
        <v/>
      </c>
      <c r="L304" s="260" t="str">
        <f>IFERROR(INDEX('Data Sheet'!$G$104:$G$181,MATCH(I304,'Data Sheet'!$F$104:$F$181,0)),"")</f>
        <v/>
      </c>
      <c r="M304" s="220"/>
      <c r="N304" s="303"/>
      <c r="O304" s="303"/>
      <c r="P304" s="110" t="str">
        <f>IFERROR(INDEX(Setup!$D$44:$D$70,MATCH(M304,Setup!$K$44:$K$70,0))&amp;"","")</f>
        <v/>
      </c>
      <c r="Q304" s="110" t="str">
        <f>IFERROR(INDEX(Setup!$E$44:$E$70,MATCH(M304,Setup!$K$44:$K$70,0))&amp;"","")</f>
        <v/>
      </c>
      <c r="R304" s="110" t="str">
        <f>IFERROR(INDEX(Setup!$L$44:$L$70,MATCH(M304,Setup!$K$44:$K$70,0))&amp;"","")</f>
        <v/>
      </c>
      <c r="S304" s="110" t="str">
        <f>Setup!$C$30</f>
        <v>USD</v>
      </c>
      <c r="T304" s="111" t="str">
        <f>IFERROR(INDEX('Data Sheet'!$B$104:$B$181,MATCH(I304,'Data Sheet'!$F$104:$F$181,0)),"")</f>
        <v/>
      </c>
      <c r="U304" s="112" t="str">
        <f>IFERROR(INDEX('Data Sheet'!$D$104:$D$181,MATCH(I304,'Data Sheet'!$F$104:$F$181,0)),"")</f>
        <v/>
      </c>
      <c r="V304" s="102" t="s">
        <v>8</v>
      </c>
      <c r="W304" s="221" t="str">
        <f>IF(V304=Setup!$C$30,"Grant",IF(V304=Setup!$C$31,"Local",IF(V304=Setup!$C$32,"Other",IF(ISBLANK(V304),"","Other"))))</f>
        <v>Grant</v>
      </c>
      <c r="X304" s="295"/>
      <c r="Y304" s="296" t="str">
        <f>IF(X304&lt;&gt;"",X304/VLOOKUP($V304,Setup!$C$30:$D$41,2,0),"")</f>
        <v/>
      </c>
      <c r="Z304" s="297"/>
      <c r="AA304" s="298" t="str">
        <f t="shared" si="123"/>
        <v/>
      </c>
      <c r="AB304" s="297"/>
      <c r="AC304" s="299" t="str">
        <f t="shared" si="124"/>
        <v/>
      </c>
      <c r="AD304" s="297"/>
      <c r="AE304" s="299" t="str">
        <f t="shared" si="125"/>
        <v/>
      </c>
      <c r="AF304" s="297"/>
      <c r="AG304" s="298" t="str">
        <f t="shared" si="126"/>
        <v/>
      </c>
      <c r="AH304" s="298" t="str">
        <f t="shared" si="127"/>
        <v/>
      </c>
      <c r="AI304" s="298" t="str">
        <f t="shared" si="128"/>
        <v/>
      </c>
      <c r="AJ304" s="300"/>
      <c r="AK304" s="295"/>
      <c r="AL304" s="296" t="str">
        <f>IF(AK304&lt;&gt;"",AK304/VLOOKUP($V304,Setup!$C$30:$D$41,2,0),"")</f>
        <v/>
      </c>
      <c r="AM304" s="301"/>
      <c r="AN304" s="299" t="str">
        <f t="shared" si="129"/>
        <v/>
      </c>
      <c r="AO304" s="301"/>
      <c r="AP304" s="299" t="str">
        <f t="shared" si="130"/>
        <v/>
      </c>
      <c r="AQ304" s="301"/>
      <c r="AR304" s="299" t="str">
        <f t="shared" si="131"/>
        <v/>
      </c>
      <c r="AS304" s="301"/>
      <c r="AT304" s="298" t="str">
        <f t="shared" si="132"/>
        <v/>
      </c>
      <c r="AU304" s="298" t="str">
        <f t="shared" si="133"/>
        <v/>
      </c>
      <c r="AV304" s="298" t="str">
        <f t="shared" si="134"/>
        <v/>
      </c>
      <c r="AW304" s="300"/>
      <c r="AX304" s="295"/>
      <c r="AY304" s="296" t="str">
        <f>IF(AX304&lt;&gt;"",AX304/VLOOKUP($V304,Setup!$C$30:$D$41,2,0),"")</f>
        <v/>
      </c>
      <c r="AZ304" s="302"/>
      <c r="BA304" s="299" t="str">
        <f t="shared" si="135"/>
        <v/>
      </c>
      <c r="BB304" s="302"/>
      <c r="BC304" s="299" t="str">
        <f t="shared" si="136"/>
        <v/>
      </c>
      <c r="BD304" s="302"/>
      <c r="BE304" s="299" t="str">
        <f t="shared" si="137"/>
        <v/>
      </c>
      <c r="BF304" s="302"/>
      <c r="BG304" s="298" t="str">
        <f t="shared" si="138"/>
        <v/>
      </c>
      <c r="BH304" s="298" t="str">
        <f t="shared" si="139"/>
        <v/>
      </c>
      <c r="BI304" s="298" t="str">
        <f t="shared" si="140"/>
        <v/>
      </c>
      <c r="BJ304" s="300"/>
      <c r="BK304" s="295"/>
      <c r="BL304" s="296" t="str">
        <f>IF(BK304&lt;&gt;"",BK304/VLOOKUP($V304,Setup!$C$30:$D$41,2,0),"")</f>
        <v/>
      </c>
      <c r="BM304" s="302"/>
      <c r="BN304" s="299" t="str">
        <f t="shared" si="141"/>
        <v/>
      </c>
      <c r="BO304" s="302"/>
      <c r="BP304" s="299" t="str">
        <f t="shared" si="142"/>
        <v/>
      </c>
      <c r="BQ304" s="302"/>
      <c r="BR304" s="299" t="str">
        <f t="shared" si="143"/>
        <v/>
      </c>
      <c r="BS304" s="302"/>
      <c r="BT304" s="298" t="str">
        <f t="shared" si="144"/>
        <v/>
      </c>
      <c r="BU304" s="298" t="str">
        <f t="shared" si="145"/>
        <v/>
      </c>
      <c r="BV304" s="298" t="str">
        <f t="shared" si="146"/>
        <v/>
      </c>
      <c r="BW304" s="300"/>
      <c r="BX304" s="298" t="str">
        <f t="shared" si="147"/>
        <v/>
      </c>
      <c r="BY304" s="298" t="str">
        <f t="shared" si="148"/>
        <v/>
      </c>
      <c r="BZ304" s="113"/>
      <c r="CA304" s="114"/>
      <c r="CC304" s="115" t="str">
        <f t="shared" ca="1" si="149"/>
        <v/>
      </c>
      <c r="CF304" s="481"/>
      <c r="CG304" s="130"/>
      <c r="CH304" s="130"/>
      <c r="CI304" s="130"/>
      <c r="CL304" s="358" t="str">
        <f>IFERROR(VLOOKUP(C304,'Data Sheet'!$A$3:$B$16,2,FALSE),"")</f>
        <v/>
      </c>
    </row>
    <row r="305" spans="1:90" s="101" customFormat="1" ht="25.5" customHeight="1">
      <c r="A305" s="100">
        <v>301</v>
      </c>
      <c r="B305" s="107" t="str">
        <f t="shared" si="152"/>
        <v>--</v>
      </c>
      <c r="C305" s="304"/>
      <c r="D305" s="305" t="str">
        <f>IFERROR(IF(VLOOKUP(C305,'Data Sheet'!$A$3:$D$16,4,FALSE)=0,"",VLOOKUP(C305,'Data Sheet'!$A$3:$D$16,4,FALSE)),"")</f>
        <v/>
      </c>
      <c r="E305" s="306"/>
      <c r="F305" s="307" t="str">
        <f>IFERROR(IF(VLOOKUP(E305,'Data Sheet'!$C$19:$D$80,2,FALSE)=0,"",VLOOKUP(E305,'Data Sheet'!$C$19:$D$80,2,FALSE)),"")</f>
        <v/>
      </c>
      <c r="G305" s="308" t="str">
        <f t="shared" si="150"/>
        <v>-</v>
      </c>
      <c r="H305" s="108"/>
      <c r="I305" s="304"/>
      <c r="J305" s="109" t="e">
        <f t="shared" si="151"/>
        <v>#VALUE!</v>
      </c>
      <c r="K305" s="104" t="str">
        <f>IFERROR(INDEX('Data Sheet'!$C$104:$C$181,MATCH(I305,'Data Sheet'!$F$104:$F$181,0)),"")</f>
        <v/>
      </c>
      <c r="L305" s="260" t="str">
        <f>IFERROR(INDEX('Data Sheet'!$G$104:$G$181,MATCH(I305,'Data Sheet'!$F$104:$F$181,0)),"")</f>
        <v/>
      </c>
      <c r="M305" s="220"/>
      <c r="N305" s="303"/>
      <c r="O305" s="303"/>
      <c r="P305" s="110" t="str">
        <f>IFERROR(INDEX(Setup!$D$44:$D$70,MATCH(M305,Setup!$K$44:$K$70,0))&amp;"","")</f>
        <v/>
      </c>
      <c r="Q305" s="110" t="str">
        <f>IFERROR(INDEX(Setup!$E$44:$E$70,MATCH(M305,Setup!$K$44:$K$70,0))&amp;"","")</f>
        <v/>
      </c>
      <c r="R305" s="110" t="str">
        <f>IFERROR(INDEX(Setup!$L$44:$L$70,MATCH(M305,Setup!$K$44:$K$70,0))&amp;"","")</f>
        <v/>
      </c>
      <c r="S305" s="110" t="str">
        <f>Setup!$C$30</f>
        <v>USD</v>
      </c>
      <c r="T305" s="111" t="str">
        <f>IFERROR(INDEX('Data Sheet'!$B$104:$B$181,MATCH(I305,'Data Sheet'!$F$104:$F$181,0)),"")</f>
        <v/>
      </c>
      <c r="U305" s="112" t="str">
        <f>IFERROR(INDEX('Data Sheet'!$D$104:$D$181,MATCH(I305,'Data Sheet'!$F$104:$F$181,0)),"")</f>
        <v/>
      </c>
      <c r="V305" s="102" t="s">
        <v>8</v>
      </c>
      <c r="W305" s="221" t="str">
        <f>IF(V305=Setup!$C$30,"Grant",IF(V305=Setup!$C$31,"Local",IF(V305=Setup!$C$32,"Other",IF(ISBLANK(V305),"","Other"))))</f>
        <v>Grant</v>
      </c>
      <c r="X305" s="295"/>
      <c r="Y305" s="296" t="str">
        <f>IF(X305&lt;&gt;"",X305/VLOOKUP($V305,Setup!$C$30:$D$41,2,0),"")</f>
        <v/>
      </c>
      <c r="Z305" s="297"/>
      <c r="AA305" s="298" t="str">
        <f t="shared" si="123"/>
        <v/>
      </c>
      <c r="AB305" s="297"/>
      <c r="AC305" s="299" t="str">
        <f t="shared" si="124"/>
        <v/>
      </c>
      <c r="AD305" s="297"/>
      <c r="AE305" s="299" t="str">
        <f t="shared" si="125"/>
        <v/>
      </c>
      <c r="AF305" s="297"/>
      <c r="AG305" s="298" t="str">
        <f t="shared" si="126"/>
        <v/>
      </c>
      <c r="AH305" s="298" t="str">
        <f t="shared" si="127"/>
        <v/>
      </c>
      <c r="AI305" s="298" t="str">
        <f t="shared" si="128"/>
        <v/>
      </c>
      <c r="AJ305" s="300"/>
      <c r="AK305" s="295"/>
      <c r="AL305" s="296" t="str">
        <f>IF(AK305&lt;&gt;"",AK305/VLOOKUP($V305,Setup!$C$30:$D$41,2,0),"")</f>
        <v/>
      </c>
      <c r="AM305" s="301"/>
      <c r="AN305" s="299" t="str">
        <f t="shared" si="129"/>
        <v/>
      </c>
      <c r="AO305" s="301"/>
      <c r="AP305" s="299" t="str">
        <f t="shared" si="130"/>
        <v/>
      </c>
      <c r="AQ305" s="301"/>
      <c r="AR305" s="299" t="str">
        <f t="shared" si="131"/>
        <v/>
      </c>
      <c r="AS305" s="301"/>
      <c r="AT305" s="298" t="str">
        <f t="shared" si="132"/>
        <v/>
      </c>
      <c r="AU305" s="298" t="str">
        <f t="shared" si="133"/>
        <v/>
      </c>
      <c r="AV305" s="298" t="str">
        <f t="shared" si="134"/>
        <v/>
      </c>
      <c r="AW305" s="300"/>
      <c r="AX305" s="295"/>
      <c r="AY305" s="296" t="str">
        <f>IF(AX305&lt;&gt;"",AX305/VLOOKUP($V305,Setup!$C$30:$D$41,2,0),"")</f>
        <v/>
      </c>
      <c r="AZ305" s="302"/>
      <c r="BA305" s="299" t="str">
        <f t="shared" si="135"/>
        <v/>
      </c>
      <c r="BB305" s="302"/>
      <c r="BC305" s="299" t="str">
        <f t="shared" si="136"/>
        <v/>
      </c>
      <c r="BD305" s="302"/>
      <c r="BE305" s="299" t="str">
        <f t="shared" si="137"/>
        <v/>
      </c>
      <c r="BF305" s="302"/>
      <c r="BG305" s="298" t="str">
        <f t="shared" si="138"/>
        <v/>
      </c>
      <c r="BH305" s="298" t="str">
        <f t="shared" si="139"/>
        <v/>
      </c>
      <c r="BI305" s="298" t="str">
        <f t="shared" si="140"/>
        <v/>
      </c>
      <c r="BJ305" s="300"/>
      <c r="BK305" s="295"/>
      <c r="BL305" s="296" t="str">
        <f>IF(BK305&lt;&gt;"",BK305/VLOOKUP($V305,Setup!$C$30:$D$41,2,0),"")</f>
        <v/>
      </c>
      <c r="BM305" s="302"/>
      <c r="BN305" s="299" t="str">
        <f t="shared" si="141"/>
        <v/>
      </c>
      <c r="BO305" s="302"/>
      <c r="BP305" s="299" t="str">
        <f t="shared" si="142"/>
        <v/>
      </c>
      <c r="BQ305" s="302"/>
      <c r="BR305" s="299" t="str">
        <f t="shared" si="143"/>
        <v/>
      </c>
      <c r="BS305" s="302"/>
      <c r="BT305" s="298" t="str">
        <f t="shared" si="144"/>
        <v/>
      </c>
      <c r="BU305" s="298" t="str">
        <f t="shared" si="145"/>
        <v/>
      </c>
      <c r="BV305" s="298" t="str">
        <f t="shared" si="146"/>
        <v/>
      </c>
      <c r="BW305" s="300"/>
      <c r="BX305" s="298" t="str">
        <f t="shared" si="147"/>
        <v/>
      </c>
      <c r="BY305" s="298" t="str">
        <f t="shared" si="148"/>
        <v/>
      </c>
      <c r="BZ305" s="113"/>
      <c r="CA305" s="114"/>
      <c r="CC305" s="115" t="str">
        <f t="shared" ca="1" si="149"/>
        <v/>
      </c>
      <c r="CF305" s="481"/>
      <c r="CG305" s="130"/>
      <c r="CH305" s="130"/>
      <c r="CI305" s="130"/>
      <c r="CL305" s="358" t="str">
        <f>IFERROR(VLOOKUP(C305,'Data Sheet'!$A$3:$B$16,2,FALSE),"")</f>
        <v/>
      </c>
    </row>
    <row r="306" spans="1:90" s="101" customFormat="1" ht="25.5" customHeight="1">
      <c r="A306" s="100">
        <v>302</v>
      </c>
      <c r="B306" s="107" t="str">
        <f t="shared" si="152"/>
        <v>--</v>
      </c>
      <c r="C306" s="304"/>
      <c r="D306" s="305" t="str">
        <f>IFERROR(IF(VLOOKUP(C306,'Data Sheet'!$A$3:$D$16,4,FALSE)=0,"",VLOOKUP(C306,'Data Sheet'!$A$3:$D$16,4,FALSE)),"")</f>
        <v/>
      </c>
      <c r="E306" s="306"/>
      <c r="F306" s="307" t="str">
        <f>IFERROR(IF(VLOOKUP(E306,'Data Sheet'!$C$19:$D$80,2,FALSE)=0,"",VLOOKUP(E306,'Data Sheet'!$C$19:$D$80,2,FALSE)),"")</f>
        <v/>
      </c>
      <c r="G306" s="308" t="str">
        <f t="shared" si="150"/>
        <v>-</v>
      </c>
      <c r="H306" s="108"/>
      <c r="I306" s="304"/>
      <c r="J306" s="109" t="e">
        <f t="shared" si="151"/>
        <v>#VALUE!</v>
      </c>
      <c r="K306" s="104" t="str">
        <f>IFERROR(INDEX('Data Sheet'!$C$104:$C$181,MATCH(I306,'Data Sheet'!$F$104:$F$181,0)),"")</f>
        <v/>
      </c>
      <c r="L306" s="260" t="str">
        <f>IFERROR(INDEX('Data Sheet'!$G$104:$G$181,MATCH(I306,'Data Sheet'!$F$104:$F$181,0)),"")</f>
        <v/>
      </c>
      <c r="M306" s="220"/>
      <c r="N306" s="303"/>
      <c r="O306" s="303"/>
      <c r="P306" s="110" t="str">
        <f>IFERROR(INDEX(Setup!$D$44:$D$70,MATCH(M306,Setup!$K$44:$K$70,0))&amp;"","")</f>
        <v/>
      </c>
      <c r="Q306" s="110" t="str">
        <f>IFERROR(INDEX(Setup!$E$44:$E$70,MATCH(M306,Setup!$K$44:$K$70,0))&amp;"","")</f>
        <v/>
      </c>
      <c r="R306" s="110" t="str">
        <f>IFERROR(INDEX(Setup!$L$44:$L$70,MATCH(M306,Setup!$K$44:$K$70,0))&amp;"","")</f>
        <v/>
      </c>
      <c r="S306" s="110" t="str">
        <f>Setup!$C$30</f>
        <v>USD</v>
      </c>
      <c r="T306" s="111" t="str">
        <f>IFERROR(INDEX('Data Sheet'!$B$104:$B$181,MATCH(I306,'Data Sheet'!$F$104:$F$181,0)),"")</f>
        <v/>
      </c>
      <c r="U306" s="112" t="str">
        <f>IFERROR(INDEX('Data Sheet'!$D$104:$D$181,MATCH(I306,'Data Sheet'!$F$104:$F$181,0)),"")</f>
        <v/>
      </c>
      <c r="V306" s="102" t="s">
        <v>8</v>
      </c>
      <c r="W306" s="221" t="str">
        <f>IF(V306=Setup!$C$30,"Grant",IF(V306=Setup!$C$31,"Local",IF(V306=Setup!$C$32,"Other",IF(ISBLANK(V306),"","Other"))))</f>
        <v>Grant</v>
      </c>
      <c r="X306" s="295"/>
      <c r="Y306" s="296" t="str">
        <f>IF(X306&lt;&gt;"",X306/VLOOKUP($V306,Setup!$C$30:$D$41,2,0),"")</f>
        <v/>
      </c>
      <c r="Z306" s="297"/>
      <c r="AA306" s="298" t="str">
        <f t="shared" si="123"/>
        <v/>
      </c>
      <c r="AB306" s="297"/>
      <c r="AC306" s="299" t="str">
        <f t="shared" si="124"/>
        <v/>
      </c>
      <c r="AD306" s="297"/>
      <c r="AE306" s="299" t="str">
        <f t="shared" si="125"/>
        <v/>
      </c>
      <c r="AF306" s="297"/>
      <c r="AG306" s="298" t="str">
        <f t="shared" si="126"/>
        <v/>
      </c>
      <c r="AH306" s="298" t="str">
        <f t="shared" si="127"/>
        <v/>
      </c>
      <c r="AI306" s="298" t="str">
        <f t="shared" si="128"/>
        <v/>
      </c>
      <c r="AJ306" s="300"/>
      <c r="AK306" s="295"/>
      <c r="AL306" s="296" t="str">
        <f>IF(AK306&lt;&gt;"",AK306/VLOOKUP($V306,Setup!$C$30:$D$41,2,0),"")</f>
        <v/>
      </c>
      <c r="AM306" s="301"/>
      <c r="AN306" s="299" t="str">
        <f t="shared" si="129"/>
        <v/>
      </c>
      <c r="AO306" s="301"/>
      <c r="AP306" s="299" t="str">
        <f t="shared" si="130"/>
        <v/>
      </c>
      <c r="AQ306" s="301"/>
      <c r="AR306" s="299" t="str">
        <f t="shared" si="131"/>
        <v/>
      </c>
      <c r="AS306" s="301"/>
      <c r="AT306" s="298" t="str">
        <f t="shared" si="132"/>
        <v/>
      </c>
      <c r="AU306" s="298" t="str">
        <f t="shared" si="133"/>
        <v/>
      </c>
      <c r="AV306" s="298" t="str">
        <f t="shared" si="134"/>
        <v/>
      </c>
      <c r="AW306" s="300"/>
      <c r="AX306" s="295"/>
      <c r="AY306" s="296" t="str">
        <f>IF(AX306&lt;&gt;"",AX306/VLOOKUP($V306,Setup!$C$30:$D$41,2,0),"")</f>
        <v/>
      </c>
      <c r="AZ306" s="302"/>
      <c r="BA306" s="299" t="str">
        <f t="shared" si="135"/>
        <v/>
      </c>
      <c r="BB306" s="302"/>
      <c r="BC306" s="299" t="str">
        <f t="shared" si="136"/>
        <v/>
      </c>
      <c r="BD306" s="302"/>
      <c r="BE306" s="299" t="str">
        <f t="shared" si="137"/>
        <v/>
      </c>
      <c r="BF306" s="302"/>
      <c r="BG306" s="298" t="str">
        <f t="shared" si="138"/>
        <v/>
      </c>
      <c r="BH306" s="298" t="str">
        <f t="shared" si="139"/>
        <v/>
      </c>
      <c r="BI306" s="298" t="str">
        <f t="shared" si="140"/>
        <v/>
      </c>
      <c r="BJ306" s="300"/>
      <c r="BK306" s="295"/>
      <c r="BL306" s="296" t="str">
        <f>IF(BK306&lt;&gt;"",BK306/VLOOKUP($V306,Setup!$C$30:$D$41,2,0),"")</f>
        <v/>
      </c>
      <c r="BM306" s="302"/>
      <c r="BN306" s="299" t="str">
        <f t="shared" si="141"/>
        <v/>
      </c>
      <c r="BO306" s="302"/>
      <c r="BP306" s="299" t="str">
        <f t="shared" si="142"/>
        <v/>
      </c>
      <c r="BQ306" s="302"/>
      <c r="BR306" s="299" t="str">
        <f t="shared" si="143"/>
        <v/>
      </c>
      <c r="BS306" s="302"/>
      <c r="BT306" s="298" t="str">
        <f t="shared" si="144"/>
        <v/>
      </c>
      <c r="BU306" s="298" t="str">
        <f t="shared" si="145"/>
        <v/>
      </c>
      <c r="BV306" s="298" t="str">
        <f t="shared" si="146"/>
        <v/>
      </c>
      <c r="BW306" s="300"/>
      <c r="BX306" s="298" t="str">
        <f t="shared" si="147"/>
        <v/>
      </c>
      <c r="BY306" s="298" t="str">
        <f t="shared" si="148"/>
        <v/>
      </c>
      <c r="BZ306" s="113"/>
      <c r="CA306" s="114"/>
      <c r="CC306" s="115" t="str">
        <f t="shared" ca="1" si="149"/>
        <v/>
      </c>
      <c r="CF306" s="481"/>
      <c r="CG306" s="130"/>
      <c r="CH306" s="130"/>
      <c r="CI306" s="130"/>
      <c r="CL306" s="358" t="str">
        <f>IFERROR(VLOOKUP(C306,'Data Sheet'!$A$3:$B$16,2,FALSE),"")</f>
        <v/>
      </c>
    </row>
    <row r="307" spans="1:90" s="101" customFormat="1" ht="25.5" customHeight="1">
      <c r="A307" s="100">
        <v>303</v>
      </c>
      <c r="B307" s="107" t="str">
        <f t="shared" si="152"/>
        <v>--</v>
      </c>
      <c r="C307" s="304"/>
      <c r="D307" s="305" t="str">
        <f>IFERROR(IF(VLOOKUP(C307,'Data Sheet'!$A$3:$D$16,4,FALSE)=0,"",VLOOKUP(C307,'Data Sheet'!$A$3:$D$16,4,FALSE)),"")</f>
        <v/>
      </c>
      <c r="E307" s="306"/>
      <c r="F307" s="307" t="str">
        <f>IFERROR(IF(VLOOKUP(E307,'Data Sheet'!$C$19:$D$80,2,FALSE)=0,"",VLOOKUP(E307,'Data Sheet'!$C$19:$D$80,2,FALSE)),"")</f>
        <v/>
      </c>
      <c r="G307" s="308" t="str">
        <f t="shared" si="150"/>
        <v>-</v>
      </c>
      <c r="H307" s="108"/>
      <c r="I307" s="304"/>
      <c r="J307" s="109" t="e">
        <f t="shared" si="151"/>
        <v>#VALUE!</v>
      </c>
      <c r="K307" s="104" t="str">
        <f>IFERROR(INDEX('Data Sheet'!$C$104:$C$181,MATCH(I307,'Data Sheet'!$F$104:$F$181,0)),"")</f>
        <v/>
      </c>
      <c r="L307" s="260" t="str">
        <f>IFERROR(INDEX('Data Sheet'!$G$104:$G$181,MATCH(I307,'Data Sheet'!$F$104:$F$181,0)),"")</f>
        <v/>
      </c>
      <c r="M307" s="220"/>
      <c r="N307" s="303"/>
      <c r="O307" s="303"/>
      <c r="P307" s="110" t="str">
        <f>IFERROR(INDEX(Setup!$D$44:$D$70,MATCH(M307,Setup!$K$44:$K$70,0))&amp;"","")</f>
        <v/>
      </c>
      <c r="Q307" s="110" t="str">
        <f>IFERROR(INDEX(Setup!$E$44:$E$70,MATCH(M307,Setup!$K$44:$K$70,0))&amp;"","")</f>
        <v/>
      </c>
      <c r="R307" s="110" t="str">
        <f>IFERROR(INDEX(Setup!$L$44:$L$70,MATCH(M307,Setup!$K$44:$K$70,0))&amp;"","")</f>
        <v/>
      </c>
      <c r="S307" s="110" t="str">
        <f>Setup!$C$30</f>
        <v>USD</v>
      </c>
      <c r="T307" s="111" t="str">
        <f>IFERROR(INDEX('Data Sheet'!$B$104:$B$181,MATCH(I307,'Data Sheet'!$F$104:$F$181,0)),"")</f>
        <v/>
      </c>
      <c r="U307" s="112" t="str">
        <f>IFERROR(INDEX('Data Sheet'!$D$104:$D$181,MATCH(I307,'Data Sheet'!$F$104:$F$181,0)),"")</f>
        <v/>
      </c>
      <c r="V307" s="102" t="s">
        <v>8</v>
      </c>
      <c r="W307" s="221" t="str">
        <f>IF(V307=Setup!$C$30,"Grant",IF(V307=Setup!$C$31,"Local",IF(V307=Setup!$C$32,"Other",IF(ISBLANK(V307),"","Other"))))</f>
        <v>Grant</v>
      </c>
      <c r="X307" s="295"/>
      <c r="Y307" s="296" t="str">
        <f>IF(X307&lt;&gt;"",X307/VLOOKUP($V307,Setup!$C$30:$D$41,2,0),"")</f>
        <v/>
      </c>
      <c r="Z307" s="297"/>
      <c r="AA307" s="298" t="str">
        <f t="shared" si="123"/>
        <v/>
      </c>
      <c r="AB307" s="297"/>
      <c r="AC307" s="299" t="str">
        <f t="shared" si="124"/>
        <v/>
      </c>
      <c r="AD307" s="297"/>
      <c r="AE307" s="299" t="str">
        <f t="shared" si="125"/>
        <v/>
      </c>
      <c r="AF307" s="297"/>
      <c r="AG307" s="298" t="str">
        <f t="shared" si="126"/>
        <v/>
      </c>
      <c r="AH307" s="298" t="str">
        <f t="shared" si="127"/>
        <v/>
      </c>
      <c r="AI307" s="298" t="str">
        <f t="shared" si="128"/>
        <v/>
      </c>
      <c r="AJ307" s="300"/>
      <c r="AK307" s="295"/>
      <c r="AL307" s="296" t="str">
        <f>IF(AK307&lt;&gt;"",AK307/VLOOKUP($V307,Setup!$C$30:$D$41,2,0),"")</f>
        <v/>
      </c>
      <c r="AM307" s="301"/>
      <c r="AN307" s="299" t="str">
        <f t="shared" si="129"/>
        <v/>
      </c>
      <c r="AO307" s="301"/>
      <c r="AP307" s="299" t="str">
        <f t="shared" si="130"/>
        <v/>
      </c>
      <c r="AQ307" s="301"/>
      <c r="AR307" s="299" t="str">
        <f t="shared" si="131"/>
        <v/>
      </c>
      <c r="AS307" s="301"/>
      <c r="AT307" s="298" t="str">
        <f t="shared" si="132"/>
        <v/>
      </c>
      <c r="AU307" s="298" t="str">
        <f t="shared" si="133"/>
        <v/>
      </c>
      <c r="AV307" s="298" t="str">
        <f t="shared" si="134"/>
        <v/>
      </c>
      <c r="AW307" s="300"/>
      <c r="AX307" s="295"/>
      <c r="AY307" s="296" t="str">
        <f>IF(AX307&lt;&gt;"",AX307/VLOOKUP($V307,Setup!$C$30:$D$41,2,0),"")</f>
        <v/>
      </c>
      <c r="AZ307" s="302"/>
      <c r="BA307" s="299" t="str">
        <f t="shared" si="135"/>
        <v/>
      </c>
      <c r="BB307" s="302"/>
      <c r="BC307" s="299" t="str">
        <f t="shared" si="136"/>
        <v/>
      </c>
      <c r="BD307" s="302"/>
      <c r="BE307" s="299" t="str">
        <f t="shared" si="137"/>
        <v/>
      </c>
      <c r="BF307" s="302"/>
      <c r="BG307" s="298" t="str">
        <f t="shared" si="138"/>
        <v/>
      </c>
      <c r="BH307" s="298" t="str">
        <f t="shared" si="139"/>
        <v/>
      </c>
      <c r="BI307" s="298" t="str">
        <f t="shared" si="140"/>
        <v/>
      </c>
      <c r="BJ307" s="300"/>
      <c r="BK307" s="295"/>
      <c r="BL307" s="296" t="str">
        <f>IF(BK307&lt;&gt;"",BK307/VLOOKUP($V307,Setup!$C$30:$D$41,2,0),"")</f>
        <v/>
      </c>
      <c r="BM307" s="302"/>
      <c r="BN307" s="299" t="str">
        <f t="shared" si="141"/>
        <v/>
      </c>
      <c r="BO307" s="302"/>
      <c r="BP307" s="299" t="str">
        <f t="shared" si="142"/>
        <v/>
      </c>
      <c r="BQ307" s="302"/>
      <c r="BR307" s="299" t="str">
        <f t="shared" si="143"/>
        <v/>
      </c>
      <c r="BS307" s="302"/>
      <c r="BT307" s="298" t="str">
        <f t="shared" si="144"/>
        <v/>
      </c>
      <c r="BU307" s="298" t="str">
        <f t="shared" si="145"/>
        <v/>
      </c>
      <c r="BV307" s="298" t="str">
        <f t="shared" si="146"/>
        <v/>
      </c>
      <c r="BW307" s="300"/>
      <c r="BX307" s="298" t="str">
        <f t="shared" si="147"/>
        <v/>
      </c>
      <c r="BY307" s="298" t="str">
        <f t="shared" si="148"/>
        <v/>
      </c>
      <c r="BZ307" s="113"/>
      <c r="CA307" s="114"/>
      <c r="CC307" s="115" t="str">
        <f t="shared" ca="1" si="149"/>
        <v/>
      </c>
      <c r="CF307" s="481"/>
      <c r="CG307" s="130"/>
      <c r="CH307" s="130"/>
      <c r="CI307" s="130"/>
      <c r="CL307" s="358" t="str">
        <f>IFERROR(VLOOKUP(C307,'Data Sheet'!$A$3:$B$16,2,FALSE),"")</f>
        <v/>
      </c>
    </row>
    <row r="308" spans="1:90" s="101" customFormat="1" ht="25.5" customHeight="1">
      <c r="A308" s="100">
        <v>304</v>
      </c>
      <c r="B308" s="107" t="str">
        <f t="shared" si="152"/>
        <v>--</v>
      </c>
      <c r="C308" s="304"/>
      <c r="D308" s="305" t="str">
        <f>IFERROR(IF(VLOOKUP(C308,'Data Sheet'!$A$3:$D$16,4,FALSE)=0,"",VLOOKUP(C308,'Data Sheet'!$A$3:$D$16,4,FALSE)),"")</f>
        <v/>
      </c>
      <c r="E308" s="306"/>
      <c r="F308" s="307" t="str">
        <f>IFERROR(IF(VLOOKUP(E308,'Data Sheet'!$C$19:$D$80,2,FALSE)=0,"",VLOOKUP(E308,'Data Sheet'!$C$19:$D$80,2,FALSE)),"")</f>
        <v/>
      </c>
      <c r="G308" s="308" t="str">
        <f t="shared" si="150"/>
        <v>-</v>
      </c>
      <c r="H308" s="108"/>
      <c r="I308" s="304"/>
      <c r="J308" s="109" t="e">
        <f t="shared" si="151"/>
        <v>#VALUE!</v>
      </c>
      <c r="K308" s="104" t="str">
        <f>IFERROR(INDEX('Data Sheet'!$C$104:$C$181,MATCH(I308,'Data Sheet'!$F$104:$F$181,0)),"")</f>
        <v/>
      </c>
      <c r="L308" s="260" t="str">
        <f>IFERROR(INDEX('Data Sheet'!$G$104:$G$181,MATCH(I308,'Data Sheet'!$F$104:$F$181,0)),"")</f>
        <v/>
      </c>
      <c r="M308" s="220"/>
      <c r="N308" s="303"/>
      <c r="O308" s="303"/>
      <c r="P308" s="110" t="str">
        <f>IFERROR(INDEX(Setup!$D$44:$D$70,MATCH(M308,Setup!$K$44:$K$70,0))&amp;"","")</f>
        <v/>
      </c>
      <c r="Q308" s="110" t="str">
        <f>IFERROR(INDEX(Setup!$E$44:$E$70,MATCH(M308,Setup!$K$44:$K$70,0))&amp;"","")</f>
        <v/>
      </c>
      <c r="R308" s="110" t="str">
        <f>IFERROR(INDEX(Setup!$L$44:$L$70,MATCH(M308,Setup!$K$44:$K$70,0))&amp;"","")</f>
        <v/>
      </c>
      <c r="S308" s="110" t="str">
        <f>Setup!$C$30</f>
        <v>USD</v>
      </c>
      <c r="T308" s="111" t="str">
        <f>IFERROR(INDEX('Data Sheet'!$B$104:$B$181,MATCH(I308,'Data Sheet'!$F$104:$F$181,0)),"")</f>
        <v/>
      </c>
      <c r="U308" s="112" t="str">
        <f>IFERROR(INDEX('Data Sheet'!$D$104:$D$181,MATCH(I308,'Data Sheet'!$F$104:$F$181,0)),"")</f>
        <v/>
      </c>
      <c r="V308" s="102" t="s">
        <v>8</v>
      </c>
      <c r="W308" s="221" t="str">
        <f>IF(V308=Setup!$C$30,"Grant",IF(V308=Setup!$C$31,"Local",IF(V308=Setup!$C$32,"Other",IF(ISBLANK(V308),"","Other"))))</f>
        <v>Grant</v>
      </c>
      <c r="X308" s="295"/>
      <c r="Y308" s="296" t="str">
        <f>IF(X308&lt;&gt;"",X308/VLOOKUP($V308,Setup!$C$30:$D$41,2,0),"")</f>
        <v/>
      </c>
      <c r="Z308" s="297"/>
      <c r="AA308" s="298" t="str">
        <f t="shared" si="123"/>
        <v/>
      </c>
      <c r="AB308" s="297"/>
      <c r="AC308" s="299" t="str">
        <f t="shared" si="124"/>
        <v/>
      </c>
      <c r="AD308" s="297"/>
      <c r="AE308" s="299" t="str">
        <f t="shared" si="125"/>
        <v/>
      </c>
      <c r="AF308" s="297"/>
      <c r="AG308" s="298" t="str">
        <f t="shared" si="126"/>
        <v/>
      </c>
      <c r="AH308" s="298" t="str">
        <f t="shared" si="127"/>
        <v/>
      </c>
      <c r="AI308" s="298" t="str">
        <f t="shared" si="128"/>
        <v/>
      </c>
      <c r="AJ308" s="300"/>
      <c r="AK308" s="295"/>
      <c r="AL308" s="296" t="str">
        <f>IF(AK308&lt;&gt;"",AK308/VLOOKUP($V308,Setup!$C$30:$D$41,2,0),"")</f>
        <v/>
      </c>
      <c r="AM308" s="301"/>
      <c r="AN308" s="299" t="str">
        <f t="shared" si="129"/>
        <v/>
      </c>
      <c r="AO308" s="301"/>
      <c r="AP308" s="299" t="str">
        <f t="shared" si="130"/>
        <v/>
      </c>
      <c r="AQ308" s="301"/>
      <c r="AR308" s="299" t="str">
        <f t="shared" si="131"/>
        <v/>
      </c>
      <c r="AS308" s="301"/>
      <c r="AT308" s="298" t="str">
        <f t="shared" si="132"/>
        <v/>
      </c>
      <c r="AU308" s="298" t="str">
        <f t="shared" si="133"/>
        <v/>
      </c>
      <c r="AV308" s="298" t="str">
        <f t="shared" si="134"/>
        <v/>
      </c>
      <c r="AW308" s="300"/>
      <c r="AX308" s="295"/>
      <c r="AY308" s="296" t="str">
        <f>IF(AX308&lt;&gt;"",AX308/VLOOKUP($V308,Setup!$C$30:$D$41,2,0),"")</f>
        <v/>
      </c>
      <c r="AZ308" s="302"/>
      <c r="BA308" s="299" t="str">
        <f t="shared" si="135"/>
        <v/>
      </c>
      <c r="BB308" s="302"/>
      <c r="BC308" s="299" t="str">
        <f t="shared" si="136"/>
        <v/>
      </c>
      <c r="BD308" s="302"/>
      <c r="BE308" s="299" t="str">
        <f t="shared" si="137"/>
        <v/>
      </c>
      <c r="BF308" s="302"/>
      <c r="BG308" s="298" t="str">
        <f t="shared" si="138"/>
        <v/>
      </c>
      <c r="BH308" s="298" t="str">
        <f t="shared" si="139"/>
        <v/>
      </c>
      <c r="BI308" s="298" t="str">
        <f t="shared" si="140"/>
        <v/>
      </c>
      <c r="BJ308" s="300"/>
      <c r="BK308" s="295"/>
      <c r="BL308" s="296" t="str">
        <f>IF(BK308&lt;&gt;"",BK308/VLOOKUP($V308,Setup!$C$30:$D$41,2,0),"")</f>
        <v/>
      </c>
      <c r="BM308" s="302"/>
      <c r="BN308" s="299" t="str">
        <f t="shared" si="141"/>
        <v/>
      </c>
      <c r="BO308" s="302"/>
      <c r="BP308" s="299" t="str">
        <f t="shared" si="142"/>
        <v/>
      </c>
      <c r="BQ308" s="302"/>
      <c r="BR308" s="299" t="str">
        <f t="shared" si="143"/>
        <v/>
      </c>
      <c r="BS308" s="302"/>
      <c r="BT308" s="298" t="str">
        <f t="shared" si="144"/>
        <v/>
      </c>
      <c r="BU308" s="298" t="str">
        <f t="shared" si="145"/>
        <v/>
      </c>
      <c r="BV308" s="298" t="str">
        <f t="shared" si="146"/>
        <v/>
      </c>
      <c r="BW308" s="300"/>
      <c r="BX308" s="298" t="str">
        <f t="shared" si="147"/>
        <v/>
      </c>
      <c r="BY308" s="298" t="str">
        <f t="shared" si="148"/>
        <v/>
      </c>
      <c r="BZ308" s="113"/>
      <c r="CA308" s="114"/>
      <c r="CC308" s="115" t="str">
        <f t="shared" ca="1" si="149"/>
        <v/>
      </c>
      <c r="CF308" s="481"/>
      <c r="CG308" s="130"/>
      <c r="CH308" s="130"/>
      <c r="CI308" s="130"/>
      <c r="CL308" s="358" t="str">
        <f>IFERROR(VLOOKUP(C308,'Data Sheet'!$A$3:$B$16,2,FALSE),"")</f>
        <v/>
      </c>
    </row>
    <row r="309" spans="1:90" s="101" customFormat="1" ht="25.5" customHeight="1">
      <c r="A309" s="100">
        <v>305</v>
      </c>
      <c r="B309" s="107" t="str">
        <f t="shared" si="152"/>
        <v>--</v>
      </c>
      <c r="C309" s="304"/>
      <c r="D309" s="305" t="str">
        <f>IFERROR(IF(VLOOKUP(C309,'Data Sheet'!$A$3:$D$16,4,FALSE)=0,"",VLOOKUP(C309,'Data Sheet'!$A$3:$D$16,4,FALSE)),"")</f>
        <v/>
      </c>
      <c r="E309" s="306"/>
      <c r="F309" s="307" t="str">
        <f>IFERROR(IF(VLOOKUP(E309,'Data Sheet'!$C$19:$D$80,2,FALSE)=0,"",VLOOKUP(E309,'Data Sheet'!$C$19:$D$80,2,FALSE)),"")</f>
        <v/>
      </c>
      <c r="G309" s="308" t="str">
        <f t="shared" si="150"/>
        <v>-</v>
      </c>
      <c r="H309" s="108"/>
      <c r="I309" s="304"/>
      <c r="J309" s="109" t="e">
        <f t="shared" si="151"/>
        <v>#VALUE!</v>
      </c>
      <c r="K309" s="104" t="str">
        <f>IFERROR(INDEX('Data Sheet'!$C$104:$C$181,MATCH(I309,'Data Sheet'!$F$104:$F$181,0)),"")</f>
        <v/>
      </c>
      <c r="L309" s="260" t="str">
        <f>IFERROR(INDEX('Data Sheet'!$G$104:$G$181,MATCH(I309,'Data Sheet'!$F$104:$F$181,0)),"")</f>
        <v/>
      </c>
      <c r="M309" s="220"/>
      <c r="N309" s="303"/>
      <c r="O309" s="303"/>
      <c r="P309" s="110" t="str">
        <f>IFERROR(INDEX(Setup!$D$44:$D$70,MATCH(M309,Setup!$K$44:$K$70,0))&amp;"","")</f>
        <v/>
      </c>
      <c r="Q309" s="110" t="str">
        <f>IFERROR(INDEX(Setup!$E$44:$E$70,MATCH(M309,Setup!$K$44:$K$70,0))&amp;"","")</f>
        <v/>
      </c>
      <c r="R309" s="110" t="str">
        <f>IFERROR(INDEX(Setup!$L$44:$L$70,MATCH(M309,Setup!$K$44:$K$70,0))&amp;"","")</f>
        <v/>
      </c>
      <c r="S309" s="110" t="str">
        <f>Setup!$C$30</f>
        <v>USD</v>
      </c>
      <c r="T309" s="111" t="str">
        <f>IFERROR(INDEX('Data Sheet'!$B$104:$B$181,MATCH(I309,'Data Sheet'!$F$104:$F$181,0)),"")</f>
        <v/>
      </c>
      <c r="U309" s="112" t="str">
        <f>IFERROR(INDEX('Data Sheet'!$D$104:$D$181,MATCH(I309,'Data Sheet'!$F$104:$F$181,0)),"")</f>
        <v/>
      </c>
      <c r="V309" s="102" t="s">
        <v>8</v>
      </c>
      <c r="W309" s="221" t="str">
        <f>IF(V309=Setup!$C$30,"Grant",IF(V309=Setup!$C$31,"Local",IF(V309=Setup!$C$32,"Other",IF(ISBLANK(V309),"","Other"))))</f>
        <v>Grant</v>
      </c>
      <c r="X309" s="295"/>
      <c r="Y309" s="296" t="str">
        <f>IF(X309&lt;&gt;"",X309/VLOOKUP($V309,Setup!$C$30:$D$41,2,0),"")</f>
        <v/>
      </c>
      <c r="Z309" s="297"/>
      <c r="AA309" s="298" t="str">
        <f t="shared" si="123"/>
        <v/>
      </c>
      <c r="AB309" s="297"/>
      <c r="AC309" s="299" t="str">
        <f t="shared" si="124"/>
        <v/>
      </c>
      <c r="AD309" s="297"/>
      <c r="AE309" s="299" t="str">
        <f t="shared" si="125"/>
        <v/>
      </c>
      <c r="AF309" s="297"/>
      <c r="AG309" s="298" t="str">
        <f t="shared" si="126"/>
        <v/>
      </c>
      <c r="AH309" s="298" t="str">
        <f t="shared" si="127"/>
        <v/>
      </c>
      <c r="AI309" s="298" t="str">
        <f t="shared" si="128"/>
        <v/>
      </c>
      <c r="AJ309" s="300"/>
      <c r="AK309" s="295"/>
      <c r="AL309" s="296" t="str">
        <f>IF(AK309&lt;&gt;"",AK309/VLOOKUP($V309,Setup!$C$30:$D$41,2,0),"")</f>
        <v/>
      </c>
      <c r="AM309" s="301"/>
      <c r="AN309" s="299" t="str">
        <f t="shared" si="129"/>
        <v/>
      </c>
      <c r="AO309" s="301"/>
      <c r="AP309" s="299" t="str">
        <f t="shared" si="130"/>
        <v/>
      </c>
      <c r="AQ309" s="301"/>
      <c r="AR309" s="299" t="str">
        <f t="shared" si="131"/>
        <v/>
      </c>
      <c r="AS309" s="301"/>
      <c r="AT309" s="298" t="str">
        <f t="shared" si="132"/>
        <v/>
      </c>
      <c r="AU309" s="298" t="str">
        <f t="shared" si="133"/>
        <v/>
      </c>
      <c r="AV309" s="298" t="str">
        <f t="shared" si="134"/>
        <v/>
      </c>
      <c r="AW309" s="300"/>
      <c r="AX309" s="295"/>
      <c r="AY309" s="296" t="str">
        <f>IF(AX309&lt;&gt;"",AX309/VLOOKUP($V309,Setup!$C$30:$D$41,2,0),"")</f>
        <v/>
      </c>
      <c r="AZ309" s="302"/>
      <c r="BA309" s="299" t="str">
        <f t="shared" si="135"/>
        <v/>
      </c>
      <c r="BB309" s="302"/>
      <c r="BC309" s="299" t="str">
        <f t="shared" si="136"/>
        <v/>
      </c>
      <c r="BD309" s="302"/>
      <c r="BE309" s="299" t="str">
        <f t="shared" si="137"/>
        <v/>
      </c>
      <c r="BF309" s="302"/>
      <c r="BG309" s="298" t="str">
        <f t="shared" si="138"/>
        <v/>
      </c>
      <c r="BH309" s="298" t="str">
        <f t="shared" si="139"/>
        <v/>
      </c>
      <c r="BI309" s="298" t="str">
        <f t="shared" si="140"/>
        <v/>
      </c>
      <c r="BJ309" s="300"/>
      <c r="BK309" s="295"/>
      <c r="BL309" s="296" t="str">
        <f>IF(BK309&lt;&gt;"",BK309/VLOOKUP($V309,Setup!$C$30:$D$41,2,0),"")</f>
        <v/>
      </c>
      <c r="BM309" s="302"/>
      <c r="BN309" s="299" t="str">
        <f t="shared" si="141"/>
        <v/>
      </c>
      <c r="BO309" s="302"/>
      <c r="BP309" s="299" t="str">
        <f t="shared" si="142"/>
        <v/>
      </c>
      <c r="BQ309" s="302"/>
      <c r="BR309" s="299" t="str">
        <f t="shared" si="143"/>
        <v/>
      </c>
      <c r="BS309" s="302"/>
      <c r="BT309" s="298" t="str">
        <f t="shared" si="144"/>
        <v/>
      </c>
      <c r="BU309" s="298" t="str">
        <f t="shared" si="145"/>
        <v/>
      </c>
      <c r="BV309" s="298" t="str">
        <f t="shared" si="146"/>
        <v/>
      </c>
      <c r="BW309" s="300"/>
      <c r="BX309" s="298" t="str">
        <f t="shared" si="147"/>
        <v/>
      </c>
      <c r="BY309" s="298" t="str">
        <f t="shared" si="148"/>
        <v/>
      </c>
      <c r="BZ309" s="113"/>
      <c r="CA309" s="114"/>
      <c r="CC309" s="115" t="str">
        <f t="shared" ca="1" si="149"/>
        <v/>
      </c>
      <c r="CF309" s="481"/>
      <c r="CG309" s="130"/>
      <c r="CH309" s="130"/>
      <c r="CI309" s="130"/>
      <c r="CL309" s="358" t="str">
        <f>IFERROR(VLOOKUP(C309,'Data Sheet'!$A$3:$B$16,2,FALSE),"")</f>
        <v/>
      </c>
    </row>
    <row r="310" spans="1:90" s="101" customFormat="1" ht="25.5" customHeight="1">
      <c r="A310" s="100">
        <v>306</v>
      </c>
      <c r="B310" s="107" t="str">
        <f t="shared" si="152"/>
        <v>--</v>
      </c>
      <c r="C310" s="304"/>
      <c r="D310" s="305" t="str">
        <f>IFERROR(IF(VLOOKUP(C310,'Data Sheet'!$A$3:$D$16,4,FALSE)=0,"",VLOOKUP(C310,'Data Sheet'!$A$3:$D$16,4,FALSE)),"")</f>
        <v/>
      </c>
      <c r="E310" s="306"/>
      <c r="F310" s="307" t="str">
        <f>IFERROR(IF(VLOOKUP(E310,'Data Sheet'!$C$19:$D$80,2,FALSE)=0,"",VLOOKUP(E310,'Data Sheet'!$C$19:$D$80,2,FALSE)),"")</f>
        <v/>
      </c>
      <c r="G310" s="308" t="str">
        <f t="shared" si="150"/>
        <v>-</v>
      </c>
      <c r="H310" s="108"/>
      <c r="I310" s="304"/>
      <c r="J310" s="109" t="e">
        <f t="shared" si="151"/>
        <v>#VALUE!</v>
      </c>
      <c r="K310" s="104" t="str">
        <f>IFERROR(INDEX('Data Sheet'!$C$104:$C$181,MATCH(I310,'Data Sheet'!$F$104:$F$181,0)),"")</f>
        <v/>
      </c>
      <c r="L310" s="260" t="str">
        <f>IFERROR(INDEX('Data Sheet'!$G$104:$G$181,MATCH(I310,'Data Sheet'!$F$104:$F$181,0)),"")</f>
        <v/>
      </c>
      <c r="M310" s="220"/>
      <c r="N310" s="303"/>
      <c r="O310" s="303"/>
      <c r="P310" s="110" t="str">
        <f>IFERROR(INDEX(Setup!$D$44:$D$70,MATCH(M310,Setup!$K$44:$K$70,0))&amp;"","")</f>
        <v/>
      </c>
      <c r="Q310" s="110" t="str">
        <f>IFERROR(INDEX(Setup!$E$44:$E$70,MATCH(M310,Setup!$K$44:$K$70,0))&amp;"","")</f>
        <v/>
      </c>
      <c r="R310" s="110" t="str">
        <f>IFERROR(INDEX(Setup!$L$44:$L$70,MATCH(M310,Setup!$K$44:$K$70,0))&amp;"","")</f>
        <v/>
      </c>
      <c r="S310" s="110" t="str">
        <f>Setup!$C$30</f>
        <v>USD</v>
      </c>
      <c r="T310" s="111" t="str">
        <f>IFERROR(INDEX('Data Sheet'!$B$104:$B$181,MATCH(I310,'Data Sheet'!$F$104:$F$181,0)),"")</f>
        <v/>
      </c>
      <c r="U310" s="112" t="str">
        <f>IFERROR(INDEX('Data Sheet'!$D$104:$D$181,MATCH(I310,'Data Sheet'!$F$104:$F$181,0)),"")</f>
        <v/>
      </c>
      <c r="V310" s="102" t="s">
        <v>8</v>
      </c>
      <c r="W310" s="221" t="str">
        <f>IF(V310=Setup!$C$30,"Grant",IF(V310=Setup!$C$31,"Local",IF(V310=Setup!$C$32,"Other",IF(ISBLANK(V310),"","Other"))))</f>
        <v>Grant</v>
      </c>
      <c r="X310" s="295"/>
      <c r="Y310" s="296" t="str">
        <f>IF(X310&lt;&gt;"",X310/VLOOKUP($V310,Setup!$C$30:$D$41,2,0),"")</f>
        <v/>
      </c>
      <c r="Z310" s="297"/>
      <c r="AA310" s="298" t="str">
        <f t="shared" si="123"/>
        <v/>
      </c>
      <c r="AB310" s="297"/>
      <c r="AC310" s="299" t="str">
        <f t="shared" si="124"/>
        <v/>
      </c>
      <c r="AD310" s="297"/>
      <c r="AE310" s="299" t="str">
        <f t="shared" si="125"/>
        <v/>
      </c>
      <c r="AF310" s="297"/>
      <c r="AG310" s="298" t="str">
        <f t="shared" si="126"/>
        <v/>
      </c>
      <c r="AH310" s="298" t="str">
        <f t="shared" si="127"/>
        <v/>
      </c>
      <c r="AI310" s="298" t="str">
        <f t="shared" si="128"/>
        <v/>
      </c>
      <c r="AJ310" s="300"/>
      <c r="AK310" s="295"/>
      <c r="AL310" s="296" t="str">
        <f>IF(AK310&lt;&gt;"",AK310/VLOOKUP($V310,Setup!$C$30:$D$41,2,0),"")</f>
        <v/>
      </c>
      <c r="AM310" s="301"/>
      <c r="AN310" s="299" t="str">
        <f t="shared" si="129"/>
        <v/>
      </c>
      <c r="AO310" s="301"/>
      <c r="AP310" s="299" t="str">
        <f t="shared" si="130"/>
        <v/>
      </c>
      <c r="AQ310" s="301"/>
      <c r="AR310" s="299" t="str">
        <f t="shared" si="131"/>
        <v/>
      </c>
      <c r="AS310" s="301"/>
      <c r="AT310" s="298" t="str">
        <f t="shared" si="132"/>
        <v/>
      </c>
      <c r="AU310" s="298" t="str">
        <f t="shared" si="133"/>
        <v/>
      </c>
      <c r="AV310" s="298" t="str">
        <f t="shared" si="134"/>
        <v/>
      </c>
      <c r="AW310" s="300"/>
      <c r="AX310" s="295"/>
      <c r="AY310" s="296" t="str">
        <f>IF(AX310&lt;&gt;"",AX310/VLOOKUP($V310,Setup!$C$30:$D$41,2,0),"")</f>
        <v/>
      </c>
      <c r="AZ310" s="302"/>
      <c r="BA310" s="299" t="str">
        <f t="shared" si="135"/>
        <v/>
      </c>
      <c r="BB310" s="302"/>
      <c r="BC310" s="299" t="str">
        <f t="shared" si="136"/>
        <v/>
      </c>
      <c r="BD310" s="302"/>
      <c r="BE310" s="299" t="str">
        <f t="shared" si="137"/>
        <v/>
      </c>
      <c r="BF310" s="302"/>
      <c r="BG310" s="298" t="str">
        <f t="shared" si="138"/>
        <v/>
      </c>
      <c r="BH310" s="298" t="str">
        <f t="shared" si="139"/>
        <v/>
      </c>
      <c r="BI310" s="298" t="str">
        <f t="shared" si="140"/>
        <v/>
      </c>
      <c r="BJ310" s="300"/>
      <c r="BK310" s="295"/>
      <c r="BL310" s="296" t="str">
        <f>IF(BK310&lt;&gt;"",BK310/VLOOKUP($V310,Setup!$C$30:$D$41,2,0),"")</f>
        <v/>
      </c>
      <c r="BM310" s="302"/>
      <c r="BN310" s="299" t="str">
        <f t="shared" si="141"/>
        <v/>
      </c>
      <c r="BO310" s="302"/>
      <c r="BP310" s="299" t="str">
        <f t="shared" si="142"/>
        <v/>
      </c>
      <c r="BQ310" s="302"/>
      <c r="BR310" s="299" t="str">
        <f t="shared" si="143"/>
        <v/>
      </c>
      <c r="BS310" s="302"/>
      <c r="BT310" s="298" t="str">
        <f t="shared" si="144"/>
        <v/>
      </c>
      <c r="BU310" s="298" t="str">
        <f t="shared" si="145"/>
        <v/>
      </c>
      <c r="BV310" s="298" t="str">
        <f t="shared" si="146"/>
        <v/>
      </c>
      <c r="BW310" s="300"/>
      <c r="BX310" s="298" t="str">
        <f t="shared" si="147"/>
        <v/>
      </c>
      <c r="BY310" s="298" t="str">
        <f t="shared" si="148"/>
        <v/>
      </c>
      <c r="BZ310" s="113"/>
      <c r="CA310" s="114"/>
      <c r="CC310" s="115" t="str">
        <f t="shared" ca="1" si="149"/>
        <v/>
      </c>
      <c r="CF310" s="481"/>
      <c r="CG310" s="130"/>
      <c r="CH310" s="130"/>
      <c r="CI310" s="130"/>
      <c r="CL310" s="358" t="str">
        <f>IFERROR(VLOOKUP(C310,'Data Sheet'!$A$3:$B$16,2,FALSE),"")</f>
        <v/>
      </c>
    </row>
    <row r="311" spans="1:90" s="101" customFormat="1" ht="25.5" customHeight="1">
      <c r="A311" s="100">
        <v>307</v>
      </c>
      <c r="B311" s="107" t="str">
        <f t="shared" si="152"/>
        <v>--</v>
      </c>
      <c r="C311" s="304"/>
      <c r="D311" s="305" t="str">
        <f>IFERROR(IF(VLOOKUP(C311,'Data Sheet'!$A$3:$D$16,4,FALSE)=0,"",VLOOKUP(C311,'Data Sheet'!$A$3:$D$16,4,FALSE)),"")</f>
        <v/>
      </c>
      <c r="E311" s="306"/>
      <c r="F311" s="307" t="str">
        <f>IFERROR(IF(VLOOKUP(E311,'Data Sheet'!$C$19:$D$80,2,FALSE)=0,"",VLOOKUP(E311,'Data Sheet'!$C$19:$D$80,2,FALSE)),"")</f>
        <v/>
      </c>
      <c r="G311" s="308" t="str">
        <f t="shared" si="150"/>
        <v>-</v>
      </c>
      <c r="H311" s="108"/>
      <c r="I311" s="304"/>
      <c r="J311" s="109" t="e">
        <f t="shared" si="151"/>
        <v>#VALUE!</v>
      </c>
      <c r="K311" s="104" t="str">
        <f>IFERROR(INDEX('Data Sheet'!$C$104:$C$181,MATCH(I311,'Data Sheet'!$F$104:$F$181,0)),"")</f>
        <v/>
      </c>
      <c r="L311" s="260" t="str">
        <f>IFERROR(INDEX('Data Sheet'!$G$104:$G$181,MATCH(I311,'Data Sheet'!$F$104:$F$181,0)),"")</f>
        <v/>
      </c>
      <c r="M311" s="220"/>
      <c r="N311" s="303"/>
      <c r="O311" s="303"/>
      <c r="P311" s="110" t="str">
        <f>IFERROR(INDEX(Setup!$D$44:$D$70,MATCH(M311,Setup!$K$44:$K$70,0))&amp;"","")</f>
        <v/>
      </c>
      <c r="Q311" s="110" t="str">
        <f>IFERROR(INDEX(Setup!$E$44:$E$70,MATCH(M311,Setup!$K$44:$K$70,0))&amp;"","")</f>
        <v/>
      </c>
      <c r="R311" s="110" t="str">
        <f>IFERROR(INDEX(Setup!$L$44:$L$70,MATCH(M311,Setup!$K$44:$K$70,0))&amp;"","")</f>
        <v/>
      </c>
      <c r="S311" s="110" t="str">
        <f>Setup!$C$30</f>
        <v>USD</v>
      </c>
      <c r="T311" s="111" t="str">
        <f>IFERROR(INDEX('Data Sheet'!$B$104:$B$181,MATCH(I311,'Data Sheet'!$F$104:$F$181,0)),"")</f>
        <v/>
      </c>
      <c r="U311" s="112" t="str">
        <f>IFERROR(INDEX('Data Sheet'!$D$104:$D$181,MATCH(I311,'Data Sheet'!$F$104:$F$181,0)),"")</f>
        <v/>
      </c>
      <c r="V311" s="102" t="s">
        <v>8</v>
      </c>
      <c r="W311" s="221" t="str">
        <f>IF(V311=Setup!$C$30,"Grant",IF(V311=Setup!$C$31,"Local",IF(V311=Setup!$C$32,"Other",IF(ISBLANK(V311),"","Other"))))</f>
        <v>Grant</v>
      </c>
      <c r="X311" s="295"/>
      <c r="Y311" s="296" t="str">
        <f>IF(X311&lt;&gt;"",X311/VLOOKUP($V311,Setup!$C$30:$D$41,2,0),"")</f>
        <v/>
      </c>
      <c r="Z311" s="297"/>
      <c r="AA311" s="298" t="str">
        <f t="shared" si="123"/>
        <v/>
      </c>
      <c r="AB311" s="297"/>
      <c r="AC311" s="299" t="str">
        <f t="shared" si="124"/>
        <v/>
      </c>
      <c r="AD311" s="297"/>
      <c r="AE311" s="299" t="str">
        <f t="shared" si="125"/>
        <v/>
      </c>
      <c r="AF311" s="297"/>
      <c r="AG311" s="298" t="str">
        <f t="shared" si="126"/>
        <v/>
      </c>
      <c r="AH311" s="298" t="str">
        <f t="shared" si="127"/>
        <v/>
      </c>
      <c r="AI311" s="298" t="str">
        <f t="shared" si="128"/>
        <v/>
      </c>
      <c r="AJ311" s="300"/>
      <c r="AK311" s="295"/>
      <c r="AL311" s="296" t="str">
        <f>IF(AK311&lt;&gt;"",AK311/VLOOKUP($V311,Setup!$C$30:$D$41,2,0),"")</f>
        <v/>
      </c>
      <c r="AM311" s="301"/>
      <c r="AN311" s="299" t="str">
        <f t="shared" si="129"/>
        <v/>
      </c>
      <c r="AO311" s="301"/>
      <c r="AP311" s="299" t="str">
        <f t="shared" si="130"/>
        <v/>
      </c>
      <c r="AQ311" s="301"/>
      <c r="AR311" s="299" t="str">
        <f t="shared" si="131"/>
        <v/>
      </c>
      <c r="AS311" s="301"/>
      <c r="AT311" s="298" t="str">
        <f t="shared" si="132"/>
        <v/>
      </c>
      <c r="AU311" s="298" t="str">
        <f t="shared" si="133"/>
        <v/>
      </c>
      <c r="AV311" s="298" t="str">
        <f t="shared" si="134"/>
        <v/>
      </c>
      <c r="AW311" s="300"/>
      <c r="AX311" s="295"/>
      <c r="AY311" s="296" t="str">
        <f>IF(AX311&lt;&gt;"",AX311/VLOOKUP($V311,Setup!$C$30:$D$41,2,0),"")</f>
        <v/>
      </c>
      <c r="AZ311" s="302"/>
      <c r="BA311" s="299" t="str">
        <f t="shared" si="135"/>
        <v/>
      </c>
      <c r="BB311" s="302"/>
      <c r="BC311" s="299" t="str">
        <f t="shared" si="136"/>
        <v/>
      </c>
      <c r="BD311" s="302"/>
      <c r="BE311" s="299" t="str">
        <f t="shared" si="137"/>
        <v/>
      </c>
      <c r="BF311" s="302"/>
      <c r="BG311" s="298" t="str">
        <f t="shared" si="138"/>
        <v/>
      </c>
      <c r="BH311" s="298" t="str">
        <f t="shared" si="139"/>
        <v/>
      </c>
      <c r="BI311" s="298" t="str">
        <f t="shared" si="140"/>
        <v/>
      </c>
      <c r="BJ311" s="300"/>
      <c r="BK311" s="295"/>
      <c r="BL311" s="296" t="str">
        <f>IF(BK311&lt;&gt;"",BK311/VLOOKUP($V311,Setup!$C$30:$D$41,2,0),"")</f>
        <v/>
      </c>
      <c r="BM311" s="302"/>
      <c r="BN311" s="299" t="str">
        <f t="shared" si="141"/>
        <v/>
      </c>
      <c r="BO311" s="302"/>
      <c r="BP311" s="299" t="str">
        <f t="shared" si="142"/>
        <v/>
      </c>
      <c r="BQ311" s="302"/>
      <c r="BR311" s="299" t="str">
        <f t="shared" si="143"/>
        <v/>
      </c>
      <c r="BS311" s="302"/>
      <c r="BT311" s="298" t="str">
        <f t="shared" si="144"/>
        <v/>
      </c>
      <c r="BU311" s="298" t="str">
        <f t="shared" si="145"/>
        <v/>
      </c>
      <c r="BV311" s="298" t="str">
        <f t="shared" si="146"/>
        <v/>
      </c>
      <c r="BW311" s="300"/>
      <c r="BX311" s="298" t="str">
        <f t="shared" si="147"/>
        <v/>
      </c>
      <c r="BY311" s="298" t="str">
        <f t="shared" si="148"/>
        <v/>
      </c>
      <c r="BZ311" s="113"/>
      <c r="CA311" s="114"/>
      <c r="CC311" s="115" t="str">
        <f t="shared" ca="1" si="149"/>
        <v/>
      </c>
      <c r="CF311" s="481"/>
      <c r="CG311" s="130"/>
      <c r="CH311" s="130"/>
      <c r="CI311" s="130"/>
      <c r="CL311" s="358" t="str">
        <f>IFERROR(VLOOKUP(C311,'Data Sheet'!$A$3:$B$16,2,FALSE),"")</f>
        <v/>
      </c>
    </row>
    <row r="312" spans="1:90" s="101" customFormat="1" ht="25.5" customHeight="1">
      <c r="A312" s="100">
        <v>308</v>
      </c>
      <c r="B312" s="107" t="str">
        <f t="shared" si="152"/>
        <v>--</v>
      </c>
      <c r="C312" s="304"/>
      <c r="D312" s="305" t="str">
        <f>IFERROR(IF(VLOOKUP(C312,'Data Sheet'!$A$3:$D$16,4,FALSE)=0,"",VLOOKUP(C312,'Data Sheet'!$A$3:$D$16,4,FALSE)),"")</f>
        <v/>
      </c>
      <c r="E312" s="306"/>
      <c r="F312" s="307" t="str">
        <f>IFERROR(IF(VLOOKUP(E312,'Data Sheet'!$C$19:$D$80,2,FALSE)=0,"",VLOOKUP(E312,'Data Sheet'!$C$19:$D$80,2,FALSE)),"")</f>
        <v/>
      </c>
      <c r="G312" s="308" t="str">
        <f t="shared" si="150"/>
        <v>-</v>
      </c>
      <c r="H312" s="108"/>
      <c r="I312" s="304"/>
      <c r="J312" s="109" t="e">
        <f t="shared" si="151"/>
        <v>#VALUE!</v>
      </c>
      <c r="K312" s="104" t="str">
        <f>IFERROR(INDEX('Data Sheet'!$C$104:$C$181,MATCH(I312,'Data Sheet'!$F$104:$F$181,0)),"")</f>
        <v/>
      </c>
      <c r="L312" s="260" t="str">
        <f>IFERROR(INDEX('Data Sheet'!$G$104:$G$181,MATCH(I312,'Data Sheet'!$F$104:$F$181,0)),"")</f>
        <v/>
      </c>
      <c r="M312" s="220"/>
      <c r="N312" s="303"/>
      <c r="O312" s="303"/>
      <c r="P312" s="110" t="str">
        <f>IFERROR(INDEX(Setup!$D$44:$D$70,MATCH(M312,Setup!$K$44:$K$70,0))&amp;"","")</f>
        <v/>
      </c>
      <c r="Q312" s="110" t="str">
        <f>IFERROR(INDEX(Setup!$E$44:$E$70,MATCH(M312,Setup!$K$44:$K$70,0))&amp;"","")</f>
        <v/>
      </c>
      <c r="R312" s="110" t="str">
        <f>IFERROR(INDEX(Setup!$L$44:$L$70,MATCH(M312,Setup!$K$44:$K$70,0))&amp;"","")</f>
        <v/>
      </c>
      <c r="S312" s="110" t="str">
        <f>Setup!$C$30</f>
        <v>USD</v>
      </c>
      <c r="T312" s="111" t="str">
        <f>IFERROR(INDEX('Data Sheet'!$B$104:$B$181,MATCH(I312,'Data Sheet'!$F$104:$F$181,0)),"")</f>
        <v/>
      </c>
      <c r="U312" s="112" t="str">
        <f>IFERROR(INDEX('Data Sheet'!$D$104:$D$181,MATCH(I312,'Data Sheet'!$F$104:$F$181,0)),"")</f>
        <v/>
      </c>
      <c r="V312" s="102" t="s">
        <v>8</v>
      </c>
      <c r="W312" s="221" t="str">
        <f>IF(V312=Setup!$C$30,"Grant",IF(V312=Setup!$C$31,"Local",IF(V312=Setup!$C$32,"Other",IF(ISBLANK(V312),"","Other"))))</f>
        <v>Grant</v>
      </c>
      <c r="X312" s="295"/>
      <c r="Y312" s="296" t="str">
        <f>IF(X312&lt;&gt;"",X312/VLOOKUP($V312,Setup!$C$30:$D$41,2,0),"")</f>
        <v/>
      </c>
      <c r="Z312" s="297"/>
      <c r="AA312" s="298" t="str">
        <f t="shared" si="123"/>
        <v/>
      </c>
      <c r="AB312" s="297"/>
      <c r="AC312" s="299" t="str">
        <f t="shared" si="124"/>
        <v/>
      </c>
      <c r="AD312" s="297"/>
      <c r="AE312" s="299" t="str">
        <f t="shared" si="125"/>
        <v/>
      </c>
      <c r="AF312" s="297"/>
      <c r="AG312" s="298" t="str">
        <f t="shared" si="126"/>
        <v/>
      </c>
      <c r="AH312" s="298" t="str">
        <f t="shared" si="127"/>
        <v/>
      </c>
      <c r="AI312" s="298" t="str">
        <f t="shared" si="128"/>
        <v/>
      </c>
      <c r="AJ312" s="300"/>
      <c r="AK312" s="295"/>
      <c r="AL312" s="296" t="str">
        <f>IF(AK312&lt;&gt;"",AK312/VLOOKUP($V312,Setup!$C$30:$D$41,2,0),"")</f>
        <v/>
      </c>
      <c r="AM312" s="301"/>
      <c r="AN312" s="299" t="str">
        <f t="shared" si="129"/>
        <v/>
      </c>
      <c r="AO312" s="301"/>
      <c r="AP312" s="299" t="str">
        <f t="shared" si="130"/>
        <v/>
      </c>
      <c r="AQ312" s="301"/>
      <c r="AR312" s="299" t="str">
        <f t="shared" si="131"/>
        <v/>
      </c>
      <c r="AS312" s="301"/>
      <c r="AT312" s="298" t="str">
        <f t="shared" si="132"/>
        <v/>
      </c>
      <c r="AU312" s="298" t="str">
        <f t="shared" si="133"/>
        <v/>
      </c>
      <c r="AV312" s="298" t="str">
        <f t="shared" si="134"/>
        <v/>
      </c>
      <c r="AW312" s="300"/>
      <c r="AX312" s="295"/>
      <c r="AY312" s="296" t="str">
        <f>IF(AX312&lt;&gt;"",AX312/VLOOKUP($V312,Setup!$C$30:$D$41,2,0),"")</f>
        <v/>
      </c>
      <c r="AZ312" s="302"/>
      <c r="BA312" s="299" t="str">
        <f t="shared" si="135"/>
        <v/>
      </c>
      <c r="BB312" s="302"/>
      <c r="BC312" s="299" t="str">
        <f t="shared" si="136"/>
        <v/>
      </c>
      <c r="BD312" s="302"/>
      <c r="BE312" s="299" t="str">
        <f t="shared" si="137"/>
        <v/>
      </c>
      <c r="BF312" s="302"/>
      <c r="BG312" s="298" t="str">
        <f t="shared" si="138"/>
        <v/>
      </c>
      <c r="BH312" s="298" t="str">
        <f t="shared" si="139"/>
        <v/>
      </c>
      <c r="BI312" s="298" t="str">
        <f t="shared" si="140"/>
        <v/>
      </c>
      <c r="BJ312" s="300"/>
      <c r="BK312" s="295"/>
      <c r="BL312" s="296" t="str">
        <f>IF(BK312&lt;&gt;"",BK312/VLOOKUP($V312,Setup!$C$30:$D$41,2,0),"")</f>
        <v/>
      </c>
      <c r="BM312" s="302"/>
      <c r="BN312" s="299" t="str">
        <f t="shared" si="141"/>
        <v/>
      </c>
      <c r="BO312" s="302"/>
      <c r="BP312" s="299" t="str">
        <f t="shared" si="142"/>
        <v/>
      </c>
      <c r="BQ312" s="302"/>
      <c r="BR312" s="299" t="str">
        <f t="shared" si="143"/>
        <v/>
      </c>
      <c r="BS312" s="302"/>
      <c r="BT312" s="298" t="str">
        <f t="shared" si="144"/>
        <v/>
      </c>
      <c r="BU312" s="298" t="str">
        <f t="shared" si="145"/>
        <v/>
      </c>
      <c r="BV312" s="298" t="str">
        <f t="shared" si="146"/>
        <v/>
      </c>
      <c r="BW312" s="300"/>
      <c r="BX312" s="298" t="str">
        <f t="shared" si="147"/>
        <v/>
      </c>
      <c r="BY312" s="298" t="str">
        <f t="shared" si="148"/>
        <v/>
      </c>
      <c r="BZ312" s="113"/>
      <c r="CA312" s="114"/>
      <c r="CC312" s="115" t="str">
        <f t="shared" ca="1" si="149"/>
        <v/>
      </c>
      <c r="CF312" s="481"/>
      <c r="CG312" s="130"/>
      <c r="CH312" s="130"/>
      <c r="CI312" s="130"/>
      <c r="CL312" s="358" t="str">
        <f>IFERROR(VLOOKUP(C312,'Data Sheet'!$A$3:$B$16,2,FALSE),"")</f>
        <v/>
      </c>
    </row>
    <row r="313" spans="1:90" s="101" customFormat="1" ht="25.5" customHeight="1">
      <c r="A313" s="100">
        <v>309</v>
      </c>
      <c r="B313" s="107" t="str">
        <f t="shared" si="152"/>
        <v>--</v>
      </c>
      <c r="C313" s="304"/>
      <c r="D313" s="305" t="str">
        <f>IFERROR(IF(VLOOKUP(C313,'Data Sheet'!$A$3:$D$16,4,FALSE)=0,"",VLOOKUP(C313,'Data Sheet'!$A$3:$D$16,4,FALSE)),"")</f>
        <v/>
      </c>
      <c r="E313" s="306"/>
      <c r="F313" s="307" t="str">
        <f>IFERROR(IF(VLOOKUP(E313,'Data Sheet'!$C$19:$D$80,2,FALSE)=0,"",VLOOKUP(E313,'Data Sheet'!$C$19:$D$80,2,FALSE)),"")</f>
        <v/>
      </c>
      <c r="G313" s="308" t="str">
        <f t="shared" si="150"/>
        <v>-</v>
      </c>
      <c r="H313" s="108"/>
      <c r="I313" s="304"/>
      <c r="J313" s="109" t="e">
        <f t="shared" si="151"/>
        <v>#VALUE!</v>
      </c>
      <c r="K313" s="104" t="str">
        <f>IFERROR(INDEX('Data Sheet'!$C$104:$C$181,MATCH(I313,'Data Sheet'!$F$104:$F$181,0)),"")</f>
        <v/>
      </c>
      <c r="L313" s="260" t="str">
        <f>IFERROR(INDEX('Data Sheet'!$G$104:$G$181,MATCH(I313,'Data Sheet'!$F$104:$F$181,0)),"")</f>
        <v/>
      </c>
      <c r="M313" s="220"/>
      <c r="N313" s="303"/>
      <c r="O313" s="303"/>
      <c r="P313" s="110" t="str">
        <f>IFERROR(INDEX(Setup!$D$44:$D$70,MATCH(M313,Setup!$K$44:$K$70,0))&amp;"","")</f>
        <v/>
      </c>
      <c r="Q313" s="110" t="str">
        <f>IFERROR(INDEX(Setup!$E$44:$E$70,MATCH(M313,Setup!$K$44:$K$70,0))&amp;"","")</f>
        <v/>
      </c>
      <c r="R313" s="110" t="str">
        <f>IFERROR(INDEX(Setup!$L$44:$L$70,MATCH(M313,Setup!$K$44:$K$70,0))&amp;"","")</f>
        <v/>
      </c>
      <c r="S313" s="110" t="str">
        <f>Setup!$C$30</f>
        <v>USD</v>
      </c>
      <c r="T313" s="111" t="str">
        <f>IFERROR(INDEX('Data Sheet'!$B$104:$B$181,MATCH(I313,'Data Sheet'!$F$104:$F$181,0)),"")</f>
        <v/>
      </c>
      <c r="U313" s="112" t="str">
        <f>IFERROR(INDEX('Data Sheet'!$D$104:$D$181,MATCH(I313,'Data Sheet'!$F$104:$F$181,0)),"")</f>
        <v/>
      </c>
      <c r="V313" s="102" t="s">
        <v>8</v>
      </c>
      <c r="W313" s="221" t="str">
        <f>IF(V313=Setup!$C$30,"Grant",IF(V313=Setup!$C$31,"Local",IF(V313=Setup!$C$32,"Other",IF(ISBLANK(V313),"","Other"))))</f>
        <v>Grant</v>
      </c>
      <c r="X313" s="295"/>
      <c r="Y313" s="296" t="str">
        <f>IF(X313&lt;&gt;"",X313/VLOOKUP($V313,Setup!$C$30:$D$41,2,0),"")</f>
        <v/>
      </c>
      <c r="Z313" s="297"/>
      <c r="AA313" s="298" t="str">
        <f t="shared" si="123"/>
        <v/>
      </c>
      <c r="AB313" s="297"/>
      <c r="AC313" s="299" t="str">
        <f t="shared" si="124"/>
        <v/>
      </c>
      <c r="AD313" s="297"/>
      <c r="AE313" s="299" t="str">
        <f t="shared" si="125"/>
        <v/>
      </c>
      <c r="AF313" s="297"/>
      <c r="AG313" s="298" t="str">
        <f t="shared" si="126"/>
        <v/>
      </c>
      <c r="AH313" s="298" t="str">
        <f t="shared" si="127"/>
        <v/>
      </c>
      <c r="AI313" s="298" t="str">
        <f t="shared" si="128"/>
        <v/>
      </c>
      <c r="AJ313" s="300"/>
      <c r="AK313" s="295"/>
      <c r="AL313" s="296" t="str">
        <f>IF(AK313&lt;&gt;"",AK313/VLOOKUP($V313,Setup!$C$30:$D$41,2,0),"")</f>
        <v/>
      </c>
      <c r="AM313" s="301"/>
      <c r="AN313" s="299" t="str">
        <f t="shared" si="129"/>
        <v/>
      </c>
      <c r="AO313" s="301"/>
      <c r="AP313" s="299" t="str">
        <f t="shared" si="130"/>
        <v/>
      </c>
      <c r="AQ313" s="301"/>
      <c r="AR313" s="299" t="str">
        <f t="shared" si="131"/>
        <v/>
      </c>
      <c r="AS313" s="301"/>
      <c r="AT313" s="298" t="str">
        <f t="shared" si="132"/>
        <v/>
      </c>
      <c r="AU313" s="298" t="str">
        <f t="shared" si="133"/>
        <v/>
      </c>
      <c r="AV313" s="298" t="str">
        <f t="shared" si="134"/>
        <v/>
      </c>
      <c r="AW313" s="300"/>
      <c r="AX313" s="295"/>
      <c r="AY313" s="296" t="str">
        <f>IF(AX313&lt;&gt;"",AX313/VLOOKUP($V313,Setup!$C$30:$D$41,2,0),"")</f>
        <v/>
      </c>
      <c r="AZ313" s="302"/>
      <c r="BA313" s="299" t="str">
        <f t="shared" si="135"/>
        <v/>
      </c>
      <c r="BB313" s="302"/>
      <c r="BC313" s="299" t="str">
        <f t="shared" si="136"/>
        <v/>
      </c>
      <c r="BD313" s="302"/>
      <c r="BE313" s="299" t="str">
        <f t="shared" si="137"/>
        <v/>
      </c>
      <c r="BF313" s="302"/>
      <c r="BG313" s="298" t="str">
        <f t="shared" si="138"/>
        <v/>
      </c>
      <c r="BH313" s="298" t="str">
        <f t="shared" si="139"/>
        <v/>
      </c>
      <c r="BI313" s="298" t="str">
        <f t="shared" si="140"/>
        <v/>
      </c>
      <c r="BJ313" s="300"/>
      <c r="BK313" s="295"/>
      <c r="BL313" s="296" t="str">
        <f>IF(BK313&lt;&gt;"",BK313/VLOOKUP($V313,Setup!$C$30:$D$41,2,0),"")</f>
        <v/>
      </c>
      <c r="BM313" s="302"/>
      <c r="BN313" s="299" t="str">
        <f t="shared" si="141"/>
        <v/>
      </c>
      <c r="BO313" s="302"/>
      <c r="BP313" s="299" t="str">
        <f t="shared" si="142"/>
        <v/>
      </c>
      <c r="BQ313" s="302"/>
      <c r="BR313" s="299" t="str">
        <f t="shared" si="143"/>
        <v/>
      </c>
      <c r="BS313" s="302"/>
      <c r="BT313" s="298" t="str">
        <f t="shared" si="144"/>
        <v/>
      </c>
      <c r="BU313" s="298" t="str">
        <f t="shared" si="145"/>
        <v/>
      </c>
      <c r="BV313" s="298" t="str">
        <f t="shared" si="146"/>
        <v/>
      </c>
      <c r="BW313" s="300"/>
      <c r="BX313" s="298" t="str">
        <f t="shared" si="147"/>
        <v/>
      </c>
      <c r="BY313" s="298" t="str">
        <f t="shared" si="148"/>
        <v/>
      </c>
      <c r="BZ313" s="113"/>
      <c r="CA313" s="114"/>
      <c r="CC313" s="115" t="str">
        <f t="shared" ca="1" si="149"/>
        <v/>
      </c>
      <c r="CF313" s="481"/>
      <c r="CG313" s="130"/>
      <c r="CH313" s="130"/>
      <c r="CI313" s="130"/>
      <c r="CL313" s="358" t="str">
        <f>IFERROR(VLOOKUP(C313,'Data Sheet'!$A$3:$B$16,2,FALSE),"")</f>
        <v/>
      </c>
    </row>
    <row r="314" spans="1:90" s="101" customFormat="1" ht="25.5" customHeight="1">
      <c r="A314" s="100">
        <v>310</v>
      </c>
      <c r="B314" s="107" t="str">
        <f t="shared" si="152"/>
        <v>--</v>
      </c>
      <c r="C314" s="304"/>
      <c r="D314" s="305" t="str">
        <f>IFERROR(IF(VLOOKUP(C314,'Data Sheet'!$A$3:$D$16,4,FALSE)=0,"",VLOOKUP(C314,'Data Sheet'!$A$3:$D$16,4,FALSE)),"")</f>
        <v/>
      </c>
      <c r="E314" s="306"/>
      <c r="F314" s="307" t="str">
        <f>IFERROR(IF(VLOOKUP(E314,'Data Sheet'!$C$19:$D$80,2,FALSE)=0,"",VLOOKUP(E314,'Data Sheet'!$C$19:$D$80,2,FALSE)),"")</f>
        <v/>
      </c>
      <c r="G314" s="308" t="str">
        <f t="shared" si="150"/>
        <v>-</v>
      </c>
      <c r="H314" s="108"/>
      <c r="I314" s="304"/>
      <c r="J314" s="109" t="e">
        <f t="shared" si="151"/>
        <v>#VALUE!</v>
      </c>
      <c r="K314" s="104" t="str">
        <f>IFERROR(INDEX('Data Sheet'!$C$104:$C$181,MATCH(I314,'Data Sheet'!$F$104:$F$181,0)),"")</f>
        <v/>
      </c>
      <c r="L314" s="260" t="str">
        <f>IFERROR(INDEX('Data Sheet'!$G$104:$G$181,MATCH(I314,'Data Sheet'!$F$104:$F$181,0)),"")</f>
        <v/>
      </c>
      <c r="M314" s="220"/>
      <c r="N314" s="303"/>
      <c r="O314" s="303"/>
      <c r="P314" s="110" t="str">
        <f>IFERROR(INDEX(Setup!$D$44:$D$70,MATCH(M314,Setup!$K$44:$K$70,0))&amp;"","")</f>
        <v/>
      </c>
      <c r="Q314" s="110" t="str">
        <f>IFERROR(INDEX(Setup!$E$44:$E$70,MATCH(M314,Setup!$K$44:$K$70,0))&amp;"","")</f>
        <v/>
      </c>
      <c r="R314" s="110" t="str">
        <f>IFERROR(INDEX(Setup!$L$44:$L$70,MATCH(M314,Setup!$K$44:$K$70,0))&amp;"","")</f>
        <v/>
      </c>
      <c r="S314" s="110" t="str">
        <f>Setup!$C$30</f>
        <v>USD</v>
      </c>
      <c r="T314" s="111" t="str">
        <f>IFERROR(INDEX('Data Sheet'!$B$104:$B$181,MATCH(I314,'Data Sheet'!$F$104:$F$181,0)),"")</f>
        <v/>
      </c>
      <c r="U314" s="112" t="str">
        <f>IFERROR(INDEX('Data Sheet'!$D$104:$D$181,MATCH(I314,'Data Sheet'!$F$104:$F$181,0)),"")</f>
        <v/>
      </c>
      <c r="V314" s="102" t="s">
        <v>8</v>
      </c>
      <c r="W314" s="221" t="str">
        <f>IF(V314=Setup!$C$30,"Grant",IF(V314=Setup!$C$31,"Local",IF(V314=Setup!$C$32,"Other",IF(ISBLANK(V314),"","Other"))))</f>
        <v>Grant</v>
      </c>
      <c r="X314" s="295"/>
      <c r="Y314" s="296" t="str">
        <f>IF(X314&lt;&gt;"",X314/VLOOKUP($V314,Setup!$C$30:$D$41,2,0),"")</f>
        <v/>
      </c>
      <c r="Z314" s="297"/>
      <c r="AA314" s="298" t="str">
        <f t="shared" si="123"/>
        <v/>
      </c>
      <c r="AB314" s="297"/>
      <c r="AC314" s="299" t="str">
        <f t="shared" si="124"/>
        <v/>
      </c>
      <c r="AD314" s="297"/>
      <c r="AE314" s="299" t="str">
        <f t="shared" si="125"/>
        <v/>
      </c>
      <c r="AF314" s="297"/>
      <c r="AG314" s="298" t="str">
        <f t="shared" si="126"/>
        <v/>
      </c>
      <c r="AH314" s="298" t="str">
        <f t="shared" si="127"/>
        <v/>
      </c>
      <c r="AI314" s="298" t="str">
        <f t="shared" si="128"/>
        <v/>
      </c>
      <c r="AJ314" s="300"/>
      <c r="AK314" s="295"/>
      <c r="AL314" s="296" t="str">
        <f>IF(AK314&lt;&gt;"",AK314/VLOOKUP($V314,Setup!$C$30:$D$41,2,0),"")</f>
        <v/>
      </c>
      <c r="AM314" s="301"/>
      <c r="AN314" s="299" t="str">
        <f t="shared" si="129"/>
        <v/>
      </c>
      <c r="AO314" s="301"/>
      <c r="AP314" s="299" t="str">
        <f t="shared" si="130"/>
        <v/>
      </c>
      <c r="AQ314" s="301"/>
      <c r="AR314" s="299" t="str">
        <f t="shared" si="131"/>
        <v/>
      </c>
      <c r="AS314" s="301"/>
      <c r="AT314" s="298" t="str">
        <f t="shared" si="132"/>
        <v/>
      </c>
      <c r="AU314" s="298" t="str">
        <f t="shared" si="133"/>
        <v/>
      </c>
      <c r="AV314" s="298" t="str">
        <f t="shared" si="134"/>
        <v/>
      </c>
      <c r="AW314" s="300"/>
      <c r="AX314" s="295"/>
      <c r="AY314" s="296" t="str">
        <f>IF(AX314&lt;&gt;"",AX314/VLOOKUP($V314,Setup!$C$30:$D$41,2,0),"")</f>
        <v/>
      </c>
      <c r="AZ314" s="302"/>
      <c r="BA314" s="299" t="str">
        <f t="shared" si="135"/>
        <v/>
      </c>
      <c r="BB314" s="302"/>
      <c r="BC314" s="299" t="str">
        <f t="shared" si="136"/>
        <v/>
      </c>
      <c r="BD314" s="302"/>
      <c r="BE314" s="299" t="str">
        <f t="shared" si="137"/>
        <v/>
      </c>
      <c r="BF314" s="302"/>
      <c r="BG314" s="298" t="str">
        <f t="shared" si="138"/>
        <v/>
      </c>
      <c r="BH314" s="298" t="str">
        <f t="shared" si="139"/>
        <v/>
      </c>
      <c r="BI314" s="298" t="str">
        <f t="shared" si="140"/>
        <v/>
      </c>
      <c r="BJ314" s="300"/>
      <c r="BK314" s="295"/>
      <c r="BL314" s="296" t="str">
        <f>IF(BK314&lt;&gt;"",BK314/VLOOKUP($V314,Setup!$C$30:$D$41,2,0),"")</f>
        <v/>
      </c>
      <c r="BM314" s="302"/>
      <c r="BN314" s="299" t="str">
        <f t="shared" si="141"/>
        <v/>
      </c>
      <c r="BO314" s="302"/>
      <c r="BP314" s="299" t="str">
        <f t="shared" si="142"/>
        <v/>
      </c>
      <c r="BQ314" s="302"/>
      <c r="BR314" s="299" t="str">
        <f t="shared" si="143"/>
        <v/>
      </c>
      <c r="BS314" s="302"/>
      <c r="BT314" s="298" t="str">
        <f t="shared" si="144"/>
        <v/>
      </c>
      <c r="BU314" s="298" t="str">
        <f t="shared" si="145"/>
        <v/>
      </c>
      <c r="BV314" s="298" t="str">
        <f t="shared" si="146"/>
        <v/>
      </c>
      <c r="BW314" s="300"/>
      <c r="BX314" s="298" t="str">
        <f t="shared" si="147"/>
        <v/>
      </c>
      <c r="BY314" s="298" t="str">
        <f t="shared" si="148"/>
        <v/>
      </c>
      <c r="BZ314" s="113"/>
      <c r="CA314" s="114"/>
      <c r="CC314" s="115" t="str">
        <f t="shared" ca="1" si="149"/>
        <v/>
      </c>
      <c r="CF314" s="481"/>
      <c r="CG314" s="130"/>
      <c r="CH314" s="130"/>
      <c r="CI314" s="130"/>
      <c r="CL314" s="358" t="str">
        <f>IFERROR(VLOOKUP(C314,'Data Sheet'!$A$3:$B$16,2,FALSE),"")</f>
        <v/>
      </c>
    </row>
    <row r="315" spans="1:90" s="101" customFormat="1" ht="25.5" customHeight="1">
      <c r="A315" s="100">
        <v>311</v>
      </c>
      <c r="B315" s="107" t="str">
        <f t="shared" si="152"/>
        <v>--</v>
      </c>
      <c r="C315" s="304"/>
      <c r="D315" s="305" t="str">
        <f>IFERROR(IF(VLOOKUP(C315,'Data Sheet'!$A$3:$D$16,4,FALSE)=0,"",VLOOKUP(C315,'Data Sheet'!$A$3:$D$16,4,FALSE)),"")</f>
        <v/>
      </c>
      <c r="E315" s="306"/>
      <c r="F315" s="307" t="str">
        <f>IFERROR(IF(VLOOKUP(E315,'Data Sheet'!$C$19:$D$80,2,FALSE)=0,"",VLOOKUP(E315,'Data Sheet'!$C$19:$D$80,2,FALSE)),"")</f>
        <v/>
      </c>
      <c r="G315" s="308" t="str">
        <f t="shared" si="150"/>
        <v>-</v>
      </c>
      <c r="H315" s="108"/>
      <c r="I315" s="304"/>
      <c r="J315" s="109" t="e">
        <f t="shared" si="151"/>
        <v>#VALUE!</v>
      </c>
      <c r="K315" s="104" t="str">
        <f>IFERROR(INDEX('Data Sheet'!$C$104:$C$181,MATCH(I315,'Data Sheet'!$F$104:$F$181,0)),"")</f>
        <v/>
      </c>
      <c r="L315" s="260" t="str">
        <f>IFERROR(INDEX('Data Sheet'!$G$104:$G$181,MATCH(I315,'Data Sheet'!$F$104:$F$181,0)),"")</f>
        <v/>
      </c>
      <c r="M315" s="220"/>
      <c r="N315" s="303"/>
      <c r="O315" s="303"/>
      <c r="P315" s="110" t="str">
        <f>IFERROR(INDEX(Setup!$D$44:$D$70,MATCH(M315,Setup!$K$44:$K$70,0))&amp;"","")</f>
        <v/>
      </c>
      <c r="Q315" s="110" t="str">
        <f>IFERROR(INDEX(Setup!$E$44:$E$70,MATCH(M315,Setup!$K$44:$K$70,0))&amp;"","")</f>
        <v/>
      </c>
      <c r="R315" s="110" t="str">
        <f>IFERROR(INDEX(Setup!$L$44:$L$70,MATCH(M315,Setup!$K$44:$K$70,0))&amp;"","")</f>
        <v/>
      </c>
      <c r="S315" s="110" t="str">
        <f>Setup!$C$30</f>
        <v>USD</v>
      </c>
      <c r="T315" s="111" t="str">
        <f>IFERROR(INDEX('Data Sheet'!$B$104:$B$181,MATCH(I315,'Data Sheet'!$F$104:$F$181,0)),"")</f>
        <v/>
      </c>
      <c r="U315" s="112" t="str">
        <f>IFERROR(INDEX('Data Sheet'!$D$104:$D$181,MATCH(I315,'Data Sheet'!$F$104:$F$181,0)),"")</f>
        <v/>
      </c>
      <c r="V315" s="102" t="s">
        <v>8</v>
      </c>
      <c r="W315" s="221" t="str">
        <f>IF(V315=Setup!$C$30,"Grant",IF(V315=Setup!$C$31,"Local",IF(V315=Setup!$C$32,"Other",IF(ISBLANK(V315),"","Other"))))</f>
        <v>Grant</v>
      </c>
      <c r="X315" s="295"/>
      <c r="Y315" s="296" t="str">
        <f>IF(X315&lt;&gt;"",X315/VLOOKUP($V315,Setup!$C$30:$D$41,2,0),"")</f>
        <v/>
      </c>
      <c r="Z315" s="297"/>
      <c r="AA315" s="298" t="str">
        <f t="shared" si="123"/>
        <v/>
      </c>
      <c r="AB315" s="297"/>
      <c r="AC315" s="299" t="str">
        <f t="shared" si="124"/>
        <v/>
      </c>
      <c r="AD315" s="297"/>
      <c r="AE315" s="299" t="str">
        <f t="shared" si="125"/>
        <v/>
      </c>
      <c r="AF315" s="297"/>
      <c r="AG315" s="298" t="str">
        <f t="shared" si="126"/>
        <v/>
      </c>
      <c r="AH315" s="298" t="str">
        <f t="shared" si="127"/>
        <v/>
      </c>
      <c r="AI315" s="298" t="str">
        <f t="shared" si="128"/>
        <v/>
      </c>
      <c r="AJ315" s="300"/>
      <c r="AK315" s="295"/>
      <c r="AL315" s="296" t="str">
        <f>IF(AK315&lt;&gt;"",AK315/VLOOKUP($V315,Setup!$C$30:$D$41,2,0),"")</f>
        <v/>
      </c>
      <c r="AM315" s="301"/>
      <c r="AN315" s="299" t="str">
        <f t="shared" si="129"/>
        <v/>
      </c>
      <c r="AO315" s="301"/>
      <c r="AP315" s="299" t="str">
        <f t="shared" si="130"/>
        <v/>
      </c>
      <c r="AQ315" s="301"/>
      <c r="AR315" s="299" t="str">
        <f t="shared" si="131"/>
        <v/>
      </c>
      <c r="AS315" s="301"/>
      <c r="AT315" s="298" t="str">
        <f t="shared" si="132"/>
        <v/>
      </c>
      <c r="AU315" s="298" t="str">
        <f t="shared" si="133"/>
        <v/>
      </c>
      <c r="AV315" s="298" t="str">
        <f t="shared" si="134"/>
        <v/>
      </c>
      <c r="AW315" s="300"/>
      <c r="AX315" s="295"/>
      <c r="AY315" s="296" t="str">
        <f>IF(AX315&lt;&gt;"",AX315/VLOOKUP($V315,Setup!$C$30:$D$41,2,0),"")</f>
        <v/>
      </c>
      <c r="AZ315" s="302"/>
      <c r="BA315" s="299" t="str">
        <f t="shared" si="135"/>
        <v/>
      </c>
      <c r="BB315" s="302"/>
      <c r="BC315" s="299" t="str">
        <f t="shared" si="136"/>
        <v/>
      </c>
      <c r="BD315" s="302"/>
      <c r="BE315" s="299" t="str">
        <f t="shared" si="137"/>
        <v/>
      </c>
      <c r="BF315" s="302"/>
      <c r="BG315" s="298" t="str">
        <f t="shared" si="138"/>
        <v/>
      </c>
      <c r="BH315" s="298" t="str">
        <f t="shared" si="139"/>
        <v/>
      </c>
      <c r="BI315" s="298" t="str">
        <f t="shared" si="140"/>
        <v/>
      </c>
      <c r="BJ315" s="300"/>
      <c r="BK315" s="295"/>
      <c r="BL315" s="296" t="str">
        <f>IF(BK315&lt;&gt;"",BK315/VLOOKUP($V315,Setup!$C$30:$D$41,2,0),"")</f>
        <v/>
      </c>
      <c r="BM315" s="302"/>
      <c r="BN315" s="299" t="str">
        <f t="shared" si="141"/>
        <v/>
      </c>
      <c r="BO315" s="302"/>
      <c r="BP315" s="299" t="str">
        <f t="shared" si="142"/>
        <v/>
      </c>
      <c r="BQ315" s="302"/>
      <c r="BR315" s="299" t="str">
        <f t="shared" si="143"/>
        <v/>
      </c>
      <c r="BS315" s="302"/>
      <c r="BT315" s="298" t="str">
        <f t="shared" si="144"/>
        <v/>
      </c>
      <c r="BU315" s="298" t="str">
        <f t="shared" si="145"/>
        <v/>
      </c>
      <c r="BV315" s="298" t="str">
        <f t="shared" si="146"/>
        <v/>
      </c>
      <c r="BW315" s="300"/>
      <c r="BX315" s="298" t="str">
        <f t="shared" si="147"/>
        <v/>
      </c>
      <c r="BY315" s="298" t="str">
        <f t="shared" si="148"/>
        <v/>
      </c>
      <c r="BZ315" s="113"/>
      <c r="CA315" s="114"/>
      <c r="CC315" s="115" t="str">
        <f t="shared" ca="1" si="149"/>
        <v/>
      </c>
      <c r="CF315" s="481"/>
      <c r="CG315" s="130"/>
      <c r="CH315" s="130"/>
      <c r="CI315" s="130"/>
      <c r="CL315" s="358" t="str">
        <f>IFERROR(VLOOKUP(C315,'Data Sheet'!$A$3:$B$16,2,FALSE),"")</f>
        <v/>
      </c>
    </row>
    <row r="316" spans="1:90" s="101" customFormat="1" ht="25.5" customHeight="1">
      <c r="A316" s="100">
        <v>312</v>
      </c>
      <c r="B316" s="107" t="str">
        <f t="shared" si="152"/>
        <v>--</v>
      </c>
      <c r="C316" s="304"/>
      <c r="D316" s="305" t="str">
        <f>IFERROR(IF(VLOOKUP(C316,'Data Sheet'!$A$3:$D$16,4,FALSE)=0,"",VLOOKUP(C316,'Data Sheet'!$A$3:$D$16,4,FALSE)),"")</f>
        <v/>
      </c>
      <c r="E316" s="306"/>
      <c r="F316" s="307" t="str">
        <f>IFERROR(IF(VLOOKUP(E316,'Data Sheet'!$C$19:$D$80,2,FALSE)=0,"",VLOOKUP(E316,'Data Sheet'!$C$19:$D$80,2,FALSE)),"")</f>
        <v/>
      </c>
      <c r="G316" s="308" t="str">
        <f t="shared" si="150"/>
        <v>-</v>
      </c>
      <c r="H316" s="108"/>
      <c r="I316" s="304"/>
      <c r="J316" s="109" t="e">
        <f t="shared" si="151"/>
        <v>#VALUE!</v>
      </c>
      <c r="K316" s="104" t="str">
        <f>IFERROR(INDEX('Data Sheet'!$C$104:$C$181,MATCH(I316,'Data Sheet'!$F$104:$F$181,0)),"")</f>
        <v/>
      </c>
      <c r="L316" s="260" t="str">
        <f>IFERROR(INDEX('Data Sheet'!$G$104:$G$181,MATCH(I316,'Data Sheet'!$F$104:$F$181,0)),"")</f>
        <v/>
      </c>
      <c r="M316" s="220"/>
      <c r="N316" s="303"/>
      <c r="O316" s="303"/>
      <c r="P316" s="110" t="str">
        <f>IFERROR(INDEX(Setup!$D$44:$D$70,MATCH(M316,Setup!$K$44:$K$70,0))&amp;"","")</f>
        <v/>
      </c>
      <c r="Q316" s="110" t="str">
        <f>IFERROR(INDEX(Setup!$E$44:$E$70,MATCH(M316,Setup!$K$44:$K$70,0))&amp;"","")</f>
        <v/>
      </c>
      <c r="R316" s="110" t="str">
        <f>IFERROR(INDEX(Setup!$L$44:$L$70,MATCH(M316,Setup!$K$44:$K$70,0))&amp;"","")</f>
        <v/>
      </c>
      <c r="S316" s="110" t="str">
        <f>Setup!$C$30</f>
        <v>USD</v>
      </c>
      <c r="T316" s="111" t="str">
        <f>IFERROR(INDEX('Data Sheet'!$B$104:$B$181,MATCH(I316,'Data Sheet'!$F$104:$F$181,0)),"")</f>
        <v/>
      </c>
      <c r="U316" s="112" t="str">
        <f>IFERROR(INDEX('Data Sheet'!$D$104:$D$181,MATCH(I316,'Data Sheet'!$F$104:$F$181,0)),"")</f>
        <v/>
      </c>
      <c r="V316" s="102" t="s">
        <v>8</v>
      </c>
      <c r="W316" s="221" t="str">
        <f>IF(V316=Setup!$C$30,"Grant",IF(V316=Setup!$C$31,"Local",IF(V316=Setup!$C$32,"Other",IF(ISBLANK(V316),"","Other"))))</f>
        <v>Grant</v>
      </c>
      <c r="X316" s="295"/>
      <c r="Y316" s="296" t="str">
        <f>IF(X316&lt;&gt;"",X316/VLOOKUP($V316,Setup!$C$30:$D$41,2,0),"")</f>
        <v/>
      </c>
      <c r="Z316" s="297"/>
      <c r="AA316" s="298" t="str">
        <f t="shared" si="123"/>
        <v/>
      </c>
      <c r="AB316" s="297"/>
      <c r="AC316" s="299" t="str">
        <f t="shared" si="124"/>
        <v/>
      </c>
      <c r="AD316" s="297"/>
      <c r="AE316" s="299" t="str">
        <f t="shared" si="125"/>
        <v/>
      </c>
      <c r="AF316" s="297"/>
      <c r="AG316" s="298" t="str">
        <f t="shared" si="126"/>
        <v/>
      </c>
      <c r="AH316" s="298" t="str">
        <f t="shared" si="127"/>
        <v/>
      </c>
      <c r="AI316" s="298" t="str">
        <f t="shared" si="128"/>
        <v/>
      </c>
      <c r="AJ316" s="300"/>
      <c r="AK316" s="295"/>
      <c r="AL316" s="296" t="str">
        <f>IF(AK316&lt;&gt;"",AK316/VLOOKUP($V316,Setup!$C$30:$D$41,2,0),"")</f>
        <v/>
      </c>
      <c r="AM316" s="301"/>
      <c r="AN316" s="299" t="str">
        <f t="shared" si="129"/>
        <v/>
      </c>
      <c r="AO316" s="301"/>
      <c r="AP316" s="299" t="str">
        <f t="shared" si="130"/>
        <v/>
      </c>
      <c r="AQ316" s="301"/>
      <c r="AR316" s="299" t="str">
        <f t="shared" si="131"/>
        <v/>
      </c>
      <c r="AS316" s="301"/>
      <c r="AT316" s="298" t="str">
        <f t="shared" si="132"/>
        <v/>
      </c>
      <c r="AU316" s="298" t="str">
        <f t="shared" si="133"/>
        <v/>
      </c>
      <c r="AV316" s="298" t="str">
        <f t="shared" si="134"/>
        <v/>
      </c>
      <c r="AW316" s="300"/>
      <c r="AX316" s="295"/>
      <c r="AY316" s="296" t="str">
        <f>IF(AX316&lt;&gt;"",AX316/VLOOKUP($V316,Setup!$C$30:$D$41,2,0),"")</f>
        <v/>
      </c>
      <c r="AZ316" s="302"/>
      <c r="BA316" s="299" t="str">
        <f t="shared" si="135"/>
        <v/>
      </c>
      <c r="BB316" s="302"/>
      <c r="BC316" s="299" t="str">
        <f t="shared" si="136"/>
        <v/>
      </c>
      <c r="BD316" s="302"/>
      <c r="BE316" s="299" t="str">
        <f t="shared" si="137"/>
        <v/>
      </c>
      <c r="BF316" s="302"/>
      <c r="BG316" s="298" t="str">
        <f t="shared" si="138"/>
        <v/>
      </c>
      <c r="BH316" s="298" t="str">
        <f t="shared" si="139"/>
        <v/>
      </c>
      <c r="BI316" s="298" t="str">
        <f t="shared" si="140"/>
        <v/>
      </c>
      <c r="BJ316" s="300"/>
      <c r="BK316" s="295"/>
      <c r="BL316" s="296" t="str">
        <f>IF(BK316&lt;&gt;"",BK316/VLOOKUP($V316,Setup!$C$30:$D$41,2,0),"")</f>
        <v/>
      </c>
      <c r="BM316" s="302"/>
      <c r="BN316" s="299" t="str">
        <f t="shared" si="141"/>
        <v/>
      </c>
      <c r="BO316" s="302"/>
      <c r="BP316" s="299" t="str">
        <f t="shared" si="142"/>
        <v/>
      </c>
      <c r="BQ316" s="302"/>
      <c r="BR316" s="299" t="str">
        <f t="shared" si="143"/>
        <v/>
      </c>
      <c r="BS316" s="302"/>
      <c r="BT316" s="298" t="str">
        <f t="shared" si="144"/>
        <v/>
      </c>
      <c r="BU316" s="298" t="str">
        <f t="shared" si="145"/>
        <v/>
      </c>
      <c r="BV316" s="298" t="str">
        <f t="shared" si="146"/>
        <v/>
      </c>
      <c r="BW316" s="300"/>
      <c r="BX316" s="298" t="str">
        <f t="shared" si="147"/>
        <v/>
      </c>
      <c r="BY316" s="298" t="str">
        <f t="shared" si="148"/>
        <v/>
      </c>
      <c r="BZ316" s="113"/>
      <c r="CA316" s="114"/>
      <c r="CC316" s="115" t="str">
        <f t="shared" ca="1" si="149"/>
        <v/>
      </c>
      <c r="CF316" s="481"/>
      <c r="CG316" s="130"/>
      <c r="CH316" s="130"/>
      <c r="CI316" s="130"/>
      <c r="CL316" s="358" t="str">
        <f>IFERROR(VLOOKUP(C316,'Data Sheet'!$A$3:$B$16,2,FALSE),"")</f>
        <v/>
      </c>
    </row>
    <row r="317" spans="1:90" s="101" customFormat="1" ht="25.5" customHeight="1">
      <c r="A317" s="100">
        <v>313</v>
      </c>
      <c r="B317" s="107" t="str">
        <f t="shared" si="152"/>
        <v>--</v>
      </c>
      <c r="C317" s="304"/>
      <c r="D317" s="305" t="str">
        <f>IFERROR(IF(VLOOKUP(C317,'Data Sheet'!$A$3:$D$16,4,FALSE)=0,"",VLOOKUP(C317,'Data Sheet'!$A$3:$D$16,4,FALSE)),"")</f>
        <v/>
      </c>
      <c r="E317" s="306"/>
      <c r="F317" s="307" t="str">
        <f>IFERROR(IF(VLOOKUP(E317,'Data Sheet'!$C$19:$D$80,2,FALSE)=0,"",VLOOKUP(E317,'Data Sheet'!$C$19:$D$80,2,FALSE)),"")</f>
        <v/>
      </c>
      <c r="G317" s="308" t="str">
        <f t="shared" si="150"/>
        <v>-</v>
      </c>
      <c r="H317" s="108"/>
      <c r="I317" s="304"/>
      <c r="J317" s="109" t="e">
        <f t="shared" si="151"/>
        <v>#VALUE!</v>
      </c>
      <c r="K317" s="104" t="str">
        <f>IFERROR(INDEX('Data Sheet'!$C$104:$C$181,MATCH(I317,'Data Sheet'!$F$104:$F$181,0)),"")</f>
        <v/>
      </c>
      <c r="L317" s="260" t="str">
        <f>IFERROR(INDEX('Data Sheet'!$G$104:$G$181,MATCH(I317,'Data Sheet'!$F$104:$F$181,0)),"")</f>
        <v/>
      </c>
      <c r="M317" s="220"/>
      <c r="N317" s="303"/>
      <c r="O317" s="303"/>
      <c r="P317" s="110" t="str">
        <f>IFERROR(INDEX(Setup!$D$44:$D$70,MATCH(M317,Setup!$K$44:$K$70,0))&amp;"","")</f>
        <v/>
      </c>
      <c r="Q317" s="110" t="str">
        <f>IFERROR(INDEX(Setup!$E$44:$E$70,MATCH(M317,Setup!$K$44:$K$70,0))&amp;"","")</f>
        <v/>
      </c>
      <c r="R317" s="110" t="str">
        <f>IFERROR(INDEX(Setup!$L$44:$L$70,MATCH(M317,Setup!$K$44:$K$70,0))&amp;"","")</f>
        <v/>
      </c>
      <c r="S317" s="110" t="str">
        <f>Setup!$C$30</f>
        <v>USD</v>
      </c>
      <c r="T317" s="111" t="str">
        <f>IFERROR(INDEX('Data Sheet'!$B$104:$B$181,MATCH(I317,'Data Sheet'!$F$104:$F$181,0)),"")</f>
        <v/>
      </c>
      <c r="U317" s="112" t="str">
        <f>IFERROR(INDEX('Data Sheet'!$D$104:$D$181,MATCH(I317,'Data Sheet'!$F$104:$F$181,0)),"")</f>
        <v/>
      </c>
      <c r="V317" s="102" t="s">
        <v>8</v>
      </c>
      <c r="W317" s="221" t="str">
        <f>IF(V317=Setup!$C$30,"Grant",IF(V317=Setup!$C$31,"Local",IF(V317=Setup!$C$32,"Other",IF(ISBLANK(V317),"","Other"))))</f>
        <v>Grant</v>
      </c>
      <c r="X317" s="295"/>
      <c r="Y317" s="296" t="str">
        <f>IF(X317&lt;&gt;"",X317/VLOOKUP($V317,Setup!$C$30:$D$41,2,0),"")</f>
        <v/>
      </c>
      <c r="Z317" s="297"/>
      <c r="AA317" s="298" t="str">
        <f t="shared" si="123"/>
        <v/>
      </c>
      <c r="AB317" s="297"/>
      <c r="AC317" s="299" t="str">
        <f t="shared" si="124"/>
        <v/>
      </c>
      <c r="AD317" s="297"/>
      <c r="AE317" s="299" t="str">
        <f t="shared" si="125"/>
        <v/>
      </c>
      <c r="AF317" s="297"/>
      <c r="AG317" s="298" t="str">
        <f t="shared" si="126"/>
        <v/>
      </c>
      <c r="AH317" s="298" t="str">
        <f t="shared" si="127"/>
        <v/>
      </c>
      <c r="AI317" s="298" t="str">
        <f t="shared" si="128"/>
        <v/>
      </c>
      <c r="AJ317" s="300"/>
      <c r="AK317" s="295"/>
      <c r="AL317" s="296" t="str">
        <f>IF(AK317&lt;&gt;"",AK317/VLOOKUP($V317,Setup!$C$30:$D$41,2,0),"")</f>
        <v/>
      </c>
      <c r="AM317" s="301"/>
      <c r="AN317" s="299" t="str">
        <f t="shared" si="129"/>
        <v/>
      </c>
      <c r="AO317" s="301"/>
      <c r="AP317" s="299" t="str">
        <f t="shared" si="130"/>
        <v/>
      </c>
      <c r="AQ317" s="301"/>
      <c r="AR317" s="299" t="str">
        <f t="shared" si="131"/>
        <v/>
      </c>
      <c r="AS317" s="301"/>
      <c r="AT317" s="298" t="str">
        <f t="shared" si="132"/>
        <v/>
      </c>
      <c r="AU317" s="298" t="str">
        <f t="shared" si="133"/>
        <v/>
      </c>
      <c r="AV317" s="298" t="str">
        <f t="shared" si="134"/>
        <v/>
      </c>
      <c r="AW317" s="300"/>
      <c r="AX317" s="295"/>
      <c r="AY317" s="296" t="str">
        <f>IF(AX317&lt;&gt;"",AX317/VLOOKUP($V317,Setup!$C$30:$D$41,2,0),"")</f>
        <v/>
      </c>
      <c r="AZ317" s="302"/>
      <c r="BA317" s="299" t="str">
        <f t="shared" si="135"/>
        <v/>
      </c>
      <c r="BB317" s="302"/>
      <c r="BC317" s="299" t="str">
        <f t="shared" si="136"/>
        <v/>
      </c>
      <c r="BD317" s="302"/>
      <c r="BE317" s="299" t="str">
        <f t="shared" si="137"/>
        <v/>
      </c>
      <c r="BF317" s="302"/>
      <c r="BG317" s="298" t="str">
        <f t="shared" si="138"/>
        <v/>
      </c>
      <c r="BH317" s="298" t="str">
        <f t="shared" si="139"/>
        <v/>
      </c>
      <c r="BI317" s="298" t="str">
        <f t="shared" si="140"/>
        <v/>
      </c>
      <c r="BJ317" s="300"/>
      <c r="BK317" s="295"/>
      <c r="BL317" s="296" t="str">
        <f>IF(BK317&lt;&gt;"",BK317/VLOOKUP($V317,Setup!$C$30:$D$41,2,0),"")</f>
        <v/>
      </c>
      <c r="BM317" s="302"/>
      <c r="BN317" s="299" t="str">
        <f t="shared" si="141"/>
        <v/>
      </c>
      <c r="BO317" s="302"/>
      <c r="BP317" s="299" t="str">
        <f t="shared" si="142"/>
        <v/>
      </c>
      <c r="BQ317" s="302"/>
      <c r="BR317" s="299" t="str">
        <f t="shared" si="143"/>
        <v/>
      </c>
      <c r="BS317" s="302"/>
      <c r="BT317" s="298" t="str">
        <f t="shared" si="144"/>
        <v/>
      </c>
      <c r="BU317" s="298" t="str">
        <f t="shared" si="145"/>
        <v/>
      </c>
      <c r="BV317" s="298" t="str">
        <f t="shared" si="146"/>
        <v/>
      </c>
      <c r="BW317" s="300"/>
      <c r="BX317" s="298" t="str">
        <f t="shared" si="147"/>
        <v/>
      </c>
      <c r="BY317" s="298" t="str">
        <f t="shared" si="148"/>
        <v/>
      </c>
      <c r="BZ317" s="113"/>
      <c r="CA317" s="114"/>
      <c r="CC317" s="115" t="str">
        <f t="shared" ca="1" si="149"/>
        <v/>
      </c>
      <c r="CF317" s="481"/>
      <c r="CG317" s="130"/>
      <c r="CH317" s="130"/>
      <c r="CI317" s="130"/>
      <c r="CL317" s="358" t="str">
        <f>IFERROR(VLOOKUP(C317,'Data Sheet'!$A$3:$B$16,2,FALSE),"")</f>
        <v/>
      </c>
    </row>
    <row r="318" spans="1:90" s="101" customFormat="1" ht="25.5" customHeight="1">
      <c r="A318" s="100">
        <v>314</v>
      </c>
      <c r="B318" s="107" t="str">
        <f t="shared" si="152"/>
        <v>--</v>
      </c>
      <c r="C318" s="304"/>
      <c r="D318" s="305" t="str">
        <f>IFERROR(IF(VLOOKUP(C318,'Data Sheet'!$A$3:$D$16,4,FALSE)=0,"",VLOOKUP(C318,'Data Sheet'!$A$3:$D$16,4,FALSE)),"")</f>
        <v/>
      </c>
      <c r="E318" s="306"/>
      <c r="F318" s="307" t="str">
        <f>IFERROR(IF(VLOOKUP(E318,'Data Sheet'!$C$19:$D$80,2,FALSE)=0,"",VLOOKUP(E318,'Data Sheet'!$C$19:$D$80,2,FALSE)),"")</f>
        <v/>
      </c>
      <c r="G318" s="308" t="str">
        <f t="shared" si="150"/>
        <v>-</v>
      </c>
      <c r="H318" s="108"/>
      <c r="I318" s="304"/>
      <c r="J318" s="109" t="e">
        <f t="shared" si="151"/>
        <v>#VALUE!</v>
      </c>
      <c r="K318" s="104" t="str">
        <f>IFERROR(INDEX('Data Sheet'!$C$104:$C$181,MATCH(I318,'Data Sheet'!$F$104:$F$181,0)),"")</f>
        <v/>
      </c>
      <c r="L318" s="260" t="str">
        <f>IFERROR(INDEX('Data Sheet'!$G$104:$G$181,MATCH(I318,'Data Sheet'!$F$104:$F$181,0)),"")</f>
        <v/>
      </c>
      <c r="M318" s="220"/>
      <c r="N318" s="303"/>
      <c r="O318" s="303"/>
      <c r="P318" s="110" t="str">
        <f>IFERROR(INDEX(Setup!$D$44:$D$70,MATCH(M318,Setup!$K$44:$K$70,0))&amp;"","")</f>
        <v/>
      </c>
      <c r="Q318" s="110" t="str">
        <f>IFERROR(INDEX(Setup!$E$44:$E$70,MATCH(M318,Setup!$K$44:$K$70,0))&amp;"","")</f>
        <v/>
      </c>
      <c r="R318" s="110" t="str">
        <f>IFERROR(INDEX(Setup!$L$44:$L$70,MATCH(M318,Setup!$K$44:$K$70,0))&amp;"","")</f>
        <v/>
      </c>
      <c r="S318" s="110" t="str">
        <f>Setup!$C$30</f>
        <v>USD</v>
      </c>
      <c r="T318" s="111" t="str">
        <f>IFERROR(INDEX('Data Sheet'!$B$104:$B$181,MATCH(I318,'Data Sheet'!$F$104:$F$181,0)),"")</f>
        <v/>
      </c>
      <c r="U318" s="112" t="str">
        <f>IFERROR(INDEX('Data Sheet'!$D$104:$D$181,MATCH(I318,'Data Sheet'!$F$104:$F$181,0)),"")</f>
        <v/>
      </c>
      <c r="V318" s="102" t="s">
        <v>8</v>
      </c>
      <c r="W318" s="221" t="str">
        <f>IF(V318=Setup!$C$30,"Grant",IF(V318=Setup!$C$31,"Local",IF(V318=Setup!$C$32,"Other",IF(ISBLANK(V318),"","Other"))))</f>
        <v>Grant</v>
      </c>
      <c r="X318" s="295"/>
      <c r="Y318" s="296" t="str">
        <f>IF(X318&lt;&gt;"",X318/VLOOKUP($V318,Setup!$C$30:$D$41,2,0),"")</f>
        <v/>
      </c>
      <c r="Z318" s="297"/>
      <c r="AA318" s="298" t="str">
        <f t="shared" si="123"/>
        <v/>
      </c>
      <c r="AB318" s="297"/>
      <c r="AC318" s="299" t="str">
        <f t="shared" si="124"/>
        <v/>
      </c>
      <c r="AD318" s="297"/>
      <c r="AE318" s="299" t="str">
        <f t="shared" si="125"/>
        <v/>
      </c>
      <c r="AF318" s="297"/>
      <c r="AG318" s="298" t="str">
        <f t="shared" si="126"/>
        <v/>
      </c>
      <c r="AH318" s="298" t="str">
        <f t="shared" si="127"/>
        <v/>
      </c>
      <c r="AI318" s="298" t="str">
        <f t="shared" si="128"/>
        <v/>
      </c>
      <c r="AJ318" s="300"/>
      <c r="AK318" s="295"/>
      <c r="AL318" s="296" t="str">
        <f>IF(AK318&lt;&gt;"",AK318/VLOOKUP($V318,Setup!$C$30:$D$41,2,0),"")</f>
        <v/>
      </c>
      <c r="AM318" s="301"/>
      <c r="AN318" s="299" t="str">
        <f t="shared" si="129"/>
        <v/>
      </c>
      <c r="AO318" s="301"/>
      <c r="AP318" s="299" t="str">
        <f t="shared" si="130"/>
        <v/>
      </c>
      <c r="AQ318" s="301"/>
      <c r="AR318" s="299" t="str">
        <f t="shared" si="131"/>
        <v/>
      </c>
      <c r="AS318" s="301"/>
      <c r="AT318" s="298" t="str">
        <f t="shared" si="132"/>
        <v/>
      </c>
      <c r="AU318" s="298" t="str">
        <f t="shared" si="133"/>
        <v/>
      </c>
      <c r="AV318" s="298" t="str">
        <f t="shared" si="134"/>
        <v/>
      </c>
      <c r="AW318" s="300"/>
      <c r="AX318" s="295"/>
      <c r="AY318" s="296" t="str">
        <f>IF(AX318&lt;&gt;"",AX318/VLOOKUP($V318,Setup!$C$30:$D$41,2,0),"")</f>
        <v/>
      </c>
      <c r="AZ318" s="302"/>
      <c r="BA318" s="299" t="str">
        <f t="shared" si="135"/>
        <v/>
      </c>
      <c r="BB318" s="302"/>
      <c r="BC318" s="299" t="str">
        <f t="shared" si="136"/>
        <v/>
      </c>
      <c r="BD318" s="302"/>
      <c r="BE318" s="299" t="str">
        <f t="shared" si="137"/>
        <v/>
      </c>
      <c r="BF318" s="302"/>
      <c r="BG318" s="298" t="str">
        <f t="shared" si="138"/>
        <v/>
      </c>
      <c r="BH318" s="298" t="str">
        <f t="shared" si="139"/>
        <v/>
      </c>
      <c r="BI318" s="298" t="str">
        <f t="shared" si="140"/>
        <v/>
      </c>
      <c r="BJ318" s="300"/>
      <c r="BK318" s="295"/>
      <c r="BL318" s="296" t="str">
        <f>IF(BK318&lt;&gt;"",BK318/VLOOKUP($V318,Setup!$C$30:$D$41,2,0),"")</f>
        <v/>
      </c>
      <c r="BM318" s="302"/>
      <c r="BN318" s="299" t="str">
        <f t="shared" si="141"/>
        <v/>
      </c>
      <c r="BO318" s="302"/>
      <c r="BP318" s="299" t="str">
        <f t="shared" si="142"/>
        <v/>
      </c>
      <c r="BQ318" s="302"/>
      <c r="BR318" s="299" t="str">
        <f t="shared" si="143"/>
        <v/>
      </c>
      <c r="BS318" s="302"/>
      <c r="BT318" s="298" t="str">
        <f t="shared" si="144"/>
        <v/>
      </c>
      <c r="BU318" s="298" t="str">
        <f t="shared" si="145"/>
        <v/>
      </c>
      <c r="BV318" s="298" t="str">
        <f t="shared" si="146"/>
        <v/>
      </c>
      <c r="BW318" s="300"/>
      <c r="BX318" s="298" t="str">
        <f t="shared" si="147"/>
        <v/>
      </c>
      <c r="BY318" s="298" t="str">
        <f t="shared" si="148"/>
        <v/>
      </c>
      <c r="BZ318" s="113"/>
      <c r="CA318" s="114"/>
      <c r="CC318" s="115" t="str">
        <f t="shared" ca="1" si="149"/>
        <v/>
      </c>
      <c r="CF318" s="481"/>
      <c r="CG318" s="130"/>
      <c r="CH318" s="130"/>
      <c r="CI318" s="130"/>
      <c r="CL318" s="358" t="str">
        <f>IFERROR(VLOOKUP(C318,'Data Sheet'!$A$3:$B$16,2,FALSE),"")</f>
        <v/>
      </c>
    </row>
    <row r="319" spans="1:90" s="101" customFormat="1" ht="25.5" customHeight="1">
      <c r="A319" s="100">
        <v>315</v>
      </c>
      <c r="B319" s="107" t="str">
        <f t="shared" si="152"/>
        <v>--</v>
      </c>
      <c r="C319" s="304"/>
      <c r="D319" s="305" t="str">
        <f>IFERROR(IF(VLOOKUP(C319,'Data Sheet'!$A$3:$D$16,4,FALSE)=0,"",VLOOKUP(C319,'Data Sheet'!$A$3:$D$16,4,FALSE)),"")</f>
        <v/>
      </c>
      <c r="E319" s="306"/>
      <c r="F319" s="307" t="str">
        <f>IFERROR(IF(VLOOKUP(E319,'Data Sheet'!$C$19:$D$80,2,FALSE)=0,"",VLOOKUP(E319,'Data Sheet'!$C$19:$D$80,2,FALSE)),"")</f>
        <v/>
      </c>
      <c r="G319" s="308" t="str">
        <f t="shared" si="150"/>
        <v>-</v>
      </c>
      <c r="H319" s="108"/>
      <c r="I319" s="304"/>
      <c r="J319" s="109" t="e">
        <f t="shared" si="151"/>
        <v>#VALUE!</v>
      </c>
      <c r="K319" s="104" t="str">
        <f>IFERROR(INDEX('Data Sheet'!$C$104:$C$181,MATCH(I319,'Data Sheet'!$F$104:$F$181,0)),"")</f>
        <v/>
      </c>
      <c r="L319" s="260" t="str">
        <f>IFERROR(INDEX('Data Sheet'!$G$104:$G$181,MATCH(I319,'Data Sheet'!$F$104:$F$181,0)),"")</f>
        <v/>
      </c>
      <c r="M319" s="220"/>
      <c r="N319" s="303"/>
      <c r="O319" s="303"/>
      <c r="P319" s="110" t="str">
        <f>IFERROR(INDEX(Setup!$D$44:$D$70,MATCH(M319,Setup!$K$44:$K$70,0))&amp;"","")</f>
        <v/>
      </c>
      <c r="Q319" s="110" t="str">
        <f>IFERROR(INDEX(Setup!$E$44:$E$70,MATCH(M319,Setup!$K$44:$K$70,0))&amp;"","")</f>
        <v/>
      </c>
      <c r="R319" s="110" t="str">
        <f>IFERROR(INDEX(Setup!$L$44:$L$70,MATCH(M319,Setup!$K$44:$K$70,0))&amp;"","")</f>
        <v/>
      </c>
      <c r="S319" s="110" t="str">
        <f>Setup!$C$30</f>
        <v>USD</v>
      </c>
      <c r="T319" s="111" t="str">
        <f>IFERROR(INDEX('Data Sheet'!$B$104:$B$181,MATCH(I319,'Data Sheet'!$F$104:$F$181,0)),"")</f>
        <v/>
      </c>
      <c r="U319" s="112" t="str">
        <f>IFERROR(INDEX('Data Sheet'!$D$104:$D$181,MATCH(I319,'Data Sheet'!$F$104:$F$181,0)),"")</f>
        <v/>
      </c>
      <c r="V319" s="102" t="s">
        <v>8</v>
      </c>
      <c r="W319" s="221" t="str">
        <f>IF(V319=Setup!$C$30,"Grant",IF(V319=Setup!$C$31,"Local",IF(V319=Setup!$C$32,"Other",IF(ISBLANK(V319),"","Other"))))</f>
        <v>Grant</v>
      </c>
      <c r="X319" s="295"/>
      <c r="Y319" s="296" t="str">
        <f>IF(X319&lt;&gt;"",X319/VLOOKUP($V319,Setup!$C$30:$D$41,2,0),"")</f>
        <v/>
      </c>
      <c r="Z319" s="297"/>
      <c r="AA319" s="298" t="str">
        <f t="shared" si="123"/>
        <v/>
      </c>
      <c r="AB319" s="297"/>
      <c r="AC319" s="299" t="str">
        <f t="shared" si="124"/>
        <v/>
      </c>
      <c r="AD319" s="297"/>
      <c r="AE319" s="299" t="str">
        <f t="shared" si="125"/>
        <v/>
      </c>
      <c r="AF319" s="297"/>
      <c r="AG319" s="298" t="str">
        <f t="shared" si="126"/>
        <v/>
      </c>
      <c r="AH319" s="298" t="str">
        <f t="shared" si="127"/>
        <v/>
      </c>
      <c r="AI319" s="298" t="str">
        <f t="shared" si="128"/>
        <v/>
      </c>
      <c r="AJ319" s="300"/>
      <c r="AK319" s="295"/>
      <c r="AL319" s="296" t="str">
        <f>IF(AK319&lt;&gt;"",AK319/VLOOKUP($V319,Setup!$C$30:$D$41,2,0),"")</f>
        <v/>
      </c>
      <c r="AM319" s="301"/>
      <c r="AN319" s="299" t="str">
        <f t="shared" si="129"/>
        <v/>
      </c>
      <c r="AO319" s="301"/>
      <c r="AP319" s="299" t="str">
        <f t="shared" si="130"/>
        <v/>
      </c>
      <c r="AQ319" s="301"/>
      <c r="AR319" s="299" t="str">
        <f t="shared" si="131"/>
        <v/>
      </c>
      <c r="AS319" s="301"/>
      <c r="AT319" s="298" t="str">
        <f t="shared" si="132"/>
        <v/>
      </c>
      <c r="AU319" s="298" t="str">
        <f t="shared" si="133"/>
        <v/>
      </c>
      <c r="AV319" s="298" t="str">
        <f t="shared" si="134"/>
        <v/>
      </c>
      <c r="AW319" s="300"/>
      <c r="AX319" s="295"/>
      <c r="AY319" s="296" t="str">
        <f>IF(AX319&lt;&gt;"",AX319/VLOOKUP($V319,Setup!$C$30:$D$41,2,0),"")</f>
        <v/>
      </c>
      <c r="AZ319" s="302"/>
      <c r="BA319" s="299" t="str">
        <f t="shared" si="135"/>
        <v/>
      </c>
      <c r="BB319" s="302"/>
      <c r="BC319" s="299" t="str">
        <f t="shared" si="136"/>
        <v/>
      </c>
      <c r="BD319" s="302"/>
      <c r="BE319" s="299" t="str">
        <f t="shared" si="137"/>
        <v/>
      </c>
      <c r="BF319" s="302"/>
      <c r="BG319" s="298" t="str">
        <f t="shared" si="138"/>
        <v/>
      </c>
      <c r="BH319" s="298" t="str">
        <f t="shared" si="139"/>
        <v/>
      </c>
      <c r="BI319" s="298" t="str">
        <f t="shared" si="140"/>
        <v/>
      </c>
      <c r="BJ319" s="300"/>
      <c r="BK319" s="295"/>
      <c r="BL319" s="296" t="str">
        <f>IF(BK319&lt;&gt;"",BK319/VLOOKUP($V319,Setup!$C$30:$D$41,2,0),"")</f>
        <v/>
      </c>
      <c r="BM319" s="302"/>
      <c r="BN319" s="299" t="str">
        <f t="shared" si="141"/>
        <v/>
      </c>
      <c r="BO319" s="302"/>
      <c r="BP319" s="299" t="str">
        <f t="shared" si="142"/>
        <v/>
      </c>
      <c r="BQ319" s="302"/>
      <c r="BR319" s="299" t="str">
        <f t="shared" si="143"/>
        <v/>
      </c>
      <c r="BS319" s="302"/>
      <c r="BT319" s="298" t="str">
        <f t="shared" si="144"/>
        <v/>
      </c>
      <c r="BU319" s="298" t="str">
        <f t="shared" si="145"/>
        <v/>
      </c>
      <c r="BV319" s="298" t="str">
        <f t="shared" si="146"/>
        <v/>
      </c>
      <c r="BW319" s="300"/>
      <c r="BX319" s="298" t="str">
        <f t="shared" si="147"/>
        <v/>
      </c>
      <c r="BY319" s="298" t="str">
        <f t="shared" si="148"/>
        <v/>
      </c>
      <c r="BZ319" s="113"/>
      <c r="CA319" s="114"/>
      <c r="CC319" s="115" t="str">
        <f t="shared" ca="1" si="149"/>
        <v/>
      </c>
      <c r="CF319" s="481"/>
      <c r="CG319" s="130"/>
      <c r="CH319" s="130"/>
      <c r="CI319" s="130"/>
      <c r="CL319" s="358" t="str">
        <f>IFERROR(VLOOKUP(C319,'Data Sheet'!$A$3:$B$16,2,FALSE),"")</f>
        <v/>
      </c>
    </row>
    <row r="320" spans="1:90" s="101" customFormat="1" ht="25.5" customHeight="1">
      <c r="A320" s="100">
        <v>316</v>
      </c>
      <c r="B320" s="107" t="str">
        <f t="shared" si="152"/>
        <v>--</v>
      </c>
      <c r="C320" s="304"/>
      <c r="D320" s="305" t="str">
        <f>IFERROR(IF(VLOOKUP(C320,'Data Sheet'!$A$3:$D$16,4,FALSE)=0,"",VLOOKUP(C320,'Data Sheet'!$A$3:$D$16,4,FALSE)),"")</f>
        <v/>
      </c>
      <c r="E320" s="306"/>
      <c r="F320" s="307" t="str">
        <f>IFERROR(IF(VLOOKUP(E320,'Data Sheet'!$C$19:$D$80,2,FALSE)=0,"",VLOOKUP(E320,'Data Sheet'!$C$19:$D$80,2,FALSE)),"")</f>
        <v/>
      </c>
      <c r="G320" s="308" t="str">
        <f t="shared" si="150"/>
        <v>-</v>
      </c>
      <c r="H320" s="108"/>
      <c r="I320" s="304"/>
      <c r="J320" s="109" t="e">
        <f t="shared" si="151"/>
        <v>#VALUE!</v>
      </c>
      <c r="K320" s="104" t="str">
        <f>IFERROR(INDEX('Data Sheet'!$C$104:$C$181,MATCH(I320,'Data Sheet'!$F$104:$F$181,0)),"")</f>
        <v/>
      </c>
      <c r="L320" s="260" t="str">
        <f>IFERROR(INDEX('Data Sheet'!$G$104:$G$181,MATCH(I320,'Data Sheet'!$F$104:$F$181,0)),"")</f>
        <v/>
      </c>
      <c r="M320" s="220"/>
      <c r="N320" s="303"/>
      <c r="O320" s="303"/>
      <c r="P320" s="110" t="str">
        <f>IFERROR(INDEX(Setup!$D$44:$D$70,MATCH(M320,Setup!$K$44:$K$70,0))&amp;"","")</f>
        <v/>
      </c>
      <c r="Q320" s="110" t="str">
        <f>IFERROR(INDEX(Setup!$E$44:$E$70,MATCH(M320,Setup!$K$44:$K$70,0))&amp;"","")</f>
        <v/>
      </c>
      <c r="R320" s="110" t="str">
        <f>IFERROR(INDEX(Setup!$L$44:$L$70,MATCH(M320,Setup!$K$44:$K$70,0))&amp;"","")</f>
        <v/>
      </c>
      <c r="S320" s="110" t="str">
        <f>Setup!$C$30</f>
        <v>USD</v>
      </c>
      <c r="T320" s="111" t="str">
        <f>IFERROR(INDEX('Data Sheet'!$B$104:$B$181,MATCH(I320,'Data Sheet'!$F$104:$F$181,0)),"")</f>
        <v/>
      </c>
      <c r="U320" s="112" t="str">
        <f>IFERROR(INDEX('Data Sheet'!$D$104:$D$181,MATCH(I320,'Data Sheet'!$F$104:$F$181,0)),"")</f>
        <v/>
      </c>
      <c r="V320" s="102" t="s">
        <v>8</v>
      </c>
      <c r="W320" s="221" t="str">
        <f>IF(V320=Setup!$C$30,"Grant",IF(V320=Setup!$C$31,"Local",IF(V320=Setup!$C$32,"Other",IF(ISBLANK(V320),"","Other"))))</f>
        <v>Grant</v>
      </c>
      <c r="X320" s="295"/>
      <c r="Y320" s="296" t="str">
        <f>IF(X320&lt;&gt;"",X320/VLOOKUP($V320,Setup!$C$30:$D$41,2,0),"")</f>
        <v/>
      </c>
      <c r="Z320" s="297"/>
      <c r="AA320" s="298" t="str">
        <f t="shared" si="123"/>
        <v/>
      </c>
      <c r="AB320" s="297"/>
      <c r="AC320" s="299" t="str">
        <f t="shared" si="124"/>
        <v/>
      </c>
      <c r="AD320" s="297"/>
      <c r="AE320" s="299" t="str">
        <f t="shared" si="125"/>
        <v/>
      </c>
      <c r="AF320" s="297"/>
      <c r="AG320" s="298" t="str">
        <f t="shared" si="126"/>
        <v/>
      </c>
      <c r="AH320" s="298" t="str">
        <f t="shared" si="127"/>
        <v/>
      </c>
      <c r="AI320" s="298" t="str">
        <f t="shared" si="128"/>
        <v/>
      </c>
      <c r="AJ320" s="300"/>
      <c r="AK320" s="295"/>
      <c r="AL320" s="296" t="str">
        <f>IF(AK320&lt;&gt;"",AK320/VLOOKUP($V320,Setup!$C$30:$D$41,2,0),"")</f>
        <v/>
      </c>
      <c r="AM320" s="301"/>
      <c r="AN320" s="299" t="str">
        <f t="shared" si="129"/>
        <v/>
      </c>
      <c r="AO320" s="301"/>
      <c r="AP320" s="299" t="str">
        <f t="shared" si="130"/>
        <v/>
      </c>
      <c r="AQ320" s="301"/>
      <c r="AR320" s="299" t="str">
        <f t="shared" si="131"/>
        <v/>
      </c>
      <c r="AS320" s="301"/>
      <c r="AT320" s="298" t="str">
        <f t="shared" si="132"/>
        <v/>
      </c>
      <c r="AU320" s="298" t="str">
        <f t="shared" si="133"/>
        <v/>
      </c>
      <c r="AV320" s="298" t="str">
        <f t="shared" si="134"/>
        <v/>
      </c>
      <c r="AW320" s="300"/>
      <c r="AX320" s="295"/>
      <c r="AY320" s="296" t="str">
        <f>IF(AX320&lt;&gt;"",AX320/VLOOKUP($V320,Setup!$C$30:$D$41,2,0),"")</f>
        <v/>
      </c>
      <c r="AZ320" s="302"/>
      <c r="BA320" s="299" t="str">
        <f t="shared" si="135"/>
        <v/>
      </c>
      <c r="BB320" s="302"/>
      <c r="BC320" s="299" t="str">
        <f t="shared" si="136"/>
        <v/>
      </c>
      <c r="BD320" s="302"/>
      <c r="BE320" s="299" t="str">
        <f t="shared" si="137"/>
        <v/>
      </c>
      <c r="BF320" s="302"/>
      <c r="BG320" s="298" t="str">
        <f t="shared" si="138"/>
        <v/>
      </c>
      <c r="BH320" s="298" t="str">
        <f t="shared" si="139"/>
        <v/>
      </c>
      <c r="BI320" s="298" t="str">
        <f t="shared" si="140"/>
        <v/>
      </c>
      <c r="BJ320" s="300"/>
      <c r="BK320" s="295"/>
      <c r="BL320" s="296" t="str">
        <f>IF(BK320&lt;&gt;"",BK320/VLOOKUP($V320,Setup!$C$30:$D$41,2,0),"")</f>
        <v/>
      </c>
      <c r="BM320" s="302"/>
      <c r="BN320" s="299" t="str">
        <f t="shared" si="141"/>
        <v/>
      </c>
      <c r="BO320" s="302"/>
      <c r="BP320" s="299" t="str">
        <f t="shared" si="142"/>
        <v/>
      </c>
      <c r="BQ320" s="302"/>
      <c r="BR320" s="299" t="str">
        <f t="shared" si="143"/>
        <v/>
      </c>
      <c r="BS320" s="302"/>
      <c r="BT320" s="298" t="str">
        <f t="shared" si="144"/>
        <v/>
      </c>
      <c r="BU320" s="298" t="str">
        <f t="shared" si="145"/>
        <v/>
      </c>
      <c r="BV320" s="298" t="str">
        <f t="shared" si="146"/>
        <v/>
      </c>
      <c r="BW320" s="300"/>
      <c r="BX320" s="298" t="str">
        <f t="shared" si="147"/>
        <v/>
      </c>
      <c r="BY320" s="298" t="str">
        <f t="shared" si="148"/>
        <v/>
      </c>
      <c r="BZ320" s="113"/>
      <c r="CA320" s="114"/>
      <c r="CC320" s="115" t="str">
        <f t="shared" ca="1" si="149"/>
        <v/>
      </c>
      <c r="CF320" s="481"/>
      <c r="CG320" s="130"/>
      <c r="CH320" s="130"/>
      <c r="CI320" s="130"/>
      <c r="CL320" s="358" t="str">
        <f>IFERROR(VLOOKUP(C320,'Data Sheet'!$A$3:$B$16,2,FALSE),"")</f>
        <v/>
      </c>
    </row>
    <row r="321" spans="1:90" s="101" customFormat="1" ht="25.5" customHeight="1">
      <c r="A321" s="100">
        <v>317</v>
      </c>
      <c r="B321" s="107" t="str">
        <f t="shared" si="152"/>
        <v>--</v>
      </c>
      <c r="C321" s="304"/>
      <c r="D321" s="305" t="str">
        <f>IFERROR(IF(VLOOKUP(C321,'Data Sheet'!$A$3:$D$16,4,FALSE)=0,"",VLOOKUP(C321,'Data Sheet'!$A$3:$D$16,4,FALSE)),"")</f>
        <v/>
      </c>
      <c r="E321" s="306"/>
      <c r="F321" s="307" t="str">
        <f>IFERROR(IF(VLOOKUP(E321,'Data Sheet'!$C$19:$D$80,2,FALSE)=0,"",VLOOKUP(E321,'Data Sheet'!$C$19:$D$80,2,FALSE)),"")</f>
        <v/>
      </c>
      <c r="G321" s="308" t="str">
        <f t="shared" si="150"/>
        <v>-</v>
      </c>
      <c r="H321" s="108"/>
      <c r="I321" s="304"/>
      <c r="J321" s="109" t="e">
        <f t="shared" si="151"/>
        <v>#VALUE!</v>
      </c>
      <c r="K321" s="104" t="str">
        <f>IFERROR(INDEX('Data Sheet'!$C$104:$C$181,MATCH(I321,'Data Sheet'!$F$104:$F$181,0)),"")</f>
        <v/>
      </c>
      <c r="L321" s="260" t="str">
        <f>IFERROR(INDEX('Data Sheet'!$G$104:$G$181,MATCH(I321,'Data Sheet'!$F$104:$F$181,0)),"")</f>
        <v/>
      </c>
      <c r="M321" s="220"/>
      <c r="N321" s="303"/>
      <c r="O321" s="303"/>
      <c r="P321" s="110" t="str">
        <f>IFERROR(INDEX(Setup!$D$44:$D$70,MATCH(M321,Setup!$K$44:$K$70,0))&amp;"","")</f>
        <v/>
      </c>
      <c r="Q321" s="110" t="str">
        <f>IFERROR(INDEX(Setup!$E$44:$E$70,MATCH(M321,Setup!$K$44:$K$70,0))&amp;"","")</f>
        <v/>
      </c>
      <c r="R321" s="110" t="str">
        <f>IFERROR(INDEX(Setup!$L$44:$L$70,MATCH(M321,Setup!$K$44:$K$70,0))&amp;"","")</f>
        <v/>
      </c>
      <c r="S321" s="110" t="str">
        <f>Setup!$C$30</f>
        <v>USD</v>
      </c>
      <c r="T321" s="111" t="str">
        <f>IFERROR(INDEX('Data Sheet'!$B$104:$B$181,MATCH(I321,'Data Sheet'!$F$104:$F$181,0)),"")</f>
        <v/>
      </c>
      <c r="U321" s="112" t="str">
        <f>IFERROR(INDEX('Data Sheet'!$D$104:$D$181,MATCH(I321,'Data Sheet'!$F$104:$F$181,0)),"")</f>
        <v/>
      </c>
      <c r="V321" s="102" t="s">
        <v>8</v>
      </c>
      <c r="W321" s="221" t="str">
        <f>IF(V321=Setup!$C$30,"Grant",IF(V321=Setup!$C$31,"Local",IF(V321=Setup!$C$32,"Other",IF(ISBLANK(V321),"","Other"))))</f>
        <v>Grant</v>
      </c>
      <c r="X321" s="295"/>
      <c r="Y321" s="296" t="str">
        <f>IF(X321&lt;&gt;"",X321/VLOOKUP($V321,Setup!$C$30:$D$41,2,0),"")</f>
        <v/>
      </c>
      <c r="Z321" s="297"/>
      <c r="AA321" s="298" t="str">
        <f t="shared" si="123"/>
        <v/>
      </c>
      <c r="AB321" s="297"/>
      <c r="AC321" s="299" t="str">
        <f t="shared" si="124"/>
        <v/>
      </c>
      <c r="AD321" s="297"/>
      <c r="AE321" s="299" t="str">
        <f t="shared" si="125"/>
        <v/>
      </c>
      <c r="AF321" s="297"/>
      <c r="AG321" s="298" t="str">
        <f t="shared" si="126"/>
        <v/>
      </c>
      <c r="AH321" s="298" t="str">
        <f t="shared" si="127"/>
        <v/>
      </c>
      <c r="AI321" s="298" t="str">
        <f t="shared" si="128"/>
        <v/>
      </c>
      <c r="AJ321" s="300"/>
      <c r="AK321" s="295"/>
      <c r="AL321" s="296" t="str">
        <f>IF(AK321&lt;&gt;"",AK321/VLOOKUP($V321,Setup!$C$30:$D$41,2,0),"")</f>
        <v/>
      </c>
      <c r="AM321" s="301"/>
      <c r="AN321" s="299" t="str">
        <f t="shared" si="129"/>
        <v/>
      </c>
      <c r="AO321" s="301"/>
      <c r="AP321" s="299" t="str">
        <f t="shared" si="130"/>
        <v/>
      </c>
      <c r="AQ321" s="301"/>
      <c r="AR321" s="299" t="str">
        <f t="shared" si="131"/>
        <v/>
      </c>
      <c r="AS321" s="301"/>
      <c r="AT321" s="298" t="str">
        <f t="shared" si="132"/>
        <v/>
      </c>
      <c r="AU321" s="298" t="str">
        <f t="shared" si="133"/>
        <v/>
      </c>
      <c r="AV321" s="298" t="str">
        <f t="shared" si="134"/>
        <v/>
      </c>
      <c r="AW321" s="300"/>
      <c r="AX321" s="295"/>
      <c r="AY321" s="296" t="str">
        <f>IF(AX321&lt;&gt;"",AX321/VLOOKUP($V321,Setup!$C$30:$D$41,2,0),"")</f>
        <v/>
      </c>
      <c r="AZ321" s="302"/>
      <c r="BA321" s="299" t="str">
        <f t="shared" si="135"/>
        <v/>
      </c>
      <c r="BB321" s="302"/>
      <c r="BC321" s="299" t="str">
        <f t="shared" si="136"/>
        <v/>
      </c>
      <c r="BD321" s="302"/>
      <c r="BE321" s="299" t="str">
        <f t="shared" si="137"/>
        <v/>
      </c>
      <c r="BF321" s="302"/>
      <c r="BG321" s="298" t="str">
        <f t="shared" si="138"/>
        <v/>
      </c>
      <c r="BH321" s="298" t="str">
        <f t="shared" si="139"/>
        <v/>
      </c>
      <c r="BI321" s="298" t="str">
        <f t="shared" si="140"/>
        <v/>
      </c>
      <c r="BJ321" s="300"/>
      <c r="BK321" s="295"/>
      <c r="BL321" s="296" t="str">
        <f>IF(BK321&lt;&gt;"",BK321/VLOOKUP($V321,Setup!$C$30:$D$41,2,0),"")</f>
        <v/>
      </c>
      <c r="BM321" s="302"/>
      <c r="BN321" s="299" t="str">
        <f t="shared" si="141"/>
        <v/>
      </c>
      <c r="BO321" s="302"/>
      <c r="BP321" s="299" t="str">
        <f t="shared" si="142"/>
        <v/>
      </c>
      <c r="BQ321" s="302"/>
      <c r="BR321" s="299" t="str">
        <f t="shared" si="143"/>
        <v/>
      </c>
      <c r="BS321" s="302"/>
      <c r="BT321" s="298" t="str">
        <f t="shared" si="144"/>
        <v/>
      </c>
      <c r="BU321" s="298" t="str">
        <f t="shared" si="145"/>
        <v/>
      </c>
      <c r="BV321" s="298" t="str">
        <f t="shared" si="146"/>
        <v/>
      </c>
      <c r="BW321" s="300"/>
      <c r="BX321" s="298" t="str">
        <f t="shared" si="147"/>
        <v/>
      </c>
      <c r="BY321" s="298" t="str">
        <f t="shared" si="148"/>
        <v/>
      </c>
      <c r="BZ321" s="113"/>
      <c r="CA321" s="114"/>
      <c r="CC321" s="115" t="str">
        <f t="shared" ca="1" si="149"/>
        <v/>
      </c>
      <c r="CF321" s="481"/>
      <c r="CG321" s="130"/>
      <c r="CH321" s="130"/>
      <c r="CI321" s="130"/>
      <c r="CL321" s="358" t="str">
        <f>IFERROR(VLOOKUP(C321,'Data Sheet'!$A$3:$B$16,2,FALSE),"")</f>
        <v/>
      </c>
    </row>
    <row r="322" spans="1:90" s="101" customFormat="1" ht="25.5" customHeight="1">
      <c r="A322" s="100">
        <v>318</v>
      </c>
      <c r="B322" s="107" t="str">
        <f t="shared" si="152"/>
        <v>--</v>
      </c>
      <c r="C322" s="304"/>
      <c r="D322" s="305" t="str">
        <f>IFERROR(IF(VLOOKUP(C322,'Data Sheet'!$A$3:$D$16,4,FALSE)=0,"",VLOOKUP(C322,'Data Sheet'!$A$3:$D$16,4,FALSE)),"")</f>
        <v/>
      </c>
      <c r="E322" s="306"/>
      <c r="F322" s="307" t="str">
        <f>IFERROR(IF(VLOOKUP(E322,'Data Sheet'!$C$19:$D$80,2,FALSE)=0,"",VLOOKUP(E322,'Data Sheet'!$C$19:$D$80,2,FALSE)),"")</f>
        <v/>
      </c>
      <c r="G322" s="308" t="str">
        <f t="shared" si="150"/>
        <v>-</v>
      </c>
      <c r="H322" s="108"/>
      <c r="I322" s="304"/>
      <c r="J322" s="109" t="e">
        <f t="shared" si="151"/>
        <v>#VALUE!</v>
      </c>
      <c r="K322" s="104" t="str">
        <f>IFERROR(INDEX('Data Sheet'!$C$104:$C$181,MATCH(I322,'Data Sheet'!$F$104:$F$181,0)),"")</f>
        <v/>
      </c>
      <c r="L322" s="260" t="str">
        <f>IFERROR(INDEX('Data Sheet'!$G$104:$G$181,MATCH(I322,'Data Sheet'!$F$104:$F$181,0)),"")</f>
        <v/>
      </c>
      <c r="M322" s="220"/>
      <c r="N322" s="303"/>
      <c r="O322" s="303"/>
      <c r="P322" s="110" t="str">
        <f>IFERROR(INDEX(Setup!$D$44:$D$70,MATCH(M322,Setup!$K$44:$K$70,0))&amp;"","")</f>
        <v/>
      </c>
      <c r="Q322" s="110" t="str">
        <f>IFERROR(INDEX(Setup!$E$44:$E$70,MATCH(M322,Setup!$K$44:$K$70,0))&amp;"","")</f>
        <v/>
      </c>
      <c r="R322" s="110" t="str">
        <f>IFERROR(INDEX(Setup!$L$44:$L$70,MATCH(M322,Setup!$K$44:$K$70,0))&amp;"","")</f>
        <v/>
      </c>
      <c r="S322" s="110" t="str">
        <f>Setup!$C$30</f>
        <v>USD</v>
      </c>
      <c r="T322" s="111" t="str">
        <f>IFERROR(INDEX('Data Sheet'!$B$104:$B$181,MATCH(I322,'Data Sheet'!$F$104:$F$181,0)),"")</f>
        <v/>
      </c>
      <c r="U322" s="112" t="str">
        <f>IFERROR(INDEX('Data Sheet'!$D$104:$D$181,MATCH(I322,'Data Sheet'!$F$104:$F$181,0)),"")</f>
        <v/>
      </c>
      <c r="V322" s="102" t="s">
        <v>8</v>
      </c>
      <c r="W322" s="221" t="str">
        <f>IF(V322=Setup!$C$30,"Grant",IF(V322=Setup!$C$31,"Local",IF(V322=Setup!$C$32,"Other",IF(ISBLANK(V322),"","Other"))))</f>
        <v>Grant</v>
      </c>
      <c r="X322" s="295"/>
      <c r="Y322" s="296" t="str">
        <f>IF(X322&lt;&gt;"",X322/VLOOKUP($V322,Setup!$C$30:$D$41,2,0),"")</f>
        <v/>
      </c>
      <c r="Z322" s="297"/>
      <c r="AA322" s="298" t="str">
        <f t="shared" si="123"/>
        <v/>
      </c>
      <c r="AB322" s="297"/>
      <c r="AC322" s="299" t="str">
        <f t="shared" si="124"/>
        <v/>
      </c>
      <c r="AD322" s="297"/>
      <c r="AE322" s="299" t="str">
        <f t="shared" si="125"/>
        <v/>
      </c>
      <c r="AF322" s="297"/>
      <c r="AG322" s="298" t="str">
        <f t="shared" si="126"/>
        <v/>
      </c>
      <c r="AH322" s="298" t="str">
        <f t="shared" si="127"/>
        <v/>
      </c>
      <c r="AI322" s="298" t="str">
        <f t="shared" si="128"/>
        <v/>
      </c>
      <c r="AJ322" s="300"/>
      <c r="AK322" s="295"/>
      <c r="AL322" s="296" t="str">
        <f>IF(AK322&lt;&gt;"",AK322/VLOOKUP($V322,Setup!$C$30:$D$41,2,0),"")</f>
        <v/>
      </c>
      <c r="AM322" s="301"/>
      <c r="AN322" s="299" t="str">
        <f t="shared" si="129"/>
        <v/>
      </c>
      <c r="AO322" s="301"/>
      <c r="AP322" s="299" t="str">
        <f t="shared" si="130"/>
        <v/>
      </c>
      <c r="AQ322" s="301"/>
      <c r="AR322" s="299" t="str">
        <f t="shared" si="131"/>
        <v/>
      </c>
      <c r="AS322" s="301"/>
      <c r="AT322" s="298" t="str">
        <f t="shared" si="132"/>
        <v/>
      </c>
      <c r="AU322" s="298" t="str">
        <f t="shared" si="133"/>
        <v/>
      </c>
      <c r="AV322" s="298" t="str">
        <f t="shared" si="134"/>
        <v/>
      </c>
      <c r="AW322" s="300"/>
      <c r="AX322" s="295"/>
      <c r="AY322" s="296" t="str">
        <f>IF(AX322&lt;&gt;"",AX322/VLOOKUP($V322,Setup!$C$30:$D$41,2,0),"")</f>
        <v/>
      </c>
      <c r="AZ322" s="302"/>
      <c r="BA322" s="299" t="str">
        <f t="shared" si="135"/>
        <v/>
      </c>
      <c r="BB322" s="302"/>
      <c r="BC322" s="299" t="str">
        <f t="shared" si="136"/>
        <v/>
      </c>
      <c r="BD322" s="302"/>
      <c r="BE322" s="299" t="str">
        <f t="shared" si="137"/>
        <v/>
      </c>
      <c r="BF322" s="302"/>
      <c r="BG322" s="298" t="str">
        <f t="shared" si="138"/>
        <v/>
      </c>
      <c r="BH322" s="298" t="str">
        <f t="shared" si="139"/>
        <v/>
      </c>
      <c r="BI322" s="298" t="str">
        <f t="shared" si="140"/>
        <v/>
      </c>
      <c r="BJ322" s="300"/>
      <c r="BK322" s="295"/>
      <c r="BL322" s="296" t="str">
        <f>IF(BK322&lt;&gt;"",BK322/VLOOKUP($V322,Setup!$C$30:$D$41,2,0),"")</f>
        <v/>
      </c>
      <c r="BM322" s="302"/>
      <c r="BN322" s="299" t="str">
        <f t="shared" si="141"/>
        <v/>
      </c>
      <c r="BO322" s="302"/>
      <c r="BP322" s="299" t="str">
        <f t="shared" si="142"/>
        <v/>
      </c>
      <c r="BQ322" s="302"/>
      <c r="BR322" s="299" t="str">
        <f t="shared" si="143"/>
        <v/>
      </c>
      <c r="BS322" s="302"/>
      <c r="BT322" s="298" t="str">
        <f t="shared" si="144"/>
        <v/>
      </c>
      <c r="BU322" s="298" t="str">
        <f t="shared" si="145"/>
        <v/>
      </c>
      <c r="BV322" s="298" t="str">
        <f t="shared" si="146"/>
        <v/>
      </c>
      <c r="BW322" s="300"/>
      <c r="BX322" s="298" t="str">
        <f t="shared" si="147"/>
        <v/>
      </c>
      <c r="BY322" s="298" t="str">
        <f t="shared" si="148"/>
        <v/>
      </c>
      <c r="BZ322" s="113"/>
      <c r="CA322" s="114"/>
      <c r="CC322" s="115" t="str">
        <f t="shared" ca="1" si="149"/>
        <v/>
      </c>
      <c r="CF322" s="481"/>
      <c r="CG322" s="130"/>
      <c r="CH322" s="130"/>
      <c r="CI322" s="130"/>
      <c r="CL322" s="358" t="str">
        <f>IFERROR(VLOOKUP(C322,'Data Sheet'!$A$3:$B$16,2,FALSE),"")</f>
        <v/>
      </c>
    </row>
    <row r="323" spans="1:90" s="101" customFormat="1" ht="25.5" customHeight="1">
      <c r="A323" s="100">
        <v>319</v>
      </c>
      <c r="B323" s="107" t="str">
        <f t="shared" si="152"/>
        <v>--</v>
      </c>
      <c r="C323" s="304"/>
      <c r="D323" s="305" t="str">
        <f>IFERROR(IF(VLOOKUP(C323,'Data Sheet'!$A$3:$D$16,4,FALSE)=0,"",VLOOKUP(C323,'Data Sheet'!$A$3:$D$16,4,FALSE)),"")</f>
        <v/>
      </c>
      <c r="E323" s="306"/>
      <c r="F323" s="307" t="str">
        <f>IFERROR(IF(VLOOKUP(E323,'Data Sheet'!$C$19:$D$80,2,FALSE)=0,"",VLOOKUP(E323,'Data Sheet'!$C$19:$D$80,2,FALSE)),"")</f>
        <v/>
      </c>
      <c r="G323" s="308" t="str">
        <f t="shared" si="150"/>
        <v>-</v>
      </c>
      <c r="H323" s="108"/>
      <c r="I323" s="304"/>
      <c r="J323" s="109" t="e">
        <f t="shared" si="151"/>
        <v>#VALUE!</v>
      </c>
      <c r="K323" s="104" t="str">
        <f>IFERROR(INDEX('Data Sheet'!$C$104:$C$181,MATCH(I323,'Data Sheet'!$F$104:$F$181,0)),"")</f>
        <v/>
      </c>
      <c r="L323" s="260" t="str">
        <f>IFERROR(INDEX('Data Sheet'!$G$104:$G$181,MATCH(I323,'Data Sheet'!$F$104:$F$181,0)),"")</f>
        <v/>
      </c>
      <c r="M323" s="220"/>
      <c r="N323" s="303"/>
      <c r="O323" s="303"/>
      <c r="P323" s="110" t="str">
        <f>IFERROR(INDEX(Setup!$D$44:$D$70,MATCH(M323,Setup!$K$44:$K$70,0))&amp;"","")</f>
        <v/>
      </c>
      <c r="Q323" s="110" t="str">
        <f>IFERROR(INDEX(Setup!$E$44:$E$70,MATCH(M323,Setup!$K$44:$K$70,0))&amp;"","")</f>
        <v/>
      </c>
      <c r="R323" s="110" t="str">
        <f>IFERROR(INDEX(Setup!$L$44:$L$70,MATCH(M323,Setup!$K$44:$K$70,0))&amp;"","")</f>
        <v/>
      </c>
      <c r="S323" s="110" t="str">
        <f>Setup!$C$30</f>
        <v>USD</v>
      </c>
      <c r="T323" s="111" t="str">
        <f>IFERROR(INDEX('Data Sheet'!$B$104:$B$181,MATCH(I323,'Data Sheet'!$F$104:$F$181,0)),"")</f>
        <v/>
      </c>
      <c r="U323" s="112" t="str">
        <f>IFERROR(INDEX('Data Sheet'!$D$104:$D$181,MATCH(I323,'Data Sheet'!$F$104:$F$181,0)),"")</f>
        <v/>
      </c>
      <c r="V323" s="102" t="s">
        <v>8</v>
      </c>
      <c r="W323" s="221" t="str">
        <f>IF(V323=Setup!$C$30,"Grant",IF(V323=Setup!$C$31,"Local",IF(V323=Setup!$C$32,"Other",IF(ISBLANK(V323),"","Other"))))</f>
        <v>Grant</v>
      </c>
      <c r="X323" s="295"/>
      <c r="Y323" s="296" t="str">
        <f>IF(X323&lt;&gt;"",X323/VLOOKUP($V323,Setup!$C$30:$D$41,2,0),"")</f>
        <v/>
      </c>
      <c r="Z323" s="297"/>
      <c r="AA323" s="298" t="str">
        <f t="shared" si="123"/>
        <v/>
      </c>
      <c r="AB323" s="297"/>
      <c r="AC323" s="299" t="str">
        <f t="shared" si="124"/>
        <v/>
      </c>
      <c r="AD323" s="297"/>
      <c r="AE323" s="299" t="str">
        <f t="shared" si="125"/>
        <v/>
      </c>
      <c r="AF323" s="297"/>
      <c r="AG323" s="298" t="str">
        <f t="shared" si="126"/>
        <v/>
      </c>
      <c r="AH323" s="298" t="str">
        <f t="shared" si="127"/>
        <v/>
      </c>
      <c r="AI323" s="298" t="str">
        <f t="shared" si="128"/>
        <v/>
      </c>
      <c r="AJ323" s="300"/>
      <c r="AK323" s="295"/>
      <c r="AL323" s="296" t="str">
        <f>IF(AK323&lt;&gt;"",AK323/VLOOKUP($V323,Setup!$C$30:$D$41,2,0),"")</f>
        <v/>
      </c>
      <c r="AM323" s="301"/>
      <c r="AN323" s="299" t="str">
        <f t="shared" si="129"/>
        <v/>
      </c>
      <c r="AO323" s="301"/>
      <c r="AP323" s="299" t="str">
        <f t="shared" si="130"/>
        <v/>
      </c>
      <c r="AQ323" s="301"/>
      <c r="AR323" s="299" t="str">
        <f t="shared" si="131"/>
        <v/>
      </c>
      <c r="AS323" s="301"/>
      <c r="AT323" s="298" t="str">
        <f t="shared" si="132"/>
        <v/>
      </c>
      <c r="AU323" s="298" t="str">
        <f t="shared" si="133"/>
        <v/>
      </c>
      <c r="AV323" s="298" t="str">
        <f t="shared" si="134"/>
        <v/>
      </c>
      <c r="AW323" s="300"/>
      <c r="AX323" s="295"/>
      <c r="AY323" s="296" t="str">
        <f>IF(AX323&lt;&gt;"",AX323/VLOOKUP($V323,Setup!$C$30:$D$41,2,0),"")</f>
        <v/>
      </c>
      <c r="AZ323" s="302"/>
      <c r="BA323" s="299" t="str">
        <f t="shared" si="135"/>
        <v/>
      </c>
      <c r="BB323" s="302"/>
      <c r="BC323" s="299" t="str">
        <f t="shared" si="136"/>
        <v/>
      </c>
      <c r="BD323" s="302"/>
      <c r="BE323" s="299" t="str">
        <f t="shared" si="137"/>
        <v/>
      </c>
      <c r="BF323" s="302"/>
      <c r="BG323" s="298" t="str">
        <f t="shared" si="138"/>
        <v/>
      </c>
      <c r="BH323" s="298" t="str">
        <f t="shared" si="139"/>
        <v/>
      </c>
      <c r="BI323" s="298" t="str">
        <f t="shared" si="140"/>
        <v/>
      </c>
      <c r="BJ323" s="300"/>
      <c r="BK323" s="295"/>
      <c r="BL323" s="296" t="str">
        <f>IF(BK323&lt;&gt;"",BK323/VLOOKUP($V323,Setup!$C$30:$D$41,2,0),"")</f>
        <v/>
      </c>
      <c r="BM323" s="302"/>
      <c r="BN323" s="299" t="str">
        <f t="shared" si="141"/>
        <v/>
      </c>
      <c r="BO323" s="302"/>
      <c r="BP323" s="299" t="str">
        <f t="shared" si="142"/>
        <v/>
      </c>
      <c r="BQ323" s="302"/>
      <c r="BR323" s="299" t="str">
        <f t="shared" si="143"/>
        <v/>
      </c>
      <c r="BS323" s="302"/>
      <c r="BT323" s="298" t="str">
        <f t="shared" si="144"/>
        <v/>
      </c>
      <c r="BU323" s="298" t="str">
        <f t="shared" si="145"/>
        <v/>
      </c>
      <c r="BV323" s="298" t="str">
        <f t="shared" si="146"/>
        <v/>
      </c>
      <c r="BW323" s="300"/>
      <c r="BX323" s="298" t="str">
        <f t="shared" si="147"/>
        <v/>
      </c>
      <c r="BY323" s="298" t="str">
        <f t="shared" si="148"/>
        <v/>
      </c>
      <c r="BZ323" s="113"/>
      <c r="CA323" s="114"/>
      <c r="CC323" s="115" t="str">
        <f t="shared" ca="1" si="149"/>
        <v/>
      </c>
      <c r="CF323" s="481"/>
      <c r="CG323" s="130"/>
      <c r="CH323" s="130"/>
      <c r="CI323" s="130"/>
      <c r="CL323" s="358" t="str">
        <f>IFERROR(VLOOKUP(C323,'Data Sheet'!$A$3:$B$16,2,FALSE),"")</f>
        <v/>
      </c>
    </row>
    <row r="324" spans="1:90" s="101" customFormat="1" ht="25.5" customHeight="1">
      <c r="A324" s="100">
        <v>320</v>
      </c>
      <c r="B324" s="107" t="str">
        <f t="shared" si="152"/>
        <v>--</v>
      </c>
      <c r="C324" s="304"/>
      <c r="D324" s="305" t="str">
        <f>IFERROR(IF(VLOOKUP(C324,'Data Sheet'!$A$3:$D$16,4,FALSE)=0,"",VLOOKUP(C324,'Data Sheet'!$A$3:$D$16,4,FALSE)),"")</f>
        <v/>
      </c>
      <c r="E324" s="306"/>
      <c r="F324" s="307" t="str">
        <f>IFERROR(IF(VLOOKUP(E324,'Data Sheet'!$C$19:$D$80,2,FALSE)=0,"",VLOOKUP(E324,'Data Sheet'!$C$19:$D$80,2,FALSE)),"")</f>
        <v/>
      </c>
      <c r="G324" s="308" t="str">
        <f t="shared" si="150"/>
        <v>-</v>
      </c>
      <c r="H324" s="108"/>
      <c r="I324" s="304"/>
      <c r="J324" s="109" t="e">
        <f t="shared" si="151"/>
        <v>#VALUE!</v>
      </c>
      <c r="K324" s="104" t="str">
        <f>IFERROR(INDEX('Data Sheet'!$C$104:$C$181,MATCH(I324,'Data Sheet'!$F$104:$F$181,0)),"")</f>
        <v/>
      </c>
      <c r="L324" s="260" t="str">
        <f>IFERROR(INDEX('Data Sheet'!$G$104:$G$181,MATCH(I324,'Data Sheet'!$F$104:$F$181,0)),"")</f>
        <v/>
      </c>
      <c r="M324" s="220"/>
      <c r="N324" s="303"/>
      <c r="O324" s="303"/>
      <c r="P324" s="110" t="str">
        <f>IFERROR(INDEX(Setup!$D$44:$D$70,MATCH(M324,Setup!$K$44:$K$70,0))&amp;"","")</f>
        <v/>
      </c>
      <c r="Q324" s="110" t="str">
        <f>IFERROR(INDEX(Setup!$E$44:$E$70,MATCH(M324,Setup!$K$44:$K$70,0))&amp;"","")</f>
        <v/>
      </c>
      <c r="R324" s="110" t="str">
        <f>IFERROR(INDEX(Setup!$L$44:$L$70,MATCH(M324,Setup!$K$44:$K$70,0))&amp;"","")</f>
        <v/>
      </c>
      <c r="S324" s="110" t="str">
        <f>Setup!$C$30</f>
        <v>USD</v>
      </c>
      <c r="T324" s="111" t="str">
        <f>IFERROR(INDEX('Data Sheet'!$B$104:$B$181,MATCH(I324,'Data Sheet'!$F$104:$F$181,0)),"")</f>
        <v/>
      </c>
      <c r="U324" s="112" t="str">
        <f>IFERROR(INDEX('Data Sheet'!$D$104:$D$181,MATCH(I324,'Data Sheet'!$F$104:$F$181,0)),"")</f>
        <v/>
      </c>
      <c r="V324" s="102" t="s">
        <v>8</v>
      </c>
      <c r="W324" s="221" t="str">
        <f>IF(V324=Setup!$C$30,"Grant",IF(V324=Setup!$C$31,"Local",IF(V324=Setup!$C$32,"Other",IF(ISBLANK(V324),"","Other"))))</f>
        <v>Grant</v>
      </c>
      <c r="X324" s="295"/>
      <c r="Y324" s="296" t="str">
        <f>IF(X324&lt;&gt;"",X324/VLOOKUP($V324,Setup!$C$30:$D$41,2,0),"")</f>
        <v/>
      </c>
      <c r="Z324" s="297"/>
      <c r="AA324" s="298" t="str">
        <f t="shared" si="123"/>
        <v/>
      </c>
      <c r="AB324" s="297"/>
      <c r="AC324" s="299" t="str">
        <f t="shared" si="124"/>
        <v/>
      </c>
      <c r="AD324" s="297"/>
      <c r="AE324" s="299" t="str">
        <f t="shared" si="125"/>
        <v/>
      </c>
      <c r="AF324" s="297"/>
      <c r="AG324" s="298" t="str">
        <f t="shared" si="126"/>
        <v/>
      </c>
      <c r="AH324" s="298" t="str">
        <f t="shared" si="127"/>
        <v/>
      </c>
      <c r="AI324" s="298" t="str">
        <f t="shared" si="128"/>
        <v/>
      </c>
      <c r="AJ324" s="300"/>
      <c r="AK324" s="295"/>
      <c r="AL324" s="296" t="str">
        <f>IF(AK324&lt;&gt;"",AK324/VLOOKUP($V324,Setup!$C$30:$D$41,2,0),"")</f>
        <v/>
      </c>
      <c r="AM324" s="301"/>
      <c r="AN324" s="299" t="str">
        <f t="shared" si="129"/>
        <v/>
      </c>
      <c r="AO324" s="301"/>
      <c r="AP324" s="299" t="str">
        <f t="shared" si="130"/>
        <v/>
      </c>
      <c r="AQ324" s="301"/>
      <c r="AR324" s="299" t="str">
        <f t="shared" si="131"/>
        <v/>
      </c>
      <c r="AS324" s="301"/>
      <c r="AT324" s="298" t="str">
        <f t="shared" si="132"/>
        <v/>
      </c>
      <c r="AU324" s="298" t="str">
        <f t="shared" si="133"/>
        <v/>
      </c>
      <c r="AV324" s="298" t="str">
        <f t="shared" si="134"/>
        <v/>
      </c>
      <c r="AW324" s="300"/>
      <c r="AX324" s="295"/>
      <c r="AY324" s="296" t="str">
        <f>IF(AX324&lt;&gt;"",AX324/VLOOKUP($V324,Setup!$C$30:$D$41,2,0),"")</f>
        <v/>
      </c>
      <c r="AZ324" s="302"/>
      <c r="BA324" s="299" t="str">
        <f t="shared" si="135"/>
        <v/>
      </c>
      <c r="BB324" s="302"/>
      <c r="BC324" s="299" t="str">
        <f t="shared" si="136"/>
        <v/>
      </c>
      <c r="BD324" s="302"/>
      <c r="BE324" s="299" t="str">
        <f t="shared" si="137"/>
        <v/>
      </c>
      <c r="BF324" s="302"/>
      <c r="BG324" s="298" t="str">
        <f t="shared" si="138"/>
        <v/>
      </c>
      <c r="BH324" s="298" t="str">
        <f t="shared" si="139"/>
        <v/>
      </c>
      <c r="BI324" s="298" t="str">
        <f t="shared" si="140"/>
        <v/>
      </c>
      <c r="BJ324" s="300"/>
      <c r="BK324" s="295"/>
      <c r="BL324" s="296" t="str">
        <f>IF(BK324&lt;&gt;"",BK324/VLOOKUP($V324,Setup!$C$30:$D$41,2,0),"")</f>
        <v/>
      </c>
      <c r="BM324" s="302"/>
      <c r="BN324" s="299" t="str">
        <f t="shared" si="141"/>
        <v/>
      </c>
      <c r="BO324" s="302"/>
      <c r="BP324" s="299" t="str">
        <f t="shared" si="142"/>
        <v/>
      </c>
      <c r="BQ324" s="302"/>
      <c r="BR324" s="299" t="str">
        <f t="shared" si="143"/>
        <v/>
      </c>
      <c r="BS324" s="302"/>
      <c r="BT324" s="298" t="str">
        <f t="shared" si="144"/>
        <v/>
      </c>
      <c r="BU324" s="298" t="str">
        <f t="shared" si="145"/>
        <v/>
      </c>
      <c r="BV324" s="298" t="str">
        <f t="shared" si="146"/>
        <v/>
      </c>
      <c r="BW324" s="300"/>
      <c r="BX324" s="298" t="str">
        <f t="shared" si="147"/>
        <v/>
      </c>
      <c r="BY324" s="298" t="str">
        <f t="shared" si="148"/>
        <v/>
      </c>
      <c r="BZ324" s="113"/>
      <c r="CA324" s="114"/>
      <c r="CC324" s="115" t="str">
        <f t="shared" ca="1" si="149"/>
        <v/>
      </c>
      <c r="CF324" s="481"/>
      <c r="CG324" s="130"/>
      <c r="CH324" s="130"/>
      <c r="CI324" s="130"/>
      <c r="CL324" s="358" t="str">
        <f>IFERROR(VLOOKUP(C324,'Data Sheet'!$A$3:$B$16,2,FALSE),"")</f>
        <v/>
      </c>
    </row>
    <row r="325" spans="1:90" s="101" customFormat="1" ht="25.5" customHeight="1">
      <c r="A325" s="100">
        <v>321</v>
      </c>
      <c r="B325" s="107" t="str">
        <f t="shared" si="152"/>
        <v>--</v>
      </c>
      <c r="C325" s="304"/>
      <c r="D325" s="305" t="str">
        <f>IFERROR(IF(VLOOKUP(C325,'Data Sheet'!$A$3:$D$16,4,FALSE)=0,"",VLOOKUP(C325,'Data Sheet'!$A$3:$D$16,4,FALSE)),"")</f>
        <v/>
      </c>
      <c r="E325" s="306"/>
      <c r="F325" s="307" t="str">
        <f>IFERROR(IF(VLOOKUP(E325,'Data Sheet'!$C$19:$D$80,2,FALSE)=0,"",VLOOKUP(E325,'Data Sheet'!$C$19:$D$80,2,FALSE)),"")</f>
        <v/>
      </c>
      <c r="G325" s="308" t="str">
        <f t="shared" si="150"/>
        <v>-</v>
      </c>
      <c r="H325" s="108"/>
      <c r="I325" s="304"/>
      <c r="J325" s="109" t="e">
        <f t="shared" si="151"/>
        <v>#VALUE!</v>
      </c>
      <c r="K325" s="104" t="str">
        <f>IFERROR(INDEX('Data Sheet'!$C$104:$C$181,MATCH(I325,'Data Sheet'!$F$104:$F$181,0)),"")</f>
        <v/>
      </c>
      <c r="L325" s="260" t="str">
        <f>IFERROR(INDEX('Data Sheet'!$G$104:$G$181,MATCH(I325,'Data Sheet'!$F$104:$F$181,0)),"")</f>
        <v/>
      </c>
      <c r="M325" s="220"/>
      <c r="N325" s="303"/>
      <c r="O325" s="303"/>
      <c r="P325" s="110" t="str">
        <f>IFERROR(INDEX(Setup!$D$44:$D$70,MATCH(M325,Setup!$K$44:$K$70,0))&amp;"","")</f>
        <v/>
      </c>
      <c r="Q325" s="110" t="str">
        <f>IFERROR(INDEX(Setup!$E$44:$E$70,MATCH(M325,Setup!$K$44:$K$70,0))&amp;"","")</f>
        <v/>
      </c>
      <c r="R325" s="110" t="str">
        <f>IFERROR(INDEX(Setup!$L$44:$L$70,MATCH(M325,Setup!$K$44:$K$70,0))&amp;"","")</f>
        <v/>
      </c>
      <c r="S325" s="110" t="str">
        <f>Setup!$C$30</f>
        <v>USD</v>
      </c>
      <c r="T325" s="111" t="str">
        <f>IFERROR(INDEX('Data Sheet'!$B$104:$B$181,MATCH(I325,'Data Sheet'!$F$104:$F$181,0)),"")</f>
        <v/>
      </c>
      <c r="U325" s="112" t="str">
        <f>IFERROR(INDEX('Data Sheet'!$D$104:$D$181,MATCH(I325,'Data Sheet'!$F$104:$F$181,0)),"")</f>
        <v/>
      </c>
      <c r="V325" s="102" t="s">
        <v>8</v>
      </c>
      <c r="W325" s="221" t="str">
        <f>IF(V325=Setup!$C$30,"Grant",IF(V325=Setup!$C$31,"Local",IF(V325=Setup!$C$32,"Other",IF(ISBLANK(V325),"","Other"))))</f>
        <v>Grant</v>
      </c>
      <c r="X325" s="295"/>
      <c r="Y325" s="296" t="str">
        <f>IF(X325&lt;&gt;"",X325/VLOOKUP($V325,Setup!$C$30:$D$41,2,0),"")</f>
        <v/>
      </c>
      <c r="Z325" s="297"/>
      <c r="AA325" s="298" t="str">
        <f t="shared" ref="AA325:AA388" si="153">IFERROR(IF(AND(NOT(Z325=""),NOT(Y325="")),Z325*Y325,""),"")</f>
        <v/>
      </c>
      <c r="AB325" s="297"/>
      <c r="AC325" s="299" t="str">
        <f t="shared" ref="AC325:AC388" si="154">IFERROR(IF(AND(NOT(AB325=""),NOT(Y325="")),AB325*Y325,""),"")</f>
        <v/>
      </c>
      <c r="AD325" s="297"/>
      <c r="AE325" s="299" t="str">
        <f t="shared" ref="AE325:AE388" si="155">IFERROR(IF(AND(NOT(AD325=""),NOT(Y325="")),AD325*Y325,""),"")</f>
        <v/>
      </c>
      <c r="AF325" s="297"/>
      <c r="AG325" s="298" t="str">
        <f t="shared" ref="AG325:AG388" si="156">IFERROR(IF(AND(NOT(AF325=""),NOT(Y325="")),AF325*Y325,""),"")</f>
        <v/>
      </c>
      <c r="AH325" s="298" t="str">
        <f t="shared" ref="AH325:AH388" si="157">IFERROR(IF(OR(NOT(Z325=""),NOT(AF325=""),NOT(AB325=""),NOT(AD325="")),Z325+AF325+AB325+AD325,""),"")</f>
        <v/>
      </c>
      <c r="AI325" s="298" t="str">
        <f t="shared" ref="AI325:AI388" si="158">IF(SUM(AA325,AC325,AE325,AG325)&gt;0,SUM(AA325,AC325,AE325,AG325),"")</f>
        <v/>
      </c>
      <c r="AJ325" s="300"/>
      <c r="AK325" s="295"/>
      <c r="AL325" s="296" t="str">
        <f>IF(AK325&lt;&gt;"",AK325/VLOOKUP($V325,Setup!$C$30:$D$41,2,0),"")</f>
        <v/>
      </c>
      <c r="AM325" s="301"/>
      <c r="AN325" s="299" t="str">
        <f t="shared" ref="AN325:AN388" si="159">IFERROR(IF(AND(NOT(AM325=""),NOT(AL325="")),AM325*$AL325,""),"")</f>
        <v/>
      </c>
      <c r="AO325" s="301"/>
      <c r="AP325" s="299" t="str">
        <f t="shared" ref="AP325:AP388" si="160">IFERROR(IF(AND(NOT(AO325=""),NOT(AL325="")),AO325*$AL325,""),"")</f>
        <v/>
      </c>
      <c r="AQ325" s="301"/>
      <c r="AR325" s="299" t="str">
        <f t="shared" ref="AR325:AR388" si="161">IFERROR(IF(AND(NOT(AQ325=""),NOT(AL325="")),AQ325*$AL325,""),"")</f>
        <v/>
      </c>
      <c r="AS325" s="301"/>
      <c r="AT325" s="298" t="str">
        <f t="shared" ref="AT325:AT388" si="162">IFERROR(IF(AND(NOT(AS325=""),NOT(AL325="")),AS325*$AL325,""),"")</f>
        <v/>
      </c>
      <c r="AU325" s="298" t="str">
        <f t="shared" ref="AU325:AU388" si="163">IFERROR(IF(OR(NOT(AM325=""),NOT(AS325=""),NOT(AO325=""),NOT(AQ325="")),AM325+AS325+AO325+AQ325,""),"")</f>
        <v/>
      </c>
      <c r="AV325" s="298" t="str">
        <f t="shared" ref="AV325:AV388" si="164">IF(SUM(AN325,AT325,AP325,AR325)&gt;0,SUM(AN325,AT325,AP325,AR325),"")</f>
        <v/>
      </c>
      <c r="AW325" s="300"/>
      <c r="AX325" s="295"/>
      <c r="AY325" s="296" t="str">
        <f>IF(AX325&lt;&gt;"",AX325/VLOOKUP($V325,Setup!$C$30:$D$41,2,0),"")</f>
        <v/>
      </c>
      <c r="AZ325" s="302"/>
      <c r="BA325" s="299" t="str">
        <f t="shared" ref="BA325:BA388" si="165">IFERROR(IF(AND(NOT(AZ325=""),NOT(AY325="")),AZ325*$AY325,""),"")</f>
        <v/>
      </c>
      <c r="BB325" s="302"/>
      <c r="BC325" s="299" t="str">
        <f t="shared" ref="BC325:BC388" si="166">IFERROR(IF(AND(NOT(BB325=""),NOT(AY325="")),BB325*$AY325,""),"")</f>
        <v/>
      </c>
      <c r="BD325" s="302"/>
      <c r="BE325" s="299" t="str">
        <f t="shared" ref="BE325:BE388" si="167">IFERROR(IF(AND(NOT(BD325=""),NOT(AY325="")),BD325*$AY325,""),"")</f>
        <v/>
      </c>
      <c r="BF325" s="302"/>
      <c r="BG325" s="298" t="str">
        <f t="shared" ref="BG325:BG388" si="168">IFERROR(IF(AND(NOT(BF325=""),NOT(AY325="")),BF325*$AY325,""),"")</f>
        <v/>
      </c>
      <c r="BH325" s="298" t="str">
        <f t="shared" ref="BH325:BH388" si="169">IFERROR(IF(OR(NOT(AZ325=""),NOT(BF325=""),NOT(BB325=""),NOT(BD325="")),AZ325+BF325+BB325+BD325,""),"")</f>
        <v/>
      </c>
      <c r="BI325" s="298" t="str">
        <f t="shared" ref="BI325:BI388" si="170">IF(SUM(BA325,BG325,BC325,BE325)&gt;0,SUM(BA325,BG325,BC325,BE325),"")</f>
        <v/>
      </c>
      <c r="BJ325" s="300"/>
      <c r="BK325" s="295"/>
      <c r="BL325" s="296" t="str">
        <f>IF(BK325&lt;&gt;"",BK325/VLOOKUP($V325,Setup!$C$30:$D$41,2,0),"")</f>
        <v/>
      </c>
      <c r="BM325" s="302"/>
      <c r="BN325" s="299" t="str">
        <f t="shared" ref="BN325:BN388" si="171">IFERROR(IF(AND(NOT(BM325=""),NOT(BL325="")),BM325*$BL325,""),"")</f>
        <v/>
      </c>
      <c r="BO325" s="302"/>
      <c r="BP325" s="299" t="str">
        <f t="shared" ref="BP325:BP388" si="172">IFERROR(IF(AND(NOT(BO325=""),NOT(BL325="")),BO325*$BL325,""),"")</f>
        <v/>
      </c>
      <c r="BQ325" s="302"/>
      <c r="BR325" s="299" t="str">
        <f t="shared" ref="BR325:BR388" si="173">IFERROR(IF(AND(NOT(BQ325=""),NOT(BL325="")),BQ325*$BL325,""),"")</f>
        <v/>
      </c>
      <c r="BS325" s="302"/>
      <c r="BT325" s="298" t="str">
        <f t="shared" ref="BT325:BT388" si="174">IFERROR(IF(AND(NOT(BS325=""),NOT(BL325="")),BS325*$BL325,""),"")</f>
        <v/>
      </c>
      <c r="BU325" s="298" t="str">
        <f t="shared" ref="BU325:BU388" si="175">IFERROR(IF(OR(NOT(BM325=""),NOT(BS325=""),NOT(BO325=""),NOT(BQ325="")),BM325+BS325+BO325+BQ325,""),"")</f>
        <v/>
      </c>
      <c r="BV325" s="298" t="str">
        <f t="shared" ref="BV325:BV388" si="176">IF(SUM(BN325,BT325,BP325,BR325)&gt;0,SUM(BN325,BT325,BP325,BR325),"")</f>
        <v/>
      </c>
      <c r="BW325" s="300"/>
      <c r="BX325" s="298" t="str">
        <f t="shared" ref="BX325:BX388" si="177">IF(SUM(AH325,AU325,BH325,BU325)&gt;0,SUM(AH325,AU325,BH325,BU325),"")</f>
        <v/>
      </c>
      <c r="BY325" s="298" t="str">
        <f t="shared" ref="BY325:BY388" si="178">IF(SUM(AI325,AV325,BI325,BV325)&gt;0,SUM(AI325,AV325,BI325,BV325),"")</f>
        <v/>
      </c>
      <c r="BZ325" s="113"/>
      <c r="CA325" s="114"/>
      <c r="CC325" s="115" t="str">
        <f t="shared" ref="CC325:CC388" ca="1" si="179">IF(OR(B325="--",IFERROR(MATCH(B325,OFFSET(B$4,0,0,ROW()-1,1),0),1)&lt;&gt;1),"",1)</f>
        <v/>
      </c>
      <c r="CF325" s="481"/>
      <c r="CG325" s="130"/>
      <c r="CH325" s="130"/>
      <c r="CI325" s="130"/>
      <c r="CL325" s="358" t="str">
        <f>IFERROR(VLOOKUP(C325,'Data Sheet'!$A$3:$B$16,2,FALSE),"")</f>
        <v/>
      </c>
    </row>
    <row r="326" spans="1:90" s="101" customFormat="1" ht="25.5" customHeight="1">
      <c r="A326" s="100">
        <v>322</v>
      </c>
      <c r="B326" s="107" t="str">
        <f t="shared" si="152"/>
        <v>--</v>
      </c>
      <c r="C326" s="304"/>
      <c r="D326" s="305" t="str">
        <f>IFERROR(IF(VLOOKUP(C326,'Data Sheet'!$A$3:$D$16,4,FALSE)=0,"",VLOOKUP(C326,'Data Sheet'!$A$3:$D$16,4,FALSE)),"")</f>
        <v/>
      </c>
      <c r="E326" s="306"/>
      <c r="F326" s="307" t="str">
        <f>IFERROR(IF(VLOOKUP(E326,'Data Sheet'!$C$19:$D$80,2,FALSE)=0,"",VLOOKUP(E326,'Data Sheet'!$C$19:$D$80,2,FALSE)),"")</f>
        <v/>
      </c>
      <c r="G326" s="308" t="str">
        <f t="shared" ref="G326:G389" si="180">CONCATENATE(D326,"-",F326)</f>
        <v>-</v>
      </c>
      <c r="H326" s="108"/>
      <c r="I326" s="304"/>
      <c r="J326" s="109" t="e">
        <f t="shared" ref="J326:J389" si="181">LEFT(I326,SEARCH(".",I326,1)+1)</f>
        <v>#VALUE!</v>
      </c>
      <c r="K326" s="104" t="str">
        <f>IFERROR(INDEX('Data Sheet'!$C$104:$C$181,MATCH(I326,'Data Sheet'!$F$104:$F$181,0)),"")</f>
        <v/>
      </c>
      <c r="L326" s="260" t="str">
        <f>IFERROR(INDEX('Data Sheet'!$G$104:$G$181,MATCH(I326,'Data Sheet'!$F$104:$F$181,0)),"")</f>
        <v/>
      </c>
      <c r="M326" s="220"/>
      <c r="N326" s="303"/>
      <c r="O326" s="303"/>
      <c r="P326" s="110" t="str">
        <f>IFERROR(INDEX(Setup!$D$44:$D$70,MATCH(M326,Setup!$K$44:$K$70,0))&amp;"","")</f>
        <v/>
      </c>
      <c r="Q326" s="110" t="str">
        <f>IFERROR(INDEX(Setup!$E$44:$E$70,MATCH(M326,Setup!$K$44:$K$70,0))&amp;"","")</f>
        <v/>
      </c>
      <c r="R326" s="110" t="str">
        <f>IFERROR(INDEX(Setup!$L$44:$L$70,MATCH(M326,Setup!$K$44:$K$70,0))&amp;"","")</f>
        <v/>
      </c>
      <c r="S326" s="110" t="str">
        <f>Setup!$C$30</f>
        <v>USD</v>
      </c>
      <c r="T326" s="111" t="str">
        <f>IFERROR(INDEX('Data Sheet'!$B$104:$B$181,MATCH(I326,'Data Sheet'!$F$104:$F$181,0)),"")</f>
        <v/>
      </c>
      <c r="U326" s="112" t="str">
        <f>IFERROR(INDEX('Data Sheet'!$D$104:$D$181,MATCH(I326,'Data Sheet'!$F$104:$F$181,0)),"")</f>
        <v/>
      </c>
      <c r="V326" s="102" t="s">
        <v>8</v>
      </c>
      <c r="W326" s="221" t="str">
        <f>IF(V326=Setup!$C$30,"Grant",IF(V326=Setup!$C$31,"Local",IF(V326=Setup!$C$32,"Other",IF(ISBLANK(V326),"","Other"))))</f>
        <v>Grant</v>
      </c>
      <c r="X326" s="295"/>
      <c r="Y326" s="296" t="str">
        <f>IF(X326&lt;&gt;"",X326/VLOOKUP($V326,Setup!$C$30:$D$41,2,0),"")</f>
        <v/>
      </c>
      <c r="Z326" s="297"/>
      <c r="AA326" s="298" t="str">
        <f t="shared" si="153"/>
        <v/>
      </c>
      <c r="AB326" s="297"/>
      <c r="AC326" s="299" t="str">
        <f t="shared" si="154"/>
        <v/>
      </c>
      <c r="AD326" s="297"/>
      <c r="AE326" s="299" t="str">
        <f t="shared" si="155"/>
        <v/>
      </c>
      <c r="AF326" s="297"/>
      <c r="AG326" s="298" t="str">
        <f t="shared" si="156"/>
        <v/>
      </c>
      <c r="AH326" s="298" t="str">
        <f t="shared" si="157"/>
        <v/>
      </c>
      <c r="AI326" s="298" t="str">
        <f t="shared" si="158"/>
        <v/>
      </c>
      <c r="AJ326" s="300"/>
      <c r="AK326" s="295"/>
      <c r="AL326" s="296" t="str">
        <f>IF(AK326&lt;&gt;"",AK326/VLOOKUP($V326,Setup!$C$30:$D$41,2,0),"")</f>
        <v/>
      </c>
      <c r="AM326" s="301"/>
      <c r="AN326" s="299" t="str">
        <f t="shared" si="159"/>
        <v/>
      </c>
      <c r="AO326" s="301"/>
      <c r="AP326" s="299" t="str">
        <f t="shared" si="160"/>
        <v/>
      </c>
      <c r="AQ326" s="301"/>
      <c r="AR326" s="299" t="str">
        <f t="shared" si="161"/>
        <v/>
      </c>
      <c r="AS326" s="301"/>
      <c r="AT326" s="298" t="str">
        <f t="shared" si="162"/>
        <v/>
      </c>
      <c r="AU326" s="298" t="str">
        <f t="shared" si="163"/>
        <v/>
      </c>
      <c r="AV326" s="298" t="str">
        <f t="shared" si="164"/>
        <v/>
      </c>
      <c r="AW326" s="300"/>
      <c r="AX326" s="295"/>
      <c r="AY326" s="296" t="str">
        <f>IF(AX326&lt;&gt;"",AX326/VLOOKUP($V326,Setup!$C$30:$D$41,2,0),"")</f>
        <v/>
      </c>
      <c r="AZ326" s="302"/>
      <c r="BA326" s="299" t="str">
        <f t="shared" si="165"/>
        <v/>
      </c>
      <c r="BB326" s="302"/>
      <c r="BC326" s="299" t="str">
        <f t="shared" si="166"/>
        <v/>
      </c>
      <c r="BD326" s="302"/>
      <c r="BE326" s="299" t="str">
        <f t="shared" si="167"/>
        <v/>
      </c>
      <c r="BF326" s="302"/>
      <c r="BG326" s="298" t="str">
        <f t="shared" si="168"/>
        <v/>
      </c>
      <c r="BH326" s="298" t="str">
        <f t="shared" si="169"/>
        <v/>
      </c>
      <c r="BI326" s="298" t="str">
        <f t="shared" si="170"/>
        <v/>
      </c>
      <c r="BJ326" s="300"/>
      <c r="BK326" s="295"/>
      <c r="BL326" s="296" t="str">
        <f>IF(BK326&lt;&gt;"",BK326/VLOOKUP($V326,Setup!$C$30:$D$41,2,0),"")</f>
        <v/>
      </c>
      <c r="BM326" s="302"/>
      <c r="BN326" s="299" t="str">
        <f t="shared" si="171"/>
        <v/>
      </c>
      <c r="BO326" s="302"/>
      <c r="BP326" s="299" t="str">
        <f t="shared" si="172"/>
        <v/>
      </c>
      <c r="BQ326" s="302"/>
      <c r="BR326" s="299" t="str">
        <f t="shared" si="173"/>
        <v/>
      </c>
      <c r="BS326" s="302"/>
      <c r="BT326" s="298" t="str">
        <f t="shared" si="174"/>
        <v/>
      </c>
      <c r="BU326" s="298" t="str">
        <f t="shared" si="175"/>
        <v/>
      </c>
      <c r="BV326" s="298" t="str">
        <f t="shared" si="176"/>
        <v/>
      </c>
      <c r="BW326" s="300"/>
      <c r="BX326" s="298" t="str">
        <f t="shared" si="177"/>
        <v/>
      </c>
      <c r="BY326" s="298" t="str">
        <f t="shared" si="178"/>
        <v/>
      </c>
      <c r="BZ326" s="113"/>
      <c r="CA326" s="114"/>
      <c r="CC326" s="115" t="str">
        <f t="shared" ca="1" si="179"/>
        <v/>
      </c>
      <c r="CF326" s="481"/>
      <c r="CG326" s="130"/>
      <c r="CH326" s="130"/>
      <c r="CI326" s="130"/>
      <c r="CL326" s="358" t="str">
        <f>IFERROR(VLOOKUP(C326,'Data Sheet'!$A$3:$B$16,2,FALSE),"")</f>
        <v/>
      </c>
    </row>
    <row r="327" spans="1:90" s="101" customFormat="1" ht="25.5" customHeight="1">
      <c r="A327" s="100">
        <v>323</v>
      </c>
      <c r="B327" s="107" t="str">
        <f t="shared" si="152"/>
        <v>--</v>
      </c>
      <c r="C327" s="304"/>
      <c r="D327" s="305" t="str">
        <f>IFERROR(IF(VLOOKUP(C327,'Data Sheet'!$A$3:$D$16,4,FALSE)=0,"",VLOOKUP(C327,'Data Sheet'!$A$3:$D$16,4,FALSE)),"")</f>
        <v/>
      </c>
      <c r="E327" s="306"/>
      <c r="F327" s="307" t="str">
        <f>IFERROR(IF(VLOOKUP(E327,'Data Sheet'!$C$19:$D$80,2,FALSE)=0,"",VLOOKUP(E327,'Data Sheet'!$C$19:$D$80,2,FALSE)),"")</f>
        <v/>
      </c>
      <c r="G327" s="308" t="str">
        <f t="shared" si="180"/>
        <v>-</v>
      </c>
      <c r="H327" s="108"/>
      <c r="I327" s="304"/>
      <c r="J327" s="109" t="e">
        <f t="shared" si="181"/>
        <v>#VALUE!</v>
      </c>
      <c r="K327" s="104" t="str">
        <f>IFERROR(INDEX('Data Sheet'!$C$104:$C$181,MATCH(I327,'Data Sheet'!$F$104:$F$181,0)),"")</f>
        <v/>
      </c>
      <c r="L327" s="260" t="str">
        <f>IFERROR(INDEX('Data Sheet'!$G$104:$G$181,MATCH(I327,'Data Sheet'!$F$104:$F$181,0)),"")</f>
        <v/>
      </c>
      <c r="M327" s="220"/>
      <c r="N327" s="303"/>
      <c r="O327" s="303"/>
      <c r="P327" s="110" t="str">
        <f>IFERROR(INDEX(Setup!$D$44:$D$70,MATCH(M327,Setup!$K$44:$K$70,0))&amp;"","")</f>
        <v/>
      </c>
      <c r="Q327" s="110" t="str">
        <f>IFERROR(INDEX(Setup!$E$44:$E$70,MATCH(M327,Setup!$K$44:$K$70,0))&amp;"","")</f>
        <v/>
      </c>
      <c r="R327" s="110" t="str">
        <f>IFERROR(INDEX(Setup!$L$44:$L$70,MATCH(M327,Setup!$K$44:$K$70,0))&amp;"","")</f>
        <v/>
      </c>
      <c r="S327" s="110" t="str">
        <f>Setup!$C$30</f>
        <v>USD</v>
      </c>
      <c r="T327" s="111" t="str">
        <f>IFERROR(INDEX('Data Sheet'!$B$104:$B$181,MATCH(I327,'Data Sheet'!$F$104:$F$181,0)),"")</f>
        <v/>
      </c>
      <c r="U327" s="112" t="str">
        <f>IFERROR(INDEX('Data Sheet'!$D$104:$D$181,MATCH(I327,'Data Sheet'!$F$104:$F$181,0)),"")</f>
        <v/>
      </c>
      <c r="V327" s="102" t="s">
        <v>8</v>
      </c>
      <c r="W327" s="221" t="str">
        <f>IF(V327=Setup!$C$30,"Grant",IF(V327=Setup!$C$31,"Local",IF(V327=Setup!$C$32,"Other",IF(ISBLANK(V327),"","Other"))))</f>
        <v>Grant</v>
      </c>
      <c r="X327" s="295"/>
      <c r="Y327" s="296" t="str">
        <f>IF(X327&lt;&gt;"",X327/VLOOKUP($V327,Setup!$C$30:$D$41,2,0),"")</f>
        <v/>
      </c>
      <c r="Z327" s="297"/>
      <c r="AA327" s="298" t="str">
        <f t="shared" si="153"/>
        <v/>
      </c>
      <c r="AB327" s="297"/>
      <c r="AC327" s="299" t="str">
        <f t="shared" si="154"/>
        <v/>
      </c>
      <c r="AD327" s="297"/>
      <c r="AE327" s="299" t="str">
        <f t="shared" si="155"/>
        <v/>
      </c>
      <c r="AF327" s="297"/>
      <c r="AG327" s="298" t="str">
        <f t="shared" si="156"/>
        <v/>
      </c>
      <c r="AH327" s="298" t="str">
        <f t="shared" si="157"/>
        <v/>
      </c>
      <c r="AI327" s="298" t="str">
        <f t="shared" si="158"/>
        <v/>
      </c>
      <c r="AJ327" s="300"/>
      <c r="AK327" s="295"/>
      <c r="AL327" s="296" t="str">
        <f>IF(AK327&lt;&gt;"",AK327/VLOOKUP($V327,Setup!$C$30:$D$41,2,0),"")</f>
        <v/>
      </c>
      <c r="AM327" s="301"/>
      <c r="AN327" s="299" t="str">
        <f t="shared" si="159"/>
        <v/>
      </c>
      <c r="AO327" s="301"/>
      <c r="AP327" s="299" t="str">
        <f t="shared" si="160"/>
        <v/>
      </c>
      <c r="AQ327" s="301"/>
      <c r="AR327" s="299" t="str">
        <f t="shared" si="161"/>
        <v/>
      </c>
      <c r="AS327" s="301"/>
      <c r="AT327" s="298" t="str">
        <f t="shared" si="162"/>
        <v/>
      </c>
      <c r="AU327" s="298" t="str">
        <f t="shared" si="163"/>
        <v/>
      </c>
      <c r="AV327" s="298" t="str">
        <f t="shared" si="164"/>
        <v/>
      </c>
      <c r="AW327" s="300"/>
      <c r="AX327" s="295"/>
      <c r="AY327" s="296" t="str">
        <f>IF(AX327&lt;&gt;"",AX327/VLOOKUP($V327,Setup!$C$30:$D$41,2,0),"")</f>
        <v/>
      </c>
      <c r="AZ327" s="302"/>
      <c r="BA327" s="299" t="str">
        <f t="shared" si="165"/>
        <v/>
      </c>
      <c r="BB327" s="302"/>
      <c r="BC327" s="299" t="str">
        <f t="shared" si="166"/>
        <v/>
      </c>
      <c r="BD327" s="302"/>
      <c r="BE327" s="299" t="str">
        <f t="shared" si="167"/>
        <v/>
      </c>
      <c r="BF327" s="302"/>
      <c r="BG327" s="298" t="str">
        <f t="shared" si="168"/>
        <v/>
      </c>
      <c r="BH327" s="298" t="str">
        <f t="shared" si="169"/>
        <v/>
      </c>
      <c r="BI327" s="298" t="str">
        <f t="shared" si="170"/>
        <v/>
      </c>
      <c r="BJ327" s="300"/>
      <c r="BK327" s="295"/>
      <c r="BL327" s="296" t="str">
        <f>IF(BK327&lt;&gt;"",BK327/VLOOKUP($V327,Setup!$C$30:$D$41,2,0),"")</f>
        <v/>
      </c>
      <c r="BM327" s="302"/>
      <c r="BN327" s="299" t="str">
        <f t="shared" si="171"/>
        <v/>
      </c>
      <c r="BO327" s="302"/>
      <c r="BP327" s="299" t="str">
        <f t="shared" si="172"/>
        <v/>
      </c>
      <c r="BQ327" s="302"/>
      <c r="BR327" s="299" t="str">
        <f t="shared" si="173"/>
        <v/>
      </c>
      <c r="BS327" s="302"/>
      <c r="BT327" s="298" t="str">
        <f t="shared" si="174"/>
        <v/>
      </c>
      <c r="BU327" s="298" t="str">
        <f t="shared" si="175"/>
        <v/>
      </c>
      <c r="BV327" s="298" t="str">
        <f t="shared" si="176"/>
        <v/>
      </c>
      <c r="BW327" s="300"/>
      <c r="BX327" s="298" t="str">
        <f t="shared" si="177"/>
        <v/>
      </c>
      <c r="BY327" s="298" t="str">
        <f t="shared" si="178"/>
        <v/>
      </c>
      <c r="BZ327" s="113"/>
      <c r="CA327" s="114"/>
      <c r="CC327" s="115" t="str">
        <f t="shared" ca="1" si="179"/>
        <v/>
      </c>
      <c r="CF327" s="481"/>
      <c r="CG327" s="130"/>
      <c r="CH327" s="130"/>
      <c r="CI327" s="130"/>
      <c r="CL327" s="358" t="str">
        <f>IFERROR(VLOOKUP(C327,'Data Sheet'!$A$3:$B$16,2,FALSE),"")</f>
        <v/>
      </c>
    </row>
    <row r="328" spans="1:90" s="101" customFormat="1" ht="25.5" customHeight="1">
      <c r="A328" s="100">
        <v>324</v>
      </c>
      <c r="B328" s="107" t="str">
        <f t="shared" si="152"/>
        <v>--</v>
      </c>
      <c r="C328" s="304"/>
      <c r="D328" s="305" t="str">
        <f>IFERROR(IF(VLOOKUP(C328,'Data Sheet'!$A$3:$D$16,4,FALSE)=0,"",VLOOKUP(C328,'Data Sheet'!$A$3:$D$16,4,FALSE)),"")</f>
        <v/>
      </c>
      <c r="E328" s="306"/>
      <c r="F328" s="307" t="str">
        <f>IFERROR(IF(VLOOKUP(E328,'Data Sheet'!$C$19:$D$80,2,FALSE)=0,"",VLOOKUP(E328,'Data Sheet'!$C$19:$D$80,2,FALSE)),"")</f>
        <v/>
      </c>
      <c r="G328" s="308" t="str">
        <f t="shared" si="180"/>
        <v>-</v>
      </c>
      <c r="H328" s="108"/>
      <c r="I328" s="304"/>
      <c r="J328" s="109" t="e">
        <f t="shared" si="181"/>
        <v>#VALUE!</v>
      </c>
      <c r="K328" s="104" t="str">
        <f>IFERROR(INDEX('Data Sheet'!$C$104:$C$181,MATCH(I328,'Data Sheet'!$F$104:$F$181,0)),"")</f>
        <v/>
      </c>
      <c r="L328" s="260" t="str">
        <f>IFERROR(INDEX('Data Sheet'!$G$104:$G$181,MATCH(I328,'Data Sheet'!$F$104:$F$181,0)),"")</f>
        <v/>
      </c>
      <c r="M328" s="220"/>
      <c r="N328" s="303"/>
      <c r="O328" s="303"/>
      <c r="P328" s="110" t="str">
        <f>IFERROR(INDEX(Setup!$D$44:$D$70,MATCH(M328,Setup!$K$44:$K$70,0))&amp;"","")</f>
        <v/>
      </c>
      <c r="Q328" s="110" t="str">
        <f>IFERROR(INDEX(Setup!$E$44:$E$70,MATCH(M328,Setup!$K$44:$K$70,0))&amp;"","")</f>
        <v/>
      </c>
      <c r="R328" s="110" t="str">
        <f>IFERROR(INDEX(Setup!$L$44:$L$70,MATCH(M328,Setup!$K$44:$K$70,0))&amp;"","")</f>
        <v/>
      </c>
      <c r="S328" s="110" t="str">
        <f>Setup!$C$30</f>
        <v>USD</v>
      </c>
      <c r="T328" s="111" t="str">
        <f>IFERROR(INDEX('Data Sheet'!$B$104:$B$181,MATCH(I328,'Data Sheet'!$F$104:$F$181,0)),"")</f>
        <v/>
      </c>
      <c r="U328" s="112" t="str">
        <f>IFERROR(INDEX('Data Sheet'!$D$104:$D$181,MATCH(I328,'Data Sheet'!$F$104:$F$181,0)),"")</f>
        <v/>
      </c>
      <c r="V328" s="102" t="s">
        <v>8</v>
      </c>
      <c r="W328" s="221" t="str">
        <f>IF(V328=Setup!$C$30,"Grant",IF(V328=Setup!$C$31,"Local",IF(V328=Setup!$C$32,"Other",IF(ISBLANK(V328),"","Other"))))</f>
        <v>Grant</v>
      </c>
      <c r="X328" s="295"/>
      <c r="Y328" s="296" t="str">
        <f>IF(X328&lt;&gt;"",X328/VLOOKUP($V328,Setup!$C$30:$D$41,2,0),"")</f>
        <v/>
      </c>
      <c r="Z328" s="297"/>
      <c r="AA328" s="298" t="str">
        <f t="shared" si="153"/>
        <v/>
      </c>
      <c r="AB328" s="297"/>
      <c r="AC328" s="299" t="str">
        <f t="shared" si="154"/>
        <v/>
      </c>
      <c r="AD328" s="297"/>
      <c r="AE328" s="299" t="str">
        <f t="shared" si="155"/>
        <v/>
      </c>
      <c r="AF328" s="297"/>
      <c r="AG328" s="298" t="str">
        <f t="shared" si="156"/>
        <v/>
      </c>
      <c r="AH328" s="298" t="str">
        <f t="shared" si="157"/>
        <v/>
      </c>
      <c r="AI328" s="298" t="str">
        <f t="shared" si="158"/>
        <v/>
      </c>
      <c r="AJ328" s="300"/>
      <c r="AK328" s="295"/>
      <c r="AL328" s="296" t="str">
        <f>IF(AK328&lt;&gt;"",AK328/VLOOKUP($V328,Setup!$C$30:$D$41,2,0),"")</f>
        <v/>
      </c>
      <c r="AM328" s="301"/>
      <c r="AN328" s="299" t="str">
        <f t="shared" si="159"/>
        <v/>
      </c>
      <c r="AO328" s="301"/>
      <c r="AP328" s="299" t="str">
        <f t="shared" si="160"/>
        <v/>
      </c>
      <c r="AQ328" s="301"/>
      <c r="AR328" s="299" t="str">
        <f t="shared" si="161"/>
        <v/>
      </c>
      <c r="AS328" s="301"/>
      <c r="AT328" s="298" t="str">
        <f t="shared" si="162"/>
        <v/>
      </c>
      <c r="AU328" s="298" t="str">
        <f t="shared" si="163"/>
        <v/>
      </c>
      <c r="AV328" s="298" t="str">
        <f t="shared" si="164"/>
        <v/>
      </c>
      <c r="AW328" s="300"/>
      <c r="AX328" s="295"/>
      <c r="AY328" s="296" t="str">
        <f>IF(AX328&lt;&gt;"",AX328/VLOOKUP($V328,Setup!$C$30:$D$41,2,0),"")</f>
        <v/>
      </c>
      <c r="AZ328" s="302"/>
      <c r="BA328" s="299" t="str">
        <f t="shared" si="165"/>
        <v/>
      </c>
      <c r="BB328" s="302"/>
      <c r="BC328" s="299" t="str">
        <f t="shared" si="166"/>
        <v/>
      </c>
      <c r="BD328" s="302"/>
      <c r="BE328" s="299" t="str">
        <f t="shared" si="167"/>
        <v/>
      </c>
      <c r="BF328" s="302"/>
      <c r="BG328" s="298" t="str">
        <f t="shared" si="168"/>
        <v/>
      </c>
      <c r="BH328" s="298" t="str">
        <f t="shared" si="169"/>
        <v/>
      </c>
      <c r="BI328" s="298" t="str">
        <f t="shared" si="170"/>
        <v/>
      </c>
      <c r="BJ328" s="300"/>
      <c r="BK328" s="295"/>
      <c r="BL328" s="296" t="str">
        <f>IF(BK328&lt;&gt;"",BK328/VLOOKUP($V328,Setup!$C$30:$D$41,2,0),"")</f>
        <v/>
      </c>
      <c r="BM328" s="302"/>
      <c r="BN328" s="299" t="str">
        <f t="shared" si="171"/>
        <v/>
      </c>
      <c r="BO328" s="302"/>
      <c r="BP328" s="299" t="str">
        <f t="shared" si="172"/>
        <v/>
      </c>
      <c r="BQ328" s="302"/>
      <c r="BR328" s="299" t="str">
        <f t="shared" si="173"/>
        <v/>
      </c>
      <c r="BS328" s="302"/>
      <c r="BT328" s="298" t="str">
        <f t="shared" si="174"/>
        <v/>
      </c>
      <c r="BU328" s="298" t="str">
        <f t="shared" si="175"/>
        <v/>
      </c>
      <c r="BV328" s="298" t="str">
        <f t="shared" si="176"/>
        <v/>
      </c>
      <c r="BW328" s="300"/>
      <c r="BX328" s="298" t="str">
        <f t="shared" si="177"/>
        <v/>
      </c>
      <c r="BY328" s="298" t="str">
        <f t="shared" si="178"/>
        <v/>
      </c>
      <c r="BZ328" s="113"/>
      <c r="CA328" s="114"/>
      <c r="CC328" s="115" t="str">
        <f t="shared" ca="1" si="179"/>
        <v/>
      </c>
      <c r="CF328" s="481"/>
      <c r="CG328" s="130"/>
      <c r="CH328" s="130"/>
      <c r="CI328" s="130"/>
      <c r="CL328" s="358" t="str">
        <f>IFERROR(VLOOKUP(C328,'Data Sheet'!$A$3:$B$16,2,FALSE),"")</f>
        <v/>
      </c>
    </row>
    <row r="329" spans="1:90" s="101" customFormat="1" ht="25.5" customHeight="1">
      <c r="A329" s="100">
        <v>325</v>
      </c>
      <c r="B329" s="107" t="str">
        <f t="shared" si="152"/>
        <v>--</v>
      </c>
      <c r="C329" s="304"/>
      <c r="D329" s="305" t="str">
        <f>IFERROR(IF(VLOOKUP(C329,'Data Sheet'!$A$3:$D$16,4,FALSE)=0,"",VLOOKUP(C329,'Data Sheet'!$A$3:$D$16,4,FALSE)),"")</f>
        <v/>
      </c>
      <c r="E329" s="306"/>
      <c r="F329" s="307" t="str">
        <f>IFERROR(IF(VLOOKUP(E329,'Data Sheet'!$C$19:$D$80,2,FALSE)=0,"",VLOOKUP(E329,'Data Sheet'!$C$19:$D$80,2,FALSE)),"")</f>
        <v/>
      </c>
      <c r="G329" s="308" t="str">
        <f t="shared" si="180"/>
        <v>-</v>
      </c>
      <c r="H329" s="108"/>
      <c r="I329" s="304"/>
      <c r="J329" s="109" t="e">
        <f t="shared" si="181"/>
        <v>#VALUE!</v>
      </c>
      <c r="K329" s="104" t="str">
        <f>IFERROR(INDEX('Data Sheet'!$C$104:$C$181,MATCH(I329,'Data Sheet'!$F$104:$F$181,0)),"")</f>
        <v/>
      </c>
      <c r="L329" s="260" t="str">
        <f>IFERROR(INDEX('Data Sheet'!$G$104:$G$181,MATCH(I329,'Data Sheet'!$F$104:$F$181,0)),"")</f>
        <v/>
      </c>
      <c r="M329" s="220"/>
      <c r="N329" s="303"/>
      <c r="O329" s="303"/>
      <c r="P329" s="110" t="str">
        <f>IFERROR(INDEX(Setup!$D$44:$D$70,MATCH(M329,Setup!$K$44:$K$70,0))&amp;"","")</f>
        <v/>
      </c>
      <c r="Q329" s="110" t="str">
        <f>IFERROR(INDEX(Setup!$E$44:$E$70,MATCH(M329,Setup!$K$44:$K$70,0))&amp;"","")</f>
        <v/>
      </c>
      <c r="R329" s="110" t="str">
        <f>IFERROR(INDEX(Setup!$L$44:$L$70,MATCH(M329,Setup!$K$44:$K$70,0))&amp;"","")</f>
        <v/>
      </c>
      <c r="S329" s="110" t="str">
        <f>Setup!$C$30</f>
        <v>USD</v>
      </c>
      <c r="T329" s="111" t="str">
        <f>IFERROR(INDEX('Data Sheet'!$B$104:$B$181,MATCH(I329,'Data Sheet'!$F$104:$F$181,0)),"")</f>
        <v/>
      </c>
      <c r="U329" s="112" t="str">
        <f>IFERROR(INDEX('Data Sheet'!$D$104:$D$181,MATCH(I329,'Data Sheet'!$F$104:$F$181,0)),"")</f>
        <v/>
      </c>
      <c r="V329" s="102" t="s">
        <v>8</v>
      </c>
      <c r="W329" s="221" t="str">
        <f>IF(V329=Setup!$C$30,"Grant",IF(V329=Setup!$C$31,"Local",IF(V329=Setup!$C$32,"Other",IF(ISBLANK(V329),"","Other"))))</f>
        <v>Grant</v>
      </c>
      <c r="X329" s="295"/>
      <c r="Y329" s="296" t="str">
        <f>IF(X329&lt;&gt;"",X329/VLOOKUP($V329,Setup!$C$30:$D$41,2,0),"")</f>
        <v/>
      </c>
      <c r="Z329" s="297"/>
      <c r="AA329" s="298" t="str">
        <f t="shared" si="153"/>
        <v/>
      </c>
      <c r="AB329" s="297"/>
      <c r="AC329" s="299" t="str">
        <f t="shared" si="154"/>
        <v/>
      </c>
      <c r="AD329" s="297"/>
      <c r="AE329" s="299" t="str">
        <f t="shared" si="155"/>
        <v/>
      </c>
      <c r="AF329" s="297"/>
      <c r="AG329" s="298" t="str">
        <f t="shared" si="156"/>
        <v/>
      </c>
      <c r="AH329" s="298" t="str">
        <f t="shared" si="157"/>
        <v/>
      </c>
      <c r="AI329" s="298" t="str">
        <f t="shared" si="158"/>
        <v/>
      </c>
      <c r="AJ329" s="300"/>
      <c r="AK329" s="295"/>
      <c r="AL329" s="296" t="str">
        <f>IF(AK329&lt;&gt;"",AK329/VLOOKUP($V329,Setup!$C$30:$D$41,2,0),"")</f>
        <v/>
      </c>
      <c r="AM329" s="301"/>
      <c r="AN329" s="299" t="str">
        <f t="shared" si="159"/>
        <v/>
      </c>
      <c r="AO329" s="301"/>
      <c r="AP329" s="299" t="str">
        <f t="shared" si="160"/>
        <v/>
      </c>
      <c r="AQ329" s="301"/>
      <c r="AR329" s="299" t="str">
        <f t="shared" si="161"/>
        <v/>
      </c>
      <c r="AS329" s="301"/>
      <c r="AT329" s="298" t="str">
        <f t="shared" si="162"/>
        <v/>
      </c>
      <c r="AU329" s="298" t="str">
        <f t="shared" si="163"/>
        <v/>
      </c>
      <c r="AV329" s="298" t="str">
        <f t="shared" si="164"/>
        <v/>
      </c>
      <c r="AW329" s="300"/>
      <c r="AX329" s="295"/>
      <c r="AY329" s="296" t="str">
        <f>IF(AX329&lt;&gt;"",AX329/VLOOKUP($V329,Setup!$C$30:$D$41,2,0),"")</f>
        <v/>
      </c>
      <c r="AZ329" s="302"/>
      <c r="BA329" s="299" t="str">
        <f t="shared" si="165"/>
        <v/>
      </c>
      <c r="BB329" s="302"/>
      <c r="BC329" s="299" t="str">
        <f t="shared" si="166"/>
        <v/>
      </c>
      <c r="BD329" s="302"/>
      <c r="BE329" s="299" t="str">
        <f t="shared" si="167"/>
        <v/>
      </c>
      <c r="BF329" s="302"/>
      <c r="BG329" s="298" t="str">
        <f t="shared" si="168"/>
        <v/>
      </c>
      <c r="BH329" s="298" t="str">
        <f t="shared" si="169"/>
        <v/>
      </c>
      <c r="BI329" s="298" t="str">
        <f t="shared" si="170"/>
        <v/>
      </c>
      <c r="BJ329" s="300"/>
      <c r="BK329" s="295"/>
      <c r="BL329" s="296" t="str">
        <f>IF(BK329&lt;&gt;"",BK329/VLOOKUP($V329,Setup!$C$30:$D$41,2,0),"")</f>
        <v/>
      </c>
      <c r="BM329" s="302"/>
      <c r="BN329" s="299" t="str">
        <f t="shared" si="171"/>
        <v/>
      </c>
      <c r="BO329" s="302"/>
      <c r="BP329" s="299" t="str">
        <f t="shared" si="172"/>
        <v/>
      </c>
      <c r="BQ329" s="302"/>
      <c r="BR329" s="299" t="str">
        <f t="shared" si="173"/>
        <v/>
      </c>
      <c r="BS329" s="302"/>
      <c r="BT329" s="298" t="str">
        <f t="shared" si="174"/>
        <v/>
      </c>
      <c r="BU329" s="298" t="str">
        <f t="shared" si="175"/>
        <v/>
      </c>
      <c r="BV329" s="298" t="str">
        <f t="shared" si="176"/>
        <v/>
      </c>
      <c r="BW329" s="300"/>
      <c r="BX329" s="298" t="str">
        <f t="shared" si="177"/>
        <v/>
      </c>
      <c r="BY329" s="298" t="str">
        <f t="shared" si="178"/>
        <v/>
      </c>
      <c r="BZ329" s="113"/>
      <c r="CA329" s="114"/>
      <c r="CC329" s="115" t="str">
        <f t="shared" ca="1" si="179"/>
        <v/>
      </c>
      <c r="CF329" s="481"/>
      <c r="CG329" s="130"/>
      <c r="CH329" s="130"/>
      <c r="CI329" s="130"/>
      <c r="CL329" s="358" t="str">
        <f>IFERROR(VLOOKUP(C329,'Data Sheet'!$A$3:$B$16,2,FALSE),"")</f>
        <v/>
      </c>
    </row>
    <row r="330" spans="1:90" s="101" customFormat="1" ht="25.5" customHeight="1">
      <c r="A330" s="100">
        <v>326</v>
      </c>
      <c r="B330" s="107" t="str">
        <f t="shared" si="152"/>
        <v>--</v>
      </c>
      <c r="C330" s="304"/>
      <c r="D330" s="305" t="str">
        <f>IFERROR(IF(VLOOKUP(C330,'Data Sheet'!$A$3:$D$16,4,FALSE)=0,"",VLOOKUP(C330,'Data Sheet'!$A$3:$D$16,4,FALSE)),"")</f>
        <v/>
      </c>
      <c r="E330" s="306"/>
      <c r="F330" s="307" t="str">
        <f>IFERROR(IF(VLOOKUP(E330,'Data Sheet'!$C$19:$D$80,2,FALSE)=0,"",VLOOKUP(E330,'Data Sheet'!$C$19:$D$80,2,FALSE)),"")</f>
        <v/>
      </c>
      <c r="G330" s="308" t="str">
        <f t="shared" si="180"/>
        <v>-</v>
      </c>
      <c r="H330" s="108"/>
      <c r="I330" s="304"/>
      <c r="J330" s="109" t="e">
        <f t="shared" si="181"/>
        <v>#VALUE!</v>
      </c>
      <c r="K330" s="104" t="str">
        <f>IFERROR(INDEX('Data Sheet'!$C$104:$C$181,MATCH(I330,'Data Sheet'!$F$104:$F$181,0)),"")</f>
        <v/>
      </c>
      <c r="L330" s="260" t="str">
        <f>IFERROR(INDEX('Data Sheet'!$G$104:$G$181,MATCH(I330,'Data Sheet'!$F$104:$F$181,0)),"")</f>
        <v/>
      </c>
      <c r="M330" s="220"/>
      <c r="N330" s="303"/>
      <c r="O330" s="303"/>
      <c r="P330" s="110" t="str">
        <f>IFERROR(INDEX(Setup!$D$44:$D$70,MATCH(M330,Setup!$K$44:$K$70,0))&amp;"","")</f>
        <v/>
      </c>
      <c r="Q330" s="110" t="str">
        <f>IFERROR(INDEX(Setup!$E$44:$E$70,MATCH(M330,Setup!$K$44:$K$70,0))&amp;"","")</f>
        <v/>
      </c>
      <c r="R330" s="110" t="str">
        <f>IFERROR(INDEX(Setup!$L$44:$L$70,MATCH(M330,Setup!$K$44:$K$70,0))&amp;"","")</f>
        <v/>
      </c>
      <c r="S330" s="110" t="str">
        <f>Setup!$C$30</f>
        <v>USD</v>
      </c>
      <c r="T330" s="111" t="str">
        <f>IFERROR(INDEX('Data Sheet'!$B$104:$B$181,MATCH(I330,'Data Sheet'!$F$104:$F$181,0)),"")</f>
        <v/>
      </c>
      <c r="U330" s="112" t="str">
        <f>IFERROR(INDEX('Data Sheet'!$D$104:$D$181,MATCH(I330,'Data Sheet'!$F$104:$F$181,0)),"")</f>
        <v/>
      </c>
      <c r="V330" s="102" t="s">
        <v>8</v>
      </c>
      <c r="W330" s="221" t="str">
        <f>IF(V330=Setup!$C$30,"Grant",IF(V330=Setup!$C$31,"Local",IF(V330=Setup!$C$32,"Other",IF(ISBLANK(V330),"","Other"))))</f>
        <v>Grant</v>
      </c>
      <c r="X330" s="295"/>
      <c r="Y330" s="296" t="str">
        <f>IF(X330&lt;&gt;"",X330/VLOOKUP($V330,Setup!$C$30:$D$41,2,0),"")</f>
        <v/>
      </c>
      <c r="Z330" s="297"/>
      <c r="AA330" s="298" t="str">
        <f t="shared" si="153"/>
        <v/>
      </c>
      <c r="AB330" s="297"/>
      <c r="AC330" s="299" t="str">
        <f t="shared" si="154"/>
        <v/>
      </c>
      <c r="AD330" s="297"/>
      <c r="AE330" s="299" t="str">
        <f t="shared" si="155"/>
        <v/>
      </c>
      <c r="AF330" s="297"/>
      <c r="AG330" s="298" t="str">
        <f t="shared" si="156"/>
        <v/>
      </c>
      <c r="AH330" s="298" t="str">
        <f t="shared" si="157"/>
        <v/>
      </c>
      <c r="AI330" s="298" t="str">
        <f t="shared" si="158"/>
        <v/>
      </c>
      <c r="AJ330" s="300"/>
      <c r="AK330" s="295"/>
      <c r="AL330" s="296" t="str">
        <f>IF(AK330&lt;&gt;"",AK330/VLOOKUP($V330,Setup!$C$30:$D$41,2,0),"")</f>
        <v/>
      </c>
      <c r="AM330" s="301"/>
      <c r="AN330" s="299" t="str">
        <f t="shared" si="159"/>
        <v/>
      </c>
      <c r="AO330" s="301"/>
      <c r="AP330" s="299" t="str">
        <f t="shared" si="160"/>
        <v/>
      </c>
      <c r="AQ330" s="301"/>
      <c r="AR330" s="299" t="str">
        <f t="shared" si="161"/>
        <v/>
      </c>
      <c r="AS330" s="301"/>
      <c r="AT330" s="298" t="str">
        <f t="shared" si="162"/>
        <v/>
      </c>
      <c r="AU330" s="298" t="str">
        <f t="shared" si="163"/>
        <v/>
      </c>
      <c r="AV330" s="298" t="str">
        <f t="shared" si="164"/>
        <v/>
      </c>
      <c r="AW330" s="300"/>
      <c r="AX330" s="295"/>
      <c r="AY330" s="296" t="str">
        <f>IF(AX330&lt;&gt;"",AX330/VLOOKUP($V330,Setup!$C$30:$D$41,2,0),"")</f>
        <v/>
      </c>
      <c r="AZ330" s="302"/>
      <c r="BA330" s="299" t="str">
        <f t="shared" si="165"/>
        <v/>
      </c>
      <c r="BB330" s="302"/>
      <c r="BC330" s="299" t="str">
        <f t="shared" si="166"/>
        <v/>
      </c>
      <c r="BD330" s="302"/>
      <c r="BE330" s="299" t="str">
        <f t="shared" si="167"/>
        <v/>
      </c>
      <c r="BF330" s="302"/>
      <c r="BG330" s="298" t="str">
        <f t="shared" si="168"/>
        <v/>
      </c>
      <c r="BH330" s="298" t="str">
        <f t="shared" si="169"/>
        <v/>
      </c>
      <c r="BI330" s="298" t="str">
        <f t="shared" si="170"/>
        <v/>
      </c>
      <c r="BJ330" s="300"/>
      <c r="BK330" s="295"/>
      <c r="BL330" s="296" t="str">
        <f>IF(BK330&lt;&gt;"",BK330/VLOOKUP($V330,Setup!$C$30:$D$41,2,0),"")</f>
        <v/>
      </c>
      <c r="BM330" s="302"/>
      <c r="BN330" s="299" t="str">
        <f t="shared" si="171"/>
        <v/>
      </c>
      <c r="BO330" s="302"/>
      <c r="BP330" s="299" t="str">
        <f t="shared" si="172"/>
        <v/>
      </c>
      <c r="BQ330" s="302"/>
      <c r="BR330" s="299" t="str">
        <f t="shared" si="173"/>
        <v/>
      </c>
      <c r="BS330" s="302"/>
      <c r="BT330" s="298" t="str">
        <f t="shared" si="174"/>
        <v/>
      </c>
      <c r="BU330" s="298" t="str">
        <f t="shared" si="175"/>
        <v/>
      </c>
      <c r="BV330" s="298" t="str">
        <f t="shared" si="176"/>
        <v/>
      </c>
      <c r="BW330" s="300"/>
      <c r="BX330" s="298" t="str">
        <f t="shared" si="177"/>
        <v/>
      </c>
      <c r="BY330" s="298" t="str">
        <f t="shared" si="178"/>
        <v/>
      </c>
      <c r="BZ330" s="113"/>
      <c r="CA330" s="114"/>
      <c r="CC330" s="115" t="str">
        <f t="shared" ca="1" si="179"/>
        <v/>
      </c>
      <c r="CF330" s="481"/>
      <c r="CG330" s="130"/>
      <c r="CH330" s="130"/>
      <c r="CI330" s="130"/>
      <c r="CL330" s="358" t="str">
        <f>IFERROR(VLOOKUP(C330,'Data Sheet'!$A$3:$B$16,2,FALSE),"")</f>
        <v/>
      </c>
    </row>
    <row r="331" spans="1:90" s="101" customFormat="1" ht="25.5" customHeight="1">
      <c r="A331" s="100">
        <v>327</v>
      </c>
      <c r="B331" s="107" t="str">
        <f t="shared" si="152"/>
        <v>--</v>
      </c>
      <c r="C331" s="304"/>
      <c r="D331" s="305" t="str">
        <f>IFERROR(IF(VLOOKUP(C331,'Data Sheet'!$A$3:$D$16,4,FALSE)=0,"",VLOOKUP(C331,'Data Sheet'!$A$3:$D$16,4,FALSE)),"")</f>
        <v/>
      </c>
      <c r="E331" s="306"/>
      <c r="F331" s="307" t="str">
        <f>IFERROR(IF(VLOOKUP(E331,'Data Sheet'!$C$19:$D$80,2,FALSE)=0,"",VLOOKUP(E331,'Data Sheet'!$C$19:$D$80,2,FALSE)),"")</f>
        <v/>
      </c>
      <c r="G331" s="308" t="str">
        <f t="shared" si="180"/>
        <v>-</v>
      </c>
      <c r="H331" s="108"/>
      <c r="I331" s="304"/>
      <c r="J331" s="109" t="e">
        <f t="shared" si="181"/>
        <v>#VALUE!</v>
      </c>
      <c r="K331" s="104" t="str">
        <f>IFERROR(INDEX('Data Sheet'!$C$104:$C$181,MATCH(I331,'Data Sheet'!$F$104:$F$181,0)),"")</f>
        <v/>
      </c>
      <c r="L331" s="260" t="str">
        <f>IFERROR(INDEX('Data Sheet'!$G$104:$G$181,MATCH(I331,'Data Sheet'!$F$104:$F$181,0)),"")</f>
        <v/>
      </c>
      <c r="M331" s="220"/>
      <c r="N331" s="303"/>
      <c r="O331" s="303"/>
      <c r="P331" s="110" t="str">
        <f>IFERROR(INDEX(Setup!$D$44:$D$70,MATCH(M331,Setup!$K$44:$K$70,0))&amp;"","")</f>
        <v/>
      </c>
      <c r="Q331" s="110" t="str">
        <f>IFERROR(INDEX(Setup!$E$44:$E$70,MATCH(M331,Setup!$K$44:$K$70,0))&amp;"","")</f>
        <v/>
      </c>
      <c r="R331" s="110" t="str">
        <f>IFERROR(INDEX(Setup!$L$44:$L$70,MATCH(M331,Setup!$K$44:$K$70,0))&amp;"","")</f>
        <v/>
      </c>
      <c r="S331" s="110" t="str">
        <f>Setup!$C$30</f>
        <v>USD</v>
      </c>
      <c r="T331" s="111" t="str">
        <f>IFERROR(INDEX('Data Sheet'!$B$104:$B$181,MATCH(I331,'Data Sheet'!$F$104:$F$181,0)),"")</f>
        <v/>
      </c>
      <c r="U331" s="112" t="str">
        <f>IFERROR(INDEX('Data Sheet'!$D$104:$D$181,MATCH(I331,'Data Sheet'!$F$104:$F$181,0)),"")</f>
        <v/>
      </c>
      <c r="V331" s="102" t="s">
        <v>8</v>
      </c>
      <c r="W331" s="221" t="str">
        <f>IF(V331=Setup!$C$30,"Grant",IF(V331=Setup!$C$31,"Local",IF(V331=Setup!$C$32,"Other",IF(ISBLANK(V331),"","Other"))))</f>
        <v>Grant</v>
      </c>
      <c r="X331" s="295"/>
      <c r="Y331" s="296" t="str">
        <f>IF(X331&lt;&gt;"",X331/VLOOKUP($V331,Setup!$C$30:$D$41,2,0),"")</f>
        <v/>
      </c>
      <c r="Z331" s="297"/>
      <c r="AA331" s="298" t="str">
        <f t="shared" si="153"/>
        <v/>
      </c>
      <c r="AB331" s="297"/>
      <c r="AC331" s="299" t="str">
        <f t="shared" si="154"/>
        <v/>
      </c>
      <c r="AD331" s="297"/>
      <c r="AE331" s="299" t="str">
        <f t="shared" si="155"/>
        <v/>
      </c>
      <c r="AF331" s="297"/>
      <c r="AG331" s="298" t="str">
        <f t="shared" si="156"/>
        <v/>
      </c>
      <c r="AH331" s="298" t="str">
        <f t="shared" si="157"/>
        <v/>
      </c>
      <c r="AI331" s="298" t="str">
        <f t="shared" si="158"/>
        <v/>
      </c>
      <c r="AJ331" s="300"/>
      <c r="AK331" s="295"/>
      <c r="AL331" s="296" t="str">
        <f>IF(AK331&lt;&gt;"",AK331/VLOOKUP($V331,Setup!$C$30:$D$41,2,0),"")</f>
        <v/>
      </c>
      <c r="AM331" s="301"/>
      <c r="AN331" s="299" t="str">
        <f t="shared" si="159"/>
        <v/>
      </c>
      <c r="AO331" s="301"/>
      <c r="AP331" s="299" t="str">
        <f t="shared" si="160"/>
        <v/>
      </c>
      <c r="AQ331" s="301"/>
      <c r="AR331" s="299" t="str">
        <f t="shared" si="161"/>
        <v/>
      </c>
      <c r="AS331" s="301"/>
      <c r="AT331" s="298" t="str">
        <f t="shared" si="162"/>
        <v/>
      </c>
      <c r="AU331" s="298" t="str">
        <f t="shared" si="163"/>
        <v/>
      </c>
      <c r="AV331" s="298" t="str">
        <f t="shared" si="164"/>
        <v/>
      </c>
      <c r="AW331" s="300"/>
      <c r="AX331" s="295"/>
      <c r="AY331" s="296" t="str">
        <f>IF(AX331&lt;&gt;"",AX331/VLOOKUP($V331,Setup!$C$30:$D$41,2,0),"")</f>
        <v/>
      </c>
      <c r="AZ331" s="302"/>
      <c r="BA331" s="299" t="str">
        <f t="shared" si="165"/>
        <v/>
      </c>
      <c r="BB331" s="302"/>
      <c r="BC331" s="299" t="str">
        <f t="shared" si="166"/>
        <v/>
      </c>
      <c r="BD331" s="302"/>
      <c r="BE331" s="299" t="str">
        <f t="shared" si="167"/>
        <v/>
      </c>
      <c r="BF331" s="302"/>
      <c r="BG331" s="298" t="str">
        <f t="shared" si="168"/>
        <v/>
      </c>
      <c r="BH331" s="298" t="str">
        <f t="shared" si="169"/>
        <v/>
      </c>
      <c r="BI331" s="298" t="str">
        <f t="shared" si="170"/>
        <v/>
      </c>
      <c r="BJ331" s="300"/>
      <c r="BK331" s="295"/>
      <c r="BL331" s="296" t="str">
        <f>IF(BK331&lt;&gt;"",BK331/VLOOKUP($V331,Setup!$C$30:$D$41,2,0),"")</f>
        <v/>
      </c>
      <c r="BM331" s="302"/>
      <c r="BN331" s="299" t="str">
        <f t="shared" si="171"/>
        <v/>
      </c>
      <c r="BO331" s="302"/>
      <c r="BP331" s="299" t="str">
        <f t="shared" si="172"/>
        <v/>
      </c>
      <c r="BQ331" s="302"/>
      <c r="BR331" s="299" t="str">
        <f t="shared" si="173"/>
        <v/>
      </c>
      <c r="BS331" s="302"/>
      <c r="BT331" s="298" t="str">
        <f t="shared" si="174"/>
        <v/>
      </c>
      <c r="BU331" s="298" t="str">
        <f t="shared" si="175"/>
        <v/>
      </c>
      <c r="BV331" s="298" t="str">
        <f t="shared" si="176"/>
        <v/>
      </c>
      <c r="BW331" s="300"/>
      <c r="BX331" s="298" t="str">
        <f t="shared" si="177"/>
        <v/>
      </c>
      <c r="BY331" s="298" t="str">
        <f t="shared" si="178"/>
        <v/>
      </c>
      <c r="BZ331" s="113"/>
      <c r="CA331" s="114"/>
      <c r="CC331" s="115" t="str">
        <f t="shared" ca="1" si="179"/>
        <v/>
      </c>
      <c r="CF331" s="481"/>
      <c r="CG331" s="130"/>
      <c r="CH331" s="130"/>
      <c r="CI331" s="130"/>
      <c r="CL331" s="358" t="str">
        <f>IFERROR(VLOOKUP(C331,'Data Sheet'!$A$3:$B$16,2,FALSE),"")</f>
        <v/>
      </c>
    </row>
    <row r="332" spans="1:90" s="101" customFormat="1" ht="25.5" customHeight="1">
      <c r="A332" s="100">
        <v>328</v>
      </c>
      <c r="B332" s="107" t="str">
        <f t="shared" si="152"/>
        <v>--</v>
      </c>
      <c r="C332" s="304"/>
      <c r="D332" s="305" t="str">
        <f>IFERROR(IF(VLOOKUP(C332,'Data Sheet'!$A$3:$D$16,4,FALSE)=0,"",VLOOKUP(C332,'Data Sheet'!$A$3:$D$16,4,FALSE)),"")</f>
        <v/>
      </c>
      <c r="E332" s="306"/>
      <c r="F332" s="307" t="str">
        <f>IFERROR(IF(VLOOKUP(E332,'Data Sheet'!$C$19:$D$80,2,FALSE)=0,"",VLOOKUP(E332,'Data Sheet'!$C$19:$D$80,2,FALSE)),"")</f>
        <v/>
      </c>
      <c r="G332" s="308" t="str">
        <f t="shared" si="180"/>
        <v>-</v>
      </c>
      <c r="H332" s="108"/>
      <c r="I332" s="304"/>
      <c r="J332" s="109" t="e">
        <f t="shared" si="181"/>
        <v>#VALUE!</v>
      </c>
      <c r="K332" s="104" t="str">
        <f>IFERROR(INDEX('Data Sheet'!$C$104:$C$181,MATCH(I332,'Data Sheet'!$F$104:$F$181,0)),"")</f>
        <v/>
      </c>
      <c r="L332" s="260" t="str">
        <f>IFERROR(INDEX('Data Sheet'!$G$104:$G$181,MATCH(I332,'Data Sheet'!$F$104:$F$181,0)),"")</f>
        <v/>
      </c>
      <c r="M332" s="220"/>
      <c r="N332" s="303"/>
      <c r="O332" s="303"/>
      <c r="P332" s="110" t="str">
        <f>IFERROR(INDEX(Setup!$D$44:$D$70,MATCH(M332,Setup!$K$44:$K$70,0))&amp;"","")</f>
        <v/>
      </c>
      <c r="Q332" s="110" t="str">
        <f>IFERROR(INDEX(Setup!$E$44:$E$70,MATCH(M332,Setup!$K$44:$K$70,0))&amp;"","")</f>
        <v/>
      </c>
      <c r="R332" s="110" t="str">
        <f>IFERROR(INDEX(Setup!$L$44:$L$70,MATCH(M332,Setup!$K$44:$K$70,0))&amp;"","")</f>
        <v/>
      </c>
      <c r="S332" s="110" t="str">
        <f>Setup!$C$30</f>
        <v>USD</v>
      </c>
      <c r="T332" s="111" t="str">
        <f>IFERROR(INDEX('Data Sheet'!$B$104:$B$181,MATCH(I332,'Data Sheet'!$F$104:$F$181,0)),"")</f>
        <v/>
      </c>
      <c r="U332" s="112" t="str">
        <f>IFERROR(INDEX('Data Sheet'!$D$104:$D$181,MATCH(I332,'Data Sheet'!$F$104:$F$181,0)),"")</f>
        <v/>
      </c>
      <c r="V332" s="102" t="s">
        <v>8</v>
      </c>
      <c r="W332" s="221" t="str">
        <f>IF(V332=Setup!$C$30,"Grant",IF(V332=Setup!$C$31,"Local",IF(V332=Setup!$C$32,"Other",IF(ISBLANK(V332),"","Other"))))</f>
        <v>Grant</v>
      </c>
      <c r="X332" s="295"/>
      <c r="Y332" s="296" t="str">
        <f>IF(X332&lt;&gt;"",X332/VLOOKUP($V332,Setup!$C$30:$D$41,2,0),"")</f>
        <v/>
      </c>
      <c r="Z332" s="297"/>
      <c r="AA332" s="298" t="str">
        <f t="shared" si="153"/>
        <v/>
      </c>
      <c r="AB332" s="297"/>
      <c r="AC332" s="299" t="str">
        <f t="shared" si="154"/>
        <v/>
      </c>
      <c r="AD332" s="297"/>
      <c r="AE332" s="299" t="str">
        <f t="shared" si="155"/>
        <v/>
      </c>
      <c r="AF332" s="297"/>
      <c r="AG332" s="298" t="str">
        <f t="shared" si="156"/>
        <v/>
      </c>
      <c r="AH332" s="298" t="str">
        <f t="shared" si="157"/>
        <v/>
      </c>
      <c r="AI332" s="298" t="str">
        <f t="shared" si="158"/>
        <v/>
      </c>
      <c r="AJ332" s="300"/>
      <c r="AK332" s="295"/>
      <c r="AL332" s="296" t="str">
        <f>IF(AK332&lt;&gt;"",AK332/VLOOKUP($V332,Setup!$C$30:$D$41,2,0),"")</f>
        <v/>
      </c>
      <c r="AM332" s="301"/>
      <c r="AN332" s="299" t="str">
        <f t="shared" si="159"/>
        <v/>
      </c>
      <c r="AO332" s="301"/>
      <c r="AP332" s="299" t="str">
        <f t="shared" si="160"/>
        <v/>
      </c>
      <c r="AQ332" s="301"/>
      <c r="AR332" s="299" t="str">
        <f t="shared" si="161"/>
        <v/>
      </c>
      <c r="AS332" s="301"/>
      <c r="AT332" s="298" t="str">
        <f t="shared" si="162"/>
        <v/>
      </c>
      <c r="AU332" s="298" t="str">
        <f t="shared" si="163"/>
        <v/>
      </c>
      <c r="AV332" s="298" t="str">
        <f t="shared" si="164"/>
        <v/>
      </c>
      <c r="AW332" s="300"/>
      <c r="AX332" s="295"/>
      <c r="AY332" s="296" t="str">
        <f>IF(AX332&lt;&gt;"",AX332/VLOOKUP($V332,Setup!$C$30:$D$41,2,0),"")</f>
        <v/>
      </c>
      <c r="AZ332" s="302"/>
      <c r="BA332" s="299" t="str">
        <f t="shared" si="165"/>
        <v/>
      </c>
      <c r="BB332" s="302"/>
      <c r="BC332" s="299" t="str">
        <f t="shared" si="166"/>
        <v/>
      </c>
      <c r="BD332" s="302"/>
      <c r="BE332" s="299" t="str">
        <f t="shared" si="167"/>
        <v/>
      </c>
      <c r="BF332" s="302"/>
      <c r="BG332" s="298" t="str">
        <f t="shared" si="168"/>
        <v/>
      </c>
      <c r="BH332" s="298" t="str">
        <f t="shared" si="169"/>
        <v/>
      </c>
      <c r="BI332" s="298" t="str">
        <f t="shared" si="170"/>
        <v/>
      </c>
      <c r="BJ332" s="300"/>
      <c r="BK332" s="295"/>
      <c r="BL332" s="296" t="str">
        <f>IF(BK332&lt;&gt;"",BK332/VLOOKUP($V332,Setup!$C$30:$D$41,2,0),"")</f>
        <v/>
      </c>
      <c r="BM332" s="302"/>
      <c r="BN332" s="299" t="str">
        <f t="shared" si="171"/>
        <v/>
      </c>
      <c r="BO332" s="302"/>
      <c r="BP332" s="299" t="str">
        <f t="shared" si="172"/>
        <v/>
      </c>
      <c r="BQ332" s="302"/>
      <c r="BR332" s="299" t="str">
        <f t="shared" si="173"/>
        <v/>
      </c>
      <c r="BS332" s="302"/>
      <c r="BT332" s="298" t="str">
        <f t="shared" si="174"/>
        <v/>
      </c>
      <c r="BU332" s="298" t="str">
        <f t="shared" si="175"/>
        <v/>
      </c>
      <c r="BV332" s="298" t="str">
        <f t="shared" si="176"/>
        <v/>
      </c>
      <c r="BW332" s="300"/>
      <c r="BX332" s="298" t="str">
        <f t="shared" si="177"/>
        <v/>
      </c>
      <c r="BY332" s="298" t="str">
        <f t="shared" si="178"/>
        <v/>
      </c>
      <c r="BZ332" s="113"/>
      <c r="CA332" s="114"/>
      <c r="CC332" s="115" t="str">
        <f t="shared" ca="1" si="179"/>
        <v/>
      </c>
      <c r="CF332" s="481"/>
      <c r="CG332" s="130"/>
      <c r="CH332" s="130"/>
      <c r="CI332" s="130"/>
      <c r="CL332" s="358" t="str">
        <f>IFERROR(VLOOKUP(C332,'Data Sheet'!$A$3:$B$16,2,FALSE),"")</f>
        <v/>
      </c>
    </row>
    <row r="333" spans="1:90" s="101" customFormat="1" ht="25.5" customHeight="1">
      <c r="A333" s="100">
        <v>329</v>
      </c>
      <c r="B333" s="107" t="str">
        <f t="shared" si="152"/>
        <v>--</v>
      </c>
      <c r="C333" s="304"/>
      <c r="D333" s="305" t="str">
        <f>IFERROR(IF(VLOOKUP(C333,'Data Sheet'!$A$3:$D$16,4,FALSE)=0,"",VLOOKUP(C333,'Data Sheet'!$A$3:$D$16,4,FALSE)),"")</f>
        <v/>
      </c>
      <c r="E333" s="306"/>
      <c r="F333" s="307" t="str">
        <f>IFERROR(IF(VLOOKUP(E333,'Data Sheet'!$C$19:$D$80,2,FALSE)=0,"",VLOOKUP(E333,'Data Sheet'!$C$19:$D$80,2,FALSE)),"")</f>
        <v/>
      </c>
      <c r="G333" s="308" t="str">
        <f t="shared" si="180"/>
        <v>-</v>
      </c>
      <c r="H333" s="108"/>
      <c r="I333" s="304"/>
      <c r="J333" s="109" t="e">
        <f t="shared" si="181"/>
        <v>#VALUE!</v>
      </c>
      <c r="K333" s="104" t="str">
        <f>IFERROR(INDEX('Data Sheet'!$C$104:$C$181,MATCH(I333,'Data Sheet'!$F$104:$F$181,0)),"")</f>
        <v/>
      </c>
      <c r="L333" s="260" t="str">
        <f>IFERROR(INDEX('Data Sheet'!$G$104:$G$181,MATCH(I333,'Data Sheet'!$F$104:$F$181,0)),"")</f>
        <v/>
      </c>
      <c r="M333" s="220"/>
      <c r="N333" s="303"/>
      <c r="O333" s="303"/>
      <c r="P333" s="110" t="str">
        <f>IFERROR(INDEX(Setup!$D$44:$D$70,MATCH(M333,Setup!$K$44:$K$70,0))&amp;"","")</f>
        <v/>
      </c>
      <c r="Q333" s="110" t="str">
        <f>IFERROR(INDEX(Setup!$E$44:$E$70,MATCH(M333,Setup!$K$44:$K$70,0))&amp;"","")</f>
        <v/>
      </c>
      <c r="R333" s="110" t="str">
        <f>IFERROR(INDEX(Setup!$L$44:$L$70,MATCH(M333,Setup!$K$44:$K$70,0))&amp;"","")</f>
        <v/>
      </c>
      <c r="S333" s="110" t="str">
        <f>Setup!$C$30</f>
        <v>USD</v>
      </c>
      <c r="T333" s="111" t="str">
        <f>IFERROR(INDEX('Data Sheet'!$B$104:$B$181,MATCH(I333,'Data Sheet'!$F$104:$F$181,0)),"")</f>
        <v/>
      </c>
      <c r="U333" s="112" t="str">
        <f>IFERROR(INDEX('Data Sheet'!$D$104:$D$181,MATCH(I333,'Data Sheet'!$F$104:$F$181,0)),"")</f>
        <v/>
      </c>
      <c r="V333" s="102" t="s">
        <v>8</v>
      </c>
      <c r="W333" s="221" t="str">
        <f>IF(V333=Setup!$C$30,"Grant",IF(V333=Setup!$C$31,"Local",IF(V333=Setup!$C$32,"Other",IF(ISBLANK(V333),"","Other"))))</f>
        <v>Grant</v>
      </c>
      <c r="X333" s="295"/>
      <c r="Y333" s="296" t="str">
        <f>IF(X333&lt;&gt;"",X333/VLOOKUP($V333,Setup!$C$30:$D$41,2,0),"")</f>
        <v/>
      </c>
      <c r="Z333" s="297"/>
      <c r="AA333" s="298" t="str">
        <f t="shared" si="153"/>
        <v/>
      </c>
      <c r="AB333" s="297"/>
      <c r="AC333" s="299" t="str">
        <f t="shared" si="154"/>
        <v/>
      </c>
      <c r="AD333" s="297"/>
      <c r="AE333" s="299" t="str">
        <f t="shared" si="155"/>
        <v/>
      </c>
      <c r="AF333" s="297"/>
      <c r="AG333" s="298" t="str">
        <f t="shared" si="156"/>
        <v/>
      </c>
      <c r="AH333" s="298" t="str">
        <f t="shared" si="157"/>
        <v/>
      </c>
      <c r="AI333" s="298" t="str">
        <f t="shared" si="158"/>
        <v/>
      </c>
      <c r="AJ333" s="300"/>
      <c r="AK333" s="295"/>
      <c r="AL333" s="296" t="str">
        <f>IF(AK333&lt;&gt;"",AK333/VLOOKUP($V333,Setup!$C$30:$D$41,2,0),"")</f>
        <v/>
      </c>
      <c r="AM333" s="301"/>
      <c r="AN333" s="299" t="str">
        <f t="shared" si="159"/>
        <v/>
      </c>
      <c r="AO333" s="301"/>
      <c r="AP333" s="299" t="str">
        <f t="shared" si="160"/>
        <v/>
      </c>
      <c r="AQ333" s="301"/>
      <c r="AR333" s="299" t="str">
        <f t="shared" si="161"/>
        <v/>
      </c>
      <c r="AS333" s="301"/>
      <c r="AT333" s="298" t="str">
        <f t="shared" si="162"/>
        <v/>
      </c>
      <c r="AU333" s="298" t="str">
        <f t="shared" si="163"/>
        <v/>
      </c>
      <c r="AV333" s="298" t="str">
        <f t="shared" si="164"/>
        <v/>
      </c>
      <c r="AW333" s="300"/>
      <c r="AX333" s="295"/>
      <c r="AY333" s="296" t="str">
        <f>IF(AX333&lt;&gt;"",AX333/VLOOKUP($V333,Setup!$C$30:$D$41,2,0),"")</f>
        <v/>
      </c>
      <c r="AZ333" s="302"/>
      <c r="BA333" s="299" t="str">
        <f t="shared" si="165"/>
        <v/>
      </c>
      <c r="BB333" s="302"/>
      <c r="BC333" s="299" t="str">
        <f t="shared" si="166"/>
        <v/>
      </c>
      <c r="BD333" s="302"/>
      <c r="BE333" s="299" t="str">
        <f t="shared" si="167"/>
        <v/>
      </c>
      <c r="BF333" s="302"/>
      <c r="BG333" s="298" t="str">
        <f t="shared" si="168"/>
        <v/>
      </c>
      <c r="BH333" s="298" t="str">
        <f t="shared" si="169"/>
        <v/>
      </c>
      <c r="BI333" s="298" t="str">
        <f t="shared" si="170"/>
        <v/>
      </c>
      <c r="BJ333" s="300"/>
      <c r="BK333" s="295"/>
      <c r="BL333" s="296" t="str">
        <f>IF(BK333&lt;&gt;"",BK333/VLOOKUP($V333,Setup!$C$30:$D$41,2,0),"")</f>
        <v/>
      </c>
      <c r="BM333" s="302"/>
      <c r="BN333" s="299" t="str">
        <f t="shared" si="171"/>
        <v/>
      </c>
      <c r="BO333" s="302"/>
      <c r="BP333" s="299" t="str">
        <f t="shared" si="172"/>
        <v/>
      </c>
      <c r="BQ333" s="302"/>
      <c r="BR333" s="299" t="str">
        <f t="shared" si="173"/>
        <v/>
      </c>
      <c r="BS333" s="302"/>
      <c r="BT333" s="298" t="str">
        <f t="shared" si="174"/>
        <v/>
      </c>
      <c r="BU333" s="298" t="str">
        <f t="shared" si="175"/>
        <v/>
      </c>
      <c r="BV333" s="298" t="str">
        <f t="shared" si="176"/>
        <v/>
      </c>
      <c r="BW333" s="300"/>
      <c r="BX333" s="298" t="str">
        <f t="shared" si="177"/>
        <v/>
      </c>
      <c r="BY333" s="298" t="str">
        <f t="shared" si="178"/>
        <v/>
      </c>
      <c r="BZ333" s="113"/>
      <c r="CA333" s="114"/>
      <c r="CC333" s="115" t="str">
        <f t="shared" ca="1" si="179"/>
        <v/>
      </c>
      <c r="CF333" s="481"/>
      <c r="CG333" s="130"/>
      <c r="CH333" s="130"/>
      <c r="CI333" s="130"/>
      <c r="CL333" s="358" t="str">
        <f>IFERROR(VLOOKUP(C333,'Data Sheet'!$A$3:$B$16,2,FALSE),"")</f>
        <v/>
      </c>
    </row>
    <row r="334" spans="1:90" s="101" customFormat="1" ht="25.5" customHeight="1">
      <c r="A334" s="100">
        <v>330</v>
      </c>
      <c r="B334" s="107" t="str">
        <f t="shared" ref="B334:B397" si="182">CONCATENATE(D334,"-",F334,"-",N334)</f>
        <v>--</v>
      </c>
      <c r="C334" s="304"/>
      <c r="D334" s="305" t="str">
        <f>IFERROR(IF(VLOOKUP(C334,'Data Sheet'!$A$3:$D$16,4,FALSE)=0,"",VLOOKUP(C334,'Data Sheet'!$A$3:$D$16,4,FALSE)),"")</f>
        <v/>
      </c>
      <c r="E334" s="306"/>
      <c r="F334" s="307" t="str">
        <f>IFERROR(IF(VLOOKUP(E334,'Data Sheet'!$C$19:$D$80,2,FALSE)=0,"",VLOOKUP(E334,'Data Sheet'!$C$19:$D$80,2,FALSE)),"")</f>
        <v/>
      </c>
      <c r="G334" s="308" t="str">
        <f t="shared" si="180"/>
        <v>-</v>
      </c>
      <c r="H334" s="108"/>
      <c r="I334" s="304"/>
      <c r="J334" s="109" t="e">
        <f t="shared" si="181"/>
        <v>#VALUE!</v>
      </c>
      <c r="K334" s="104" t="str">
        <f>IFERROR(INDEX('Data Sheet'!$C$104:$C$181,MATCH(I334,'Data Sheet'!$F$104:$F$181,0)),"")</f>
        <v/>
      </c>
      <c r="L334" s="260" t="str">
        <f>IFERROR(INDEX('Data Sheet'!$G$104:$G$181,MATCH(I334,'Data Sheet'!$F$104:$F$181,0)),"")</f>
        <v/>
      </c>
      <c r="M334" s="220"/>
      <c r="N334" s="303"/>
      <c r="O334" s="303"/>
      <c r="P334" s="110" t="str">
        <f>IFERROR(INDEX(Setup!$D$44:$D$70,MATCH(M334,Setup!$K$44:$K$70,0))&amp;"","")</f>
        <v/>
      </c>
      <c r="Q334" s="110" t="str">
        <f>IFERROR(INDEX(Setup!$E$44:$E$70,MATCH(M334,Setup!$K$44:$K$70,0))&amp;"","")</f>
        <v/>
      </c>
      <c r="R334" s="110" t="str">
        <f>IFERROR(INDEX(Setup!$L$44:$L$70,MATCH(M334,Setup!$K$44:$K$70,0))&amp;"","")</f>
        <v/>
      </c>
      <c r="S334" s="110" t="str">
        <f>Setup!$C$30</f>
        <v>USD</v>
      </c>
      <c r="T334" s="111" t="str">
        <f>IFERROR(INDEX('Data Sheet'!$B$104:$B$181,MATCH(I334,'Data Sheet'!$F$104:$F$181,0)),"")</f>
        <v/>
      </c>
      <c r="U334" s="112" t="str">
        <f>IFERROR(INDEX('Data Sheet'!$D$104:$D$181,MATCH(I334,'Data Sheet'!$F$104:$F$181,0)),"")</f>
        <v/>
      </c>
      <c r="V334" s="102" t="s">
        <v>8</v>
      </c>
      <c r="W334" s="221" t="str">
        <f>IF(V334=Setup!$C$30,"Grant",IF(V334=Setup!$C$31,"Local",IF(V334=Setup!$C$32,"Other",IF(ISBLANK(V334),"","Other"))))</f>
        <v>Grant</v>
      </c>
      <c r="X334" s="295"/>
      <c r="Y334" s="296" t="str">
        <f>IF(X334&lt;&gt;"",X334/VLOOKUP($V334,Setup!$C$30:$D$41,2,0),"")</f>
        <v/>
      </c>
      <c r="Z334" s="297"/>
      <c r="AA334" s="298" t="str">
        <f t="shared" si="153"/>
        <v/>
      </c>
      <c r="AB334" s="297"/>
      <c r="AC334" s="299" t="str">
        <f t="shared" si="154"/>
        <v/>
      </c>
      <c r="AD334" s="297"/>
      <c r="AE334" s="299" t="str">
        <f t="shared" si="155"/>
        <v/>
      </c>
      <c r="AF334" s="297"/>
      <c r="AG334" s="298" t="str">
        <f t="shared" si="156"/>
        <v/>
      </c>
      <c r="AH334" s="298" t="str">
        <f t="shared" si="157"/>
        <v/>
      </c>
      <c r="AI334" s="298" t="str">
        <f t="shared" si="158"/>
        <v/>
      </c>
      <c r="AJ334" s="300"/>
      <c r="AK334" s="295"/>
      <c r="AL334" s="296" t="str">
        <f>IF(AK334&lt;&gt;"",AK334/VLOOKUP($V334,Setup!$C$30:$D$41,2,0),"")</f>
        <v/>
      </c>
      <c r="AM334" s="301"/>
      <c r="AN334" s="299" t="str">
        <f t="shared" si="159"/>
        <v/>
      </c>
      <c r="AO334" s="301"/>
      <c r="AP334" s="299" t="str">
        <f t="shared" si="160"/>
        <v/>
      </c>
      <c r="AQ334" s="301"/>
      <c r="AR334" s="299" t="str">
        <f t="shared" si="161"/>
        <v/>
      </c>
      <c r="AS334" s="301"/>
      <c r="AT334" s="298" t="str">
        <f t="shared" si="162"/>
        <v/>
      </c>
      <c r="AU334" s="298" t="str">
        <f t="shared" si="163"/>
        <v/>
      </c>
      <c r="AV334" s="298" t="str">
        <f t="shared" si="164"/>
        <v/>
      </c>
      <c r="AW334" s="300"/>
      <c r="AX334" s="295"/>
      <c r="AY334" s="296" t="str">
        <f>IF(AX334&lt;&gt;"",AX334/VLOOKUP($V334,Setup!$C$30:$D$41,2,0),"")</f>
        <v/>
      </c>
      <c r="AZ334" s="302"/>
      <c r="BA334" s="299" t="str">
        <f t="shared" si="165"/>
        <v/>
      </c>
      <c r="BB334" s="302"/>
      <c r="BC334" s="299" t="str">
        <f t="shared" si="166"/>
        <v/>
      </c>
      <c r="BD334" s="302"/>
      <c r="BE334" s="299" t="str">
        <f t="shared" si="167"/>
        <v/>
      </c>
      <c r="BF334" s="302"/>
      <c r="BG334" s="298" t="str">
        <f t="shared" si="168"/>
        <v/>
      </c>
      <c r="BH334" s="298" t="str">
        <f t="shared" si="169"/>
        <v/>
      </c>
      <c r="BI334" s="298" t="str">
        <f t="shared" si="170"/>
        <v/>
      </c>
      <c r="BJ334" s="300"/>
      <c r="BK334" s="295"/>
      <c r="BL334" s="296" t="str">
        <f>IF(BK334&lt;&gt;"",BK334/VLOOKUP($V334,Setup!$C$30:$D$41,2,0),"")</f>
        <v/>
      </c>
      <c r="BM334" s="302"/>
      <c r="BN334" s="299" t="str">
        <f t="shared" si="171"/>
        <v/>
      </c>
      <c r="BO334" s="302"/>
      <c r="BP334" s="299" t="str">
        <f t="shared" si="172"/>
        <v/>
      </c>
      <c r="BQ334" s="302"/>
      <c r="BR334" s="299" t="str">
        <f t="shared" si="173"/>
        <v/>
      </c>
      <c r="BS334" s="302"/>
      <c r="BT334" s="298" t="str">
        <f t="shared" si="174"/>
        <v/>
      </c>
      <c r="BU334" s="298" t="str">
        <f t="shared" si="175"/>
        <v/>
      </c>
      <c r="BV334" s="298" t="str">
        <f t="shared" si="176"/>
        <v/>
      </c>
      <c r="BW334" s="300"/>
      <c r="BX334" s="298" t="str">
        <f t="shared" si="177"/>
        <v/>
      </c>
      <c r="BY334" s="298" t="str">
        <f t="shared" si="178"/>
        <v/>
      </c>
      <c r="BZ334" s="113"/>
      <c r="CA334" s="114"/>
      <c r="CC334" s="115" t="str">
        <f t="shared" ca="1" si="179"/>
        <v/>
      </c>
      <c r="CF334" s="481"/>
      <c r="CG334" s="130"/>
      <c r="CH334" s="130"/>
      <c r="CI334" s="130"/>
      <c r="CL334" s="358" t="str">
        <f>IFERROR(VLOOKUP(C334,'Data Sheet'!$A$3:$B$16,2,FALSE),"")</f>
        <v/>
      </c>
    </row>
    <row r="335" spans="1:90" s="101" customFormat="1" ht="25.5" customHeight="1">
      <c r="A335" s="100">
        <v>331</v>
      </c>
      <c r="B335" s="107" t="str">
        <f t="shared" si="182"/>
        <v>--</v>
      </c>
      <c r="C335" s="304"/>
      <c r="D335" s="305" t="str">
        <f>IFERROR(IF(VLOOKUP(C335,'Data Sheet'!$A$3:$D$16,4,FALSE)=0,"",VLOOKUP(C335,'Data Sheet'!$A$3:$D$16,4,FALSE)),"")</f>
        <v/>
      </c>
      <c r="E335" s="306"/>
      <c r="F335" s="307" t="str">
        <f>IFERROR(IF(VLOOKUP(E335,'Data Sheet'!$C$19:$D$80,2,FALSE)=0,"",VLOOKUP(E335,'Data Sheet'!$C$19:$D$80,2,FALSE)),"")</f>
        <v/>
      </c>
      <c r="G335" s="308" t="str">
        <f t="shared" si="180"/>
        <v>-</v>
      </c>
      <c r="H335" s="108"/>
      <c r="I335" s="304"/>
      <c r="J335" s="109" t="e">
        <f t="shared" si="181"/>
        <v>#VALUE!</v>
      </c>
      <c r="K335" s="104" t="str">
        <f>IFERROR(INDEX('Data Sheet'!$C$104:$C$181,MATCH(I335,'Data Sheet'!$F$104:$F$181,0)),"")</f>
        <v/>
      </c>
      <c r="L335" s="260" t="str">
        <f>IFERROR(INDEX('Data Sheet'!$G$104:$G$181,MATCH(I335,'Data Sheet'!$F$104:$F$181,0)),"")</f>
        <v/>
      </c>
      <c r="M335" s="220"/>
      <c r="N335" s="303"/>
      <c r="O335" s="303"/>
      <c r="P335" s="110" t="str">
        <f>IFERROR(INDEX(Setup!$D$44:$D$70,MATCH(M335,Setup!$K$44:$K$70,0))&amp;"","")</f>
        <v/>
      </c>
      <c r="Q335" s="110" t="str">
        <f>IFERROR(INDEX(Setup!$E$44:$E$70,MATCH(M335,Setup!$K$44:$K$70,0))&amp;"","")</f>
        <v/>
      </c>
      <c r="R335" s="110" t="str">
        <f>IFERROR(INDEX(Setup!$L$44:$L$70,MATCH(M335,Setup!$K$44:$K$70,0))&amp;"","")</f>
        <v/>
      </c>
      <c r="S335" s="110" t="str">
        <f>Setup!$C$30</f>
        <v>USD</v>
      </c>
      <c r="T335" s="111" t="str">
        <f>IFERROR(INDEX('Data Sheet'!$B$104:$B$181,MATCH(I335,'Data Sheet'!$F$104:$F$181,0)),"")</f>
        <v/>
      </c>
      <c r="U335" s="112" t="str">
        <f>IFERROR(INDEX('Data Sheet'!$D$104:$D$181,MATCH(I335,'Data Sheet'!$F$104:$F$181,0)),"")</f>
        <v/>
      </c>
      <c r="V335" s="102" t="s">
        <v>8</v>
      </c>
      <c r="W335" s="221" t="str">
        <f>IF(V335=Setup!$C$30,"Grant",IF(V335=Setup!$C$31,"Local",IF(V335=Setup!$C$32,"Other",IF(ISBLANK(V335),"","Other"))))</f>
        <v>Grant</v>
      </c>
      <c r="X335" s="295"/>
      <c r="Y335" s="296" t="str">
        <f>IF(X335&lt;&gt;"",X335/VLOOKUP($V335,Setup!$C$30:$D$41,2,0),"")</f>
        <v/>
      </c>
      <c r="Z335" s="297"/>
      <c r="AA335" s="298" t="str">
        <f t="shared" si="153"/>
        <v/>
      </c>
      <c r="AB335" s="297"/>
      <c r="AC335" s="299" t="str">
        <f t="shared" si="154"/>
        <v/>
      </c>
      <c r="AD335" s="297"/>
      <c r="AE335" s="299" t="str">
        <f t="shared" si="155"/>
        <v/>
      </c>
      <c r="AF335" s="297"/>
      <c r="AG335" s="298" t="str">
        <f t="shared" si="156"/>
        <v/>
      </c>
      <c r="AH335" s="298" t="str">
        <f t="shared" si="157"/>
        <v/>
      </c>
      <c r="AI335" s="298" t="str">
        <f t="shared" si="158"/>
        <v/>
      </c>
      <c r="AJ335" s="300"/>
      <c r="AK335" s="295"/>
      <c r="AL335" s="296" t="str">
        <f>IF(AK335&lt;&gt;"",AK335/VLOOKUP($V335,Setup!$C$30:$D$41,2,0),"")</f>
        <v/>
      </c>
      <c r="AM335" s="301"/>
      <c r="AN335" s="299" t="str">
        <f t="shared" si="159"/>
        <v/>
      </c>
      <c r="AO335" s="301"/>
      <c r="AP335" s="299" t="str">
        <f t="shared" si="160"/>
        <v/>
      </c>
      <c r="AQ335" s="301"/>
      <c r="AR335" s="299" t="str">
        <f t="shared" si="161"/>
        <v/>
      </c>
      <c r="AS335" s="301"/>
      <c r="AT335" s="298" t="str">
        <f t="shared" si="162"/>
        <v/>
      </c>
      <c r="AU335" s="298" t="str">
        <f t="shared" si="163"/>
        <v/>
      </c>
      <c r="AV335" s="298" t="str">
        <f t="shared" si="164"/>
        <v/>
      </c>
      <c r="AW335" s="300"/>
      <c r="AX335" s="295"/>
      <c r="AY335" s="296" t="str">
        <f>IF(AX335&lt;&gt;"",AX335/VLOOKUP($V335,Setup!$C$30:$D$41,2,0),"")</f>
        <v/>
      </c>
      <c r="AZ335" s="302"/>
      <c r="BA335" s="299" t="str">
        <f t="shared" si="165"/>
        <v/>
      </c>
      <c r="BB335" s="302"/>
      <c r="BC335" s="299" t="str">
        <f t="shared" si="166"/>
        <v/>
      </c>
      <c r="BD335" s="302"/>
      <c r="BE335" s="299" t="str">
        <f t="shared" si="167"/>
        <v/>
      </c>
      <c r="BF335" s="302"/>
      <c r="BG335" s="298" t="str">
        <f t="shared" si="168"/>
        <v/>
      </c>
      <c r="BH335" s="298" t="str">
        <f t="shared" si="169"/>
        <v/>
      </c>
      <c r="BI335" s="298" t="str">
        <f t="shared" si="170"/>
        <v/>
      </c>
      <c r="BJ335" s="300"/>
      <c r="BK335" s="295"/>
      <c r="BL335" s="296" t="str">
        <f>IF(BK335&lt;&gt;"",BK335/VLOOKUP($V335,Setup!$C$30:$D$41,2,0),"")</f>
        <v/>
      </c>
      <c r="BM335" s="302"/>
      <c r="BN335" s="299" t="str">
        <f t="shared" si="171"/>
        <v/>
      </c>
      <c r="BO335" s="302"/>
      <c r="BP335" s="299" t="str">
        <f t="shared" si="172"/>
        <v/>
      </c>
      <c r="BQ335" s="302"/>
      <c r="BR335" s="299" t="str">
        <f t="shared" si="173"/>
        <v/>
      </c>
      <c r="BS335" s="302"/>
      <c r="BT335" s="298" t="str">
        <f t="shared" si="174"/>
        <v/>
      </c>
      <c r="BU335" s="298" t="str">
        <f t="shared" si="175"/>
        <v/>
      </c>
      <c r="BV335" s="298" t="str">
        <f t="shared" si="176"/>
        <v/>
      </c>
      <c r="BW335" s="300"/>
      <c r="BX335" s="298" t="str">
        <f t="shared" si="177"/>
        <v/>
      </c>
      <c r="BY335" s="298" t="str">
        <f t="shared" si="178"/>
        <v/>
      </c>
      <c r="BZ335" s="113"/>
      <c r="CA335" s="114"/>
      <c r="CC335" s="115" t="str">
        <f t="shared" ca="1" si="179"/>
        <v/>
      </c>
      <c r="CF335" s="481"/>
      <c r="CG335" s="130"/>
      <c r="CH335" s="130"/>
      <c r="CI335" s="130"/>
      <c r="CL335" s="358" t="str">
        <f>IFERROR(VLOOKUP(C335,'Data Sheet'!$A$3:$B$16,2,FALSE),"")</f>
        <v/>
      </c>
    </row>
    <row r="336" spans="1:90" s="101" customFormat="1" ht="25.5" customHeight="1">
      <c r="A336" s="100">
        <v>332</v>
      </c>
      <c r="B336" s="107" t="str">
        <f t="shared" si="182"/>
        <v>--</v>
      </c>
      <c r="C336" s="304"/>
      <c r="D336" s="305" t="str">
        <f>IFERROR(IF(VLOOKUP(C336,'Data Sheet'!$A$3:$D$16,4,FALSE)=0,"",VLOOKUP(C336,'Data Sheet'!$A$3:$D$16,4,FALSE)),"")</f>
        <v/>
      </c>
      <c r="E336" s="306"/>
      <c r="F336" s="307" t="str">
        <f>IFERROR(IF(VLOOKUP(E336,'Data Sheet'!$C$19:$D$80,2,FALSE)=0,"",VLOOKUP(E336,'Data Sheet'!$C$19:$D$80,2,FALSE)),"")</f>
        <v/>
      </c>
      <c r="G336" s="308" t="str">
        <f t="shared" si="180"/>
        <v>-</v>
      </c>
      <c r="H336" s="108"/>
      <c r="I336" s="304"/>
      <c r="J336" s="109" t="e">
        <f t="shared" si="181"/>
        <v>#VALUE!</v>
      </c>
      <c r="K336" s="104" t="str">
        <f>IFERROR(INDEX('Data Sheet'!$C$104:$C$181,MATCH(I336,'Data Sheet'!$F$104:$F$181,0)),"")</f>
        <v/>
      </c>
      <c r="L336" s="260" t="str">
        <f>IFERROR(INDEX('Data Sheet'!$G$104:$G$181,MATCH(I336,'Data Sheet'!$F$104:$F$181,0)),"")</f>
        <v/>
      </c>
      <c r="M336" s="220"/>
      <c r="N336" s="303"/>
      <c r="O336" s="303"/>
      <c r="P336" s="110" t="str">
        <f>IFERROR(INDEX(Setup!$D$44:$D$70,MATCH(M336,Setup!$K$44:$K$70,0))&amp;"","")</f>
        <v/>
      </c>
      <c r="Q336" s="110" t="str">
        <f>IFERROR(INDEX(Setup!$E$44:$E$70,MATCH(M336,Setup!$K$44:$K$70,0))&amp;"","")</f>
        <v/>
      </c>
      <c r="R336" s="110" t="str">
        <f>IFERROR(INDEX(Setup!$L$44:$L$70,MATCH(M336,Setup!$K$44:$K$70,0))&amp;"","")</f>
        <v/>
      </c>
      <c r="S336" s="110" t="str">
        <f>Setup!$C$30</f>
        <v>USD</v>
      </c>
      <c r="T336" s="111" t="str">
        <f>IFERROR(INDEX('Data Sheet'!$B$104:$B$181,MATCH(I336,'Data Sheet'!$F$104:$F$181,0)),"")</f>
        <v/>
      </c>
      <c r="U336" s="112" t="str">
        <f>IFERROR(INDEX('Data Sheet'!$D$104:$D$181,MATCH(I336,'Data Sheet'!$F$104:$F$181,0)),"")</f>
        <v/>
      </c>
      <c r="V336" s="102" t="s">
        <v>8</v>
      </c>
      <c r="W336" s="221" t="str">
        <f>IF(V336=Setup!$C$30,"Grant",IF(V336=Setup!$C$31,"Local",IF(V336=Setup!$C$32,"Other",IF(ISBLANK(V336),"","Other"))))</f>
        <v>Grant</v>
      </c>
      <c r="X336" s="295"/>
      <c r="Y336" s="296" t="str">
        <f>IF(X336&lt;&gt;"",X336/VLOOKUP($V336,Setup!$C$30:$D$41,2,0),"")</f>
        <v/>
      </c>
      <c r="Z336" s="297"/>
      <c r="AA336" s="298" t="str">
        <f t="shared" si="153"/>
        <v/>
      </c>
      <c r="AB336" s="297"/>
      <c r="AC336" s="299" t="str">
        <f t="shared" si="154"/>
        <v/>
      </c>
      <c r="AD336" s="297"/>
      <c r="AE336" s="299" t="str">
        <f t="shared" si="155"/>
        <v/>
      </c>
      <c r="AF336" s="297"/>
      <c r="AG336" s="298" t="str">
        <f t="shared" si="156"/>
        <v/>
      </c>
      <c r="AH336" s="298" t="str">
        <f t="shared" si="157"/>
        <v/>
      </c>
      <c r="AI336" s="298" t="str">
        <f t="shared" si="158"/>
        <v/>
      </c>
      <c r="AJ336" s="300"/>
      <c r="AK336" s="295"/>
      <c r="AL336" s="296" t="str">
        <f>IF(AK336&lt;&gt;"",AK336/VLOOKUP($V336,Setup!$C$30:$D$41,2,0),"")</f>
        <v/>
      </c>
      <c r="AM336" s="301"/>
      <c r="AN336" s="299" t="str">
        <f t="shared" si="159"/>
        <v/>
      </c>
      <c r="AO336" s="301"/>
      <c r="AP336" s="299" t="str">
        <f t="shared" si="160"/>
        <v/>
      </c>
      <c r="AQ336" s="301"/>
      <c r="AR336" s="299" t="str">
        <f t="shared" si="161"/>
        <v/>
      </c>
      <c r="AS336" s="301"/>
      <c r="AT336" s="298" t="str">
        <f t="shared" si="162"/>
        <v/>
      </c>
      <c r="AU336" s="298" t="str">
        <f t="shared" si="163"/>
        <v/>
      </c>
      <c r="AV336" s="298" t="str">
        <f t="shared" si="164"/>
        <v/>
      </c>
      <c r="AW336" s="300"/>
      <c r="AX336" s="295"/>
      <c r="AY336" s="296" t="str">
        <f>IF(AX336&lt;&gt;"",AX336/VLOOKUP($V336,Setup!$C$30:$D$41,2,0),"")</f>
        <v/>
      </c>
      <c r="AZ336" s="302"/>
      <c r="BA336" s="299" t="str">
        <f t="shared" si="165"/>
        <v/>
      </c>
      <c r="BB336" s="302"/>
      <c r="BC336" s="299" t="str">
        <f t="shared" si="166"/>
        <v/>
      </c>
      <c r="BD336" s="302"/>
      <c r="BE336" s="299" t="str">
        <f t="shared" si="167"/>
        <v/>
      </c>
      <c r="BF336" s="302"/>
      <c r="BG336" s="298" t="str">
        <f t="shared" si="168"/>
        <v/>
      </c>
      <c r="BH336" s="298" t="str">
        <f t="shared" si="169"/>
        <v/>
      </c>
      <c r="BI336" s="298" t="str">
        <f t="shared" si="170"/>
        <v/>
      </c>
      <c r="BJ336" s="300"/>
      <c r="BK336" s="295"/>
      <c r="BL336" s="296" t="str">
        <f>IF(BK336&lt;&gt;"",BK336/VLOOKUP($V336,Setup!$C$30:$D$41,2,0),"")</f>
        <v/>
      </c>
      <c r="BM336" s="302"/>
      <c r="BN336" s="299" t="str">
        <f t="shared" si="171"/>
        <v/>
      </c>
      <c r="BO336" s="302"/>
      <c r="BP336" s="299" t="str">
        <f t="shared" si="172"/>
        <v/>
      </c>
      <c r="BQ336" s="302"/>
      <c r="BR336" s="299" t="str">
        <f t="shared" si="173"/>
        <v/>
      </c>
      <c r="BS336" s="302"/>
      <c r="BT336" s="298" t="str">
        <f t="shared" si="174"/>
        <v/>
      </c>
      <c r="BU336" s="298" t="str">
        <f t="shared" si="175"/>
        <v/>
      </c>
      <c r="BV336" s="298" t="str">
        <f t="shared" si="176"/>
        <v/>
      </c>
      <c r="BW336" s="300"/>
      <c r="BX336" s="298" t="str">
        <f t="shared" si="177"/>
        <v/>
      </c>
      <c r="BY336" s="298" t="str">
        <f t="shared" si="178"/>
        <v/>
      </c>
      <c r="BZ336" s="113"/>
      <c r="CA336" s="114"/>
      <c r="CC336" s="115" t="str">
        <f t="shared" ca="1" si="179"/>
        <v/>
      </c>
      <c r="CF336" s="481"/>
      <c r="CG336" s="130"/>
      <c r="CH336" s="130"/>
      <c r="CI336" s="130"/>
      <c r="CL336" s="358" t="str">
        <f>IFERROR(VLOOKUP(C336,'Data Sheet'!$A$3:$B$16,2,FALSE),"")</f>
        <v/>
      </c>
    </row>
    <row r="337" spans="1:90" s="101" customFormat="1" ht="25.5" customHeight="1">
      <c r="A337" s="100">
        <v>333</v>
      </c>
      <c r="B337" s="107" t="str">
        <f t="shared" si="182"/>
        <v>--</v>
      </c>
      <c r="C337" s="304"/>
      <c r="D337" s="305" t="str">
        <f>IFERROR(IF(VLOOKUP(C337,'Data Sheet'!$A$3:$D$16,4,FALSE)=0,"",VLOOKUP(C337,'Data Sheet'!$A$3:$D$16,4,FALSE)),"")</f>
        <v/>
      </c>
      <c r="E337" s="306"/>
      <c r="F337" s="307" t="str">
        <f>IFERROR(IF(VLOOKUP(E337,'Data Sheet'!$C$19:$D$80,2,FALSE)=0,"",VLOOKUP(E337,'Data Sheet'!$C$19:$D$80,2,FALSE)),"")</f>
        <v/>
      </c>
      <c r="G337" s="308" t="str">
        <f t="shared" si="180"/>
        <v>-</v>
      </c>
      <c r="H337" s="108"/>
      <c r="I337" s="304"/>
      <c r="J337" s="109" t="e">
        <f t="shared" si="181"/>
        <v>#VALUE!</v>
      </c>
      <c r="K337" s="104" t="str">
        <f>IFERROR(INDEX('Data Sheet'!$C$104:$C$181,MATCH(I337,'Data Sheet'!$F$104:$F$181,0)),"")</f>
        <v/>
      </c>
      <c r="L337" s="260" t="str">
        <f>IFERROR(INDEX('Data Sheet'!$G$104:$G$181,MATCH(I337,'Data Sheet'!$F$104:$F$181,0)),"")</f>
        <v/>
      </c>
      <c r="M337" s="220"/>
      <c r="N337" s="303"/>
      <c r="O337" s="303"/>
      <c r="P337" s="110" t="str">
        <f>IFERROR(INDEX(Setup!$D$44:$D$70,MATCH(M337,Setup!$K$44:$K$70,0))&amp;"","")</f>
        <v/>
      </c>
      <c r="Q337" s="110" t="str">
        <f>IFERROR(INDEX(Setup!$E$44:$E$70,MATCH(M337,Setup!$K$44:$K$70,0))&amp;"","")</f>
        <v/>
      </c>
      <c r="R337" s="110" t="str">
        <f>IFERROR(INDEX(Setup!$L$44:$L$70,MATCH(M337,Setup!$K$44:$K$70,0))&amp;"","")</f>
        <v/>
      </c>
      <c r="S337" s="110" t="str">
        <f>Setup!$C$30</f>
        <v>USD</v>
      </c>
      <c r="T337" s="111" t="str">
        <f>IFERROR(INDEX('Data Sheet'!$B$104:$B$181,MATCH(I337,'Data Sheet'!$F$104:$F$181,0)),"")</f>
        <v/>
      </c>
      <c r="U337" s="112" t="str">
        <f>IFERROR(INDEX('Data Sheet'!$D$104:$D$181,MATCH(I337,'Data Sheet'!$F$104:$F$181,0)),"")</f>
        <v/>
      </c>
      <c r="V337" s="102" t="s">
        <v>8</v>
      </c>
      <c r="W337" s="221" t="str">
        <f>IF(V337=Setup!$C$30,"Grant",IF(V337=Setup!$C$31,"Local",IF(V337=Setup!$C$32,"Other",IF(ISBLANK(V337),"","Other"))))</f>
        <v>Grant</v>
      </c>
      <c r="X337" s="295"/>
      <c r="Y337" s="296" t="str">
        <f>IF(X337&lt;&gt;"",X337/VLOOKUP($V337,Setup!$C$30:$D$41,2,0),"")</f>
        <v/>
      </c>
      <c r="Z337" s="297"/>
      <c r="AA337" s="298" t="str">
        <f t="shared" si="153"/>
        <v/>
      </c>
      <c r="AB337" s="297"/>
      <c r="AC337" s="299" t="str">
        <f t="shared" si="154"/>
        <v/>
      </c>
      <c r="AD337" s="297"/>
      <c r="AE337" s="299" t="str">
        <f t="shared" si="155"/>
        <v/>
      </c>
      <c r="AF337" s="297"/>
      <c r="AG337" s="298" t="str">
        <f t="shared" si="156"/>
        <v/>
      </c>
      <c r="AH337" s="298" t="str">
        <f t="shared" si="157"/>
        <v/>
      </c>
      <c r="AI337" s="298" t="str">
        <f t="shared" si="158"/>
        <v/>
      </c>
      <c r="AJ337" s="300"/>
      <c r="AK337" s="295"/>
      <c r="AL337" s="296" t="str">
        <f>IF(AK337&lt;&gt;"",AK337/VLOOKUP($V337,Setup!$C$30:$D$41,2,0),"")</f>
        <v/>
      </c>
      <c r="AM337" s="301"/>
      <c r="AN337" s="299" t="str">
        <f t="shared" si="159"/>
        <v/>
      </c>
      <c r="AO337" s="301"/>
      <c r="AP337" s="299" t="str">
        <f t="shared" si="160"/>
        <v/>
      </c>
      <c r="AQ337" s="301"/>
      <c r="AR337" s="299" t="str">
        <f t="shared" si="161"/>
        <v/>
      </c>
      <c r="AS337" s="301"/>
      <c r="AT337" s="298" t="str">
        <f t="shared" si="162"/>
        <v/>
      </c>
      <c r="AU337" s="298" t="str">
        <f t="shared" si="163"/>
        <v/>
      </c>
      <c r="AV337" s="298" t="str">
        <f t="shared" si="164"/>
        <v/>
      </c>
      <c r="AW337" s="300"/>
      <c r="AX337" s="295"/>
      <c r="AY337" s="296" t="str">
        <f>IF(AX337&lt;&gt;"",AX337/VLOOKUP($V337,Setup!$C$30:$D$41,2,0),"")</f>
        <v/>
      </c>
      <c r="AZ337" s="302"/>
      <c r="BA337" s="299" t="str">
        <f t="shared" si="165"/>
        <v/>
      </c>
      <c r="BB337" s="302"/>
      <c r="BC337" s="299" t="str">
        <f t="shared" si="166"/>
        <v/>
      </c>
      <c r="BD337" s="302"/>
      <c r="BE337" s="299" t="str">
        <f t="shared" si="167"/>
        <v/>
      </c>
      <c r="BF337" s="302"/>
      <c r="BG337" s="298" t="str">
        <f t="shared" si="168"/>
        <v/>
      </c>
      <c r="BH337" s="298" t="str">
        <f t="shared" si="169"/>
        <v/>
      </c>
      <c r="BI337" s="298" t="str">
        <f t="shared" si="170"/>
        <v/>
      </c>
      <c r="BJ337" s="300"/>
      <c r="BK337" s="295"/>
      <c r="BL337" s="296" t="str">
        <f>IF(BK337&lt;&gt;"",BK337/VLOOKUP($V337,Setup!$C$30:$D$41,2,0),"")</f>
        <v/>
      </c>
      <c r="BM337" s="302"/>
      <c r="BN337" s="299" t="str">
        <f t="shared" si="171"/>
        <v/>
      </c>
      <c r="BO337" s="302"/>
      <c r="BP337" s="299" t="str">
        <f t="shared" si="172"/>
        <v/>
      </c>
      <c r="BQ337" s="302"/>
      <c r="BR337" s="299" t="str">
        <f t="shared" si="173"/>
        <v/>
      </c>
      <c r="BS337" s="302"/>
      <c r="BT337" s="298" t="str">
        <f t="shared" si="174"/>
        <v/>
      </c>
      <c r="BU337" s="298" t="str">
        <f t="shared" si="175"/>
        <v/>
      </c>
      <c r="BV337" s="298" t="str">
        <f t="shared" si="176"/>
        <v/>
      </c>
      <c r="BW337" s="300"/>
      <c r="BX337" s="298" t="str">
        <f t="shared" si="177"/>
        <v/>
      </c>
      <c r="BY337" s="298" t="str">
        <f t="shared" si="178"/>
        <v/>
      </c>
      <c r="BZ337" s="113"/>
      <c r="CA337" s="114"/>
      <c r="CC337" s="115" t="str">
        <f t="shared" ca="1" si="179"/>
        <v/>
      </c>
      <c r="CF337" s="481"/>
      <c r="CG337" s="130"/>
      <c r="CH337" s="130"/>
      <c r="CI337" s="130"/>
      <c r="CL337" s="358" t="str">
        <f>IFERROR(VLOOKUP(C337,'Data Sheet'!$A$3:$B$16,2,FALSE),"")</f>
        <v/>
      </c>
    </row>
    <row r="338" spans="1:90" s="101" customFormat="1" ht="25.5" customHeight="1">
      <c r="A338" s="100">
        <v>334</v>
      </c>
      <c r="B338" s="107" t="str">
        <f t="shared" si="182"/>
        <v>--</v>
      </c>
      <c r="C338" s="304"/>
      <c r="D338" s="305" t="str">
        <f>IFERROR(IF(VLOOKUP(C338,'Data Sheet'!$A$3:$D$16,4,FALSE)=0,"",VLOOKUP(C338,'Data Sheet'!$A$3:$D$16,4,FALSE)),"")</f>
        <v/>
      </c>
      <c r="E338" s="306"/>
      <c r="F338" s="307" t="str">
        <f>IFERROR(IF(VLOOKUP(E338,'Data Sheet'!$C$19:$D$80,2,FALSE)=0,"",VLOOKUP(E338,'Data Sheet'!$C$19:$D$80,2,FALSE)),"")</f>
        <v/>
      </c>
      <c r="G338" s="308" t="str">
        <f t="shared" si="180"/>
        <v>-</v>
      </c>
      <c r="H338" s="108"/>
      <c r="I338" s="304"/>
      <c r="J338" s="109" t="e">
        <f t="shared" si="181"/>
        <v>#VALUE!</v>
      </c>
      <c r="K338" s="104" t="str">
        <f>IFERROR(INDEX('Data Sheet'!$C$104:$C$181,MATCH(I338,'Data Sheet'!$F$104:$F$181,0)),"")</f>
        <v/>
      </c>
      <c r="L338" s="260" t="str">
        <f>IFERROR(INDEX('Data Sheet'!$G$104:$G$181,MATCH(I338,'Data Sheet'!$F$104:$F$181,0)),"")</f>
        <v/>
      </c>
      <c r="M338" s="220"/>
      <c r="N338" s="303"/>
      <c r="O338" s="303"/>
      <c r="P338" s="110" t="str">
        <f>IFERROR(INDEX(Setup!$D$44:$D$70,MATCH(M338,Setup!$K$44:$K$70,0))&amp;"","")</f>
        <v/>
      </c>
      <c r="Q338" s="110" t="str">
        <f>IFERROR(INDEX(Setup!$E$44:$E$70,MATCH(M338,Setup!$K$44:$K$70,0))&amp;"","")</f>
        <v/>
      </c>
      <c r="R338" s="110" t="str">
        <f>IFERROR(INDEX(Setup!$L$44:$L$70,MATCH(M338,Setup!$K$44:$K$70,0))&amp;"","")</f>
        <v/>
      </c>
      <c r="S338" s="110" t="str">
        <f>Setup!$C$30</f>
        <v>USD</v>
      </c>
      <c r="T338" s="111" t="str">
        <f>IFERROR(INDEX('Data Sheet'!$B$104:$B$181,MATCH(I338,'Data Sheet'!$F$104:$F$181,0)),"")</f>
        <v/>
      </c>
      <c r="U338" s="112" t="str">
        <f>IFERROR(INDEX('Data Sheet'!$D$104:$D$181,MATCH(I338,'Data Sheet'!$F$104:$F$181,0)),"")</f>
        <v/>
      </c>
      <c r="V338" s="102" t="s">
        <v>8</v>
      </c>
      <c r="W338" s="221" t="str">
        <f>IF(V338=Setup!$C$30,"Grant",IF(V338=Setup!$C$31,"Local",IF(V338=Setup!$C$32,"Other",IF(ISBLANK(V338),"","Other"))))</f>
        <v>Grant</v>
      </c>
      <c r="X338" s="295"/>
      <c r="Y338" s="296" t="str">
        <f>IF(X338&lt;&gt;"",X338/VLOOKUP($V338,Setup!$C$30:$D$41,2,0),"")</f>
        <v/>
      </c>
      <c r="Z338" s="297"/>
      <c r="AA338" s="298" t="str">
        <f t="shared" si="153"/>
        <v/>
      </c>
      <c r="AB338" s="297"/>
      <c r="AC338" s="299" t="str">
        <f t="shared" si="154"/>
        <v/>
      </c>
      <c r="AD338" s="297"/>
      <c r="AE338" s="299" t="str">
        <f t="shared" si="155"/>
        <v/>
      </c>
      <c r="AF338" s="297"/>
      <c r="AG338" s="298" t="str">
        <f t="shared" si="156"/>
        <v/>
      </c>
      <c r="AH338" s="298" t="str">
        <f t="shared" si="157"/>
        <v/>
      </c>
      <c r="AI338" s="298" t="str">
        <f t="shared" si="158"/>
        <v/>
      </c>
      <c r="AJ338" s="300"/>
      <c r="AK338" s="295"/>
      <c r="AL338" s="296" t="str">
        <f>IF(AK338&lt;&gt;"",AK338/VLOOKUP($V338,Setup!$C$30:$D$41,2,0),"")</f>
        <v/>
      </c>
      <c r="AM338" s="301"/>
      <c r="AN338" s="299" t="str">
        <f t="shared" si="159"/>
        <v/>
      </c>
      <c r="AO338" s="301"/>
      <c r="AP338" s="299" t="str">
        <f t="shared" si="160"/>
        <v/>
      </c>
      <c r="AQ338" s="301"/>
      <c r="AR338" s="299" t="str">
        <f t="shared" si="161"/>
        <v/>
      </c>
      <c r="AS338" s="301"/>
      <c r="AT338" s="298" t="str">
        <f t="shared" si="162"/>
        <v/>
      </c>
      <c r="AU338" s="298" t="str">
        <f t="shared" si="163"/>
        <v/>
      </c>
      <c r="AV338" s="298" t="str">
        <f t="shared" si="164"/>
        <v/>
      </c>
      <c r="AW338" s="300"/>
      <c r="AX338" s="295"/>
      <c r="AY338" s="296" t="str">
        <f>IF(AX338&lt;&gt;"",AX338/VLOOKUP($V338,Setup!$C$30:$D$41,2,0),"")</f>
        <v/>
      </c>
      <c r="AZ338" s="302"/>
      <c r="BA338" s="299" t="str">
        <f t="shared" si="165"/>
        <v/>
      </c>
      <c r="BB338" s="302"/>
      <c r="BC338" s="299" t="str">
        <f t="shared" si="166"/>
        <v/>
      </c>
      <c r="BD338" s="302"/>
      <c r="BE338" s="299" t="str">
        <f t="shared" si="167"/>
        <v/>
      </c>
      <c r="BF338" s="302"/>
      <c r="BG338" s="298" t="str">
        <f t="shared" si="168"/>
        <v/>
      </c>
      <c r="BH338" s="298" t="str">
        <f t="shared" si="169"/>
        <v/>
      </c>
      <c r="BI338" s="298" t="str">
        <f t="shared" si="170"/>
        <v/>
      </c>
      <c r="BJ338" s="300"/>
      <c r="BK338" s="295"/>
      <c r="BL338" s="296" t="str">
        <f>IF(BK338&lt;&gt;"",BK338/VLOOKUP($V338,Setup!$C$30:$D$41,2,0),"")</f>
        <v/>
      </c>
      <c r="BM338" s="302"/>
      <c r="BN338" s="299" t="str">
        <f t="shared" si="171"/>
        <v/>
      </c>
      <c r="BO338" s="302"/>
      <c r="BP338" s="299" t="str">
        <f t="shared" si="172"/>
        <v/>
      </c>
      <c r="BQ338" s="302"/>
      <c r="BR338" s="299" t="str">
        <f t="shared" si="173"/>
        <v/>
      </c>
      <c r="BS338" s="302"/>
      <c r="BT338" s="298" t="str">
        <f t="shared" si="174"/>
        <v/>
      </c>
      <c r="BU338" s="298" t="str">
        <f t="shared" si="175"/>
        <v/>
      </c>
      <c r="BV338" s="298" t="str">
        <f t="shared" si="176"/>
        <v/>
      </c>
      <c r="BW338" s="300"/>
      <c r="BX338" s="298" t="str">
        <f t="shared" si="177"/>
        <v/>
      </c>
      <c r="BY338" s="298" t="str">
        <f t="shared" si="178"/>
        <v/>
      </c>
      <c r="BZ338" s="113"/>
      <c r="CA338" s="114"/>
      <c r="CC338" s="115" t="str">
        <f t="shared" ca="1" si="179"/>
        <v/>
      </c>
      <c r="CF338" s="481"/>
      <c r="CG338" s="130"/>
      <c r="CH338" s="130"/>
      <c r="CI338" s="130"/>
      <c r="CL338" s="358" t="str">
        <f>IFERROR(VLOOKUP(C338,'Data Sheet'!$A$3:$B$16,2,FALSE),"")</f>
        <v/>
      </c>
    </row>
    <row r="339" spans="1:90" s="101" customFormat="1" ht="25.5" customHeight="1">
      <c r="A339" s="100">
        <v>335</v>
      </c>
      <c r="B339" s="107" t="str">
        <f t="shared" si="182"/>
        <v>--</v>
      </c>
      <c r="C339" s="304"/>
      <c r="D339" s="305" t="str">
        <f>IFERROR(IF(VLOOKUP(C339,'Data Sheet'!$A$3:$D$16,4,FALSE)=0,"",VLOOKUP(C339,'Data Sheet'!$A$3:$D$16,4,FALSE)),"")</f>
        <v/>
      </c>
      <c r="E339" s="306"/>
      <c r="F339" s="307" t="str">
        <f>IFERROR(IF(VLOOKUP(E339,'Data Sheet'!$C$19:$D$80,2,FALSE)=0,"",VLOOKUP(E339,'Data Sheet'!$C$19:$D$80,2,FALSE)),"")</f>
        <v/>
      </c>
      <c r="G339" s="308" t="str">
        <f t="shared" si="180"/>
        <v>-</v>
      </c>
      <c r="H339" s="108"/>
      <c r="I339" s="304"/>
      <c r="J339" s="109" t="e">
        <f t="shared" si="181"/>
        <v>#VALUE!</v>
      </c>
      <c r="K339" s="104" t="str">
        <f>IFERROR(INDEX('Data Sheet'!$C$104:$C$181,MATCH(I339,'Data Sheet'!$F$104:$F$181,0)),"")</f>
        <v/>
      </c>
      <c r="L339" s="260" t="str">
        <f>IFERROR(INDEX('Data Sheet'!$G$104:$G$181,MATCH(I339,'Data Sheet'!$F$104:$F$181,0)),"")</f>
        <v/>
      </c>
      <c r="M339" s="220"/>
      <c r="N339" s="303"/>
      <c r="O339" s="303"/>
      <c r="P339" s="110" t="str">
        <f>IFERROR(INDEX(Setup!$D$44:$D$70,MATCH(M339,Setup!$K$44:$K$70,0))&amp;"","")</f>
        <v/>
      </c>
      <c r="Q339" s="110" t="str">
        <f>IFERROR(INDEX(Setup!$E$44:$E$70,MATCH(M339,Setup!$K$44:$K$70,0))&amp;"","")</f>
        <v/>
      </c>
      <c r="R339" s="110" t="str">
        <f>IFERROR(INDEX(Setup!$L$44:$L$70,MATCH(M339,Setup!$K$44:$K$70,0))&amp;"","")</f>
        <v/>
      </c>
      <c r="S339" s="110" t="str">
        <f>Setup!$C$30</f>
        <v>USD</v>
      </c>
      <c r="T339" s="111" t="str">
        <f>IFERROR(INDEX('Data Sheet'!$B$104:$B$181,MATCH(I339,'Data Sheet'!$F$104:$F$181,0)),"")</f>
        <v/>
      </c>
      <c r="U339" s="112" t="str">
        <f>IFERROR(INDEX('Data Sheet'!$D$104:$D$181,MATCH(I339,'Data Sheet'!$F$104:$F$181,0)),"")</f>
        <v/>
      </c>
      <c r="V339" s="102" t="s">
        <v>8</v>
      </c>
      <c r="W339" s="221" t="str">
        <f>IF(V339=Setup!$C$30,"Grant",IF(V339=Setup!$C$31,"Local",IF(V339=Setup!$C$32,"Other",IF(ISBLANK(V339),"","Other"))))</f>
        <v>Grant</v>
      </c>
      <c r="X339" s="295"/>
      <c r="Y339" s="296" t="str">
        <f>IF(X339&lt;&gt;"",X339/VLOOKUP($V339,Setup!$C$30:$D$41,2,0),"")</f>
        <v/>
      </c>
      <c r="Z339" s="297"/>
      <c r="AA339" s="298" t="str">
        <f t="shared" si="153"/>
        <v/>
      </c>
      <c r="AB339" s="297"/>
      <c r="AC339" s="299" t="str">
        <f t="shared" si="154"/>
        <v/>
      </c>
      <c r="AD339" s="297"/>
      <c r="AE339" s="299" t="str">
        <f t="shared" si="155"/>
        <v/>
      </c>
      <c r="AF339" s="297"/>
      <c r="AG339" s="298" t="str">
        <f t="shared" si="156"/>
        <v/>
      </c>
      <c r="AH339" s="298" t="str">
        <f t="shared" si="157"/>
        <v/>
      </c>
      <c r="AI339" s="298" t="str">
        <f t="shared" si="158"/>
        <v/>
      </c>
      <c r="AJ339" s="300"/>
      <c r="AK339" s="295"/>
      <c r="AL339" s="296" t="str">
        <f>IF(AK339&lt;&gt;"",AK339/VLOOKUP($V339,Setup!$C$30:$D$41,2,0),"")</f>
        <v/>
      </c>
      <c r="AM339" s="301"/>
      <c r="AN339" s="299" t="str">
        <f t="shared" si="159"/>
        <v/>
      </c>
      <c r="AO339" s="301"/>
      <c r="AP339" s="299" t="str">
        <f t="shared" si="160"/>
        <v/>
      </c>
      <c r="AQ339" s="301"/>
      <c r="AR339" s="299" t="str">
        <f t="shared" si="161"/>
        <v/>
      </c>
      <c r="AS339" s="301"/>
      <c r="AT339" s="298" t="str">
        <f t="shared" si="162"/>
        <v/>
      </c>
      <c r="AU339" s="298" t="str">
        <f t="shared" si="163"/>
        <v/>
      </c>
      <c r="AV339" s="298" t="str">
        <f t="shared" si="164"/>
        <v/>
      </c>
      <c r="AW339" s="300"/>
      <c r="AX339" s="295"/>
      <c r="AY339" s="296" t="str">
        <f>IF(AX339&lt;&gt;"",AX339/VLOOKUP($V339,Setup!$C$30:$D$41,2,0),"")</f>
        <v/>
      </c>
      <c r="AZ339" s="302"/>
      <c r="BA339" s="299" t="str">
        <f t="shared" si="165"/>
        <v/>
      </c>
      <c r="BB339" s="302"/>
      <c r="BC339" s="299" t="str">
        <f t="shared" si="166"/>
        <v/>
      </c>
      <c r="BD339" s="302"/>
      <c r="BE339" s="299" t="str">
        <f t="shared" si="167"/>
        <v/>
      </c>
      <c r="BF339" s="302"/>
      <c r="BG339" s="298" t="str">
        <f t="shared" si="168"/>
        <v/>
      </c>
      <c r="BH339" s="298" t="str">
        <f t="shared" si="169"/>
        <v/>
      </c>
      <c r="BI339" s="298" t="str">
        <f t="shared" si="170"/>
        <v/>
      </c>
      <c r="BJ339" s="300"/>
      <c r="BK339" s="295"/>
      <c r="BL339" s="296" t="str">
        <f>IF(BK339&lt;&gt;"",BK339/VLOOKUP($V339,Setup!$C$30:$D$41,2,0),"")</f>
        <v/>
      </c>
      <c r="BM339" s="302"/>
      <c r="BN339" s="299" t="str">
        <f t="shared" si="171"/>
        <v/>
      </c>
      <c r="BO339" s="302"/>
      <c r="BP339" s="299" t="str">
        <f t="shared" si="172"/>
        <v/>
      </c>
      <c r="BQ339" s="302"/>
      <c r="BR339" s="299" t="str">
        <f t="shared" si="173"/>
        <v/>
      </c>
      <c r="BS339" s="302"/>
      <c r="BT339" s="298" t="str">
        <f t="shared" si="174"/>
        <v/>
      </c>
      <c r="BU339" s="298" t="str">
        <f t="shared" si="175"/>
        <v/>
      </c>
      <c r="BV339" s="298" t="str">
        <f t="shared" si="176"/>
        <v/>
      </c>
      <c r="BW339" s="300"/>
      <c r="BX339" s="298" t="str">
        <f t="shared" si="177"/>
        <v/>
      </c>
      <c r="BY339" s="298" t="str">
        <f t="shared" si="178"/>
        <v/>
      </c>
      <c r="BZ339" s="113"/>
      <c r="CA339" s="114"/>
      <c r="CC339" s="115" t="str">
        <f t="shared" ca="1" si="179"/>
        <v/>
      </c>
      <c r="CF339" s="481"/>
      <c r="CG339" s="130"/>
      <c r="CH339" s="130"/>
      <c r="CI339" s="130"/>
      <c r="CL339" s="358" t="str">
        <f>IFERROR(VLOOKUP(C339,'Data Sheet'!$A$3:$B$16,2,FALSE),"")</f>
        <v/>
      </c>
    </row>
    <row r="340" spans="1:90" s="101" customFormat="1" ht="25.5" customHeight="1">
      <c r="A340" s="100">
        <v>336</v>
      </c>
      <c r="B340" s="107" t="str">
        <f t="shared" si="182"/>
        <v>--</v>
      </c>
      <c r="C340" s="304"/>
      <c r="D340" s="305" t="str">
        <f>IFERROR(IF(VLOOKUP(C340,'Data Sheet'!$A$3:$D$16,4,FALSE)=0,"",VLOOKUP(C340,'Data Sheet'!$A$3:$D$16,4,FALSE)),"")</f>
        <v/>
      </c>
      <c r="E340" s="306"/>
      <c r="F340" s="307" t="str">
        <f>IFERROR(IF(VLOOKUP(E340,'Data Sheet'!$C$19:$D$80,2,FALSE)=0,"",VLOOKUP(E340,'Data Sheet'!$C$19:$D$80,2,FALSE)),"")</f>
        <v/>
      </c>
      <c r="G340" s="308" t="str">
        <f t="shared" si="180"/>
        <v>-</v>
      </c>
      <c r="H340" s="108"/>
      <c r="I340" s="304"/>
      <c r="J340" s="109" t="e">
        <f t="shared" si="181"/>
        <v>#VALUE!</v>
      </c>
      <c r="K340" s="104" t="str">
        <f>IFERROR(INDEX('Data Sheet'!$C$104:$C$181,MATCH(I340,'Data Sheet'!$F$104:$F$181,0)),"")</f>
        <v/>
      </c>
      <c r="L340" s="260" t="str">
        <f>IFERROR(INDEX('Data Sheet'!$G$104:$G$181,MATCH(I340,'Data Sheet'!$F$104:$F$181,0)),"")</f>
        <v/>
      </c>
      <c r="M340" s="220"/>
      <c r="N340" s="303"/>
      <c r="O340" s="303"/>
      <c r="P340" s="110" t="str">
        <f>IFERROR(INDEX(Setup!$D$44:$D$70,MATCH(M340,Setup!$K$44:$K$70,0))&amp;"","")</f>
        <v/>
      </c>
      <c r="Q340" s="110" t="str">
        <f>IFERROR(INDEX(Setup!$E$44:$E$70,MATCH(M340,Setup!$K$44:$K$70,0))&amp;"","")</f>
        <v/>
      </c>
      <c r="R340" s="110" t="str">
        <f>IFERROR(INDEX(Setup!$L$44:$L$70,MATCH(M340,Setup!$K$44:$K$70,0))&amp;"","")</f>
        <v/>
      </c>
      <c r="S340" s="110" t="str">
        <f>Setup!$C$30</f>
        <v>USD</v>
      </c>
      <c r="T340" s="111" t="str">
        <f>IFERROR(INDEX('Data Sheet'!$B$104:$B$181,MATCH(I340,'Data Sheet'!$F$104:$F$181,0)),"")</f>
        <v/>
      </c>
      <c r="U340" s="112" t="str">
        <f>IFERROR(INDEX('Data Sheet'!$D$104:$D$181,MATCH(I340,'Data Sheet'!$F$104:$F$181,0)),"")</f>
        <v/>
      </c>
      <c r="V340" s="102" t="s">
        <v>8</v>
      </c>
      <c r="W340" s="221" t="str">
        <f>IF(V340=Setup!$C$30,"Grant",IF(V340=Setup!$C$31,"Local",IF(V340=Setup!$C$32,"Other",IF(ISBLANK(V340),"","Other"))))</f>
        <v>Grant</v>
      </c>
      <c r="X340" s="295"/>
      <c r="Y340" s="296" t="str">
        <f>IF(X340&lt;&gt;"",X340/VLOOKUP($V340,Setup!$C$30:$D$41,2,0),"")</f>
        <v/>
      </c>
      <c r="Z340" s="297"/>
      <c r="AA340" s="298" t="str">
        <f t="shared" si="153"/>
        <v/>
      </c>
      <c r="AB340" s="297"/>
      <c r="AC340" s="299" t="str">
        <f t="shared" si="154"/>
        <v/>
      </c>
      <c r="AD340" s="297"/>
      <c r="AE340" s="299" t="str">
        <f t="shared" si="155"/>
        <v/>
      </c>
      <c r="AF340" s="297"/>
      <c r="AG340" s="298" t="str">
        <f t="shared" si="156"/>
        <v/>
      </c>
      <c r="AH340" s="298" t="str">
        <f t="shared" si="157"/>
        <v/>
      </c>
      <c r="AI340" s="298" t="str">
        <f t="shared" si="158"/>
        <v/>
      </c>
      <c r="AJ340" s="300"/>
      <c r="AK340" s="295"/>
      <c r="AL340" s="296" t="str">
        <f>IF(AK340&lt;&gt;"",AK340/VLOOKUP($V340,Setup!$C$30:$D$41,2,0),"")</f>
        <v/>
      </c>
      <c r="AM340" s="301"/>
      <c r="AN340" s="299" t="str">
        <f t="shared" si="159"/>
        <v/>
      </c>
      <c r="AO340" s="301"/>
      <c r="AP340" s="299" t="str">
        <f t="shared" si="160"/>
        <v/>
      </c>
      <c r="AQ340" s="301"/>
      <c r="AR340" s="299" t="str">
        <f t="shared" si="161"/>
        <v/>
      </c>
      <c r="AS340" s="301"/>
      <c r="AT340" s="298" t="str">
        <f t="shared" si="162"/>
        <v/>
      </c>
      <c r="AU340" s="298" t="str">
        <f t="shared" si="163"/>
        <v/>
      </c>
      <c r="AV340" s="298" t="str">
        <f t="shared" si="164"/>
        <v/>
      </c>
      <c r="AW340" s="300"/>
      <c r="AX340" s="295"/>
      <c r="AY340" s="296" t="str">
        <f>IF(AX340&lt;&gt;"",AX340/VLOOKUP($V340,Setup!$C$30:$D$41,2,0),"")</f>
        <v/>
      </c>
      <c r="AZ340" s="302"/>
      <c r="BA340" s="299" t="str">
        <f t="shared" si="165"/>
        <v/>
      </c>
      <c r="BB340" s="302"/>
      <c r="BC340" s="299" t="str">
        <f t="shared" si="166"/>
        <v/>
      </c>
      <c r="BD340" s="302"/>
      <c r="BE340" s="299" t="str">
        <f t="shared" si="167"/>
        <v/>
      </c>
      <c r="BF340" s="302"/>
      <c r="BG340" s="298" t="str">
        <f t="shared" si="168"/>
        <v/>
      </c>
      <c r="BH340" s="298" t="str">
        <f t="shared" si="169"/>
        <v/>
      </c>
      <c r="BI340" s="298" t="str">
        <f t="shared" si="170"/>
        <v/>
      </c>
      <c r="BJ340" s="300"/>
      <c r="BK340" s="295"/>
      <c r="BL340" s="296" t="str">
        <f>IF(BK340&lt;&gt;"",BK340/VLOOKUP($V340,Setup!$C$30:$D$41,2,0),"")</f>
        <v/>
      </c>
      <c r="BM340" s="302"/>
      <c r="BN340" s="299" t="str">
        <f t="shared" si="171"/>
        <v/>
      </c>
      <c r="BO340" s="302"/>
      <c r="BP340" s="299" t="str">
        <f t="shared" si="172"/>
        <v/>
      </c>
      <c r="BQ340" s="302"/>
      <c r="BR340" s="299" t="str">
        <f t="shared" si="173"/>
        <v/>
      </c>
      <c r="BS340" s="302"/>
      <c r="BT340" s="298" t="str">
        <f t="shared" si="174"/>
        <v/>
      </c>
      <c r="BU340" s="298" t="str">
        <f t="shared" si="175"/>
        <v/>
      </c>
      <c r="BV340" s="298" t="str">
        <f t="shared" si="176"/>
        <v/>
      </c>
      <c r="BW340" s="300"/>
      <c r="BX340" s="298" t="str">
        <f t="shared" si="177"/>
        <v/>
      </c>
      <c r="BY340" s="298" t="str">
        <f t="shared" si="178"/>
        <v/>
      </c>
      <c r="BZ340" s="113"/>
      <c r="CA340" s="114"/>
      <c r="CC340" s="115" t="str">
        <f t="shared" ca="1" si="179"/>
        <v/>
      </c>
      <c r="CF340" s="481"/>
      <c r="CG340" s="130"/>
      <c r="CH340" s="130"/>
      <c r="CI340" s="130"/>
      <c r="CL340" s="358" t="str">
        <f>IFERROR(VLOOKUP(C340,'Data Sheet'!$A$3:$B$16,2,FALSE),"")</f>
        <v/>
      </c>
    </row>
    <row r="341" spans="1:90" s="101" customFormat="1" ht="25.5" customHeight="1">
      <c r="A341" s="100">
        <v>337</v>
      </c>
      <c r="B341" s="107" t="str">
        <f t="shared" si="182"/>
        <v>--</v>
      </c>
      <c r="C341" s="304"/>
      <c r="D341" s="305" t="str">
        <f>IFERROR(IF(VLOOKUP(C341,'Data Sheet'!$A$3:$D$16,4,FALSE)=0,"",VLOOKUP(C341,'Data Sheet'!$A$3:$D$16,4,FALSE)),"")</f>
        <v/>
      </c>
      <c r="E341" s="306"/>
      <c r="F341" s="307" t="str">
        <f>IFERROR(IF(VLOOKUP(E341,'Data Sheet'!$C$19:$D$80,2,FALSE)=0,"",VLOOKUP(E341,'Data Sheet'!$C$19:$D$80,2,FALSE)),"")</f>
        <v/>
      </c>
      <c r="G341" s="308" t="str">
        <f t="shared" si="180"/>
        <v>-</v>
      </c>
      <c r="H341" s="108"/>
      <c r="I341" s="304"/>
      <c r="J341" s="109" t="e">
        <f t="shared" si="181"/>
        <v>#VALUE!</v>
      </c>
      <c r="K341" s="104" t="str">
        <f>IFERROR(INDEX('Data Sheet'!$C$104:$C$181,MATCH(I341,'Data Sheet'!$F$104:$F$181,0)),"")</f>
        <v/>
      </c>
      <c r="L341" s="260" t="str">
        <f>IFERROR(INDEX('Data Sheet'!$G$104:$G$181,MATCH(I341,'Data Sheet'!$F$104:$F$181,0)),"")</f>
        <v/>
      </c>
      <c r="M341" s="220"/>
      <c r="N341" s="303"/>
      <c r="O341" s="303"/>
      <c r="P341" s="110" t="str">
        <f>IFERROR(INDEX(Setup!$D$44:$D$70,MATCH(M341,Setup!$K$44:$K$70,0))&amp;"","")</f>
        <v/>
      </c>
      <c r="Q341" s="110" t="str">
        <f>IFERROR(INDEX(Setup!$E$44:$E$70,MATCH(M341,Setup!$K$44:$K$70,0))&amp;"","")</f>
        <v/>
      </c>
      <c r="R341" s="110" t="str">
        <f>IFERROR(INDEX(Setup!$L$44:$L$70,MATCH(M341,Setup!$K$44:$K$70,0))&amp;"","")</f>
        <v/>
      </c>
      <c r="S341" s="110" t="str">
        <f>Setup!$C$30</f>
        <v>USD</v>
      </c>
      <c r="T341" s="111" t="str">
        <f>IFERROR(INDEX('Data Sheet'!$B$104:$B$181,MATCH(I341,'Data Sheet'!$F$104:$F$181,0)),"")</f>
        <v/>
      </c>
      <c r="U341" s="112" t="str">
        <f>IFERROR(INDEX('Data Sheet'!$D$104:$D$181,MATCH(I341,'Data Sheet'!$F$104:$F$181,0)),"")</f>
        <v/>
      </c>
      <c r="V341" s="102" t="s">
        <v>8</v>
      </c>
      <c r="W341" s="221" t="str">
        <f>IF(V341=Setup!$C$30,"Grant",IF(V341=Setup!$C$31,"Local",IF(V341=Setup!$C$32,"Other",IF(ISBLANK(V341),"","Other"))))</f>
        <v>Grant</v>
      </c>
      <c r="X341" s="295"/>
      <c r="Y341" s="296" t="str">
        <f>IF(X341&lt;&gt;"",X341/VLOOKUP($V341,Setup!$C$30:$D$41,2,0),"")</f>
        <v/>
      </c>
      <c r="Z341" s="297"/>
      <c r="AA341" s="298" t="str">
        <f t="shared" si="153"/>
        <v/>
      </c>
      <c r="AB341" s="297"/>
      <c r="AC341" s="299" t="str">
        <f t="shared" si="154"/>
        <v/>
      </c>
      <c r="AD341" s="297"/>
      <c r="AE341" s="299" t="str">
        <f t="shared" si="155"/>
        <v/>
      </c>
      <c r="AF341" s="297"/>
      <c r="AG341" s="298" t="str">
        <f t="shared" si="156"/>
        <v/>
      </c>
      <c r="AH341" s="298" t="str">
        <f t="shared" si="157"/>
        <v/>
      </c>
      <c r="AI341" s="298" t="str">
        <f t="shared" si="158"/>
        <v/>
      </c>
      <c r="AJ341" s="300"/>
      <c r="AK341" s="295"/>
      <c r="AL341" s="296" t="str">
        <f>IF(AK341&lt;&gt;"",AK341/VLOOKUP($V341,Setup!$C$30:$D$41,2,0),"")</f>
        <v/>
      </c>
      <c r="AM341" s="301"/>
      <c r="AN341" s="299" t="str">
        <f t="shared" si="159"/>
        <v/>
      </c>
      <c r="AO341" s="301"/>
      <c r="AP341" s="299" t="str">
        <f t="shared" si="160"/>
        <v/>
      </c>
      <c r="AQ341" s="301"/>
      <c r="AR341" s="299" t="str">
        <f t="shared" si="161"/>
        <v/>
      </c>
      <c r="AS341" s="301"/>
      <c r="AT341" s="298" t="str">
        <f t="shared" si="162"/>
        <v/>
      </c>
      <c r="AU341" s="298" t="str">
        <f t="shared" si="163"/>
        <v/>
      </c>
      <c r="AV341" s="298" t="str">
        <f t="shared" si="164"/>
        <v/>
      </c>
      <c r="AW341" s="300"/>
      <c r="AX341" s="295"/>
      <c r="AY341" s="296" t="str">
        <f>IF(AX341&lt;&gt;"",AX341/VLOOKUP($V341,Setup!$C$30:$D$41,2,0),"")</f>
        <v/>
      </c>
      <c r="AZ341" s="302"/>
      <c r="BA341" s="299" t="str">
        <f t="shared" si="165"/>
        <v/>
      </c>
      <c r="BB341" s="302"/>
      <c r="BC341" s="299" t="str">
        <f t="shared" si="166"/>
        <v/>
      </c>
      <c r="BD341" s="302"/>
      <c r="BE341" s="299" t="str">
        <f t="shared" si="167"/>
        <v/>
      </c>
      <c r="BF341" s="302"/>
      <c r="BG341" s="298" t="str">
        <f t="shared" si="168"/>
        <v/>
      </c>
      <c r="BH341" s="298" t="str">
        <f t="shared" si="169"/>
        <v/>
      </c>
      <c r="BI341" s="298" t="str">
        <f t="shared" si="170"/>
        <v/>
      </c>
      <c r="BJ341" s="300"/>
      <c r="BK341" s="295"/>
      <c r="BL341" s="296" t="str">
        <f>IF(BK341&lt;&gt;"",BK341/VLOOKUP($V341,Setup!$C$30:$D$41,2,0),"")</f>
        <v/>
      </c>
      <c r="BM341" s="302"/>
      <c r="BN341" s="299" t="str">
        <f t="shared" si="171"/>
        <v/>
      </c>
      <c r="BO341" s="302"/>
      <c r="BP341" s="299" t="str">
        <f t="shared" si="172"/>
        <v/>
      </c>
      <c r="BQ341" s="302"/>
      <c r="BR341" s="299" t="str">
        <f t="shared" si="173"/>
        <v/>
      </c>
      <c r="BS341" s="302"/>
      <c r="BT341" s="298" t="str">
        <f t="shared" si="174"/>
        <v/>
      </c>
      <c r="BU341" s="298" t="str">
        <f t="shared" si="175"/>
        <v/>
      </c>
      <c r="BV341" s="298" t="str">
        <f t="shared" si="176"/>
        <v/>
      </c>
      <c r="BW341" s="300"/>
      <c r="BX341" s="298" t="str">
        <f t="shared" si="177"/>
        <v/>
      </c>
      <c r="BY341" s="298" t="str">
        <f t="shared" si="178"/>
        <v/>
      </c>
      <c r="BZ341" s="113"/>
      <c r="CA341" s="114"/>
      <c r="CC341" s="115" t="str">
        <f t="shared" ca="1" si="179"/>
        <v/>
      </c>
      <c r="CF341" s="481"/>
      <c r="CG341" s="130"/>
      <c r="CH341" s="130"/>
      <c r="CI341" s="130"/>
      <c r="CL341" s="358" t="str">
        <f>IFERROR(VLOOKUP(C341,'Data Sheet'!$A$3:$B$16,2,FALSE),"")</f>
        <v/>
      </c>
    </row>
    <row r="342" spans="1:90" s="101" customFormat="1" ht="25.5" customHeight="1">
      <c r="A342" s="100">
        <v>338</v>
      </c>
      <c r="B342" s="107" t="str">
        <f t="shared" si="182"/>
        <v>--</v>
      </c>
      <c r="C342" s="304"/>
      <c r="D342" s="305" t="str">
        <f>IFERROR(IF(VLOOKUP(C342,'Data Sheet'!$A$3:$D$16,4,FALSE)=0,"",VLOOKUP(C342,'Data Sheet'!$A$3:$D$16,4,FALSE)),"")</f>
        <v/>
      </c>
      <c r="E342" s="306"/>
      <c r="F342" s="307" t="str">
        <f>IFERROR(IF(VLOOKUP(E342,'Data Sheet'!$C$19:$D$80,2,FALSE)=0,"",VLOOKUP(E342,'Data Sheet'!$C$19:$D$80,2,FALSE)),"")</f>
        <v/>
      </c>
      <c r="G342" s="308" t="str">
        <f t="shared" si="180"/>
        <v>-</v>
      </c>
      <c r="H342" s="108"/>
      <c r="I342" s="304"/>
      <c r="J342" s="109" t="e">
        <f t="shared" si="181"/>
        <v>#VALUE!</v>
      </c>
      <c r="K342" s="104" t="str">
        <f>IFERROR(INDEX('Data Sheet'!$C$104:$C$181,MATCH(I342,'Data Sheet'!$F$104:$F$181,0)),"")</f>
        <v/>
      </c>
      <c r="L342" s="260" t="str">
        <f>IFERROR(INDEX('Data Sheet'!$G$104:$G$181,MATCH(I342,'Data Sheet'!$F$104:$F$181,0)),"")</f>
        <v/>
      </c>
      <c r="M342" s="220"/>
      <c r="N342" s="303"/>
      <c r="O342" s="303"/>
      <c r="P342" s="110" t="str">
        <f>IFERROR(INDEX(Setup!$D$44:$D$70,MATCH(M342,Setup!$K$44:$K$70,0))&amp;"","")</f>
        <v/>
      </c>
      <c r="Q342" s="110" t="str">
        <f>IFERROR(INDEX(Setup!$E$44:$E$70,MATCH(M342,Setup!$K$44:$K$70,0))&amp;"","")</f>
        <v/>
      </c>
      <c r="R342" s="110" t="str">
        <f>IFERROR(INDEX(Setup!$L$44:$L$70,MATCH(M342,Setup!$K$44:$K$70,0))&amp;"","")</f>
        <v/>
      </c>
      <c r="S342" s="110" t="str">
        <f>Setup!$C$30</f>
        <v>USD</v>
      </c>
      <c r="T342" s="111" t="str">
        <f>IFERROR(INDEX('Data Sheet'!$B$104:$B$181,MATCH(I342,'Data Sheet'!$F$104:$F$181,0)),"")</f>
        <v/>
      </c>
      <c r="U342" s="112" t="str">
        <f>IFERROR(INDEX('Data Sheet'!$D$104:$D$181,MATCH(I342,'Data Sheet'!$F$104:$F$181,0)),"")</f>
        <v/>
      </c>
      <c r="V342" s="102" t="s">
        <v>8</v>
      </c>
      <c r="W342" s="221" t="str">
        <f>IF(V342=Setup!$C$30,"Grant",IF(V342=Setup!$C$31,"Local",IF(V342=Setup!$C$32,"Other",IF(ISBLANK(V342),"","Other"))))</f>
        <v>Grant</v>
      </c>
      <c r="X342" s="295"/>
      <c r="Y342" s="296" t="str">
        <f>IF(X342&lt;&gt;"",X342/VLOOKUP($V342,Setup!$C$30:$D$41,2,0),"")</f>
        <v/>
      </c>
      <c r="Z342" s="297"/>
      <c r="AA342" s="298" t="str">
        <f t="shared" si="153"/>
        <v/>
      </c>
      <c r="AB342" s="297"/>
      <c r="AC342" s="299" t="str">
        <f t="shared" si="154"/>
        <v/>
      </c>
      <c r="AD342" s="297"/>
      <c r="AE342" s="299" t="str">
        <f t="shared" si="155"/>
        <v/>
      </c>
      <c r="AF342" s="297"/>
      <c r="AG342" s="298" t="str">
        <f t="shared" si="156"/>
        <v/>
      </c>
      <c r="AH342" s="298" t="str">
        <f t="shared" si="157"/>
        <v/>
      </c>
      <c r="AI342" s="298" t="str">
        <f t="shared" si="158"/>
        <v/>
      </c>
      <c r="AJ342" s="300"/>
      <c r="AK342" s="295"/>
      <c r="AL342" s="296" t="str">
        <f>IF(AK342&lt;&gt;"",AK342/VLOOKUP($V342,Setup!$C$30:$D$41,2,0),"")</f>
        <v/>
      </c>
      <c r="AM342" s="301"/>
      <c r="AN342" s="299" t="str">
        <f t="shared" si="159"/>
        <v/>
      </c>
      <c r="AO342" s="301"/>
      <c r="AP342" s="299" t="str">
        <f t="shared" si="160"/>
        <v/>
      </c>
      <c r="AQ342" s="301"/>
      <c r="AR342" s="299" t="str">
        <f t="shared" si="161"/>
        <v/>
      </c>
      <c r="AS342" s="301"/>
      <c r="AT342" s="298" t="str">
        <f t="shared" si="162"/>
        <v/>
      </c>
      <c r="AU342" s="298" t="str">
        <f t="shared" si="163"/>
        <v/>
      </c>
      <c r="AV342" s="298" t="str">
        <f t="shared" si="164"/>
        <v/>
      </c>
      <c r="AW342" s="300"/>
      <c r="AX342" s="295"/>
      <c r="AY342" s="296" t="str">
        <f>IF(AX342&lt;&gt;"",AX342/VLOOKUP($V342,Setup!$C$30:$D$41,2,0),"")</f>
        <v/>
      </c>
      <c r="AZ342" s="302"/>
      <c r="BA342" s="299" t="str">
        <f t="shared" si="165"/>
        <v/>
      </c>
      <c r="BB342" s="302"/>
      <c r="BC342" s="299" t="str">
        <f t="shared" si="166"/>
        <v/>
      </c>
      <c r="BD342" s="302"/>
      <c r="BE342" s="299" t="str">
        <f t="shared" si="167"/>
        <v/>
      </c>
      <c r="BF342" s="302"/>
      <c r="BG342" s="298" t="str">
        <f t="shared" si="168"/>
        <v/>
      </c>
      <c r="BH342" s="298" t="str">
        <f t="shared" si="169"/>
        <v/>
      </c>
      <c r="BI342" s="298" t="str">
        <f t="shared" si="170"/>
        <v/>
      </c>
      <c r="BJ342" s="300"/>
      <c r="BK342" s="295"/>
      <c r="BL342" s="296" t="str">
        <f>IF(BK342&lt;&gt;"",BK342/VLOOKUP($V342,Setup!$C$30:$D$41,2,0),"")</f>
        <v/>
      </c>
      <c r="BM342" s="302"/>
      <c r="BN342" s="299" t="str">
        <f t="shared" si="171"/>
        <v/>
      </c>
      <c r="BO342" s="302"/>
      <c r="BP342" s="299" t="str">
        <f t="shared" si="172"/>
        <v/>
      </c>
      <c r="BQ342" s="302"/>
      <c r="BR342" s="299" t="str">
        <f t="shared" si="173"/>
        <v/>
      </c>
      <c r="BS342" s="302"/>
      <c r="BT342" s="298" t="str">
        <f t="shared" si="174"/>
        <v/>
      </c>
      <c r="BU342" s="298" t="str">
        <f t="shared" si="175"/>
        <v/>
      </c>
      <c r="BV342" s="298" t="str">
        <f t="shared" si="176"/>
        <v/>
      </c>
      <c r="BW342" s="300"/>
      <c r="BX342" s="298" t="str">
        <f t="shared" si="177"/>
        <v/>
      </c>
      <c r="BY342" s="298" t="str">
        <f t="shared" si="178"/>
        <v/>
      </c>
      <c r="BZ342" s="113"/>
      <c r="CA342" s="114"/>
      <c r="CC342" s="115" t="str">
        <f t="shared" ca="1" si="179"/>
        <v/>
      </c>
      <c r="CF342" s="481"/>
      <c r="CG342" s="130"/>
      <c r="CH342" s="130"/>
      <c r="CI342" s="130"/>
      <c r="CL342" s="358" t="str">
        <f>IFERROR(VLOOKUP(C342,'Data Sheet'!$A$3:$B$16,2,FALSE),"")</f>
        <v/>
      </c>
    </row>
    <row r="343" spans="1:90" s="101" customFormat="1" ht="25.5" customHeight="1">
      <c r="A343" s="100">
        <v>339</v>
      </c>
      <c r="B343" s="107" t="str">
        <f t="shared" si="182"/>
        <v>--</v>
      </c>
      <c r="C343" s="304"/>
      <c r="D343" s="305" t="str">
        <f>IFERROR(IF(VLOOKUP(C343,'Data Sheet'!$A$3:$D$16,4,FALSE)=0,"",VLOOKUP(C343,'Data Sheet'!$A$3:$D$16,4,FALSE)),"")</f>
        <v/>
      </c>
      <c r="E343" s="306"/>
      <c r="F343" s="307" t="str">
        <f>IFERROR(IF(VLOOKUP(E343,'Data Sheet'!$C$19:$D$80,2,FALSE)=0,"",VLOOKUP(E343,'Data Sheet'!$C$19:$D$80,2,FALSE)),"")</f>
        <v/>
      </c>
      <c r="G343" s="308" t="str">
        <f t="shared" si="180"/>
        <v>-</v>
      </c>
      <c r="H343" s="108"/>
      <c r="I343" s="304"/>
      <c r="J343" s="109" t="e">
        <f t="shared" si="181"/>
        <v>#VALUE!</v>
      </c>
      <c r="K343" s="104" t="str">
        <f>IFERROR(INDEX('Data Sheet'!$C$104:$C$181,MATCH(I343,'Data Sheet'!$F$104:$F$181,0)),"")</f>
        <v/>
      </c>
      <c r="L343" s="260" t="str">
        <f>IFERROR(INDEX('Data Sheet'!$G$104:$G$181,MATCH(I343,'Data Sheet'!$F$104:$F$181,0)),"")</f>
        <v/>
      </c>
      <c r="M343" s="220"/>
      <c r="N343" s="303"/>
      <c r="O343" s="303"/>
      <c r="P343" s="110" t="str">
        <f>IFERROR(INDEX(Setup!$D$44:$D$70,MATCH(M343,Setup!$K$44:$K$70,0))&amp;"","")</f>
        <v/>
      </c>
      <c r="Q343" s="110" t="str">
        <f>IFERROR(INDEX(Setup!$E$44:$E$70,MATCH(M343,Setup!$K$44:$K$70,0))&amp;"","")</f>
        <v/>
      </c>
      <c r="R343" s="110" t="str">
        <f>IFERROR(INDEX(Setup!$L$44:$L$70,MATCH(M343,Setup!$K$44:$K$70,0))&amp;"","")</f>
        <v/>
      </c>
      <c r="S343" s="110" t="str">
        <f>Setup!$C$30</f>
        <v>USD</v>
      </c>
      <c r="T343" s="111" t="str">
        <f>IFERROR(INDEX('Data Sheet'!$B$104:$B$181,MATCH(I343,'Data Sheet'!$F$104:$F$181,0)),"")</f>
        <v/>
      </c>
      <c r="U343" s="112" t="str">
        <f>IFERROR(INDEX('Data Sheet'!$D$104:$D$181,MATCH(I343,'Data Sheet'!$F$104:$F$181,0)),"")</f>
        <v/>
      </c>
      <c r="V343" s="102" t="s">
        <v>8</v>
      </c>
      <c r="W343" s="221" t="str">
        <f>IF(V343=Setup!$C$30,"Grant",IF(V343=Setup!$C$31,"Local",IF(V343=Setup!$C$32,"Other",IF(ISBLANK(V343),"","Other"))))</f>
        <v>Grant</v>
      </c>
      <c r="X343" s="295"/>
      <c r="Y343" s="296" t="str">
        <f>IF(X343&lt;&gt;"",X343/VLOOKUP($V343,Setup!$C$30:$D$41,2,0),"")</f>
        <v/>
      </c>
      <c r="Z343" s="297"/>
      <c r="AA343" s="298" t="str">
        <f t="shared" si="153"/>
        <v/>
      </c>
      <c r="AB343" s="297"/>
      <c r="AC343" s="299" t="str">
        <f t="shared" si="154"/>
        <v/>
      </c>
      <c r="AD343" s="297"/>
      <c r="AE343" s="299" t="str">
        <f t="shared" si="155"/>
        <v/>
      </c>
      <c r="AF343" s="297"/>
      <c r="AG343" s="298" t="str">
        <f t="shared" si="156"/>
        <v/>
      </c>
      <c r="AH343" s="298" t="str">
        <f t="shared" si="157"/>
        <v/>
      </c>
      <c r="AI343" s="298" t="str">
        <f t="shared" si="158"/>
        <v/>
      </c>
      <c r="AJ343" s="300"/>
      <c r="AK343" s="295"/>
      <c r="AL343" s="296" t="str">
        <f>IF(AK343&lt;&gt;"",AK343/VLOOKUP($V343,Setup!$C$30:$D$41,2,0),"")</f>
        <v/>
      </c>
      <c r="AM343" s="301"/>
      <c r="AN343" s="299" t="str">
        <f t="shared" si="159"/>
        <v/>
      </c>
      <c r="AO343" s="301"/>
      <c r="AP343" s="299" t="str">
        <f t="shared" si="160"/>
        <v/>
      </c>
      <c r="AQ343" s="301"/>
      <c r="AR343" s="299" t="str">
        <f t="shared" si="161"/>
        <v/>
      </c>
      <c r="AS343" s="301"/>
      <c r="AT343" s="298" t="str">
        <f t="shared" si="162"/>
        <v/>
      </c>
      <c r="AU343" s="298" t="str">
        <f t="shared" si="163"/>
        <v/>
      </c>
      <c r="AV343" s="298" t="str">
        <f t="shared" si="164"/>
        <v/>
      </c>
      <c r="AW343" s="300"/>
      <c r="AX343" s="295"/>
      <c r="AY343" s="296" t="str">
        <f>IF(AX343&lt;&gt;"",AX343/VLOOKUP($V343,Setup!$C$30:$D$41,2,0),"")</f>
        <v/>
      </c>
      <c r="AZ343" s="302"/>
      <c r="BA343" s="299" t="str">
        <f t="shared" si="165"/>
        <v/>
      </c>
      <c r="BB343" s="302"/>
      <c r="BC343" s="299" t="str">
        <f t="shared" si="166"/>
        <v/>
      </c>
      <c r="BD343" s="302"/>
      <c r="BE343" s="299" t="str">
        <f t="shared" si="167"/>
        <v/>
      </c>
      <c r="BF343" s="302"/>
      <c r="BG343" s="298" t="str">
        <f t="shared" si="168"/>
        <v/>
      </c>
      <c r="BH343" s="298" t="str">
        <f t="shared" si="169"/>
        <v/>
      </c>
      <c r="BI343" s="298" t="str">
        <f t="shared" si="170"/>
        <v/>
      </c>
      <c r="BJ343" s="300"/>
      <c r="BK343" s="295"/>
      <c r="BL343" s="296" t="str">
        <f>IF(BK343&lt;&gt;"",BK343/VLOOKUP($V343,Setup!$C$30:$D$41,2,0),"")</f>
        <v/>
      </c>
      <c r="BM343" s="302"/>
      <c r="BN343" s="299" t="str">
        <f t="shared" si="171"/>
        <v/>
      </c>
      <c r="BO343" s="302"/>
      <c r="BP343" s="299" t="str">
        <f t="shared" si="172"/>
        <v/>
      </c>
      <c r="BQ343" s="302"/>
      <c r="BR343" s="299" t="str">
        <f t="shared" si="173"/>
        <v/>
      </c>
      <c r="BS343" s="302"/>
      <c r="BT343" s="298" t="str">
        <f t="shared" si="174"/>
        <v/>
      </c>
      <c r="BU343" s="298" t="str">
        <f t="shared" si="175"/>
        <v/>
      </c>
      <c r="BV343" s="298" t="str">
        <f t="shared" si="176"/>
        <v/>
      </c>
      <c r="BW343" s="300"/>
      <c r="BX343" s="298" t="str">
        <f t="shared" si="177"/>
        <v/>
      </c>
      <c r="BY343" s="298" t="str">
        <f t="shared" si="178"/>
        <v/>
      </c>
      <c r="BZ343" s="113"/>
      <c r="CA343" s="114"/>
      <c r="CC343" s="115" t="str">
        <f t="shared" ca="1" si="179"/>
        <v/>
      </c>
      <c r="CF343" s="481"/>
      <c r="CG343" s="130"/>
      <c r="CH343" s="130"/>
      <c r="CI343" s="130"/>
      <c r="CL343" s="358" t="str">
        <f>IFERROR(VLOOKUP(C343,'Data Sheet'!$A$3:$B$16,2,FALSE),"")</f>
        <v/>
      </c>
    </row>
    <row r="344" spans="1:90" s="101" customFormat="1" ht="25.5" customHeight="1">
      <c r="A344" s="100">
        <v>340</v>
      </c>
      <c r="B344" s="107" t="str">
        <f t="shared" si="182"/>
        <v>--</v>
      </c>
      <c r="C344" s="304"/>
      <c r="D344" s="305" t="str">
        <f>IFERROR(IF(VLOOKUP(C344,'Data Sheet'!$A$3:$D$16,4,FALSE)=0,"",VLOOKUP(C344,'Data Sheet'!$A$3:$D$16,4,FALSE)),"")</f>
        <v/>
      </c>
      <c r="E344" s="306"/>
      <c r="F344" s="307" t="str">
        <f>IFERROR(IF(VLOOKUP(E344,'Data Sheet'!$C$19:$D$80,2,FALSE)=0,"",VLOOKUP(E344,'Data Sheet'!$C$19:$D$80,2,FALSE)),"")</f>
        <v/>
      </c>
      <c r="G344" s="308" t="str">
        <f t="shared" si="180"/>
        <v>-</v>
      </c>
      <c r="H344" s="108"/>
      <c r="I344" s="304"/>
      <c r="J344" s="109" t="e">
        <f t="shared" si="181"/>
        <v>#VALUE!</v>
      </c>
      <c r="K344" s="104" t="str">
        <f>IFERROR(INDEX('Data Sheet'!$C$104:$C$181,MATCH(I344,'Data Sheet'!$F$104:$F$181,0)),"")</f>
        <v/>
      </c>
      <c r="L344" s="260" t="str">
        <f>IFERROR(INDEX('Data Sheet'!$G$104:$G$181,MATCH(I344,'Data Sheet'!$F$104:$F$181,0)),"")</f>
        <v/>
      </c>
      <c r="M344" s="220"/>
      <c r="N344" s="303"/>
      <c r="O344" s="303"/>
      <c r="P344" s="110" t="str">
        <f>IFERROR(INDEX(Setup!$D$44:$D$70,MATCH(M344,Setup!$K$44:$K$70,0))&amp;"","")</f>
        <v/>
      </c>
      <c r="Q344" s="110" t="str">
        <f>IFERROR(INDEX(Setup!$E$44:$E$70,MATCH(M344,Setup!$K$44:$K$70,0))&amp;"","")</f>
        <v/>
      </c>
      <c r="R344" s="110" t="str">
        <f>IFERROR(INDEX(Setup!$L$44:$L$70,MATCH(M344,Setup!$K$44:$K$70,0))&amp;"","")</f>
        <v/>
      </c>
      <c r="S344" s="110" t="str">
        <f>Setup!$C$30</f>
        <v>USD</v>
      </c>
      <c r="T344" s="111" t="str">
        <f>IFERROR(INDEX('Data Sheet'!$B$104:$B$181,MATCH(I344,'Data Sheet'!$F$104:$F$181,0)),"")</f>
        <v/>
      </c>
      <c r="U344" s="112" t="str">
        <f>IFERROR(INDEX('Data Sheet'!$D$104:$D$181,MATCH(I344,'Data Sheet'!$F$104:$F$181,0)),"")</f>
        <v/>
      </c>
      <c r="V344" s="102" t="s">
        <v>8</v>
      </c>
      <c r="W344" s="221" t="str">
        <f>IF(V344=Setup!$C$30,"Grant",IF(V344=Setup!$C$31,"Local",IF(V344=Setup!$C$32,"Other",IF(ISBLANK(V344),"","Other"))))</f>
        <v>Grant</v>
      </c>
      <c r="X344" s="295"/>
      <c r="Y344" s="296" t="str">
        <f>IF(X344&lt;&gt;"",X344/VLOOKUP($V344,Setup!$C$30:$D$41,2,0),"")</f>
        <v/>
      </c>
      <c r="Z344" s="297"/>
      <c r="AA344" s="298" t="str">
        <f t="shared" si="153"/>
        <v/>
      </c>
      <c r="AB344" s="297"/>
      <c r="AC344" s="299" t="str">
        <f t="shared" si="154"/>
        <v/>
      </c>
      <c r="AD344" s="297"/>
      <c r="AE344" s="299" t="str">
        <f t="shared" si="155"/>
        <v/>
      </c>
      <c r="AF344" s="297"/>
      <c r="AG344" s="298" t="str">
        <f t="shared" si="156"/>
        <v/>
      </c>
      <c r="AH344" s="298" t="str">
        <f t="shared" si="157"/>
        <v/>
      </c>
      <c r="AI344" s="298" t="str">
        <f t="shared" si="158"/>
        <v/>
      </c>
      <c r="AJ344" s="300"/>
      <c r="AK344" s="295"/>
      <c r="AL344" s="296" t="str">
        <f>IF(AK344&lt;&gt;"",AK344/VLOOKUP($V344,Setup!$C$30:$D$41,2,0),"")</f>
        <v/>
      </c>
      <c r="AM344" s="301"/>
      <c r="AN344" s="299" t="str">
        <f t="shared" si="159"/>
        <v/>
      </c>
      <c r="AO344" s="301"/>
      <c r="AP344" s="299" t="str">
        <f t="shared" si="160"/>
        <v/>
      </c>
      <c r="AQ344" s="301"/>
      <c r="AR344" s="299" t="str">
        <f t="shared" si="161"/>
        <v/>
      </c>
      <c r="AS344" s="301"/>
      <c r="AT344" s="298" t="str">
        <f t="shared" si="162"/>
        <v/>
      </c>
      <c r="AU344" s="298" t="str">
        <f t="shared" si="163"/>
        <v/>
      </c>
      <c r="AV344" s="298" t="str">
        <f t="shared" si="164"/>
        <v/>
      </c>
      <c r="AW344" s="300"/>
      <c r="AX344" s="295"/>
      <c r="AY344" s="296" t="str">
        <f>IF(AX344&lt;&gt;"",AX344/VLOOKUP($V344,Setup!$C$30:$D$41,2,0),"")</f>
        <v/>
      </c>
      <c r="AZ344" s="302"/>
      <c r="BA344" s="299" t="str">
        <f t="shared" si="165"/>
        <v/>
      </c>
      <c r="BB344" s="302"/>
      <c r="BC344" s="299" t="str">
        <f t="shared" si="166"/>
        <v/>
      </c>
      <c r="BD344" s="302"/>
      <c r="BE344" s="299" t="str">
        <f t="shared" si="167"/>
        <v/>
      </c>
      <c r="BF344" s="302"/>
      <c r="BG344" s="298" t="str">
        <f t="shared" si="168"/>
        <v/>
      </c>
      <c r="BH344" s="298" t="str">
        <f t="shared" si="169"/>
        <v/>
      </c>
      <c r="BI344" s="298" t="str">
        <f t="shared" si="170"/>
        <v/>
      </c>
      <c r="BJ344" s="300"/>
      <c r="BK344" s="295"/>
      <c r="BL344" s="296" t="str">
        <f>IF(BK344&lt;&gt;"",BK344/VLOOKUP($V344,Setup!$C$30:$D$41,2,0),"")</f>
        <v/>
      </c>
      <c r="BM344" s="302"/>
      <c r="BN344" s="299" t="str">
        <f t="shared" si="171"/>
        <v/>
      </c>
      <c r="BO344" s="302"/>
      <c r="BP344" s="299" t="str">
        <f t="shared" si="172"/>
        <v/>
      </c>
      <c r="BQ344" s="302"/>
      <c r="BR344" s="299" t="str">
        <f t="shared" si="173"/>
        <v/>
      </c>
      <c r="BS344" s="302"/>
      <c r="BT344" s="298" t="str">
        <f t="shared" si="174"/>
        <v/>
      </c>
      <c r="BU344" s="298" t="str">
        <f t="shared" si="175"/>
        <v/>
      </c>
      <c r="BV344" s="298" t="str">
        <f t="shared" si="176"/>
        <v/>
      </c>
      <c r="BW344" s="300"/>
      <c r="BX344" s="298" t="str">
        <f t="shared" si="177"/>
        <v/>
      </c>
      <c r="BY344" s="298" t="str">
        <f t="shared" si="178"/>
        <v/>
      </c>
      <c r="BZ344" s="113"/>
      <c r="CA344" s="114"/>
      <c r="CC344" s="115" t="str">
        <f t="shared" ca="1" si="179"/>
        <v/>
      </c>
      <c r="CF344" s="481"/>
      <c r="CG344" s="130"/>
      <c r="CH344" s="130"/>
      <c r="CI344" s="130"/>
      <c r="CL344" s="358" t="str">
        <f>IFERROR(VLOOKUP(C344,'Data Sheet'!$A$3:$B$16,2,FALSE),"")</f>
        <v/>
      </c>
    </row>
    <row r="345" spans="1:90" s="101" customFormat="1" ht="25.5" customHeight="1">
      <c r="A345" s="100">
        <v>341</v>
      </c>
      <c r="B345" s="107" t="str">
        <f t="shared" si="182"/>
        <v>--</v>
      </c>
      <c r="C345" s="304"/>
      <c r="D345" s="305" t="str">
        <f>IFERROR(IF(VLOOKUP(C345,'Data Sheet'!$A$3:$D$16,4,FALSE)=0,"",VLOOKUP(C345,'Data Sheet'!$A$3:$D$16,4,FALSE)),"")</f>
        <v/>
      </c>
      <c r="E345" s="306"/>
      <c r="F345" s="307" t="str">
        <f>IFERROR(IF(VLOOKUP(E345,'Data Sheet'!$C$19:$D$80,2,FALSE)=0,"",VLOOKUP(E345,'Data Sheet'!$C$19:$D$80,2,FALSE)),"")</f>
        <v/>
      </c>
      <c r="G345" s="308" t="str">
        <f t="shared" si="180"/>
        <v>-</v>
      </c>
      <c r="H345" s="108"/>
      <c r="I345" s="304"/>
      <c r="J345" s="109" t="e">
        <f t="shared" si="181"/>
        <v>#VALUE!</v>
      </c>
      <c r="K345" s="104" t="str">
        <f>IFERROR(INDEX('Data Sheet'!$C$104:$C$181,MATCH(I345,'Data Sheet'!$F$104:$F$181,0)),"")</f>
        <v/>
      </c>
      <c r="L345" s="260" t="str">
        <f>IFERROR(INDEX('Data Sheet'!$G$104:$G$181,MATCH(I345,'Data Sheet'!$F$104:$F$181,0)),"")</f>
        <v/>
      </c>
      <c r="M345" s="220"/>
      <c r="N345" s="303"/>
      <c r="O345" s="303"/>
      <c r="P345" s="110" t="str">
        <f>IFERROR(INDEX(Setup!$D$44:$D$70,MATCH(M345,Setup!$K$44:$K$70,0))&amp;"","")</f>
        <v/>
      </c>
      <c r="Q345" s="110" t="str">
        <f>IFERROR(INDEX(Setup!$E$44:$E$70,MATCH(M345,Setup!$K$44:$K$70,0))&amp;"","")</f>
        <v/>
      </c>
      <c r="R345" s="110" t="str">
        <f>IFERROR(INDEX(Setup!$L$44:$L$70,MATCH(M345,Setup!$K$44:$K$70,0))&amp;"","")</f>
        <v/>
      </c>
      <c r="S345" s="110" t="str">
        <f>Setup!$C$30</f>
        <v>USD</v>
      </c>
      <c r="T345" s="111" t="str">
        <f>IFERROR(INDEX('Data Sheet'!$B$104:$B$181,MATCH(I345,'Data Sheet'!$F$104:$F$181,0)),"")</f>
        <v/>
      </c>
      <c r="U345" s="112" t="str">
        <f>IFERROR(INDEX('Data Sheet'!$D$104:$D$181,MATCH(I345,'Data Sheet'!$F$104:$F$181,0)),"")</f>
        <v/>
      </c>
      <c r="V345" s="102" t="s">
        <v>8</v>
      </c>
      <c r="W345" s="221" t="str">
        <f>IF(V345=Setup!$C$30,"Grant",IF(V345=Setup!$C$31,"Local",IF(V345=Setup!$C$32,"Other",IF(ISBLANK(V345),"","Other"))))</f>
        <v>Grant</v>
      </c>
      <c r="X345" s="295"/>
      <c r="Y345" s="296" t="str">
        <f>IF(X345&lt;&gt;"",X345/VLOOKUP($V345,Setup!$C$30:$D$41,2,0),"")</f>
        <v/>
      </c>
      <c r="Z345" s="297"/>
      <c r="AA345" s="298" t="str">
        <f t="shared" si="153"/>
        <v/>
      </c>
      <c r="AB345" s="297"/>
      <c r="AC345" s="299" t="str">
        <f t="shared" si="154"/>
        <v/>
      </c>
      <c r="AD345" s="297"/>
      <c r="AE345" s="299" t="str">
        <f t="shared" si="155"/>
        <v/>
      </c>
      <c r="AF345" s="297"/>
      <c r="AG345" s="298" t="str">
        <f t="shared" si="156"/>
        <v/>
      </c>
      <c r="AH345" s="298" t="str">
        <f t="shared" si="157"/>
        <v/>
      </c>
      <c r="AI345" s="298" t="str">
        <f t="shared" si="158"/>
        <v/>
      </c>
      <c r="AJ345" s="300"/>
      <c r="AK345" s="295"/>
      <c r="AL345" s="296" t="str">
        <f>IF(AK345&lt;&gt;"",AK345/VLOOKUP($V345,Setup!$C$30:$D$41,2,0),"")</f>
        <v/>
      </c>
      <c r="AM345" s="301"/>
      <c r="AN345" s="299" t="str">
        <f t="shared" si="159"/>
        <v/>
      </c>
      <c r="AO345" s="301"/>
      <c r="AP345" s="299" t="str">
        <f t="shared" si="160"/>
        <v/>
      </c>
      <c r="AQ345" s="301"/>
      <c r="AR345" s="299" t="str">
        <f t="shared" si="161"/>
        <v/>
      </c>
      <c r="AS345" s="301"/>
      <c r="AT345" s="298" t="str">
        <f t="shared" si="162"/>
        <v/>
      </c>
      <c r="AU345" s="298" t="str">
        <f t="shared" si="163"/>
        <v/>
      </c>
      <c r="AV345" s="298" t="str">
        <f t="shared" si="164"/>
        <v/>
      </c>
      <c r="AW345" s="300"/>
      <c r="AX345" s="295"/>
      <c r="AY345" s="296" t="str">
        <f>IF(AX345&lt;&gt;"",AX345/VLOOKUP($V345,Setup!$C$30:$D$41,2,0),"")</f>
        <v/>
      </c>
      <c r="AZ345" s="302"/>
      <c r="BA345" s="299" t="str">
        <f t="shared" si="165"/>
        <v/>
      </c>
      <c r="BB345" s="302"/>
      <c r="BC345" s="299" t="str">
        <f t="shared" si="166"/>
        <v/>
      </c>
      <c r="BD345" s="302"/>
      <c r="BE345" s="299" t="str">
        <f t="shared" si="167"/>
        <v/>
      </c>
      <c r="BF345" s="302"/>
      <c r="BG345" s="298" t="str">
        <f t="shared" si="168"/>
        <v/>
      </c>
      <c r="BH345" s="298" t="str">
        <f t="shared" si="169"/>
        <v/>
      </c>
      <c r="BI345" s="298" t="str">
        <f t="shared" si="170"/>
        <v/>
      </c>
      <c r="BJ345" s="300"/>
      <c r="BK345" s="295"/>
      <c r="BL345" s="296" t="str">
        <f>IF(BK345&lt;&gt;"",BK345/VLOOKUP($V345,Setup!$C$30:$D$41,2,0),"")</f>
        <v/>
      </c>
      <c r="BM345" s="302"/>
      <c r="BN345" s="299" t="str">
        <f t="shared" si="171"/>
        <v/>
      </c>
      <c r="BO345" s="302"/>
      <c r="BP345" s="299" t="str">
        <f t="shared" si="172"/>
        <v/>
      </c>
      <c r="BQ345" s="302"/>
      <c r="BR345" s="299" t="str">
        <f t="shared" si="173"/>
        <v/>
      </c>
      <c r="BS345" s="302"/>
      <c r="BT345" s="298" t="str">
        <f t="shared" si="174"/>
        <v/>
      </c>
      <c r="BU345" s="298" t="str">
        <f t="shared" si="175"/>
        <v/>
      </c>
      <c r="BV345" s="298" t="str">
        <f t="shared" si="176"/>
        <v/>
      </c>
      <c r="BW345" s="300"/>
      <c r="BX345" s="298" t="str">
        <f t="shared" si="177"/>
        <v/>
      </c>
      <c r="BY345" s="298" t="str">
        <f t="shared" si="178"/>
        <v/>
      </c>
      <c r="BZ345" s="113"/>
      <c r="CA345" s="114"/>
      <c r="CC345" s="115" t="str">
        <f t="shared" ca="1" si="179"/>
        <v/>
      </c>
      <c r="CF345" s="481"/>
      <c r="CG345" s="130"/>
      <c r="CH345" s="130"/>
      <c r="CI345" s="130"/>
      <c r="CL345" s="358" t="str">
        <f>IFERROR(VLOOKUP(C345,'Data Sheet'!$A$3:$B$16,2,FALSE),"")</f>
        <v/>
      </c>
    </row>
    <row r="346" spans="1:90" s="101" customFormat="1" ht="25.5" customHeight="1">
      <c r="A346" s="100">
        <v>342</v>
      </c>
      <c r="B346" s="107" t="str">
        <f t="shared" si="182"/>
        <v>--</v>
      </c>
      <c r="C346" s="304"/>
      <c r="D346" s="305" t="str">
        <f>IFERROR(IF(VLOOKUP(C346,'Data Sheet'!$A$3:$D$16,4,FALSE)=0,"",VLOOKUP(C346,'Data Sheet'!$A$3:$D$16,4,FALSE)),"")</f>
        <v/>
      </c>
      <c r="E346" s="306"/>
      <c r="F346" s="307" t="str">
        <f>IFERROR(IF(VLOOKUP(E346,'Data Sheet'!$C$19:$D$80,2,FALSE)=0,"",VLOOKUP(E346,'Data Sheet'!$C$19:$D$80,2,FALSE)),"")</f>
        <v/>
      </c>
      <c r="G346" s="308" t="str">
        <f t="shared" si="180"/>
        <v>-</v>
      </c>
      <c r="H346" s="108"/>
      <c r="I346" s="304"/>
      <c r="J346" s="109" t="e">
        <f t="shared" si="181"/>
        <v>#VALUE!</v>
      </c>
      <c r="K346" s="104" t="str">
        <f>IFERROR(INDEX('Data Sheet'!$C$104:$C$181,MATCH(I346,'Data Sheet'!$F$104:$F$181,0)),"")</f>
        <v/>
      </c>
      <c r="L346" s="260" t="str">
        <f>IFERROR(INDEX('Data Sheet'!$G$104:$G$181,MATCH(I346,'Data Sheet'!$F$104:$F$181,0)),"")</f>
        <v/>
      </c>
      <c r="M346" s="220"/>
      <c r="N346" s="303"/>
      <c r="O346" s="303"/>
      <c r="P346" s="110" t="str">
        <f>IFERROR(INDEX(Setup!$D$44:$D$70,MATCH(M346,Setup!$K$44:$K$70,0))&amp;"","")</f>
        <v/>
      </c>
      <c r="Q346" s="110" t="str">
        <f>IFERROR(INDEX(Setup!$E$44:$E$70,MATCH(M346,Setup!$K$44:$K$70,0))&amp;"","")</f>
        <v/>
      </c>
      <c r="R346" s="110" t="str">
        <f>IFERROR(INDEX(Setup!$L$44:$L$70,MATCH(M346,Setup!$K$44:$K$70,0))&amp;"","")</f>
        <v/>
      </c>
      <c r="S346" s="110" t="str">
        <f>Setup!$C$30</f>
        <v>USD</v>
      </c>
      <c r="T346" s="111" t="str">
        <f>IFERROR(INDEX('Data Sheet'!$B$104:$B$181,MATCH(I346,'Data Sheet'!$F$104:$F$181,0)),"")</f>
        <v/>
      </c>
      <c r="U346" s="112" t="str">
        <f>IFERROR(INDEX('Data Sheet'!$D$104:$D$181,MATCH(I346,'Data Sheet'!$F$104:$F$181,0)),"")</f>
        <v/>
      </c>
      <c r="V346" s="102" t="s">
        <v>8</v>
      </c>
      <c r="W346" s="221" t="str">
        <f>IF(V346=Setup!$C$30,"Grant",IF(V346=Setup!$C$31,"Local",IF(V346=Setup!$C$32,"Other",IF(ISBLANK(V346),"","Other"))))</f>
        <v>Grant</v>
      </c>
      <c r="X346" s="295"/>
      <c r="Y346" s="296" t="str">
        <f>IF(X346&lt;&gt;"",X346/VLOOKUP($V346,Setup!$C$30:$D$41,2,0),"")</f>
        <v/>
      </c>
      <c r="Z346" s="297"/>
      <c r="AA346" s="298" t="str">
        <f t="shared" si="153"/>
        <v/>
      </c>
      <c r="AB346" s="297"/>
      <c r="AC346" s="299" t="str">
        <f t="shared" si="154"/>
        <v/>
      </c>
      <c r="AD346" s="297"/>
      <c r="AE346" s="299" t="str">
        <f t="shared" si="155"/>
        <v/>
      </c>
      <c r="AF346" s="297"/>
      <c r="AG346" s="298" t="str">
        <f t="shared" si="156"/>
        <v/>
      </c>
      <c r="AH346" s="298" t="str">
        <f t="shared" si="157"/>
        <v/>
      </c>
      <c r="AI346" s="298" t="str">
        <f t="shared" si="158"/>
        <v/>
      </c>
      <c r="AJ346" s="300"/>
      <c r="AK346" s="295"/>
      <c r="AL346" s="296" t="str">
        <f>IF(AK346&lt;&gt;"",AK346/VLOOKUP($V346,Setup!$C$30:$D$41,2,0),"")</f>
        <v/>
      </c>
      <c r="AM346" s="301"/>
      <c r="AN346" s="299" t="str">
        <f t="shared" si="159"/>
        <v/>
      </c>
      <c r="AO346" s="301"/>
      <c r="AP346" s="299" t="str">
        <f t="shared" si="160"/>
        <v/>
      </c>
      <c r="AQ346" s="301"/>
      <c r="AR346" s="299" t="str">
        <f t="shared" si="161"/>
        <v/>
      </c>
      <c r="AS346" s="301"/>
      <c r="AT346" s="298" t="str">
        <f t="shared" si="162"/>
        <v/>
      </c>
      <c r="AU346" s="298" t="str">
        <f t="shared" si="163"/>
        <v/>
      </c>
      <c r="AV346" s="298" t="str">
        <f t="shared" si="164"/>
        <v/>
      </c>
      <c r="AW346" s="300"/>
      <c r="AX346" s="295"/>
      <c r="AY346" s="296" t="str">
        <f>IF(AX346&lt;&gt;"",AX346/VLOOKUP($V346,Setup!$C$30:$D$41,2,0),"")</f>
        <v/>
      </c>
      <c r="AZ346" s="302"/>
      <c r="BA346" s="299" t="str">
        <f t="shared" si="165"/>
        <v/>
      </c>
      <c r="BB346" s="302"/>
      <c r="BC346" s="299" t="str">
        <f t="shared" si="166"/>
        <v/>
      </c>
      <c r="BD346" s="302"/>
      <c r="BE346" s="299" t="str">
        <f t="shared" si="167"/>
        <v/>
      </c>
      <c r="BF346" s="302"/>
      <c r="BG346" s="298" t="str">
        <f t="shared" si="168"/>
        <v/>
      </c>
      <c r="BH346" s="298" t="str">
        <f t="shared" si="169"/>
        <v/>
      </c>
      <c r="BI346" s="298" t="str">
        <f t="shared" si="170"/>
        <v/>
      </c>
      <c r="BJ346" s="300"/>
      <c r="BK346" s="295"/>
      <c r="BL346" s="296" t="str">
        <f>IF(BK346&lt;&gt;"",BK346/VLOOKUP($V346,Setup!$C$30:$D$41,2,0),"")</f>
        <v/>
      </c>
      <c r="BM346" s="302"/>
      <c r="BN346" s="299" t="str">
        <f t="shared" si="171"/>
        <v/>
      </c>
      <c r="BO346" s="302"/>
      <c r="BP346" s="299" t="str">
        <f t="shared" si="172"/>
        <v/>
      </c>
      <c r="BQ346" s="302"/>
      <c r="BR346" s="299" t="str">
        <f t="shared" si="173"/>
        <v/>
      </c>
      <c r="BS346" s="302"/>
      <c r="BT346" s="298" t="str">
        <f t="shared" si="174"/>
        <v/>
      </c>
      <c r="BU346" s="298" t="str">
        <f t="shared" si="175"/>
        <v/>
      </c>
      <c r="BV346" s="298" t="str">
        <f t="shared" si="176"/>
        <v/>
      </c>
      <c r="BW346" s="300"/>
      <c r="BX346" s="298" t="str">
        <f t="shared" si="177"/>
        <v/>
      </c>
      <c r="BY346" s="298" t="str">
        <f t="shared" si="178"/>
        <v/>
      </c>
      <c r="BZ346" s="113"/>
      <c r="CA346" s="114"/>
      <c r="CC346" s="115" t="str">
        <f t="shared" ca="1" si="179"/>
        <v/>
      </c>
      <c r="CF346" s="481"/>
      <c r="CG346" s="130"/>
      <c r="CH346" s="130"/>
      <c r="CI346" s="130"/>
      <c r="CL346" s="358" t="str">
        <f>IFERROR(VLOOKUP(C346,'Data Sheet'!$A$3:$B$16,2,FALSE),"")</f>
        <v/>
      </c>
    </row>
    <row r="347" spans="1:90" s="101" customFormat="1" ht="25.5" customHeight="1">
      <c r="A347" s="100">
        <v>343</v>
      </c>
      <c r="B347" s="107" t="str">
        <f t="shared" si="182"/>
        <v>--</v>
      </c>
      <c r="C347" s="304"/>
      <c r="D347" s="305" t="str">
        <f>IFERROR(IF(VLOOKUP(C347,'Data Sheet'!$A$3:$D$16,4,FALSE)=0,"",VLOOKUP(C347,'Data Sheet'!$A$3:$D$16,4,FALSE)),"")</f>
        <v/>
      </c>
      <c r="E347" s="306"/>
      <c r="F347" s="307" t="str">
        <f>IFERROR(IF(VLOOKUP(E347,'Data Sheet'!$C$19:$D$80,2,FALSE)=0,"",VLOOKUP(E347,'Data Sheet'!$C$19:$D$80,2,FALSE)),"")</f>
        <v/>
      </c>
      <c r="G347" s="308" t="str">
        <f t="shared" si="180"/>
        <v>-</v>
      </c>
      <c r="H347" s="108"/>
      <c r="I347" s="304"/>
      <c r="J347" s="109" t="e">
        <f t="shared" si="181"/>
        <v>#VALUE!</v>
      </c>
      <c r="K347" s="104" t="str">
        <f>IFERROR(INDEX('Data Sheet'!$C$104:$C$181,MATCH(I347,'Data Sheet'!$F$104:$F$181,0)),"")</f>
        <v/>
      </c>
      <c r="L347" s="260" t="str">
        <f>IFERROR(INDEX('Data Sheet'!$G$104:$G$181,MATCH(I347,'Data Sheet'!$F$104:$F$181,0)),"")</f>
        <v/>
      </c>
      <c r="M347" s="220"/>
      <c r="N347" s="303"/>
      <c r="O347" s="303"/>
      <c r="P347" s="110" t="str">
        <f>IFERROR(INDEX(Setup!$D$44:$D$70,MATCH(M347,Setup!$K$44:$K$70,0))&amp;"","")</f>
        <v/>
      </c>
      <c r="Q347" s="110" t="str">
        <f>IFERROR(INDEX(Setup!$E$44:$E$70,MATCH(M347,Setup!$K$44:$K$70,0))&amp;"","")</f>
        <v/>
      </c>
      <c r="R347" s="110" t="str">
        <f>IFERROR(INDEX(Setup!$L$44:$L$70,MATCH(M347,Setup!$K$44:$K$70,0))&amp;"","")</f>
        <v/>
      </c>
      <c r="S347" s="110" t="str">
        <f>Setup!$C$30</f>
        <v>USD</v>
      </c>
      <c r="T347" s="111" t="str">
        <f>IFERROR(INDEX('Data Sheet'!$B$104:$B$181,MATCH(I347,'Data Sheet'!$F$104:$F$181,0)),"")</f>
        <v/>
      </c>
      <c r="U347" s="112" t="str">
        <f>IFERROR(INDEX('Data Sheet'!$D$104:$D$181,MATCH(I347,'Data Sheet'!$F$104:$F$181,0)),"")</f>
        <v/>
      </c>
      <c r="V347" s="102" t="s">
        <v>8</v>
      </c>
      <c r="W347" s="221" t="str">
        <f>IF(V347=Setup!$C$30,"Grant",IF(V347=Setup!$C$31,"Local",IF(V347=Setup!$C$32,"Other",IF(ISBLANK(V347),"","Other"))))</f>
        <v>Grant</v>
      </c>
      <c r="X347" s="295"/>
      <c r="Y347" s="296" t="str">
        <f>IF(X347&lt;&gt;"",X347/VLOOKUP($V347,Setup!$C$30:$D$41,2,0),"")</f>
        <v/>
      </c>
      <c r="Z347" s="297"/>
      <c r="AA347" s="298" t="str">
        <f t="shared" si="153"/>
        <v/>
      </c>
      <c r="AB347" s="297"/>
      <c r="AC347" s="299" t="str">
        <f t="shared" si="154"/>
        <v/>
      </c>
      <c r="AD347" s="297"/>
      <c r="AE347" s="299" t="str">
        <f t="shared" si="155"/>
        <v/>
      </c>
      <c r="AF347" s="297"/>
      <c r="AG347" s="298" t="str">
        <f t="shared" si="156"/>
        <v/>
      </c>
      <c r="AH347" s="298" t="str">
        <f t="shared" si="157"/>
        <v/>
      </c>
      <c r="AI347" s="298" t="str">
        <f t="shared" si="158"/>
        <v/>
      </c>
      <c r="AJ347" s="300"/>
      <c r="AK347" s="295"/>
      <c r="AL347" s="296" t="str">
        <f>IF(AK347&lt;&gt;"",AK347/VLOOKUP($V347,Setup!$C$30:$D$41,2,0),"")</f>
        <v/>
      </c>
      <c r="AM347" s="301"/>
      <c r="AN347" s="299" t="str">
        <f t="shared" si="159"/>
        <v/>
      </c>
      <c r="AO347" s="301"/>
      <c r="AP347" s="299" t="str">
        <f t="shared" si="160"/>
        <v/>
      </c>
      <c r="AQ347" s="301"/>
      <c r="AR347" s="299" t="str">
        <f t="shared" si="161"/>
        <v/>
      </c>
      <c r="AS347" s="301"/>
      <c r="AT347" s="298" t="str">
        <f t="shared" si="162"/>
        <v/>
      </c>
      <c r="AU347" s="298" t="str">
        <f t="shared" si="163"/>
        <v/>
      </c>
      <c r="AV347" s="298" t="str">
        <f t="shared" si="164"/>
        <v/>
      </c>
      <c r="AW347" s="300"/>
      <c r="AX347" s="295"/>
      <c r="AY347" s="296" t="str">
        <f>IF(AX347&lt;&gt;"",AX347/VLOOKUP($V347,Setup!$C$30:$D$41,2,0),"")</f>
        <v/>
      </c>
      <c r="AZ347" s="302"/>
      <c r="BA347" s="299" t="str">
        <f t="shared" si="165"/>
        <v/>
      </c>
      <c r="BB347" s="302"/>
      <c r="BC347" s="299" t="str">
        <f t="shared" si="166"/>
        <v/>
      </c>
      <c r="BD347" s="302"/>
      <c r="BE347" s="299" t="str">
        <f t="shared" si="167"/>
        <v/>
      </c>
      <c r="BF347" s="302"/>
      <c r="BG347" s="298" t="str">
        <f t="shared" si="168"/>
        <v/>
      </c>
      <c r="BH347" s="298" t="str">
        <f t="shared" si="169"/>
        <v/>
      </c>
      <c r="BI347" s="298" t="str">
        <f t="shared" si="170"/>
        <v/>
      </c>
      <c r="BJ347" s="300"/>
      <c r="BK347" s="295"/>
      <c r="BL347" s="296" t="str">
        <f>IF(BK347&lt;&gt;"",BK347/VLOOKUP($V347,Setup!$C$30:$D$41,2,0),"")</f>
        <v/>
      </c>
      <c r="BM347" s="302"/>
      <c r="BN347" s="299" t="str">
        <f t="shared" si="171"/>
        <v/>
      </c>
      <c r="BO347" s="302"/>
      <c r="BP347" s="299" t="str">
        <f t="shared" si="172"/>
        <v/>
      </c>
      <c r="BQ347" s="302"/>
      <c r="BR347" s="299" t="str">
        <f t="shared" si="173"/>
        <v/>
      </c>
      <c r="BS347" s="302"/>
      <c r="BT347" s="298" t="str">
        <f t="shared" si="174"/>
        <v/>
      </c>
      <c r="BU347" s="298" t="str">
        <f t="shared" si="175"/>
        <v/>
      </c>
      <c r="BV347" s="298" t="str">
        <f t="shared" si="176"/>
        <v/>
      </c>
      <c r="BW347" s="300"/>
      <c r="BX347" s="298" t="str">
        <f t="shared" si="177"/>
        <v/>
      </c>
      <c r="BY347" s="298" t="str">
        <f t="shared" si="178"/>
        <v/>
      </c>
      <c r="BZ347" s="113"/>
      <c r="CA347" s="114"/>
      <c r="CC347" s="115" t="str">
        <f t="shared" ca="1" si="179"/>
        <v/>
      </c>
      <c r="CF347" s="481"/>
      <c r="CG347" s="130"/>
      <c r="CH347" s="130"/>
      <c r="CI347" s="130"/>
      <c r="CL347" s="358" t="str">
        <f>IFERROR(VLOOKUP(C347,'Data Sheet'!$A$3:$B$16,2,FALSE),"")</f>
        <v/>
      </c>
    </row>
    <row r="348" spans="1:90" s="101" customFormat="1" ht="25.5" customHeight="1">
      <c r="A348" s="100">
        <v>344</v>
      </c>
      <c r="B348" s="107" t="str">
        <f t="shared" si="182"/>
        <v>--</v>
      </c>
      <c r="C348" s="304"/>
      <c r="D348" s="305" t="str">
        <f>IFERROR(IF(VLOOKUP(C348,'Data Sheet'!$A$3:$D$16,4,FALSE)=0,"",VLOOKUP(C348,'Data Sheet'!$A$3:$D$16,4,FALSE)),"")</f>
        <v/>
      </c>
      <c r="E348" s="306"/>
      <c r="F348" s="307" t="str">
        <f>IFERROR(IF(VLOOKUP(E348,'Data Sheet'!$C$19:$D$80,2,FALSE)=0,"",VLOOKUP(E348,'Data Sheet'!$C$19:$D$80,2,FALSE)),"")</f>
        <v/>
      </c>
      <c r="G348" s="308" t="str">
        <f t="shared" si="180"/>
        <v>-</v>
      </c>
      <c r="H348" s="108"/>
      <c r="I348" s="304"/>
      <c r="J348" s="109" t="e">
        <f t="shared" si="181"/>
        <v>#VALUE!</v>
      </c>
      <c r="K348" s="104" t="str">
        <f>IFERROR(INDEX('Data Sheet'!$C$104:$C$181,MATCH(I348,'Data Sheet'!$F$104:$F$181,0)),"")</f>
        <v/>
      </c>
      <c r="L348" s="260" t="str">
        <f>IFERROR(INDEX('Data Sheet'!$G$104:$G$181,MATCH(I348,'Data Sheet'!$F$104:$F$181,0)),"")</f>
        <v/>
      </c>
      <c r="M348" s="220"/>
      <c r="N348" s="303"/>
      <c r="O348" s="303"/>
      <c r="P348" s="110" t="str">
        <f>IFERROR(INDEX(Setup!$D$44:$D$70,MATCH(M348,Setup!$K$44:$K$70,0))&amp;"","")</f>
        <v/>
      </c>
      <c r="Q348" s="110" t="str">
        <f>IFERROR(INDEX(Setup!$E$44:$E$70,MATCH(M348,Setup!$K$44:$K$70,0))&amp;"","")</f>
        <v/>
      </c>
      <c r="R348" s="110" t="str">
        <f>IFERROR(INDEX(Setup!$L$44:$L$70,MATCH(M348,Setup!$K$44:$K$70,0))&amp;"","")</f>
        <v/>
      </c>
      <c r="S348" s="110" t="str">
        <f>Setup!$C$30</f>
        <v>USD</v>
      </c>
      <c r="T348" s="111" t="str">
        <f>IFERROR(INDEX('Data Sheet'!$B$104:$B$181,MATCH(I348,'Data Sheet'!$F$104:$F$181,0)),"")</f>
        <v/>
      </c>
      <c r="U348" s="112" t="str">
        <f>IFERROR(INDEX('Data Sheet'!$D$104:$D$181,MATCH(I348,'Data Sheet'!$F$104:$F$181,0)),"")</f>
        <v/>
      </c>
      <c r="V348" s="102" t="s">
        <v>8</v>
      </c>
      <c r="W348" s="221" t="str">
        <f>IF(V348=Setup!$C$30,"Grant",IF(V348=Setup!$C$31,"Local",IF(V348=Setup!$C$32,"Other",IF(ISBLANK(V348),"","Other"))))</f>
        <v>Grant</v>
      </c>
      <c r="X348" s="295"/>
      <c r="Y348" s="296" t="str">
        <f>IF(X348&lt;&gt;"",X348/VLOOKUP($V348,Setup!$C$30:$D$41,2,0),"")</f>
        <v/>
      </c>
      <c r="Z348" s="297"/>
      <c r="AA348" s="298" t="str">
        <f t="shared" si="153"/>
        <v/>
      </c>
      <c r="AB348" s="297"/>
      <c r="AC348" s="299" t="str">
        <f t="shared" si="154"/>
        <v/>
      </c>
      <c r="AD348" s="297"/>
      <c r="AE348" s="299" t="str">
        <f t="shared" si="155"/>
        <v/>
      </c>
      <c r="AF348" s="297"/>
      <c r="AG348" s="298" t="str">
        <f t="shared" si="156"/>
        <v/>
      </c>
      <c r="AH348" s="298" t="str">
        <f t="shared" si="157"/>
        <v/>
      </c>
      <c r="AI348" s="298" t="str">
        <f t="shared" si="158"/>
        <v/>
      </c>
      <c r="AJ348" s="300"/>
      <c r="AK348" s="295"/>
      <c r="AL348" s="296" t="str">
        <f>IF(AK348&lt;&gt;"",AK348/VLOOKUP($V348,Setup!$C$30:$D$41,2,0),"")</f>
        <v/>
      </c>
      <c r="AM348" s="301"/>
      <c r="AN348" s="299" t="str">
        <f t="shared" si="159"/>
        <v/>
      </c>
      <c r="AO348" s="301"/>
      <c r="AP348" s="299" t="str">
        <f t="shared" si="160"/>
        <v/>
      </c>
      <c r="AQ348" s="301"/>
      <c r="AR348" s="299" t="str">
        <f t="shared" si="161"/>
        <v/>
      </c>
      <c r="AS348" s="301"/>
      <c r="AT348" s="298" t="str">
        <f t="shared" si="162"/>
        <v/>
      </c>
      <c r="AU348" s="298" t="str">
        <f t="shared" si="163"/>
        <v/>
      </c>
      <c r="AV348" s="298" t="str">
        <f t="shared" si="164"/>
        <v/>
      </c>
      <c r="AW348" s="300"/>
      <c r="AX348" s="295"/>
      <c r="AY348" s="296" t="str">
        <f>IF(AX348&lt;&gt;"",AX348/VLOOKUP($V348,Setup!$C$30:$D$41,2,0),"")</f>
        <v/>
      </c>
      <c r="AZ348" s="302"/>
      <c r="BA348" s="299" t="str">
        <f t="shared" si="165"/>
        <v/>
      </c>
      <c r="BB348" s="302"/>
      <c r="BC348" s="299" t="str">
        <f t="shared" si="166"/>
        <v/>
      </c>
      <c r="BD348" s="302"/>
      <c r="BE348" s="299" t="str">
        <f t="shared" si="167"/>
        <v/>
      </c>
      <c r="BF348" s="302"/>
      <c r="BG348" s="298" t="str">
        <f t="shared" si="168"/>
        <v/>
      </c>
      <c r="BH348" s="298" t="str">
        <f t="shared" si="169"/>
        <v/>
      </c>
      <c r="BI348" s="298" t="str">
        <f t="shared" si="170"/>
        <v/>
      </c>
      <c r="BJ348" s="300"/>
      <c r="BK348" s="295"/>
      <c r="BL348" s="296" t="str">
        <f>IF(BK348&lt;&gt;"",BK348/VLOOKUP($V348,Setup!$C$30:$D$41,2,0),"")</f>
        <v/>
      </c>
      <c r="BM348" s="302"/>
      <c r="BN348" s="299" t="str">
        <f t="shared" si="171"/>
        <v/>
      </c>
      <c r="BO348" s="302"/>
      <c r="BP348" s="299" t="str">
        <f t="shared" si="172"/>
        <v/>
      </c>
      <c r="BQ348" s="302"/>
      <c r="BR348" s="299" t="str">
        <f t="shared" si="173"/>
        <v/>
      </c>
      <c r="BS348" s="302"/>
      <c r="BT348" s="298" t="str">
        <f t="shared" si="174"/>
        <v/>
      </c>
      <c r="BU348" s="298" t="str">
        <f t="shared" si="175"/>
        <v/>
      </c>
      <c r="BV348" s="298" t="str">
        <f t="shared" si="176"/>
        <v/>
      </c>
      <c r="BW348" s="300"/>
      <c r="BX348" s="298" t="str">
        <f t="shared" si="177"/>
        <v/>
      </c>
      <c r="BY348" s="298" t="str">
        <f t="shared" si="178"/>
        <v/>
      </c>
      <c r="BZ348" s="113"/>
      <c r="CA348" s="114"/>
      <c r="CC348" s="115" t="str">
        <f t="shared" ca="1" si="179"/>
        <v/>
      </c>
      <c r="CF348" s="481"/>
      <c r="CG348" s="130"/>
      <c r="CH348" s="130"/>
      <c r="CI348" s="130"/>
      <c r="CL348" s="358" t="str">
        <f>IFERROR(VLOOKUP(C348,'Data Sheet'!$A$3:$B$16,2,FALSE),"")</f>
        <v/>
      </c>
    </row>
    <row r="349" spans="1:90" s="101" customFormat="1" ht="25.5" customHeight="1">
      <c r="A349" s="100">
        <v>345</v>
      </c>
      <c r="B349" s="107" t="str">
        <f t="shared" si="182"/>
        <v>--</v>
      </c>
      <c r="C349" s="304"/>
      <c r="D349" s="305" t="str">
        <f>IFERROR(IF(VLOOKUP(C349,'Data Sheet'!$A$3:$D$16,4,FALSE)=0,"",VLOOKUP(C349,'Data Sheet'!$A$3:$D$16,4,FALSE)),"")</f>
        <v/>
      </c>
      <c r="E349" s="306"/>
      <c r="F349" s="307" t="str">
        <f>IFERROR(IF(VLOOKUP(E349,'Data Sheet'!$C$19:$D$80,2,FALSE)=0,"",VLOOKUP(E349,'Data Sheet'!$C$19:$D$80,2,FALSE)),"")</f>
        <v/>
      </c>
      <c r="G349" s="308" t="str">
        <f t="shared" si="180"/>
        <v>-</v>
      </c>
      <c r="H349" s="108"/>
      <c r="I349" s="304"/>
      <c r="J349" s="109" t="e">
        <f t="shared" si="181"/>
        <v>#VALUE!</v>
      </c>
      <c r="K349" s="104" t="str">
        <f>IFERROR(INDEX('Data Sheet'!$C$104:$C$181,MATCH(I349,'Data Sheet'!$F$104:$F$181,0)),"")</f>
        <v/>
      </c>
      <c r="L349" s="260" t="str">
        <f>IFERROR(INDEX('Data Sheet'!$G$104:$G$181,MATCH(I349,'Data Sheet'!$F$104:$F$181,0)),"")</f>
        <v/>
      </c>
      <c r="M349" s="220"/>
      <c r="N349" s="303"/>
      <c r="O349" s="303"/>
      <c r="P349" s="110" t="str">
        <f>IFERROR(INDEX(Setup!$D$44:$D$70,MATCH(M349,Setup!$K$44:$K$70,0))&amp;"","")</f>
        <v/>
      </c>
      <c r="Q349" s="110" t="str">
        <f>IFERROR(INDEX(Setup!$E$44:$E$70,MATCH(M349,Setup!$K$44:$K$70,0))&amp;"","")</f>
        <v/>
      </c>
      <c r="R349" s="110" t="str">
        <f>IFERROR(INDEX(Setup!$L$44:$L$70,MATCH(M349,Setup!$K$44:$K$70,0))&amp;"","")</f>
        <v/>
      </c>
      <c r="S349" s="110" t="str">
        <f>Setup!$C$30</f>
        <v>USD</v>
      </c>
      <c r="T349" s="111" t="str">
        <f>IFERROR(INDEX('Data Sheet'!$B$104:$B$181,MATCH(I349,'Data Sheet'!$F$104:$F$181,0)),"")</f>
        <v/>
      </c>
      <c r="U349" s="112" t="str">
        <f>IFERROR(INDEX('Data Sheet'!$D$104:$D$181,MATCH(I349,'Data Sheet'!$F$104:$F$181,0)),"")</f>
        <v/>
      </c>
      <c r="V349" s="102" t="s">
        <v>8</v>
      </c>
      <c r="W349" s="221" t="str">
        <f>IF(V349=Setup!$C$30,"Grant",IF(V349=Setup!$C$31,"Local",IF(V349=Setup!$C$32,"Other",IF(ISBLANK(V349),"","Other"))))</f>
        <v>Grant</v>
      </c>
      <c r="X349" s="295"/>
      <c r="Y349" s="296" t="str">
        <f>IF(X349&lt;&gt;"",X349/VLOOKUP($V349,Setup!$C$30:$D$41,2,0),"")</f>
        <v/>
      </c>
      <c r="Z349" s="297"/>
      <c r="AA349" s="298" t="str">
        <f t="shared" si="153"/>
        <v/>
      </c>
      <c r="AB349" s="297"/>
      <c r="AC349" s="299" t="str">
        <f t="shared" si="154"/>
        <v/>
      </c>
      <c r="AD349" s="297"/>
      <c r="AE349" s="299" t="str">
        <f t="shared" si="155"/>
        <v/>
      </c>
      <c r="AF349" s="297"/>
      <c r="AG349" s="298" t="str">
        <f t="shared" si="156"/>
        <v/>
      </c>
      <c r="AH349" s="298" t="str">
        <f t="shared" si="157"/>
        <v/>
      </c>
      <c r="AI349" s="298" t="str">
        <f t="shared" si="158"/>
        <v/>
      </c>
      <c r="AJ349" s="300"/>
      <c r="AK349" s="295"/>
      <c r="AL349" s="296" t="str">
        <f>IF(AK349&lt;&gt;"",AK349/VLOOKUP($V349,Setup!$C$30:$D$41,2,0),"")</f>
        <v/>
      </c>
      <c r="AM349" s="301"/>
      <c r="AN349" s="299" t="str">
        <f t="shared" si="159"/>
        <v/>
      </c>
      <c r="AO349" s="301"/>
      <c r="AP349" s="299" t="str">
        <f t="shared" si="160"/>
        <v/>
      </c>
      <c r="AQ349" s="301"/>
      <c r="AR349" s="299" t="str">
        <f t="shared" si="161"/>
        <v/>
      </c>
      <c r="AS349" s="301"/>
      <c r="AT349" s="298" t="str">
        <f t="shared" si="162"/>
        <v/>
      </c>
      <c r="AU349" s="298" t="str">
        <f t="shared" si="163"/>
        <v/>
      </c>
      <c r="AV349" s="298" t="str">
        <f t="shared" si="164"/>
        <v/>
      </c>
      <c r="AW349" s="300"/>
      <c r="AX349" s="295"/>
      <c r="AY349" s="296" t="str">
        <f>IF(AX349&lt;&gt;"",AX349/VLOOKUP($V349,Setup!$C$30:$D$41,2,0),"")</f>
        <v/>
      </c>
      <c r="AZ349" s="302"/>
      <c r="BA349" s="299" t="str">
        <f t="shared" si="165"/>
        <v/>
      </c>
      <c r="BB349" s="302"/>
      <c r="BC349" s="299" t="str">
        <f t="shared" si="166"/>
        <v/>
      </c>
      <c r="BD349" s="302"/>
      <c r="BE349" s="299" t="str">
        <f t="shared" si="167"/>
        <v/>
      </c>
      <c r="BF349" s="302"/>
      <c r="BG349" s="298" t="str">
        <f t="shared" si="168"/>
        <v/>
      </c>
      <c r="BH349" s="298" t="str">
        <f t="shared" si="169"/>
        <v/>
      </c>
      <c r="BI349" s="298" t="str">
        <f t="shared" si="170"/>
        <v/>
      </c>
      <c r="BJ349" s="300"/>
      <c r="BK349" s="295"/>
      <c r="BL349" s="296" t="str">
        <f>IF(BK349&lt;&gt;"",BK349/VLOOKUP($V349,Setup!$C$30:$D$41,2,0),"")</f>
        <v/>
      </c>
      <c r="BM349" s="302"/>
      <c r="BN349" s="299" t="str">
        <f t="shared" si="171"/>
        <v/>
      </c>
      <c r="BO349" s="302"/>
      <c r="BP349" s="299" t="str">
        <f t="shared" si="172"/>
        <v/>
      </c>
      <c r="BQ349" s="302"/>
      <c r="BR349" s="299" t="str">
        <f t="shared" si="173"/>
        <v/>
      </c>
      <c r="BS349" s="302"/>
      <c r="BT349" s="298" t="str">
        <f t="shared" si="174"/>
        <v/>
      </c>
      <c r="BU349" s="298" t="str">
        <f t="shared" si="175"/>
        <v/>
      </c>
      <c r="BV349" s="298" t="str">
        <f t="shared" si="176"/>
        <v/>
      </c>
      <c r="BW349" s="300"/>
      <c r="BX349" s="298" t="str">
        <f t="shared" si="177"/>
        <v/>
      </c>
      <c r="BY349" s="298" t="str">
        <f t="shared" si="178"/>
        <v/>
      </c>
      <c r="BZ349" s="113"/>
      <c r="CA349" s="114"/>
      <c r="CC349" s="115" t="str">
        <f t="shared" ca="1" si="179"/>
        <v/>
      </c>
      <c r="CF349" s="481"/>
      <c r="CG349" s="130"/>
      <c r="CH349" s="130"/>
      <c r="CI349" s="130"/>
      <c r="CL349" s="358" t="str">
        <f>IFERROR(VLOOKUP(C349,'Data Sheet'!$A$3:$B$16,2,FALSE),"")</f>
        <v/>
      </c>
    </row>
    <row r="350" spans="1:90" s="101" customFormat="1" ht="25.5" customHeight="1">
      <c r="A350" s="100">
        <v>346</v>
      </c>
      <c r="B350" s="107" t="str">
        <f t="shared" si="182"/>
        <v>--</v>
      </c>
      <c r="C350" s="304"/>
      <c r="D350" s="305" t="str">
        <f>IFERROR(IF(VLOOKUP(C350,'Data Sheet'!$A$3:$D$16,4,FALSE)=0,"",VLOOKUP(C350,'Data Sheet'!$A$3:$D$16,4,FALSE)),"")</f>
        <v/>
      </c>
      <c r="E350" s="306"/>
      <c r="F350" s="307" t="str">
        <f>IFERROR(IF(VLOOKUP(E350,'Data Sheet'!$C$19:$D$80,2,FALSE)=0,"",VLOOKUP(E350,'Data Sheet'!$C$19:$D$80,2,FALSE)),"")</f>
        <v/>
      </c>
      <c r="G350" s="308" t="str">
        <f t="shared" si="180"/>
        <v>-</v>
      </c>
      <c r="H350" s="108"/>
      <c r="I350" s="304"/>
      <c r="J350" s="109" t="e">
        <f t="shared" si="181"/>
        <v>#VALUE!</v>
      </c>
      <c r="K350" s="104" t="str">
        <f>IFERROR(INDEX('Data Sheet'!$C$104:$C$181,MATCH(I350,'Data Sheet'!$F$104:$F$181,0)),"")</f>
        <v/>
      </c>
      <c r="L350" s="260" t="str">
        <f>IFERROR(INDEX('Data Sheet'!$G$104:$G$181,MATCH(I350,'Data Sheet'!$F$104:$F$181,0)),"")</f>
        <v/>
      </c>
      <c r="M350" s="220"/>
      <c r="N350" s="303"/>
      <c r="O350" s="303"/>
      <c r="P350" s="110" t="str">
        <f>IFERROR(INDEX(Setup!$D$44:$D$70,MATCH(M350,Setup!$K$44:$K$70,0))&amp;"","")</f>
        <v/>
      </c>
      <c r="Q350" s="110" t="str">
        <f>IFERROR(INDEX(Setup!$E$44:$E$70,MATCH(M350,Setup!$K$44:$K$70,0))&amp;"","")</f>
        <v/>
      </c>
      <c r="R350" s="110" t="str">
        <f>IFERROR(INDEX(Setup!$L$44:$L$70,MATCH(M350,Setup!$K$44:$K$70,0))&amp;"","")</f>
        <v/>
      </c>
      <c r="S350" s="110" t="str">
        <f>Setup!$C$30</f>
        <v>USD</v>
      </c>
      <c r="T350" s="111" t="str">
        <f>IFERROR(INDEX('Data Sheet'!$B$104:$B$181,MATCH(I350,'Data Sheet'!$F$104:$F$181,0)),"")</f>
        <v/>
      </c>
      <c r="U350" s="112" t="str">
        <f>IFERROR(INDEX('Data Sheet'!$D$104:$D$181,MATCH(I350,'Data Sheet'!$F$104:$F$181,0)),"")</f>
        <v/>
      </c>
      <c r="V350" s="102" t="s">
        <v>8</v>
      </c>
      <c r="W350" s="221" t="str">
        <f>IF(V350=Setup!$C$30,"Grant",IF(V350=Setup!$C$31,"Local",IF(V350=Setup!$C$32,"Other",IF(ISBLANK(V350),"","Other"))))</f>
        <v>Grant</v>
      </c>
      <c r="X350" s="295"/>
      <c r="Y350" s="296" t="str">
        <f>IF(X350&lt;&gt;"",X350/VLOOKUP($V350,Setup!$C$30:$D$41,2,0),"")</f>
        <v/>
      </c>
      <c r="Z350" s="297"/>
      <c r="AA350" s="298" t="str">
        <f t="shared" si="153"/>
        <v/>
      </c>
      <c r="AB350" s="297"/>
      <c r="AC350" s="299" t="str">
        <f t="shared" si="154"/>
        <v/>
      </c>
      <c r="AD350" s="297"/>
      <c r="AE350" s="299" t="str">
        <f t="shared" si="155"/>
        <v/>
      </c>
      <c r="AF350" s="297"/>
      <c r="AG350" s="298" t="str">
        <f t="shared" si="156"/>
        <v/>
      </c>
      <c r="AH350" s="298" t="str">
        <f t="shared" si="157"/>
        <v/>
      </c>
      <c r="AI350" s="298" t="str">
        <f t="shared" si="158"/>
        <v/>
      </c>
      <c r="AJ350" s="300"/>
      <c r="AK350" s="295"/>
      <c r="AL350" s="296" t="str">
        <f>IF(AK350&lt;&gt;"",AK350/VLOOKUP($V350,Setup!$C$30:$D$41,2,0),"")</f>
        <v/>
      </c>
      <c r="AM350" s="301"/>
      <c r="AN350" s="299" t="str">
        <f t="shared" si="159"/>
        <v/>
      </c>
      <c r="AO350" s="301"/>
      <c r="AP350" s="299" t="str">
        <f t="shared" si="160"/>
        <v/>
      </c>
      <c r="AQ350" s="301"/>
      <c r="AR350" s="299" t="str">
        <f t="shared" si="161"/>
        <v/>
      </c>
      <c r="AS350" s="301"/>
      <c r="AT350" s="298" t="str">
        <f t="shared" si="162"/>
        <v/>
      </c>
      <c r="AU350" s="298" t="str">
        <f t="shared" si="163"/>
        <v/>
      </c>
      <c r="AV350" s="298" t="str">
        <f t="shared" si="164"/>
        <v/>
      </c>
      <c r="AW350" s="300"/>
      <c r="AX350" s="295"/>
      <c r="AY350" s="296" t="str">
        <f>IF(AX350&lt;&gt;"",AX350/VLOOKUP($V350,Setup!$C$30:$D$41,2,0),"")</f>
        <v/>
      </c>
      <c r="AZ350" s="302"/>
      <c r="BA350" s="299" t="str">
        <f t="shared" si="165"/>
        <v/>
      </c>
      <c r="BB350" s="302"/>
      <c r="BC350" s="299" t="str">
        <f t="shared" si="166"/>
        <v/>
      </c>
      <c r="BD350" s="302"/>
      <c r="BE350" s="299" t="str">
        <f t="shared" si="167"/>
        <v/>
      </c>
      <c r="BF350" s="302"/>
      <c r="BG350" s="298" t="str">
        <f t="shared" si="168"/>
        <v/>
      </c>
      <c r="BH350" s="298" t="str">
        <f t="shared" si="169"/>
        <v/>
      </c>
      <c r="BI350" s="298" t="str">
        <f t="shared" si="170"/>
        <v/>
      </c>
      <c r="BJ350" s="300"/>
      <c r="BK350" s="295"/>
      <c r="BL350" s="296" t="str">
        <f>IF(BK350&lt;&gt;"",BK350/VLOOKUP($V350,Setup!$C$30:$D$41,2,0),"")</f>
        <v/>
      </c>
      <c r="BM350" s="302"/>
      <c r="BN350" s="299" t="str">
        <f t="shared" si="171"/>
        <v/>
      </c>
      <c r="BO350" s="302"/>
      <c r="BP350" s="299" t="str">
        <f t="shared" si="172"/>
        <v/>
      </c>
      <c r="BQ350" s="302"/>
      <c r="BR350" s="299" t="str">
        <f t="shared" si="173"/>
        <v/>
      </c>
      <c r="BS350" s="302"/>
      <c r="BT350" s="298" t="str">
        <f t="shared" si="174"/>
        <v/>
      </c>
      <c r="BU350" s="298" t="str">
        <f t="shared" si="175"/>
        <v/>
      </c>
      <c r="BV350" s="298" t="str">
        <f t="shared" si="176"/>
        <v/>
      </c>
      <c r="BW350" s="300"/>
      <c r="BX350" s="298" t="str">
        <f t="shared" si="177"/>
        <v/>
      </c>
      <c r="BY350" s="298" t="str">
        <f t="shared" si="178"/>
        <v/>
      </c>
      <c r="BZ350" s="113"/>
      <c r="CA350" s="114"/>
      <c r="CC350" s="115" t="str">
        <f t="shared" ca="1" si="179"/>
        <v/>
      </c>
      <c r="CF350" s="481"/>
      <c r="CG350" s="130"/>
      <c r="CH350" s="130"/>
      <c r="CI350" s="130"/>
      <c r="CL350" s="358" t="str">
        <f>IFERROR(VLOOKUP(C350,'Data Sheet'!$A$3:$B$16,2,FALSE),"")</f>
        <v/>
      </c>
    </row>
    <row r="351" spans="1:90" s="101" customFormat="1" ht="25.5" customHeight="1">
      <c r="A351" s="100">
        <v>347</v>
      </c>
      <c r="B351" s="107" t="str">
        <f t="shared" si="182"/>
        <v>--</v>
      </c>
      <c r="C351" s="304"/>
      <c r="D351" s="305" t="str">
        <f>IFERROR(IF(VLOOKUP(C351,'Data Sheet'!$A$3:$D$16,4,FALSE)=0,"",VLOOKUP(C351,'Data Sheet'!$A$3:$D$16,4,FALSE)),"")</f>
        <v/>
      </c>
      <c r="E351" s="306"/>
      <c r="F351" s="307" t="str">
        <f>IFERROR(IF(VLOOKUP(E351,'Data Sheet'!$C$19:$D$80,2,FALSE)=0,"",VLOOKUP(E351,'Data Sheet'!$C$19:$D$80,2,FALSE)),"")</f>
        <v/>
      </c>
      <c r="G351" s="308" t="str">
        <f t="shared" si="180"/>
        <v>-</v>
      </c>
      <c r="H351" s="108"/>
      <c r="I351" s="304"/>
      <c r="J351" s="109" t="e">
        <f t="shared" si="181"/>
        <v>#VALUE!</v>
      </c>
      <c r="K351" s="104" t="str">
        <f>IFERROR(INDEX('Data Sheet'!$C$104:$C$181,MATCH(I351,'Data Sheet'!$F$104:$F$181,0)),"")</f>
        <v/>
      </c>
      <c r="L351" s="260" t="str">
        <f>IFERROR(INDEX('Data Sheet'!$G$104:$G$181,MATCH(I351,'Data Sheet'!$F$104:$F$181,0)),"")</f>
        <v/>
      </c>
      <c r="M351" s="220"/>
      <c r="N351" s="303"/>
      <c r="O351" s="303"/>
      <c r="P351" s="110" t="str">
        <f>IFERROR(INDEX(Setup!$D$44:$D$70,MATCH(M351,Setup!$K$44:$K$70,0))&amp;"","")</f>
        <v/>
      </c>
      <c r="Q351" s="110" t="str">
        <f>IFERROR(INDEX(Setup!$E$44:$E$70,MATCH(M351,Setup!$K$44:$K$70,0))&amp;"","")</f>
        <v/>
      </c>
      <c r="R351" s="110" t="str">
        <f>IFERROR(INDEX(Setup!$L$44:$L$70,MATCH(M351,Setup!$K$44:$K$70,0))&amp;"","")</f>
        <v/>
      </c>
      <c r="S351" s="110" t="str">
        <f>Setup!$C$30</f>
        <v>USD</v>
      </c>
      <c r="T351" s="111" t="str">
        <f>IFERROR(INDEX('Data Sheet'!$B$104:$B$181,MATCH(I351,'Data Sheet'!$F$104:$F$181,0)),"")</f>
        <v/>
      </c>
      <c r="U351" s="112" t="str">
        <f>IFERROR(INDEX('Data Sheet'!$D$104:$D$181,MATCH(I351,'Data Sheet'!$F$104:$F$181,0)),"")</f>
        <v/>
      </c>
      <c r="V351" s="102" t="s">
        <v>8</v>
      </c>
      <c r="W351" s="221" t="str">
        <f>IF(V351=Setup!$C$30,"Grant",IF(V351=Setup!$C$31,"Local",IF(V351=Setup!$C$32,"Other",IF(ISBLANK(V351),"","Other"))))</f>
        <v>Grant</v>
      </c>
      <c r="X351" s="295"/>
      <c r="Y351" s="296" t="str">
        <f>IF(X351&lt;&gt;"",X351/VLOOKUP($V351,Setup!$C$30:$D$41,2,0),"")</f>
        <v/>
      </c>
      <c r="Z351" s="297"/>
      <c r="AA351" s="298" t="str">
        <f t="shared" si="153"/>
        <v/>
      </c>
      <c r="AB351" s="297"/>
      <c r="AC351" s="299" t="str">
        <f t="shared" si="154"/>
        <v/>
      </c>
      <c r="AD351" s="297"/>
      <c r="AE351" s="299" t="str">
        <f t="shared" si="155"/>
        <v/>
      </c>
      <c r="AF351" s="297"/>
      <c r="AG351" s="298" t="str">
        <f t="shared" si="156"/>
        <v/>
      </c>
      <c r="AH351" s="298" t="str">
        <f t="shared" si="157"/>
        <v/>
      </c>
      <c r="AI351" s="298" t="str">
        <f t="shared" si="158"/>
        <v/>
      </c>
      <c r="AJ351" s="300"/>
      <c r="AK351" s="295"/>
      <c r="AL351" s="296" t="str">
        <f>IF(AK351&lt;&gt;"",AK351/VLOOKUP($V351,Setup!$C$30:$D$41,2,0),"")</f>
        <v/>
      </c>
      <c r="AM351" s="301"/>
      <c r="AN351" s="299" t="str">
        <f t="shared" si="159"/>
        <v/>
      </c>
      <c r="AO351" s="301"/>
      <c r="AP351" s="299" t="str">
        <f t="shared" si="160"/>
        <v/>
      </c>
      <c r="AQ351" s="301"/>
      <c r="AR351" s="299" t="str">
        <f t="shared" si="161"/>
        <v/>
      </c>
      <c r="AS351" s="301"/>
      <c r="AT351" s="298" t="str">
        <f t="shared" si="162"/>
        <v/>
      </c>
      <c r="AU351" s="298" t="str">
        <f t="shared" si="163"/>
        <v/>
      </c>
      <c r="AV351" s="298" t="str">
        <f t="shared" si="164"/>
        <v/>
      </c>
      <c r="AW351" s="300"/>
      <c r="AX351" s="295"/>
      <c r="AY351" s="296" t="str">
        <f>IF(AX351&lt;&gt;"",AX351/VLOOKUP($V351,Setup!$C$30:$D$41,2,0),"")</f>
        <v/>
      </c>
      <c r="AZ351" s="302"/>
      <c r="BA351" s="299" t="str">
        <f t="shared" si="165"/>
        <v/>
      </c>
      <c r="BB351" s="302"/>
      <c r="BC351" s="299" t="str">
        <f t="shared" si="166"/>
        <v/>
      </c>
      <c r="BD351" s="302"/>
      <c r="BE351" s="299" t="str">
        <f t="shared" si="167"/>
        <v/>
      </c>
      <c r="BF351" s="302"/>
      <c r="BG351" s="298" t="str">
        <f t="shared" si="168"/>
        <v/>
      </c>
      <c r="BH351" s="298" t="str">
        <f t="shared" si="169"/>
        <v/>
      </c>
      <c r="BI351" s="298" t="str">
        <f t="shared" si="170"/>
        <v/>
      </c>
      <c r="BJ351" s="300"/>
      <c r="BK351" s="295"/>
      <c r="BL351" s="296" t="str">
        <f>IF(BK351&lt;&gt;"",BK351/VLOOKUP($V351,Setup!$C$30:$D$41,2,0),"")</f>
        <v/>
      </c>
      <c r="BM351" s="302"/>
      <c r="BN351" s="299" t="str">
        <f t="shared" si="171"/>
        <v/>
      </c>
      <c r="BO351" s="302"/>
      <c r="BP351" s="299" t="str">
        <f t="shared" si="172"/>
        <v/>
      </c>
      <c r="BQ351" s="302"/>
      <c r="BR351" s="299" t="str">
        <f t="shared" si="173"/>
        <v/>
      </c>
      <c r="BS351" s="302"/>
      <c r="BT351" s="298" t="str">
        <f t="shared" si="174"/>
        <v/>
      </c>
      <c r="BU351" s="298" t="str">
        <f t="shared" si="175"/>
        <v/>
      </c>
      <c r="BV351" s="298" t="str">
        <f t="shared" si="176"/>
        <v/>
      </c>
      <c r="BW351" s="300"/>
      <c r="BX351" s="298" t="str">
        <f t="shared" si="177"/>
        <v/>
      </c>
      <c r="BY351" s="298" t="str">
        <f t="shared" si="178"/>
        <v/>
      </c>
      <c r="BZ351" s="113"/>
      <c r="CA351" s="114"/>
      <c r="CC351" s="115" t="str">
        <f t="shared" ca="1" si="179"/>
        <v/>
      </c>
      <c r="CF351" s="481"/>
      <c r="CG351" s="130"/>
      <c r="CH351" s="130"/>
      <c r="CI351" s="130"/>
      <c r="CL351" s="358" t="str">
        <f>IFERROR(VLOOKUP(C351,'Data Sheet'!$A$3:$B$16,2,FALSE),"")</f>
        <v/>
      </c>
    </row>
    <row r="352" spans="1:90" s="101" customFormat="1" ht="25.5" customHeight="1">
      <c r="A352" s="100">
        <v>348</v>
      </c>
      <c r="B352" s="107" t="str">
        <f t="shared" si="182"/>
        <v>--</v>
      </c>
      <c r="C352" s="304"/>
      <c r="D352" s="305" t="str">
        <f>IFERROR(IF(VLOOKUP(C352,'Data Sheet'!$A$3:$D$16,4,FALSE)=0,"",VLOOKUP(C352,'Data Sheet'!$A$3:$D$16,4,FALSE)),"")</f>
        <v/>
      </c>
      <c r="E352" s="306"/>
      <c r="F352" s="307" t="str">
        <f>IFERROR(IF(VLOOKUP(E352,'Data Sheet'!$C$19:$D$80,2,FALSE)=0,"",VLOOKUP(E352,'Data Sheet'!$C$19:$D$80,2,FALSE)),"")</f>
        <v/>
      </c>
      <c r="G352" s="308" t="str">
        <f t="shared" si="180"/>
        <v>-</v>
      </c>
      <c r="H352" s="108"/>
      <c r="I352" s="304"/>
      <c r="J352" s="109" t="e">
        <f t="shared" si="181"/>
        <v>#VALUE!</v>
      </c>
      <c r="K352" s="104" t="str">
        <f>IFERROR(INDEX('Data Sheet'!$C$104:$C$181,MATCH(I352,'Data Sheet'!$F$104:$F$181,0)),"")</f>
        <v/>
      </c>
      <c r="L352" s="260" t="str">
        <f>IFERROR(INDEX('Data Sheet'!$G$104:$G$181,MATCH(I352,'Data Sheet'!$F$104:$F$181,0)),"")</f>
        <v/>
      </c>
      <c r="M352" s="220"/>
      <c r="N352" s="303"/>
      <c r="O352" s="303"/>
      <c r="P352" s="110" t="str">
        <f>IFERROR(INDEX(Setup!$D$44:$D$70,MATCH(M352,Setup!$K$44:$K$70,0))&amp;"","")</f>
        <v/>
      </c>
      <c r="Q352" s="110" t="str">
        <f>IFERROR(INDEX(Setup!$E$44:$E$70,MATCH(M352,Setup!$K$44:$K$70,0))&amp;"","")</f>
        <v/>
      </c>
      <c r="R352" s="110" t="str">
        <f>IFERROR(INDEX(Setup!$L$44:$L$70,MATCH(M352,Setup!$K$44:$K$70,0))&amp;"","")</f>
        <v/>
      </c>
      <c r="S352" s="110" t="str">
        <f>Setup!$C$30</f>
        <v>USD</v>
      </c>
      <c r="T352" s="111" t="str">
        <f>IFERROR(INDEX('Data Sheet'!$B$104:$B$181,MATCH(I352,'Data Sheet'!$F$104:$F$181,0)),"")</f>
        <v/>
      </c>
      <c r="U352" s="112" t="str">
        <f>IFERROR(INDEX('Data Sheet'!$D$104:$D$181,MATCH(I352,'Data Sheet'!$F$104:$F$181,0)),"")</f>
        <v/>
      </c>
      <c r="V352" s="102" t="s">
        <v>8</v>
      </c>
      <c r="W352" s="221" t="str">
        <f>IF(V352=Setup!$C$30,"Grant",IF(V352=Setup!$C$31,"Local",IF(V352=Setup!$C$32,"Other",IF(ISBLANK(V352),"","Other"))))</f>
        <v>Grant</v>
      </c>
      <c r="X352" s="295"/>
      <c r="Y352" s="296" t="str">
        <f>IF(X352&lt;&gt;"",X352/VLOOKUP($V352,Setup!$C$30:$D$41,2,0),"")</f>
        <v/>
      </c>
      <c r="Z352" s="297"/>
      <c r="AA352" s="298" t="str">
        <f t="shared" si="153"/>
        <v/>
      </c>
      <c r="AB352" s="297"/>
      <c r="AC352" s="299" t="str">
        <f t="shared" si="154"/>
        <v/>
      </c>
      <c r="AD352" s="297"/>
      <c r="AE352" s="299" t="str">
        <f t="shared" si="155"/>
        <v/>
      </c>
      <c r="AF352" s="297"/>
      <c r="AG352" s="298" t="str">
        <f t="shared" si="156"/>
        <v/>
      </c>
      <c r="AH352" s="298" t="str">
        <f t="shared" si="157"/>
        <v/>
      </c>
      <c r="AI352" s="298" t="str">
        <f t="shared" si="158"/>
        <v/>
      </c>
      <c r="AJ352" s="300"/>
      <c r="AK352" s="295"/>
      <c r="AL352" s="296" t="str">
        <f>IF(AK352&lt;&gt;"",AK352/VLOOKUP($V352,Setup!$C$30:$D$41,2,0),"")</f>
        <v/>
      </c>
      <c r="AM352" s="301"/>
      <c r="AN352" s="299" t="str">
        <f t="shared" si="159"/>
        <v/>
      </c>
      <c r="AO352" s="301"/>
      <c r="AP352" s="299" t="str">
        <f t="shared" si="160"/>
        <v/>
      </c>
      <c r="AQ352" s="301"/>
      <c r="AR352" s="299" t="str">
        <f t="shared" si="161"/>
        <v/>
      </c>
      <c r="AS352" s="301"/>
      <c r="AT352" s="298" t="str">
        <f t="shared" si="162"/>
        <v/>
      </c>
      <c r="AU352" s="298" t="str">
        <f t="shared" si="163"/>
        <v/>
      </c>
      <c r="AV352" s="298" t="str">
        <f t="shared" si="164"/>
        <v/>
      </c>
      <c r="AW352" s="300"/>
      <c r="AX352" s="295"/>
      <c r="AY352" s="296" t="str">
        <f>IF(AX352&lt;&gt;"",AX352/VLOOKUP($V352,Setup!$C$30:$D$41,2,0),"")</f>
        <v/>
      </c>
      <c r="AZ352" s="302"/>
      <c r="BA352" s="299" t="str">
        <f t="shared" si="165"/>
        <v/>
      </c>
      <c r="BB352" s="302"/>
      <c r="BC352" s="299" t="str">
        <f t="shared" si="166"/>
        <v/>
      </c>
      <c r="BD352" s="302"/>
      <c r="BE352" s="299" t="str">
        <f t="shared" si="167"/>
        <v/>
      </c>
      <c r="BF352" s="302"/>
      <c r="BG352" s="298" t="str">
        <f t="shared" si="168"/>
        <v/>
      </c>
      <c r="BH352" s="298" t="str">
        <f t="shared" si="169"/>
        <v/>
      </c>
      <c r="BI352" s="298" t="str">
        <f t="shared" si="170"/>
        <v/>
      </c>
      <c r="BJ352" s="300"/>
      <c r="BK352" s="295"/>
      <c r="BL352" s="296" t="str">
        <f>IF(BK352&lt;&gt;"",BK352/VLOOKUP($V352,Setup!$C$30:$D$41,2,0),"")</f>
        <v/>
      </c>
      <c r="BM352" s="302"/>
      <c r="BN352" s="299" t="str">
        <f t="shared" si="171"/>
        <v/>
      </c>
      <c r="BO352" s="302"/>
      <c r="BP352" s="299" t="str">
        <f t="shared" si="172"/>
        <v/>
      </c>
      <c r="BQ352" s="302"/>
      <c r="BR352" s="299" t="str">
        <f t="shared" si="173"/>
        <v/>
      </c>
      <c r="BS352" s="302"/>
      <c r="BT352" s="298" t="str">
        <f t="shared" si="174"/>
        <v/>
      </c>
      <c r="BU352" s="298" t="str">
        <f t="shared" si="175"/>
        <v/>
      </c>
      <c r="BV352" s="298" t="str">
        <f t="shared" si="176"/>
        <v/>
      </c>
      <c r="BW352" s="300"/>
      <c r="BX352" s="298" t="str">
        <f t="shared" si="177"/>
        <v/>
      </c>
      <c r="BY352" s="298" t="str">
        <f t="shared" si="178"/>
        <v/>
      </c>
      <c r="BZ352" s="113"/>
      <c r="CA352" s="114"/>
      <c r="CC352" s="115" t="str">
        <f t="shared" ca="1" si="179"/>
        <v/>
      </c>
      <c r="CF352" s="481"/>
      <c r="CG352" s="130"/>
      <c r="CH352" s="130"/>
      <c r="CI352" s="130"/>
      <c r="CL352" s="358" t="str">
        <f>IFERROR(VLOOKUP(C352,'Data Sheet'!$A$3:$B$16,2,FALSE),"")</f>
        <v/>
      </c>
    </row>
    <row r="353" spans="1:90" s="101" customFormat="1" ht="25.5" customHeight="1">
      <c r="A353" s="100">
        <v>349</v>
      </c>
      <c r="B353" s="107" t="str">
        <f t="shared" si="182"/>
        <v>--</v>
      </c>
      <c r="C353" s="304"/>
      <c r="D353" s="305" t="str">
        <f>IFERROR(IF(VLOOKUP(C353,'Data Sheet'!$A$3:$D$16,4,FALSE)=0,"",VLOOKUP(C353,'Data Sheet'!$A$3:$D$16,4,FALSE)),"")</f>
        <v/>
      </c>
      <c r="E353" s="306"/>
      <c r="F353" s="307" t="str">
        <f>IFERROR(IF(VLOOKUP(E353,'Data Sheet'!$C$19:$D$80,2,FALSE)=0,"",VLOOKUP(E353,'Data Sheet'!$C$19:$D$80,2,FALSE)),"")</f>
        <v/>
      </c>
      <c r="G353" s="308" t="str">
        <f t="shared" si="180"/>
        <v>-</v>
      </c>
      <c r="H353" s="108"/>
      <c r="I353" s="304"/>
      <c r="J353" s="109" t="e">
        <f t="shared" si="181"/>
        <v>#VALUE!</v>
      </c>
      <c r="K353" s="104" t="str">
        <f>IFERROR(INDEX('Data Sheet'!$C$104:$C$181,MATCH(I353,'Data Sheet'!$F$104:$F$181,0)),"")</f>
        <v/>
      </c>
      <c r="L353" s="260" t="str">
        <f>IFERROR(INDEX('Data Sheet'!$G$104:$G$181,MATCH(I353,'Data Sheet'!$F$104:$F$181,0)),"")</f>
        <v/>
      </c>
      <c r="M353" s="220"/>
      <c r="N353" s="303"/>
      <c r="O353" s="303"/>
      <c r="P353" s="110" t="str">
        <f>IFERROR(INDEX(Setup!$D$44:$D$70,MATCH(M353,Setup!$K$44:$K$70,0))&amp;"","")</f>
        <v/>
      </c>
      <c r="Q353" s="110" t="str">
        <f>IFERROR(INDEX(Setup!$E$44:$E$70,MATCH(M353,Setup!$K$44:$K$70,0))&amp;"","")</f>
        <v/>
      </c>
      <c r="R353" s="110" t="str">
        <f>IFERROR(INDEX(Setup!$L$44:$L$70,MATCH(M353,Setup!$K$44:$K$70,0))&amp;"","")</f>
        <v/>
      </c>
      <c r="S353" s="110" t="str">
        <f>Setup!$C$30</f>
        <v>USD</v>
      </c>
      <c r="T353" s="111" t="str">
        <f>IFERROR(INDEX('Data Sheet'!$B$104:$B$181,MATCH(I353,'Data Sheet'!$F$104:$F$181,0)),"")</f>
        <v/>
      </c>
      <c r="U353" s="112" t="str">
        <f>IFERROR(INDEX('Data Sheet'!$D$104:$D$181,MATCH(I353,'Data Sheet'!$F$104:$F$181,0)),"")</f>
        <v/>
      </c>
      <c r="V353" s="102" t="s">
        <v>8</v>
      </c>
      <c r="W353" s="221" t="str">
        <f>IF(V353=Setup!$C$30,"Grant",IF(V353=Setup!$C$31,"Local",IF(V353=Setup!$C$32,"Other",IF(ISBLANK(V353),"","Other"))))</f>
        <v>Grant</v>
      </c>
      <c r="X353" s="295"/>
      <c r="Y353" s="296" t="str">
        <f>IF(X353&lt;&gt;"",X353/VLOOKUP($V353,Setup!$C$30:$D$41,2,0),"")</f>
        <v/>
      </c>
      <c r="Z353" s="297"/>
      <c r="AA353" s="298" t="str">
        <f t="shared" si="153"/>
        <v/>
      </c>
      <c r="AB353" s="297"/>
      <c r="AC353" s="299" t="str">
        <f t="shared" si="154"/>
        <v/>
      </c>
      <c r="AD353" s="297"/>
      <c r="AE353" s="299" t="str">
        <f t="shared" si="155"/>
        <v/>
      </c>
      <c r="AF353" s="297"/>
      <c r="AG353" s="298" t="str">
        <f t="shared" si="156"/>
        <v/>
      </c>
      <c r="AH353" s="298" t="str">
        <f t="shared" si="157"/>
        <v/>
      </c>
      <c r="AI353" s="298" t="str">
        <f t="shared" si="158"/>
        <v/>
      </c>
      <c r="AJ353" s="300"/>
      <c r="AK353" s="295"/>
      <c r="AL353" s="296" t="str">
        <f>IF(AK353&lt;&gt;"",AK353/VLOOKUP($V353,Setup!$C$30:$D$41,2,0),"")</f>
        <v/>
      </c>
      <c r="AM353" s="301"/>
      <c r="AN353" s="299" t="str">
        <f t="shared" si="159"/>
        <v/>
      </c>
      <c r="AO353" s="301"/>
      <c r="AP353" s="299" t="str">
        <f t="shared" si="160"/>
        <v/>
      </c>
      <c r="AQ353" s="301"/>
      <c r="AR353" s="299" t="str">
        <f t="shared" si="161"/>
        <v/>
      </c>
      <c r="AS353" s="301"/>
      <c r="AT353" s="298" t="str">
        <f t="shared" si="162"/>
        <v/>
      </c>
      <c r="AU353" s="298" t="str">
        <f t="shared" si="163"/>
        <v/>
      </c>
      <c r="AV353" s="298" t="str">
        <f t="shared" si="164"/>
        <v/>
      </c>
      <c r="AW353" s="300"/>
      <c r="AX353" s="295"/>
      <c r="AY353" s="296" t="str">
        <f>IF(AX353&lt;&gt;"",AX353/VLOOKUP($V353,Setup!$C$30:$D$41,2,0),"")</f>
        <v/>
      </c>
      <c r="AZ353" s="302"/>
      <c r="BA353" s="299" t="str">
        <f t="shared" si="165"/>
        <v/>
      </c>
      <c r="BB353" s="302"/>
      <c r="BC353" s="299" t="str">
        <f t="shared" si="166"/>
        <v/>
      </c>
      <c r="BD353" s="302"/>
      <c r="BE353" s="299" t="str">
        <f t="shared" si="167"/>
        <v/>
      </c>
      <c r="BF353" s="302"/>
      <c r="BG353" s="298" t="str">
        <f t="shared" si="168"/>
        <v/>
      </c>
      <c r="BH353" s="298" t="str">
        <f t="shared" si="169"/>
        <v/>
      </c>
      <c r="BI353" s="298" t="str">
        <f t="shared" si="170"/>
        <v/>
      </c>
      <c r="BJ353" s="300"/>
      <c r="BK353" s="295"/>
      <c r="BL353" s="296" t="str">
        <f>IF(BK353&lt;&gt;"",BK353/VLOOKUP($V353,Setup!$C$30:$D$41,2,0),"")</f>
        <v/>
      </c>
      <c r="BM353" s="302"/>
      <c r="BN353" s="299" t="str">
        <f t="shared" si="171"/>
        <v/>
      </c>
      <c r="BO353" s="302"/>
      <c r="BP353" s="299" t="str">
        <f t="shared" si="172"/>
        <v/>
      </c>
      <c r="BQ353" s="302"/>
      <c r="BR353" s="299" t="str">
        <f t="shared" si="173"/>
        <v/>
      </c>
      <c r="BS353" s="302"/>
      <c r="BT353" s="298" t="str">
        <f t="shared" si="174"/>
        <v/>
      </c>
      <c r="BU353" s="298" t="str">
        <f t="shared" si="175"/>
        <v/>
      </c>
      <c r="BV353" s="298" t="str">
        <f t="shared" si="176"/>
        <v/>
      </c>
      <c r="BW353" s="300"/>
      <c r="BX353" s="298" t="str">
        <f t="shared" si="177"/>
        <v/>
      </c>
      <c r="BY353" s="298" t="str">
        <f t="shared" si="178"/>
        <v/>
      </c>
      <c r="BZ353" s="113"/>
      <c r="CA353" s="114"/>
      <c r="CC353" s="115" t="str">
        <f t="shared" ca="1" si="179"/>
        <v/>
      </c>
      <c r="CF353" s="481"/>
      <c r="CG353" s="130"/>
      <c r="CH353" s="130"/>
      <c r="CI353" s="130"/>
      <c r="CL353" s="358" t="str">
        <f>IFERROR(VLOOKUP(C353,'Data Sheet'!$A$3:$B$16,2,FALSE),"")</f>
        <v/>
      </c>
    </row>
    <row r="354" spans="1:90" s="101" customFormat="1" ht="25.5" customHeight="1">
      <c r="A354" s="100">
        <v>350</v>
      </c>
      <c r="B354" s="107" t="str">
        <f t="shared" si="182"/>
        <v>--</v>
      </c>
      <c r="C354" s="304"/>
      <c r="D354" s="305" t="str">
        <f>IFERROR(IF(VLOOKUP(C354,'Data Sheet'!$A$3:$D$16,4,FALSE)=0,"",VLOOKUP(C354,'Data Sheet'!$A$3:$D$16,4,FALSE)),"")</f>
        <v/>
      </c>
      <c r="E354" s="306"/>
      <c r="F354" s="307" t="str">
        <f>IFERROR(IF(VLOOKUP(E354,'Data Sheet'!$C$19:$D$80,2,FALSE)=0,"",VLOOKUP(E354,'Data Sheet'!$C$19:$D$80,2,FALSE)),"")</f>
        <v/>
      </c>
      <c r="G354" s="308" t="str">
        <f t="shared" si="180"/>
        <v>-</v>
      </c>
      <c r="H354" s="108"/>
      <c r="I354" s="304"/>
      <c r="J354" s="109" t="e">
        <f t="shared" si="181"/>
        <v>#VALUE!</v>
      </c>
      <c r="K354" s="104" t="str">
        <f>IFERROR(INDEX('Data Sheet'!$C$104:$C$181,MATCH(I354,'Data Sheet'!$F$104:$F$181,0)),"")</f>
        <v/>
      </c>
      <c r="L354" s="260" t="str">
        <f>IFERROR(INDEX('Data Sheet'!$G$104:$G$181,MATCH(I354,'Data Sheet'!$F$104:$F$181,0)),"")</f>
        <v/>
      </c>
      <c r="M354" s="220"/>
      <c r="N354" s="303"/>
      <c r="O354" s="303"/>
      <c r="P354" s="110" t="str">
        <f>IFERROR(INDEX(Setup!$D$44:$D$70,MATCH(M354,Setup!$K$44:$K$70,0))&amp;"","")</f>
        <v/>
      </c>
      <c r="Q354" s="110" t="str">
        <f>IFERROR(INDEX(Setup!$E$44:$E$70,MATCH(M354,Setup!$K$44:$K$70,0))&amp;"","")</f>
        <v/>
      </c>
      <c r="R354" s="110" t="str">
        <f>IFERROR(INDEX(Setup!$L$44:$L$70,MATCH(M354,Setup!$K$44:$K$70,0))&amp;"","")</f>
        <v/>
      </c>
      <c r="S354" s="110" t="str">
        <f>Setup!$C$30</f>
        <v>USD</v>
      </c>
      <c r="T354" s="111" t="str">
        <f>IFERROR(INDEX('Data Sheet'!$B$104:$B$181,MATCH(I354,'Data Sheet'!$F$104:$F$181,0)),"")</f>
        <v/>
      </c>
      <c r="U354" s="112" t="str">
        <f>IFERROR(INDEX('Data Sheet'!$D$104:$D$181,MATCH(I354,'Data Sheet'!$F$104:$F$181,0)),"")</f>
        <v/>
      </c>
      <c r="V354" s="102" t="s">
        <v>8</v>
      </c>
      <c r="W354" s="221" t="str">
        <f>IF(V354=Setup!$C$30,"Grant",IF(V354=Setup!$C$31,"Local",IF(V354=Setup!$C$32,"Other",IF(ISBLANK(V354),"","Other"))))</f>
        <v>Grant</v>
      </c>
      <c r="X354" s="295"/>
      <c r="Y354" s="296" t="str">
        <f>IF(X354&lt;&gt;"",X354/VLOOKUP($V354,Setup!$C$30:$D$41,2,0),"")</f>
        <v/>
      </c>
      <c r="Z354" s="297"/>
      <c r="AA354" s="298" t="str">
        <f t="shared" si="153"/>
        <v/>
      </c>
      <c r="AB354" s="297"/>
      <c r="AC354" s="299" t="str">
        <f t="shared" si="154"/>
        <v/>
      </c>
      <c r="AD354" s="297"/>
      <c r="AE354" s="299" t="str">
        <f t="shared" si="155"/>
        <v/>
      </c>
      <c r="AF354" s="297"/>
      <c r="AG354" s="298" t="str">
        <f t="shared" si="156"/>
        <v/>
      </c>
      <c r="AH354" s="298" t="str">
        <f t="shared" si="157"/>
        <v/>
      </c>
      <c r="AI354" s="298" t="str">
        <f t="shared" si="158"/>
        <v/>
      </c>
      <c r="AJ354" s="300"/>
      <c r="AK354" s="295"/>
      <c r="AL354" s="296" t="str">
        <f>IF(AK354&lt;&gt;"",AK354/VLOOKUP($V354,Setup!$C$30:$D$41,2,0),"")</f>
        <v/>
      </c>
      <c r="AM354" s="301"/>
      <c r="AN354" s="299" t="str">
        <f t="shared" si="159"/>
        <v/>
      </c>
      <c r="AO354" s="301"/>
      <c r="AP354" s="299" t="str">
        <f t="shared" si="160"/>
        <v/>
      </c>
      <c r="AQ354" s="301"/>
      <c r="AR354" s="299" t="str">
        <f t="shared" si="161"/>
        <v/>
      </c>
      <c r="AS354" s="301"/>
      <c r="AT354" s="298" t="str">
        <f t="shared" si="162"/>
        <v/>
      </c>
      <c r="AU354" s="298" t="str">
        <f t="shared" si="163"/>
        <v/>
      </c>
      <c r="AV354" s="298" t="str">
        <f t="shared" si="164"/>
        <v/>
      </c>
      <c r="AW354" s="300"/>
      <c r="AX354" s="295"/>
      <c r="AY354" s="296" t="str">
        <f>IF(AX354&lt;&gt;"",AX354/VLOOKUP($V354,Setup!$C$30:$D$41,2,0),"")</f>
        <v/>
      </c>
      <c r="AZ354" s="302"/>
      <c r="BA354" s="299" t="str">
        <f t="shared" si="165"/>
        <v/>
      </c>
      <c r="BB354" s="302"/>
      <c r="BC354" s="299" t="str">
        <f t="shared" si="166"/>
        <v/>
      </c>
      <c r="BD354" s="302"/>
      <c r="BE354" s="299" t="str">
        <f t="shared" si="167"/>
        <v/>
      </c>
      <c r="BF354" s="302"/>
      <c r="BG354" s="298" t="str">
        <f t="shared" si="168"/>
        <v/>
      </c>
      <c r="BH354" s="298" t="str">
        <f t="shared" si="169"/>
        <v/>
      </c>
      <c r="BI354" s="298" t="str">
        <f t="shared" si="170"/>
        <v/>
      </c>
      <c r="BJ354" s="300"/>
      <c r="BK354" s="295"/>
      <c r="BL354" s="296" t="str">
        <f>IF(BK354&lt;&gt;"",BK354/VLOOKUP($V354,Setup!$C$30:$D$41,2,0),"")</f>
        <v/>
      </c>
      <c r="BM354" s="302"/>
      <c r="BN354" s="299" t="str">
        <f t="shared" si="171"/>
        <v/>
      </c>
      <c r="BO354" s="302"/>
      <c r="BP354" s="299" t="str">
        <f t="shared" si="172"/>
        <v/>
      </c>
      <c r="BQ354" s="302"/>
      <c r="BR354" s="299" t="str">
        <f t="shared" si="173"/>
        <v/>
      </c>
      <c r="BS354" s="302"/>
      <c r="BT354" s="298" t="str">
        <f t="shared" si="174"/>
        <v/>
      </c>
      <c r="BU354" s="298" t="str">
        <f t="shared" si="175"/>
        <v/>
      </c>
      <c r="BV354" s="298" t="str">
        <f t="shared" si="176"/>
        <v/>
      </c>
      <c r="BW354" s="300"/>
      <c r="BX354" s="298" t="str">
        <f t="shared" si="177"/>
        <v/>
      </c>
      <c r="BY354" s="298" t="str">
        <f t="shared" si="178"/>
        <v/>
      </c>
      <c r="BZ354" s="113"/>
      <c r="CA354" s="114"/>
      <c r="CC354" s="115" t="str">
        <f t="shared" ca="1" si="179"/>
        <v/>
      </c>
      <c r="CF354" s="481"/>
      <c r="CG354" s="130"/>
      <c r="CH354" s="130"/>
      <c r="CI354" s="130"/>
      <c r="CL354" s="358" t="str">
        <f>IFERROR(VLOOKUP(C354,'Data Sheet'!$A$3:$B$16,2,FALSE),"")</f>
        <v/>
      </c>
    </row>
    <row r="355" spans="1:90" s="101" customFormat="1" ht="25.5" customHeight="1">
      <c r="A355" s="100">
        <v>351</v>
      </c>
      <c r="B355" s="107" t="str">
        <f t="shared" si="182"/>
        <v>--</v>
      </c>
      <c r="C355" s="304"/>
      <c r="D355" s="305" t="str">
        <f>IFERROR(IF(VLOOKUP(C355,'Data Sheet'!$A$3:$D$16,4,FALSE)=0,"",VLOOKUP(C355,'Data Sheet'!$A$3:$D$16,4,FALSE)),"")</f>
        <v/>
      </c>
      <c r="E355" s="306"/>
      <c r="F355" s="307" t="str">
        <f>IFERROR(IF(VLOOKUP(E355,'Data Sheet'!$C$19:$D$80,2,FALSE)=0,"",VLOOKUP(E355,'Data Sheet'!$C$19:$D$80,2,FALSE)),"")</f>
        <v/>
      </c>
      <c r="G355" s="308" t="str">
        <f t="shared" si="180"/>
        <v>-</v>
      </c>
      <c r="H355" s="108"/>
      <c r="I355" s="304"/>
      <c r="J355" s="109" t="e">
        <f t="shared" si="181"/>
        <v>#VALUE!</v>
      </c>
      <c r="K355" s="104" t="str">
        <f>IFERROR(INDEX('Data Sheet'!$C$104:$C$181,MATCH(I355,'Data Sheet'!$F$104:$F$181,0)),"")</f>
        <v/>
      </c>
      <c r="L355" s="260" t="str">
        <f>IFERROR(INDEX('Data Sheet'!$G$104:$G$181,MATCH(I355,'Data Sheet'!$F$104:$F$181,0)),"")</f>
        <v/>
      </c>
      <c r="M355" s="220"/>
      <c r="N355" s="303"/>
      <c r="O355" s="303"/>
      <c r="P355" s="110" t="str">
        <f>IFERROR(INDEX(Setup!$D$44:$D$70,MATCH(M355,Setup!$K$44:$K$70,0))&amp;"","")</f>
        <v/>
      </c>
      <c r="Q355" s="110" t="str">
        <f>IFERROR(INDEX(Setup!$E$44:$E$70,MATCH(M355,Setup!$K$44:$K$70,0))&amp;"","")</f>
        <v/>
      </c>
      <c r="R355" s="110" t="str">
        <f>IFERROR(INDEX(Setup!$L$44:$L$70,MATCH(M355,Setup!$K$44:$K$70,0))&amp;"","")</f>
        <v/>
      </c>
      <c r="S355" s="110" t="str">
        <f>Setup!$C$30</f>
        <v>USD</v>
      </c>
      <c r="T355" s="111" t="str">
        <f>IFERROR(INDEX('Data Sheet'!$B$104:$B$181,MATCH(I355,'Data Sheet'!$F$104:$F$181,0)),"")</f>
        <v/>
      </c>
      <c r="U355" s="112" t="str">
        <f>IFERROR(INDEX('Data Sheet'!$D$104:$D$181,MATCH(I355,'Data Sheet'!$F$104:$F$181,0)),"")</f>
        <v/>
      </c>
      <c r="V355" s="102" t="s">
        <v>8</v>
      </c>
      <c r="W355" s="221" t="str">
        <f>IF(V355=Setup!$C$30,"Grant",IF(V355=Setup!$C$31,"Local",IF(V355=Setup!$C$32,"Other",IF(ISBLANK(V355),"","Other"))))</f>
        <v>Grant</v>
      </c>
      <c r="X355" s="295"/>
      <c r="Y355" s="296" t="str">
        <f>IF(X355&lt;&gt;"",X355/VLOOKUP($V355,Setup!$C$30:$D$41,2,0),"")</f>
        <v/>
      </c>
      <c r="Z355" s="297"/>
      <c r="AA355" s="298" t="str">
        <f t="shared" si="153"/>
        <v/>
      </c>
      <c r="AB355" s="297"/>
      <c r="AC355" s="299" t="str">
        <f t="shared" si="154"/>
        <v/>
      </c>
      <c r="AD355" s="297"/>
      <c r="AE355" s="299" t="str">
        <f t="shared" si="155"/>
        <v/>
      </c>
      <c r="AF355" s="297"/>
      <c r="AG355" s="298" t="str">
        <f t="shared" si="156"/>
        <v/>
      </c>
      <c r="AH355" s="298" t="str">
        <f t="shared" si="157"/>
        <v/>
      </c>
      <c r="AI355" s="298" t="str">
        <f t="shared" si="158"/>
        <v/>
      </c>
      <c r="AJ355" s="300"/>
      <c r="AK355" s="295"/>
      <c r="AL355" s="296" t="str">
        <f>IF(AK355&lt;&gt;"",AK355/VLOOKUP($V355,Setup!$C$30:$D$41,2,0),"")</f>
        <v/>
      </c>
      <c r="AM355" s="301"/>
      <c r="AN355" s="299" t="str">
        <f t="shared" si="159"/>
        <v/>
      </c>
      <c r="AO355" s="301"/>
      <c r="AP355" s="299" t="str">
        <f t="shared" si="160"/>
        <v/>
      </c>
      <c r="AQ355" s="301"/>
      <c r="AR355" s="299" t="str">
        <f t="shared" si="161"/>
        <v/>
      </c>
      <c r="AS355" s="301"/>
      <c r="AT355" s="298" t="str">
        <f t="shared" si="162"/>
        <v/>
      </c>
      <c r="AU355" s="298" t="str">
        <f t="shared" si="163"/>
        <v/>
      </c>
      <c r="AV355" s="298" t="str">
        <f t="shared" si="164"/>
        <v/>
      </c>
      <c r="AW355" s="300"/>
      <c r="AX355" s="295"/>
      <c r="AY355" s="296" t="str">
        <f>IF(AX355&lt;&gt;"",AX355/VLOOKUP($V355,Setup!$C$30:$D$41,2,0),"")</f>
        <v/>
      </c>
      <c r="AZ355" s="302"/>
      <c r="BA355" s="299" t="str">
        <f t="shared" si="165"/>
        <v/>
      </c>
      <c r="BB355" s="302"/>
      <c r="BC355" s="299" t="str">
        <f t="shared" si="166"/>
        <v/>
      </c>
      <c r="BD355" s="302"/>
      <c r="BE355" s="299" t="str">
        <f t="shared" si="167"/>
        <v/>
      </c>
      <c r="BF355" s="302"/>
      <c r="BG355" s="298" t="str">
        <f t="shared" si="168"/>
        <v/>
      </c>
      <c r="BH355" s="298" t="str">
        <f t="shared" si="169"/>
        <v/>
      </c>
      <c r="BI355" s="298" t="str">
        <f t="shared" si="170"/>
        <v/>
      </c>
      <c r="BJ355" s="300"/>
      <c r="BK355" s="295"/>
      <c r="BL355" s="296" t="str">
        <f>IF(BK355&lt;&gt;"",BK355/VLOOKUP($V355,Setup!$C$30:$D$41,2,0),"")</f>
        <v/>
      </c>
      <c r="BM355" s="302"/>
      <c r="BN355" s="299" t="str">
        <f t="shared" si="171"/>
        <v/>
      </c>
      <c r="BO355" s="302"/>
      <c r="BP355" s="299" t="str">
        <f t="shared" si="172"/>
        <v/>
      </c>
      <c r="BQ355" s="302"/>
      <c r="BR355" s="299" t="str">
        <f t="shared" si="173"/>
        <v/>
      </c>
      <c r="BS355" s="302"/>
      <c r="BT355" s="298" t="str">
        <f t="shared" si="174"/>
        <v/>
      </c>
      <c r="BU355" s="298" t="str">
        <f t="shared" si="175"/>
        <v/>
      </c>
      <c r="BV355" s="298" t="str">
        <f t="shared" si="176"/>
        <v/>
      </c>
      <c r="BW355" s="300"/>
      <c r="BX355" s="298" t="str">
        <f t="shared" si="177"/>
        <v/>
      </c>
      <c r="BY355" s="298" t="str">
        <f t="shared" si="178"/>
        <v/>
      </c>
      <c r="BZ355" s="113"/>
      <c r="CA355" s="114"/>
      <c r="CC355" s="115" t="str">
        <f t="shared" ca="1" si="179"/>
        <v/>
      </c>
      <c r="CF355" s="481"/>
      <c r="CG355" s="130"/>
      <c r="CH355" s="130"/>
      <c r="CI355" s="130"/>
      <c r="CL355" s="358" t="str">
        <f>IFERROR(VLOOKUP(C355,'Data Sheet'!$A$3:$B$16,2,FALSE),"")</f>
        <v/>
      </c>
    </row>
    <row r="356" spans="1:90" s="101" customFormat="1" ht="25.5" customHeight="1">
      <c r="A356" s="100">
        <v>352</v>
      </c>
      <c r="B356" s="107" t="str">
        <f t="shared" si="182"/>
        <v>--</v>
      </c>
      <c r="C356" s="304"/>
      <c r="D356" s="305" t="str">
        <f>IFERROR(IF(VLOOKUP(C356,'Data Sheet'!$A$3:$D$16,4,FALSE)=0,"",VLOOKUP(C356,'Data Sheet'!$A$3:$D$16,4,FALSE)),"")</f>
        <v/>
      </c>
      <c r="E356" s="306"/>
      <c r="F356" s="307" t="str">
        <f>IFERROR(IF(VLOOKUP(E356,'Data Sheet'!$C$19:$D$80,2,FALSE)=0,"",VLOOKUP(E356,'Data Sheet'!$C$19:$D$80,2,FALSE)),"")</f>
        <v/>
      </c>
      <c r="G356" s="308" t="str">
        <f t="shared" si="180"/>
        <v>-</v>
      </c>
      <c r="H356" s="108"/>
      <c r="I356" s="304"/>
      <c r="J356" s="109" t="e">
        <f t="shared" si="181"/>
        <v>#VALUE!</v>
      </c>
      <c r="K356" s="104" t="str">
        <f>IFERROR(INDEX('Data Sheet'!$C$104:$C$181,MATCH(I356,'Data Sheet'!$F$104:$F$181,0)),"")</f>
        <v/>
      </c>
      <c r="L356" s="260" t="str">
        <f>IFERROR(INDEX('Data Sheet'!$G$104:$G$181,MATCH(I356,'Data Sheet'!$F$104:$F$181,0)),"")</f>
        <v/>
      </c>
      <c r="M356" s="220"/>
      <c r="N356" s="303"/>
      <c r="O356" s="303"/>
      <c r="P356" s="110" t="str">
        <f>IFERROR(INDEX(Setup!$D$44:$D$70,MATCH(M356,Setup!$K$44:$K$70,0))&amp;"","")</f>
        <v/>
      </c>
      <c r="Q356" s="110" t="str">
        <f>IFERROR(INDEX(Setup!$E$44:$E$70,MATCH(M356,Setup!$K$44:$K$70,0))&amp;"","")</f>
        <v/>
      </c>
      <c r="R356" s="110" t="str">
        <f>IFERROR(INDEX(Setup!$L$44:$L$70,MATCH(M356,Setup!$K$44:$K$70,0))&amp;"","")</f>
        <v/>
      </c>
      <c r="S356" s="110" t="str">
        <f>Setup!$C$30</f>
        <v>USD</v>
      </c>
      <c r="T356" s="111" t="str">
        <f>IFERROR(INDEX('Data Sheet'!$B$104:$B$181,MATCH(I356,'Data Sheet'!$F$104:$F$181,0)),"")</f>
        <v/>
      </c>
      <c r="U356" s="112" t="str">
        <f>IFERROR(INDEX('Data Sheet'!$D$104:$D$181,MATCH(I356,'Data Sheet'!$F$104:$F$181,0)),"")</f>
        <v/>
      </c>
      <c r="V356" s="102" t="s">
        <v>8</v>
      </c>
      <c r="W356" s="221" t="str">
        <f>IF(V356=Setup!$C$30,"Grant",IF(V356=Setup!$C$31,"Local",IF(V356=Setup!$C$32,"Other",IF(ISBLANK(V356),"","Other"))))</f>
        <v>Grant</v>
      </c>
      <c r="X356" s="295"/>
      <c r="Y356" s="296" t="str">
        <f>IF(X356&lt;&gt;"",X356/VLOOKUP($V356,Setup!$C$30:$D$41,2,0),"")</f>
        <v/>
      </c>
      <c r="Z356" s="297"/>
      <c r="AA356" s="298" t="str">
        <f t="shared" si="153"/>
        <v/>
      </c>
      <c r="AB356" s="297"/>
      <c r="AC356" s="299" t="str">
        <f t="shared" si="154"/>
        <v/>
      </c>
      <c r="AD356" s="297"/>
      <c r="AE356" s="299" t="str">
        <f t="shared" si="155"/>
        <v/>
      </c>
      <c r="AF356" s="297"/>
      <c r="AG356" s="298" t="str">
        <f t="shared" si="156"/>
        <v/>
      </c>
      <c r="AH356" s="298" t="str">
        <f t="shared" si="157"/>
        <v/>
      </c>
      <c r="AI356" s="298" t="str">
        <f t="shared" si="158"/>
        <v/>
      </c>
      <c r="AJ356" s="300"/>
      <c r="AK356" s="295"/>
      <c r="AL356" s="296" t="str">
        <f>IF(AK356&lt;&gt;"",AK356/VLOOKUP($V356,Setup!$C$30:$D$41,2,0),"")</f>
        <v/>
      </c>
      <c r="AM356" s="301"/>
      <c r="AN356" s="299" t="str">
        <f t="shared" si="159"/>
        <v/>
      </c>
      <c r="AO356" s="301"/>
      <c r="AP356" s="299" t="str">
        <f t="shared" si="160"/>
        <v/>
      </c>
      <c r="AQ356" s="301"/>
      <c r="AR356" s="299" t="str">
        <f t="shared" si="161"/>
        <v/>
      </c>
      <c r="AS356" s="301"/>
      <c r="AT356" s="298" t="str">
        <f t="shared" si="162"/>
        <v/>
      </c>
      <c r="AU356" s="298" t="str">
        <f t="shared" si="163"/>
        <v/>
      </c>
      <c r="AV356" s="298" t="str">
        <f t="shared" si="164"/>
        <v/>
      </c>
      <c r="AW356" s="300"/>
      <c r="AX356" s="295"/>
      <c r="AY356" s="296" t="str">
        <f>IF(AX356&lt;&gt;"",AX356/VLOOKUP($V356,Setup!$C$30:$D$41,2,0),"")</f>
        <v/>
      </c>
      <c r="AZ356" s="302"/>
      <c r="BA356" s="299" t="str">
        <f t="shared" si="165"/>
        <v/>
      </c>
      <c r="BB356" s="302"/>
      <c r="BC356" s="299" t="str">
        <f t="shared" si="166"/>
        <v/>
      </c>
      <c r="BD356" s="302"/>
      <c r="BE356" s="299" t="str">
        <f t="shared" si="167"/>
        <v/>
      </c>
      <c r="BF356" s="302"/>
      <c r="BG356" s="298" t="str">
        <f t="shared" si="168"/>
        <v/>
      </c>
      <c r="BH356" s="298" t="str">
        <f t="shared" si="169"/>
        <v/>
      </c>
      <c r="BI356" s="298" t="str">
        <f t="shared" si="170"/>
        <v/>
      </c>
      <c r="BJ356" s="300"/>
      <c r="BK356" s="295"/>
      <c r="BL356" s="296" t="str">
        <f>IF(BK356&lt;&gt;"",BK356/VLOOKUP($V356,Setup!$C$30:$D$41,2,0),"")</f>
        <v/>
      </c>
      <c r="BM356" s="302"/>
      <c r="BN356" s="299" t="str">
        <f t="shared" si="171"/>
        <v/>
      </c>
      <c r="BO356" s="302"/>
      <c r="BP356" s="299" t="str">
        <f t="shared" si="172"/>
        <v/>
      </c>
      <c r="BQ356" s="302"/>
      <c r="BR356" s="299" t="str">
        <f t="shared" si="173"/>
        <v/>
      </c>
      <c r="BS356" s="302"/>
      <c r="BT356" s="298" t="str">
        <f t="shared" si="174"/>
        <v/>
      </c>
      <c r="BU356" s="298" t="str">
        <f t="shared" si="175"/>
        <v/>
      </c>
      <c r="BV356" s="298" t="str">
        <f t="shared" si="176"/>
        <v/>
      </c>
      <c r="BW356" s="300"/>
      <c r="BX356" s="298" t="str">
        <f t="shared" si="177"/>
        <v/>
      </c>
      <c r="BY356" s="298" t="str">
        <f t="shared" si="178"/>
        <v/>
      </c>
      <c r="BZ356" s="113"/>
      <c r="CA356" s="114"/>
      <c r="CC356" s="115" t="str">
        <f t="shared" ca="1" si="179"/>
        <v/>
      </c>
      <c r="CF356" s="481"/>
      <c r="CG356" s="130"/>
      <c r="CH356" s="130"/>
      <c r="CI356" s="130"/>
      <c r="CL356" s="358" t="str">
        <f>IFERROR(VLOOKUP(C356,'Data Sheet'!$A$3:$B$16,2,FALSE),"")</f>
        <v/>
      </c>
    </row>
    <row r="357" spans="1:90" s="101" customFormat="1" ht="25.5" customHeight="1">
      <c r="A357" s="100">
        <v>353</v>
      </c>
      <c r="B357" s="107" t="str">
        <f t="shared" si="182"/>
        <v>--</v>
      </c>
      <c r="C357" s="304"/>
      <c r="D357" s="305" t="str">
        <f>IFERROR(IF(VLOOKUP(C357,'Data Sheet'!$A$3:$D$16,4,FALSE)=0,"",VLOOKUP(C357,'Data Sheet'!$A$3:$D$16,4,FALSE)),"")</f>
        <v/>
      </c>
      <c r="E357" s="306"/>
      <c r="F357" s="307" t="str">
        <f>IFERROR(IF(VLOOKUP(E357,'Data Sheet'!$C$19:$D$80,2,FALSE)=0,"",VLOOKUP(E357,'Data Sheet'!$C$19:$D$80,2,FALSE)),"")</f>
        <v/>
      </c>
      <c r="G357" s="308" t="str">
        <f t="shared" si="180"/>
        <v>-</v>
      </c>
      <c r="H357" s="108"/>
      <c r="I357" s="304"/>
      <c r="J357" s="109" t="e">
        <f t="shared" si="181"/>
        <v>#VALUE!</v>
      </c>
      <c r="K357" s="104" t="str">
        <f>IFERROR(INDEX('Data Sheet'!$C$104:$C$181,MATCH(I357,'Data Sheet'!$F$104:$F$181,0)),"")</f>
        <v/>
      </c>
      <c r="L357" s="260" t="str">
        <f>IFERROR(INDEX('Data Sheet'!$G$104:$G$181,MATCH(I357,'Data Sheet'!$F$104:$F$181,0)),"")</f>
        <v/>
      </c>
      <c r="M357" s="220"/>
      <c r="N357" s="303"/>
      <c r="O357" s="303"/>
      <c r="P357" s="110" t="str">
        <f>IFERROR(INDEX(Setup!$D$44:$D$70,MATCH(M357,Setup!$K$44:$K$70,0))&amp;"","")</f>
        <v/>
      </c>
      <c r="Q357" s="110" t="str">
        <f>IFERROR(INDEX(Setup!$E$44:$E$70,MATCH(M357,Setup!$K$44:$K$70,0))&amp;"","")</f>
        <v/>
      </c>
      <c r="R357" s="110" t="str">
        <f>IFERROR(INDEX(Setup!$L$44:$L$70,MATCH(M357,Setup!$K$44:$K$70,0))&amp;"","")</f>
        <v/>
      </c>
      <c r="S357" s="110" t="str">
        <f>Setup!$C$30</f>
        <v>USD</v>
      </c>
      <c r="T357" s="111" t="str">
        <f>IFERROR(INDEX('Data Sheet'!$B$104:$B$181,MATCH(I357,'Data Sheet'!$F$104:$F$181,0)),"")</f>
        <v/>
      </c>
      <c r="U357" s="112" t="str">
        <f>IFERROR(INDEX('Data Sheet'!$D$104:$D$181,MATCH(I357,'Data Sheet'!$F$104:$F$181,0)),"")</f>
        <v/>
      </c>
      <c r="V357" s="102" t="s">
        <v>8</v>
      </c>
      <c r="W357" s="221" t="str">
        <f>IF(V357=Setup!$C$30,"Grant",IF(V357=Setup!$C$31,"Local",IF(V357=Setup!$C$32,"Other",IF(ISBLANK(V357),"","Other"))))</f>
        <v>Grant</v>
      </c>
      <c r="X357" s="295"/>
      <c r="Y357" s="296" t="str">
        <f>IF(X357&lt;&gt;"",X357/VLOOKUP($V357,Setup!$C$30:$D$41,2,0),"")</f>
        <v/>
      </c>
      <c r="Z357" s="297"/>
      <c r="AA357" s="298" t="str">
        <f t="shared" si="153"/>
        <v/>
      </c>
      <c r="AB357" s="297"/>
      <c r="AC357" s="299" t="str">
        <f t="shared" si="154"/>
        <v/>
      </c>
      <c r="AD357" s="297"/>
      <c r="AE357" s="299" t="str">
        <f t="shared" si="155"/>
        <v/>
      </c>
      <c r="AF357" s="297"/>
      <c r="AG357" s="298" t="str">
        <f t="shared" si="156"/>
        <v/>
      </c>
      <c r="AH357" s="298" t="str">
        <f t="shared" si="157"/>
        <v/>
      </c>
      <c r="AI357" s="298" t="str">
        <f t="shared" si="158"/>
        <v/>
      </c>
      <c r="AJ357" s="300"/>
      <c r="AK357" s="295"/>
      <c r="AL357" s="296" t="str">
        <f>IF(AK357&lt;&gt;"",AK357/VLOOKUP($V357,Setup!$C$30:$D$41,2,0),"")</f>
        <v/>
      </c>
      <c r="AM357" s="301"/>
      <c r="AN357" s="299" t="str">
        <f t="shared" si="159"/>
        <v/>
      </c>
      <c r="AO357" s="301"/>
      <c r="AP357" s="299" t="str">
        <f t="shared" si="160"/>
        <v/>
      </c>
      <c r="AQ357" s="301"/>
      <c r="AR357" s="299" t="str">
        <f t="shared" si="161"/>
        <v/>
      </c>
      <c r="AS357" s="301"/>
      <c r="AT357" s="298" t="str">
        <f t="shared" si="162"/>
        <v/>
      </c>
      <c r="AU357" s="298" t="str">
        <f t="shared" si="163"/>
        <v/>
      </c>
      <c r="AV357" s="298" t="str">
        <f t="shared" si="164"/>
        <v/>
      </c>
      <c r="AW357" s="300"/>
      <c r="AX357" s="295"/>
      <c r="AY357" s="296" t="str">
        <f>IF(AX357&lt;&gt;"",AX357/VLOOKUP($V357,Setup!$C$30:$D$41,2,0),"")</f>
        <v/>
      </c>
      <c r="AZ357" s="302"/>
      <c r="BA357" s="299" t="str">
        <f t="shared" si="165"/>
        <v/>
      </c>
      <c r="BB357" s="302"/>
      <c r="BC357" s="299" t="str">
        <f t="shared" si="166"/>
        <v/>
      </c>
      <c r="BD357" s="302"/>
      <c r="BE357" s="299" t="str">
        <f t="shared" si="167"/>
        <v/>
      </c>
      <c r="BF357" s="302"/>
      <c r="BG357" s="298" t="str">
        <f t="shared" si="168"/>
        <v/>
      </c>
      <c r="BH357" s="298" t="str">
        <f t="shared" si="169"/>
        <v/>
      </c>
      <c r="BI357" s="298" t="str">
        <f t="shared" si="170"/>
        <v/>
      </c>
      <c r="BJ357" s="300"/>
      <c r="BK357" s="295"/>
      <c r="BL357" s="296" t="str">
        <f>IF(BK357&lt;&gt;"",BK357/VLOOKUP($V357,Setup!$C$30:$D$41,2,0),"")</f>
        <v/>
      </c>
      <c r="BM357" s="302"/>
      <c r="BN357" s="299" t="str">
        <f t="shared" si="171"/>
        <v/>
      </c>
      <c r="BO357" s="302"/>
      <c r="BP357" s="299" t="str">
        <f t="shared" si="172"/>
        <v/>
      </c>
      <c r="BQ357" s="302"/>
      <c r="BR357" s="299" t="str">
        <f t="shared" si="173"/>
        <v/>
      </c>
      <c r="BS357" s="302"/>
      <c r="BT357" s="298" t="str">
        <f t="shared" si="174"/>
        <v/>
      </c>
      <c r="BU357" s="298" t="str">
        <f t="shared" si="175"/>
        <v/>
      </c>
      <c r="BV357" s="298" t="str">
        <f t="shared" si="176"/>
        <v/>
      </c>
      <c r="BW357" s="300"/>
      <c r="BX357" s="298" t="str">
        <f t="shared" si="177"/>
        <v/>
      </c>
      <c r="BY357" s="298" t="str">
        <f t="shared" si="178"/>
        <v/>
      </c>
      <c r="BZ357" s="113"/>
      <c r="CA357" s="114"/>
      <c r="CC357" s="115" t="str">
        <f t="shared" ca="1" si="179"/>
        <v/>
      </c>
      <c r="CF357" s="481"/>
      <c r="CG357" s="130"/>
      <c r="CH357" s="130"/>
      <c r="CI357" s="130"/>
      <c r="CL357" s="358" t="str">
        <f>IFERROR(VLOOKUP(C357,'Data Sheet'!$A$3:$B$16,2,FALSE),"")</f>
        <v/>
      </c>
    </row>
    <row r="358" spans="1:90" s="101" customFormat="1" ht="25.5" customHeight="1">
      <c r="A358" s="100">
        <v>354</v>
      </c>
      <c r="B358" s="107" t="str">
        <f t="shared" si="182"/>
        <v>--</v>
      </c>
      <c r="C358" s="304"/>
      <c r="D358" s="305" t="str">
        <f>IFERROR(IF(VLOOKUP(C358,'Data Sheet'!$A$3:$D$16,4,FALSE)=0,"",VLOOKUP(C358,'Data Sheet'!$A$3:$D$16,4,FALSE)),"")</f>
        <v/>
      </c>
      <c r="E358" s="306"/>
      <c r="F358" s="307" t="str">
        <f>IFERROR(IF(VLOOKUP(E358,'Data Sheet'!$C$19:$D$80,2,FALSE)=0,"",VLOOKUP(E358,'Data Sheet'!$C$19:$D$80,2,FALSE)),"")</f>
        <v/>
      </c>
      <c r="G358" s="308" t="str">
        <f t="shared" si="180"/>
        <v>-</v>
      </c>
      <c r="H358" s="108"/>
      <c r="I358" s="304"/>
      <c r="J358" s="109" t="e">
        <f t="shared" si="181"/>
        <v>#VALUE!</v>
      </c>
      <c r="K358" s="104" t="str">
        <f>IFERROR(INDEX('Data Sheet'!$C$104:$C$181,MATCH(I358,'Data Sheet'!$F$104:$F$181,0)),"")</f>
        <v/>
      </c>
      <c r="L358" s="260" t="str">
        <f>IFERROR(INDEX('Data Sheet'!$G$104:$G$181,MATCH(I358,'Data Sheet'!$F$104:$F$181,0)),"")</f>
        <v/>
      </c>
      <c r="M358" s="220"/>
      <c r="N358" s="303"/>
      <c r="O358" s="303"/>
      <c r="P358" s="110" t="str">
        <f>IFERROR(INDEX(Setup!$D$44:$D$70,MATCH(M358,Setup!$K$44:$K$70,0))&amp;"","")</f>
        <v/>
      </c>
      <c r="Q358" s="110" t="str">
        <f>IFERROR(INDEX(Setup!$E$44:$E$70,MATCH(M358,Setup!$K$44:$K$70,0))&amp;"","")</f>
        <v/>
      </c>
      <c r="R358" s="110" t="str">
        <f>IFERROR(INDEX(Setup!$L$44:$L$70,MATCH(M358,Setup!$K$44:$K$70,0))&amp;"","")</f>
        <v/>
      </c>
      <c r="S358" s="110" t="str">
        <f>Setup!$C$30</f>
        <v>USD</v>
      </c>
      <c r="T358" s="111" t="str">
        <f>IFERROR(INDEX('Data Sheet'!$B$104:$B$181,MATCH(I358,'Data Sheet'!$F$104:$F$181,0)),"")</f>
        <v/>
      </c>
      <c r="U358" s="112" t="str">
        <f>IFERROR(INDEX('Data Sheet'!$D$104:$D$181,MATCH(I358,'Data Sheet'!$F$104:$F$181,0)),"")</f>
        <v/>
      </c>
      <c r="V358" s="102" t="s">
        <v>8</v>
      </c>
      <c r="W358" s="221" t="str">
        <f>IF(V358=Setup!$C$30,"Grant",IF(V358=Setup!$C$31,"Local",IF(V358=Setup!$C$32,"Other",IF(ISBLANK(V358),"","Other"))))</f>
        <v>Grant</v>
      </c>
      <c r="X358" s="295"/>
      <c r="Y358" s="296" t="str">
        <f>IF(X358&lt;&gt;"",X358/VLOOKUP($V358,Setup!$C$30:$D$41,2,0),"")</f>
        <v/>
      </c>
      <c r="Z358" s="297"/>
      <c r="AA358" s="298" t="str">
        <f t="shared" si="153"/>
        <v/>
      </c>
      <c r="AB358" s="297"/>
      <c r="AC358" s="299" t="str">
        <f t="shared" si="154"/>
        <v/>
      </c>
      <c r="AD358" s="297"/>
      <c r="AE358" s="299" t="str">
        <f t="shared" si="155"/>
        <v/>
      </c>
      <c r="AF358" s="297"/>
      <c r="AG358" s="298" t="str">
        <f t="shared" si="156"/>
        <v/>
      </c>
      <c r="AH358" s="298" t="str">
        <f t="shared" si="157"/>
        <v/>
      </c>
      <c r="AI358" s="298" t="str">
        <f t="shared" si="158"/>
        <v/>
      </c>
      <c r="AJ358" s="300"/>
      <c r="AK358" s="295"/>
      <c r="AL358" s="296" t="str">
        <f>IF(AK358&lt;&gt;"",AK358/VLOOKUP($V358,Setup!$C$30:$D$41,2,0),"")</f>
        <v/>
      </c>
      <c r="AM358" s="301"/>
      <c r="AN358" s="299" t="str">
        <f t="shared" si="159"/>
        <v/>
      </c>
      <c r="AO358" s="301"/>
      <c r="AP358" s="299" t="str">
        <f t="shared" si="160"/>
        <v/>
      </c>
      <c r="AQ358" s="301"/>
      <c r="AR358" s="299" t="str">
        <f t="shared" si="161"/>
        <v/>
      </c>
      <c r="AS358" s="301"/>
      <c r="AT358" s="298" t="str">
        <f t="shared" si="162"/>
        <v/>
      </c>
      <c r="AU358" s="298" t="str">
        <f t="shared" si="163"/>
        <v/>
      </c>
      <c r="AV358" s="298" t="str">
        <f t="shared" si="164"/>
        <v/>
      </c>
      <c r="AW358" s="300"/>
      <c r="AX358" s="295"/>
      <c r="AY358" s="296" t="str">
        <f>IF(AX358&lt;&gt;"",AX358/VLOOKUP($V358,Setup!$C$30:$D$41,2,0),"")</f>
        <v/>
      </c>
      <c r="AZ358" s="302"/>
      <c r="BA358" s="299" t="str">
        <f t="shared" si="165"/>
        <v/>
      </c>
      <c r="BB358" s="302"/>
      <c r="BC358" s="299" t="str">
        <f t="shared" si="166"/>
        <v/>
      </c>
      <c r="BD358" s="302"/>
      <c r="BE358" s="299" t="str">
        <f t="shared" si="167"/>
        <v/>
      </c>
      <c r="BF358" s="302"/>
      <c r="BG358" s="298" t="str">
        <f t="shared" si="168"/>
        <v/>
      </c>
      <c r="BH358" s="298" t="str">
        <f t="shared" si="169"/>
        <v/>
      </c>
      <c r="BI358" s="298" t="str">
        <f t="shared" si="170"/>
        <v/>
      </c>
      <c r="BJ358" s="300"/>
      <c r="BK358" s="295"/>
      <c r="BL358" s="296" t="str">
        <f>IF(BK358&lt;&gt;"",BK358/VLOOKUP($V358,Setup!$C$30:$D$41,2,0),"")</f>
        <v/>
      </c>
      <c r="BM358" s="302"/>
      <c r="BN358" s="299" t="str">
        <f t="shared" si="171"/>
        <v/>
      </c>
      <c r="BO358" s="302"/>
      <c r="BP358" s="299" t="str">
        <f t="shared" si="172"/>
        <v/>
      </c>
      <c r="BQ358" s="302"/>
      <c r="BR358" s="299" t="str">
        <f t="shared" si="173"/>
        <v/>
      </c>
      <c r="BS358" s="302"/>
      <c r="BT358" s="298" t="str">
        <f t="shared" si="174"/>
        <v/>
      </c>
      <c r="BU358" s="298" t="str">
        <f t="shared" si="175"/>
        <v/>
      </c>
      <c r="BV358" s="298" t="str">
        <f t="shared" si="176"/>
        <v/>
      </c>
      <c r="BW358" s="300"/>
      <c r="BX358" s="298" t="str">
        <f t="shared" si="177"/>
        <v/>
      </c>
      <c r="BY358" s="298" t="str">
        <f t="shared" si="178"/>
        <v/>
      </c>
      <c r="BZ358" s="113"/>
      <c r="CA358" s="114"/>
      <c r="CC358" s="115" t="str">
        <f t="shared" ca="1" si="179"/>
        <v/>
      </c>
      <c r="CF358" s="481"/>
      <c r="CG358" s="130"/>
      <c r="CH358" s="130"/>
      <c r="CI358" s="130"/>
      <c r="CL358" s="358" t="str">
        <f>IFERROR(VLOOKUP(C358,'Data Sheet'!$A$3:$B$16,2,FALSE),"")</f>
        <v/>
      </c>
    </row>
    <row r="359" spans="1:90" s="101" customFormat="1" ht="25.5" customHeight="1">
      <c r="A359" s="100">
        <v>355</v>
      </c>
      <c r="B359" s="107" t="str">
        <f t="shared" si="182"/>
        <v>--</v>
      </c>
      <c r="C359" s="304"/>
      <c r="D359" s="305" t="str">
        <f>IFERROR(IF(VLOOKUP(C359,'Data Sheet'!$A$3:$D$16,4,FALSE)=0,"",VLOOKUP(C359,'Data Sheet'!$A$3:$D$16,4,FALSE)),"")</f>
        <v/>
      </c>
      <c r="E359" s="306"/>
      <c r="F359" s="307" t="str">
        <f>IFERROR(IF(VLOOKUP(E359,'Data Sheet'!$C$19:$D$80,2,FALSE)=0,"",VLOOKUP(E359,'Data Sheet'!$C$19:$D$80,2,FALSE)),"")</f>
        <v/>
      </c>
      <c r="G359" s="308" t="str">
        <f t="shared" si="180"/>
        <v>-</v>
      </c>
      <c r="H359" s="108"/>
      <c r="I359" s="304"/>
      <c r="J359" s="109" t="e">
        <f t="shared" si="181"/>
        <v>#VALUE!</v>
      </c>
      <c r="K359" s="104" t="str">
        <f>IFERROR(INDEX('Data Sheet'!$C$104:$C$181,MATCH(I359,'Data Sheet'!$F$104:$F$181,0)),"")</f>
        <v/>
      </c>
      <c r="L359" s="260" t="str">
        <f>IFERROR(INDEX('Data Sheet'!$G$104:$G$181,MATCH(I359,'Data Sheet'!$F$104:$F$181,0)),"")</f>
        <v/>
      </c>
      <c r="M359" s="220"/>
      <c r="N359" s="303"/>
      <c r="O359" s="303"/>
      <c r="P359" s="110" t="str">
        <f>IFERROR(INDEX(Setup!$D$44:$D$70,MATCH(M359,Setup!$K$44:$K$70,0))&amp;"","")</f>
        <v/>
      </c>
      <c r="Q359" s="110" t="str">
        <f>IFERROR(INDEX(Setup!$E$44:$E$70,MATCH(M359,Setup!$K$44:$K$70,0))&amp;"","")</f>
        <v/>
      </c>
      <c r="R359" s="110" t="str">
        <f>IFERROR(INDEX(Setup!$L$44:$L$70,MATCH(M359,Setup!$K$44:$K$70,0))&amp;"","")</f>
        <v/>
      </c>
      <c r="S359" s="110" t="str">
        <f>Setup!$C$30</f>
        <v>USD</v>
      </c>
      <c r="T359" s="111" t="str">
        <f>IFERROR(INDEX('Data Sheet'!$B$104:$B$181,MATCH(I359,'Data Sheet'!$F$104:$F$181,0)),"")</f>
        <v/>
      </c>
      <c r="U359" s="112" t="str">
        <f>IFERROR(INDEX('Data Sheet'!$D$104:$D$181,MATCH(I359,'Data Sheet'!$F$104:$F$181,0)),"")</f>
        <v/>
      </c>
      <c r="V359" s="102" t="s">
        <v>8</v>
      </c>
      <c r="W359" s="221" t="str">
        <f>IF(V359=Setup!$C$30,"Grant",IF(V359=Setup!$C$31,"Local",IF(V359=Setup!$C$32,"Other",IF(ISBLANK(V359),"","Other"))))</f>
        <v>Grant</v>
      </c>
      <c r="X359" s="295"/>
      <c r="Y359" s="296" t="str">
        <f>IF(X359&lt;&gt;"",X359/VLOOKUP($V359,Setup!$C$30:$D$41,2,0),"")</f>
        <v/>
      </c>
      <c r="Z359" s="297"/>
      <c r="AA359" s="298" t="str">
        <f t="shared" si="153"/>
        <v/>
      </c>
      <c r="AB359" s="297"/>
      <c r="AC359" s="299" t="str">
        <f t="shared" si="154"/>
        <v/>
      </c>
      <c r="AD359" s="297"/>
      <c r="AE359" s="299" t="str">
        <f t="shared" si="155"/>
        <v/>
      </c>
      <c r="AF359" s="297"/>
      <c r="AG359" s="298" t="str">
        <f t="shared" si="156"/>
        <v/>
      </c>
      <c r="AH359" s="298" t="str">
        <f t="shared" si="157"/>
        <v/>
      </c>
      <c r="AI359" s="298" t="str">
        <f t="shared" si="158"/>
        <v/>
      </c>
      <c r="AJ359" s="300"/>
      <c r="AK359" s="295"/>
      <c r="AL359" s="296" t="str">
        <f>IF(AK359&lt;&gt;"",AK359/VLOOKUP($V359,Setup!$C$30:$D$41,2,0),"")</f>
        <v/>
      </c>
      <c r="AM359" s="301"/>
      <c r="AN359" s="299" t="str">
        <f t="shared" si="159"/>
        <v/>
      </c>
      <c r="AO359" s="301"/>
      <c r="AP359" s="299" t="str">
        <f t="shared" si="160"/>
        <v/>
      </c>
      <c r="AQ359" s="301"/>
      <c r="AR359" s="299" t="str">
        <f t="shared" si="161"/>
        <v/>
      </c>
      <c r="AS359" s="301"/>
      <c r="AT359" s="298" t="str">
        <f t="shared" si="162"/>
        <v/>
      </c>
      <c r="AU359" s="298" t="str">
        <f t="shared" si="163"/>
        <v/>
      </c>
      <c r="AV359" s="298" t="str">
        <f t="shared" si="164"/>
        <v/>
      </c>
      <c r="AW359" s="300"/>
      <c r="AX359" s="295"/>
      <c r="AY359" s="296" t="str">
        <f>IF(AX359&lt;&gt;"",AX359/VLOOKUP($V359,Setup!$C$30:$D$41,2,0),"")</f>
        <v/>
      </c>
      <c r="AZ359" s="302"/>
      <c r="BA359" s="299" t="str">
        <f t="shared" si="165"/>
        <v/>
      </c>
      <c r="BB359" s="302"/>
      <c r="BC359" s="299" t="str">
        <f t="shared" si="166"/>
        <v/>
      </c>
      <c r="BD359" s="302"/>
      <c r="BE359" s="299" t="str">
        <f t="shared" si="167"/>
        <v/>
      </c>
      <c r="BF359" s="302"/>
      <c r="BG359" s="298" t="str">
        <f t="shared" si="168"/>
        <v/>
      </c>
      <c r="BH359" s="298" t="str">
        <f t="shared" si="169"/>
        <v/>
      </c>
      <c r="BI359" s="298" t="str">
        <f t="shared" si="170"/>
        <v/>
      </c>
      <c r="BJ359" s="300"/>
      <c r="BK359" s="295"/>
      <c r="BL359" s="296" t="str">
        <f>IF(BK359&lt;&gt;"",BK359/VLOOKUP($V359,Setup!$C$30:$D$41,2,0),"")</f>
        <v/>
      </c>
      <c r="BM359" s="302"/>
      <c r="BN359" s="299" t="str">
        <f t="shared" si="171"/>
        <v/>
      </c>
      <c r="BO359" s="302"/>
      <c r="BP359" s="299" t="str">
        <f t="shared" si="172"/>
        <v/>
      </c>
      <c r="BQ359" s="302"/>
      <c r="BR359" s="299" t="str">
        <f t="shared" si="173"/>
        <v/>
      </c>
      <c r="BS359" s="302"/>
      <c r="BT359" s="298" t="str">
        <f t="shared" si="174"/>
        <v/>
      </c>
      <c r="BU359" s="298" t="str">
        <f t="shared" si="175"/>
        <v/>
      </c>
      <c r="BV359" s="298" t="str">
        <f t="shared" si="176"/>
        <v/>
      </c>
      <c r="BW359" s="300"/>
      <c r="BX359" s="298" t="str">
        <f t="shared" si="177"/>
        <v/>
      </c>
      <c r="BY359" s="298" t="str">
        <f t="shared" si="178"/>
        <v/>
      </c>
      <c r="BZ359" s="113"/>
      <c r="CA359" s="114"/>
      <c r="CC359" s="115" t="str">
        <f t="shared" ca="1" si="179"/>
        <v/>
      </c>
      <c r="CF359" s="481"/>
      <c r="CG359" s="130"/>
      <c r="CH359" s="130"/>
      <c r="CI359" s="130"/>
      <c r="CL359" s="358" t="str">
        <f>IFERROR(VLOOKUP(C359,'Data Sheet'!$A$3:$B$16,2,FALSE),"")</f>
        <v/>
      </c>
    </row>
    <row r="360" spans="1:90" s="101" customFormat="1" ht="25.5" customHeight="1">
      <c r="A360" s="100">
        <v>356</v>
      </c>
      <c r="B360" s="107" t="str">
        <f t="shared" si="182"/>
        <v>--</v>
      </c>
      <c r="C360" s="304"/>
      <c r="D360" s="305" t="str">
        <f>IFERROR(IF(VLOOKUP(C360,'Data Sheet'!$A$3:$D$16,4,FALSE)=0,"",VLOOKUP(C360,'Data Sheet'!$A$3:$D$16,4,FALSE)),"")</f>
        <v/>
      </c>
      <c r="E360" s="306"/>
      <c r="F360" s="307" t="str">
        <f>IFERROR(IF(VLOOKUP(E360,'Data Sheet'!$C$19:$D$80,2,FALSE)=0,"",VLOOKUP(E360,'Data Sheet'!$C$19:$D$80,2,FALSE)),"")</f>
        <v/>
      </c>
      <c r="G360" s="308" t="str">
        <f t="shared" si="180"/>
        <v>-</v>
      </c>
      <c r="H360" s="108"/>
      <c r="I360" s="304"/>
      <c r="J360" s="109" t="e">
        <f t="shared" si="181"/>
        <v>#VALUE!</v>
      </c>
      <c r="K360" s="104" t="str">
        <f>IFERROR(INDEX('Data Sheet'!$C$104:$C$181,MATCH(I360,'Data Sheet'!$F$104:$F$181,0)),"")</f>
        <v/>
      </c>
      <c r="L360" s="260" t="str">
        <f>IFERROR(INDEX('Data Sheet'!$G$104:$G$181,MATCH(I360,'Data Sheet'!$F$104:$F$181,0)),"")</f>
        <v/>
      </c>
      <c r="M360" s="220"/>
      <c r="N360" s="303"/>
      <c r="O360" s="303"/>
      <c r="P360" s="110" t="str">
        <f>IFERROR(INDEX(Setup!$D$44:$D$70,MATCH(M360,Setup!$K$44:$K$70,0))&amp;"","")</f>
        <v/>
      </c>
      <c r="Q360" s="110" t="str">
        <f>IFERROR(INDEX(Setup!$E$44:$E$70,MATCH(M360,Setup!$K$44:$K$70,0))&amp;"","")</f>
        <v/>
      </c>
      <c r="R360" s="110" t="str">
        <f>IFERROR(INDEX(Setup!$L$44:$L$70,MATCH(M360,Setup!$K$44:$K$70,0))&amp;"","")</f>
        <v/>
      </c>
      <c r="S360" s="110" t="str">
        <f>Setup!$C$30</f>
        <v>USD</v>
      </c>
      <c r="T360" s="111" t="str">
        <f>IFERROR(INDEX('Data Sheet'!$B$104:$B$181,MATCH(I360,'Data Sheet'!$F$104:$F$181,0)),"")</f>
        <v/>
      </c>
      <c r="U360" s="112" t="str">
        <f>IFERROR(INDEX('Data Sheet'!$D$104:$D$181,MATCH(I360,'Data Sheet'!$F$104:$F$181,0)),"")</f>
        <v/>
      </c>
      <c r="V360" s="102" t="s">
        <v>8</v>
      </c>
      <c r="W360" s="221" t="str">
        <f>IF(V360=Setup!$C$30,"Grant",IF(V360=Setup!$C$31,"Local",IF(V360=Setup!$C$32,"Other",IF(ISBLANK(V360),"","Other"))))</f>
        <v>Grant</v>
      </c>
      <c r="X360" s="295"/>
      <c r="Y360" s="296" t="str">
        <f>IF(X360&lt;&gt;"",X360/VLOOKUP($V360,Setup!$C$30:$D$41,2,0),"")</f>
        <v/>
      </c>
      <c r="Z360" s="297"/>
      <c r="AA360" s="298" t="str">
        <f t="shared" si="153"/>
        <v/>
      </c>
      <c r="AB360" s="297"/>
      <c r="AC360" s="299" t="str">
        <f t="shared" si="154"/>
        <v/>
      </c>
      <c r="AD360" s="297"/>
      <c r="AE360" s="299" t="str">
        <f t="shared" si="155"/>
        <v/>
      </c>
      <c r="AF360" s="297"/>
      <c r="AG360" s="298" t="str">
        <f t="shared" si="156"/>
        <v/>
      </c>
      <c r="AH360" s="298" t="str">
        <f t="shared" si="157"/>
        <v/>
      </c>
      <c r="AI360" s="298" t="str">
        <f t="shared" si="158"/>
        <v/>
      </c>
      <c r="AJ360" s="300"/>
      <c r="AK360" s="295"/>
      <c r="AL360" s="296" t="str">
        <f>IF(AK360&lt;&gt;"",AK360/VLOOKUP($V360,Setup!$C$30:$D$41,2,0),"")</f>
        <v/>
      </c>
      <c r="AM360" s="301"/>
      <c r="AN360" s="299" t="str">
        <f t="shared" si="159"/>
        <v/>
      </c>
      <c r="AO360" s="301"/>
      <c r="AP360" s="299" t="str">
        <f t="shared" si="160"/>
        <v/>
      </c>
      <c r="AQ360" s="301"/>
      <c r="AR360" s="299" t="str">
        <f t="shared" si="161"/>
        <v/>
      </c>
      <c r="AS360" s="301"/>
      <c r="AT360" s="298" t="str">
        <f t="shared" si="162"/>
        <v/>
      </c>
      <c r="AU360" s="298" t="str">
        <f t="shared" si="163"/>
        <v/>
      </c>
      <c r="AV360" s="298" t="str">
        <f t="shared" si="164"/>
        <v/>
      </c>
      <c r="AW360" s="300"/>
      <c r="AX360" s="295"/>
      <c r="AY360" s="296" t="str">
        <f>IF(AX360&lt;&gt;"",AX360/VLOOKUP($V360,Setup!$C$30:$D$41,2,0),"")</f>
        <v/>
      </c>
      <c r="AZ360" s="302"/>
      <c r="BA360" s="299" t="str">
        <f t="shared" si="165"/>
        <v/>
      </c>
      <c r="BB360" s="302"/>
      <c r="BC360" s="299" t="str">
        <f t="shared" si="166"/>
        <v/>
      </c>
      <c r="BD360" s="302"/>
      <c r="BE360" s="299" t="str">
        <f t="shared" si="167"/>
        <v/>
      </c>
      <c r="BF360" s="302"/>
      <c r="BG360" s="298" t="str">
        <f t="shared" si="168"/>
        <v/>
      </c>
      <c r="BH360" s="298" t="str">
        <f t="shared" si="169"/>
        <v/>
      </c>
      <c r="BI360" s="298" t="str">
        <f t="shared" si="170"/>
        <v/>
      </c>
      <c r="BJ360" s="300"/>
      <c r="BK360" s="295"/>
      <c r="BL360" s="296" t="str">
        <f>IF(BK360&lt;&gt;"",BK360/VLOOKUP($V360,Setup!$C$30:$D$41,2,0),"")</f>
        <v/>
      </c>
      <c r="BM360" s="302"/>
      <c r="BN360" s="299" t="str">
        <f t="shared" si="171"/>
        <v/>
      </c>
      <c r="BO360" s="302"/>
      <c r="BP360" s="299" t="str">
        <f t="shared" si="172"/>
        <v/>
      </c>
      <c r="BQ360" s="302"/>
      <c r="BR360" s="299" t="str">
        <f t="shared" si="173"/>
        <v/>
      </c>
      <c r="BS360" s="302"/>
      <c r="BT360" s="298" t="str">
        <f t="shared" si="174"/>
        <v/>
      </c>
      <c r="BU360" s="298" t="str">
        <f t="shared" si="175"/>
        <v/>
      </c>
      <c r="BV360" s="298" t="str">
        <f t="shared" si="176"/>
        <v/>
      </c>
      <c r="BW360" s="300"/>
      <c r="BX360" s="298" t="str">
        <f t="shared" si="177"/>
        <v/>
      </c>
      <c r="BY360" s="298" t="str">
        <f t="shared" si="178"/>
        <v/>
      </c>
      <c r="BZ360" s="113"/>
      <c r="CA360" s="114"/>
      <c r="CC360" s="115" t="str">
        <f t="shared" ca="1" si="179"/>
        <v/>
      </c>
      <c r="CF360" s="481"/>
      <c r="CG360" s="130"/>
      <c r="CH360" s="130"/>
      <c r="CI360" s="130"/>
      <c r="CL360" s="358" t="str">
        <f>IFERROR(VLOOKUP(C360,'Data Sheet'!$A$3:$B$16,2,FALSE),"")</f>
        <v/>
      </c>
    </row>
    <row r="361" spans="1:90" s="101" customFormat="1" ht="25.5" customHeight="1">
      <c r="A361" s="100">
        <v>357</v>
      </c>
      <c r="B361" s="107" t="str">
        <f t="shared" si="182"/>
        <v>--</v>
      </c>
      <c r="C361" s="304"/>
      <c r="D361" s="305" t="str">
        <f>IFERROR(IF(VLOOKUP(C361,'Data Sheet'!$A$3:$D$16,4,FALSE)=0,"",VLOOKUP(C361,'Data Sheet'!$A$3:$D$16,4,FALSE)),"")</f>
        <v/>
      </c>
      <c r="E361" s="306"/>
      <c r="F361" s="307" t="str">
        <f>IFERROR(IF(VLOOKUP(E361,'Data Sheet'!$C$19:$D$80,2,FALSE)=0,"",VLOOKUP(E361,'Data Sheet'!$C$19:$D$80,2,FALSE)),"")</f>
        <v/>
      </c>
      <c r="G361" s="308" t="str">
        <f t="shared" si="180"/>
        <v>-</v>
      </c>
      <c r="H361" s="108"/>
      <c r="I361" s="304"/>
      <c r="J361" s="109" t="e">
        <f t="shared" si="181"/>
        <v>#VALUE!</v>
      </c>
      <c r="K361" s="104" t="str">
        <f>IFERROR(INDEX('Data Sheet'!$C$104:$C$181,MATCH(I361,'Data Sheet'!$F$104:$F$181,0)),"")</f>
        <v/>
      </c>
      <c r="L361" s="260" t="str">
        <f>IFERROR(INDEX('Data Sheet'!$G$104:$G$181,MATCH(I361,'Data Sheet'!$F$104:$F$181,0)),"")</f>
        <v/>
      </c>
      <c r="M361" s="220"/>
      <c r="N361" s="303"/>
      <c r="O361" s="303"/>
      <c r="P361" s="110" t="str">
        <f>IFERROR(INDEX(Setup!$D$44:$D$70,MATCH(M361,Setup!$K$44:$K$70,0))&amp;"","")</f>
        <v/>
      </c>
      <c r="Q361" s="110" t="str">
        <f>IFERROR(INDEX(Setup!$E$44:$E$70,MATCH(M361,Setup!$K$44:$K$70,0))&amp;"","")</f>
        <v/>
      </c>
      <c r="R361" s="110" t="str">
        <f>IFERROR(INDEX(Setup!$L$44:$L$70,MATCH(M361,Setup!$K$44:$K$70,0))&amp;"","")</f>
        <v/>
      </c>
      <c r="S361" s="110" t="str">
        <f>Setup!$C$30</f>
        <v>USD</v>
      </c>
      <c r="T361" s="111" t="str">
        <f>IFERROR(INDEX('Data Sheet'!$B$104:$B$181,MATCH(I361,'Data Sheet'!$F$104:$F$181,0)),"")</f>
        <v/>
      </c>
      <c r="U361" s="112" t="str">
        <f>IFERROR(INDEX('Data Sheet'!$D$104:$D$181,MATCH(I361,'Data Sheet'!$F$104:$F$181,0)),"")</f>
        <v/>
      </c>
      <c r="V361" s="102" t="s">
        <v>8</v>
      </c>
      <c r="W361" s="221" t="str">
        <f>IF(V361=Setup!$C$30,"Grant",IF(V361=Setup!$C$31,"Local",IF(V361=Setup!$C$32,"Other",IF(ISBLANK(V361),"","Other"))))</f>
        <v>Grant</v>
      </c>
      <c r="X361" s="295"/>
      <c r="Y361" s="296" t="str">
        <f>IF(X361&lt;&gt;"",X361/VLOOKUP($V361,Setup!$C$30:$D$41,2,0),"")</f>
        <v/>
      </c>
      <c r="Z361" s="297"/>
      <c r="AA361" s="298" t="str">
        <f t="shared" si="153"/>
        <v/>
      </c>
      <c r="AB361" s="297"/>
      <c r="AC361" s="299" t="str">
        <f t="shared" si="154"/>
        <v/>
      </c>
      <c r="AD361" s="297"/>
      <c r="AE361" s="299" t="str">
        <f t="shared" si="155"/>
        <v/>
      </c>
      <c r="AF361" s="297"/>
      <c r="AG361" s="298" t="str">
        <f t="shared" si="156"/>
        <v/>
      </c>
      <c r="AH361" s="298" t="str">
        <f t="shared" si="157"/>
        <v/>
      </c>
      <c r="AI361" s="298" t="str">
        <f t="shared" si="158"/>
        <v/>
      </c>
      <c r="AJ361" s="300"/>
      <c r="AK361" s="295"/>
      <c r="AL361" s="296" t="str">
        <f>IF(AK361&lt;&gt;"",AK361/VLOOKUP($V361,Setup!$C$30:$D$41,2,0),"")</f>
        <v/>
      </c>
      <c r="AM361" s="301"/>
      <c r="AN361" s="299" t="str">
        <f t="shared" si="159"/>
        <v/>
      </c>
      <c r="AO361" s="301"/>
      <c r="AP361" s="299" t="str">
        <f t="shared" si="160"/>
        <v/>
      </c>
      <c r="AQ361" s="301"/>
      <c r="AR361" s="299" t="str">
        <f t="shared" si="161"/>
        <v/>
      </c>
      <c r="AS361" s="301"/>
      <c r="AT361" s="298" t="str">
        <f t="shared" si="162"/>
        <v/>
      </c>
      <c r="AU361" s="298" t="str">
        <f t="shared" si="163"/>
        <v/>
      </c>
      <c r="AV361" s="298" t="str">
        <f t="shared" si="164"/>
        <v/>
      </c>
      <c r="AW361" s="300"/>
      <c r="AX361" s="295"/>
      <c r="AY361" s="296" t="str">
        <f>IF(AX361&lt;&gt;"",AX361/VLOOKUP($V361,Setup!$C$30:$D$41,2,0),"")</f>
        <v/>
      </c>
      <c r="AZ361" s="302"/>
      <c r="BA361" s="299" t="str">
        <f t="shared" si="165"/>
        <v/>
      </c>
      <c r="BB361" s="302"/>
      <c r="BC361" s="299" t="str">
        <f t="shared" si="166"/>
        <v/>
      </c>
      <c r="BD361" s="302"/>
      <c r="BE361" s="299" t="str">
        <f t="shared" si="167"/>
        <v/>
      </c>
      <c r="BF361" s="302"/>
      <c r="BG361" s="298" t="str">
        <f t="shared" si="168"/>
        <v/>
      </c>
      <c r="BH361" s="298" t="str">
        <f t="shared" si="169"/>
        <v/>
      </c>
      <c r="BI361" s="298" t="str">
        <f t="shared" si="170"/>
        <v/>
      </c>
      <c r="BJ361" s="300"/>
      <c r="BK361" s="295"/>
      <c r="BL361" s="296" t="str">
        <f>IF(BK361&lt;&gt;"",BK361/VLOOKUP($V361,Setup!$C$30:$D$41,2,0),"")</f>
        <v/>
      </c>
      <c r="BM361" s="302"/>
      <c r="BN361" s="299" t="str">
        <f t="shared" si="171"/>
        <v/>
      </c>
      <c r="BO361" s="302"/>
      <c r="BP361" s="299" t="str">
        <f t="shared" si="172"/>
        <v/>
      </c>
      <c r="BQ361" s="302"/>
      <c r="BR361" s="299" t="str">
        <f t="shared" si="173"/>
        <v/>
      </c>
      <c r="BS361" s="302"/>
      <c r="BT361" s="298" t="str">
        <f t="shared" si="174"/>
        <v/>
      </c>
      <c r="BU361" s="298" t="str">
        <f t="shared" si="175"/>
        <v/>
      </c>
      <c r="BV361" s="298" t="str">
        <f t="shared" si="176"/>
        <v/>
      </c>
      <c r="BW361" s="300"/>
      <c r="BX361" s="298" t="str">
        <f t="shared" si="177"/>
        <v/>
      </c>
      <c r="BY361" s="298" t="str">
        <f t="shared" si="178"/>
        <v/>
      </c>
      <c r="BZ361" s="113"/>
      <c r="CA361" s="114"/>
      <c r="CC361" s="115" t="str">
        <f t="shared" ca="1" si="179"/>
        <v/>
      </c>
      <c r="CF361" s="481"/>
      <c r="CG361" s="130"/>
      <c r="CH361" s="130"/>
      <c r="CI361" s="130"/>
      <c r="CL361" s="358" t="str">
        <f>IFERROR(VLOOKUP(C361,'Data Sheet'!$A$3:$B$16,2,FALSE),"")</f>
        <v/>
      </c>
    </row>
    <row r="362" spans="1:90" s="101" customFormat="1" ht="25.5" customHeight="1">
      <c r="A362" s="100">
        <v>358</v>
      </c>
      <c r="B362" s="107" t="str">
        <f t="shared" si="182"/>
        <v>--</v>
      </c>
      <c r="C362" s="304"/>
      <c r="D362" s="305" t="str">
        <f>IFERROR(IF(VLOOKUP(C362,'Data Sheet'!$A$3:$D$16,4,FALSE)=0,"",VLOOKUP(C362,'Data Sheet'!$A$3:$D$16,4,FALSE)),"")</f>
        <v/>
      </c>
      <c r="E362" s="306"/>
      <c r="F362" s="307" t="str">
        <f>IFERROR(IF(VLOOKUP(E362,'Data Sheet'!$C$19:$D$80,2,FALSE)=0,"",VLOOKUP(E362,'Data Sheet'!$C$19:$D$80,2,FALSE)),"")</f>
        <v/>
      </c>
      <c r="G362" s="308" t="str">
        <f t="shared" si="180"/>
        <v>-</v>
      </c>
      <c r="H362" s="108"/>
      <c r="I362" s="304"/>
      <c r="J362" s="109" t="e">
        <f t="shared" si="181"/>
        <v>#VALUE!</v>
      </c>
      <c r="K362" s="104" t="str">
        <f>IFERROR(INDEX('Data Sheet'!$C$104:$C$181,MATCH(I362,'Data Sheet'!$F$104:$F$181,0)),"")</f>
        <v/>
      </c>
      <c r="L362" s="260" t="str">
        <f>IFERROR(INDEX('Data Sheet'!$G$104:$G$181,MATCH(I362,'Data Sheet'!$F$104:$F$181,0)),"")</f>
        <v/>
      </c>
      <c r="M362" s="220"/>
      <c r="N362" s="303"/>
      <c r="O362" s="303"/>
      <c r="P362" s="110" t="str">
        <f>IFERROR(INDEX(Setup!$D$44:$D$70,MATCH(M362,Setup!$K$44:$K$70,0))&amp;"","")</f>
        <v/>
      </c>
      <c r="Q362" s="110" t="str">
        <f>IFERROR(INDEX(Setup!$E$44:$E$70,MATCH(M362,Setup!$K$44:$K$70,0))&amp;"","")</f>
        <v/>
      </c>
      <c r="R362" s="110" t="str">
        <f>IFERROR(INDEX(Setup!$L$44:$L$70,MATCH(M362,Setup!$K$44:$K$70,0))&amp;"","")</f>
        <v/>
      </c>
      <c r="S362" s="110" t="str">
        <f>Setup!$C$30</f>
        <v>USD</v>
      </c>
      <c r="T362" s="111" t="str">
        <f>IFERROR(INDEX('Data Sheet'!$B$104:$B$181,MATCH(I362,'Data Sheet'!$F$104:$F$181,0)),"")</f>
        <v/>
      </c>
      <c r="U362" s="112" t="str">
        <f>IFERROR(INDEX('Data Sheet'!$D$104:$D$181,MATCH(I362,'Data Sheet'!$F$104:$F$181,0)),"")</f>
        <v/>
      </c>
      <c r="V362" s="102" t="s">
        <v>8</v>
      </c>
      <c r="W362" s="221" t="str">
        <f>IF(V362=Setup!$C$30,"Grant",IF(V362=Setup!$C$31,"Local",IF(V362=Setup!$C$32,"Other",IF(ISBLANK(V362),"","Other"))))</f>
        <v>Grant</v>
      </c>
      <c r="X362" s="295"/>
      <c r="Y362" s="296" t="str">
        <f>IF(X362&lt;&gt;"",X362/VLOOKUP($V362,Setup!$C$30:$D$41,2,0),"")</f>
        <v/>
      </c>
      <c r="Z362" s="297"/>
      <c r="AA362" s="298" t="str">
        <f t="shared" si="153"/>
        <v/>
      </c>
      <c r="AB362" s="297"/>
      <c r="AC362" s="299" t="str">
        <f t="shared" si="154"/>
        <v/>
      </c>
      <c r="AD362" s="297"/>
      <c r="AE362" s="299" t="str">
        <f t="shared" si="155"/>
        <v/>
      </c>
      <c r="AF362" s="297"/>
      <c r="AG362" s="298" t="str">
        <f t="shared" si="156"/>
        <v/>
      </c>
      <c r="AH362" s="298" t="str">
        <f t="shared" si="157"/>
        <v/>
      </c>
      <c r="AI362" s="298" t="str">
        <f t="shared" si="158"/>
        <v/>
      </c>
      <c r="AJ362" s="300"/>
      <c r="AK362" s="295"/>
      <c r="AL362" s="296" t="str">
        <f>IF(AK362&lt;&gt;"",AK362/VLOOKUP($V362,Setup!$C$30:$D$41,2,0),"")</f>
        <v/>
      </c>
      <c r="AM362" s="301"/>
      <c r="AN362" s="299" t="str">
        <f t="shared" si="159"/>
        <v/>
      </c>
      <c r="AO362" s="301"/>
      <c r="AP362" s="299" t="str">
        <f t="shared" si="160"/>
        <v/>
      </c>
      <c r="AQ362" s="301"/>
      <c r="AR362" s="299" t="str">
        <f t="shared" si="161"/>
        <v/>
      </c>
      <c r="AS362" s="301"/>
      <c r="AT362" s="298" t="str">
        <f t="shared" si="162"/>
        <v/>
      </c>
      <c r="AU362" s="298" t="str">
        <f t="shared" si="163"/>
        <v/>
      </c>
      <c r="AV362" s="298" t="str">
        <f t="shared" si="164"/>
        <v/>
      </c>
      <c r="AW362" s="300"/>
      <c r="AX362" s="295"/>
      <c r="AY362" s="296" t="str">
        <f>IF(AX362&lt;&gt;"",AX362/VLOOKUP($V362,Setup!$C$30:$D$41,2,0),"")</f>
        <v/>
      </c>
      <c r="AZ362" s="302"/>
      <c r="BA362" s="299" t="str">
        <f t="shared" si="165"/>
        <v/>
      </c>
      <c r="BB362" s="302"/>
      <c r="BC362" s="299" t="str">
        <f t="shared" si="166"/>
        <v/>
      </c>
      <c r="BD362" s="302"/>
      <c r="BE362" s="299" t="str">
        <f t="shared" si="167"/>
        <v/>
      </c>
      <c r="BF362" s="302"/>
      <c r="BG362" s="298" t="str">
        <f t="shared" si="168"/>
        <v/>
      </c>
      <c r="BH362" s="298" t="str">
        <f t="shared" si="169"/>
        <v/>
      </c>
      <c r="BI362" s="298" t="str">
        <f t="shared" si="170"/>
        <v/>
      </c>
      <c r="BJ362" s="300"/>
      <c r="BK362" s="295"/>
      <c r="BL362" s="296" t="str">
        <f>IF(BK362&lt;&gt;"",BK362/VLOOKUP($V362,Setup!$C$30:$D$41,2,0),"")</f>
        <v/>
      </c>
      <c r="BM362" s="302"/>
      <c r="BN362" s="299" t="str">
        <f t="shared" si="171"/>
        <v/>
      </c>
      <c r="BO362" s="302"/>
      <c r="BP362" s="299" t="str">
        <f t="shared" si="172"/>
        <v/>
      </c>
      <c r="BQ362" s="302"/>
      <c r="BR362" s="299" t="str">
        <f t="shared" si="173"/>
        <v/>
      </c>
      <c r="BS362" s="302"/>
      <c r="BT362" s="298" t="str">
        <f t="shared" si="174"/>
        <v/>
      </c>
      <c r="BU362" s="298" t="str">
        <f t="shared" si="175"/>
        <v/>
      </c>
      <c r="BV362" s="298" t="str">
        <f t="shared" si="176"/>
        <v/>
      </c>
      <c r="BW362" s="300"/>
      <c r="BX362" s="298" t="str">
        <f t="shared" si="177"/>
        <v/>
      </c>
      <c r="BY362" s="298" t="str">
        <f t="shared" si="178"/>
        <v/>
      </c>
      <c r="BZ362" s="113"/>
      <c r="CA362" s="114"/>
      <c r="CC362" s="115" t="str">
        <f t="shared" ca="1" si="179"/>
        <v/>
      </c>
      <c r="CF362" s="481"/>
      <c r="CG362" s="130"/>
      <c r="CH362" s="130"/>
      <c r="CI362" s="130"/>
      <c r="CL362" s="358" t="str">
        <f>IFERROR(VLOOKUP(C362,'Data Sheet'!$A$3:$B$16,2,FALSE),"")</f>
        <v/>
      </c>
    </row>
    <row r="363" spans="1:90" s="101" customFormat="1" ht="25.5" customHeight="1">
      <c r="A363" s="100">
        <v>359</v>
      </c>
      <c r="B363" s="107" t="str">
        <f t="shared" si="182"/>
        <v>--</v>
      </c>
      <c r="C363" s="304"/>
      <c r="D363" s="305" t="str">
        <f>IFERROR(IF(VLOOKUP(C363,'Data Sheet'!$A$3:$D$16,4,FALSE)=0,"",VLOOKUP(C363,'Data Sheet'!$A$3:$D$16,4,FALSE)),"")</f>
        <v/>
      </c>
      <c r="E363" s="306"/>
      <c r="F363" s="307" t="str">
        <f>IFERROR(IF(VLOOKUP(E363,'Data Sheet'!$C$19:$D$80,2,FALSE)=0,"",VLOOKUP(E363,'Data Sheet'!$C$19:$D$80,2,FALSE)),"")</f>
        <v/>
      </c>
      <c r="G363" s="308" t="str">
        <f t="shared" si="180"/>
        <v>-</v>
      </c>
      <c r="H363" s="108"/>
      <c r="I363" s="304"/>
      <c r="J363" s="109" t="e">
        <f t="shared" si="181"/>
        <v>#VALUE!</v>
      </c>
      <c r="K363" s="104" t="str">
        <f>IFERROR(INDEX('Data Sheet'!$C$104:$C$181,MATCH(I363,'Data Sheet'!$F$104:$F$181,0)),"")</f>
        <v/>
      </c>
      <c r="L363" s="260" t="str">
        <f>IFERROR(INDEX('Data Sheet'!$G$104:$G$181,MATCH(I363,'Data Sheet'!$F$104:$F$181,0)),"")</f>
        <v/>
      </c>
      <c r="M363" s="220"/>
      <c r="N363" s="303"/>
      <c r="O363" s="303"/>
      <c r="P363" s="110" t="str">
        <f>IFERROR(INDEX(Setup!$D$44:$D$70,MATCH(M363,Setup!$K$44:$K$70,0))&amp;"","")</f>
        <v/>
      </c>
      <c r="Q363" s="110" t="str">
        <f>IFERROR(INDEX(Setup!$E$44:$E$70,MATCH(M363,Setup!$K$44:$K$70,0))&amp;"","")</f>
        <v/>
      </c>
      <c r="R363" s="110" t="str">
        <f>IFERROR(INDEX(Setup!$L$44:$L$70,MATCH(M363,Setup!$K$44:$K$70,0))&amp;"","")</f>
        <v/>
      </c>
      <c r="S363" s="110" t="str">
        <f>Setup!$C$30</f>
        <v>USD</v>
      </c>
      <c r="T363" s="111" t="str">
        <f>IFERROR(INDEX('Data Sheet'!$B$104:$B$181,MATCH(I363,'Data Sheet'!$F$104:$F$181,0)),"")</f>
        <v/>
      </c>
      <c r="U363" s="112" t="str">
        <f>IFERROR(INDEX('Data Sheet'!$D$104:$D$181,MATCH(I363,'Data Sheet'!$F$104:$F$181,0)),"")</f>
        <v/>
      </c>
      <c r="V363" s="102" t="s">
        <v>8</v>
      </c>
      <c r="W363" s="221" t="str">
        <f>IF(V363=Setup!$C$30,"Grant",IF(V363=Setup!$C$31,"Local",IF(V363=Setup!$C$32,"Other",IF(ISBLANK(V363),"","Other"))))</f>
        <v>Grant</v>
      </c>
      <c r="X363" s="295"/>
      <c r="Y363" s="296" t="str">
        <f>IF(X363&lt;&gt;"",X363/VLOOKUP($V363,Setup!$C$30:$D$41,2,0),"")</f>
        <v/>
      </c>
      <c r="Z363" s="297"/>
      <c r="AA363" s="298" t="str">
        <f t="shared" si="153"/>
        <v/>
      </c>
      <c r="AB363" s="297"/>
      <c r="AC363" s="299" t="str">
        <f t="shared" si="154"/>
        <v/>
      </c>
      <c r="AD363" s="297"/>
      <c r="AE363" s="299" t="str">
        <f t="shared" si="155"/>
        <v/>
      </c>
      <c r="AF363" s="297"/>
      <c r="AG363" s="298" t="str">
        <f t="shared" si="156"/>
        <v/>
      </c>
      <c r="AH363" s="298" t="str">
        <f t="shared" si="157"/>
        <v/>
      </c>
      <c r="AI363" s="298" t="str">
        <f t="shared" si="158"/>
        <v/>
      </c>
      <c r="AJ363" s="300"/>
      <c r="AK363" s="295"/>
      <c r="AL363" s="296" t="str">
        <f>IF(AK363&lt;&gt;"",AK363/VLOOKUP($V363,Setup!$C$30:$D$41,2,0),"")</f>
        <v/>
      </c>
      <c r="AM363" s="301"/>
      <c r="AN363" s="299" t="str">
        <f t="shared" si="159"/>
        <v/>
      </c>
      <c r="AO363" s="301"/>
      <c r="AP363" s="299" t="str">
        <f t="shared" si="160"/>
        <v/>
      </c>
      <c r="AQ363" s="301"/>
      <c r="AR363" s="299" t="str">
        <f t="shared" si="161"/>
        <v/>
      </c>
      <c r="AS363" s="301"/>
      <c r="AT363" s="298" t="str">
        <f t="shared" si="162"/>
        <v/>
      </c>
      <c r="AU363" s="298" t="str">
        <f t="shared" si="163"/>
        <v/>
      </c>
      <c r="AV363" s="298" t="str">
        <f t="shared" si="164"/>
        <v/>
      </c>
      <c r="AW363" s="300"/>
      <c r="AX363" s="295"/>
      <c r="AY363" s="296" t="str">
        <f>IF(AX363&lt;&gt;"",AX363/VLOOKUP($V363,Setup!$C$30:$D$41,2,0),"")</f>
        <v/>
      </c>
      <c r="AZ363" s="302"/>
      <c r="BA363" s="299" t="str">
        <f t="shared" si="165"/>
        <v/>
      </c>
      <c r="BB363" s="302"/>
      <c r="BC363" s="299" t="str">
        <f t="shared" si="166"/>
        <v/>
      </c>
      <c r="BD363" s="302"/>
      <c r="BE363" s="299" t="str">
        <f t="shared" si="167"/>
        <v/>
      </c>
      <c r="BF363" s="302"/>
      <c r="BG363" s="298" t="str">
        <f t="shared" si="168"/>
        <v/>
      </c>
      <c r="BH363" s="298" t="str">
        <f t="shared" si="169"/>
        <v/>
      </c>
      <c r="BI363" s="298" t="str">
        <f t="shared" si="170"/>
        <v/>
      </c>
      <c r="BJ363" s="300"/>
      <c r="BK363" s="295"/>
      <c r="BL363" s="296" t="str">
        <f>IF(BK363&lt;&gt;"",BK363/VLOOKUP($V363,Setup!$C$30:$D$41,2,0),"")</f>
        <v/>
      </c>
      <c r="BM363" s="302"/>
      <c r="BN363" s="299" t="str">
        <f t="shared" si="171"/>
        <v/>
      </c>
      <c r="BO363" s="302"/>
      <c r="BP363" s="299" t="str">
        <f t="shared" si="172"/>
        <v/>
      </c>
      <c r="BQ363" s="302"/>
      <c r="BR363" s="299" t="str">
        <f t="shared" si="173"/>
        <v/>
      </c>
      <c r="BS363" s="302"/>
      <c r="BT363" s="298" t="str">
        <f t="shared" si="174"/>
        <v/>
      </c>
      <c r="BU363" s="298" t="str">
        <f t="shared" si="175"/>
        <v/>
      </c>
      <c r="BV363" s="298" t="str">
        <f t="shared" si="176"/>
        <v/>
      </c>
      <c r="BW363" s="300"/>
      <c r="BX363" s="298" t="str">
        <f t="shared" si="177"/>
        <v/>
      </c>
      <c r="BY363" s="298" t="str">
        <f t="shared" si="178"/>
        <v/>
      </c>
      <c r="BZ363" s="113"/>
      <c r="CA363" s="114"/>
      <c r="CC363" s="115" t="str">
        <f t="shared" ca="1" si="179"/>
        <v/>
      </c>
      <c r="CF363" s="481"/>
      <c r="CG363" s="130"/>
      <c r="CH363" s="130"/>
      <c r="CI363" s="130"/>
      <c r="CL363" s="358" t="str">
        <f>IFERROR(VLOOKUP(C363,'Data Sheet'!$A$3:$B$16,2,FALSE),"")</f>
        <v/>
      </c>
    </row>
    <row r="364" spans="1:90" s="101" customFormat="1" ht="25.5" customHeight="1">
      <c r="A364" s="100">
        <v>360</v>
      </c>
      <c r="B364" s="107" t="str">
        <f t="shared" si="182"/>
        <v>--</v>
      </c>
      <c r="C364" s="304"/>
      <c r="D364" s="305" t="str">
        <f>IFERROR(IF(VLOOKUP(C364,'Data Sheet'!$A$3:$D$16,4,FALSE)=0,"",VLOOKUP(C364,'Data Sheet'!$A$3:$D$16,4,FALSE)),"")</f>
        <v/>
      </c>
      <c r="E364" s="306"/>
      <c r="F364" s="307" t="str">
        <f>IFERROR(IF(VLOOKUP(E364,'Data Sheet'!$C$19:$D$80,2,FALSE)=0,"",VLOOKUP(E364,'Data Sheet'!$C$19:$D$80,2,FALSE)),"")</f>
        <v/>
      </c>
      <c r="G364" s="308" t="str">
        <f t="shared" si="180"/>
        <v>-</v>
      </c>
      <c r="H364" s="108"/>
      <c r="I364" s="304"/>
      <c r="J364" s="109" t="e">
        <f t="shared" si="181"/>
        <v>#VALUE!</v>
      </c>
      <c r="K364" s="104" t="str">
        <f>IFERROR(INDEX('Data Sheet'!$C$104:$C$181,MATCH(I364,'Data Sheet'!$F$104:$F$181,0)),"")</f>
        <v/>
      </c>
      <c r="L364" s="260" t="str">
        <f>IFERROR(INDEX('Data Sheet'!$G$104:$G$181,MATCH(I364,'Data Sheet'!$F$104:$F$181,0)),"")</f>
        <v/>
      </c>
      <c r="M364" s="220"/>
      <c r="N364" s="303"/>
      <c r="O364" s="303"/>
      <c r="P364" s="110" t="str">
        <f>IFERROR(INDEX(Setup!$D$44:$D$70,MATCH(M364,Setup!$K$44:$K$70,0))&amp;"","")</f>
        <v/>
      </c>
      <c r="Q364" s="110" t="str">
        <f>IFERROR(INDEX(Setup!$E$44:$E$70,MATCH(M364,Setup!$K$44:$K$70,0))&amp;"","")</f>
        <v/>
      </c>
      <c r="R364" s="110" t="str">
        <f>IFERROR(INDEX(Setup!$L$44:$L$70,MATCH(M364,Setup!$K$44:$K$70,0))&amp;"","")</f>
        <v/>
      </c>
      <c r="S364" s="110" t="str">
        <f>Setup!$C$30</f>
        <v>USD</v>
      </c>
      <c r="T364" s="111" t="str">
        <f>IFERROR(INDEX('Data Sheet'!$B$104:$B$181,MATCH(I364,'Data Sheet'!$F$104:$F$181,0)),"")</f>
        <v/>
      </c>
      <c r="U364" s="112" t="str">
        <f>IFERROR(INDEX('Data Sheet'!$D$104:$D$181,MATCH(I364,'Data Sheet'!$F$104:$F$181,0)),"")</f>
        <v/>
      </c>
      <c r="V364" s="102" t="s">
        <v>8</v>
      </c>
      <c r="W364" s="221" t="str">
        <f>IF(V364=Setup!$C$30,"Grant",IF(V364=Setup!$C$31,"Local",IF(V364=Setup!$C$32,"Other",IF(ISBLANK(V364),"","Other"))))</f>
        <v>Grant</v>
      </c>
      <c r="X364" s="295"/>
      <c r="Y364" s="296" t="str">
        <f>IF(X364&lt;&gt;"",X364/VLOOKUP($V364,Setup!$C$30:$D$41,2,0),"")</f>
        <v/>
      </c>
      <c r="Z364" s="297"/>
      <c r="AA364" s="298" t="str">
        <f t="shared" si="153"/>
        <v/>
      </c>
      <c r="AB364" s="297"/>
      <c r="AC364" s="299" t="str">
        <f t="shared" si="154"/>
        <v/>
      </c>
      <c r="AD364" s="297"/>
      <c r="AE364" s="299" t="str">
        <f t="shared" si="155"/>
        <v/>
      </c>
      <c r="AF364" s="297"/>
      <c r="AG364" s="298" t="str">
        <f t="shared" si="156"/>
        <v/>
      </c>
      <c r="AH364" s="298" t="str">
        <f t="shared" si="157"/>
        <v/>
      </c>
      <c r="AI364" s="298" t="str">
        <f t="shared" si="158"/>
        <v/>
      </c>
      <c r="AJ364" s="300"/>
      <c r="AK364" s="295"/>
      <c r="AL364" s="296" t="str">
        <f>IF(AK364&lt;&gt;"",AK364/VLOOKUP($V364,Setup!$C$30:$D$41,2,0),"")</f>
        <v/>
      </c>
      <c r="AM364" s="301"/>
      <c r="AN364" s="299" t="str">
        <f t="shared" si="159"/>
        <v/>
      </c>
      <c r="AO364" s="301"/>
      <c r="AP364" s="299" t="str">
        <f t="shared" si="160"/>
        <v/>
      </c>
      <c r="AQ364" s="301"/>
      <c r="AR364" s="299" t="str">
        <f t="shared" si="161"/>
        <v/>
      </c>
      <c r="AS364" s="301"/>
      <c r="AT364" s="298" t="str">
        <f t="shared" si="162"/>
        <v/>
      </c>
      <c r="AU364" s="298" t="str">
        <f t="shared" si="163"/>
        <v/>
      </c>
      <c r="AV364" s="298" t="str">
        <f t="shared" si="164"/>
        <v/>
      </c>
      <c r="AW364" s="300"/>
      <c r="AX364" s="295"/>
      <c r="AY364" s="296" t="str">
        <f>IF(AX364&lt;&gt;"",AX364/VLOOKUP($V364,Setup!$C$30:$D$41,2,0),"")</f>
        <v/>
      </c>
      <c r="AZ364" s="302"/>
      <c r="BA364" s="299" t="str">
        <f t="shared" si="165"/>
        <v/>
      </c>
      <c r="BB364" s="302"/>
      <c r="BC364" s="299" t="str">
        <f t="shared" si="166"/>
        <v/>
      </c>
      <c r="BD364" s="302"/>
      <c r="BE364" s="299" t="str">
        <f t="shared" si="167"/>
        <v/>
      </c>
      <c r="BF364" s="302"/>
      <c r="BG364" s="298" t="str">
        <f t="shared" si="168"/>
        <v/>
      </c>
      <c r="BH364" s="298" t="str">
        <f t="shared" si="169"/>
        <v/>
      </c>
      <c r="BI364" s="298" t="str">
        <f t="shared" si="170"/>
        <v/>
      </c>
      <c r="BJ364" s="300"/>
      <c r="BK364" s="295"/>
      <c r="BL364" s="296" t="str">
        <f>IF(BK364&lt;&gt;"",BK364/VLOOKUP($V364,Setup!$C$30:$D$41,2,0),"")</f>
        <v/>
      </c>
      <c r="BM364" s="302"/>
      <c r="BN364" s="299" t="str">
        <f t="shared" si="171"/>
        <v/>
      </c>
      <c r="BO364" s="302"/>
      <c r="BP364" s="299" t="str">
        <f t="shared" si="172"/>
        <v/>
      </c>
      <c r="BQ364" s="302"/>
      <c r="BR364" s="299" t="str">
        <f t="shared" si="173"/>
        <v/>
      </c>
      <c r="BS364" s="302"/>
      <c r="BT364" s="298" t="str">
        <f t="shared" si="174"/>
        <v/>
      </c>
      <c r="BU364" s="298" t="str">
        <f t="shared" si="175"/>
        <v/>
      </c>
      <c r="BV364" s="298" t="str">
        <f t="shared" si="176"/>
        <v/>
      </c>
      <c r="BW364" s="300"/>
      <c r="BX364" s="298" t="str">
        <f t="shared" si="177"/>
        <v/>
      </c>
      <c r="BY364" s="298" t="str">
        <f t="shared" si="178"/>
        <v/>
      </c>
      <c r="BZ364" s="113"/>
      <c r="CA364" s="114"/>
      <c r="CC364" s="115" t="str">
        <f t="shared" ca="1" si="179"/>
        <v/>
      </c>
      <c r="CF364" s="481"/>
      <c r="CG364" s="130"/>
      <c r="CH364" s="130"/>
      <c r="CI364" s="130"/>
      <c r="CL364" s="358" t="str">
        <f>IFERROR(VLOOKUP(C364,'Data Sheet'!$A$3:$B$16,2,FALSE),"")</f>
        <v/>
      </c>
    </row>
    <row r="365" spans="1:90" s="101" customFormat="1" ht="25.5" customHeight="1">
      <c r="A365" s="100">
        <v>361</v>
      </c>
      <c r="B365" s="107" t="str">
        <f t="shared" si="182"/>
        <v>--</v>
      </c>
      <c r="C365" s="304"/>
      <c r="D365" s="305" t="str">
        <f>IFERROR(IF(VLOOKUP(C365,'Data Sheet'!$A$3:$D$16,4,FALSE)=0,"",VLOOKUP(C365,'Data Sheet'!$A$3:$D$16,4,FALSE)),"")</f>
        <v/>
      </c>
      <c r="E365" s="306"/>
      <c r="F365" s="307" t="str">
        <f>IFERROR(IF(VLOOKUP(E365,'Data Sheet'!$C$19:$D$80,2,FALSE)=0,"",VLOOKUP(E365,'Data Sheet'!$C$19:$D$80,2,FALSE)),"")</f>
        <v/>
      </c>
      <c r="G365" s="308" t="str">
        <f t="shared" si="180"/>
        <v>-</v>
      </c>
      <c r="H365" s="108"/>
      <c r="I365" s="304"/>
      <c r="J365" s="109" t="e">
        <f t="shared" si="181"/>
        <v>#VALUE!</v>
      </c>
      <c r="K365" s="104" t="str">
        <f>IFERROR(INDEX('Data Sheet'!$C$104:$C$181,MATCH(I365,'Data Sheet'!$F$104:$F$181,0)),"")</f>
        <v/>
      </c>
      <c r="L365" s="260" t="str">
        <f>IFERROR(INDEX('Data Sheet'!$G$104:$G$181,MATCH(I365,'Data Sheet'!$F$104:$F$181,0)),"")</f>
        <v/>
      </c>
      <c r="M365" s="220"/>
      <c r="N365" s="303"/>
      <c r="O365" s="303"/>
      <c r="P365" s="110" t="str">
        <f>IFERROR(INDEX(Setup!$D$44:$D$70,MATCH(M365,Setup!$K$44:$K$70,0))&amp;"","")</f>
        <v/>
      </c>
      <c r="Q365" s="110" t="str">
        <f>IFERROR(INDEX(Setup!$E$44:$E$70,MATCH(M365,Setup!$K$44:$K$70,0))&amp;"","")</f>
        <v/>
      </c>
      <c r="R365" s="110" t="str">
        <f>IFERROR(INDEX(Setup!$L$44:$L$70,MATCH(M365,Setup!$K$44:$K$70,0))&amp;"","")</f>
        <v/>
      </c>
      <c r="S365" s="110" t="str">
        <f>Setup!$C$30</f>
        <v>USD</v>
      </c>
      <c r="T365" s="111" t="str">
        <f>IFERROR(INDEX('Data Sheet'!$B$104:$B$181,MATCH(I365,'Data Sheet'!$F$104:$F$181,0)),"")</f>
        <v/>
      </c>
      <c r="U365" s="112" t="str">
        <f>IFERROR(INDEX('Data Sheet'!$D$104:$D$181,MATCH(I365,'Data Sheet'!$F$104:$F$181,0)),"")</f>
        <v/>
      </c>
      <c r="V365" s="102" t="s">
        <v>8</v>
      </c>
      <c r="W365" s="221" t="str">
        <f>IF(V365=Setup!$C$30,"Grant",IF(V365=Setup!$C$31,"Local",IF(V365=Setup!$C$32,"Other",IF(ISBLANK(V365),"","Other"))))</f>
        <v>Grant</v>
      </c>
      <c r="X365" s="295"/>
      <c r="Y365" s="296" t="str">
        <f>IF(X365&lt;&gt;"",X365/VLOOKUP($V365,Setup!$C$30:$D$41,2,0),"")</f>
        <v/>
      </c>
      <c r="Z365" s="297"/>
      <c r="AA365" s="298" t="str">
        <f t="shared" si="153"/>
        <v/>
      </c>
      <c r="AB365" s="297"/>
      <c r="AC365" s="299" t="str">
        <f t="shared" si="154"/>
        <v/>
      </c>
      <c r="AD365" s="297"/>
      <c r="AE365" s="299" t="str">
        <f t="shared" si="155"/>
        <v/>
      </c>
      <c r="AF365" s="297"/>
      <c r="AG365" s="298" t="str">
        <f t="shared" si="156"/>
        <v/>
      </c>
      <c r="AH365" s="298" t="str">
        <f t="shared" si="157"/>
        <v/>
      </c>
      <c r="AI365" s="298" t="str">
        <f t="shared" si="158"/>
        <v/>
      </c>
      <c r="AJ365" s="300"/>
      <c r="AK365" s="295"/>
      <c r="AL365" s="296" t="str">
        <f>IF(AK365&lt;&gt;"",AK365/VLOOKUP($V365,Setup!$C$30:$D$41,2,0),"")</f>
        <v/>
      </c>
      <c r="AM365" s="301"/>
      <c r="AN365" s="299" t="str">
        <f t="shared" si="159"/>
        <v/>
      </c>
      <c r="AO365" s="301"/>
      <c r="AP365" s="299" t="str">
        <f t="shared" si="160"/>
        <v/>
      </c>
      <c r="AQ365" s="301"/>
      <c r="AR365" s="299" t="str">
        <f t="shared" si="161"/>
        <v/>
      </c>
      <c r="AS365" s="301"/>
      <c r="AT365" s="298" t="str">
        <f t="shared" si="162"/>
        <v/>
      </c>
      <c r="AU365" s="298" t="str">
        <f t="shared" si="163"/>
        <v/>
      </c>
      <c r="AV365" s="298" t="str">
        <f t="shared" si="164"/>
        <v/>
      </c>
      <c r="AW365" s="300"/>
      <c r="AX365" s="295"/>
      <c r="AY365" s="296" t="str">
        <f>IF(AX365&lt;&gt;"",AX365/VLOOKUP($V365,Setup!$C$30:$D$41,2,0),"")</f>
        <v/>
      </c>
      <c r="AZ365" s="302"/>
      <c r="BA365" s="299" t="str">
        <f t="shared" si="165"/>
        <v/>
      </c>
      <c r="BB365" s="302"/>
      <c r="BC365" s="299" t="str">
        <f t="shared" si="166"/>
        <v/>
      </c>
      <c r="BD365" s="302"/>
      <c r="BE365" s="299" t="str">
        <f t="shared" si="167"/>
        <v/>
      </c>
      <c r="BF365" s="302"/>
      <c r="BG365" s="298" t="str">
        <f t="shared" si="168"/>
        <v/>
      </c>
      <c r="BH365" s="298" t="str">
        <f t="shared" si="169"/>
        <v/>
      </c>
      <c r="BI365" s="298" t="str">
        <f t="shared" si="170"/>
        <v/>
      </c>
      <c r="BJ365" s="300"/>
      <c r="BK365" s="295"/>
      <c r="BL365" s="296" t="str">
        <f>IF(BK365&lt;&gt;"",BK365/VLOOKUP($V365,Setup!$C$30:$D$41,2,0),"")</f>
        <v/>
      </c>
      <c r="BM365" s="302"/>
      <c r="BN365" s="299" t="str">
        <f t="shared" si="171"/>
        <v/>
      </c>
      <c r="BO365" s="302"/>
      <c r="BP365" s="299" t="str">
        <f t="shared" si="172"/>
        <v/>
      </c>
      <c r="BQ365" s="302"/>
      <c r="BR365" s="299" t="str">
        <f t="shared" si="173"/>
        <v/>
      </c>
      <c r="BS365" s="302"/>
      <c r="BT365" s="298" t="str">
        <f t="shared" si="174"/>
        <v/>
      </c>
      <c r="BU365" s="298" t="str">
        <f t="shared" si="175"/>
        <v/>
      </c>
      <c r="BV365" s="298" t="str">
        <f t="shared" si="176"/>
        <v/>
      </c>
      <c r="BW365" s="300"/>
      <c r="BX365" s="298" t="str">
        <f t="shared" si="177"/>
        <v/>
      </c>
      <c r="BY365" s="298" t="str">
        <f t="shared" si="178"/>
        <v/>
      </c>
      <c r="BZ365" s="113"/>
      <c r="CA365" s="114"/>
      <c r="CC365" s="115" t="str">
        <f t="shared" ca="1" si="179"/>
        <v/>
      </c>
      <c r="CF365" s="481"/>
      <c r="CG365" s="130"/>
      <c r="CH365" s="130"/>
      <c r="CI365" s="130"/>
      <c r="CL365" s="358" t="str">
        <f>IFERROR(VLOOKUP(C365,'Data Sheet'!$A$3:$B$16,2,FALSE),"")</f>
        <v/>
      </c>
    </row>
    <row r="366" spans="1:90" s="101" customFormat="1" ht="25.5" customHeight="1">
      <c r="A366" s="100">
        <v>362</v>
      </c>
      <c r="B366" s="107" t="str">
        <f t="shared" si="182"/>
        <v>--</v>
      </c>
      <c r="C366" s="304"/>
      <c r="D366" s="305" t="str">
        <f>IFERROR(IF(VLOOKUP(C366,'Data Sheet'!$A$3:$D$16,4,FALSE)=0,"",VLOOKUP(C366,'Data Sheet'!$A$3:$D$16,4,FALSE)),"")</f>
        <v/>
      </c>
      <c r="E366" s="306"/>
      <c r="F366" s="307" t="str">
        <f>IFERROR(IF(VLOOKUP(E366,'Data Sheet'!$C$19:$D$80,2,FALSE)=0,"",VLOOKUP(E366,'Data Sheet'!$C$19:$D$80,2,FALSE)),"")</f>
        <v/>
      </c>
      <c r="G366" s="308" t="str">
        <f t="shared" si="180"/>
        <v>-</v>
      </c>
      <c r="H366" s="108"/>
      <c r="I366" s="304"/>
      <c r="J366" s="109" t="e">
        <f t="shared" si="181"/>
        <v>#VALUE!</v>
      </c>
      <c r="K366" s="104" t="str">
        <f>IFERROR(INDEX('Data Sheet'!$C$104:$C$181,MATCH(I366,'Data Sheet'!$F$104:$F$181,0)),"")</f>
        <v/>
      </c>
      <c r="L366" s="260" t="str">
        <f>IFERROR(INDEX('Data Sheet'!$G$104:$G$181,MATCH(I366,'Data Sheet'!$F$104:$F$181,0)),"")</f>
        <v/>
      </c>
      <c r="M366" s="220"/>
      <c r="N366" s="303"/>
      <c r="O366" s="303"/>
      <c r="P366" s="110" t="str">
        <f>IFERROR(INDEX(Setup!$D$44:$D$70,MATCH(M366,Setup!$K$44:$K$70,0))&amp;"","")</f>
        <v/>
      </c>
      <c r="Q366" s="110" t="str">
        <f>IFERROR(INDEX(Setup!$E$44:$E$70,MATCH(M366,Setup!$K$44:$K$70,0))&amp;"","")</f>
        <v/>
      </c>
      <c r="R366" s="110" t="str">
        <f>IFERROR(INDEX(Setup!$L$44:$L$70,MATCH(M366,Setup!$K$44:$K$70,0))&amp;"","")</f>
        <v/>
      </c>
      <c r="S366" s="110" t="str">
        <f>Setup!$C$30</f>
        <v>USD</v>
      </c>
      <c r="T366" s="111" t="str">
        <f>IFERROR(INDEX('Data Sheet'!$B$104:$B$181,MATCH(I366,'Data Sheet'!$F$104:$F$181,0)),"")</f>
        <v/>
      </c>
      <c r="U366" s="112" t="str">
        <f>IFERROR(INDEX('Data Sheet'!$D$104:$D$181,MATCH(I366,'Data Sheet'!$F$104:$F$181,0)),"")</f>
        <v/>
      </c>
      <c r="V366" s="102" t="s">
        <v>8</v>
      </c>
      <c r="W366" s="221" t="str">
        <f>IF(V366=Setup!$C$30,"Grant",IF(V366=Setup!$C$31,"Local",IF(V366=Setup!$C$32,"Other",IF(ISBLANK(V366),"","Other"))))</f>
        <v>Grant</v>
      </c>
      <c r="X366" s="295"/>
      <c r="Y366" s="296" t="str">
        <f>IF(X366&lt;&gt;"",X366/VLOOKUP($V366,Setup!$C$30:$D$41,2,0),"")</f>
        <v/>
      </c>
      <c r="Z366" s="297"/>
      <c r="AA366" s="298" t="str">
        <f t="shared" si="153"/>
        <v/>
      </c>
      <c r="AB366" s="297"/>
      <c r="AC366" s="299" t="str">
        <f t="shared" si="154"/>
        <v/>
      </c>
      <c r="AD366" s="297"/>
      <c r="AE366" s="299" t="str">
        <f t="shared" si="155"/>
        <v/>
      </c>
      <c r="AF366" s="297"/>
      <c r="AG366" s="298" t="str">
        <f t="shared" si="156"/>
        <v/>
      </c>
      <c r="AH366" s="298" t="str">
        <f t="shared" si="157"/>
        <v/>
      </c>
      <c r="AI366" s="298" t="str">
        <f t="shared" si="158"/>
        <v/>
      </c>
      <c r="AJ366" s="300"/>
      <c r="AK366" s="295"/>
      <c r="AL366" s="296" t="str">
        <f>IF(AK366&lt;&gt;"",AK366/VLOOKUP($V366,Setup!$C$30:$D$41,2,0),"")</f>
        <v/>
      </c>
      <c r="AM366" s="301"/>
      <c r="AN366" s="299" t="str">
        <f t="shared" si="159"/>
        <v/>
      </c>
      <c r="AO366" s="301"/>
      <c r="AP366" s="299" t="str">
        <f t="shared" si="160"/>
        <v/>
      </c>
      <c r="AQ366" s="301"/>
      <c r="AR366" s="299" t="str">
        <f t="shared" si="161"/>
        <v/>
      </c>
      <c r="AS366" s="301"/>
      <c r="AT366" s="298" t="str">
        <f t="shared" si="162"/>
        <v/>
      </c>
      <c r="AU366" s="298" t="str">
        <f t="shared" si="163"/>
        <v/>
      </c>
      <c r="AV366" s="298" t="str">
        <f t="shared" si="164"/>
        <v/>
      </c>
      <c r="AW366" s="300"/>
      <c r="AX366" s="295"/>
      <c r="AY366" s="296" t="str">
        <f>IF(AX366&lt;&gt;"",AX366/VLOOKUP($V366,Setup!$C$30:$D$41,2,0),"")</f>
        <v/>
      </c>
      <c r="AZ366" s="302"/>
      <c r="BA366" s="299" t="str">
        <f t="shared" si="165"/>
        <v/>
      </c>
      <c r="BB366" s="302"/>
      <c r="BC366" s="299" t="str">
        <f t="shared" si="166"/>
        <v/>
      </c>
      <c r="BD366" s="302"/>
      <c r="BE366" s="299" t="str">
        <f t="shared" si="167"/>
        <v/>
      </c>
      <c r="BF366" s="302"/>
      <c r="BG366" s="298" t="str">
        <f t="shared" si="168"/>
        <v/>
      </c>
      <c r="BH366" s="298" t="str">
        <f t="shared" si="169"/>
        <v/>
      </c>
      <c r="BI366" s="298" t="str">
        <f t="shared" si="170"/>
        <v/>
      </c>
      <c r="BJ366" s="300"/>
      <c r="BK366" s="295"/>
      <c r="BL366" s="296" t="str">
        <f>IF(BK366&lt;&gt;"",BK366/VLOOKUP($V366,Setup!$C$30:$D$41,2,0),"")</f>
        <v/>
      </c>
      <c r="BM366" s="302"/>
      <c r="BN366" s="299" t="str">
        <f t="shared" si="171"/>
        <v/>
      </c>
      <c r="BO366" s="302"/>
      <c r="BP366" s="299" t="str">
        <f t="shared" si="172"/>
        <v/>
      </c>
      <c r="BQ366" s="302"/>
      <c r="BR366" s="299" t="str">
        <f t="shared" si="173"/>
        <v/>
      </c>
      <c r="BS366" s="302"/>
      <c r="BT366" s="298" t="str">
        <f t="shared" si="174"/>
        <v/>
      </c>
      <c r="BU366" s="298" t="str">
        <f t="shared" si="175"/>
        <v/>
      </c>
      <c r="BV366" s="298" t="str">
        <f t="shared" si="176"/>
        <v/>
      </c>
      <c r="BW366" s="300"/>
      <c r="BX366" s="298" t="str">
        <f t="shared" si="177"/>
        <v/>
      </c>
      <c r="BY366" s="298" t="str">
        <f t="shared" si="178"/>
        <v/>
      </c>
      <c r="BZ366" s="113"/>
      <c r="CA366" s="114"/>
      <c r="CC366" s="115" t="str">
        <f t="shared" ca="1" si="179"/>
        <v/>
      </c>
      <c r="CF366" s="481"/>
      <c r="CG366" s="130"/>
      <c r="CH366" s="130"/>
      <c r="CI366" s="130"/>
      <c r="CL366" s="358" t="str">
        <f>IFERROR(VLOOKUP(C366,'Data Sheet'!$A$3:$B$16,2,FALSE),"")</f>
        <v/>
      </c>
    </row>
    <row r="367" spans="1:90" s="101" customFormat="1" ht="25.5" customHeight="1">
      <c r="A367" s="100">
        <v>363</v>
      </c>
      <c r="B367" s="107" t="str">
        <f t="shared" si="182"/>
        <v>--</v>
      </c>
      <c r="C367" s="304"/>
      <c r="D367" s="305" t="str">
        <f>IFERROR(IF(VLOOKUP(C367,'Data Sheet'!$A$3:$D$16,4,FALSE)=0,"",VLOOKUP(C367,'Data Sheet'!$A$3:$D$16,4,FALSE)),"")</f>
        <v/>
      </c>
      <c r="E367" s="306"/>
      <c r="F367" s="307" t="str">
        <f>IFERROR(IF(VLOOKUP(E367,'Data Sheet'!$C$19:$D$80,2,FALSE)=0,"",VLOOKUP(E367,'Data Sheet'!$C$19:$D$80,2,FALSE)),"")</f>
        <v/>
      </c>
      <c r="G367" s="308" t="str">
        <f t="shared" si="180"/>
        <v>-</v>
      </c>
      <c r="H367" s="108"/>
      <c r="I367" s="304"/>
      <c r="J367" s="109" t="e">
        <f t="shared" si="181"/>
        <v>#VALUE!</v>
      </c>
      <c r="K367" s="104" t="str">
        <f>IFERROR(INDEX('Data Sheet'!$C$104:$C$181,MATCH(I367,'Data Sheet'!$F$104:$F$181,0)),"")</f>
        <v/>
      </c>
      <c r="L367" s="260" t="str">
        <f>IFERROR(INDEX('Data Sheet'!$G$104:$G$181,MATCH(I367,'Data Sheet'!$F$104:$F$181,0)),"")</f>
        <v/>
      </c>
      <c r="M367" s="220"/>
      <c r="N367" s="303"/>
      <c r="O367" s="303"/>
      <c r="P367" s="110" t="str">
        <f>IFERROR(INDEX(Setup!$D$44:$D$70,MATCH(M367,Setup!$K$44:$K$70,0))&amp;"","")</f>
        <v/>
      </c>
      <c r="Q367" s="110" t="str">
        <f>IFERROR(INDEX(Setup!$E$44:$E$70,MATCH(M367,Setup!$K$44:$K$70,0))&amp;"","")</f>
        <v/>
      </c>
      <c r="R367" s="110" t="str">
        <f>IFERROR(INDEX(Setup!$L$44:$L$70,MATCH(M367,Setup!$K$44:$K$70,0))&amp;"","")</f>
        <v/>
      </c>
      <c r="S367" s="110" t="str">
        <f>Setup!$C$30</f>
        <v>USD</v>
      </c>
      <c r="T367" s="111" t="str">
        <f>IFERROR(INDEX('Data Sheet'!$B$104:$B$181,MATCH(I367,'Data Sheet'!$F$104:$F$181,0)),"")</f>
        <v/>
      </c>
      <c r="U367" s="112" t="str">
        <f>IFERROR(INDEX('Data Sheet'!$D$104:$D$181,MATCH(I367,'Data Sheet'!$F$104:$F$181,0)),"")</f>
        <v/>
      </c>
      <c r="V367" s="102" t="s">
        <v>8</v>
      </c>
      <c r="W367" s="221" t="str">
        <f>IF(V367=Setup!$C$30,"Grant",IF(V367=Setup!$C$31,"Local",IF(V367=Setup!$C$32,"Other",IF(ISBLANK(V367),"","Other"))))</f>
        <v>Grant</v>
      </c>
      <c r="X367" s="295"/>
      <c r="Y367" s="296" t="str">
        <f>IF(X367&lt;&gt;"",X367/VLOOKUP($V367,Setup!$C$30:$D$41,2,0),"")</f>
        <v/>
      </c>
      <c r="Z367" s="297"/>
      <c r="AA367" s="298" t="str">
        <f t="shared" si="153"/>
        <v/>
      </c>
      <c r="AB367" s="297"/>
      <c r="AC367" s="299" t="str">
        <f t="shared" si="154"/>
        <v/>
      </c>
      <c r="AD367" s="297"/>
      <c r="AE367" s="299" t="str">
        <f t="shared" si="155"/>
        <v/>
      </c>
      <c r="AF367" s="297"/>
      <c r="AG367" s="298" t="str">
        <f t="shared" si="156"/>
        <v/>
      </c>
      <c r="AH367" s="298" t="str">
        <f t="shared" si="157"/>
        <v/>
      </c>
      <c r="AI367" s="298" t="str">
        <f t="shared" si="158"/>
        <v/>
      </c>
      <c r="AJ367" s="300"/>
      <c r="AK367" s="295"/>
      <c r="AL367" s="296" t="str">
        <f>IF(AK367&lt;&gt;"",AK367/VLOOKUP($V367,Setup!$C$30:$D$41,2,0),"")</f>
        <v/>
      </c>
      <c r="AM367" s="301"/>
      <c r="AN367" s="299" t="str">
        <f t="shared" si="159"/>
        <v/>
      </c>
      <c r="AO367" s="301"/>
      <c r="AP367" s="299" t="str">
        <f t="shared" si="160"/>
        <v/>
      </c>
      <c r="AQ367" s="301"/>
      <c r="AR367" s="299" t="str">
        <f t="shared" si="161"/>
        <v/>
      </c>
      <c r="AS367" s="301"/>
      <c r="AT367" s="298" t="str">
        <f t="shared" si="162"/>
        <v/>
      </c>
      <c r="AU367" s="298" t="str">
        <f t="shared" si="163"/>
        <v/>
      </c>
      <c r="AV367" s="298" t="str">
        <f t="shared" si="164"/>
        <v/>
      </c>
      <c r="AW367" s="300"/>
      <c r="AX367" s="295"/>
      <c r="AY367" s="296" t="str">
        <f>IF(AX367&lt;&gt;"",AX367/VLOOKUP($V367,Setup!$C$30:$D$41,2,0),"")</f>
        <v/>
      </c>
      <c r="AZ367" s="302"/>
      <c r="BA367" s="299" t="str">
        <f t="shared" si="165"/>
        <v/>
      </c>
      <c r="BB367" s="302"/>
      <c r="BC367" s="299" t="str">
        <f t="shared" si="166"/>
        <v/>
      </c>
      <c r="BD367" s="302"/>
      <c r="BE367" s="299" t="str">
        <f t="shared" si="167"/>
        <v/>
      </c>
      <c r="BF367" s="302"/>
      <c r="BG367" s="298" t="str">
        <f t="shared" si="168"/>
        <v/>
      </c>
      <c r="BH367" s="298" t="str">
        <f t="shared" si="169"/>
        <v/>
      </c>
      <c r="BI367" s="298" t="str">
        <f t="shared" si="170"/>
        <v/>
      </c>
      <c r="BJ367" s="300"/>
      <c r="BK367" s="295"/>
      <c r="BL367" s="296" t="str">
        <f>IF(BK367&lt;&gt;"",BK367/VLOOKUP($V367,Setup!$C$30:$D$41,2,0),"")</f>
        <v/>
      </c>
      <c r="BM367" s="302"/>
      <c r="BN367" s="299" t="str">
        <f t="shared" si="171"/>
        <v/>
      </c>
      <c r="BO367" s="302"/>
      <c r="BP367" s="299" t="str">
        <f t="shared" si="172"/>
        <v/>
      </c>
      <c r="BQ367" s="302"/>
      <c r="BR367" s="299" t="str">
        <f t="shared" si="173"/>
        <v/>
      </c>
      <c r="BS367" s="302"/>
      <c r="BT367" s="298" t="str">
        <f t="shared" si="174"/>
        <v/>
      </c>
      <c r="BU367" s="298" t="str">
        <f t="shared" si="175"/>
        <v/>
      </c>
      <c r="BV367" s="298" t="str">
        <f t="shared" si="176"/>
        <v/>
      </c>
      <c r="BW367" s="300"/>
      <c r="BX367" s="298" t="str">
        <f t="shared" si="177"/>
        <v/>
      </c>
      <c r="BY367" s="298" t="str">
        <f t="shared" si="178"/>
        <v/>
      </c>
      <c r="BZ367" s="113"/>
      <c r="CA367" s="114"/>
      <c r="CC367" s="115" t="str">
        <f t="shared" ca="1" si="179"/>
        <v/>
      </c>
      <c r="CF367" s="481"/>
      <c r="CG367" s="130"/>
      <c r="CH367" s="130"/>
      <c r="CI367" s="130"/>
      <c r="CL367" s="358" t="str">
        <f>IFERROR(VLOOKUP(C367,'Data Sheet'!$A$3:$B$16,2,FALSE),"")</f>
        <v/>
      </c>
    </row>
    <row r="368" spans="1:90" s="101" customFormat="1" ht="25.5" customHeight="1">
      <c r="A368" s="100">
        <v>364</v>
      </c>
      <c r="B368" s="107" t="str">
        <f t="shared" si="182"/>
        <v>--</v>
      </c>
      <c r="C368" s="304"/>
      <c r="D368" s="305" t="str">
        <f>IFERROR(IF(VLOOKUP(C368,'Data Sheet'!$A$3:$D$16,4,FALSE)=0,"",VLOOKUP(C368,'Data Sheet'!$A$3:$D$16,4,FALSE)),"")</f>
        <v/>
      </c>
      <c r="E368" s="306"/>
      <c r="F368" s="307" t="str">
        <f>IFERROR(IF(VLOOKUP(E368,'Data Sheet'!$C$19:$D$80,2,FALSE)=0,"",VLOOKUP(E368,'Data Sheet'!$C$19:$D$80,2,FALSE)),"")</f>
        <v/>
      </c>
      <c r="G368" s="308" t="str">
        <f t="shared" si="180"/>
        <v>-</v>
      </c>
      <c r="H368" s="108"/>
      <c r="I368" s="304"/>
      <c r="J368" s="109" t="e">
        <f t="shared" si="181"/>
        <v>#VALUE!</v>
      </c>
      <c r="K368" s="104" t="str">
        <f>IFERROR(INDEX('Data Sheet'!$C$104:$C$181,MATCH(I368,'Data Sheet'!$F$104:$F$181,0)),"")</f>
        <v/>
      </c>
      <c r="L368" s="260" t="str">
        <f>IFERROR(INDEX('Data Sheet'!$G$104:$G$181,MATCH(I368,'Data Sheet'!$F$104:$F$181,0)),"")</f>
        <v/>
      </c>
      <c r="M368" s="220"/>
      <c r="N368" s="303"/>
      <c r="O368" s="303"/>
      <c r="P368" s="110" t="str">
        <f>IFERROR(INDEX(Setup!$D$44:$D$70,MATCH(M368,Setup!$K$44:$K$70,0))&amp;"","")</f>
        <v/>
      </c>
      <c r="Q368" s="110" t="str">
        <f>IFERROR(INDEX(Setup!$E$44:$E$70,MATCH(M368,Setup!$K$44:$K$70,0))&amp;"","")</f>
        <v/>
      </c>
      <c r="R368" s="110" t="str">
        <f>IFERROR(INDEX(Setup!$L$44:$L$70,MATCH(M368,Setup!$K$44:$K$70,0))&amp;"","")</f>
        <v/>
      </c>
      <c r="S368" s="110" t="str">
        <f>Setup!$C$30</f>
        <v>USD</v>
      </c>
      <c r="T368" s="111" t="str">
        <f>IFERROR(INDEX('Data Sheet'!$B$104:$B$181,MATCH(I368,'Data Sheet'!$F$104:$F$181,0)),"")</f>
        <v/>
      </c>
      <c r="U368" s="112" t="str">
        <f>IFERROR(INDEX('Data Sheet'!$D$104:$D$181,MATCH(I368,'Data Sheet'!$F$104:$F$181,0)),"")</f>
        <v/>
      </c>
      <c r="V368" s="102" t="s">
        <v>8</v>
      </c>
      <c r="W368" s="221" t="str">
        <f>IF(V368=Setup!$C$30,"Grant",IF(V368=Setup!$C$31,"Local",IF(V368=Setup!$C$32,"Other",IF(ISBLANK(V368),"","Other"))))</f>
        <v>Grant</v>
      </c>
      <c r="X368" s="295"/>
      <c r="Y368" s="296" t="str">
        <f>IF(X368&lt;&gt;"",X368/VLOOKUP($V368,Setup!$C$30:$D$41,2,0),"")</f>
        <v/>
      </c>
      <c r="Z368" s="297"/>
      <c r="AA368" s="298" t="str">
        <f t="shared" si="153"/>
        <v/>
      </c>
      <c r="AB368" s="297"/>
      <c r="AC368" s="299" t="str">
        <f t="shared" si="154"/>
        <v/>
      </c>
      <c r="AD368" s="297"/>
      <c r="AE368" s="299" t="str">
        <f t="shared" si="155"/>
        <v/>
      </c>
      <c r="AF368" s="297"/>
      <c r="AG368" s="298" t="str">
        <f t="shared" si="156"/>
        <v/>
      </c>
      <c r="AH368" s="298" t="str">
        <f t="shared" si="157"/>
        <v/>
      </c>
      <c r="AI368" s="298" t="str">
        <f t="shared" si="158"/>
        <v/>
      </c>
      <c r="AJ368" s="300"/>
      <c r="AK368" s="295"/>
      <c r="AL368" s="296" t="str">
        <f>IF(AK368&lt;&gt;"",AK368/VLOOKUP($V368,Setup!$C$30:$D$41,2,0),"")</f>
        <v/>
      </c>
      <c r="AM368" s="301"/>
      <c r="AN368" s="299" t="str">
        <f t="shared" si="159"/>
        <v/>
      </c>
      <c r="AO368" s="301"/>
      <c r="AP368" s="299" t="str">
        <f t="shared" si="160"/>
        <v/>
      </c>
      <c r="AQ368" s="301"/>
      <c r="AR368" s="299" t="str">
        <f t="shared" si="161"/>
        <v/>
      </c>
      <c r="AS368" s="301"/>
      <c r="AT368" s="298" t="str">
        <f t="shared" si="162"/>
        <v/>
      </c>
      <c r="AU368" s="298" t="str">
        <f t="shared" si="163"/>
        <v/>
      </c>
      <c r="AV368" s="298" t="str">
        <f t="shared" si="164"/>
        <v/>
      </c>
      <c r="AW368" s="300"/>
      <c r="AX368" s="295"/>
      <c r="AY368" s="296" t="str">
        <f>IF(AX368&lt;&gt;"",AX368/VLOOKUP($V368,Setup!$C$30:$D$41,2,0),"")</f>
        <v/>
      </c>
      <c r="AZ368" s="302"/>
      <c r="BA368" s="299" t="str">
        <f t="shared" si="165"/>
        <v/>
      </c>
      <c r="BB368" s="302"/>
      <c r="BC368" s="299" t="str">
        <f t="shared" si="166"/>
        <v/>
      </c>
      <c r="BD368" s="302"/>
      <c r="BE368" s="299" t="str">
        <f t="shared" si="167"/>
        <v/>
      </c>
      <c r="BF368" s="302"/>
      <c r="BG368" s="298" t="str">
        <f t="shared" si="168"/>
        <v/>
      </c>
      <c r="BH368" s="298" t="str">
        <f t="shared" si="169"/>
        <v/>
      </c>
      <c r="BI368" s="298" t="str">
        <f t="shared" si="170"/>
        <v/>
      </c>
      <c r="BJ368" s="300"/>
      <c r="BK368" s="295"/>
      <c r="BL368" s="296" t="str">
        <f>IF(BK368&lt;&gt;"",BK368/VLOOKUP($V368,Setup!$C$30:$D$41,2,0),"")</f>
        <v/>
      </c>
      <c r="BM368" s="302"/>
      <c r="BN368" s="299" t="str">
        <f t="shared" si="171"/>
        <v/>
      </c>
      <c r="BO368" s="302"/>
      <c r="BP368" s="299" t="str">
        <f t="shared" si="172"/>
        <v/>
      </c>
      <c r="BQ368" s="302"/>
      <c r="BR368" s="299" t="str">
        <f t="shared" si="173"/>
        <v/>
      </c>
      <c r="BS368" s="302"/>
      <c r="BT368" s="298" t="str">
        <f t="shared" si="174"/>
        <v/>
      </c>
      <c r="BU368" s="298" t="str">
        <f t="shared" si="175"/>
        <v/>
      </c>
      <c r="BV368" s="298" t="str">
        <f t="shared" si="176"/>
        <v/>
      </c>
      <c r="BW368" s="300"/>
      <c r="BX368" s="298" t="str">
        <f t="shared" si="177"/>
        <v/>
      </c>
      <c r="BY368" s="298" t="str">
        <f t="shared" si="178"/>
        <v/>
      </c>
      <c r="BZ368" s="113"/>
      <c r="CA368" s="114"/>
      <c r="CC368" s="115" t="str">
        <f t="shared" ca="1" si="179"/>
        <v/>
      </c>
      <c r="CF368" s="481"/>
      <c r="CG368" s="130"/>
      <c r="CH368" s="130"/>
      <c r="CI368" s="130"/>
      <c r="CL368" s="358" t="str">
        <f>IFERROR(VLOOKUP(C368,'Data Sheet'!$A$3:$B$16,2,FALSE),"")</f>
        <v/>
      </c>
    </row>
    <row r="369" spans="1:90" s="101" customFormat="1" ht="25.5" customHeight="1">
      <c r="A369" s="100">
        <v>365</v>
      </c>
      <c r="B369" s="107" t="str">
        <f t="shared" si="182"/>
        <v>--</v>
      </c>
      <c r="C369" s="304"/>
      <c r="D369" s="305" t="str">
        <f>IFERROR(IF(VLOOKUP(C369,'Data Sheet'!$A$3:$D$16,4,FALSE)=0,"",VLOOKUP(C369,'Data Sheet'!$A$3:$D$16,4,FALSE)),"")</f>
        <v/>
      </c>
      <c r="E369" s="306"/>
      <c r="F369" s="307" t="str">
        <f>IFERROR(IF(VLOOKUP(E369,'Data Sheet'!$C$19:$D$80,2,FALSE)=0,"",VLOOKUP(E369,'Data Sheet'!$C$19:$D$80,2,FALSE)),"")</f>
        <v/>
      </c>
      <c r="G369" s="308" t="str">
        <f t="shared" si="180"/>
        <v>-</v>
      </c>
      <c r="H369" s="108"/>
      <c r="I369" s="304"/>
      <c r="J369" s="109" t="e">
        <f t="shared" si="181"/>
        <v>#VALUE!</v>
      </c>
      <c r="K369" s="104" t="str">
        <f>IFERROR(INDEX('Data Sheet'!$C$104:$C$181,MATCH(I369,'Data Sheet'!$F$104:$F$181,0)),"")</f>
        <v/>
      </c>
      <c r="L369" s="260" t="str">
        <f>IFERROR(INDEX('Data Sheet'!$G$104:$G$181,MATCH(I369,'Data Sheet'!$F$104:$F$181,0)),"")</f>
        <v/>
      </c>
      <c r="M369" s="220"/>
      <c r="N369" s="303"/>
      <c r="O369" s="303"/>
      <c r="P369" s="110" t="str">
        <f>IFERROR(INDEX(Setup!$D$44:$D$70,MATCH(M369,Setup!$K$44:$K$70,0))&amp;"","")</f>
        <v/>
      </c>
      <c r="Q369" s="110" t="str">
        <f>IFERROR(INDEX(Setup!$E$44:$E$70,MATCH(M369,Setup!$K$44:$K$70,0))&amp;"","")</f>
        <v/>
      </c>
      <c r="R369" s="110" t="str">
        <f>IFERROR(INDEX(Setup!$L$44:$L$70,MATCH(M369,Setup!$K$44:$K$70,0))&amp;"","")</f>
        <v/>
      </c>
      <c r="S369" s="110" t="str">
        <f>Setup!$C$30</f>
        <v>USD</v>
      </c>
      <c r="T369" s="111" t="str">
        <f>IFERROR(INDEX('Data Sheet'!$B$104:$B$181,MATCH(I369,'Data Sheet'!$F$104:$F$181,0)),"")</f>
        <v/>
      </c>
      <c r="U369" s="112" t="str">
        <f>IFERROR(INDEX('Data Sheet'!$D$104:$D$181,MATCH(I369,'Data Sheet'!$F$104:$F$181,0)),"")</f>
        <v/>
      </c>
      <c r="V369" s="102" t="s">
        <v>8</v>
      </c>
      <c r="W369" s="221" t="str">
        <f>IF(V369=Setup!$C$30,"Grant",IF(V369=Setup!$C$31,"Local",IF(V369=Setup!$C$32,"Other",IF(ISBLANK(V369),"","Other"))))</f>
        <v>Grant</v>
      </c>
      <c r="X369" s="295"/>
      <c r="Y369" s="296" t="str">
        <f>IF(X369&lt;&gt;"",X369/VLOOKUP($V369,Setup!$C$30:$D$41,2,0),"")</f>
        <v/>
      </c>
      <c r="Z369" s="297"/>
      <c r="AA369" s="298" t="str">
        <f t="shared" si="153"/>
        <v/>
      </c>
      <c r="AB369" s="297"/>
      <c r="AC369" s="299" t="str">
        <f t="shared" si="154"/>
        <v/>
      </c>
      <c r="AD369" s="297"/>
      <c r="AE369" s="299" t="str">
        <f t="shared" si="155"/>
        <v/>
      </c>
      <c r="AF369" s="297"/>
      <c r="AG369" s="298" t="str">
        <f t="shared" si="156"/>
        <v/>
      </c>
      <c r="AH369" s="298" t="str">
        <f t="shared" si="157"/>
        <v/>
      </c>
      <c r="AI369" s="298" t="str">
        <f t="shared" si="158"/>
        <v/>
      </c>
      <c r="AJ369" s="300"/>
      <c r="AK369" s="295"/>
      <c r="AL369" s="296" t="str">
        <f>IF(AK369&lt;&gt;"",AK369/VLOOKUP($V369,Setup!$C$30:$D$41,2,0),"")</f>
        <v/>
      </c>
      <c r="AM369" s="301"/>
      <c r="AN369" s="299" t="str">
        <f t="shared" si="159"/>
        <v/>
      </c>
      <c r="AO369" s="301"/>
      <c r="AP369" s="299" t="str">
        <f t="shared" si="160"/>
        <v/>
      </c>
      <c r="AQ369" s="301"/>
      <c r="AR369" s="299" t="str">
        <f t="shared" si="161"/>
        <v/>
      </c>
      <c r="AS369" s="301"/>
      <c r="AT369" s="298" t="str">
        <f t="shared" si="162"/>
        <v/>
      </c>
      <c r="AU369" s="298" t="str">
        <f t="shared" si="163"/>
        <v/>
      </c>
      <c r="AV369" s="298" t="str">
        <f t="shared" si="164"/>
        <v/>
      </c>
      <c r="AW369" s="300"/>
      <c r="AX369" s="295"/>
      <c r="AY369" s="296" t="str">
        <f>IF(AX369&lt;&gt;"",AX369/VLOOKUP($V369,Setup!$C$30:$D$41,2,0),"")</f>
        <v/>
      </c>
      <c r="AZ369" s="302"/>
      <c r="BA369" s="299" t="str">
        <f t="shared" si="165"/>
        <v/>
      </c>
      <c r="BB369" s="302"/>
      <c r="BC369" s="299" t="str">
        <f t="shared" si="166"/>
        <v/>
      </c>
      <c r="BD369" s="302"/>
      <c r="BE369" s="299" t="str">
        <f t="shared" si="167"/>
        <v/>
      </c>
      <c r="BF369" s="302"/>
      <c r="BG369" s="298" t="str">
        <f t="shared" si="168"/>
        <v/>
      </c>
      <c r="BH369" s="298" t="str">
        <f t="shared" si="169"/>
        <v/>
      </c>
      <c r="BI369" s="298" t="str">
        <f t="shared" si="170"/>
        <v/>
      </c>
      <c r="BJ369" s="300"/>
      <c r="BK369" s="295"/>
      <c r="BL369" s="296" t="str">
        <f>IF(BK369&lt;&gt;"",BK369/VLOOKUP($V369,Setup!$C$30:$D$41,2,0),"")</f>
        <v/>
      </c>
      <c r="BM369" s="302"/>
      <c r="BN369" s="299" t="str">
        <f t="shared" si="171"/>
        <v/>
      </c>
      <c r="BO369" s="302"/>
      <c r="BP369" s="299" t="str">
        <f t="shared" si="172"/>
        <v/>
      </c>
      <c r="BQ369" s="302"/>
      <c r="BR369" s="299" t="str">
        <f t="shared" si="173"/>
        <v/>
      </c>
      <c r="BS369" s="302"/>
      <c r="BT369" s="298" t="str">
        <f t="shared" si="174"/>
        <v/>
      </c>
      <c r="BU369" s="298" t="str">
        <f t="shared" si="175"/>
        <v/>
      </c>
      <c r="BV369" s="298" t="str">
        <f t="shared" si="176"/>
        <v/>
      </c>
      <c r="BW369" s="300"/>
      <c r="BX369" s="298" t="str">
        <f t="shared" si="177"/>
        <v/>
      </c>
      <c r="BY369" s="298" t="str">
        <f t="shared" si="178"/>
        <v/>
      </c>
      <c r="BZ369" s="113"/>
      <c r="CA369" s="114"/>
      <c r="CC369" s="115" t="str">
        <f t="shared" ca="1" si="179"/>
        <v/>
      </c>
      <c r="CF369" s="481"/>
      <c r="CG369" s="130"/>
      <c r="CH369" s="130"/>
      <c r="CI369" s="130"/>
      <c r="CL369" s="358" t="str">
        <f>IFERROR(VLOOKUP(C369,'Data Sheet'!$A$3:$B$16,2,FALSE),"")</f>
        <v/>
      </c>
    </row>
    <row r="370" spans="1:90" s="101" customFormat="1" ht="25.5" customHeight="1">
      <c r="A370" s="100">
        <v>366</v>
      </c>
      <c r="B370" s="107" t="str">
        <f t="shared" si="182"/>
        <v>--</v>
      </c>
      <c r="C370" s="304"/>
      <c r="D370" s="305" t="str">
        <f>IFERROR(IF(VLOOKUP(C370,'Data Sheet'!$A$3:$D$16,4,FALSE)=0,"",VLOOKUP(C370,'Data Sheet'!$A$3:$D$16,4,FALSE)),"")</f>
        <v/>
      </c>
      <c r="E370" s="306"/>
      <c r="F370" s="307" t="str">
        <f>IFERROR(IF(VLOOKUP(E370,'Data Sheet'!$C$19:$D$80,2,FALSE)=0,"",VLOOKUP(E370,'Data Sheet'!$C$19:$D$80,2,FALSE)),"")</f>
        <v/>
      </c>
      <c r="G370" s="308" t="str">
        <f t="shared" si="180"/>
        <v>-</v>
      </c>
      <c r="H370" s="108"/>
      <c r="I370" s="304"/>
      <c r="J370" s="109" t="e">
        <f t="shared" si="181"/>
        <v>#VALUE!</v>
      </c>
      <c r="K370" s="104" t="str">
        <f>IFERROR(INDEX('Data Sheet'!$C$104:$C$181,MATCH(I370,'Data Sheet'!$F$104:$F$181,0)),"")</f>
        <v/>
      </c>
      <c r="L370" s="260" t="str">
        <f>IFERROR(INDEX('Data Sheet'!$G$104:$G$181,MATCH(I370,'Data Sheet'!$F$104:$F$181,0)),"")</f>
        <v/>
      </c>
      <c r="M370" s="220"/>
      <c r="N370" s="303"/>
      <c r="O370" s="303"/>
      <c r="P370" s="110" t="str">
        <f>IFERROR(INDEX(Setup!$D$44:$D$70,MATCH(M370,Setup!$K$44:$K$70,0))&amp;"","")</f>
        <v/>
      </c>
      <c r="Q370" s="110" t="str">
        <f>IFERROR(INDEX(Setup!$E$44:$E$70,MATCH(M370,Setup!$K$44:$K$70,0))&amp;"","")</f>
        <v/>
      </c>
      <c r="R370" s="110" t="str">
        <f>IFERROR(INDEX(Setup!$L$44:$L$70,MATCH(M370,Setup!$K$44:$K$70,0))&amp;"","")</f>
        <v/>
      </c>
      <c r="S370" s="110" t="str">
        <f>Setup!$C$30</f>
        <v>USD</v>
      </c>
      <c r="T370" s="111" t="str">
        <f>IFERROR(INDEX('Data Sheet'!$B$104:$B$181,MATCH(I370,'Data Sheet'!$F$104:$F$181,0)),"")</f>
        <v/>
      </c>
      <c r="U370" s="112" t="str">
        <f>IFERROR(INDEX('Data Sheet'!$D$104:$D$181,MATCH(I370,'Data Sheet'!$F$104:$F$181,0)),"")</f>
        <v/>
      </c>
      <c r="V370" s="102" t="s">
        <v>8</v>
      </c>
      <c r="W370" s="221" t="str">
        <f>IF(V370=Setup!$C$30,"Grant",IF(V370=Setup!$C$31,"Local",IF(V370=Setup!$C$32,"Other",IF(ISBLANK(V370),"","Other"))))</f>
        <v>Grant</v>
      </c>
      <c r="X370" s="295"/>
      <c r="Y370" s="296" t="str">
        <f>IF(X370&lt;&gt;"",X370/VLOOKUP($V370,Setup!$C$30:$D$41,2,0),"")</f>
        <v/>
      </c>
      <c r="Z370" s="297"/>
      <c r="AA370" s="298" t="str">
        <f t="shared" si="153"/>
        <v/>
      </c>
      <c r="AB370" s="297"/>
      <c r="AC370" s="299" t="str">
        <f t="shared" si="154"/>
        <v/>
      </c>
      <c r="AD370" s="297"/>
      <c r="AE370" s="299" t="str">
        <f t="shared" si="155"/>
        <v/>
      </c>
      <c r="AF370" s="297"/>
      <c r="AG370" s="298" t="str">
        <f t="shared" si="156"/>
        <v/>
      </c>
      <c r="AH370" s="298" t="str">
        <f t="shared" si="157"/>
        <v/>
      </c>
      <c r="AI370" s="298" t="str">
        <f t="shared" si="158"/>
        <v/>
      </c>
      <c r="AJ370" s="300"/>
      <c r="AK370" s="295"/>
      <c r="AL370" s="296" t="str">
        <f>IF(AK370&lt;&gt;"",AK370/VLOOKUP($V370,Setup!$C$30:$D$41,2,0),"")</f>
        <v/>
      </c>
      <c r="AM370" s="301"/>
      <c r="AN370" s="299" t="str">
        <f t="shared" si="159"/>
        <v/>
      </c>
      <c r="AO370" s="301"/>
      <c r="AP370" s="299" t="str">
        <f t="shared" si="160"/>
        <v/>
      </c>
      <c r="AQ370" s="301"/>
      <c r="AR370" s="299" t="str">
        <f t="shared" si="161"/>
        <v/>
      </c>
      <c r="AS370" s="301"/>
      <c r="AT370" s="298" t="str">
        <f t="shared" si="162"/>
        <v/>
      </c>
      <c r="AU370" s="298" t="str">
        <f t="shared" si="163"/>
        <v/>
      </c>
      <c r="AV370" s="298" t="str">
        <f t="shared" si="164"/>
        <v/>
      </c>
      <c r="AW370" s="300"/>
      <c r="AX370" s="295"/>
      <c r="AY370" s="296" t="str">
        <f>IF(AX370&lt;&gt;"",AX370/VLOOKUP($V370,Setup!$C$30:$D$41,2,0),"")</f>
        <v/>
      </c>
      <c r="AZ370" s="302"/>
      <c r="BA370" s="299" t="str">
        <f t="shared" si="165"/>
        <v/>
      </c>
      <c r="BB370" s="302"/>
      <c r="BC370" s="299" t="str">
        <f t="shared" si="166"/>
        <v/>
      </c>
      <c r="BD370" s="302"/>
      <c r="BE370" s="299" t="str">
        <f t="shared" si="167"/>
        <v/>
      </c>
      <c r="BF370" s="302"/>
      <c r="BG370" s="298" t="str">
        <f t="shared" si="168"/>
        <v/>
      </c>
      <c r="BH370" s="298" t="str">
        <f t="shared" si="169"/>
        <v/>
      </c>
      <c r="BI370" s="298" t="str">
        <f t="shared" si="170"/>
        <v/>
      </c>
      <c r="BJ370" s="300"/>
      <c r="BK370" s="295"/>
      <c r="BL370" s="296" t="str">
        <f>IF(BK370&lt;&gt;"",BK370/VLOOKUP($V370,Setup!$C$30:$D$41,2,0),"")</f>
        <v/>
      </c>
      <c r="BM370" s="302"/>
      <c r="BN370" s="299" t="str">
        <f t="shared" si="171"/>
        <v/>
      </c>
      <c r="BO370" s="302"/>
      <c r="BP370" s="299" t="str">
        <f t="shared" si="172"/>
        <v/>
      </c>
      <c r="BQ370" s="302"/>
      <c r="BR370" s="299" t="str">
        <f t="shared" si="173"/>
        <v/>
      </c>
      <c r="BS370" s="302"/>
      <c r="BT370" s="298" t="str">
        <f t="shared" si="174"/>
        <v/>
      </c>
      <c r="BU370" s="298" t="str">
        <f t="shared" si="175"/>
        <v/>
      </c>
      <c r="BV370" s="298" t="str">
        <f t="shared" si="176"/>
        <v/>
      </c>
      <c r="BW370" s="300"/>
      <c r="BX370" s="298" t="str">
        <f t="shared" si="177"/>
        <v/>
      </c>
      <c r="BY370" s="298" t="str">
        <f t="shared" si="178"/>
        <v/>
      </c>
      <c r="BZ370" s="113"/>
      <c r="CA370" s="114"/>
      <c r="CC370" s="115" t="str">
        <f t="shared" ca="1" si="179"/>
        <v/>
      </c>
      <c r="CF370" s="481"/>
      <c r="CG370" s="130"/>
      <c r="CH370" s="130"/>
      <c r="CI370" s="130"/>
      <c r="CL370" s="358" t="str">
        <f>IFERROR(VLOOKUP(C370,'Data Sheet'!$A$3:$B$16,2,FALSE),"")</f>
        <v/>
      </c>
    </row>
    <row r="371" spans="1:90" s="101" customFormat="1" ht="25.5" customHeight="1">
      <c r="A371" s="100">
        <v>367</v>
      </c>
      <c r="B371" s="107" t="str">
        <f t="shared" si="182"/>
        <v>--</v>
      </c>
      <c r="C371" s="304"/>
      <c r="D371" s="305" t="str">
        <f>IFERROR(IF(VLOOKUP(C371,'Data Sheet'!$A$3:$D$16,4,FALSE)=0,"",VLOOKUP(C371,'Data Sheet'!$A$3:$D$16,4,FALSE)),"")</f>
        <v/>
      </c>
      <c r="E371" s="306"/>
      <c r="F371" s="307" t="str">
        <f>IFERROR(IF(VLOOKUP(E371,'Data Sheet'!$C$19:$D$80,2,FALSE)=0,"",VLOOKUP(E371,'Data Sheet'!$C$19:$D$80,2,FALSE)),"")</f>
        <v/>
      </c>
      <c r="G371" s="308" t="str">
        <f t="shared" si="180"/>
        <v>-</v>
      </c>
      <c r="H371" s="108"/>
      <c r="I371" s="304"/>
      <c r="J371" s="109" t="e">
        <f t="shared" si="181"/>
        <v>#VALUE!</v>
      </c>
      <c r="K371" s="104" t="str">
        <f>IFERROR(INDEX('Data Sheet'!$C$104:$C$181,MATCH(I371,'Data Sheet'!$F$104:$F$181,0)),"")</f>
        <v/>
      </c>
      <c r="L371" s="260" t="str">
        <f>IFERROR(INDEX('Data Sheet'!$G$104:$G$181,MATCH(I371,'Data Sheet'!$F$104:$F$181,0)),"")</f>
        <v/>
      </c>
      <c r="M371" s="220"/>
      <c r="N371" s="303"/>
      <c r="O371" s="303"/>
      <c r="P371" s="110" t="str">
        <f>IFERROR(INDEX(Setup!$D$44:$D$70,MATCH(M371,Setup!$K$44:$K$70,0))&amp;"","")</f>
        <v/>
      </c>
      <c r="Q371" s="110" t="str">
        <f>IFERROR(INDEX(Setup!$E$44:$E$70,MATCH(M371,Setup!$K$44:$K$70,0))&amp;"","")</f>
        <v/>
      </c>
      <c r="R371" s="110" t="str">
        <f>IFERROR(INDEX(Setup!$L$44:$L$70,MATCH(M371,Setup!$K$44:$K$70,0))&amp;"","")</f>
        <v/>
      </c>
      <c r="S371" s="110" t="str">
        <f>Setup!$C$30</f>
        <v>USD</v>
      </c>
      <c r="T371" s="111" t="str">
        <f>IFERROR(INDEX('Data Sheet'!$B$104:$B$181,MATCH(I371,'Data Sheet'!$F$104:$F$181,0)),"")</f>
        <v/>
      </c>
      <c r="U371" s="112" t="str">
        <f>IFERROR(INDEX('Data Sheet'!$D$104:$D$181,MATCH(I371,'Data Sheet'!$F$104:$F$181,0)),"")</f>
        <v/>
      </c>
      <c r="V371" s="102" t="s">
        <v>8</v>
      </c>
      <c r="W371" s="221" t="str">
        <f>IF(V371=Setup!$C$30,"Grant",IF(V371=Setup!$C$31,"Local",IF(V371=Setup!$C$32,"Other",IF(ISBLANK(V371),"","Other"))))</f>
        <v>Grant</v>
      </c>
      <c r="X371" s="295"/>
      <c r="Y371" s="296" t="str">
        <f>IF(X371&lt;&gt;"",X371/VLOOKUP($V371,Setup!$C$30:$D$41,2,0),"")</f>
        <v/>
      </c>
      <c r="Z371" s="297"/>
      <c r="AA371" s="298" t="str">
        <f t="shared" si="153"/>
        <v/>
      </c>
      <c r="AB371" s="297"/>
      <c r="AC371" s="299" t="str">
        <f t="shared" si="154"/>
        <v/>
      </c>
      <c r="AD371" s="297"/>
      <c r="AE371" s="299" t="str">
        <f t="shared" si="155"/>
        <v/>
      </c>
      <c r="AF371" s="297"/>
      <c r="AG371" s="298" t="str">
        <f t="shared" si="156"/>
        <v/>
      </c>
      <c r="AH371" s="298" t="str">
        <f t="shared" si="157"/>
        <v/>
      </c>
      <c r="AI371" s="298" t="str">
        <f t="shared" si="158"/>
        <v/>
      </c>
      <c r="AJ371" s="300"/>
      <c r="AK371" s="295"/>
      <c r="AL371" s="296" t="str">
        <f>IF(AK371&lt;&gt;"",AK371/VLOOKUP($V371,Setup!$C$30:$D$41,2,0),"")</f>
        <v/>
      </c>
      <c r="AM371" s="301"/>
      <c r="AN371" s="299" t="str">
        <f t="shared" si="159"/>
        <v/>
      </c>
      <c r="AO371" s="301"/>
      <c r="AP371" s="299" t="str">
        <f t="shared" si="160"/>
        <v/>
      </c>
      <c r="AQ371" s="301"/>
      <c r="AR371" s="299" t="str">
        <f t="shared" si="161"/>
        <v/>
      </c>
      <c r="AS371" s="301"/>
      <c r="AT371" s="298" t="str">
        <f t="shared" si="162"/>
        <v/>
      </c>
      <c r="AU371" s="298" t="str">
        <f t="shared" si="163"/>
        <v/>
      </c>
      <c r="AV371" s="298" t="str">
        <f t="shared" si="164"/>
        <v/>
      </c>
      <c r="AW371" s="300"/>
      <c r="AX371" s="295"/>
      <c r="AY371" s="296" t="str">
        <f>IF(AX371&lt;&gt;"",AX371/VLOOKUP($V371,Setup!$C$30:$D$41,2,0),"")</f>
        <v/>
      </c>
      <c r="AZ371" s="302"/>
      <c r="BA371" s="299" t="str">
        <f t="shared" si="165"/>
        <v/>
      </c>
      <c r="BB371" s="302"/>
      <c r="BC371" s="299" t="str">
        <f t="shared" si="166"/>
        <v/>
      </c>
      <c r="BD371" s="302"/>
      <c r="BE371" s="299" t="str">
        <f t="shared" si="167"/>
        <v/>
      </c>
      <c r="BF371" s="302"/>
      <c r="BG371" s="298" t="str">
        <f t="shared" si="168"/>
        <v/>
      </c>
      <c r="BH371" s="298" t="str">
        <f t="shared" si="169"/>
        <v/>
      </c>
      <c r="BI371" s="298" t="str">
        <f t="shared" si="170"/>
        <v/>
      </c>
      <c r="BJ371" s="300"/>
      <c r="BK371" s="295"/>
      <c r="BL371" s="296" t="str">
        <f>IF(BK371&lt;&gt;"",BK371/VLOOKUP($V371,Setup!$C$30:$D$41,2,0),"")</f>
        <v/>
      </c>
      <c r="BM371" s="302"/>
      <c r="BN371" s="299" t="str">
        <f t="shared" si="171"/>
        <v/>
      </c>
      <c r="BO371" s="302"/>
      <c r="BP371" s="299" t="str">
        <f t="shared" si="172"/>
        <v/>
      </c>
      <c r="BQ371" s="302"/>
      <c r="BR371" s="299" t="str">
        <f t="shared" si="173"/>
        <v/>
      </c>
      <c r="BS371" s="302"/>
      <c r="BT371" s="298" t="str">
        <f t="shared" si="174"/>
        <v/>
      </c>
      <c r="BU371" s="298" t="str">
        <f t="shared" si="175"/>
        <v/>
      </c>
      <c r="BV371" s="298" t="str">
        <f t="shared" si="176"/>
        <v/>
      </c>
      <c r="BW371" s="300"/>
      <c r="BX371" s="298" t="str">
        <f t="shared" si="177"/>
        <v/>
      </c>
      <c r="BY371" s="298" t="str">
        <f t="shared" si="178"/>
        <v/>
      </c>
      <c r="BZ371" s="113"/>
      <c r="CA371" s="114"/>
      <c r="CC371" s="115" t="str">
        <f t="shared" ca="1" si="179"/>
        <v/>
      </c>
      <c r="CF371" s="481"/>
      <c r="CG371" s="130"/>
      <c r="CH371" s="130"/>
      <c r="CI371" s="130"/>
      <c r="CL371" s="358" t="str">
        <f>IFERROR(VLOOKUP(C371,'Data Sheet'!$A$3:$B$16,2,FALSE),"")</f>
        <v/>
      </c>
    </row>
    <row r="372" spans="1:90" s="101" customFormat="1" ht="25.5" customHeight="1">
      <c r="A372" s="100">
        <v>368</v>
      </c>
      <c r="B372" s="107" t="str">
        <f t="shared" si="182"/>
        <v>--</v>
      </c>
      <c r="C372" s="304"/>
      <c r="D372" s="305" t="str">
        <f>IFERROR(IF(VLOOKUP(C372,'Data Sheet'!$A$3:$D$16,4,FALSE)=0,"",VLOOKUP(C372,'Data Sheet'!$A$3:$D$16,4,FALSE)),"")</f>
        <v/>
      </c>
      <c r="E372" s="306"/>
      <c r="F372" s="307" t="str">
        <f>IFERROR(IF(VLOOKUP(E372,'Data Sheet'!$C$19:$D$80,2,FALSE)=0,"",VLOOKUP(E372,'Data Sheet'!$C$19:$D$80,2,FALSE)),"")</f>
        <v/>
      </c>
      <c r="G372" s="308" t="str">
        <f t="shared" si="180"/>
        <v>-</v>
      </c>
      <c r="H372" s="108"/>
      <c r="I372" s="304"/>
      <c r="J372" s="109" t="e">
        <f t="shared" si="181"/>
        <v>#VALUE!</v>
      </c>
      <c r="K372" s="104" t="str">
        <f>IFERROR(INDEX('Data Sheet'!$C$104:$C$181,MATCH(I372,'Data Sheet'!$F$104:$F$181,0)),"")</f>
        <v/>
      </c>
      <c r="L372" s="260" t="str">
        <f>IFERROR(INDEX('Data Sheet'!$G$104:$G$181,MATCH(I372,'Data Sheet'!$F$104:$F$181,0)),"")</f>
        <v/>
      </c>
      <c r="M372" s="220"/>
      <c r="N372" s="303"/>
      <c r="O372" s="303"/>
      <c r="P372" s="110" t="str">
        <f>IFERROR(INDEX(Setup!$D$44:$D$70,MATCH(M372,Setup!$K$44:$K$70,0))&amp;"","")</f>
        <v/>
      </c>
      <c r="Q372" s="110" t="str">
        <f>IFERROR(INDEX(Setup!$E$44:$E$70,MATCH(M372,Setup!$K$44:$K$70,0))&amp;"","")</f>
        <v/>
      </c>
      <c r="R372" s="110" t="str">
        <f>IFERROR(INDEX(Setup!$L$44:$L$70,MATCH(M372,Setup!$K$44:$K$70,0))&amp;"","")</f>
        <v/>
      </c>
      <c r="S372" s="110" t="str">
        <f>Setup!$C$30</f>
        <v>USD</v>
      </c>
      <c r="T372" s="111" t="str">
        <f>IFERROR(INDEX('Data Sheet'!$B$104:$B$181,MATCH(I372,'Data Sheet'!$F$104:$F$181,0)),"")</f>
        <v/>
      </c>
      <c r="U372" s="112" t="str">
        <f>IFERROR(INDEX('Data Sheet'!$D$104:$D$181,MATCH(I372,'Data Sheet'!$F$104:$F$181,0)),"")</f>
        <v/>
      </c>
      <c r="V372" s="102" t="s">
        <v>8</v>
      </c>
      <c r="W372" s="221" t="str">
        <f>IF(V372=Setup!$C$30,"Grant",IF(V372=Setup!$C$31,"Local",IF(V372=Setup!$C$32,"Other",IF(ISBLANK(V372),"","Other"))))</f>
        <v>Grant</v>
      </c>
      <c r="X372" s="295"/>
      <c r="Y372" s="296" t="str">
        <f>IF(X372&lt;&gt;"",X372/VLOOKUP($V372,Setup!$C$30:$D$41,2,0),"")</f>
        <v/>
      </c>
      <c r="Z372" s="297"/>
      <c r="AA372" s="298" t="str">
        <f t="shared" si="153"/>
        <v/>
      </c>
      <c r="AB372" s="297"/>
      <c r="AC372" s="299" t="str">
        <f t="shared" si="154"/>
        <v/>
      </c>
      <c r="AD372" s="297"/>
      <c r="AE372" s="299" t="str">
        <f t="shared" si="155"/>
        <v/>
      </c>
      <c r="AF372" s="297"/>
      <c r="AG372" s="298" t="str">
        <f t="shared" si="156"/>
        <v/>
      </c>
      <c r="AH372" s="298" t="str">
        <f t="shared" si="157"/>
        <v/>
      </c>
      <c r="AI372" s="298" t="str">
        <f t="shared" si="158"/>
        <v/>
      </c>
      <c r="AJ372" s="300"/>
      <c r="AK372" s="295"/>
      <c r="AL372" s="296" t="str">
        <f>IF(AK372&lt;&gt;"",AK372/VLOOKUP($V372,Setup!$C$30:$D$41,2,0),"")</f>
        <v/>
      </c>
      <c r="AM372" s="301"/>
      <c r="AN372" s="299" t="str">
        <f t="shared" si="159"/>
        <v/>
      </c>
      <c r="AO372" s="301"/>
      <c r="AP372" s="299" t="str">
        <f t="shared" si="160"/>
        <v/>
      </c>
      <c r="AQ372" s="301"/>
      <c r="AR372" s="299" t="str">
        <f t="shared" si="161"/>
        <v/>
      </c>
      <c r="AS372" s="301"/>
      <c r="AT372" s="298" t="str">
        <f t="shared" si="162"/>
        <v/>
      </c>
      <c r="AU372" s="298" t="str">
        <f t="shared" si="163"/>
        <v/>
      </c>
      <c r="AV372" s="298" t="str">
        <f t="shared" si="164"/>
        <v/>
      </c>
      <c r="AW372" s="300"/>
      <c r="AX372" s="295"/>
      <c r="AY372" s="296" t="str">
        <f>IF(AX372&lt;&gt;"",AX372/VLOOKUP($V372,Setup!$C$30:$D$41,2,0),"")</f>
        <v/>
      </c>
      <c r="AZ372" s="302"/>
      <c r="BA372" s="299" t="str">
        <f t="shared" si="165"/>
        <v/>
      </c>
      <c r="BB372" s="302"/>
      <c r="BC372" s="299" t="str">
        <f t="shared" si="166"/>
        <v/>
      </c>
      <c r="BD372" s="302"/>
      <c r="BE372" s="299" t="str">
        <f t="shared" si="167"/>
        <v/>
      </c>
      <c r="BF372" s="302"/>
      <c r="BG372" s="298" t="str">
        <f t="shared" si="168"/>
        <v/>
      </c>
      <c r="BH372" s="298" t="str">
        <f t="shared" si="169"/>
        <v/>
      </c>
      <c r="BI372" s="298" t="str">
        <f t="shared" si="170"/>
        <v/>
      </c>
      <c r="BJ372" s="300"/>
      <c r="BK372" s="295"/>
      <c r="BL372" s="296" t="str">
        <f>IF(BK372&lt;&gt;"",BK372/VLOOKUP($V372,Setup!$C$30:$D$41,2,0),"")</f>
        <v/>
      </c>
      <c r="BM372" s="302"/>
      <c r="BN372" s="299" t="str">
        <f t="shared" si="171"/>
        <v/>
      </c>
      <c r="BO372" s="302"/>
      <c r="BP372" s="299" t="str">
        <f t="shared" si="172"/>
        <v/>
      </c>
      <c r="BQ372" s="302"/>
      <c r="BR372" s="299" t="str">
        <f t="shared" si="173"/>
        <v/>
      </c>
      <c r="BS372" s="302"/>
      <c r="BT372" s="298" t="str">
        <f t="shared" si="174"/>
        <v/>
      </c>
      <c r="BU372" s="298" t="str">
        <f t="shared" si="175"/>
        <v/>
      </c>
      <c r="BV372" s="298" t="str">
        <f t="shared" si="176"/>
        <v/>
      </c>
      <c r="BW372" s="300"/>
      <c r="BX372" s="298" t="str">
        <f t="shared" si="177"/>
        <v/>
      </c>
      <c r="BY372" s="298" t="str">
        <f t="shared" si="178"/>
        <v/>
      </c>
      <c r="BZ372" s="113"/>
      <c r="CA372" s="114"/>
      <c r="CC372" s="115" t="str">
        <f t="shared" ca="1" si="179"/>
        <v/>
      </c>
      <c r="CF372" s="481"/>
      <c r="CG372" s="130"/>
      <c r="CH372" s="130"/>
      <c r="CI372" s="130"/>
      <c r="CL372" s="358" t="str">
        <f>IFERROR(VLOOKUP(C372,'Data Sheet'!$A$3:$B$16,2,FALSE),"")</f>
        <v/>
      </c>
    </row>
    <row r="373" spans="1:90" s="101" customFormat="1" ht="25.5" customHeight="1">
      <c r="A373" s="100">
        <v>369</v>
      </c>
      <c r="B373" s="107" t="str">
        <f t="shared" si="182"/>
        <v>--</v>
      </c>
      <c r="C373" s="304"/>
      <c r="D373" s="305" t="str">
        <f>IFERROR(IF(VLOOKUP(C373,'Data Sheet'!$A$3:$D$16,4,FALSE)=0,"",VLOOKUP(C373,'Data Sheet'!$A$3:$D$16,4,FALSE)),"")</f>
        <v/>
      </c>
      <c r="E373" s="306"/>
      <c r="F373" s="307" t="str">
        <f>IFERROR(IF(VLOOKUP(E373,'Data Sheet'!$C$19:$D$80,2,FALSE)=0,"",VLOOKUP(E373,'Data Sheet'!$C$19:$D$80,2,FALSE)),"")</f>
        <v/>
      </c>
      <c r="G373" s="308" t="str">
        <f t="shared" si="180"/>
        <v>-</v>
      </c>
      <c r="H373" s="108"/>
      <c r="I373" s="304"/>
      <c r="J373" s="109" t="e">
        <f t="shared" si="181"/>
        <v>#VALUE!</v>
      </c>
      <c r="K373" s="104" t="str">
        <f>IFERROR(INDEX('Data Sheet'!$C$104:$C$181,MATCH(I373,'Data Sheet'!$F$104:$F$181,0)),"")</f>
        <v/>
      </c>
      <c r="L373" s="260" t="str">
        <f>IFERROR(INDEX('Data Sheet'!$G$104:$G$181,MATCH(I373,'Data Sheet'!$F$104:$F$181,0)),"")</f>
        <v/>
      </c>
      <c r="M373" s="220"/>
      <c r="N373" s="303"/>
      <c r="O373" s="303"/>
      <c r="P373" s="110" t="str">
        <f>IFERROR(INDEX(Setup!$D$44:$D$70,MATCH(M373,Setup!$K$44:$K$70,0))&amp;"","")</f>
        <v/>
      </c>
      <c r="Q373" s="110" t="str">
        <f>IFERROR(INDEX(Setup!$E$44:$E$70,MATCH(M373,Setup!$K$44:$K$70,0))&amp;"","")</f>
        <v/>
      </c>
      <c r="R373" s="110" t="str">
        <f>IFERROR(INDEX(Setup!$L$44:$L$70,MATCH(M373,Setup!$K$44:$K$70,0))&amp;"","")</f>
        <v/>
      </c>
      <c r="S373" s="110" t="str">
        <f>Setup!$C$30</f>
        <v>USD</v>
      </c>
      <c r="T373" s="111" t="str">
        <f>IFERROR(INDEX('Data Sheet'!$B$104:$B$181,MATCH(I373,'Data Sheet'!$F$104:$F$181,0)),"")</f>
        <v/>
      </c>
      <c r="U373" s="112" t="str">
        <f>IFERROR(INDEX('Data Sheet'!$D$104:$D$181,MATCH(I373,'Data Sheet'!$F$104:$F$181,0)),"")</f>
        <v/>
      </c>
      <c r="V373" s="102" t="s">
        <v>8</v>
      </c>
      <c r="W373" s="221" t="str">
        <f>IF(V373=Setup!$C$30,"Grant",IF(V373=Setup!$C$31,"Local",IF(V373=Setup!$C$32,"Other",IF(ISBLANK(V373),"","Other"))))</f>
        <v>Grant</v>
      </c>
      <c r="X373" s="295"/>
      <c r="Y373" s="296" t="str">
        <f>IF(X373&lt;&gt;"",X373/VLOOKUP($V373,Setup!$C$30:$D$41,2,0),"")</f>
        <v/>
      </c>
      <c r="Z373" s="297"/>
      <c r="AA373" s="298" t="str">
        <f t="shared" si="153"/>
        <v/>
      </c>
      <c r="AB373" s="297"/>
      <c r="AC373" s="299" t="str">
        <f t="shared" si="154"/>
        <v/>
      </c>
      <c r="AD373" s="297"/>
      <c r="AE373" s="299" t="str">
        <f t="shared" si="155"/>
        <v/>
      </c>
      <c r="AF373" s="297"/>
      <c r="AG373" s="298" t="str">
        <f t="shared" si="156"/>
        <v/>
      </c>
      <c r="AH373" s="298" t="str">
        <f t="shared" si="157"/>
        <v/>
      </c>
      <c r="AI373" s="298" t="str">
        <f t="shared" si="158"/>
        <v/>
      </c>
      <c r="AJ373" s="300"/>
      <c r="AK373" s="295"/>
      <c r="AL373" s="296" t="str">
        <f>IF(AK373&lt;&gt;"",AK373/VLOOKUP($V373,Setup!$C$30:$D$41,2,0),"")</f>
        <v/>
      </c>
      <c r="AM373" s="301"/>
      <c r="AN373" s="299" t="str">
        <f t="shared" si="159"/>
        <v/>
      </c>
      <c r="AO373" s="301"/>
      <c r="AP373" s="299" t="str">
        <f t="shared" si="160"/>
        <v/>
      </c>
      <c r="AQ373" s="301"/>
      <c r="AR373" s="299" t="str">
        <f t="shared" si="161"/>
        <v/>
      </c>
      <c r="AS373" s="301"/>
      <c r="AT373" s="298" t="str">
        <f t="shared" si="162"/>
        <v/>
      </c>
      <c r="AU373" s="298" t="str">
        <f t="shared" si="163"/>
        <v/>
      </c>
      <c r="AV373" s="298" t="str">
        <f t="shared" si="164"/>
        <v/>
      </c>
      <c r="AW373" s="300"/>
      <c r="AX373" s="295"/>
      <c r="AY373" s="296" t="str">
        <f>IF(AX373&lt;&gt;"",AX373/VLOOKUP($V373,Setup!$C$30:$D$41,2,0),"")</f>
        <v/>
      </c>
      <c r="AZ373" s="302"/>
      <c r="BA373" s="299" t="str">
        <f t="shared" si="165"/>
        <v/>
      </c>
      <c r="BB373" s="302"/>
      <c r="BC373" s="299" t="str">
        <f t="shared" si="166"/>
        <v/>
      </c>
      <c r="BD373" s="302"/>
      <c r="BE373" s="299" t="str">
        <f t="shared" si="167"/>
        <v/>
      </c>
      <c r="BF373" s="302"/>
      <c r="BG373" s="298" t="str">
        <f t="shared" si="168"/>
        <v/>
      </c>
      <c r="BH373" s="298" t="str">
        <f t="shared" si="169"/>
        <v/>
      </c>
      <c r="BI373" s="298" t="str">
        <f t="shared" si="170"/>
        <v/>
      </c>
      <c r="BJ373" s="300"/>
      <c r="BK373" s="295"/>
      <c r="BL373" s="296" t="str">
        <f>IF(BK373&lt;&gt;"",BK373/VLOOKUP($V373,Setup!$C$30:$D$41,2,0),"")</f>
        <v/>
      </c>
      <c r="BM373" s="302"/>
      <c r="BN373" s="299" t="str">
        <f t="shared" si="171"/>
        <v/>
      </c>
      <c r="BO373" s="302"/>
      <c r="BP373" s="299" t="str">
        <f t="shared" si="172"/>
        <v/>
      </c>
      <c r="BQ373" s="302"/>
      <c r="BR373" s="299" t="str">
        <f t="shared" si="173"/>
        <v/>
      </c>
      <c r="BS373" s="302"/>
      <c r="BT373" s="298" t="str">
        <f t="shared" si="174"/>
        <v/>
      </c>
      <c r="BU373" s="298" t="str">
        <f t="shared" si="175"/>
        <v/>
      </c>
      <c r="BV373" s="298" t="str">
        <f t="shared" si="176"/>
        <v/>
      </c>
      <c r="BW373" s="300"/>
      <c r="BX373" s="298" t="str">
        <f t="shared" si="177"/>
        <v/>
      </c>
      <c r="BY373" s="298" t="str">
        <f t="shared" si="178"/>
        <v/>
      </c>
      <c r="BZ373" s="113"/>
      <c r="CA373" s="114"/>
      <c r="CC373" s="115" t="str">
        <f t="shared" ca="1" si="179"/>
        <v/>
      </c>
      <c r="CF373" s="481"/>
      <c r="CG373" s="130"/>
      <c r="CH373" s="130"/>
      <c r="CI373" s="130"/>
      <c r="CL373" s="358" t="str">
        <f>IFERROR(VLOOKUP(C373,'Data Sheet'!$A$3:$B$16,2,FALSE),"")</f>
        <v/>
      </c>
    </row>
    <row r="374" spans="1:90" s="101" customFormat="1" ht="25.5" customHeight="1">
      <c r="A374" s="100">
        <v>370</v>
      </c>
      <c r="B374" s="107" t="str">
        <f t="shared" si="182"/>
        <v>--</v>
      </c>
      <c r="C374" s="304"/>
      <c r="D374" s="305" t="str">
        <f>IFERROR(IF(VLOOKUP(C374,'Data Sheet'!$A$3:$D$16,4,FALSE)=0,"",VLOOKUP(C374,'Data Sheet'!$A$3:$D$16,4,FALSE)),"")</f>
        <v/>
      </c>
      <c r="E374" s="306"/>
      <c r="F374" s="307" t="str">
        <f>IFERROR(IF(VLOOKUP(E374,'Data Sheet'!$C$19:$D$80,2,FALSE)=0,"",VLOOKUP(E374,'Data Sheet'!$C$19:$D$80,2,FALSE)),"")</f>
        <v/>
      </c>
      <c r="G374" s="308" t="str">
        <f t="shared" si="180"/>
        <v>-</v>
      </c>
      <c r="H374" s="108"/>
      <c r="I374" s="304"/>
      <c r="J374" s="109" t="e">
        <f t="shared" si="181"/>
        <v>#VALUE!</v>
      </c>
      <c r="K374" s="104" t="str">
        <f>IFERROR(INDEX('Data Sheet'!$C$104:$C$181,MATCH(I374,'Data Sheet'!$F$104:$F$181,0)),"")</f>
        <v/>
      </c>
      <c r="L374" s="260" t="str">
        <f>IFERROR(INDEX('Data Sheet'!$G$104:$G$181,MATCH(I374,'Data Sheet'!$F$104:$F$181,0)),"")</f>
        <v/>
      </c>
      <c r="M374" s="220"/>
      <c r="N374" s="303"/>
      <c r="O374" s="303"/>
      <c r="P374" s="110" t="str">
        <f>IFERROR(INDEX(Setup!$D$44:$D$70,MATCH(M374,Setup!$K$44:$K$70,0))&amp;"","")</f>
        <v/>
      </c>
      <c r="Q374" s="110" t="str">
        <f>IFERROR(INDEX(Setup!$E$44:$E$70,MATCH(M374,Setup!$K$44:$K$70,0))&amp;"","")</f>
        <v/>
      </c>
      <c r="R374" s="110" t="str">
        <f>IFERROR(INDEX(Setup!$L$44:$L$70,MATCH(M374,Setup!$K$44:$K$70,0))&amp;"","")</f>
        <v/>
      </c>
      <c r="S374" s="110" t="str">
        <f>Setup!$C$30</f>
        <v>USD</v>
      </c>
      <c r="T374" s="111" t="str">
        <f>IFERROR(INDEX('Data Sheet'!$B$104:$B$181,MATCH(I374,'Data Sheet'!$F$104:$F$181,0)),"")</f>
        <v/>
      </c>
      <c r="U374" s="112" t="str">
        <f>IFERROR(INDEX('Data Sheet'!$D$104:$D$181,MATCH(I374,'Data Sheet'!$F$104:$F$181,0)),"")</f>
        <v/>
      </c>
      <c r="V374" s="102" t="s">
        <v>8</v>
      </c>
      <c r="W374" s="221" t="str">
        <f>IF(V374=Setup!$C$30,"Grant",IF(V374=Setup!$C$31,"Local",IF(V374=Setup!$C$32,"Other",IF(ISBLANK(V374),"","Other"))))</f>
        <v>Grant</v>
      </c>
      <c r="X374" s="295"/>
      <c r="Y374" s="296" t="str">
        <f>IF(X374&lt;&gt;"",X374/VLOOKUP($V374,Setup!$C$30:$D$41,2,0),"")</f>
        <v/>
      </c>
      <c r="Z374" s="297"/>
      <c r="AA374" s="298" t="str">
        <f t="shared" si="153"/>
        <v/>
      </c>
      <c r="AB374" s="297"/>
      <c r="AC374" s="299" t="str">
        <f t="shared" si="154"/>
        <v/>
      </c>
      <c r="AD374" s="297"/>
      <c r="AE374" s="299" t="str">
        <f t="shared" si="155"/>
        <v/>
      </c>
      <c r="AF374" s="297"/>
      <c r="AG374" s="298" t="str">
        <f t="shared" si="156"/>
        <v/>
      </c>
      <c r="AH374" s="298" t="str">
        <f t="shared" si="157"/>
        <v/>
      </c>
      <c r="AI374" s="298" t="str">
        <f t="shared" si="158"/>
        <v/>
      </c>
      <c r="AJ374" s="300"/>
      <c r="AK374" s="295"/>
      <c r="AL374" s="296" t="str">
        <f>IF(AK374&lt;&gt;"",AK374/VLOOKUP($V374,Setup!$C$30:$D$41,2,0),"")</f>
        <v/>
      </c>
      <c r="AM374" s="301"/>
      <c r="AN374" s="299" t="str">
        <f t="shared" si="159"/>
        <v/>
      </c>
      <c r="AO374" s="301"/>
      <c r="AP374" s="299" t="str">
        <f t="shared" si="160"/>
        <v/>
      </c>
      <c r="AQ374" s="301"/>
      <c r="AR374" s="299" t="str">
        <f t="shared" si="161"/>
        <v/>
      </c>
      <c r="AS374" s="301"/>
      <c r="AT374" s="298" t="str">
        <f t="shared" si="162"/>
        <v/>
      </c>
      <c r="AU374" s="298" t="str">
        <f t="shared" si="163"/>
        <v/>
      </c>
      <c r="AV374" s="298" t="str">
        <f t="shared" si="164"/>
        <v/>
      </c>
      <c r="AW374" s="300"/>
      <c r="AX374" s="295"/>
      <c r="AY374" s="296" t="str">
        <f>IF(AX374&lt;&gt;"",AX374/VLOOKUP($V374,Setup!$C$30:$D$41,2,0),"")</f>
        <v/>
      </c>
      <c r="AZ374" s="302"/>
      <c r="BA374" s="299" t="str">
        <f t="shared" si="165"/>
        <v/>
      </c>
      <c r="BB374" s="302"/>
      <c r="BC374" s="299" t="str">
        <f t="shared" si="166"/>
        <v/>
      </c>
      <c r="BD374" s="302"/>
      <c r="BE374" s="299" t="str">
        <f t="shared" si="167"/>
        <v/>
      </c>
      <c r="BF374" s="302"/>
      <c r="BG374" s="298" t="str">
        <f t="shared" si="168"/>
        <v/>
      </c>
      <c r="BH374" s="298" t="str">
        <f t="shared" si="169"/>
        <v/>
      </c>
      <c r="BI374" s="298" t="str">
        <f t="shared" si="170"/>
        <v/>
      </c>
      <c r="BJ374" s="300"/>
      <c r="BK374" s="295"/>
      <c r="BL374" s="296" t="str">
        <f>IF(BK374&lt;&gt;"",BK374/VLOOKUP($V374,Setup!$C$30:$D$41,2,0),"")</f>
        <v/>
      </c>
      <c r="BM374" s="302"/>
      <c r="BN374" s="299" t="str">
        <f t="shared" si="171"/>
        <v/>
      </c>
      <c r="BO374" s="302"/>
      <c r="BP374" s="299" t="str">
        <f t="shared" si="172"/>
        <v/>
      </c>
      <c r="BQ374" s="302"/>
      <c r="BR374" s="299" t="str">
        <f t="shared" si="173"/>
        <v/>
      </c>
      <c r="BS374" s="302"/>
      <c r="BT374" s="298" t="str">
        <f t="shared" si="174"/>
        <v/>
      </c>
      <c r="BU374" s="298" t="str">
        <f t="shared" si="175"/>
        <v/>
      </c>
      <c r="BV374" s="298" t="str">
        <f t="shared" si="176"/>
        <v/>
      </c>
      <c r="BW374" s="300"/>
      <c r="BX374" s="298" t="str">
        <f t="shared" si="177"/>
        <v/>
      </c>
      <c r="BY374" s="298" t="str">
        <f t="shared" si="178"/>
        <v/>
      </c>
      <c r="BZ374" s="113"/>
      <c r="CA374" s="114"/>
      <c r="CC374" s="115" t="str">
        <f t="shared" ca="1" si="179"/>
        <v/>
      </c>
      <c r="CF374" s="481"/>
      <c r="CG374" s="130"/>
      <c r="CH374" s="130"/>
      <c r="CI374" s="130"/>
      <c r="CL374" s="358" t="str">
        <f>IFERROR(VLOOKUP(C374,'Data Sheet'!$A$3:$B$16,2,FALSE),"")</f>
        <v/>
      </c>
    </row>
    <row r="375" spans="1:90" s="101" customFormat="1" ht="25.5" customHeight="1">
      <c r="A375" s="100">
        <v>371</v>
      </c>
      <c r="B375" s="107" t="str">
        <f t="shared" si="182"/>
        <v>--</v>
      </c>
      <c r="C375" s="304"/>
      <c r="D375" s="305" t="str">
        <f>IFERROR(IF(VLOOKUP(C375,'Data Sheet'!$A$3:$D$16,4,FALSE)=0,"",VLOOKUP(C375,'Data Sheet'!$A$3:$D$16,4,FALSE)),"")</f>
        <v/>
      </c>
      <c r="E375" s="306"/>
      <c r="F375" s="307" t="str">
        <f>IFERROR(IF(VLOOKUP(E375,'Data Sheet'!$C$19:$D$80,2,FALSE)=0,"",VLOOKUP(E375,'Data Sheet'!$C$19:$D$80,2,FALSE)),"")</f>
        <v/>
      </c>
      <c r="G375" s="308" t="str">
        <f t="shared" si="180"/>
        <v>-</v>
      </c>
      <c r="H375" s="108"/>
      <c r="I375" s="304"/>
      <c r="J375" s="109" t="e">
        <f t="shared" si="181"/>
        <v>#VALUE!</v>
      </c>
      <c r="K375" s="104" t="str">
        <f>IFERROR(INDEX('Data Sheet'!$C$104:$C$181,MATCH(I375,'Data Sheet'!$F$104:$F$181,0)),"")</f>
        <v/>
      </c>
      <c r="L375" s="260" t="str">
        <f>IFERROR(INDEX('Data Sheet'!$G$104:$G$181,MATCH(I375,'Data Sheet'!$F$104:$F$181,0)),"")</f>
        <v/>
      </c>
      <c r="M375" s="220"/>
      <c r="N375" s="303"/>
      <c r="O375" s="303"/>
      <c r="P375" s="110" t="str">
        <f>IFERROR(INDEX(Setup!$D$44:$D$70,MATCH(M375,Setup!$K$44:$K$70,0))&amp;"","")</f>
        <v/>
      </c>
      <c r="Q375" s="110" t="str">
        <f>IFERROR(INDEX(Setup!$E$44:$E$70,MATCH(M375,Setup!$K$44:$K$70,0))&amp;"","")</f>
        <v/>
      </c>
      <c r="R375" s="110" t="str">
        <f>IFERROR(INDEX(Setup!$L$44:$L$70,MATCH(M375,Setup!$K$44:$K$70,0))&amp;"","")</f>
        <v/>
      </c>
      <c r="S375" s="110" t="str">
        <f>Setup!$C$30</f>
        <v>USD</v>
      </c>
      <c r="T375" s="111" t="str">
        <f>IFERROR(INDEX('Data Sheet'!$B$104:$B$181,MATCH(I375,'Data Sheet'!$F$104:$F$181,0)),"")</f>
        <v/>
      </c>
      <c r="U375" s="112" t="str">
        <f>IFERROR(INDEX('Data Sheet'!$D$104:$D$181,MATCH(I375,'Data Sheet'!$F$104:$F$181,0)),"")</f>
        <v/>
      </c>
      <c r="V375" s="102" t="s">
        <v>8</v>
      </c>
      <c r="W375" s="221" t="str">
        <f>IF(V375=Setup!$C$30,"Grant",IF(V375=Setup!$C$31,"Local",IF(V375=Setup!$C$32,"Other",IF(ISBLANK(V375),"","Other"))))</f>
        <v>Grant</v>
      </c>
      <c r="X375" s="295"/>
      <c r="Y375" s="296" t="str">
        <f>IF(X375&lt;&gt;"",X375/VLOOKUP($V375,Setup!$C$30:$D$41,2,0),"")</f>
        <v/>
      </c>
      <c r="Z375" s="297"/>
      <c r="AA375" s="298" t="str">
        <f t="shared" si="153"/>
        <v/>
      </c>
      <c r="AB375" s="297"/>
      <c r="AC375" s="299" t="str">
        <f t="shared" si="154"/>
        <v/>
      </c>
      <c r="AD375" s="297"/>
      <c r="AE375" s="299" t="str">
        <f t="shared" si="155"/>
        <v/>
      </c>
      <c r="AF375" s="297"/>
      <c r="AG375" s="298" t="str">
        <f t="shared" si="156"/>
        <v/>
      </c>
      <c r="AH375" s="298" t="str">
        <f t="shared" si="157"/>
        <v/>
      </c>
      <c r="AI375" s="298" t="str">
        <f t="shared" si="158"/>
        <v/>
      </c>
      <c r="AJ375" s="300"/>
      <c r="AK375" s="295"/>
      <c r="AL375" s="296" t="str">
        <f>IF(AK375&lt;&gt;"",AK375/VLOOKUP($V375,Setup!$C$30:$D$41,2,0),"")</f>
        <v/>
      </c>
      <c r="AM375" s="301"/>
      <c r="AN375" s="299" t="str">
        <f t="shared" si="159"/>
        <v/>
      </c>
      <c r="AO375" s="301"/>
      <c r="AP375" s="299" t="str">
        <f t="shared" si="160"/>
        <v/>
      </c>
      <c r="AQ375" s="301"/>
      <c r="AR375" s="299" t="str">
        <f t="shared" si="161"/>
        <v/>
      </c>
      <c r="AS375" s="301"/>
      <c r="AT375" s="298" t="str">
        <f t="shared" si="162"/>
        <v/>
      </c>
      <c r="AU375" s="298" t="str">
        <f t="shared" si="163"/>
        <v/>
      </c>
      <c r="AV375" s="298" t="str">
        <f t="shared" si="164"/>
        <v/>
      </c>
      <c r="AW375" s="300"/>
      <c r="AX375" s="295"/>
      <c r="AY375" s="296" t="str">
        <f>IF(AX375&lt;&gt;"",AX375/VLOOKUP($V375,Setup!$C$30:$D$41,2,0),"")</f>
        <v/>
      </c>
      <c r="AZ375" s="302"/>
      <c r="BA375" s="299" t="str">
        <f t="shared" si="165"/>
        <v/>
      </c>
      <c r="BB375" s="302"/>
      <c r="BC375" s="299" t="str">
        <f t="shared" si="166"/>
        <v/>
      </c>
      <c r="BD375" s="302"/>
      <c r="BE375" s="299" t="str">
        <f t="shared" si="167"/>
        <v/>
      </c>
      <c r="BF375" s="302"/>
      <c r="BG375" s="298" t="str">
        <f t="shared" si="168"/>
        <v/>
      </c>
      <c r="BH375" s="298" t="str">
        <f t="shared" si="169"/>
        <v/>
      </c>
      <c r="BI375" s="298" t="str">
        <f t="shared" si="170"/>
        <v/>
      </c>
      <c r="BJ375" s="300"/>
      <c r="BK375" s="295"/>
      <c r="BL375" s="296" t="str">
        <f>IF(BK375&lt;&gt;"",BK375/VLOOKUP($V375,Setup!$C$30:$D$41,2,0),"")</f>
        <v/>
      </c>
      <c r="BM375" s="302"/>
      <c r="BN375" s="299" t="str">
        <f t="shared" si="171"/>
        <v/>
      </c>
      <c r="BO375" s="302"/>
      <c r="BP375" s="299" t="str">
        <f t="shared" si="172"/>
        <v/>
      </c>
      <c r="BQ375" s="302"/>
      <c r="BR375" s="299" t="str">
        <f t="shared" si="173"/>
        <v/>
      </c>
      <c r="BS375" s="302"/>
      <c r="BT375" s="298" t="str">
        <f t="shared" si="174"/>
        <v/>
      </c>
      <c r="BU375" s="298" t="str">
        <f t="shared" si="175"/>
        <v/>
      </c>
      <c r="BV375" s="298" t="str">
        <f t="shared" si="176"/>
        <v/>
      </c>
      <c r="BW375" s="300"/>
      <c r="BX375" s="298" t="str">
        <f t="shared" si="177"/>
        <v/>
      </c>
      <c r="BY375" s="298" t="str">
        <f t="shared" si="178"/>
        <v/>
      </c>
      <c r="BZ375" s="113"/>
      <c r="CA375" s="114"/>
      <c r="CC375" s="115" t="str">
        <f t="shared" ca="1" si="179"/>
        <v/>
      </c>
      <c r="CF375" s="481"/>
      <c r="CG375" s="130"/>
      <c r="CH375" s="130"/>
      <c r="CI375" s="130"/>
      <c r="CL375" s="358" t="str">
        <f>IFERROR(VLOOKUP(C375,'Data Sheet'!$A$3:$B$16,2,FALSE),"")</f>
        <v/>
      </c>
    </row>
    <row r="376" spans="1:90" s="101" customFormat="1" ht="25.5" customHeight="1">
      <c r="A376" s="100">
        <v>372</v>
      </c>
      <c r="B376" s="107" t="str">
        <f t="shared" si="182"/>
        <v>--</v>
      </c>
      <c r="C376" s="304"/>
      <c r="D376" s="305" t="str">
        <f>IFERROR(IF(VLOOKUP(C376,'Data Sheet'!$A$3:$D$16,4,FALSE)=0,"",VLOOKUP(C376,'Data Sheet'!$A$3:$D$16,4,FALSE)),"")</f>
        <v/>
      </c>
      <c r="E376" s="306"/>
      <c r="F376" s="307" t="str">
        <f>IFERROR(IF(VLOOKUP(E376,'Data Sheet'!$C$19:$D$80,2,FALSE)=0,"",VLOOKUP(E376,'Data Sheet'!$C$19:$D$80,2,FALSE)),"")</f>
        <v/>
      </c>
      <c r="G376" s="308" t="str">
        <f t="shared" si="180"/>
        <v>-</v>
      </c>
      <c r="H376" s="108"/>
      <c r="I376" s="304"/>
      <c r="J376" s="109" t="e">
        <f t="shared" si="181"/>
        <v>#VALUE!</v>
      </c>
      <c r="K376" s="104" t="str">
        <f>IFERROR(INDEX('Data Sheet'!$C$104:$C$181,MATCH(I376,'Data Sheet'!$F$104:$F$181,0)),"")</f>
        <v/>
      </c>
      <c r="L376" s="260" t="str">
        <f>IFERROR(INDEX('Data Sheet'!$G$104:$G$181,MATCH(I376,'Data Sheet'!$F$104:$F$181,0)),"")</f>
        <v/>
      </c>
      <c r="M376" s="220"/>
      <c r="N376" s="303"/>
      <c r="O376" s="303"/>
      <c r="P376" s="110" t="str">
        <f>IFERROR(INDEX(Setup!$D$44:$D$70,MATCH(M376,Setup!$K$44:$K$70,0))&amp;"","")</f>
        <v/>
      </c>
      <c r="Q376" s="110" t="str">
        <f>IFERROR(INDEX(Setup!$E$44:$E$70,MATCH(M376,Setup!$K$44:$K$70,0))&amp;"","")</f>
        <v/>
      </c>
      <c r="R376" s="110" t="str">
        <f>IFERROR(INDEX(Setup!$L$44:$L$70,MATCH(M376,Setup!$K$44:$K$70,0))&amp;"","")</f>
        <v/>
      </c>
      <c r="S376" s="110" t="str">
        <f>Setup!$C$30</f>
        <v>USD</v>
      </c>
      <c r="T376" s="111" t="str">
        <f>IFERROR(INDEX('Data Sheet'!$B$104:$B$181,MATCH(I376,'Data Sheet'!$F$104:$F$181,0)),"")</f>
        <v/>
      </c>
      <c r="U376" s="112" t="str">
        <f>IFERROR(INDEX('Data Sheet'!$D$104:$D$181,MATCH(I376,'Data Sheet'!$F$104:$F$181,0)),"")</f>
        <v/>
      </c>
      <c r="V376" s="102" t="s">
        <v>8</v>
      </c>
      <c r="W376" s="221" t="str">
        <f>IF(V376=Setup!$C$30,"Grant",IF(V376=Setup!$C$31,"Local",IF(V376=Setup!$C$32,"Other",IF(ISBLANK(V376),"","Other"))))</f>
        <v>Grant</v>
      </c>
      <c r="X376" s="295"/>
      <c r="Y376" s="296" t="str">
        <f>IF(X376&lt;&gt;"",X376/VLOOKUP($V376,Setup!$C$30:$D$41,2,0),"")</f>
        <v/>
      </c>
      <c r="Z376" s="297"/>
      <c r="AA376" s="298" t="str">
        <f t="shared" si="153"/>
        <v/>
      </c>
      <c r="AB376" s="297"/>
      <c r="AC376" s="299" t="str">
        <f t="shared" si="154"/>
        <v/>
      </c>
      <c r="AD376" s="297"/>
      <c r="AE376" s="299" t="str">
        <f t="shared" si="155"/>
        <v/>
      </c>
      <c r="AF376" s="297"/>
      <c r="AG376" s="298" t="str">
        <f t="shared" si="156"/>
        <v/>
      </c>
      <c r="AH376" s="298" t="str">
        <f t="shared" si="157"/>
        <v/>
      </c>
      <c r="AI376" s="298" t="str">
        <f t="shared" si="158"/>
        <v/>
      </c>
      <c r="AJ376" s="300"/>
      <c r="AK376" s="295"/>
      <c r="AL376" s="296" t="str">
        <f>IF(AK376&lt;&gt;"",AK376/VLOOKUP($V376,Setup!$C$30:$D$41,2,0),"")</f>
        <v/>
      </c>
      <c r="AM376" s="301"/>
      <c r="AN376" s="299" t="str">
        <f t="shared" si="159"/>
        <v/>
      </c>
      <c r="AO376" s="301"/>
      <c r="AP376" s="299" t="str">
        <f t="shared" si="160"/>
        <v/>
      </c>
      <c r="AQ376" s="301"/>
      <c r="AR376" s="299" t="str">
        <f t="shared" si="161"/>
        <v/>
      </c>
      <c r="AS376" s="301"/>
      <c r="AT376" s="298" t="str">
        <f t="shared" si="162"/>
        <v/>
      </c>
      <c r="AU376" s="298" t="str">
        <f t="shared" si="163"/>
        <v/>
      </c>
      <c r="AV376" s="298" t="str">
        <f t="shared" si="164"/>
        <v/>
      </c>
      <c r="AW376" s="300"/>
      <c r="AX376" s="295"/>
      <c r="AY376" s="296" t="str">
        <f>IF(AX376&lt;&gt;"",AX376/VLOOKUP($V376,Setup!$C$30:$D$41,2,0),"")</f>
        <v/>
      </c>
      <c r="AZ376" s="302"/>
      <c r="BA376" s="299" t="str">
        <f t="shared" si="165"/>
        <v/>
      </c>
      <c r="BB376" s="302"/>
      <c r="BC376" s="299" t="str">
        <f t="shared" si="166"/>
        <v/>
      </c>
      <c r="BD376" s="302"/>
      <c r="BE376" s="299" t="str">
        <f t="shared" si="167"/>
        <v/>
      </c>
      <c r="BF376" s="302"/>
      <c r="BG376" s="298" t="str">
        <f t="shared" si="168"/>
        <v/>
      </c>
      <c r="BH376" s="298" t="str">
        <f t="shared" si="169"/>
        <v/>
      </c>
      <c r="BI376" s="298" t="str">
        <f t="shared" si="170"/>
        <v/>
      </c>
      <c r="BJ376" s="300"/>
      <c r="BK376" s="295"/>
      <c r="BL376" s="296" t="str">
        <f>IF(BK376&lt;&gt;"",BK376/VLOOKUP($V376,Setup!$C$30:$D$41,2,0),"")</f>
        <v/>
      </c>
      <c r="BM376" s="302"/>
      <c r="BN376" s="299" t="str">
        <f t="shared" si="171"/>
        <v/>
      </c>
      <c r="BO376" s="302"/>
      <c r="BP376" s="299" t="str">
        <f t="shared" si="172"/>
        <v/>
      </c>
      <c r="BQ376" s="302"/>
      <c r="BR376" s="299" t="str">
        <f t="shared" si="173"/>
        <v/>
      </c>
      <c r="BS376" s="302"/>
      <c r="BT376" s="298" t="str">
        <f t="shared" si="174"/>
        <v/>
      </c>
      <c r="BU376" s="298" t="str">
        <f t="shared" si="175"/>
        <v/>
      </c>
      <c r="BV376" s="298" t="str">
        <f t="shared" si="176"/>
        <v/>
      </c>
      <c r="BW376" s="300"/>
      <c r="BX376" s="298" t="str">
        <f t="shared" si="177"/>
        <v/>
      </c>
      <c r="BY376" s="298" t="str">
        <f t="shared" si="178"/>
        <v/>
      </c>
      <c r="BZ376" s="113"/>
      <c r="CA376" s="114"/>
      <c r="CC376" s="115" t="str">
        <f t="shared" ca="1" si="179"/>
        <v/>
      </c>
      <c r="CF376" s="481"/>
      <c r="CG376" s="130"/>
      <c r="CH376" s="130"/>
      <c r="CI376" s="130"/>
      <c r="CL376" s="358" t="str">
        <f>IFERROR(VLOOKUP(C376,'Data Sheet'!$A$3:$B$16,2,FALSE),"")</f>
        <v/>
      </c>
    </row>
    <row r="377" spans="1:90" s="101" customFormat="1" ht="25.5" customHeight="1">
      <c r="A377" s="100">
        <v>373</v>
      </c>
      <c r="B377" s="107" t="str">
        <f t="shared" si="182"/>
        <v>--</v>
      </c>
      <c r="C377" s="304"/>
      <c r="D377" s="305" t="str">
        <f>IFERROR(IF(VLOOKUP(C377,'Data Sheet'!$A$3:$D$16,4,FALSE)=0,"",VLOOKUP(C377,'Data Sheet'!$A$3:$D$16,4,FALSE)),"")</f>
        <v/>
      </c>
      <c r="E377" s="306"/>
      <c r="F377" s="307" t="str">
        <f>IFERROR(IF(VLOOKUP(E377,'Data Sheet'!$C$19:$D$80,2,FALSE)=0,"",VLOOKUP(E377,'Data Sheet'!$C$19:$D$80,2,FALSE)),"")</f>
        <v/>
      </c>
      <c r="G377" s="308" t="str">
        <f t="shared" si="180"/>
        <v>-</v>
      </c>
      <c r="H377" s="108"/>
      <c r="I377" s="304"/>
      <c r="J377" s="109" t="e">
        <f t="shared" si="181"/>
        <v>#VALUE!</v>
      </c>
      <c r="K377" s="104" t="str">
        <f>IFERROR(INDEX('Data Sheet'!$C$104:$C$181,MATCH(I377,'Data Sheet'!$F$104:$F$181,0)),"")</f>
        <v/>
      </c>
      <c r="L377" s="260" t="str">
        <f>IFERROR(INDEX('Data Sheet'!$G$104:$G$181,MATCH(I377,'Data Sheet'!$F$104:$F$181,0)),"")</f>
        <v/>
      </c>
      <c r="M377" s="220"/>
      <c r="N377" s="303"/>
      <c r="O377" s="303"/>
      <c r="P377" s="110" t="str">
        <f>IFERROR(INDEX(Setup!$D$44:$D$70,MATCH(M377,Setup!$K$44:$K$70,0))&amp;"","")</f>
        <v/>
      </c>
      <c r="Q377" s="110" t="str">
        <f>IFERROR(INDEX(Setup!$E$44:$E$70,MATCH(M377,Setup!$K$44:$K$70,0))&amp;"","")</f>
        <v/>
      </c>
      <c r="R377" s="110" t="str">
        <f>IFERROR(INDEX(Setup!$L$44:$L$70,MATCH(M377,Setup!$K$44:$K$70,0))&amp;"","")</f>
        <v/>
      </c>
      <c r="S377" s="110" t="str">
        <f>Setup!$C$30</f>
        <v>USD</v>
      </c>
      <c r="T377" s="111" t="str">
        <f>IFERROR(INDEX('Data Sheet'!$B$104:$B$181,MATCH(I377,'Data Sheet'!$F$104:$F$181,0)),"")</f>
        <v/>
      </c>
      <c r="U377" s="112" t="str">
        <f>IFERROR(INDEX('Data Sheet'!$D$104:$D$181,MATCH(I377,'Data Sheet'!$F$104:$F$181,0)),"")</f>
        <v/>
      </c>
      <c r="V377" s="102" t="s">
        <v>8</v>
      </c>
      <c r="W377" s="221" t="str">
        <f>IF(V377=Setup!$C$30,"Grant",IF(V377=Setup!$C$31,"Local",IF(V377=Setup!$C$32,"Other",IF(ISBLANK(V377),"","Other"))))</f>
        <v>Grant</v>
      </c>
      <c r="X377" s="295"/>
      <c r="Y377" s="296" t="str">
        <f>IF(X377&lt;&gt;"",X377/VLOOKUP($V377,Setup!$C$30:$D$41,2,0),"")</f>
        <v/>
      </c>
      <c r="Z377" s="297"/>
      <c r="AA377" s="298" t="str">
        <f t="shared" si="153"/>
        <v/>
      </c>
      <c r="AB377" s="297"/>
      <c r="AC377" s="299" t="str">
        <f t="shared" si="154"/>
        <v/>
      </c>
      <c r="AD377" s="297"/>
      <c r="AE377" s="299" t="str">
        <f t="shared" si="155"/>
        <v/>
      </c>
      <c r="AF377" s="297"/>
      <c r="AG377" s="298" t="str">
        <f t="shared" si="156"/>
        <v/>
      </c>
      <c r="AH377" s="298" t="str">
        <f t="shared" si="157"/>
        <v/>
      </c>
      <c r="AI377" s="298" t="str">
        <f t="shared" si="158"/>
        <v/>
      </c>
      <c r="AJ377" s="300"/>
      <c r="AK377" s="295"/>
      <c r="AL377" s="296" t="str">
        <f>IF(AK377&lt;&gt;"",AK377/VLOOKUP($V377,Setup!$C$30:$D$41,2,0),"")</f>
        <v/>
      </c>
      <c r="AM377" s="301"/>
      <c r="AN377" s="299" t="str">
        <f t="shared" si="159"/>
        <v/>
      </c>
      <c r="AO377" s="301"/>
      <c r="AP377" s="299" t="str">
        <f t="shared" si="160"/>
        <v/>
      </c>
      <c r="AQ377" s="301"/>
      <c r="AR377" s="299" t="str">
        <f t="shared" si="161"/>
        <v/>
      </c>
      <c r="AS377" s="301"/>
      <c r="AT377" s="298" t="str">
        <f t="shared" si="162"/>
        <v/>
      </c>
      <c r="AU377" s="298" t="str">
        <f t="shared" si="163"/>
        <v/>
      </c>
      <c r="AV377" s="298" t="str">
        <f t="shared" si="164"/>
        <v/>
      </c>
      <c r="AW377" s="300"/>
      <c r="AX377" s="295"/>
      <c r="AY377" s="296" t="str">
        <f>IF(AX377&lt;&gt;"",AX377/VLOOKUP($V377,Setup!$C$30:$D$41,2,0),"")</f>
        <v/>
      </c>
      <c r="AZ377" s="302"/>
      <c r="BA377" s="299" t="str">
        <f t="shared" si="165"/>
        <v/>
      </c>
      <c r="BB377" s="302"/>
      <c r="BC377" s="299" t="str">
        <f t="shared" si="166"/>
        <v/>
      </c>
      <c r="BD377" s="302"/>
      <c r="BE377" s="299" t="str">
        <f t="shared" si="167"/>
        <v/>
      </c>
      <c r="BF377" s="302"/>
      <c r="BG377" s="298" t="str">
        <f t="shared" si="168"/>
        <v/>
      </c>
      <c r="BH377" s="298" t="str">
        <f t="shared" si="169"/>
        <v/>
      </c>
      <c r="BI377" s="298" t="str">
        <f t="shared" si="170"/>
        <v/>
      </c>
      <c r="BJ377" s="300"/>
      <c r="BK377" s="295"/>
      <c r="BL377" s="296" t="str">
        <f>IF(BK377&lt;&gt;"",BK377/VLOOKUP($V377,Setup!$C$30:$D$41,2,0),"")</f>
        <v/>
      </c>
      <c r="BM377" s="302"/>
      <c r="BN377" s="299" t="str">
        <f t="shared" si="171"/>
        <v/>
      </c>
      <c r="BO377" s="302"/>
      <c r="BP377" s="299" t="str">
        <f t="shared" si="172"/>
        <v/>
      </c>
      <c r="BQ377" s="302"/>
      <c r="BR377" s="299" t="str">
        <f t="shared" si="173"/>
        <v/>
      </c>
      <c r="BS377" s="302"/>
      <c r="BT377" s="298" t="str">
        <f t="shared" si="174"/>
        <v/>
      </c>
      <c r="BU377" s="298" t="str">
        <f t="shared" si="175"/>
        <v/>
      </c>
      <c r="BV377" s="298" t="str">
        <f t="shared" si="176"/>
        <v/>
      </c>
      <c r="BW377" s="300"/>
      <c r="BX377" s="298" t="str">
        <f t="shared" si="177"/>
        <v/>
      </c>
      <c r="BY377" s="298" t="str">
        <f t="shared" si="178"/>
        <v/>
      </c>
      <c r="BZ377" s="113"/>
      <c r="CA377" s="114"/>
      <c r="CC377" s="115" t="str">
        <f t="shared" ca="1" si="179"/>
        <v/>
      </c>
      <c r="CF377" s="481"/>
      <c r="CG377" s="130"/>
      <c r="CH377" s="130"/>
      <c r="CI377" s="130"/>
      <c r="CL377" s="358" t="str">
        <f>IFERROR(VLOOKUP(C377,'Data Sheet'!$A$3:$B$16,2,FALSE),"")</f>
        <v/>
      </c>
    </row>
    <row r="378" spans="1:90" s="101" customFormat="1" ht="25.5" customHeight="1">
      <c r="A378" s="100">
        <v>374</v>
      </c>
      <c r="B378" s="107" t="str">
        <f t="shared" si="182"/>
        <v>--</v>
      </c>
      <c r="C378" s="304"/>
      <c r="D378" s="305" t="str">
        <f>IFERROR(IF(VLOOKUP(C378,'Data Sheet'!$A$3:$D$16,4,FALSE)=0,"",VLOOKUP(C378,'Data Sheet'!$A$3:$D$16,4,FALSE)),"")</f>
        <v/>
      </c>
      <c r="E378" s="306"/>
      <c r="F378" s="307" t="str">
        <f>IFERROR(IF(VLOOKUP(E378,'Data Sheet'!$C$19:$D$80,2,FALSE)=0,"",VLOOKUP(E378,'Data Sheet'!$C$19:$D$80,2,FALSE)),"")</f>
        <v/>
      </c>
      <c r="G378" s="308" t="str">
        <f t="shared" si="180"/>
        <v>-</v>
      </c>
      <c r="H378" s="108"/>
      <c r="I378" s="304"/>
      <c r="J378" s="109" t="e">
        <f t="shared" si="181"/>
        <v>#VALUE!</v>
      </c>
      <c r="K378" s="104" t="str">
        <f>IFERROR(INDEX('Data Sheet'!$C$104:$C$181,MATCH(I378,'Data Sheet'!$F$104:$F$181,0)),"")</f>
        <v/>
      </c>
      <c r="L378" s="260" t="str">
        <f>IFERROR(INDEX('Data Sheet'!$G$104:$G$181,MATCH(I378,'Data Sheet'!$F$104:$F$181,0)),"")</f>
        <v/>
      </c>
      <c r="M378" s="220"/>
      <c r="N378" s="303"/>
      <c r="O378" s="303"/>
      <c r="P378" s="110" t="str">
        <f>IFERROR(INDEX(Setup!$D$44:$D$70,MATCH(M378,Setup!$K$44:$K$70,0))&amp;"","")</f>
        <v/>
      </c>
      <c r="Q378" s="110" t="str">
        <f>IFERROR(INDEX(Setup!$E$44:$E$70,MATCH(M378,Setup!$K$44:$K$70,0))&amp;"","")</f>
        <v/>
      </c>
      <c r="R378" s="110" t="str">
        <f>IFERROR(INDEX(Setup!$L$44:$L$70,MATCH(M378,Setup!$K$44:$K$70,0))&amp;"","")</f>
        <v/>
      </c>
      <c r="S378" s="110" t="str">
        <f>Setup!$C$30</f>
        <v>USD</v>
      </c>
      <c r="T378" s="111" t="str">
        <f>IFERROR(INDEX('Data Sheet'!$B$104:$B$181,MATCH(I378,'Data Sheet'!$F$104:$F$181,0)),"")</f>
        <v/>
      </c>
      <c r="U378" s="112" t="str">
        <f>IFERROR(INDEX('Data Sheet'!$D$104:$D$181,MATCH(I378,'Data Sheet'!$F$104:$F$181,0)),"")</f>
        <v/>
      </c>
      <c r="V378" s="102" t="s">
        <v>8</v>
      </c>
      <c r="W378" s="221" t="str">
        <f>IF(V378=Setup!$C$30,"Grant",IF(V378=Setup!$C$31,"Local",IF(V378=Setup!$C$32,"Other",IF(ISBLANK(V378),"","Other"))))</f>
        <v>Grant</v>
      </c>
      <c r="X378" s="295"/>
      <c r="Y378" s="296" t="str">
        <f>IF(X378&lt;&gt;"",X378/VLOOKUP($V378,Setup!$C$30:$D$41,2,0),"")</f>
        <v/>
      </c>
      <c r="Z378" s="297"/>
      <c r="AA378" s="298" t="str">
        <f t="shared" si="153"/>
        <v/>
      </c>
      <c r="AB378" s="297"/>
      <c r="AC378" s="299" t="str">
        <f t="shared" si="154"/>
        <v/>
      </c>
      <c r="AD378" s="297"/>
      <c r="AE378" s="299" t="str">
        <f t="shared" si="155"/>
        <v/>
      </c>
      <c r="AF378" s="297"/>
      <c r="AG378" s="298" t="str">
        <f t="shared" si="156"/>
        <v/>
      </c>
      <c r="AH378" s="298" t="str">
        <f t="shared" si="157"/>
        <v/>
      </c>
      <c r="AI378" s="298" t="str">
        <f t="shared" si="158"/>
        <v/>
      </c>
      <c r="AJ378" s="300"/>
      <c r="AK378" s="295"/>
      <c r="AL378" s="296" t="str">
        <f>IF(AK378&lt;&gt;"",AK378/VLOOKUP($V378,Setup!$C$30:$D$41,2,0),"")</f>
        <v/>
      </c>
      <c r="AM378" s="301"/>
      <c r="AN378" s="299" t="str">
        <f t="shared" si="159"/>
        <v/>
      </c>
      <c r="AO378" s="301"/>
      <c r="AP378" s="299" t="str">
        <f t="shared" si="160"/>
        <v/>
      </c>
      <c r="AQ378" s="301"/>
      <c r="AR378" s="299" t="str">
        <f t="shared" si="161"/>
        <v/>
      </c>
      <c r="AS378" s="301"/>
      <c r="AT378" s="298" t="str">
        <f t="shared" si="162"/>
        <v/>
      </c>
      <c r="AU378" s="298" t="str">
        <f t="shared" si="163"/>
        <v/>
      </c>
      <c r="AV378" s="298" t="str">
        <f t="shared" si="164"/>
        <v/>
      </c>
      <c r="AW378" s="300"/>
      <c r="AX378" s="295"/>
      <c r="AY378" s="296" t="str">
        <f>IF(AX378&lt;&gt;"",AX378/VLOOKUP($V378,Setup!$C$30:$D$41,2,0),"")</f>
        <v/>
      </c>
      <c r="AZ378" s="302"/>
      <c r="BA378" s="299" t="str">
        <f t="shared" si="165"/>
        <v/>
      </c>
      <c r="BB378" s="302"/>
      <c r="BC378" s="299" t="str">
        <f t="shared" si="166"/>
        <v/>
      </c>
      <c r="BD378" s="302"/>
      <c r="BE378" s="299" t="str">
        <f t="shared" si="167"/>
        <v/>
      </c>
      <c r="BF378" s="302"/>
      <c r="BG378" s="298" t="str">
        <f t="shared" si="168"/>
        <v/>
      </c>
      <c r="BH378" s="298" t="str">
        <f t="shared" si="169"/>
        <v/>
      </c>
      <c r="BI378" s="298" t="str">
        <f t="shared" si="170"/>
        <v/>
      </c>
      <c r="BJ378" s="300"/>
      <c r="BK378" s="295"/>
      <c r="BL378" s="296" t="str">
        <f>IF(BK378&lt;&gt;"",BK378/VLOOKUP($V378,Setup!$C$30:$D$41,2,0),"")</f>
        <v/>
      </c>
      <c r="BM378" s="302"/>
      <c r="BN378" s="299" t="str">
        <f t="shared" si="171"/>
        <v/>
      </c>
      <c r="BO378" s="302"/>
      <c r="BP378" s="299" t="str">
        <f t="shared" si="172"/>
        <v/>
      </c>
      <c r="BQ378" s="302"/>
      <c r="BR378" s="299" t="str">
        <f t="shared" si="173"/>
        <v/>
      </c>
      <c r="BS378" s="302"/>
      <c r="BT378" s="298" t="str">
        <f t="shared" si="174"/>
        <v/>
      </c>
      <c r="BU378" s="298" t="str">
        <f t="shared" si="175"/>
        <v/>
      </c>
      <c r="BV378" s="298" t="str">
        <f t="shared" si="176"/>
        <v/>
      </c>
      <c r="BW378" s="300"/>
      <c r="BX378" s="298" t="str">
        <f t="shared" si="177"/>
        <v/>
      </c>
      <c r="BY378" s="298" t="str">
        <f t="shared" si="178"/>
        <v/>
      </c>
      <c r="BZ378" s="113"/>
      <c r="CA378" s="114"/>
      <c r="CC378" s="115" t="str">
        <f t="shared" ca="1" si="179"/>
        <v/>
      </c>
      <c r="CF378" s="481"/>
      <c r="CG378" s="130"/>
      <c r="CH378" s="130"/>
      <c r="CI378" s="130"/>
      <c r="CL378" s="358" t="str">
        <f>IFERROR(VLOOKUP(C378,'Data Sheet'!$A$3:$B$16,2,FALSE),"")</f>
        <v/>
      </c>
    </row>
    <row r="379" spans="1:90" s="101" customFormat="1" ht="25.5" customHeight="1">
      <c r="A379" s="100">
        <v>375</v>
      </c>
      <c r="B379" s="107" t="str">
        <f t="shared" si="182"/>
        <v>--</v>
      </c>
      <c r="C379" s="304"/>
      <c r="D379" s="305" t="str">
        <f>IFERROR(IF(VLOOKUP(C379,'Data Sheet'!$A$3:$D$16,4,FALSE)=0,"",VLOOKUP(C379,'Data Sheet'!$A$3:$D$16,4,FALSE)),"")</f>
        <v/>
      </c>
      <c r="E379" s="306"/>
      <c r="F379" s="307" t="str">
        <f>IFERROR(IF(VLOOKUP(E379,'Data Sheet'!$C$19:$D$80,2,FALSE)=0,"",VLOOKUP(E379,'Data Sheet'!$C$19:$D$80,2,FALSE)),"")</f>
        <v/>
      </c>
      <c r="G379" s="308" t="str">
        <f t="shared" si="180"/>
        <v>-</v>
      </c>
      <c r="H379" s="108"/>
      <c r="I379" s="304"/>
      <c r="J379" s="109" t="e">
        <f t="shared" si="181"/>
        <v>#VALUE!</v>
      </c>
      <c r="K379" s="104" t="str">
        <f>IFERROR(INDEX('Data Sheet'!$C$104:$C$181,MATCH(I379,'Data Sheet'!$F$104:$F$181,0)),"")</f>
        <v/>
      </c>
      <c r="L379" s="260" t="str">
        <f>IFERROR(INDEX('Data Sheet'!$G$104:$G$181,MATCH(I379,'Data Sheet'!$F$104:$F$181,0)),"")</f>
        <v/>
      </c>
      <c r="M379" s="220"/>
      <c r="N379" s="303"/>
      <c r="O379" s="303"/>
      <c r="P379" s="110" t="str">
        <f>IFERROR(INDEX(Setup!$D$44:$D$70,MATCH(M379,Setup!$K$44:$K$70,0))&amp;"","")</f>
        <v/>
      </c>
      <c r="Q379" s="110" t="str">
        <f>IFERROR(INDEX(Setup!$E$44:$E$70,MATCH(M379,Setup!$K$44:$K$70,0))&amp;"","")</f>
        <v/>
      </c>
      <c r="R379" s="110" t="str">
        <f>IFERROR(INDEX(Setup!$L$44:$L$70,MATCH(M379,Setup!$K$44:$K$70,0))&amp;"","")</f>
        <v/>
      </c>
      <c r="S379" s="110" t="str">
        <f>Setup!$C$30</f>
        <v>USD</v>
      </c>
      <c r="T379" s="111" t="str">
        <f>IFERROR(INDEX('Data Sheet'!$B$104:$B$181,MATCH(I379,'Data Sheet'!$F$104:$F$181,0)),"")</f>
        <v/>
      </c>
      <c r="U379" s="112" t="str">
        <f>IFERROR(INDEX('Data Sheet'!$D$104:$D$181,MATCH(I379,'Data Sheet'!$F$104:$F$181,0)),"")</f>
        <v/>
      </c>
      <c r="V379" s="102" t="s">
        <v>8</v>
      </c>
      <c r="W379" s="221" t="str">
        <f>IF(V379=Setup!$C$30,"Grant",IF(V379=Setup!$C$31,"Local",IF(V379=Setup!$C$32,"Other",IF(ISBLANK(V379),"","Other"))))</f>
        <v>Grant</v>
      </c>
      <c r="X379" s="295"/>
      <c r="Y379" s="296" t="str">
        <f>IF(X379&lt;&gt;"",X379/VLOOKUP($V379,Setup!$C$30:$D$41,2,0),"")</f>
        <v/>
      </c>
      <c r="Z379" s="297"/>
      <c r="AA379" s="298" t="str">
        <f t="shared" si="153"/>
        <v/>
      </c>
      <c r="AB379" s="297"/>
      <c r="AC379" s="299" t="str">
        <f t="shared" si="154"/>
        <v/>
      </c>
      <c r="AD379" s="297"/>
      <c r="AE379" s="299" t="str">
        <f t="shared" si="155"/>
        <v/>
      </c>
      <c r="AF379" s="297"/>
      <c r="AG379" s="298" t="str">
        <f t="shared" si="156"/>
        <v/>
      </c>
      <c r="AH379" s="298" t="str">
        <f t="shared" si="157"/>
        <v/>
      </c>
      <c r="AI379" s="298" t="str">
        <f t="shared" si="158"/>
        <v/>
      </c>
      <c r="AJ379" s="300"/>
      <c r="AK379" s="295"/>
      <c r="AL379" s="296" t="str">
        <f>IF(AK379&lt;&gt;"",AK379/VLOOKUP($V379,Setup!$C$30:$D$41,2,0),"")</f>
        <v/>
      </c>
      <c r="AM379" s="301"/>
      <c r="AN379" s="299" t="str">
        <f t="shared" si="159"/>
        <v/>
      </c>
      <c r="AO379" s="301"/>
      <c r="AP379" s="299" t="str">
        <f t="shared" si="160"/>
        <v/>
      </c>
      <c r="AQ379" s="301"/>
      <c r="AR379" s="299" t="str">
        <f t="shared" si="161"/>
        <v/>
      </c>
      <c r="AS379" s="301"/>
      <c r="AT379" s="298" t="str">
        <f t="shared" si="162"/>
        <v/>
      </c>
      <c r="AU379" s="298" t="str">
        <f t="shared" si="163"/>
        <v/>
      </c>
      <c r="AV379" s="298" t="str">
        <f t="shared" si="164"/>
        <v/>
      </c>
      <c r="AW379" s="300"/>
      <c r="AX379" s="295"/>
      <c r="AY379" s="296" t="str">
        <f>IF(AX379&lt;&gt;"",AX379/VLOOKUP($V379,Setup!$C$30:$D$41,2,0),"")</f>
        <v/>
      </c>
      <c r="AZ379" s="302"/>
      <c r="BA379" s="299" t="str">
        <f t="shared" si="165"/>
        <v/>
      </c>
      <c r="BB379" s="302"/>
      <c r="BC379" s="299" t="str">
        <f t="shared" si="166"/>
        <v/>
      </c>
      <c r="BD379" s="302"/>
      <c r="BE379" s="299" t="str">
        <f t="shared" si="167"/>
        <v/>
      </c>
      <c r="BF379" s="302"/>
      <c r="BG379" s="298" t="str">
        <f t="shared" si="168"/>
        <v/>
      </c>
      <c r="BH379" s="298" t="str">
        <f t="shared" si="169"/>
        <v/>
      </c>
      <c r="BI379" s="298" t="str">
        <f t="shared" si="170"/>
        <v/>
      </c>
      <c r="BJ379" s="300"/>
      <c r="BK379" s="295"/>
      <c r="BL379" s="296" t="str">
        <f>IF(BK379&lt;&gt;"",BK379/VLOOKUP($V379,Setup!$C$30:$D$41,2,0),"")</f>
        <v/>
      </c>
      <c r="BM379" s="302"/>
      <c r="BN379" s="299" t="str">
        <f t="shared" si="171"/>
        <v/>
      </c>
      <c r="BO379" s="302"/>
      <c r="BP379" s="299" t="str">
        <f t="shared" si="172"/>
        <v/>
      </c>
      <c r="BQ379" s="302"/>
      <c r="BR379" s="299" t="str">
        <f t="shared" si="173"/>
        <v/>
      </c>
      <c r="BS379" s="302"/>
      <c r="BT379" s="298" t="str">
        <f t="shared" si="174"/>
        <v/>
      </c>
      <c r="BU379" s="298" t="str">
        <f t="shared" si="175"/>
        <v/>
      </c>
      <c r="BV379" s="298" t="str">
        <f t="shared" si="176"/>
        <v/>
      </c>
      <c r="BW379" s="300"/>
      <c r="BX379" s="298" t="str">
        <f t="shared" si="177"/>
        <v/>
      </c>
      <c r="BY379" s="298" t="str">
        <f t="shared" si="178"/>
        <v/>
      </c>
      <c r="BZ379" s="113"/>
      <c r="CA379" s="114"/>
      <c r="CC379" s="115" t="str">
        <f t="shared" ca="1" si="179"/>
        <v/>
      </c>
      <c r="CF379" s="481"/>
      <c r="CG379" s="130"/>
      <c r="CH379" s="130"/>
      <c r="CI379" s="130"/>
      <c r="CL379" s="358" t="str">
        <f>IFERROR(VLOOKUP(C379,'Data Sheet'!$A$3:$B$16,2,FALSE),"")</f>
        <v/>
      </c>
    </row>
    <row r="380" spans="1:90" s="101" customFormat="1" ht="25.5" customHeight="1">
      <c r="A380" s="100">
        <v>376</v>
      </c>
      <c r="B380" s="107" t="str">
        <f t="shared" si="182"/>
        <v>--</v>
      </c>
      <c r="C380" s="304"/>
      <c r="D380" s="305" t="str">
        <f>IFERROR(IF(VLOOKUP(C380,'Data Sheet'!$A$3:$D$16,4,FALSE)=0,"",VLOOKUP(C380,'Data Sheet'!$A$3:$D$16,4,FALSE)),"")</f>
        <v/>
      </c>
      <c r="E380" s="306"/>
      <c r="F380" s="307" t="str">
        <f>IFERROR(IF(VLOOKUP(E380,'Data Sheet'!$C$19:$D$80,2,FALSE)=0,"",VLOOKUP(E380,'Data Sheet'!$C$19:$D$80,2,FALSE)),"")</f>
        <v/>
      </c>
      <c r="G380" s="308" t="str">
        <f t="shared" si="180"/>
        <v>-</v>
      </c>
      <c r="H380" s="108"/>
      <c r="I380" s="304"/>
      <c r="J380" s="109" t="e">
        <f t="shared" si="181"/>
        <v>#VALUE!</v>
      </c>
      <c r="K380" s="104" t="str">
        <f>IFERROR(INDEX('Data Sheet'!$C$104:$C$181,MATCH(I380,'Data Sheet'!$F$104:$F$181,0)),"")</f>
        <v/>
      </c>
      <c r="L380" s="260" t="str">
        <f>IFERROR(INDEX('Data Sheet'!$G$104:$G$181,MATCH(I380,'Data Sheet'!$F$104:$F$181,0)),"")</f>
        <v/>
      </c>
      <c r="M380" s="220"/>
      <c r="N380" s="303"/>
      <c r="O380" s="303"/>
      <c r="P380" s="110" t="str">
        <f>IFERROR(INDEX(Setup!$D$44:$D$70,MATCH(M380,Setup!$K$44:$K$70,0))&amp;"","")</f>
        <v/>
      </c>
      <c r="Q380" s="110" t="str">
        <f>IFERROR(INDEX(Setup!$E$44:$E$70,MATCH(M380,Setup!$K$44:$K$70,0))&amp;"","")</f>
        <v/>
      </c>
      <c r="R380" s="110" t="str">
        <f>IFERROR(INDEX(Setup!$L$44:$L$70,MATCH(M380,Setup!$K$44:$K$70,0))&amp;"","")</f>
        <v/>
      </c>
      <c r="S380" s="110" t="str">
        <f>Setup!$C$30</f>
        <v>USD</v>
      </c>
      <c r="T380" s="111" t="str">
        <f>IFERROR(INDEX('Data Sheet'!$B$104:$B$181,MATCH(I380,'Data Sheet'!$F$104:$F$181,0)),"")</f>
        <v/>
      </c>
      <c r="U380" s="112" t="str">
        <f>IFERROR(INDEX('Data Sheet'!$D$104:$D$181,MATCH(I380,'Data Sheet'!$F$104:$F$181,0)),"")</f>
        <v/>
      </c>
      <c r="V380" s="102" t="s">
        <v>8</v>
      </c>
      <c r="W380" s="221" t="str">
        <f>IF(V380=Setup!$C$30,"Grant",IF(V380=Setup!$C$31,"Local",IF(V380=Setup!$C$32,"Other",IF(ISBLANK(V380),"","Other"))))</f>
        <v>Grant</v>
      </c>
      <c r="X380" s="295"/>
      <c r="Y380" s="296" t="str">
        <f>IF(X380&lt;&gt;"",X380/VLOOKUP($V380,Setup!$C$30:$D$41,2,0),"")</f>
        <v/>
      </c>
      <c r="Z380" s="297"/>
      <c r="AA380" s="298" t="str">
        <f t="shared" si="153"/>
        <v/>
      </c>
      <c r="AB380" s="297"/>
      <c r="AC380" s="299" t="str">
        <f t="shared" si="154"/>
        <v/>
      </c>
      <c r="AD380" s="297"/>
      <c r="AE380" s="299" t="str">
        <f t="shared" si="155"/>
        <v/>
      </c>
      <c r="AF380" s="297"/>
      <c r="AG380" s="298" t="str">
        <f t="shared" si="156"/>
        <v/>
      </c>
      <c r="AH380" s="298" t="str">
        <f t="shared" si="157"/>
        <v/>
      </c>
      <c r="AI380" s="298" t="str">
        <f t="shared" si="158"/>
        <v/>
      </c>
      <c r="AJ380" s="300"/>
      <c r="AK380" s="295"/>
      <c r="AL380" s="296" t="str">
        <f>IF(AK380&lt;&gt;"",AK380/VLOOKUP($V380,Setup!$C$30:$D$41,2,0),"")</f>
        <v/>
      </c>
      <c r="AM380" s="301"/>
      <c r="AN380" s="299" t="str">
        <f t="shared" si="159"/>
        <v/>
      </c>
      <c r="AO380" s="301"/>
      <c r="AP380" s="299" t="str">
        <f t="shared" si="160"/>
        <v/>
      </c>
      <c r="AQ380" s="301"/>
      <c r="AR380" s="299" t="str">
        <f t="shared" si="161"/>
        <v/>
      </c>
      <c r="AS380" s="301"/>
      <c r="AT380" s="298" t="str">
        <f t="shared" si="162"/>
        <v/>
      </c>
      <c r="AU380" s="298" t="str">
        <f t="shared" si="163"/>
        <v/>
      </c>
      <c r="AV380" s="298" t="str">
        <f t="shared" si="164"/>
        <v/>
      </c>
      <c r="AW380" s="300"/>
      <c r="AX380" s="295"/>
      <c r="AY380" s="296" t="str">
        <f>IF(AX380&lt;&gt;"",AX380/VLOOKUP($V380,Setup!$C$30:$D$41,2,0),"")</f>
        <v/>
      </c>
      <c r="AZ380" s="302"/>
      <c r="BA380" s="299" t="str">
        <f t="shared" si="165"/>
        <v/>
      </c>
      <c r="BB380" s="302"/>
      <c r="BC380" s="299" t="str">
        <f t="shared" si="166"/>
        <v/>
      </c>
      <c r="BD380" s="302"/>
      <c r="BE380" s="299" t="str">
        <f t="shared" si="167"/>
        <v/>
      </c>
      <c r="BF380" s="302"/>
      <c r="BG380" s="298" t="str">
        <f t="shared" si="168"/>
        <v/>
      </c>
      <c r="BH380" s="298" t="str">
        <f t="shared" si="169"/>
        <v/>
      </c>
      <c r="BI380" s="298" t="str">
        <f t="shared" si="170"/>
        <v/>
      </c>
      <c r="BJ380" s="300"/>
      <c r="BK380" s="295"/>
      <c r="BL380" s="296" t="str">
        <f>IF(BK380&lt;&gt;"",BK380/VLOOKUP($V380,Setup!$C$30:$D$41,2,0),"")</f>
        <v/>
      </c>
      <c r="BM380" s="302"/>
      <c r="BN380" s="299" t="str">
        <f t="shared" si="171"/>
        <v/>
      </c>
      <c r="BO380" s="302"/>
      <c r="BP380" s="299" t="str">
        <f t="shared" si="172"/>
        <v/>
      </c>
      <c r="BQ380" s="302"/>
      <c r="BR380" s="299" t="str">
        <f t="shared" si="173"/>
        <v/>
      </c>
      <c r="BS380" s="302"/>
      <c r="BT380" s="298" t="str">
        <f t="shared" si="174"/>
        <v/>
      </c>
      <c r="BU380" s="298" t="str">
        <f t="shared" si="175"/>
        <v/>
      </c>
      <c r="BV380" s="298" t="str">
        <f t="shared" si="176"/>
        <v/>
      </c>
      <c r="BW380" s="300"/>
      <c r="BX380" s="298" t="str">
        <f t="shared" si="177"/>
        <v/>
      </c>
      <c r="BY380" s="298" t="str">
        <f t="shared" si="178"/>
        <v/>
      </c>
      <c r="BZ380" s="113"/>
      <c r="CA380" s="114"/>
      <c r="CC380" s="115" t="str">
        <f t="shared" ca="1" si="179"/>
        <v/>
      </c>
      <c r="CF380" s="481"/>
      <c r="CG380" s="130"/>
      <c r="CH380" s="130"/>
      <c r="CI380" s="130"/>
      <c r="CL380" s="358" t="str">
        <f>IFERROR(VLOOKUP(C380,'Data Sheet'!$A$3:$B$16,2,FALSE),"")</f>
        <v/>
      </c>
    </row>
    <row r="381" spans="1:90" s="101" customFormat="1" ht="25.5" customHeight="1">
      <c r="A381" s="100">
        <v>377</v>
      </c>
      <c r="B381" s="107" t="str">
        <f t="shared" si="182"/>
        <v>--</v>
      </c>
      <c r="C381" s="304"/>
      <c r="D381" s="305" t="str">
        <f>IFERROR(IF(VLOOKUP(C381,'Data Sheet'!$A$3:$D$16,4,FALSE)=0,"",VLOOKUP(C381,'Data Sheet'!$A$3:$D$16,4,FALSE)),"")</f>
        <v/>
      </c>
      <c r="E381" s="306"/>
      <c r="F381" s="307" t="str">
        <f>IFERROR(IF(VLOOKUP(E381,'Data Sheet'!$C$19:$D$80,2,FALSE)=0,"",VLOOKUP(E381,'Data Sheet'!$C$19:$D$80,2,FALSE)),"")</f>
        <v/>
      </c>
      <c r="G381" s="308" t="str">
        <f t="shared" si="180"/>
        <v>-</v>
      </c>
      <c r="H381" s="108"/>
      <c r="I381" s="304"/>
      <c r="J381" s="109" t="e">
        <f t="shared" si="181"/>
        <v>#VALUE!</v>
      </c>
      <c r="K381" s="104" t="str">
        <f>IFERROR(INDEX('Data Sheet'!$C$104:$C$181,MATCH(I381,'Data Sheet'!$F$104:$F$181,0)),"")</f>
        <v/>
      </c>
      <c r="L381" s="260" t="str">
        <f>IFERROR(INDEX('Data Sheet'!$G$104:$G$181,MATCH(I381,'Data Sheet'!$F$104:$F$181,0)),"")</f>
        <v/>
      </c>
      <c r="M381" s="220"/>
      <c r="N381" s="303"/>
      <c r="O381" s="303"/>
      <c r="P381" s="110" t="str">
        <f>IFERROR(INDEX(Setup!$D$44:$D$70,MATCH(M381,Setup!$K$44:$K$70,0))&amp;"","")</f>
        <v/>
      </c>
      <c r="Q381" s="110" t="str">
        <f>IFERROR(INDEX(Setup!$E$44:$E$70,MATCH(M381,Setup!$K$44:$K$70,0))&amp;"","")</f>
        <v/>
      </c>
      <c r="R381" s="110" t="str">
        <f>IFERROR(INDEX(Setup!$L$44:$L$70,MATCH(M381,Setup!$K$44:$K$70,0))&amp;"","")</f>
        <v/>
      </c>
      <c r="S381" s="110" t="str">
        <f>Setup!$C$30</f>
        <v>USD</v>
      </c>
      <c r="T381" s="111" t="str">
        <f>IFERROR(INDEX('Data Sheet'!$B$104:$B$181,MATCH(I381,'Data Sheet'!$F$104:$F$181,0)),"")</f>
        <v/>
      </c>
      <c r="U381" s="112" t="str">
        <f>IFERROR(INDEX('Data Sheet'!$D$104:$D$181,MATCH(I381,'Data Sheet'!$F$104:$F$181,0)),"")</f>
        <v/>
      </c>
      <c r="V381" s="102" t="s">
        <v>8</v>
      </c>
      <c r="W381" s="221" t="str">
        <f>IF(V381=Setup!$C$30,"Grant",IF(V381=Setup!$C$31,"Local",IF(V381=Setup!$C$32,"Other",IF(ISBLANK(V381),"","Other"))))</f>
        <v>Grant</v>
      </c>
      <c r="X381" s="295"/>
      <c r="Y381" s="296" t="str">
        <f>IF(X381&lt;&gt;"",X381/VLOOKUP($V381,Setup!$C$30:$D$41,2,0),"")</f>
        <v/>
      </c>
      <c r="Z381" s="297"/>
      <c r="AA381" s="298" t="str">
        <f t="shared" si="153"/>
        <v/>
      </c>
      <c r="AB381" s="297"/>
      <c r="AC381" s="299" t="str">
        <f t="shared" si="154"/>
        <v/>
      </c>
      <c r="AD381" s="297"/>
      <c r="AE381" s="299" t="str">
        <f t="shared" si="155"/>
        <v/>
      </c>
      <c r="AF381" s="297"/>
      <c r="AG381" s="298" t="str">
        <f t="shared" si="156"/>
        <v/>
      </c>
      <c r="AH381" s="298" t="str">
        <f t="shared" si="157"/>
        <v/>
      </c>
      <c r="AI381" s="298" t="str">
        <f t="shared" si="158"/>
        <v/>
      </c>
      <c r="AJ381" s="300"/>
      <c r="AK381" s="295"/>
      <c r="AL381" s="296" t="str">
        <f>IF(AK381&lt;&gt;"",AK381/VLOOKUP($V381,Setup!$C$30:$D$41,2,0),"")</f>
        <v/>
      </c>
      <c r="AM381" s="301"/>
      <c r="AN381" s="299" t="str">
        <f t="shared" si="159"/>
        <v/>
      </c>
      <c r="AO381" s="301"/>
      <c r="AP381" s="299" t="str">
        <f t="shared" si="160"/>
        <v/>
      </c>
      <c r="AQ381" s="301"/>
      <c r="AR381" s="299" t="str">
        <f t="shared" si="161"/>
        <v/>
      </c>
      <c r="AS381" s="301"/>
      <c r="AT381" s="298" t="str">
        <f t="shared" si="162"/>
        <v/>
      </c>
      <c r="AU381" s="298" t="str">
        <f t="shared" si="163"/>
        <v/>
      </c>
      <c r="AV381" s="298" t="str">
        <f t="shared" si="164"/>
        <v/>
      </c>
      <c r="AW381" s="300"/>
      <c r="AX381" s="295"/>
      <c r="AY381" s="296" t="str">
        <f>IF(AX381&lt;&gt;"",AX381/VLOOKUP($V381,Setup!$C$30:$D$41,2,0),"")</f>
        <v/>
      </c>
      <c r="AZ381" s="302"/>
      <c r="BA381" s="299" t="str">
        <f t="shared" si="165"/>
        <v/>
      </c>
      <c r="BB381" s="302"/>
      <c r="BC381" s="299" t="str">
        <f t="shared" si="166"/>
        <v/>
      </c>
      <c r="BD381" s="302"/>
      <c r="BE381" s="299" t="str">
        <f t="shared" si="167"/>
        <v/>
      </c>
      <c r="BF381" s="302"/>
      <c r="BG381" s="298" t="str">
        <f t="shared" si="168"/>
        <v/>
      </c>
      <c r="BH381" s="298" t="str">
        <f t="shared" si="169"/>
        <v/>
      </c>
      <c r="BI381" s="298" t="str">
        <f t="shared" si="170"/>
        <v/>
      </c>
      <c r="BJ381" s="300"/>
      <c r="BK381" s="295"/>
      <c r="BL381" s="296" t="str">
        <f>IF(BK381&lt;&gt;"",BK381/VLOOKUP($V381,Setup!$C$30:$D$41,2,0),"")</f>
        <v/>
      </c>
      <c r="BM381" s="302"/>
      <c r="BN381" s="299" t="str">
        <f t="shared" si="171"/>
        <v/>
      </c>
      <c r="BO381" s="302"/>
      <c r="BP381" s="299" t="str">
        <f t="shared" si="172"/>
        <v/>
      </c>
      <c r="BQ381" s="302"/>
      <c r="BR381" s="299" t="str">
        <f t="shared" si="173"/>
        <v/>
      </c>
      <c r="BS381" s="302"/>
      <c r="BT381" s="298" t="str">
        <f t="shared" si="174"/>
        <v/>
      </c>
      <c r="BU381" s="298" t="str">
        <f t="shared" si="175"/>
        <v/>
      </c>
      <c r="BV381" s="298" t="str">
        <f t="shared" si="176"/>
        <v/>
      </c>
      <c r="BW381" s="300"/>
      <c r="BX381" s="298" t="str">
        <f t="shared" si="177"/>
        <v/>
      </c>
      <c r="BY381" s="298" t="str">
        <f t="shared" si="178"/>
        <v/>
      </c>
      <c r="BZ381" s="113"/>
      <c r="CA381" s="114"/>
      <c r="CC381" s="115" t="str">
        <f t="shared" ca="1" si="179"/>
        <v/>
      </c>
      <c r="CF381" s="481"/>
      <c r="CG381" s="130"/>
      <c r="CH381" s="130"/>
      <c r="CI381" s="130"/>
      <c r="CL381" s="358" t="str">
        <f>IFERROR(VLOOKUP(C381,'Data Sheet'!$A$3:$B$16,2,FALSE),"")</f>
        <v/>
      </c>
    </row>
    <row r="382" spans="1:90" s="101" customFormat="1" ht="25.5" customHeight="1">
      <c r="A382" s="100">
        <v>378</v>
      </c>
      <c r="B382" s="107" t="str">
        <f t="shared" si="182"/>
        <v>--</v>
      </c>
      <c r="C382" s="304"/>
      <c r="D382" s="305" t="str">
        <f>IFERROR(IF(VLOOKUP(C382,'Data Sheet'!$A$3:$D$16,4,FALSE)=0,"",VLOOKUP(C382,'Data Sheet'!$A$3:$D$16,4,FALSE)),"")</f>
        <v/>
      </c>
      <c r="E382" s="306"/>
      <c r="F382" s="307" t="str">
        <f>IFERROR(IF(VLOOKUP(E382,'Data Sheet'!$C$19:$D$80,2,FALSE)=0,"",VLOOKUP(E382,'Data Sheet'!$C$19:$D$80,2,FALSE)),"")</f>
        <v/>
      </c>
      <c r="G382" s="308" t="str">
        <f t="shared" si="180"/>
        <v>-</v>
      </c>
      <c r="H382" s="108"/>
      <c r="I382" s="304"/>
      <c r="J382" s="109" t="e">
        <f t="shared" si="181"/>
        <v>#VALUE!</v>
      </c>
      <c r="K382" s="104" t="str">
        <f>IFERROR(INDEX('Data Sheet'!$C$104:$C$181,MATCH(I382,'Data Sheet'!$F$104:$F$181,0)),"")</f>
        <v/>
      </c>
      <c r="L382" s="260" t="str">
        <f>IFERROR(INDEX('Data Sheet'!$G$104:$G$181,MATCH(I382,'Data Sheet'!$F$104:$F$181,0)),"")</f>
        <v/>
      </c>
      <c r="M382" s="220"/>
      <c r="N382" s="303"/>
      <c r="O382" s="303"/>
      <c r="P382" s="110" t="str">
        <f>IFERROR(INDEX(Setup!$D$44:$D$70,MATCH(M382,Setup!$K$44:$K$70,0))&amp;"","")</f>
        <v/>
      </c>
      <c r="Q382" s="110" t="str">
        <f>IFERROR(INDEX(Setup!$E$44:$E$70,MATCH(M382,Setup!$K$44:$K$70,0))&amp;"","")</f>
        <v/>
      </c>
      <c r="R382" s="110" t="str">
        <f>IFERROR(INDEX(Setup!$L$44:$L$70,MATCH(M382,Setup!$K$44:$K$70,0))&amp;"","")</f>
        <v/>
      </c>
      <c r="S382" s="110" t="str">
        <f>Setup!$C$30</f>
        <v>USD</v>
      </c>
      <c r="T382" s="111" t="str">
        <f>IFERROR(INDEX('Data Sheet'!$B$104:$B$181,MATCH(I382,'Data Sheet'!$F$104:$F$181,0)),"")</f>
        <v/>
      </c>
      <c r="U382" s="112" t="str">
        <f>IFERROR(INDEX('Data Sheet'!$D$104:$D$181,MATCH(I382,'Data Sheet'!$F$104:$F$181,0)),"")</f>
        <v/>
      </c>
      <c r="V382" s="102" t="s">
        <v>8</v>
      </c>
      <c r="W382" s="221" t="str">
        <f>IF(V382=Setup!$C$30,"Grant",IF(V382=Setup!$C$31,"Local",IF(V382=Setup!$C$32,"Other",IF(ISBLANK(V382),"","Other"))))</f>
        <v>Grant</v>
      </c>
      <c r="X382" s="295"/>
      <c r="Y382" s="296" t="str">
        <f>IF(X382&lt;&gt;"",X382/VLOOKUP($V382,Setup!$C$30:$D$41,2,0),"")</f>
        <v/>
      </c>
      <c r="Z382" s="297"/>
      <c r="AA382" s="298" t="str">
        <f t="shared" si="153"/>
        <v/>
      </c>
      <c r="AB382" s="297"/>
      <c r="AC382" s="299" t="str">
        <f t="shared" si="154"/>
        <v/>
      </c>
      <c r="AD382" s="297"/>
      <c r="AE382" s="299" t="str">
        <f t="shared" si="155"/>
        <v/>
      </c>
      <c r="AF382" s="297"/>
      <c r="AG382" s="298" t="str">
        <f t="shared" si="156"/>
        <v/>
      </c>
      <c r="AH382" s="298" t="str">
        <f t="shared" si="157"/>
        <v/>
      </c>
      <c r="AI382" s="298" t="str">
        <f t="shared" si="158"/>
        <v/>
      </c>
      <c r="AJ382" s="300"/>
      <c r="AK382" s="295"/>
      <c r="AL382" s="296" t="str">
        <f>IF(AK382&lt;&gt;"",AK382/VLOOKUP($V382,Setup!$C$30:$D$41,2,0),"")</f>
        <v/>
      </c>
      <c r="AM382" s="301"/>
      <c r="AN382" s="299" t="str">
        <f t="shared" si="159"/>
        <v/>
      </c>
      <c r="AO382" s="301"/>
      <c r="AP382" s="299" t="str">
        <f t="shared" si="160"/>
        <v/>
      </c>
      <c r="AQ382" s="301"/>
      <c r="AR382" s="299" t="str">
        <f t="shared" si="161"/>
        <v/>
      </c>
      <c r="AS382" s="301"/>
      <c r="AT382" s="298" t="str">
        <f t="shared" si="162"/>
        <v/>
      </c>
      <c r="AU382" s="298" t="str">
        <f t="shared" si="163"/>
        <v/>
      </c>
      <c r="AV382" s="298" t="str">
        <f t="shared" si="164"/>
        <v/>
      </c>
      <c r="AW382" s="300"/>
      <c r="AX382" s="295"/>
      <c r="AY382" s="296" t="str">
        <f>IF(AX382&lt;&gt;"",AX382/VLOOKUP($V382,Setup!$C$30:$D$41,2,0),"")</f>
        <v/>
      </c>
      <c r="AZ382" s="302"/>
      <c r="BA382" s="299" t="str">
        <f t="shared" si="165"/>
        <v/>
      </c>
      <c r="BB382" s="302"/>
      <c r="BC382" s="299" t="str">
        <f t="shared" si="166"/>
        <v/>
      </c>
      <c r="BD382" s="302"/>
      <c r="BE382" s="299" t="str">
        <f t="shared" si="167"/>
        <v/>
      </c>
      <c r="BF382" s="302"/>
      <c r="BG382" s="298" t="str">
        <f t="shared" si="168"/>
        <v/>
      </c>
      <c r="BH382" s="298" t="str">
        <f t="shared" si="169"/>
        <v/>
      </c>
      <c r="BI382" s="298" t="str">
        <f t="shared" si="170"/>
        <v/>
      </c>
      <c r="BJ382" s="300"/>
      <c r="BK382" s="295"/>
      <c r="BL382" s="296" t="str">
        <f>IF(BK382&lt;&gt;"",BK382/VLOOKUP($V382,Setup!$C$30:$D$41,2,0),"")</f>
        <v/>
      </c>
      <c r="BM382" s="302"/>
      <c r="BN382" s="299" t="str">
        <f t="shared" si="171"/>
        <v/>
      </c>
      <c r="BO382" s="302"/>
      <c r="BP382" s="299" t="str">
        <f t="shared" si="172"/>
        <v/>
      </c>
      <c r="BQ382" s="302"/>
      <c r="BR382" s="299" t="str">
        <f t="shared" si="173"/>
        <v/>
      </c>
      <c r="BS382" s="302"/>
      <c r="BT382" s="298" t="str">
        <f t="shared" si="174"/>
        <v/>
      </c>
      <c r="BU382" s="298" t="str">
        <f t="shared" si="175"/>
        <v/>
      </c>
      <c r="BV382" s="298" t="str">
        <f t="shared" si="176"/>
        <v/>
      </c>
      <c r="BW382" s="300"/>
      <c r="BX382" s="298" t="str">
        <f t="shared" si="177"/>
        <v/>
      </c>
      <c r="BY382" s="298" t="str">
        <f t="shared" si="178"/>
        <v/>
      </c>
      <c r="BZ382" s="113"/>
      <c r="CA382" s="114"/>
      <c r="CC382" s="115" t="str">
        <f t="shared" ca="1" si="179"/>
        <v/>
      </c>
      <c r="CF382" s="481"/>
      <c r="CG382" s="130"/>
      <c r="CH382" s="130"/>
      <c r="CI382" s="130"/>
      <c r="CL382" s="358" t="str">
        <f>IFERROR(VLOOKUP(C382,'Data Sheet'!$A$3:$B$16,2,FALSE),"")</f>
        <v/>
      </c>
    </row>
    <row r="383" spans="1:90" s="101" customFormat="1" ht="25.5" customHeight="1">
      <c r="A383" s="100">
        <v>379</v>
      </c>
      <c r="B383" s="107" t="str">
        <f t="shared" si="182"/>
        <v>--</v>
      </c>
      <c r="C383" s="304"/>
      <c r="D383" s="305" t="str">
        <f>IFERROR(IF(VLOOKUP(C383,'Data Sheet'!$A$3:$D$16,4,FALSE)=0,"",VLOOKUP(C383,'Data Sheet'!$A$3:$D$16,4,FALSE)),"")</f>
        <v/>
      </c>
      <c r="E383" s="306"/>
      <c r="F383" s="307" t="str">
        <f>IFERROR(IF(VLOOKUP(E383,'Data Sheet'!$C$19:$D$80,2,FALSE)=0,"",VLOOKUP(E383,'Data Sheet'!$C$19:$D$80,2,FALSE)),"")</f>
        <v/>
      </c>
      <c r="G383" s="308" t="str">
        <f t="shared" si="180"/>
        <v>-</v>
      </c>
      <c r="H383" s="108"/>
      <c r="I383" s="304"/>
      <c r="J383" s="109" t="e">
        <f t="shared" si="181"/>
        <v>#VALUE!</v>
      </c>
      <c r="K383" s="104" t="str">
        <f>IFERROR(INDEX('Data Sheet'!$C$104:$C$181,MATCH(I383,'Data Sheet'!$F$104:$F$181,0)),"")</f>
        <v/>
      </c>
      <c r="L383" s="260" t="str">
        <f>IFERROR(INDEX('Data Sheet'!$G$104:$G$181,MATCH(I383,'Data Sheet'!$F$104:$F$181,0)),"")</f>
        <v/>
      </c>
      <c r="M383" s="220"/>
      <c r="N383" s="303"/>
      <c r="O383" s="303"/>
      <c r="P383" s="110" t="str">
        <f>IFERROR(INDEX(Setup!$D$44:$D$70,MATCH(M383,Setup!$K$44:$K$70,0))&amp;"","")</f>
        <v/>
      </c>
      <c r="Q383" s="110" t="str">
        <f>IFERROR(INDEX(Setup!$E$44:$E$70,MATCH(M383,Setup!$K$44:$K$70,0))&amp;"","")</f>
        <v/>
      </c>
      <c r="R383" s="110" t="str">
        <f>IFERROR(INDEX(Setup!$L$44:$L$70,MATCH(M383,Setup!$K$44:$K$70,0))&amp;"","")</f>
        <v/>
      </c>
      <c r="S383" s="110" t="str">
        <f>Setup!$C$30</f>
        <v>USD</v>
      </c>
      <c r="T383" s="111" t="str">
        <f>IFERROR(INDEX('Data Sheet'!$B$104:$B$181,MATCH(I383,'Data Sheet'!$F$104:$F$181,0)),"")</f>
        <v/>
      </c>
      <c r="U383" s="112" t="str">
        <f>IFERROR(INDEX('Data Sheet'!$D$104:$D$181,MATCH(I383,'Data Sheet'!$F$104:$F$181,0)),"")</f>
        <v/>
      </c>
      <c r="V383" s="102" t="s">
        <v>8</v>
      </c>
      <c r="W383" s="221" t="str">
        <f>IF(V383=Setup!$C$30,"Grant",IF(V383=Setup!$C$31,"Local",IF(V383=Setup!$C$32,"Other",IF(ISBLANK(V383),"","Other"))))</f>
        <v>Grant</v>
      </c>
      <c r="X383" s="295"/>
      <c r="Y383" s="296" t="str">
        <f>IF(X383&lt;&gt;"",X383/VLOOKUP($V383,Setup!$C$30:$D$41,2,0),"")</f>
        <v/>
      </c>
      <c r="Z383" s="297"/>
      <c r="AA383" s="298" t="str">
        <f t="shared" si="153"/>
        <v/>
      </c>
      <c r="AB383" s="297"/>
      <c r="AC383" s="299" t="str">
        <f t="shared" si="154"/>
        <v/>
      </c>
      <c r="AD383" s="297"/>
      <c r="AE383" s="299" t="str">
        <f t="shared" si="155"/>
        <v/>
      </c>
      <c r="AF383" s="297"/>
      <c r="AG383" s="298" t="str">
        <f t="shared" si="156"/>
        <v/>
      </c>
      <c r="AH383" s="298" t="str">
        <f t="shared" si="157"/>
        <v/>
      </c>
      <c r="AI383" s="298" t="str">
        <f t="shared" si="158"/>
        <v/>
      </c>
      <c r="AJ383" s="300"/>
      <c r="AK383" s="295"/>
      <c r="AL383" s="296" t="str">
        <f>IF(AK383&lt;&gt;"",AK383/VLOOKUP($V383,Setup!$C$30:$D$41,2,0),"")</f>
        <v/>
      </c>
      <c r="AM383" s="301"/>
      <c r="AN383" s="299" t="str">
        <f t="shared" si="159"/>
        <v/>
      </c>
      <c r="AO383" s="301"/>
      <c r="AP383" s="299" t="str">
        <f t="shared" si="160"/>
        <v/>
      </c>
      <c r="AQ383" s="301"/>
      <c r="AR383" s="299" t="str">
        <f t="shared" si="161"/>
        <v/>
      </c>
      <c r="AS383" s="301"/>
      <c r="AT383" s="298" t="str">
        <f t="shared" si="162"/>
        <v/>
      </c>
      <c r="AU383" s="298" t="str">
        <f t="shared" si="163"/>
        <v/>
      </c>
      <c r="AV383" s="298" t="str">
        <f t="shared" si="164"/>
        <v/>
      </c>
      <c r="AW383" s="300"/>
      <c r="AX383" s="295"/>
      <c r="AY383" s="296" t="str">
        <f>IF(AX383&lt;&gt;"",AX383/VLOOKUP($V383,Setup!$C$30:$D$41,2,0),"")</f>
        <v/>
      </c>
      <c r="AZ383" s="302"/>
      <c r="BA383" s="299" t="str">
        <f t="shared" si="165"/>
        <v/>
      </c>
      <c r="BB383" s="302"/>
      <c r="BC383" s="299" t="str">
        <f t="shared" si="166"/>
        <v/>
      </c>
      <c r="BD383" s="302"/>
      <c r="BE383" s="299" t="str">
        <f t="shared" si="167"/>
        <v/>
      </c>
      <c r="BF383" s="302"/>
      <c r="BG383" s="298" t="str">
        <f t="shared" si="168"/>
        <v/>
      </c>
      <c r="BH383" s="298" t="str">
        <f t="shared" si="169"/>
        <v/>
      </c>
      <c r="BI383" s="298" t="str">
        <f t="shared" si="170"/>
        <v/>
      </c>
      <c r="BJ383" s="300"/>
      <c r="BK383" s="295"/>
      <c r="BL383" s="296" t="str">
        <f>IF(BK383&lt;&gt;"",BK383/VLOOKUP($V383,Setup!$C$30:$D$41,2,0),"")</f>
        <v/>
      </c>
      <c r="BM383" s="302"/>
      <c r="BN383" s="299" t="str">
        <f t="shared" si="171"/>
        <v/>
      </c>
      <c r="BO383" s="302"/>
      <c r="BP383" s="299" t="str">
        <f t="shared" si="172"/>
        <v/>
      </c>
      <c r="BQ383" s="302"/>
      <c r="BR383" s="299" t="str">
        <f t="shared" si="173"/>
        <v/>
      </c>
      <c r="BS383" s="302"/>
      <c r="BT383" s="298" t="str">
        <f t="shared" si="174"/>
        <v/>
      </c>
      <c r="BU383" s="298" t="str">
        <f t="shared" si="175"/>
        <v/>
      </c>
      <c r="BV383" s="298" t="str">
        <f t="shared" si="176"/>
        <v/>
      </c>
      <c r="BW383" s="300"/>
      <c r="BX383" s="298" t="str">
        <f t="shared" si="177"/>
        <v/>
      </c>
      <c r="BY383" s="298" t="str">
        <f t="shared" si="178"/>
        <v/>
      </c>
      <c r="BZ383" s="113"/>
      <c r="CA383" s="114"/>
      <c r="CC383" s="115" t="str">
        <f t="shared" ca="1" si="179"/>
        <v/>
      </c>
      <c r="CF383" s="481"/>
      <c r="CG383" s="130"/>
      <c r="CH383" s="130"/>
      <c r="CI383" s="130"/>
      <c r="CL383" s="358" t="str">
        <f>IFERROR(VLOOKUP(C383,'Data Sheet'!$A$3:$B$16,2,FALSE),"")</f>
        <v/>
      </c>
    </row>
    <row r="384" spans="1:90" s="101" customFormat="1" ht="25.5" customHeight="1">
      <c r="A384" s="100">
        <v>380</v>
      </c>
      <c r="B384" s="107" t="str">
        <f t="shared" si="182"/>
        <v>--</v>
      </c>
      <c r="C384" s="304"/>
      <c r="D384" s="305" t="str">
        <f>IFERROR(IF(VLOOKUP(C384,'Data Sheet'!$A$3:$D$16,4,FALSE)=0,"",VLOOKUP(C384,'Data Sheet'!$A$3:$D$16,4,FALSE)),"")</f>
        <v/>
      </c>
      <c r="E384" s="306"/>
      <c r="F384" s="307" t="str">
        <f>IFERROR(IF(VLOOKUP(E384,'Data Sheet'!$C$19:$D$80,2,FALSE)=0,"",VLOOKUP(E384,'Data Sheet'!$C$19:$D$80,2,FALSE)),"")</f>
        <v/>
      </c>
      <c r="G384" s="308" t="str">
        <f t="shared" si="180"/>
        <v>-</v>
      </c>
      <c r="H384" s="108"/>
      <c r="I384" s="304"/>
      <c r="J384" s="109" t="e">
        <f t="shared" si="181"/>
        <v>#VALUE!</v>
      </c>
      <c r="K384" s="104" t="str">
        <f>IFERROR(INDEX('Data Sheet'!$C$104:$C$181,MATCH(I384,'Data Sheet'!$F$104:$F$181,0)),"")</f>
        <v/>
      </c>
      <c r="L384" s="260" t="str">
        <f>IFERROR(INDEX('Data Sheet'!$G$104:$G$181,MATCH(I384,'Data Sheet'!$F$104:$F$181,0)),"")</f>
        <v/>
      </c>
      <c r="M384" s="220"/>
      <c r="N384" s="303"/>
      <c r="O384" s="303"/>
      <c r="P384" s="110" t="str">
        <f>IFERROR(INDEX(Setup!$D$44:$D$70,MATCH(M384,Setup!$K$44:$K$70,0))&amp;"","")</f>
        <v/>
      </c>
      <c r="Q384" s="110" t="str">
        <f>IFERROR(INDEX(Setup!$E$44:$E$70,MATCH(M384,Setup!$K$44:$K$70,0))&amp;"","")</f>
        <v/>
      </c>
      <c r="R384" s="110" t="str">
        <f>IFERROR(INDEX(Setup!$L$44:$L$70,MATCH(M384,Setup!$K$44:$K$70,0))&amp;"","")</f>
        <v/>
      </c>
      <c r="S384" s="110" t="str">
        <f>Setup!$C$30</f>
        <v>USD</v>
      </c>
      <c r="T384" s="111" t="str">
        <f>IFERROR(INDEX('Data Sheet'!$B$104:$B$181,MATCH(I384,'Data Sheet'!$F$104:$F$181,0)),"")</f>
        <v/>
      </c>
      <c r="U384" s="112" t="str">
        <f>IFERROR(INDEX('Data Sheet'!$D$104:$D$181,MATCH(I384,'Data Sheet'!$F$104:$F$181,0)),"")</f>
        <v/>
      </c>
      <c r="V384" s="102" t="s">
        <v>8</v>
      </c>
      <c r="W384" s="221" t="str">
        <f>IF(V384=Setup!$C$30,"Grant",IF(V384=Setup!$C$31,"Local",IF(V384=Setup!$C$32,"Other",IF(ISBLANK(V384),"","Other"))))</f>
        <v>Grant</v>
      </c>
      <c r="X384" s="295"/>
      <c r="Y384" s="296" t="str">
        <f>IF(X384&lt;&gt;"",X384/VLOOKUP($V384,Setup!$C$30:$D$41,2,0),"")</f>
        <v/>
      </c>
      <c r="Z384" s="297"/>
      <c r="AA384" s="298" t="str">
        <f t="shared" si="153"/>
        <v/>
      </c>
      <c r="AB384" s="297"/>
      <c r="AC384" s="299" t="str">
        <f t="shared" si="154"/>
        <v/>
      </c>
      <c r="AD384" s="297"/>
      <c r="AE384" s="299" t="str">
        <f t="shared" si="155"/>
        <v/>
      </c>
      <c r="AF384" s="297"/>
      <c r="AG384" s="298" t="str">
        <f t="shared" si="156"/>
        <v/>
      </c>
      <c r="AH384" s="298" t="str">
        <f t="shared" si="157"/>
        <v/>
      </c>
      <c r="AI384" s="298" t="str">
        <f t="shared" si="158"/>
        <v/>
      </c>
      <c r="AJ384" s="300"/>
      <c r="AK384" s="295"/>
      <c r="AL384" s="296" t="str">
        <f>IF(AK384&lt;&gt;"",AK384/VLOOKUP($V384,Setup!$C$30:$D$41,2,0),"")</f>
        <v/>
      </c>
      <c r="AM384" s="301"/>
      <c r="AN384" s="299" t="str">
        <f t="shared" si="159"/>
        <v/>
      </c>
      <c r="AO384" s="301"/>
      <c r="AP384" s="299" t="str">
        <f t="shared" si="160"/>
        <v/>
      </c>
      <c r="AQ384" s="301"/>
      <c r="AR384" s="299" t="str">
        <f t="shared" si="161"/>
        <v/>
      </c>
      <c r="AS384" s="301"/>
      <c r="AT384" s="298" t="str">
        <f t="shared" si="162"/>
        <v/>
      </c>
      <c r="AU384" s="298" t="str">
        <f t="shared" si="163"/>
        <v/>
      </c>
      <c r="AV384" s="298" t="str">
        <f t="shared" si="164"/>
        <v/>
      </c>
      <c r="AW384" s="300"/>
      <c r="AX384" s="295"/>
      <c r="AY384" s="296" t="str">
        <f>IF(AX384&lt;&gt;"",AX384/VLOOKUP($V384,Setup!$C$30:$D$41,2,0),"")</f>
        <v/>
      </c>
      <c r="AZ384" s="302"/>
      <c r="BA384" s="299" t="str">
        <f t="shared" si="165"/>
        <v/>
      </c>
      <c r="BB384" s="302"/>
      <c r="BC384" s="299" t="str">
        <f t="shared" si="166"/>
        <v/>
      </c>
      <c r="BD384" s="302"/>
      <c r="BE384" s="299" t="str">
        <f t="shared" si="167"/>
        <v/>
      </c>
      <c r="BF384" s="302"/>
      <c r="BG384" s="298" t="str">
        <f t="shared" si="168"/>
        <v/>
      </c>
      <c r="BH384" s="298" t="str">
        <f t="shared" si="169"/>
        <v/>
      </c>
      <c r="BI384" s="298" t="str">
        <f t="shared" si="170"/>
        <v/>
      </c>
      <c r="BJ384" s="300"/>
      <c r="BK384" s="295"/>
      <c r="BL384" s="296" t="str">
        <f>IF(BK384&lt;&gt;"",BK384/VLOOKUP($V384,Setup!$C$30:$D$41,2,0),"")</f>
        <v/>
      </c>
      <c r="BM384" s="302"/>
      <c r="BN384" s="299" t="str">
        <f t="shared" si="171"/>
        <v/>
      </c>
      <c r="BO384" s="302"/>
      <c r="BP384" s="299" t="str">
        <f t="shared" si="172"/>
        <v/>
      </c>
      <c r="BQ384" s="302"/>
      <c r="BR384" s="299" t="str">
        <f t="shared" si="173"/>
        <v/>
      </c>
      <c r="BS384" s="302"/>
      <c r="BT384" s="298" t="str">
        <f t="shared" si="174"/>
        <v/>
      </c>
      <c r="BU384" s="298" t="str">
        <f t="shared" si="175"/>
        <v/>
      </c>
      <c r="BV384" s="298" t="str">
        <f t="shared" si="176"/>
        <v/>
      </c>
      <c r="BW384" s="300"/>
      <c r="BX384" s="298" t="str">
        <f t="shared" si="177"/>
        <v/>
      </c>
      <c r="BY384" s="298" t="str">
        <f t="shared" si="178"/>
        <v/>
      </c>
      <c r="BZ384" s="113"/>
      <c r="CA384" s="114"/>
      <c r="CC384" s="115" t="str">
        <f t="shared" ca="1" si="179"/>
        <v/>
      </c>
      <c r="CF384" s="481"/>
      <c r="CG384" s="130"/>
      <c r="CH384" s="130"/>
      <c r="CI384" s="130"/>
      <c r="CL384" s="358" t="str">
        <f>IFERROR(VLOOKUP(C384,'Data Sheet'!$A$3:$B$16,2,FALSE),"")</f>
        <v/>
      </c>
    </row>
    <row r="385" spans="1:90" s="101" customFormat="1" ht="25.5" customHeight="1">
      <c r="A385" s="100">
        <v>381</v>
      </c>
      <c r="B385" s="107" t="str">
        <f t="shared" si="182"/>
        <v>--</v>
      </c>
      <c r="C385" s="304"/>
      <c r="D385" s="305" t="str">
        <f>IFERROR(IF(VLOOKUP(C385,'Data Sheet'!$A$3:$D$16,4,FALSE)=0,"",VLOOKUP(C385,'Data Sheet'!$A$3:$D$16,4,FALSE)),"")</f>
        <v/>
      </c>
      <c r="E385" s="306"/>
      <c r="F385" s="307" t="str">
        <f>IFERROR(IF(VLOOKUP(E385,'Data Sheet'!$C$19:$D$80,2,FALSE)=0,"",VLOOKUP(E385,'Data Sheet'!$C$19:$D$80,2,FALSE)),"")</f>
        <v/>
      </c>
      <c r="G385" s="308" t="str">
        <f t="shared" si="180"/>
        <v>-</v>
      </c>
      <c r="H385" s="108"/>
      <c r="I385" s="304"/>
      <c r="J385" s="109" t="e">
        <f t="shared" si="181"/>
        <v>#VALUE!</v>
      </c>
      <c r="K385" s="104" t="str">
        <f>IFERROR(INDEX('Data Sheet'!$C$104:$C$181,MATCH(I385,'Data Sheet'!$F$104:$F$181,0)),"")</f>
        <v/>
      </c>
      <c r="L385" s="260" t="str">
        <f>IFERROR(INDEX('Data Sheet'!$G$104:$G$181,MATCH(I385,'Data Sheet'!$F$104:$F$181,0)),"")</f>
        <v/>
      </c>
      <c r="M385" s="220"/>
      <c r="N385" s="303"/>
      <c r="O385" s="303"/>
      <c r="P385" s="110" t="str">
        <f>IFERROR(INDEX(Setup!$D$44:$D$70,MATCH(M385,Setup!$K$44:$K$70,0))&amp;"","")</f>
        <v/>
      </c>
      <c r="Q385" s="110" t="str">
        <f>IFERROR(INDEX(Setup!$E$44:$E$70,MATCH(M385,Setup!$K$44:$K$70,0))&amp;"","")</f>
        <v/>
      </c>
      <c r="R385" s="110" t="str">
        <f>IFERROR(INDEX(Setup!$L$44:$L$70,MATCH(M385,Setup!$K$44:$K$70,0))&amp;"","")</f>
        <v/>
      </c>
      <c r="S385" s="110" t="str">
        <f>Setup!$C$30</f>
        <v>USD</v>
      </c>
      <c r="T385" s="111" t="str">
        <f>IFERROR(INDEX('Data Sheet'!$B$104:$B$181,MATCH(I385,'Data Sheet'!$F$104:$F$181,0)),"")</f>
        <v/>
      </c>
      <c r="U385" s="112" t="str">
        <f>IFERROR(INDEX('Data Sheet'!$D$104:$D$181,MATCH(I385,'Data Sheet'!$F$104:$F$181,0)),"")</f>
        <v/>
      </c>
      <c r="V385" s="102" t="s">
        <v>8</v>
      </c>
      <c r="W385" s="221" t="str">
        <f>IF(V385=Setup!$C$30,"Grant",IF(V385=Setup!$C$31,"Local",IF(V385=Setup!$C$32,"Other",IF(ISBLANK(V385),"","Other"))))</f>
        <v>Grant</v>
      </c>
      <c r="X385" s="295"/>
      <c r="Y385" s="296" t="str">
        <f>IF(X385&lt;&gt;"",X385/VLOOKUP($V385,Setup!$C$30:$D$41,2,0),"")</f>
        <v/>
      </c>
      <c r="Z385" s="297"/>
      <c r="AA385" s="298" t="str">
        <f t="shared" si="153"/>
        <v/>
      </c>
      <c r="AB385" s="297"/>
      <c r="AC385" s="299" t="str">
        <f t="shared" si="154"/>
        <v/>
      </c>
      <c r="AD385" s="297"/>
      <c r="AE385" s="299" t="str">
        <f t="shared" si="155"/>
        <v/>
      </c>
      <c r="AF385" s="297"/>
      <c r="AG385" s="298" t="str">
        <f t="shared" si="156"/>
        <v/>
      </c>
      <c r="AH385" s="298" t="str">
        <f t="shared" si="157"/>
        <v/>
      </c>
      <c r="AI385" s="298" t="str">
        <f t="shared" si="158"/>
        <v/>
      </c>
      <c r="AJ385" s="300"/>
      <c r="AK385" s="295"/>
      <c r="AL385" s="296" t="str">
        <f>IF(AK385&lt;&gt;"",AK385/VLOOKUP($V385,Setup!$C$30:$D$41,2,0),"")</f>
        <v/>
      </c>
      <c r="AM385" s="301"/>
      <c r="AN385" s="299" t="str">
        <f t="shared" si="159"/>
        <v/>
      </c>
      <c r="AO385" s="301"/>
      <c r="AP385" s="299" t="str">
        <f t="shared" si="160"/>
        <v/>
      </c>
      <c r="AQ385" s="301"/>
      <c r="AR385" s="299" t="str">
        <f t="shared" si="161"/>
        <v/>
      </c>
      <c r="AS385" s="301"/>
      <c r="AT385" s="298" t="str">
        <f t="shared" si="162"/>
        <v/>
      </c>
      <c r="AU385" s="298" t="str">
        <f t="shared" si="163"/>
        <v/>
      </c>
      <c r="AV385" s="298" t="str">
        <f t="shared" si="164"/>
        <v/>
      </c>
      <c r="AW385" s="300"/>
      <c r="AX385" s="295"/>
      <c r="AY385" s="296" t="str">
        <f>IF(AX385&lt;&gt;"",AX385/VLOOKUP($V385,Setup!$C$30:$D$41,2,0),"")</f>
        <v/>
      </c>
      <c r="AZ385" s="302"/>
      <c r="BA385" s="299" t="str">
        <f t="shared" si="165"/>
        <v/>
      </c>
      <c r="BB385" s="302"/>
      <c r="BC385" s="299" t="str">
        <f t="shared" si="166"/>
        <v/>
      </c>
      <c r="BD385" s="302"/>
      <c r="BE385" s="299" t="str">
        <f t="shared" si="167"/>
        <v/>
      </c>
      <c r="BF385" s="302"/>
      <c r="BG385" s="298" t="str">
        <f t="shared" si="168"/>
        <v/>
      </c>
      <c r="BH385" s="298" t="str">
        <f t="shared" si="169"/>
        <v/>
      </c>
      <c r="BI385" s="298" t="str">
        <f t="shared" si="170"/>
        <v/>
      </c>
      <c r="BJ385" s="300"/>
      <c r="BK385" s="295"/>
      <c r="BL385" s="296" t="str">
        <f>IF(BK385&lt;&gt;"",BK385/VLOOKUP($V385,Setup!$C$30:$D$41,2,0),"")</f>
        <v/>
      </c>
      <c r="BM385" s="302"/>
      <c r="BN385" s="299" t="str">
        <f t="shared" si="171"/>
        <v/>
      </c>
      <c r="BO385" s="302"/>
      <c r="BP385" s="299" t="str">
        <f t="shared" si="172"/>
        <v/>
      </c>
      <c r="BQ385" s="302"/>
      <c r="BR385" s="299" t="str">
        <f t="shared" si="173"/>
        <v/>
      </c>
      <c r="BS385" s="302"/>
      <c r="BT385" s="298" t="str">
        <f t="shared" si="174"/>
        <v/>
      </c>
      <c r="BU385" s="298" t="str">
        <f t="shared" si="175"/>
        <v/>
      </c>
      <c r="BV385" s="298" t="str">
        <f t="shared" si="176"/>
        <v/>
      </c>
      <c r="BW385" s="300"/>
      <c r="BX385" s="298" t="str">
        <f t="shared" si="177"/>
        <v/>
      </c>
      <c r="BY385" s="298" t="str">
        <f t="shared" si="178"/>
        <v/>
      </c>
      <c r="BZ385" s="113"/>
      <c r="CA385" s="114"/>
      <c r="CC385" s="115" t="str">
        <f t="shared" ca="1" si="179"/>
        <v/>
      </c>
      <c r="CF385" s="481"/>
      <c r="CG385" s="130"/>
      <c r="CH385" s="130"/>
      <c r="CI385" s="130"/>
      <c r="CL385" s="358" t="str">
        <f>IFERROR(VLOOKUP(C385,'Data Sheet'!$A$3:$B$16,2,FALSE),"")</f>
        <v/>
      </c>
    </row>
    <row r="386" spans="1:90" s="101" customFormat="1" ht="25.5" customHeight="1">
      <c r="A386" s="100">
        <v>382</v>
      </c>
      <c r="B386" s="107" t="str">
        <f t="shared" si="182"/>
        <v>--</v>
      </c>
      <c r="C386" s="304"/>
      <c r="D386" s="305" t="str">
        <f>IFERROR(IF(VLOOKUP(C386,'Data Sheet'!$A$3:$D$16,4,FALSE)=0,"",VLOOKUP(C386,'Data Sheet'!$A$3:$D$16,4,FALSE)),"")</f>
        <v/>
      </c>
      <c r="E386" s="306"/>
      <c r="F386" s="307" t="str">
        <f>IFERROR(IF(VLOOKUP(E386,'Data Sheet'!$C$19:$D$80,2,FALSE)=0,"",VLOOKUP(E386,'Data Sheet'!$C$19:$D$80,2,FALSE)),"")</f>
        <v/>
      </c>
      <c r="G386" s="308" t="str">
        <f t="shared" si="180"/>
        <v>-</v>
      </c>
      <c r="H386" s="108"/>
      <c r="I386" s="304"/>
      <c r="J386" s="109" t="e">
        <f t="shared" si="181"/>
        <v>#VALUE!</v>
      </c>
      <c r="K386" s="104" t="str">
        <f>IFERROR(INDEX('Data Sheet'!$C$104:$C$181,MATCH(I386,'Data Sheet'!$F$104:$F$181,0)),"")</f>
        <v/>
      </c>
      <c r="L386" s="260" t="str">
        <f>IFERROR(INDEX('Data Sheet'!$G$104:$G$181,MATCH(I386,'Data Sheet'!$F$104:$F$181,0)),"")</f>
        <v/>
      </c>
      <c r="M386" s="220"/>
      <c r="N386" s="303"/>
      <c r="O386" s="303"/>
      <c r="P386" s="110" t="str">
        <f>IFERROR(INDEX(Setup!$D$44:$D$70,MATCH(M386,Setup!$K$44:$K$70,0))&amp;"","")</f>
        <v/>
      </c>
      <c r="Q386" s="110" t="str">
        <f>IFERROR(INDEX(Setup!$E$44:$E$70,MATCH(M386,Setup!$K$44:$K$70,0))&amp;"","")</f>
        <v/>
      </c>
      <c r="R386" s="110" t="str">
        <f>IFERROR(INDEX(Setup!$L$44:$L$70,MATCH(M386,Setup!$K$44:$K$70,0))&amp;"","")</f>
        <v/>
      </c>
      <c r="S386" s="110" t="str">
        <f>Setup!$C$30</f>
        <v>USD</v>
      </c>
      <c r="T386" s="111" t="str">
        <f>IFERROR(INDEX('Data Sheet'!$B$104:$B$181,MATCH(I386,'Data Sheet'!$F$104:$F$181,0)),"")</f>
        <v/>
      </c>
      <c r="U386" s="112" t="str">
        <f>IFERROR(INDEX('Data Sheet'!$D$104:$D$181,MATCH(I386,'Data Sheet'!$F$104:$F$181,0)),"")</f>
        <v/>
      </c>
      <c r="V386" s="102" t="s">
        <v>8</v>
      </c>
      <c r="W386" s="221" t="str">
        <f>IF(V386=Setup!$C$30,"Grant",IF(V386=Setup!$C$31,"Local",IF(V386=Setup!$C$32,"Other",IF(ISBLANK(V386),"","Other"))))</f>
        <v>Grant</v>
      </c>
      <c r="X386" s="295"/>
      <c r="Y386" s="296" t="str">
        <f>IF(X386&lt;&gt;"",X386/VLOOKUP($V386,Setup!$C$30:$D$41,2,0),"")</f>
        <v/>
      </c>
      <c r="Z386" s="297"/>
      <c r="AA386" s="298" t="str">
        <f t="shared" si="153"/>
        <v/>
      </c>
      <c r="AB386" s="297"/>
      <c r="AC386" s="299" t="str">
        <f t="shared" si="154"/>
        <v/>
      </c>
      <c r="AD386" s="297"/>
      <c r="AE386" s="299" t="str">
        <f t="shared" si="155"/>
        <v/>
      </c>
      <c r="AF386" s="297"/>
      <c r="AG386" s="298" t="str">
        <f t="shared" si="156"/>
        <v/>
      </c>
      <c r="AH386" s="298" t="str">
        <f t="shared" si="157"/>
        <v/>
      </c>
      <c r="AI386" s="298" t="str">
        <f t="shared" si="158"/>
        <v/>
      </c>
      <c r="AJ386" s="300"/>
      <c r="AK386" s="295"/>
      <c r="AL386" s="296" t="str">
        <f>IF(AK386&lt;&gt;"",AK386/VLOOKUP($V386,Setup!$C$30:$D$41,2,0),"")</f>
        <v/>
      </c>
      <c r="AM386" s="301"/>
      <c r="AN386" s="299" t="str">
        <f t="shared" si="159"/>
        <v/>
      </c>
      <c r="AO386" s="301"/>
      <c r="AP386" s="299" t="str">
        <f t="shared" si="160"/>
        <v/>
      </c>
      <c r="AQ386" s="301"/>
      <c r="AR386" s="299" t="str">
        <f t="shared" si="161"/>
        <v/>
      </c>
      <c r="AS386" s="301"/>
      <c r="AT386" s="298" t="str">
        <f t="shared" si="162"/>
        <v/>
      </c>
      <c r="AU386" s="298" t="str">
        <f t="shared" si="163"/>
        <v/>
      </c>
      <c r="AV386" s="298" t="str">
        <f t="shared" si="164"/>
        <v/>
      </c>
      <c r="AW386" s="300"/>
      <c r="AX386" s="295"/>
      <c r="AY386" s="296" t="str">
        <f>IF(AX386&lt;&gt;"",AX386/VLOOKUP($V386,Setup!$C$30:$D$41,2,0),"")</f>
        <v/>
      </c>
      <c r="AZ386" s="302"/>
      <c r="BA386" s="299" t="str">
        <f t="shared" si="165"/>
        <v/>
      </c>
      <c r="BB386" s="302"/>
      <c r="BC386" s="299" t="str">
        <f t="shared" si="166"/>
        <v/>
      </c>
      <c r="BD386" s="302"/>
      <c r="BE386" s="299" t="str">
        <f t="shared" si="167"/>
        <v/>
      </c>
      <c r="BF386" s="302"/>
      <c r="BG386" s="298" t="str">
        <f t="shared" si="168"/>
        <v/>
      </c>
      <c r="BH386" s="298" t="str">
        <f t="shared" si="169"/>
        <v/>
      </c>
      <c r="BI386" s="298" t="str">
        <f t="shared" si="170"/>
        <v/>
      </c>
      <c r="BJ386" s="300"/>
      <c r="BK386" s="295"/>
      <c r="BL386" s="296" t="str">
        <f>IF(BK386&lt;&gt;"",BK386/VLOOKUP($V386,Setup!$C$30:$D$41,2,0),"")</f>
        <v/>
      </c>
      <c r="BM386" s="302"/>
      <c r="BN386" s="299" t="str">
        <f t="shared" si="171"/>
        <v/>
      </c>
      <c r="BO386" s="302"/>
      <c r="BP386" s="299" t="str">
        <f t="shared" si="172"/>
        <v/>
      </c>
      <c r="BQ386" s="302"/>
      <c r="BR386" s="299" t="str">
        <f t="shared" si="173"/>
        <v/>
      </c>
      <c r="BS386" s="302"/>
      <c r="BT386" s="298" t="str">
        <f t="shared" si="174"/>
        <v/>
      </c>
      <c r="BU386" s="298" t="str">
        <f t="shared" si="175"/>
        <v/>
      </c>
      <c r="BV386" s="298" t="str">
        <f t="shared" si="176"/>
        <v/>
      </c>
      <c r="BW386" s="300"/>
      <c r="BX386" s="298" t="str">
        <f t="shared" si="177"/>
        <v/>
      </c>
      <c r="BY386" s="298" t="str">
        <f t="shared" si="178"/>
        <v/>
      </c>
      <c r="BZ386" s="113"/>
      <c r="CA386" s="114"/>
      <c r="CC386" s="115" t="str">
        <f t="shared" ca="1" si="179"/>
        <v/>
      </c>
      <c r="CF386" s="481"/>
      <c r="CG386" s="130"/>
      <c r="CH386" s="130"/>
      <c r="CI386" s="130"/>
      <c r="CL386" s="358" t="str">
        <f>IFERROR(VLOOKUP(C386,'Data Sheet'!$A$3:$B$16,2,FALSE),"")</f>
        <v/>
      </c>
    </row>
    <row r="387" spans="1:90" s="101" customFormat="1" ht="25.5" customHeight="1">
      <c r="A387" s="100">
        <v>383</v>
      </c>
      <c r="B387" s="107" t="str">
        <f t="shared" si="182"/>
        <v>--</v>
      </c>
      <c r="C387" s="304"/>
      <c r="D387" s="305" t="str">
        <f>IFERROR(IF(VLOOKUP(C387,'Data Sheet'!$A$3:$D$16,4,FALSE)=0,"",VLOOKUP(C387,'Data Sheet'!$A$3:$D$16,4,FALSE)),"")</f>
        <v/>
      </c>
      <c r="E387" s="306"/>
      <c r="F387" s="307" t="str">
        <f>IFERROR(IF(VLOOKUP(E387,'Data Sheet'!$C$19:$D$80,2,FALSE)=0,"",VLOOKUP(E387,'Data Sheet'!$C$19:$D$80,2,FALSE)),"")</f>
        <v/>
      </c>
      <c r="G387" s="308" t="str">
        <f t="shared" si="180"/>
        <v>-</v>
      </c>
      <c r="H387" s="108"/>
      <c r="I387" s="304"/>
      <c r="J387" s="109" t="e">
        <f t="shared" si="181"/>
        <v>#VALUE!</v>
      </c>
      <c r="K387" s="104" t="str">
        <f>IFERROR(INDEX('Data Sheet'!$C$104:$C$181,MATCH(I387,'Data Sheet'!$F$104:$F$181,0)),"")</f>
        <v/>
      </c>
      <c r="L387" s="260" t="str">
        <f>IFERROR(INDEX('Data Sheet'!$G$104:$G$181,MATCH(I387,'Data Sheet'!$F$104:$F$181,0)),"")</f>
        <v/>
      </c>
      <c r="M387" s="220"/>
      <c r="N387" s="303"/>
      <c r="O387" s="303"/>
      <c r="P387" s="110" t="str">
        <f>IFERROR(INDEX(Setup!$D$44:$D$70,MATCH(M387,Setup!$K$44:$K$70,0))&amp;"","")</f>
        <v/>
      </c>
      <c r="Q387" s="110" t="str">
        <f>IFERROR(INDEX(Setup!$E$44:$E$70,MATCH(M387,Setup!$K$44:$K$70,0))&amp;"","")</f>
        <v/>
      </c>
      <c r="R387" s="110" t="str">
        <f>IFERROR(INDEX(Setup!$L$44:$L$70,MATCH(M387,Setup!$K$44:$K$70,0))&amp;"","")</f>
        <v/>
      </c>
      <c r="S387" s="110" t="str">
        <f>Setup!$C$30</f>
        <v>USD</v>
      </c>
      <c r="T387" s="111" t="str">
        <f>IFERROR(INDEX('Data Sheet'!$B$104:$B$181,MATCH(I387,'Data Sheet'!$F$104:$F$181,0)),"")</f>
        <v/>
      </c>
      <c r="U387" s="112" t="str">
        <f>IFERROR(INDEX('Data Sheet'!$D$104:$D$181,MATCH(I387,'Data Sheet'!$F$104:$F$181,0)),"")</f>
        <v/>
      </c>
      <c r="V387" s="102" t="s">
        <v>8</v>
      </c>
      <c r="W387" s="221" t="str">
        <f>IF(V387=Setup!$C$30,"Grant",IF(V387=Setup!$C$31,"Local",IF(V387=Setup!$C$32,"Other",IF(ISBLANK(V387),"","Other"))))</f>
        <v>Grant</v>
      </c>
      <c r="X387" s="295"/>
      <c r="Y387" s="296" t="str">
        <f>IF(X387&lt;&gt;"",X387/VLOOKUP($V387,Setup!$C$30:$D$41,2,0),"")</f>
        <v/>
      </c>
      <c r="Z387" s="297"/>
      <c r="AA387" s="298" t="str">
        <f t="shared" si="153"/>
        <v/>
      </c>
      <c r="AB387" s="297"/>
      <c r="AC387" s="299" t="str">
        <f t="shared" si="154"/>
        <v/>
      </c>
      <c r="AD387" s="297"/>
      <c r="AE387" s="299" t="str">
        <f t="shared" si="155"/>
        <v/>
      </c>
      <c r="AF387" s="297"/>
      <c r="AG387" s="298" t="str">
        <f t="shared" si="156"/>
        <v/>
      </c>
      <c r="AH387" s="298" t="str">
        <f t="shared" si="157"/>
        <v/>
      </c>
      <c r="AI387" s="298" t="str">
        <f t="shared" si="158"/>
        <v/>
      </c>
      <c r="AJ387" s="300"/>
      <c r="AK387" s="295"/>
      <c r="AL387" s="296" t="str">
        <f>IF(AK387&lt;&gt;"",AK387/VLOOKUP($V387,Setup!$C$30:$D$41,2,0),"")</f>
        <v/>
      </c>
      <c r="AM387" s="301"/>
      <c r="AN387" s="299" t="str">
        <f t="shared" si="159"/>
        <v/>
      </c>
      <c r="AO387" s="301"/>
      <c r="AP387" s="299" t="str">
        <f t="shared" si="160"/>
        <v/>
      </c>
      <c r="AQ387" s="301"/>
      <c r="AR387" s="299" t="str">
        <f t="shared" si="161"/>
        <v/>
      </c>
      <c r="AS387" s="301"/>
      <c r="AT387" s="298" t="str">
        <f t="shared" si="162"/>
        <v/>
      </c>
      <c r="AU387" s="298" t="str">
        <f t="shared" si="163"/>
        <v/>
      </c>
      <c r="AV387" s="298" t="str">
        <f t="shared" si="164"/>
        <v/>
      </c>
      <c r="AW387" s="300"/>
      <c r="AX387" s="295"/>
      <c r="AY387" s="296" t="str">
        <f>IF(AX387&lt;&gt;"",AX387/VLOOKUP($V387,Setup!$C$30:$D$41,2,0),"")</f>
        <v/>
      </c>
      <c r="AZ387" s="302"/>
      <c r="BA387" s="299" t="str">
        <f t="shared" si="165"/>
        <v/>
      </c>
      <c r="BB387" s="302"/>
      <c r="BC387" s="299" t="str">
        <f t="shared" si="166"/>
        <v/>
      </c>
      <c r="BD387" s="302"/>
      <c r="BE387" s="299" t="str">
        <f t="shared" si="167"/>
        <v/>
      </c>
      <c r="BF387" s="302"/>
      <c r="BG387" s="298" t="str">
        <f t="shared" si="168"/>
        <v/>
      </c>
      <c r="BH387" s="298" t="str">
        <f t="shared" si="169"/>
        <v/>
      </c>
      <c r="BI387" s="298" t="str">
        <f t="shared" si="170"/>
        <v/>
      </c>
      <c r="BJ387" s="300"/>
      <c r="BK387" s="295"/>
      <c r="BL387" s="296" t="str">
        <f>IF(BK387&lt;&gt;"",BK387/VLOOKUP($V387,Setup!$C$30:$D$41,2,0),"")</f>
        <v/>
      </c>
      <c r="BM387" s="302"/>
      <c r="BN387" s="299" t="str">
        <f t="shared" si="171"/>
        <v/>
      </c>
      <c r="BO387" s="302"/>
      <c r="BP387" s="299" t="str">
        <f t="shared" si="172"/>
        <v/>
      </c>
      <c r="BQ387" s="302"/>
      <c r="BR387" s="299" t="str">
        <f t="shared" si="173"/>
        <v/>
      </c>
      <c r="BS387" s="302"/>
      <c r="BT387" s="298" t="str">
        <f t="shared" si="174"/>
        <v/>
      </c>
      <c r="BU387" s="298" t="str">
        <f t="shared" si="175"/>
        <v/>
      </c>
      <c r="BV387" s="298" t="str">
        <f t="shared" si="176"/>
        <v/>
      </c>
      <c r="BW387" s="300"/>
      <c r="BX387" s="298" t="str">
        <f t="shared" si="177"/>
        <v/>
      </c>
      <c r="BY387" s="298" t="str">
        <f t="shared" si="178"/>
        <v/>
      </c>
      <c r="BZ387" s="113"/>
      <c r="CA387" s="114"/>
      <c r="CC387" s="115" t="str">
        <f t="shared" ca="1" si="179"/>
        <v/>
      </c>
      <c r="CF387" s="481"/>
      <c r="CG387" s="130"/>
      <c r="CH387" s="130"/>
      <c r="CI387" s="130"/>
      <c r="CL387" s="358" t="str">
        <f>IFERROR(VLOOKUP(C387,'Data Sheet'!$A$3:$B$16,2,FALSE),"")</f>
        <v/>
      </c>
    </row>
    <row r="388" spans="1:90" s="101" customFormat="1" ht="25.5" customHeight="1">
      <c r="A388" s="100">
        <v>384</v>
      </c>
      <c r="B388" s="107" t="str">
        <f t="shared" si="182"/>
        <v>--</v>
      </c>
      <c r="C388" s="304"/>
      <c r="D388" s="305" t="str">
        <f>IFERROR(IF(VLOOKUP(C388,'Data Sheet'!$A$3:$D$16,4,FALSE)=0,"",VLOOKUP(C388,'Data Sheet'!$A$3:$D$16,4,FALSE)),"")</f>
        <v/>
      </c>
      <c r="E388" s="306"/>
      <c r="F388" s="307" t="str">
        <f>IFERROR(IF(VLOOKUP(E388,'Data Sheet'!$C$19:$D$80,2,FALSE)=0,"",VLOOKUP(E388,'Data Sheet'!$C$19:$D$80,2,FALSE)),"")</f>
        <v/>
      </c>
      <c r="G388" s="308" t="str">
        <f t="shared" si="180"/>
        <v>-</v>
      </c>
      <c r="H388" s="108"/>
      <c r="I388" s="304"/>
      <c r="J388" s="109" t="e">
        <f t="shared" si="181"/>
        <v>#VALUE!</v>
      </c>
      <c r="K388" s="104" t="str">
        <f>IFERROR(INDEX('Data Sheet'!$C$104:$C$181,MATCH(I388,'Data Sheet'!$F$104:$F$181,0)),"")</f>
        <v/>
      </c>
      <c r="L388" s="260" t="str">
        <f>IFERROR(INDEX('Data Sheet'!$G$104:$G$181,MATCH(I388,'Data Sheet'!$F$104:$F$181,0)),"")</f>
        <v/>
      </c>
      <c r="M388" s="220"/>
      <c r="N388" s="303"/>
      <c r="O388" s="303"/>
      <c r="P388" s="110" t="str">
        <f>IFERROR(INDEX(Setup!$D$44:$D$70,MATCH(M388,Setup!$K$44:$K$70,0))&amp;"","")</f>
        <v/>
      </c>
      <c r="Q388" s="110" t="str">
        <f>IFERROR(INDEX(Setup!$E$44:$E$70,MATCH(M388,Setup!$K$44:$K$70,0))&amp;"","")</f>
        <v/>
      </c>
      <c r="R388" s="110" t="str">
        <f>IFERROR(INDEX(Setup!$L$44:$L$70,MATCH(M388,Setup!$K$44:$K$70,0))&amp;"","")</f>
        <v/>
      </c>
      <c r="S388" s="110" t="str">
        <f>Setup!$C$30</f>
        <v>USD</v>
      </c>
      <c r="T388" s="111" t="str">
        <f>IFERROR(INDEX('Data Sheet'!$B$104:$B$181,MATCH(I388,'Data Sheet'!$F$104:$F$181,0)),"")</f>
        <v/>
      </c>
      <c r="U388" s="112" t="str">
        <f>IFERROR(INDEX('Data Sheet'!$D$104:$D$181,MATCH(I388,'Data Sheet'!$F$104:$F$181,0)),"")</f>
        <v/>
      </c>
      <c r="V388" s="102" t="s">
        <v>8</v>
      </c>
      <c r="W388" s="221" t="str">
        <f>IF(V388=Setup!$C$30,"Grant",IF(V388=Setup!$C$31,"Local",IF(V388=Setup!$C$32,"Other",IF(ISBLANK(V388),"","Other"))))</f>
        <v>Grant</v>
      </c>
      <c r="X388" s="295"/>
      <c r="Y388" s="296" t="str">
        <f>IF(X388&lt;&gt;"",X388/VLOOKUP($V388,Setup!$C$30:$D$41,2,0),"")</f>
        <v/>
      </c>
      <c r="Z388" s="297"/>
      <c r="AA388" s="298" t="str">
        <f t="shared" si="153"/>
        <v/>
      </c>
      <c r="AB388" s="297"/>
      <c r="AC388" s="299" t="str">
        <f t="shared" si="154"/>
        <v/>
      </c>
      <c r="AD388" s="297"/>
      <c r="AE388" s="299" t="str">
        <f t="shared" si="155"/>
        <v/>
      </c>
      <c r="AF388" s="297"/>
      <c r="AG388" s="298" t="str">
        <f t="shared" si="156"/>
        <v/>
      </c>
      <c r="AH388" s="298" t="str">
        <f t="shared" si="157"/>
        <v/>
      </c>
      <c r="AI388" s="298" t="str">
        <f t="shared" si="158"/>
        <v/>
      </c>
      <c r="AJ388" s="300"/>
      <c r="AK388" s="295"/>
      <c r="AL388" s="296" t="str">
        <f>IF(AK388&lt;&gt;"",AK388/VLOOKUP($V388,Setup!$C$30:$D$41,2,0),"")</f>
        <v/>
      </c>
      <c r="AM388" s="301"/>
      <c r="AN388" s="299" t="str">
        <f t="shared" si="159"/>
        <v/>
      </c>
      <c r="AO388" s="301"/>
      <c r="AP388" s="299" t="str">
        <f t="shared" si="160"/>
        <v/>
      </c>
      <c r="AQ388" s="301"/>
      <c r="AR388" s="299" t="str">
        <f t="shared" si="161"/>
        <v/>
      </c>
      <c r="AS388" s="301"/>
      <c r="AT388" s="298" t="str">
        <f t="shared" si="162"/>
        <v/>
      </c>
      <c r="AU388" s="298" t="str">
        <f t="shared" si="163"/>
        <v/>
      </c>
      <c r="AV388" s="298" t="str">
        <f t="shared" si="164"/>
        <v/>
      </c>
      <c r="AW388" s="300"/>
      <c r="AX388" s="295"/>
      <c r="AY388" s="296" t="str">
        <f>IF(AX388&lt;&gt;"",AX388/VLOOKUP($V388,Setup!$C$30:$D$41,2,0),"")</f>
        <v/>
      </c>
      <c r="AZ388" s="302"/>
      <c r="BA388" s="299" t="str">
        <f t="shared" si="165"/>
        <v/>
      </c>
      <c r="BB388" s="302"/>
      <c r="BC388" s="299" t="str">
        <f t="shared" si="166"/>
        <v/>
      </c>
      <c r="BD388" s="302"/>
      <c r="BE388" s="299" t="str">
        <f t="shared" si="167"/>
        <v/>
      </c>
      <c r="BF388" s="302"/>
      <c r="BG388" s="298" t="str">
        <f t="shared" si="168"/>
        <v/>
      </c>
      <c r="BH388" s="298" t="str">
        <f t="shared" si="169"/>
        <v/>
      </c>
      <c r="BI388" s="298" t="str">
        <f t="shared" si="170"/>
        <v/>
      </c>
      <c r="BJ388" s="300"/>
      <c r="BK388" s="295"/>
      <c r="BL388" s="296" t="str">
        <f>IF(BK388&lt;&gt;"",BK388/VLOOKUP($V388,Setup!$C$30:$D$41,2,0),"")</f>
        <v/>
      </c>
      <c r="BM388" s="302"/>
      <c r="BN388" s="299" t="str">
        <f t="shared" si="171"/>
        <v/>
      </c>
      <c r="BO388" s="302"/>
      <c r="BP388" s="299" t="str">
        <f t="shared" si="172"/>
        <v/>
      </c>
      <c r="BQ388" s="302"/>
      <c r="BR388" s="299" t="str">
        <f t="shared" si="173"/>
        <v/>
      </c>
      <c r="BS388" s="302"/>
      <c r="BT388" s="298" t="str">
        <f t="shared" si="174"/>
        <v/>
      </c>
      <c r="BU388" s="298" t="str">
        <f t="shared" si="175"/>
        <v/>
      </c>
      <c r="BV388" s="298" t="str">
        <f t="shared" si="176"/>
        <v/>
      </c>
      <c r="BW388" s="300"/>
      <c r="BX388" s="298" t="str">
        <f t="shared" si="177"/>
        <v/>
      </c>
      <c r="BY388" s="298" t="str">
        <f t="shared" si="178"/>
        <v/>
      </c>
      <c r="BZ388" s="113"/>
      <c r="CA388" s="114"/>
      <c r="CC388" s="115" t="str">
        <f t="shared" ca="1" si="179"/>
        <v/>
      </c>
      <c r="CF388" s="481"/>
      <c r="CG388" s="130"/>
      <c r="CH388" s="130"/>
      <c r="CI388" s="130"/>
      <c r="CL388" s="358" t="str">
        <f>IFERROR(VLOOKUP(C388,'Data Sheet'!$A$3:$B$16,2,FALSE),"")</f>
        <v/>
      </c>
    </row>
    <row r="389" spans="1:90" s="101" customFormat="1" ht="25.5" customHeight="1">
      <c r="A389" s="100">
        <v>385</v>
      </c>
      <c r="B389" s="107" t="str">
        <f t="shared" si="182"/>
        <v>--</v>
      </c>
      <c r="C389" s="304"/>
      <c r="D389" s="305" t="str">
        <f>IFERROR(IF(VLOOKUP(C389,'Data Sheet'!$A$3:$D$16,4,FALSE)=0,"",VLOOKUP(C389,'Data Sheet'!$A$3:$D$16,4,FALSE)),"")</f>
        <v/>
      </c>
      <c r="E389" s="306"/>
      <c r="F389" s="307" t="str">
        <f>IFERROR(IF(VLOOKUP(E389,'Data Sheet'!$C$19:$D$80,2,FALSE)=0,"",VLOOKUP(E389,'Data Sheet'!$C$19:$D$80,2,FALSE)),"")</f>
        <v/>
      </c>
      <c r="G389" s="308" t="str">
        <f t="shared" si="180"/>
        <v>-</v>
      </c>
      <c r="H389" s="108"/>
      <c r="I389" s="304"/>
      <c r="J389" s="109" t="e">
        <f t="shared" si="181"/>
        <v>#VALUE!</v>
      </c>
      <c r="K389" s="104" t="str">
        <f>IFERROR(INDEX('Data Sheet'!$C$104:$C$181,MATCH(I389,'Data Sheet'!$F$104:$F$181,0)),"")</f>
        <v/>
      </c>
      <c r="L389" s="260" t="str">
        <f>IFERROR(INDEX('Data Sheet'!$G$104:$G$181,MATCH(I389,'Data Sheet'!$F$104:$F$181,0)),"")</f>
        <v/>
      </c>
      <c r="M389" s="220"/>
      <c r="N389" s="303"/>
      <c r="O389" s="303"/>
      <c r="P389" s="110" t="str">
        <f>IFERROR(INDEX(Setup!$D$44:$D$70,MATCH(M389,Setup!$K$44:$K$70,0))&amp;"","")</f>
        <v/>
      </c>
      <c r="Q389" s="110" t="str">
        <f>IFERROR(INDEX(Setup!$E$44:$E$70,MATCH(M389,Setup!$K$44:$K$70,0))&amp;"","")</f>
        <v/>
      </c>
      <c r="R389" s="110" t="str">
        <f>IFERROR(INDEX(Setup!$L$44:$L$70,MATCH(M389,Setup!$K$44:$K$70,0))&amp;"","")</f>
        <v/>
      </c>
      <c r="S389" s="110" t="str">
        <f>Setup!$C$30</f>
        <v>USD</v>
      </c>
      <c r="T389" s="111" t="str">
        <f>IFERROR(INDEX('Data Sheet'!$B$104:$B$181,MATCH(I389,'Data Sheet'!$F$104:$F$181,0)),"")</f>
        <v/>
      </c>
      <c r="U389" s="112" t="str">
        <f>IFERROR(INDEX('Data Sheet'!$D$104:$D$181,MATCH(I389,'Data Sheet'!$F$104:$F$181,0)),"")</f>
        <v/>
      </c>
      <c r="V389" s="102" t="s">
        <v>8</v>
      </c>
      <c r="W389" s="221" t="str">
        <f>IF(V389=Setup!$C$30,"Grant",IF(V389=Setup!$C$31,"Local",IF(V389=Setup!$C$32,"Other",IF(ISBLANK(V389),"","Other"))))</f>
        <v>Grant</v>
      </c>
      <c r="X389" s="295"/>
      <c r="Y389" s="296" t="str">
        <f>IF(X389&lt;&gt;"",X389/VLOOKUP($V389,Setup!$C$30:$D$41,2,0),"")</f>
        <v/>
      </c>
      <c r="Z389" s="297"/>
      <c r="AA389" s="298" t="str">
        <f t="shared" ref="AA389:AA452" si="183">IFERROR(IF(AND(NOT(Z389=""),NOT(Y389="")),Z389*Y389,""),"")</f>
        <v/>
      </c>
      <c r="AB389" s="297"/>
      <c r="AC389" s="299" t="str">
        <f t="shared" ref="AC389:AC452" si="184">IFERROR(IF(AND(NOT(AB389=""),NOT(Y389="")),AB389*Y389,""),"")</f>
        <v/>
      </c>
      <c r="AD389" s="297"/>
      <c r="AE389" s="299" t="str">
        <f t="shared" ref="AE389:AE452" si="185">IFERROR(IF(AND(NOT(AD389=""),NOT(Y389="")),AD389*Y389,""),"")</f>
        <v/>
      </c>
      <c r="AF389" s="297"/>
      <c r="AG389" s="298" t="str">
        <f t="shared" ref="AG389:AG452" si="186">IFERROR(IF(AND(NOT(AF389=""),NOT(Y389="")),AF389*Y389,""),"")</f>
        <v/>
      </c>
      <c r="AH389" s="298" t="str">
        <f t="shared" ref="AH389:AH452" si="187">IFERROR(IF(OR(NOT(Z389=""),NOT(AF389=""),NOT(AB389=""),NOT(AD389="")),Z389+AF389+AB389+AD389,""),"")</f>
        <v/>
      </c>
      <c r="AI389" s="298" t="str">
        <f t="shared" ref="AI389:AI452" si="188">IF(SUM(AA389,AC389,AE389,AG389)&gt;0,SUM(AA389,AC389,AE389,AG389),"")</f>
        <v/>
      </c>
      <c r="AJ389" s="300"/>
      <c r="AK389" s="295"/>
      <c r="AL389" s="296" t="str">
        <f>IF(AK389&lt;&gt;"",AK389/VLOOKUP($V389,Setup!$C$30:$D$41,2,0),"")</f>
        <v/>
      </c>
      <c r="AM389" s="301"/>
      <c r="AN389" s="299" t="str">
        <f t="shared" ref="AN389:AN452" si="189">IFERROR(IF(AND(NOT(AM389=""),NOT(AL389="")),AM389*$AL389,""),"")</f>
        <v/>
      </c>
      <c r="AO389" s="301"/>
      <c r="AP389" s="299" t="str">
        <f t="shared" ref="AP389:AP452" si="190">IFERROR(IF(AND(NOT(AO389=""),NOT(AL389="")),AO389*$AL389,""),"")</f>
        <v/>
      </c>
      <c r="AQ389" s="301"/>
      <c r="AR389" s="299" t="str">
        <f t="shared" ref="AR389:AR452" si="191">IFERROR(IF(AND(NOT(AQ389=""),NOT(AL389="")),AQ389*$AL389,""),"")</f>
        <v/>
      </c>
      <c r="AS389" s="301"/>
      <c r="AT389" s="298" t="str">
        <f t="shared" ref="AT389:AT452" si="192">IFERROR(IF(AND(NOT(AS389=""),NOT(AL389="")),AS389*$AL389,""),"")</f>
        <v/>
      </c>
      <c r="AU389" s="298" t="str">
        <f t="shared" ref="AU389:AU452" si="193">IFERROR(IF(OR(NOT(AM389=""),NOT(AS389=""),NOT(AO389=""),NOT(AQ389="")),AM389+AS389+AO389+AQ389,""),"")</f>
        <v/>
      </c>
      <c r="AV389" s="298" t="str">
        <f t="shared" ref="AV389:AV452" si="194">IF(SUM(AN389,AT389,AP389,AR389)&gt;0,SUM(AN389,AT389,AP389,AR389),"")</f>
        <v/>
      </c>
      <c r="AW389" s="300"/>
      <c r="AX389" s="295"/>
      <c r="AY389" s="296" t="str">
        <f>IF(AX389&lt;&gt;"",AX389/VLOOKUP($V389,Setup!$C$30:$D$41,2,0),"")</f>
        <v/>
      </c>
      <c r="AZ389" s="302"/>
      <c r="BA389" s="299" t="str">
        <f t="shared" ref="BA389:BA452" si="195">IFERROR(IF(AND(NOT(AZ389=""),NOT(AY389="")),AZ389*$AY389,""),"")</f>
        <v/>
      </c>
      <c r="BB389" s="302"/>
      <c r="BC389" s="299" t="str">
        <f t="shared" ref="BC389:BC452" si="196">IFERROR(IF(AND(NOT(BB389=""),NOT(AY389="")),BB389*$AY389,""),"")</f>
        <v/>
      </c>
      <c r="BD389" s="302"/>
      <c r="BE389" s="299" t="str">
        <f t="shared" ref="BE389:BE452" si="197">IFERROR(IF(AND(NOT(BD389=""),NOT(AY389="")),BD389*$AY389,""),"")</f>
        <v/>
      </c>
      <c r="BF389" s="302"/>
      <c r="BG389" s="298" t="str">
        <f t="shared" ref="BG389:BG452" si="198">IFERROR(IF(AND(NOT(BF389=""),NOT(AY389="")),BF389*$AY389,""),"")</f>
        <v/>
      </c>
      <c r="BH389" s="298" t="str">
        <f t="shared" ref="BH389:BH452" si="199">IFERROR(IF(OR(NOT(AZ389=""),NOT(BF389=""),NOT(BB389=""),NOT(BD389="")),AZ389+BF389+BB389+BD389,""),"")</f>
        <v/>
      </c>
      <c r="BI389" s="298" t="str">
        <f t="shared" ref="BI389:BI452" si="200">IF(SUM(BA389,BG389,BC389,BE389)&gt;0,SUM(BA389,BG389,BC389,BE389),"")</f>
        <v/>
      </c>
      <c r="BJ389" s="300"/>
      <c r="BK389" s="295"/>
      <c r="BL389" s="296" t="str">
        <f>IF(BK389&lt;&gt;"",BK389/VLOOKUP($V389,Setup!$C$30:$D$41,2,0),"")</f>
        <v/>
      </c>
      <c r="BM389" s="302"/>
      <c r="BN389" s="299" t="str">
        <f t="shared" ref="BN389:BN452" si="201">IFERROR(IF(AND(NOT(BM389=""),NOT(BL389="")),BM389*$BL389,""),"")</f>
        <v/>
      </c>
      <c r="BO389" s="302"/>
      <c r="BP389" s="299" t="str">
        <f t="shared" ref="BP389:BP452" si="202">IFERROR(IF(AND(NOT(BO389=""),NOT(BL389="")),BO389*$BL389,""),"")</f>
        <v/>
      </c>
      <c r="BQ389" s="302"/>
      <c r="BR389" s="299" t="str">
        <f t="shared" ref="BR389:BR452" si="203">IFERROR(IF(AND(NOT(BQ389=""),NOT(BL389="")),BQ389*$BL389,""),"")</f>
        <v/>
      </c>
      <c r="BS389" s="302"/>
      <c r="BT389" s="298" t="str">
        <f t="shared" ref="BT389:BT452" si="204">IFERROR(IF(AND(NOT(BS389=""),NOT(BL389="")),BS389*$BL389,""),"")</f>
        <v/>
      </c>
      <c r="BU389" s="298" t="str">
        <f t="shared" ref="BU389:BU452" si="205">IFERROR(IF(OR(NOT(BM389=""),NOT(BS389=""),NOT(BO389=""),NOT(BQ389="")),BM389+BS389+BO389+BQ389,""),"")</f>
        <v/>
      </c>
      <c r="BV389" s="298" t="str">
        <f t="shared" ref="BV389:BV452" si="206">IF(SUM(BN389,BT389,BP389,BR389)&gt;0,SUM(BN389,BT389,BP389,BR389),"")</f>
        <v/>
      </c>
      <c r="BW389" s="300"/>
      <c r="BX389" s="298" t="str">
        <f t="shared" ref="BX389:BX452" si="207">IF(SUM(AH389,AU389,BH389,BU389)&gt;0,SUM(AH389,AU389,BH389,BU389),"")</f>
        <v/>
      </c>
      <c r="BY389" s="298" t="str">
        <f t="shared" ref="BY389:BY452" si="208">IF(SUM(AI389,AV389,BI389,BV389)&gt;0,SUM(AI389,AV389,BI389,BV389),"")</f>
        <v/>
      </c>
      <c r="BZ389" s="113"/>
      <c r="CA389" s="114"/>
      <c r="CC389" s="115" t="str">
        <f t="shared" ref="CC389:CC452" ca="1" si="209">IF(OR(B389="--",IFERROR(MATCH(B389,OFFSET(B$4,0,0,ROW()-1,1),0),1)&lt;&gt;1),"",1)</f>
        <v/>
      </c>
      <c r="CF389" s="481"/>
      <c r="CG389" s="130"/>
      <c r="CH389" s="130"/>
      <c r="CI389" s="130"/>
      <c r="CL389" s="358" t="str">
        <f>IFERROR(VLOOKUP(C389,'Data Sheet'!$A$3:$B$16,2,FALSE),"")</f>
        <v/>
      </c>
    </row>
    <row r="390" spans="1:90" s="101" customFormat="1" ht="25.5" customHeight="1">
      <c r="A390" s="100">
        <v>386</v>
      </c>
      <c r="B390" s="107" t="str">
        <f t="shared" si="182"/>
        <v>--</v>
      </c>
      <c r="C390" s="304"/>
      <c r="D390" s="305" t="str">
        <f>IFERROR(IF(VLOOKUP(C390,'Data Sheet'!$A$3:$D$16,4,FALSE)=0,"",VLOOKUP(C390,'Data Sheet'!$A$3:$D$16,4,FALSE)),"")</f>
        <v/>
      </c>
      <c r="E390" s="306"/>
      <c r="F390" s="307" t="str">
        <f>IFERROR(IF(VLOOKUP(E390,'Data Sheet'!$C$19:$D$80,2,FALSE)=0,"",VLOOKUP(E390,'Data Sheet'!$C$19:$D$80,2,FALSE)),"")</f>
        <v/>
      </c>
      <c r="G390" s="308" t="str">
        <f t="shared" ref="G390:G453" si="210">CONCATENATE(D390,"-",F390)</f>
        <v>-</v>
      </c>
      <c r="H390" s="108"/>
      <c r="I390" s="304"/>
      <c r="J390" s="109" t="e">
        <f t="shared" ref="J390:J453" si="211">LEFT(I390,SEARCH(".",I390,1)+1)</f>
        <v>#VALUE!</v>
      </c>
      <c r="K390" s="104" t="str">
        <f>IFERROR(INDEX('Data Sheet'!$C$104:$C$181,MATCH(I390,'Data Sheet'!$F$104:$F$181,0)),"")</f>
        <v/>
      </c>
      <c r="L390" s="260" t="str">
        <f>IFERROR(INDEX('Data Sheet'!$G$104:$G$181,MATCH(I390,'Data Sheet'!$F$104:$F$181,0)),"")</f>
        <v/>
      </c>
      <c r="M390" s="220"/>
      <c r="N390" s="303"/>
      <c r="O390" s="303"/>
      <c r="P390" s="110" t="str">
        <f>IFERROR(INDEX(Setup!$D$44:$D$70,MATCH(M390,Setup!$K$44:$K$70,0))&amp;"","")</f>
        <v/>
      </c>
      <c r="Q390" s="110" t="str">
        <f>IFERROR(INDEX(Setup!$E$44:$E$70,MATCH(M390,Setup!$K$44:$K$70,0))&amp;"","")</f>
        <v/>
      </c>
      <c r="R390" s="110" t="str">
        <f>IFERROR(INDEX(Setup!$L$44:$L$70,MATCH(M390,Setup!$K$44:$K$70,0))&amp;"","")</f>
        <v/>
      </c>
      <c r="S390" s="110" t="str">
        <f>Setup!$C$30</f>
        <v>USD</v>
      </c>
      <c r="T390" s="111" t="str">
        <f>IFERROR(INDEX('Data Sheet'!$B$104:$B$181,MATCH(I390,'Data Sheet'!$F$104:$F$181,0)),"")</f>
        <v/>
      </c>
      <c r="U390" s="112" t="str">
        <f>IFERROR(INDEX('Data Sheet'!$D$104:$D$181,MATCH(I390,'Data Sheet'!$F$104:$F$181,0)),"")</f>
        <v/>
      </c>
      <c r="V390" s="102" t="s">
        <v>8</v>
      </c>
      <c r="W390" s="221" t="str">
        <f>IF(V390=Setup!$C$30,"Grant",IF(V390=Setup!$C$31,"Local",IF(V390=Setup!$C$32,"Other",IF(ISBLANK(V390),"","Other"))))</f>
        <v>Grant</v>
      </c>
      <c r="X390" s="295"/>
      <c r="Y390" s="296" t="str">
        <f>IF(X390&lt;&gt;"",X390/VLOOKUP($V390,Setup!$C$30:$D$41,2,0),"")</f>
        <v/>
      </c>
      <c r="Z390" s="297"/>
      <c r="AA390" s="298" t="str">
        <f t="shared" si="183"/>
        <v/>
      </c>
      <c r="AB390" s="297"/>
      <c r="AC390" s="299" t="str">
        <f t="shared" si="184"/>
        <v/>
      </c>
      <c r="AD390" s="297"/>
      <c r="AE390" s="299" t="str">
        <f t="shared" si="185"/>
        <v/>
      </c>
      <c r="AF390" s="297"/>
      <c r="AG390" s="298" t="str">
        <f t="shared" si="186"/>
        <v/>
      </c>
      <c r="AH390" s="298" t="str">
        <f t="shared" si="187"/>
        <v/>
      </c>
      <c r="AI390" s="298" t="str">
        <f t="shared" si="188"/>
        <v/>
      </c>
      <c r="AJ390" s="300"/>
      <c r="AK390" s="295"/>
      <c r="AL390" s="296" t="str">
        <f>IF(AK390&lt;&gt;"",AK390/VLOOKUP($V390,Setup!$C$30:$D$41,2,0),"")</f>
        <v/>
      </c>
      <c r="AM390" s="301"/>
      <c r="AN390" s="299" t="str">
        <f t="shared" si="189"/>
        <v/>
      </c>
      <c r="AO390" s="301"/>
      <c r="AP390" s="299" t="str">
        <f t="shared" si="190"/>
        <v/>
      </c>
      <c r="AQ390" s="301"/>
      <c r="AR390" s="299" t="str">
        <f t="shared" si="191"/>
        <v/>
      </c>
      <c r="AS390" s="301"/>
      <c r="AT390" s="298" t="str">
        <f t="shared" si="192"/>
        <v/>
      </c>
      <c r="AU390" s="298" t="str">
        <f t="shared" si="193"/>
        <v/>
      </c>
      <c r="AV390" s="298" t="str">
        <f t="shared" si="194"/>
        <v/>
      </c>
      <c r="AW390" s="300"/>
      <c r="AX390" s="295"/>
      <c r="AY390" s="296" t="str">
        <f>IF(AX390&lt;&gt;"",AX390/VLOOKUP($V390,Setup!$C$30:$D$41,2,0),"")</f>
        <v/>
      </c>
      <c r="AZ390" s="302"/>
      <c r="BA390" s="299" t="str">
        <f t="shared" si="195"/>
        <v/>
      </c>
      <c r="BB390" s="302"/>
      <c r="BC390" s="299" t="str">
        <f t="shared" si="196"/>
        <v/>
      </c>
      <c r="BD390" s="302"/>
      <c r="BE390" s="299" t="str">
        <f t="shared" si="197"/>
        <v/>
      </c>
      <c r="BF390" s="302"/>
      <c r="BG390" s="298" t="str">
        <f t="shared" si="198"/>
        <v/>
      </c>
      <c r="BH390" s="298" t="str">
        <f t="shared" si="199"/>
        <v/>
      </c>
      <c r="BI390" s="298" t="str">
        <f t="shared" si="200"/>
        <v/>
      </c>
      <c r="BJ390" s="300"/>
      <c r="BK390" s="295"/>
      <c r="BL390" s="296" t="str">
        <f>IF(BK390&lt;&gt;"",BK390/VLOOKUP($V390,Setup!$C$30:$D$41,2,0),"")</f>
        <v/>
      </c>
      <c r="BM390" s="302"/>
      <c r="BN390" s="299" t="str">
        <f t="shared" si="201"/>
        <v/>
      </c>
      <c r="BO390" s="302"/>
      <c r="BP390" s="299" t="str">
        <f t="shared" si="202"/>
        <v/>
      </c>
      <c r="BQ390" s="302"/>
      <c r="BR390" s="299" t="str">
        <f t="shared" si="203"/>
        <v/>
      </c>
      <c r="BS390" s="302"/>
      <c r="BT390" s="298" t="str">
        <f t="shared" si="204"/>
        <v/>
      </c>
      <c r="BU390" s="298" t="str">
        <f t="shared" si="205"/>
        <v/>
      </c>
      <c r="BV390" s="298" t="str">
        <f t="shared" si="206"/>
        <v/>
      </c>
      <c r="BW390" s="300"/>
      <c r="BX390" s="298" t="str">
        <f t="shared" si="207"/>
        <v/>
      </c>
      <c r="BY390" s="298" t="str">
        <f t="shared" si="208"/>
        <v/>
      </c>
      <c r="BZ390" s="113"/>
      <c r="CA390" s="114"/>
      <c r="CC390" s="115" t="str">
        <f t="shared" ca="1" si="209"/>
        <v/>
      </c>
      <c r="CF390" s="481"/>
      <c r="CG390" s="130"/>
      <c r="CH390" s="130"/>
      <c r="CI390" s="130"/>
      <c r="CL390" s="358" t="str">
        <f>IFERROR(VLOOKUP(C390,'Data Sheet'!$A$3:$B$16,2,FALSE),"")</f>
        <v/>
      </c>
    </row>
    <row r="391" spans="1:90" s="101" customFormat="1" ht="25.5" customHeight="1">
      <c r="A391" s="100">
        <v>387</v>
      </c>
      <c r="B391" s="107" t="str">
        <f t="shared" si="182"/>
        <v>--</v>
      </c>
      <c r="C391" s="304"/>
      <c r="D391" s="305" t="str">
        <f>IFERROR(IF(VLOOKUP(C391,'Data Sheet'!$A$3:$D$16,4,FALSE)=0,"",VLOOKUP(C391,'Data Sheet'!$A$3:$D$16,4,FALSE)),"")</f>
        <v/>
      </c>
      <c r="E391" s="306"/>
      <c r="F391" s="307" t="str">
        <f>IFERROR(IF(VLOOKUP(E391,'Data Sheet'!$C$19:$D$80,2,FALSE)=0,"",VLOOKUP(E391,'Data Sheet'!$C$19:$D$80,2,FALSE)),"")</f>
        <v/>
      </c>
      <c r="G391" s="308" t="str">
        <f t="shared" si="210"/>
        <v>-</v>
      </c>
      <c r="H391" s="108"/>
      <c r="I391" s="304"/>
      <c r="J391" s="109" t="e">
        <f t="shared" si="211"/>
        <v>#VALUE!</v>
      </c>
      <c r="K391" s="104" t="str">
        <f>IFERROR(INDEX('Data Sheet'!$C$104:$C$181,MATCH(I391,'Data Sheet'!$F$104:$F$181,0)),"")</f>
        <v/>
      </c>
      <c r="L391" s="260" t="str">
        <f>IFERROR(INDEX('Data Sheet'!$G$104:$G$181,MATCH(I391,'Data Sheet'!$F$104:$F$181,0)),"")</f>
        <v/>
      </c>
      <c r="M391" s="220"/>
      <c r="N391" s="303"/>
      <c r="O391" s="303"/>
      <c r="P391" s="110" t="str">
        <f>IFERROR(INDEX(Setup!$D$44:$D$70,MATCH(M391,Setup!$K$44:$K$70,0))&amp;"","")</f>
        <v/>
      </c>
      <c r="Q391" s="110" t="str">
        <f>IFERROR(INDEX(Setup!$E$44:$E$70,MATCH(M391,Setup!$K$44:$K$70,0))&amp;"","")</f>
        <v/>
      </c>
      <c r="R391" s="110" t="str">
        <f>IFERROR(INDEX(Setup!$L$44:$L$70,MATCH(M391,Setup!$K$44:$K$70,0))&amp;"","")</f>
        <v/>
      </c>
      <c r="S391" s="110" t="str">
        <f>Setup!$C$30</f>
        <v>USD</v>
      </c>
      <c r="T391" s="111" t="str">
        <f>IFERROR(INDEX('Data Sheet'!$B$104:$B$181,MATCH(I391,'Data Sheet'!$F$104:$F$181,0)),"")</f>
        <v/>
      </c>
      <c r="U391" s="112" t="str">
        <f>IFERROR(INDEX('Data Sheet'!$D$104:$D$181,MATCH(I391,'Data Sheet'!$F$104:$F$181,0)),"")</f>
        <v/>
      </c>
      <c r="V391" s="102" t="s">
        <v>8</v>
      </c>
      <c r="W391" s="221" t="str">
        <f>IF(V391=Setup!$C$30,"Grant",IF(V391=Setup!$C$31,"Local",IF(V391=Setup!$C$32,"Other",IF(ISBLANK(V391),"","Other"))))</f>
        <v>Grant</v>
      </c>
      <c r="X391" s="295"/>
      <c r="Y391" s="296" t="str">
        <f>IF(X391&lt;&gt;"",X391/VLOOKUP($V391,Setup!$C$30:$D$41,2,0),"")</f>
        <v/>
      </c>
      <c r="Z391" s="297"/>
      <c r="AA391" s="298" t="str">
        <f t="shared" si="183"/>
        <v/>
      </c>
      <c r="AB391" s="297"/>
      <c r="AC391" s="299" t="str">
        <f t="shared" si="184"/>
        <v/>
      </c>
      <c r="AD391" s="297"/>
      <c r="AE391" s="299" t="str">
        <f t="shared" si="185"/>
        <v/>
      </c>
      <c r="AF391" s="297"/>
      <c r="AG391" s="298" t="str">
        <f t="shared" si="186"/>
        <v/>
      </c>
      <c r="AH391" s="298" t="str">
        <f t="shared" si="187"/>
        <v/>
      </c>
      <c r="AI391" s="298" t="str">
        <f t="shared" si="188"/>
        <v/>
      </c>
      <c r="AJ391" s="300"/>
      <c r="AK391" s="295"/>
      <c r="AL391" s="296" t="str">
        <f>IF(AK391&lt;&gt;"",AK391/VLOOKUP($V391,Setup!$C$30:$D$41,2,0),"")</f>
        <v/>
      </c>
      <c r="AM391" s="301"/>
      <c r="AN391" s="299" t="str">
        <f t="shared" si="189"/>
        <v/>
      </c>
      <c r="AO391" s="301"/>
      <c r="AP391" s="299" t="str">
        <f t="shared" si="190"/>
        <v/>
      </c>
      <c r="AQ391" s="301"/>
      <c r="AR391" s="299" t="str">
        <f t="shared" si="191"/>
        <v/>
      </c>
      <c r="AS391" s="301"/>
      <c r="AT391" s="298" t="str">
        <f t="shared" si="192"/>
        <v/>
      </c>
      <c r="AU391" s="298" t="str">
        <f t="shared" si="193"/>
        <v/>
      </c>
      <c r="AV391" s="298" t="str">
        <f t="shared" si="194"/>
        <v/>
      </c>
      <c r="AW391" s="300"/>
      <c r="AX391" s="295"/>
      <c r="AY391" s="296" t="str">
        <f>IF(AX391&lt;&gt;"",AX391/VLOOKUP($V391,Setup!$C$30:$D$41,2,0),"")</f>
        <v/>
      </c>
      <c r="AZ391" s="302"/>
      <c r="BA391" s="299" t="str">
        <f t="shared" si="195"/>
        <v/>
      </c>
      <c r="BB391" s="302"/>
      <c r="BC391" s="299" t="str">
        <f t="shared" si="196"/>
        <v/>
      </c>
      <c r="BD391" s="302"/>
      <c r="BE391" s="299" t="str">
        <f t="shared" si="197"/>
        <v/>
      </c>
      <c r="BF391" s="302"/>
      <c r="BG391" s="298" t="str">
        <f t="shared" si="198"/>
        <v/>
      </c>
      <c r="BH391" s="298" t="str">
        <f t="shared" si="199"/>
        <v/>
      </c>
      <c r="BI391" s="298" t="str">
        <f t="shared" si="200"/>
        <v/>
      </c>
      <c r="BJ391" s="300"/>
      <c r="BK391" s="295"/>
      <c r="BL391" s="296" t="str">
        <f>IF(BK391&lt;&gt;"",BK391/VLOOKUP($V391,Setup!$C$30:$D$41,2,0),"")</f>
        <v/>
      </c>
      <c r="BM391" s="302"/>
      <c r="BN391" s="299" t="str">
        <f t="shared" si="201"/>
        <v/>
      </c>
      <c r="BO391" s="302"/>
      <c r="BP391" s="299" t="str">
        <f t="shared" si="202"/>
        <v/>
      </c>
      <c r="BQ391" s="302"/>
      <c r="BR391" s="299" t="str">
        <f t="shared" si="203"/>
        <v/>
      </c>
      <c r="BS391" s="302"/>
      <c r="BT391" s="298" t="str">
        <f t="shared" si="204"/>
        <v/>
      </c>
      <c r="BU391" s="298" t="str">
        <f t="shared" si="205"/>
        <v/>
      </c>
      <c r="BV391" s="298" t="str">
        <f t="shared" si="206"/>
        <v/>
      </c>
      <c r="BW391" s="300"/>
      <c r="BX391" s="298" t="str">
        <f t="shared" si="207"/>
        <v/>
      </c>
      <c r="BY391" s="298" t="str">
        <f t="shared" si="208"/>
        <v/>
      </c>
      <c r="BZ391" s="113"/>
      <c r="CA391" s="114"/>
      <c r="CC391" s="115" t="str">
        <f t="shared" ca="1" si="209"/>
        <v/>
      </c>
      <c r="CF391" s="481"/>
      <c r="CG391" s="130"/>
      <c r="CH391" s="130"/>
      <c r="CI391" s="130"/>
      <c r="CL391" s="358" t="str">
        <f>IFERROR(VLOOKUP(C391,'Data Sheet'!$A$3:$B$16,2,FALSE),"")</f>
        <v/>
      </c>
    </row>
    <row r="392" spans="1:90" s="101" customFormat="1" ht="25.5" customHeight="1">
      <c r="A392" s="100">
        <v>388</v>
      </c>
      <c r="B392" s="107" t="str">
        <f t="shared" si="182"/>
        <v>--</v>
      </c>
      <c r="C392" s="304"/>
      <c r="D392" s="305" t="str">
        <f>IFERROR(IF(VLOOKUP(C392,'Data Sheet'!$A$3:$D$16,4,FALSE)=0,"",VLOOKUP(C392,'Data Sheet'!$A$3:$D$16,4,FALSE)),"")</f>
        <v/>
      </c>
      <c r="E392" s="306"/>
      <c r="F392" s="307" t="str">
        <f>IFERROR(IF(VLOOKUP(E392,'Data Sheet'!$C$19:$D$80,2,FALSE)=0,"",VLOOKUP(E392,'Data Sheet'!$C$19:$D$80,2,FALSE)),"")</f>
        <v/>
      </c>
      <c r="G392" s="308" t="str">
        <f t="shared" si="210"/>
        <v>-</v>
      </c>
      <c r="H392" s="108"/>
      <c r="I392" s="304"/>
      <c r="J392" s="109" t="e">
        <f t="shared" si="211"/>
        <v>#VALUE!</v>
      </c>
      <c r="K392" s="104" t="str">
        <f>IFERROR(INDEX('Data Sheet'!$C$104:$C$181,MATCH(I392,'Data Sheet'!$F$104:$F$181,0)),"")</f>
        <v/>
      </c>
      <c r="L392" s="260" t="str">
        <f>IFERROR(INDEX('Data Sheet'!$G$104:$G$181,MATCH(I392,'Data Sheet'!$F$104:$F$181,0)),"")</f>
        <v/>
      </c>
      <c r="M392" s="220"/>
      <c r="N392" s="303"/>
      <c r="O392" s="303"/>
      <c r="P392" s="110" t="str">
        <f>IFERROR(INDEX(Setup!$D$44:$D$70,MATCH(M392,Setup!$K$44:$K$70,0))&amp;"","")</f>
        <v/>
      </c>
      <c r="Q392" s="110" t="str">
        <f>IFERROR(INDEX(Setup!$E$44:$E$70,MATCH(M392,Setup!$K$44:$K$70,0))&amp;"","")</f>
        <v/>
      </c>
      <c r="R392" s="110" t="str">
        <f>IFERROR(INDEX(Setup!$L$44:$L$70,MATCH(M392,Setup!$K$44:$K$70,0))&amp;"","")</f>
        <v/>
      </c>
      <c r="S392" s="110" t="str">
        <f>Setup!$C$30</f>
        <v>USD</v>
      </c>
      <c r="T392" s="111" t="str">
        <f>IFERROR(INDEX('Data Sheet'!$B$104:$B$181,MATCH(I392,'Data Sheet'!$F$104:$F$181,0)),"")</f>
        <v/>
      </c>
      <c r="U392" s="112" t="str">
        <f>IFERROR(INDEX('Data Sheet'!$D$104:$D$181,MATCH(I392,'Data Sheet'!$F$104:$F$181,0)),"")</f>
        <v/>
      </c>
      <c r="V392" s="102" t="s">
        <v>8</v>
      </c>
      <c r="W392" s="221" t="str">
        <f>IF(V392=Setup!$C$30,"Grant",IF(V392=Setup!$C$31,"Local",IF(V392=Setup!$C$32,"Other",IF(ISBLANK(V392),"","Other"))))</f>
        <v>Grant</v>
      </c>
      <c r="X392" s="295"/>
      <c r="Y392" s="296" t="str">
        <f>IF(X392&lt;&gt;"",X392/VLOOKUP($V392,Setup!$C$30:$D$41,2,0),"")</f>
        <v/>
      </c>
      <c r="Z392" s="297"/>
      <c r="AA392" s="298" t="str">
        <f t="shared" si="183"/>
        <v/>
      </c>
      <c r="AB392" s="297"/>
      <c r="AC392" s="299" t="str">
        <f t="shared" si="184"/>
        <v/>
      </c>
      <c r="AD392" s="297"/>
      <c r="AE392" s="299" t="str">
        <f t="shared" si="185"/>
        <v/>
      </c>
      <c r="AF392" s="297"/>
      <c r="AG392" s="298" t="str">
        <f t="shared" si="186"/>
        <v/>
      </c>
      <c r="AH392" s="298" t="str">
        <f t="shared" si="187"/>
        <v/>
      </c>
      <c r="AI392" s="298" t="str">
        <f t="shared" si="188"/>
        <v/>
      </c>
      <c r="AJ392" s="300"/>
      <c r="AK392" s="295"/>
      <c r="AL392" s="296" t="str">
        <f>IF(AK392&lt;&gt;"",AK392/VLOOKUP($V392,Setup!$C$30:$D$41,2,0),"")</f>
        <v/>
      </c>
      <c r="AM392" s="301"/>
      <c r="AN392" s="299" t="str">
        <f t="shared" si="189"/>
        <v/>
      </c>
      <c r="AO392" s="301"/>
      <c r="AP392" s="299" t="str">
        <f t="shared" si="190"/>
        <v/>
      </c>
      <c r="AQ392" s="301"/>
      <c r="AR392" s="299" t="str">
        <f t="shared" si="191"/>
        <v/>
      </c>
      <c r="AS392" s="301"/>
      <c r="AT392" s="298" t="str">
        <f t="shared" si="192"/>
        <v/>
      </c>
      <c r="AU392" s="298" t="str">
        <f t="shared" si="193"/>
        <v/>
      </c>
      <c r="AV392" s="298" t="str">
        <f t="shared" si="194"/>
        <v/>
      </c>
      <c r="AW392" s="300"/>
      <c r="AX392" s="295"/>
      <c r="AY392" s="296" t="str">
        <f>IF(AX392&lt;&gt;"",AX392/VLOOKUP($V392,Setup!$C$30:$D$41,2,0),"")</f>
        <v/>
      </c>
      <c r="AZ392" s="302"/>
      <c r="BA392" s="299" t="str">
        <f t="shared" si="195"/>
        <v/>
      </c>
      <c r="BB392" s="302"/>
      <c r="BC392" s="299" t="str">
        <f t="shared" si="196"/>
        <v/>
      </c>
      <c r="BD392" s="302"/>
      <c r="BE392" s="299" t="str">
        <f t="shared" si="197"/>
        <v/>
      </c>
      <c r="BF392" s="302"/>
      <c r="BG392" s="298" t="str">
        <f t="shared" si="198"/>
        <v/>
      </c>
      <c r="BH392" s="298" t="str">
        <f t="shared" si="199"/>
        <v/>
      </c>
      <c r="BI392" s="298" t="str">
        <f t="shared" si="200"/>
        <v/>
      </c>
      <c r="BJ392" s="300"/>
      <c r="BK392" s="295"/>
      <c r="BL392" s="296" t="str">
        <f>IF(BK392&lt;&gt;"",BK392/VLOOKUP($V392,Setup!$C$30:$D$41,2,0),"")</f>
        <v/>
      </c>
      <c r="BM392" s="302"/>
      <c r="BN392" s="299" t="str">
        <f t="shared" si="201"/>
        <v/>
      </c>
      <c r="BO392" s="302"/>
      <c r="BP392" s="299" t="str">
        <f t="shared" si="202"/>
        <v/>
      </c>
      <c r="BQ392" s="302"/>
      <c r="BR392" s="299" t="str">
        <f t="shared" si="203"/>
        <v/>
      </c>
      <c r="BS392" s="302"/>
      <c r="BT392" s="298" t="str">
        <f t="shared" si="204"/>
        <v/>
      </c>
      <c r="BU392" s="298" t="str">
        <f t="shared" si="205"/>
        <v/>
      </c>
      <c r="BV392" s="298" t="str">
        <f t="shared" si="206"/>
        <v/>
      </c>
      <c r="BW392" s="300"/>
      <c r="BX392" s="298" t="str">
        <f t="shared" si="207"/>
        <v/>
      </c>
      <c r="BY392" s="298" t="str">
        <f t="shared" si="208"/>
        <v/>
      </c>
      <c r="BZ392" s="113"/>
      <c r="CA392" s="114"/>
      <c r="CC392" s="115" t="str">
        <f t="shared" ca="1" si="209"/>
        <v/>
      </c>
      <c r="CF392" s="481"/>
      <c r="CG392" s="130"/>
      <c r="CH392" s="130"/>
      <c r="CI392" s="130"/>
      <c r="CL392" s="358" t="str">
        <f>IFERROR(VLOOKUP(C392,'Data Sheet'!$A$3:$B$16,2,FALSE),"")</f>
        <v/>
      </c>
    </row>
    <row r="393" spans="1:90" s="101" customFormat="1" ht="25.5" customHeight="1">
      <c r="A393" s="100">
        <v>389</v>
      </c>
      <c r="B393" s="107" t="str">
        <f t="shared" si="182"/>
        <v>--</v>
      </c>
      <c r="C393" s="304"/>
      <c r="D393" s="305" t="str">
        <f>IFERROR(IF(VLOOKUP(C393,'Data Sheet'!$A$3:$D$16,4,FALSE)=0,"",VLOOKUP(C393,'Data Sheet'!$A$3:$D$16,4,FALSE)),"")</f>
        <v/>
      </c>
      <c r="E393" s="306"/>
      <c r="F393" s="307" t="str">
        <f>IFERROR(IF(VLOOKUP(E393,'Data Sheet'!$C$19:$D$80,2,FALSE)=0,"",VLOOKUP(E393,'Data Sheet'!$C$19:$D$80,2,FALSE)),"")</f>
        <v/>
      </c>
      <c r="G393" s="308" t="str">
        <f t="shared" si="210"/>
        <v>-</v>
      </c>
      <c r="H393" s="108"/>
      <c r="I393" s="304"/>
      <c r="J393" s="109" t="e">
        <f t="shared" si="211"/>
        <v>#VALUE!</v>
      </c>
      <c r="K393" s="104" t="str">
        <f>IFERROR(INDEX('Data Sheet'!$C$104:$C$181,MATCH(I393,'Data Sheet'!$F$104:$F$181,0)),"")</f>
        <v/>
      </c>
      <c r="L393" s="260" t="str">
        <f>IFERROR(INDEX('Data Sheet'!$G$104:$G$181,MATCH(I393,'Data Sheet'!$F$104:$F$181,0)),"")</f>
        <v/>
      </c>
      <c r="M393" s="220"/>
      <c r="N393" s="303"/>
      <c r="O393" s="303"/>
      <c r="P393" s="110" t="str">
        <f>IFERROR(INDEX(Setup!$D$44:$D$70,MATCH(M393,Setup!$K$44:$K$70,0))&amp;"","")</f>
        <v/>
      </c>
      <c r="Q393" s="110" t="str">
        <f>IFERROR(INDEX(Setup!$E$44:$E$70,MATCH(M393,Setup!$K$44:$K$70,0))&amp;"","")</f>
        <v/>
      </c>
      <c r="R393" s="110" t="str">
        <f>IFERROR(INDEX(Setup!$L$44:$L$70,MATCH(M393,Setup!$K$44:$K$70,0))&amp;"","")</f>
        <v/>
      </c>
      <c r="S393" s="110" t="str">
        <f>Setup!$C$30</f>
        <v>USD</v>
      </c>
      <c r="T393" s="111" t="str">
        <f>IFERROR(INDEX('Data Sheet'!$B$104:$B$181,MATCH(I393,'Data Sheet'!$F$104:$F$181,0)),"")</f>
        <v/>
      </c>
      <c r="U393" s="112" t="str">
        <f>IFERROR(INDEX('Data Sheet'!$D$104:$D$181,MATCH(I393,'Data Sheet'!$F$104:$F$181,0)),"")</f>
        <v/>
      </c>
      <c r="V393" s="102" t="s">
        <v>8</v>
      </c>
      <c r="W393" s="221" t="str">
        <f>IF(V393=Setup!$C$30,"Grant",IF(V393=Setup!$C$31,"Local",IF(V393=Setup!$C$32,"Other",IF(ISBLANK(V393),"","Other"))))</f>
        <v>Grant</v>
      </c>
      <c r="X393" s="295"/>
      <c r="Y393" s="296" t="str">
        <f>IF(X393&lt;&gt;"",X393/VLOOKUP($V393,Setup!$C$30:$D$41,2,0),"")</f>
        <v/>
      </c>
      <c r="Z393" s="297"/>
      <c r="AA393" s="298" t="str">
        <f t="shared" si="183"/>
        <v/>
      </c>
      <c r="AB393" s="297"/>
      <c r="AC393" s="299" t="str">
        <f t="shared" si="184"/>
        <v/>
      </c>
      <c r="AD393" s="297"/>
      <c r="AE393" s="299" t="str">
        <f t="shared" si="185"/>
        <v/>
      </c>
      <c r="AF393" s="297"/>
      <c r="AG393" s="298" t="str">
        <f t="shared" si="186"/>
        <v/>
      </c>
      <c r="AH393" s="298" t="str">
        <f t="shared" si="187"/>
        <v/>
      </c>
      <c r="AI393" s="298" t="str">
        <f t="shared" si="188"/>
        <v/>
      </c>
      <c r="AJ393" s="300"/>
      <c r="AK393" s="295"/>
      <c r="AL393" s="296" t="str">
        <f>IF(AK393&lt;&gt;"",AK393/VLOOKUP($V393,Setup!$C$30:$D$41,2,0),"")</f>
        <v/>
      </c>
      <c r="AM393" s="301"/>
      <c r="AN393" s="299" t="str">
        <f t="shared" si="189"/>
        <v/>
      </c>
      <c r="AO393" s="301"/>
      <c r="AP393" s="299" t="str">
        <f t="shared" si="190"/>
        <v/>
      </c>
      <c r="AQ393" s="301"/>
      <c r="AR393" s="299" t="str">
        <f t="shared" si="191"/>
        <v/>
      </c>
      <c r="AS393" s="301"/>
      <c r="AT393" s="298" t="str">
        <f t="shared" si="192"/>
        <v/>
      </c>
      <c r="AU393" s="298" t="str">
        <f t="shared" si="193"/>
        <v/>
      </c>
      <c r="AV393" s="298" t="str">
        <f t="shared" si="194"/>
        <v/>
      </c>
      <c r="AW393" s="300"/>
      <c r="AX393" s="295"/>
      <c r="AY393" s="296" t="str">
        <f>IF(AX393&lt;&gt;"",AX393/VLOOKUP($V393,Setup!$C$30:$D$41,2,0),"")</f>
        <v/>
      </c>
      <c r="AZ393" s="302"/>
      <c r="BA393" s="299" t="str">
        <f t="shared" si="195"/>
        <v/>
      </c>
      <c r="BB393" s="302"/>
      <c r="BC393" s="299" t="str">
        <f t="shared" si="196"/>
        <v/>
      </c>
      <c r="BD393" s="302"/>
      <c r="BE393" s="299" t="str">
        <f t="shared" si="197"/>
        <v/>
      </c>
      <c r="BF393" s="302"/>
      <c r="BG393" s="298" t="str">
        <f t="shared" si="198"/>
        <v/>
      </c>
      <c r="BH393" s="298" t="str">
        <f t="shared" si="199"/>
        <v/>
      </c>
      <c r="BI393" s="298" t="str">
        <f t="shared" si="200"/>
        <v/>
      </c>
      <c r="BJ393" s="300"/>
      <c r="BK393" s="295"/>
      <c r="BL393" s="296" t="str">
        <f>IF(BK393&lt;&gt;"",BK393/VLOOKUP($V393,Setup!$C$30:$D$41,2,0),"")</f>
        <v/>
      </c>
      <c r="BM393" s="302"/>
      <c r="BN393" s="299" t="str">
        <f t="shared" si="201"/>
        <v/>
      </c>
      <c r="BO393" s="302"/>
      <c r="BP393" s="299" t="str">
        <f t="shared" si="202"/>
        <v/>
      </c>
      <c r="BQ393" s="302"/>
      <c r="BR393" s="299" t="str">
        <f t="shared" si="203"/>
        <v/>
      </c>
      <c r="BS393" s="302"/>
      <c r="BT393" s="298" t="str">
        <f t="shared" si="204"/>
        <v/>
      </c>
      <c r="BU393" s="298" t="str">
        <f t="shared" si="205"/>
        <v/>
      </c>
      <c r="BV393" s="298" t="str">
        <f t="shared" si="206"/>
        <v/>
      </c>
      <c r="BW393" s="300"/>
      <c r="BX393" s="298" t="str">
        <f t="shared" si="207"/>
        <v/>
      </c>
      <c r="BY393" s="298" t="str">
        <f t="shared" si="208"/>
        <v/>
      </c>
      <c r="BZ393" s="113"/>
      <c r="CA393" s="114"/>
      <c r="CC393" s="115" t="str">
        <f t="shared" ca="1" si="209"/>
        <v/>
      </c>
      <c r="CF393" s="481"/>
      <c r="CG393" s="130"/>
      <c r="CH393" s="130"/>
      <c r="CI393" s="130"/>
      <c r="CL393" s="358" t="str">
        <f>IFERROR(VLOOKUP(C393,'Data Sheet'!$A$3:$B$16,2,FALSE),"")</f>
        <v/>
      </c>
    </row>
    <row r="394" spans="1:90" s="101" customFormat="1" ht="25.5" customHeight="1">
      <c r="A394" s="100">
        <v>390</v>
      </c>
      <c r="B394" s="107" t="str">
        <f t="shared" si="182"/>
        <v>--</v>
      </c>
      <c r="C394" s="304"/>
      <c r="D394" s="305" t="str">
        <f>IFERROR(IF(VLOOKUP(C394,'Data Sheet'!$A$3:$D$16,4,FALSE)=0,"",VLOOKUP(C394,'Data Sheet'!$A$3:$D$16,4,FALSE)),"")</f>
        <v/>
      </c>
      <c r="E394" s="306"/>
      <c r="F394" s="307" t="str">
        <f>IFERROR(IF(VLOOKUP(E394,'Data Sheet'!$C$19:$D$80,2,FALSE)=0,"",VLOOKUP(E394,'Data Sheet'!$C$19:$D$80,2,FALSE)),"")</f>
        <v/>
      </c>
      <c r="G394" s="308" t="str">
        <f t="shared" si="210"/>
        <v>-</v>
      </c>
      <c r="H394" s="108"/>
      <c r="I394" s="304"/>
      <c r="J394" s="109" t="e">
        <f t="shared" si="211"/>
        <v>#VALUE!</v>
      </c>
      <c r="K394" s="104" t="str">
        <f>IFERROR(INDEX('Data Sheet'!$C$104:$C$181,MATCH(I394,'Data Sheet'!$F$104:$F$181,0)),"")</f>
        <v/>
      </c>
      <c r="L394" s="260" t="str">
        <f>IFERROR(INDEX('Data Sheet'!$G$104:$G$181,MATCH(I394,'Data Sheet'!$F$104:$F$181,0)),"")</f>
        <v/>
      </c>
      <c r="M394" s="220"/>
      <c r="N394" s="303"/>
      <c r="O394" s="303"/>
      <c r="P394" s="110" t="str">
        <f>IFERROR(INDEX(Setup!$D$44:$D$70,MATCH(M394,Setup!$K$44:$K$70,0))&amp;"","")</f>
        <v/>
      </c>
      <c r="Q394" s="110" t="str">
        <f>IFERROR(INDEX(Setup!$E$44:$E$70,MATCH(M394,Setup!$K$44:$K$70,0))&amp;"","")</f>
        <v/>
      </c>
      <c r="R394" s="110" t="str">
        <f>IFERROR(INDEX(Setup!$L$44:$L$70,MATCH(M394,Setup!$K$44:$K$70,0))&amp;"","")</f>
        <v/>
      </c>
      <c r="S394" s="110" t="str">
        <f>Setup!$C$30</f>
        <v>USD</v>
      </c>
      <c r="T394" s="111" t="str">
        <f>IFERROR(INDEX('Data Sheet'!$B$104:$B$181,MATCH(I394,'Data Sheet'!$F$104:$F$181,0)),"")</f>
        <v/>
      </c>
      <c r="U394" s="112" t="str">
        <f>IFERROR(INDEX('Data Sheet'!$D$104:$D$181,MATCH(I394,'Data Sheet'!$F$104:$F$181,0)),"")</f>
        <v/>
      </c>
      <c r="V394" s="102" t="s">
        <v>8</v>
      </c>
      <c r="W394" s="221" t="str">
        <f>IF(V394=Setup!$C$30,"Grant",IF(V394=Setup!$C$31,"Local",IF(V394=Setup!$C$32,"Other",IF(ISBLANK(V394),"","Other"))))</f>
        <v>Grant</v>
      </c>
      <c r="X394" s="295"/>
      <c r="Y394" s="296" t="str">
        <f>IF(X394&lt;&gt;"",X394/VLOOKUP($V394,Setup!$C$30:$D$41,2,0),"")</f>
        <v/>
      </c>
      <c r="Z394" s="297"/>
      <c r="AA394" s="298" t="str">
        <f t="shared" si="183"/>
        <v/>
      </c>
      <c r="AB394" s="297"/>
      <c r="AC394" s="299" t="str">
        <f t="shared" si="184"/>
        <v/>
      </c>
      <c r="AD394" s="297"/>
      <c r="AE394" s="299" t="str">
        <f t="shared" si="185"/>
        <v/>
      </c>
      <c r="AF394" s="297"/>
      <c r="AG394" s="298" t="str">
        <f t="shared" si="186"/>
        <v/>
      </c>
      <c r="AH394" s="298" t="str">
        <f t="shared" si="187"/>
        <v/>
      </c>
      <c r="AI394" s="298" t="str">
        <f t="shared" si="188"/>
        <v/>
      </c>
      <c r="AJ394" s="300"/>
      <c r="AK394" s="295"/>
      <c r="AL394" s="296" t="str">
        <f>IF(AK394&lt;&gt;"",AK394/VLOOKUP($V394,Setup!$C$30:$D$41,2,0),"")</f>
        <v/>
      </c>
      <c r="AM394" s="301"/>
      <c r="AN394" s="299" t="str">
        <f t="shared" si="189"/>
        <v/>
      </c>
      <c r="AO394" s="301"/>
      <c r="AP394" s="299" t="str">
        <f t="shared" si="190"/>
        <v/>
      </c>
      <c r="AQ394" s="301"/>
      <c r="AR394" s="299" t="str">
        <f t="shared" si="191"/>
        <v/>
      </c>
      <c r="AS394" s="301"/>
      <c r="AT394" s="298" t="str">
        <f t="shared" si="192"/>
        <v/>
      </c>
      <c r="AU394" s="298" t="str">
        <f t="shared" si="193"/>
        <v/>
      </c>
      <c r="AV394" s="298" t="str">
        <f t="shared" si="194"/>
        <v/>
      </c>
      <c r="AW394" s="300"/>
      <c r="AX394" s="295"/>
      <c r="AY394" s="296" t="str">
        <f>IF(AX394&lt;&gt;"",AX394/VLOOKUP($V394,Setup!$C$30:$D$41,2,0),"")</f>
        <v/>
      </c>
      <c r="AZ394" s="302"/>
      <c r="BA394" s="299" t="str">
        <f t="shared" si="195"/>
        <v/>
      </c>
      <c r="BB394" s="302"/>
      <c r="BC394" s="299" t="str">
        <f t="shared" si="196"/>
        <v/>
      </c>
      <c r="BD394" s="302"/>
      <c r="BE394" s="299" t="str">
        <f t="shared" si="197"/>
        <v/>
      </c>
      <c r="BF394" s="302"/>
      <c r="BG394" s="298" t="str">
        <f t="shared" si="198"/>
        <v/>
      </c>
      <c r="BH394" s="298" t="str">
        <f t="shared" si="199"/>
        <v/>
      </c>
      <c r="BI394" s="298" t="str">
        <f t="shared" si="200"/>
        <v/>
      </c>
      <c r="BJ394" s="300"/>
      <c r="BK394" s="295"/>
      <c r="BL394" s="296" t="str">
        <f>IF(BK394&lt;&gt;"",BK394/VLOOKUP($V394,Setup!$C$30:$D$41,2,0),"")</f>
        <v/>
      </c>
      <c r="BM394" s="302"/>
      <c r="BN394" s="299" t="str">
        <f t="shared" si="201"/>
        <v/>
      </c>
      <c r="BO394" s="302"/>
      <c r="BP394" s="299" t="str">
        <f t="shared" si="202"/>
        <v/>
      </c>
      <c r="BQ394" s="302"/>
      <c r="BR394" s="299" t="str">
        <f t="shared" si="203"/>
        <v/>
      </c>
      <c r="BS394" s="302"/>
      <c r="BT394" s="298" t="str">
        <f t="shared" si="204"/>
        <v/>
      </c>
      <c r="BU394" s="298" t="str">
        <f t="shared" si="205"/>
        <v/>
      </c>
      <c r="BV394" s="298" t="str">
        <f t="shared" si="206"/>
        <v/>
      </c>
      <c r="BW394" s="300"/>
      <c r="BX394" s="298" t="str">
        <f t="shared" si="207"/>
        <v/>
      </c>
      <c r="BY394" s="298" t="str">
        <f t="shared" si="208"/>
        <v/>
      </c>
      <c r="BZ394" s="113"/>
      <c r="CA394" s="114"/>
      <c r="CC394" s="115" t="str">
        <f t="shared" ca="1" si="209"/>
        <v/>
      </c>
      <c r="CF394" s="481"/>
      <c r="CG394" s="130"/>
      <c r="CH394" s="130"/>
      <c r="CI394" s="130"/>
      <c r="CL394" s="358" t="str">
        <f>IFERROR(VLOOKUP(C394,'Data Sheet'!$A$3:$B$16,2,FALSE),"")</f>
        <v/>
      </c>
    </row>
    <row r="395" spans="1:90" s="101" customFormat="1" ht="25.5" customHeight="1">
      <c r="A395" s="100">
        <v>391</v>
      </c>
      <c r="B395" s="107" t="str">
        <f t="shared" si="182"/>
        <v>--</v>
      </c>
      <c r="C395" s="304"/>
      <c r="D395" s="305" t="str">
        <f>IFERROR(IF(VLOOKUP(C395,'Data Sheet'!$A$3:$D$16,4,FALSE)=0,"",VLOOKUP(C395,'Data Sheet'!$A$3:$D$16,4,FALSE)),"")</f>
        <v/>
      </c>
      <c r="E395" s="306"/>
      <c r="F395" s="307" t="str">
        <f>IFERROR(IF(VLOOKUP(E395,'Data Sheet'!$C$19:$D$80,2,FALSE)=0,"",VLOOKUP(E395,'Data Sheet'!$C$19:$D$80,2,FALSE)),"")</f>
        <v/>
      </c>
      <c r="G395" s="308" t="str">
        <f t="shared" si="210"/>
        <v>-</v>
      </c>
      <c r="H395" s="108"/>
      <c r="I395" s="304"/>
      <c r="J395" s="109" t="e">
        <f t="shared" si="211"/>
        <v>#VALUE!</v>
      </c>
      <c r="K395" s="104" t="str">
        <f>IFERROR(INDEX('Data Sheet'!$C$104:$C$181,MATCH(I395,'Data Sheet'!$F$104:$F$181,0)),"")</f>
        <v/>
      </c>
      <c r="L395" s="260" t="str">
        <f>IFERROR(INDEX('Data Sheet'!$G$104:$G$181,MATCH(I395,'Data Sheet'!$F$104:$F$181,0)),"")</f>
        <v/>
      </c>
      <c r="M395" s="220"/>
      <c r="N395" s="303"/>
      <c r="O395" s="303"/>
      <c r="P395" s="110" t="str">
        <f>IFERROR(INDEX(Setup!$D$44:$D$70,MATCH(M395,Setup!$K$44:$K$70,0))&amp;"","")</f>
        <v/>
      </c>
      <c r="Q395" s="110" t="str">
        <f>IFERROR(INDEX(Setup!$E$44:$E$70,MATCH(M395,Setup!$K$44:$K$70,0))&amp;"","")</f>
        <v/>
      </c>
      <c r="R395" s="110" t="str">
        <f>IFERROR(INDEX(Setup!$L$44:$L$70,MATCH(M395,Setup!$K$44:$K$70,0))&amp;"","")</f>
        <v/>
      </c>
      <c r="S395" s="110" t="str">
        <f>Setup!$C$30</f>
        <v>USD</v>
      </c>
      <c r="T395" s="111" t="str">
        <f>IFERROR(INDEX('Data Sheet'!$B$104:$B$181,MATCH(I395,'Data Sheet'!$F$104:$F$181,0)),"")</f>
        <v/>
      </c>
      <c r="U395" s="112" t="str">
        <f>IFERROR(INDEX('Data Sheet'!$D$104:$D$181,MATCH(I395,'Data Sheet'!$F$104:$F$181,0)),"")</f>
        <v/>
      </c>
      <c r="V395" s="102" t="s">
        <v>8</v>
      </c>
      <c r="W395" s="221" t="str">
        <f>IF(V395=Setup!$C$30,"Grant",IF(V395=Setup!$C$31,"Local",IF(V395=Setup!$C$32,"Other",IF(ISBLANK(V395),"","Other"))))</f>
        <v>Grant</v>
      </c>
      <c r="X395" s="295"/>
      <c r="Y395" s="296" t="str">
        <f>IF(X395&lt;&gt;"",X395/VLOOKUP($V395,Setup!$C$30:$D$41,2,0),"")</f>
        <v/>
      </c>
      <c r="Z395" s="297"/>
      <c r="AA395" s="298" t="str">
        <f t="shared" si="183"/>
        <v/>
      </c>
      <c r="AB395" s="297"/>
      <c r="AC395" s="299" t="str">
        <f t="shared" si="184"/>
        <v/>
      </c>
      <c r="AD395" s="297"/>
      <c r="AE395" s="299" t="str">
        <f t="shared" si="185"/>
        <v/>
      </c>
      <c r="AF395" s="297"/>
      <c r="AG395" s="298" t="str">
        <f t="shared" si="186"/>
        <v/>
      </c>
      <c r="AH395" s="298" t="str">
        <f t="shared" si="187"/>
        <v/>
      </c>
      <c r="AI395" s="298" t="str">
        <f t="shared" si="188"/>
        <v/>
      </c>
      <c r="AJ395" s="300"/>
      <c r="AK395" s="295"/>
      <c r="AL395" s="296" t="str">
        <f>IF(AK395&lt;&gt;"",AK395/VLOOKUP($V395,Setup!$C$30:$D$41,2,0),"")</f>
        <v/>
      </c>
      <c r="AM395" s="301"/>
      <c r="AN395" s="299" t="str">
        <f t="shared" si="189"/>
        <v/>
      </c>
      <c r="AO395" s="301"/>
      <c r="AP395" s="299" t="str">
        <f t="shared" si="190"/>
        <v/>
      </c>
      <c r="AQ395" s="301"/>
      <c r="AR395" s="299" t="str">
        <f t="shared" si="191"/>
        <v/>
      </c>
      <c r="AS395" s="301"/>
      <c r="AT395" s="298" t="str">
        <f t="shared" si="192"/>
        <v/>
      </c>
      <c r="AU395" s="298" t="str">
        <f t="shared" si="193"/>
        <v/>
      </c>
      <c r="AV395" s="298" t="str">
        <f t="shared" si="194"/>
        <v/>
      </c>
      <c r="AW395" s="300"/>
      <c r="AX395" s="295"/>
      <c r="AY395" s="296" t="str">
        <f>IF(AX395&lt;&gt;"",AX395/VLOOKUP($V395,Setup!$C$30:$D$41,2,0),"")</f>
        <v/>
      </c>
      <c r="AZ395" s="302"/>
      <c r="BA395" s="299" t="str">
        <f t="shared" si="195"/>
        <v/>
      </c>
      <c r="BB395" s="302"/>
      <c r="BC395" s="299" t="str">
        <f t="shared" si="196"/>
        <v/>
      </c>
      <c r="BD395" s="302"/>
      <c r="BE395" s="299" t="str">
        <f t="shared" si="197"/>
        <v/>
      </c>
      <c r="BF395" s="302"/>
      <c r="BG395" s="298" t="str">
        <f t="shared" si="198"/>
        <v/>
      </c>
      <c r="BH395" s="298" t="str">
        <f t="shared" si="199"/>
        <v/>
      </c>
      <c r="BI395" s="298" t="str">
        <f t="shared" si="200"/>
        <v/>
      </c>
      <c r="BJ395" s="300"/>
      <c r="BK395" s="295"/>
      <c r="BL395" s="296" t="str">
        <f>IF(BK395&lt;&gt;"",BK395/VLOOKUP($V395,Setup!$C$30:$D$41,2,0),"")</f>
        <v/>
      </c>
      <c r="BM395" s="302"/>
      <c r="BN395" s="299" t="str">
        <f t="shared" si="201"/>
        <v/>
      </c>
      <c r="BO395" s="302"/>
      <c r="BP395" s="299" t="str">
        <f t="shared" si="202"/>
        <v/>
      </c>
      <c r="BQ395" s="302"/>
      <c r="BR395" s="299" t="str">
        <f t="shared" si="203"/>
        <v/>
      </c>
      <c r="BS395" s="302"/>
      <c r="BT395" s="298" t="str">
        <f t="shared" si="204"/>
        <v/>
      </c>
      <c r="BU395" s="298" t="str">
        <f t="shared" si="205"/>
        <v/>
      </c>
      <c r="BV395" s="298" t="str">
        <f t="shared" si="206"/>
        <v/>
      </c>
      <c r="BW395" s="300"/>
      <c r="BX395" s="298" t="str">
        <f t="shared" si="207"/>
        <v/>
      </c>
      <c r="BY395" s="298" t="str">
        <f t="shared" si="208"/>
        <v/>
      </c>
      <c r="BZ395" s="113"/>
      <c r="CA395" s="114"/>
      <c r="CC395" s="115" t="str">
        <f t="shared" ca="1" si="209"/>
        <v/>
      </c>
      <c r="CF395" s="481"/>
      <c r="CG395" s="130"/>
      <c r="CH395" s="130"/>
      <c r="CI395" s="130"/>
      <c r="CL395" s="358" t="str">
        <f>IFERROR(VLOOKUP(C395,'Data Sheet'!$A$3:$B$16,2,FALSE),"")</f>
        <v/>
      </c>
    </row>
    <row r="396" spans="1:90" s="101" customFormat="1" ht="25.5" customHeight="1">
      <c r="A396" s="100">
        <v>392</v>
      </c>
      <c r="B396" s="107" t="str">
        <f t="shared" si="182"/>
        <v>--</v>
      </c>
      <c r="C396" s="304"/>
      <c r="D396" s="305" t="str">
        <f>IFERROR(IF(VLOOKUP(C396,'Data Sheet'!$A$3:$D$16,4,FALSE)=0,"",VLOOKUP(C396,'Data Sheet'!$A$3:$D$16,4,FALSE)),"")</f>
        <v/>
      </c>
      <c r="E396" s="306"/>
      <c r="F396" s="307" t="str">
        <f>IFERROR(IF(VLOOKUP(E396,'Data Sheet'!$C$19:$D$80,2,FALSE)=0,"",VLOOKUP(E396,'Data Sheet'!$C$19:$D$80,2,FALSE)),"")</f>
        <v/>
      </c>
      <c r="G396" s="308" t="str">
        <f t="shared" si="210"/>
        <v>-</v>
      </c>
      <c r="H396" s="108"/>
      <c r="I396" s="304"/>
      <c r="J396" s="109" t="e">
        <f t="shared" si="211"/>
        <v>#VALUE!</v>
      </c>
      <c r="K396" s="104" t="str">
        <f>IFERROR(INDEX('Data Sheet'!$C$104:$C$181,MATCH(I396,'Data Sheet'!$F$104:$F$181,0)),"")</f>
        <v/>
      </c>
      <c r="L396" s="260" t="str">
        <f>IFERROR(INDEX('Data Sheet'!$G$104:$G$181,MATCH(I396,'Data Sheet'!$F$104:$F$181,0)),"")</f>
        <v/>
      </c>
      <c r="M396" s="220"/>
      <c r="N396" s="303"/>
      <c r="O396" s="303"/>
      <c r="P396" s="110" t="str">
        <f>IFERROR(INDEX(Setup!$D$44:$D$70,MATCH(M396,Setup!$K$44:$K$70,0))&amp;"","")</f>
        <v/>
      </c>
      <c r="Q396" s="110" t="str">
        <f>IFERROR(INDEX(Setup!$E$44:$E$70,MATCH(M396,Setup!$K$44:$K$70,0))&amp;"","")</f>
        <v/>
      </c>
      <c r="R396" s="110" t="str">
        <f>IFERROR(INDEX(Setup!$L$44:$L$70,MATCH(M396,Setup!$K$44:$K$70,0))&amp;"","")</f>
        <v/>
      </c>
      <c r="S396" s="110" t="str">
        <f>Setup!$C$30</f>
        <v>USD</v>
      </c>
      <c r="T396" s="111" t="str">
        <f>IFERROR(INDEX('Data Sheet'!$B$104:$B$181,MATCH(I396,'Data Sheet'!$F$104:$F$181,0)),"")</f>
        <v/>
      </c>
      <c r="U396" s="112" t="str">
        <f>IFERROR(INDEX('Data Sheet'!$D$104:$D$181,MATCH(I396,'Data Sheet'!$F$104:$F$181,0)),"")</f>
        <v/>
      </c>
      <c r="V396" s="102" t="s">
        <v>8</v>
      </c>
      <c r="W396" s="221" t="str">
        <f>IF(V396=Setup!$C$30,"Grant",IF(V396=Setup!$C$31,"Local",IF(V396=Setup!$C$32,"Other",IF(ISBLANK(V396),"","Other"))))</f>
        <v>Grant</v>
      </c>
      <c r="X396" s="295"/>
      <c r="Y396" s="296" t="str">
        <f>IF(X396&lt;&gt;"",X396/VLOOKUP($V396,Setup!$C$30:$D$41,2,0),"")</f>
        <v/>
      </c>
      <c r="Z396" s="297"/>
      <c r="AA396" s="298" t="str">
        <f t="shared" si="183"/>
        <v/>
      </c>
      <c r="AB396" s="297"/>
      <c r="AC396" s="299" t="str">
        <f t="shared" si="184"/>
        <v/>
      </c>
      <c r="AD396" s="297"/>
      <c r="AE396" s="299" t="str">
        <f t="shared" si="185"/>
        <v/>
      </c>
      <c r="AF396" s="297"/>
      <c r="AG396" s="298" t="str">
        <f t="shared" si="186"/>
        <v/>
      </c>
      <c r="AH396" s="298" t="str">
        <f t="shared" si="187"/>
        <v/>
      </c>
      <c r="AI396" s="298" t="str">
        <f t="shared" si="188"/>
        <v/>
      </c>
      <c r="AJ396" s="300"/>
      <c r="AK396" s="295"/>
      <c r="AL396" s="296" t="str">
        <f>IF(AK396&lt;&gt;"",AK396/VLOOKUP($V396,Setup!$C$30:$D$41,2,0),"")</f>
        <v/>
      </c>
      <c r="AM396" s="301"/>
      <c r="AN396" s="299" t="str">
        <f t="shared" si="189"/>
        <v/>
      </c>
      <c r="AO396" s="301"/>
      <c r="AP396" s="299" t="str">
        <f t="shared" si="190"/>
        <v/>
      </c>
      <c r="AQ396" s="301"/>
      <c r="AR396" s="299" t="str">
        <f t="shared" si="191"/>
        <v/>
      </c>
      <c r="AS396" s="301"/>
      <c r="AT396" s="298" t="str">
        <f t="shared" si="192"/>
        <v/>
      </c>
      <c r="AU396" s="298" t="str">
        <f t="shared" si="193"/>
        <v/>
      </c>
      <c r="AV396" s="298" t="str">
        <f t="shared" si="194"/>
        <v/>
      </c>
      <c r="AW396" s="300"/>
      <c r="AX396" s="295"/>
      <c r="AY396" s="296" t="str">
        <f>IF(AX396&lt;&gt;"",AX396/VLOOKUP($V396,Setup!$C$30:$D$41,2,0),"")</f>
        <v/>
      </c>
      <c r="AZ396" s="302"/>
      <c r="BA396" s="299" t="str">
        <f t="shared" si="195"/>
        <v/>
      </c>
      <c r="BB396" s="302"/>
      <c r="BC396" s="299" t="str">
        <f t="shared" si="196"/>
        <v/>
      </c>
      <c r="BD396" s="302"/>
      <c r="BE396" s="299" t="str">
        <f t="shared" si="197"/>
        <v/>
      </c>
      <c r="BF396" s="302"/>
      <c r="BG396" s="298" t="str">
        <f t="shared" si="198"/>
        <v/>
      </c>
      <c r="BH396" s="298" t="str">
        <f t="shared" si="199"/>
        <v/>
      </c>
      <c r="BI396" s="298" t="str">
        <f t="shared" si="200"/>
        <v/>
      </c>
      <c r="BJ396" s="300"/>
      <c r="BK396" s="295"/>
      <c r="BL396" s="296" t="str">
        <f>IF(BK396&lt;&gt;"",BK396/VLOOKUP($V396,Setup!$C$30:$D$41,2,0),"")</f>
        <v/>
      </c>
      <c r="BM396" s="302"/>
      <c r="BN396" s="299" t="str">
        <f t="shared" si="201"/>
        <v/>
      </c>
      <c r="BO396" s="302"/>
      <c r="BP396" s="299" t="str">
        <f t="shared" si="202"/>
        <v/>
      </c>
      <c r="BQ396" s="302"/>
      <c r="BR396" s="299" t="str">
        <f t="shared" si="203"/>
        <v/>
      </c>
      <c r="BS396" s="302"/>
      <c r="BT396" s="298" t="str">
        <f t="shared" si="204"/>
        <v/>
      </c>
      <c r="BU396" s="298" t="str">
        <f t="shared" si="205"/>
        <v/>
      </c>
      <c r="BV396" s="298" t="str">
        <f t="shared" si="206"/>
        <v/>
      </c>
      <c r="BW396" s="300"/>
      <c r="BX396" s="298" t="str">
        <f t="shared" si="207"/>
        <v/>
      </c>
      <c r="BY396" s="298" t="str">
        <f t="shared" si="208"/>
        <v/>
      </c>
      <c r="BZ396" s="113"/>
      <c r="CA396" s="114"/>
      <c r="CC396" s="115" t="str">
        <f t="shared" ca="1" si="209"/>
        <v/>
      </c>
      <c r="CF396" s="481"/>
      <c r="CG396" s="130"/>
      <c r="CH396" s="130"/>
      <c r="CI396" s="130"/>
      <c r="CL396" s="358" t="str">
        <f>IFERROR(VLOOKUP(C396,'Data Sheet'!$A$3:$B$16,2,FALSE),"")</f>
        <v/>
      </c>
    </row>
    <row r="397" spans="1:90" s="101" customFormat="1" ht="25.5" customHeight="1">
      <c r="A397" s="100">
        <v>393</v>
      </c>
      <c r="B397" s="107" t="str">
        <f t="shared" si="182"/>
        <v>--</v>
      </c>
      <c r="C397" s="304"/>
      <c r="D397" s="305" t="str">
        <f>IFERROR(IF(VLOOKUP(C397,'Data Sheet'!$A$3:$D$16,4,FALSE)=0,"",VLOOKUP(C397,'Data Sheet'!$A$3:$D$16,4,FALSE)),"")</f>
        <v/>
      </c>
      <c r="E397" s="306"/>
      <c r="F397" s="307" t="str">
        <f>IFERROR(IF(VLOOKUP(E397,'Data Sheet'!$C$19:$D$80,2,FALSE)=0,"",VLOOKUP(E397,'Data Sheet'!$C$19:$D$80,2,FALSE)),"")</f>
        <v/>
      </c>
      <c r="G397" s="308" t="str">
        <f t="shared" si="210"/>
        <v>-</v>
      </c>
      <c r="H397" s="108"/>
      <c r="I397" s="304"/>
      <c r="J397" s="109" t="e">
        <f t="shared" si="211"/>
        <v>#VALUE!</v>
      </c>
      <c r="K397" s="104" t="str">
        <f>IFERROR(INDEX('Data Sheet'!$C$104:$C$181,MATCH(I397,'Data Sheet'!$F$104:$F$181,0)),"")</f>
        <v/>
      </c>
      <c r="L397" s="260" t="str">
        <f>IFERROR(INDEX('Data Sheet'!$G$104:$G$181,MATCH(I397,'Data Sheet'!$F$104:$F$181,0)),"")</f>
        <v/>
      </c>
      <c r="M397" s="220"/>
      <c r="N397" s="303"/>
      <c r="O397" s="303"/>
      <c r="P397" s="110" t="str">
        <f>IFERROR(INDEX(Setup!$D$44:$D$70,MATCH(M397,Setup!$K$44:$K$70,0))&amp;"","")</f>
        <v/>
      </c>
      <c r="Q397" s="110" t="str">
        <f>IFERROR(INDEX(Setup!$E$44:$E$70,MATCH(M397,Setup!$K$44:$K$70,0))&amp;"","")</f>
        <v/>
      </c>
      <c r="R397" s="110" t="str">
        <f>IFERROR(INDEX(Setup!$L$44:$L$70,MATCH(M397,Setup!$K$44:$K$70,0))&amp;"","")</f>
        <v/>
      </c>
      <c r="S397" s="110" t="str">
        <f>Setup!$C$30</f>
        <v>USD</v>
      </c>
      <c r="T397" s="111" t="str">
        <f>IFERROR(INDEX('Data Sheet'!$B$104:$B$181,MATCH(I397,'Data Sheet'!$F$104:$F$181,0)),"")</f>
        <v/>
      </c>
      <c r="U397" s="112" t="str">
        <f>IFERROR(INDEX('Data Sheet'!$D$104:$D$181,MATCH(I397,'Data Sheet'!$F$104:$F$181,0)),"")</f>
        <v/>
      </c>
      <c r="V397" s="102" t="s">
        <v>8</v>
      </c>
      <c r="W397" s="221" t="str">
        <f>IF(V397=Setup!$C$30,"Grant",IF(V397=Setup!$C$31,"Local",IF(V397=Setup!$C$32,"Other",IF(ISBLANK(V397),"","Other"))))</f>
        <v>Grant</v>
      </c>
      <c r="X397" s="295"/>
      <c r="Y397" s="296" t="str">
        <f>IF(X397&lt;&gt;"",X397/VLOOKUP($V397,Setup!$C$30:$D$41,2,0),"")</f>
        <v/>
      </c>
      <c r="Z397" s="297"/>
      <c r="AA397" s="298" t="str">
        <f t="shared" si="183"/>
        <v/>
      </c>
      <c r="AB397" s="297"/>
      <c r="AC397" s="299" t="str">
        <f t="shared" si="184"/>
        <v/>
      </c>
      <c r="AD397" s="297"/>
      <c r="AE397" s="299" t="str">
        <f t="shared" si="185"/>
        <v/>
      </c>
      <c r="AF397" s="297"/>
      <c r="AG397" s="298" t="str">
        <f t="shared" si="186"/>
        <v/>
      </c>
      <c r="AH397" s="298" t="str">
        <f t="shared" si="187"/>
        <v/>
      </c>
      <c r="AI397" s="298" t="str">
        <f t="shared" si="188"/>
        <v/>
      </c>
      <c r="AJ397" s="300"/>
      <c r="AK397" s="295"/>
      <c r="AL397" s="296" t="str">
        <f>IF(AK397&lt;&gt;"",AK397/VLOOKUP($V397,Setup!$C$30:$D$41,2,0),"")</f>
        <v/>
      </c>
      <c r="AM397" s="301"/>
      <c r="AN397" s="299" t="str">
        <f t="shared" si="189"/>
        <v/>
      </c>
      <c r="AO397" s="301"/>
      <c r="AP397" s="299" t="str">
        <f t="shared" si="190"/>
        <v/>
      </c>
      <c r="AQ397" s="301"/>
      <c r="AR397" s="299" t="str">
        <f t="shared" si="191"/>
        <v/>
      </c>
      <c r="AS397" s="301"/>
      <c r="AT397" s="298" t="str">
        <f t="shared" si="192"/>
        <v/>
      </c>
      <c r="AU397" s="298" t="str">
        <f t="shared" si="193"/>
        <v/>
      </c>
      <c r="AV397" s="298" t="str">
        <f t="shared" si="194"/>
        <v/>
      </c>
      <c r="AW397" s="300"/>
      <c r="AX397" s="295"/>
      <c r="AY397" s="296" t="str">
        <f>IF(AX397&lt;&gt;"",AX397/VLOOKUP($V397,Setup!$C$30:$D$41,2,0),"")</f>
        <v/>
      </c>
      <c r="AZ397" s="302"/>
      <c r="BA397" s="299" t="str">
        <f t="shared" si="195"/>
        <v/>
      </c>
      <c r="BB397" s="302"/>
      <c r="BC397" s="299" t="str">
        <f t="shared" si="196"/>
        <v/>
      </c>
      <c r="BD397" s="302"/>
      <c r="BE397" s="299" t="str">
        <f t="shared" si="197"/>
        <v/>
      </c>
      <c r="BF397" s="302"/>
      <c r="BG397" s="298" t="str">
        <f t="shared" si="198"/>
        <v/>
      </c>
      <c r="BH397" s="298" t="str">
        <f t="shared" si="199"/>
        <v/>
      </c>
      <c r="BI397" s="298" t="str">
        <f t="shared" si="200"/>
        <v/>
      </c>
      <c r="BJ397" s="300"/>
      <c r="BK397" s="295"/>
      <c r="BL397" s="296" t="str">
        <f>IF(BK397&lt;&gt;"",BK397/VLOOKUP($V397,Setup!$C$30:$D$41,2,0),"")</f>
        <v/>
      </c>
      <c r="BM397" s="302"/>
      <c r="BN397" s="299" t="str">
        <f t="shared" si="201"/>
        <v/>
      </c>
      <c r="BO397" s="302"/>
      <c r="BP397" s="299" t="str">
        <f t="shared" si="202"/>
        <v/>
      </c>
      <c r="BQ397" s="302"/>
      <c r="BR397" s="299" t="str">
        <f t="shared" si="203"/>
        <v/>
      </c>
      <c r="BS397" s="302"/>
      <c r="BT397" s="298" t="str">
        <f t="shared" si="204"/>
        <v/>
      </c>
      <c r="BU397" s="298" t="str">
        <f t="shared" si="205"/>
        <v/>
      </c>
      <c r="BV397" s="298" t="str">
        <f t="shared" si="206"/>
        <v/>
      </c>
      <c r="BW397" s="300"/>
      <c r="BX397" s="298" t="str">
        <f t="shared" si="207"/>
        <v/>
      </c>
      <c r="BY397" s="298" t="str">
        <f t="shared" si="208"/>
        <v/>
      </c>
      <c r="BZ397" s="113"/>
      <c r="CA397" s="114"/>
      <c r="CC397" s="115" t="str">
        <f t="shared" ca="1" si="209"/>
        <v/>
      </c>
      <c r="CF397" s="481"/>
      <c r="CG397" s="130"/>
      <c r="CH397" s="130"/>
      <c r="CI397" s="130"/>
      <c r="CL397" s="358" t="str">
        <f>IFERROR(VLOOKUP(C397,'Data Sheet'!$A$3:$B$16,2,FALSE),"")</f>
        <v/>
      </c>
    </row>
    <row r="398" spans="1:90" s="101" customFormat="1" ht="25.5" customHeight="1">
      <c r="A398" s="100">
        <v>394</v>
      </c>
      <c r="B398" s="107" t="str">
        <f t="shared" ref="B398:B461" si="212">CONCATENATE(D398,"-",F398,"-",N398)</f>
        <v>--</v>
      </c>
      <c r="C398" s="304"/>
      <c r="D398" s="305" t="str">
        <f>IFERROR(IF(VLOOKUP(C398,'Data Sheet'!$A$3:$D$16,4,FALSE)=0,"",VLOOKUP(C398,'Data Sheet'!$A$3:$D$16,4,FALSE)),"")</f>
        <v/>
      </c>
      <c r="E398" s="306"/>
      <c r="F398" s="307" t="str">
        <f>IFERROR(IF(VLOOKUP(E398,'Data Sheet'!$C$19:$D$80,2,FALSE)=0,"",VLOOKUP(E398,'Data Sheet'!$C$19:$D$80,2,FALSE)),"")</f>
        <v/>
      </c>
      <c r="G398" s="308" t="str">
        <f t="shared" si="210"/>
        <v>-</v>
      </c>
      <c r="H398" s="108"/>
      <c r="I398" s="304"/>
      <c r="J398" s="109" t="e">
        <f t="shared" si="211"/>
        <v>#VALUE!</v>
      </c>
      <c r="K398" s="104" t="str">
        <f>IFERROR(INDEX('Data Sheet'!$C$104:$C$181,MATCH(I398,'Data Sheet'!$F$104:$F$181,0)),"")</f>
        <v/>
      </c>
      <c r="L398" s="260" t="str">
        <f>IFERROR(INDEX('Data Sheet'!$G$104:$G$181,MATCH(I398,'Data Sheet'!$F$104:$F$181,0)),"")</f>
        <v/>
      </c>
      <c r="M398" s="220"/>
      <c r="N398" s="303"/>
      <c r="O398" s="303"/>
      <c r="P398" s="110" t="str">
        <f>IFERROR(INDEX(Setup!$D$44:$D$70,MATCH(M398,Setup!$K$44:$K$70,0))&amp;"","")</f>
        <v/>
      </c>
      <c r="Q398" s="110" t="str">
        <f>IFERROR(INDEX(Setup!$E$44:$E$70,MATCH(M398,Setup!$K$44:$K$70,0))&amp;"","")</f>
        <v/>
      </c>
      <c r="R398" s="110" t="str">
        <f>IFERROR(INDEX(Setup!$L$44:$L$70,MATCH(M398,Setup!$K$44:$K$70,0))&amp;"","")</f>
        <v/>
      </c>
      <c r="S398" s="110" t="str">
        <f>Setup!$C$30</f>
        <v>USD</v>
      </c>
      <c r="T398" s="111" t="str">
        <f>IFERROR(INDEX('Data Sheet'!$B$104:$B$181,MATCH(I398,'Data Sheet'!$F$104:$F$181,0)),"")</f>
        <v/>
      </c>
      <c r="U398" s="112" t="str">
        <f>IFERROR(INDEX('Data Sheet'!$D$104:$D$181,MATCH(I398,'Data Sheet'!$F$104:$F$181,0)),"")</f>
        <v/>
      </c>
      <c r="V398" s="102" t="s">
        <v>8</v>
      </c>
      <c r="W398" s="221" t="str">
        <f>IF(V398=Setup!$C$30,"Grant",IF(V398=Setup!$C$31,"Local",IF(V398=Setup!$C$32,"Other",IF(ISBLANK(V398),"","Other"))))</f>
        <v>Grant</v>
      </c>
      <c r="X398" s="295"/>
      <c r="Y398" s="296" t="str">
        <f>IF(X398&lt;&gt;"",X398/VLOOKUP($V398,Setup!$C$30:$D$41,2,0),"")</f>
        <v/>
      </c>
      <c r="Z398" s="297"/>
      <c r="AA398" s="298" t="str">
        <f t="shared" si="183"/>
        <v/>
      </c>
      <c r="AB398" s="297"/>
      <c r="AC398" s="299" t="str">
        <f t="shared" si="184"/>
        <v/>
      </c>
      <c r="AD398" s="297"/>
      <c r="AE398" s="299" t="str">
        <f t="shared" si="185"/>
        <v/>
      </c>
      <c r="AF398" s="297"/>
      <c r="AG398" s="298" t="str">
        <f t="shared" si="186"/>
        <v/>
      </c>
      <c r="AH398" s="298" t="str">
        <f t="shared" si="187"/>
        <v/>
      </c>
      <c r="AI398" s="298" t="str">
        <f t="shared" si="188"/>
        <v/>
      </c>
      <c r="AJ398" s="300"/>
      <c r="AK398" s="295"/>
      <c r="AL398" s="296" t="str">
        <f>IF(AK398&lt;&gt;"",AK398/VLOOKUP($V398,Setup!$C$30:$D$41,2,0),"")</f>
        <v/>
      </c>
      <c r="AM398" s="301"/>
      <c r="AN398" s="299" t="str">
        <f t="shared" si="189"/>
        <v/>
      </c>
      <c r="AO398" s="301"/>
      <c r="AP398" s="299" t="str">
        <f t="shared" si="190"/>
        <v/>
      </c>
      <c r="AQ398" s="301"/>
      <c r="AR398" s="299" t="str">
        <f t="shared" si="191"/>
        <v/>
      </c>
      <c r="AS398" s="301"/>
      <c r="AT398" s="298" t="str">
        <f t="shared" si="192"/>
        <v/>
      </c>
      <c r="AU398" s="298" t="str">
        <f t="shared" si="193"/>
        <v/>
      </c>
      <c r="AV398" s="298" t="str">
        <f t="shared" si="194"/>
        <v/>
      </c>
      <c r="AW398" s="300"/>
      <c r="AX398" s="295"/>
      <c r="AY398" s="296" t="str">
        <f>IF(AX398&lt;&gt;"",AX398/VLOOKUP($V398,Setup!$C$30:$D$41,2,0),"")</f>
        <v/>
      </c>
      <c r="AZ398" s="302"/>
      <c r="BA398" s="299" t="str">
        <f t="shared" si="195"/>
        <v/>
      </c>
      <c r="BB398" s="302"/>
      <c r="BC398" s="299" t="str">
        <f t="shared" si="196"/>
        <v/>
      </c>
      <c r="BD398" s="302"/>
      <c r="BE398" s="299" t="str">
        <f t="shared" si="197"/>
        <v/>
      </c>
      <c r="BF398" s="302"/>
      <c r="BG398" s="298" t="str">
        <f t="shared" si="198"/>
        <v/>
      </c>
      <c r="BH398" s="298" t="str">
        <f t="shared" si="199"/>
        <v/>
      </c>
      <c r="BI398" s="298" t="str">
        <f t="shared" si="200"/>
        <v/>
      </c>
      <c r="BJ398" s="300"/>
      <c r="BK398" s="295"/>
      <c r="BL398" s="296" t="str">
        <f>IF(BK398&lt;&gt;"",BK398/VLOOKUP($V398,Setup!$C$30:$D$41,2,0),"")</f>
        <v/>
      </c>
      <c r="BM398" s="302"/>
      <c r="BN398" s="299" t="str">
        <f t="shared" si="201"/>
        <v/>
      </c>
      <c r="BO398" s="302"/>
      <c r="BP398" s="299" t="str">
        <f t="shared" si="202"/>
        <v/>
      </c>
      <c r="BQ398" s="302"/>
      <c r="BR398" s="299" t="str">
        <f t="shared" si="203"/>
        <v/>
      </c>
      <c r="BS398" s="302"/>
      <c r="BT398" s="298" t="str">
        <f t="shared" si="204"/>
        <v/>
      </c>
      <c r="BU398" s="298" t="str">
        <f t="shared" si="205"/>
        <v/>
      </c>
      <c r="BV398" s="298" t="str">
        <f t="shared" si="206"/>
        <v/>
      </c>
      <c r="BW398" s="300"/>
      <c r="BX398" s="298" t="str">
        <f t="shared" si="207"/>
        <v/>
      </c>
      <c r="BY398" s="298" t="str">
        <f t="shared" si="208"/>
        <v/>
      </c>
      <c r="BZ398" s="113"/>
      <c r="CA398" s="114"/>
      <c r="CC398" s="115" t="str">
        <f t="shared" ca="1" si="209"/>
        <v/>
      </c>
      <c r="CF398" s="481"/>
      <c r="CG398" s="130"/>
      <c r="CH398" s="130"/>
      <c r="CI398" s="130"/>
      <c r="CL398" s="358" t="str">
        <f>IFERROR(VLOOKUP(C398,'Data Sheet'!$A$3:$B$16,2,FALSE),"")</f>
        <v/>
      </c>
    </row>
    <row r="399" spans="1:90" s="101" customFormat="1" ht="25.5" customHeight="1">
      <c r="A399" s="100">
        <v>395</v>
      </c>
      <c r="B399" s="107" t="str">
        <f t="shared" si="212"/>
        <v>--</v>
      </c>
      <c r="C399" s="304"/>
      <c r="D399" s="305" t="str">
        <f>IFERROR(IF(VLOOKUP(C399,'Data Sheet'!$A$3:$D$16,4,FALSE)=0,"",VLOOKUP(C399,'Data Sheet'!$A$3:$D$16,4,FALSE)),"")</f>
        <v/>
      </c>
      <c r="E399" s="306"/>
      <c r="F399" s="307" t="str">
        <f>IFERROR(IF(VLOOKUP(E399,'Data Sheet'!$C$19:$D$80,2,FALSE)=0,"",VLOOKUP(E399,'Data Sheet'!$C$19:$D$80,2,FALSE)),"")</f>
        <v/>
      </c>
      <c r="G399" s="308" t="str">
        <f t="shared" si="210"/>
        <v>-</v>
      </c>
      <c r="H399" s="108"/>
      <c r="I399" s="304"/>
      <c r="J399" s="109" t="e">
        <f t="shared" si="211"/>
        <v>#VALUE!</v>
      </c>
      <c r="K399" s="104" t="str">
        <f>IFERROR(INDEX('Data Sheet'!$C$104:$C$181,MATCH(I399,'Data Sheet'!$F$104:$F$181,0)),"")</f>
        <v/>
      </c>
      <c r="L399" s="260" t="str">
        <f>IFERROR(INDEX('Data Sheet'!$G$104:$G$181,MATCH(I399,'Data Sheet'!$F$104:$F$181,0)),"")</f>
        <v/>
      </c>
      <c r="M399" s="220"/>
      <c r="N399" s="303"/>
      <c r="O399" s="303"/>
      <c r="P399" s="110" t="str">
        <f>IFERROR(INDEX(Setup!$D$44:$D$70,MATCH(M399,Setup!$K$44:$K$70,0))&amp;"","")</f>
        <v/>
      </c>
      <c r="Q399" s="110" t="str">
        <f>IFERROR(INDEX(Setup!$E$44:$E$70,MATCH(M399,Setup!$K$44:$K$70,0))&amp;"","")</f>
        <v/>
      </c>
      <c r="R399" s="110" t="str">
        <f>IFERROR(INDEX(Setup!$L$44:$L$70,MATCH(M399,Setup!$K$44:$K$70,0))&amp;"","")</f>
        <v/>
      </c>
      <c r="S399" s="110" t="str">
        <f>Setup!$C$30</f>
        <v>USD</v>
      </c>
      <c r="T399" s="111" t="str">
        <f>IFERROR(INDEX('Data Sheet'!$B$104:$B$181,MATCH(I399,'Data Sheet'!$F$104:$F$181,0)),"")</f>
        <v/>
      </c>
      <c r="U399" s="112" t="str">
        <f>IFERROR(INDEX('Data Sheet'!$D$104:$D$181,MATCH(I399,'Data Sheet'!$F$104:$F$181,0)),"")</f>
        <v/>
      </c>
      <c r="V399" s="102" t="s">
        <v>8</v>
      </c>
      <c r="W399" s="221" t="str">
        <f>IF(V399=Setup!$C$30,"Grant",IF(V399=Setup!$C$31,"Local",IF(V399=Setup!$C$32,"Other",IF(ISBLANK(V399),"","Other"))))</f>
        <v>Grant</v>
      </c>
      <c r="X399" s="295"/>
      <c r="Y399" s="296" t="str">
        <f>IF(X399&lt;&gt;"",X399/VLOOKUP($V399,Setup!$C$30:$D$41,2,0),"")</f>
        <v/>
      </c>
      <c r="Z399" s="297"/>
      <c r="AA399" s="298" t="str">
        <f t="shared" si="183"/>
        <v/>
      </c>
      <c r="AB399" s="297"/>
      <c r="AC399" s="299" t="str">
        <f t="shared" si="184"/>
        <v/>
      </c>
      <c r="AD399" s="297"/>
      <c r="AE399" s="299" t="str">
        <f t="shared" si="185"/>
        <v/>
      </c>
      <c r="AF399" s="297"/>
      <c r="AG399" s="298" t="str">
        <f t="shared" si="186"/>
        <v/>
      </c>
      <c r="AH399" s="298" t="str">
        <f t="shared" si="187"/>
        <v/>
      </c>
      <c r="AI399" s="298" t="str">
        <f t="shared" si="188"/>
        <v/>
      </c>
      <c r="AJ399" s="300"/>
      <c r="AK399" s="295"/>
      <c r="AL399" s="296" t="str">
        <f>IF(AK399&lt;&gt;"",AK399/VLOOKUP($V399,Setup!$C$30:$D$41,2,0),"")</f>
        <v/>
      </c>
      <c r="AM399" s="301"/>
      <c r="AN399" s="299" t="str">
        <f t="shared" si="189"/>
        <v/>
      </c>
      <c r="AO399" s="301"/>
      <c r="AP399" s="299" t="str">
        <f t="shared" si="190"/>
        <v/>
      </c>
      <c r="AQ399" s="301"/>
      <c r="AR399" s="299" t="str">
        <f t="shared" si="191"/>
        <v/>
      </c>
      <c r="AS399" s="301"/>
      <c r="AT399" s="298" t="str">
        <f t="shared" si="192"/>
        <v/>
      </c>
      <c r="AU399" s="298" t="str">
        <f t="shared" si="193"/>
        <v/>
      </c>
      <c r="AV399" s="298" t="str">
        <f t="shared" si="194"/>
        <v/>
      </c>
      <c r="AW399" s="300"/>
      <c r="AX399" s="295"/>
      <c r="AY399" s="296" t="str">
        <f>IF(AX399&lt;&gt;"",AX399/VLOOKUP($V399,Setup!$C$30:$D$41,2,0),"")</f>
        <v/>
      </c>
      <c r="AZ399" s="302"/>
      <c r="BA399" s="299" t="str">
        <f t="shared" si="195"/>
        <v/>
      </c>
      <c r="BB399" s="302"/>
      <c r="BC399" s="299" t="str">
        <f t="shared" si="196"/>
        <v/>
      </c>
      <c r="BD399" s="302"/>
      <c r="BE399" s="299" t="str">
        <f t="shared" si="197"/>
        <v/>
      </c>
      <c r="BF399" s="302"/>
      <c r="BG399" s="298" t="str">
        <f t="shared" si="198"/>
        <v/>
      </c>
      <c r="BH399" s="298" t="str">
        <f t="shared" si="199"/>
        <v/>
      </c>
      <c r="BI399" s="298" t="str">
        <f t="shared" si="200"/>
        <v/>
      </c>
      <c r="BJ399" s="300"/>
      <c r="BK399" s="295"/>
      <c r="BL399" s="296" t="str">
        <f>IF(BK399&lt;&gt;"",BK399/VLOOKUP($V399,Setup!$C$30:$D$41,2,0),"")</f>
        <v/>
      </c>
      <c r="BM399" s="302"/>
      <c r="BN399" s="299" t="str">
        <f t="shared" si="201"/>
        <v/>
      </c>
      <c r="BO399" s="302"/>
      <c r="BP399" s="299" t="str">
        <f t="shared" si="202"/>
        <v/>
      </c>
      <c r="BQ399" s="302"/>
      <c r="BR399" s="299" t="str">
        <f t="shared" si="203"/>
        <v/>
      </c>
      <c r="BS399" s="302"/>
      <c r="BT399" s="298" t="str">
        <f t="shared" si="204"/>
        <v/>
      </c>
      <c r="BU399" s="298" t="str">
        <f t="shared" si="205"/>
        <v/>
      </c>
      <c r="BV399" s="298" t="str">
        <f t="shared" si="206"/>
        <v/>
      </c>
      <c r="BW399" s="300"/>
      <c r="BX399" s="298" t="str">
        <f t="shared" si="207"/>
        <v/>
      </c>
      <c r="BY399" s="298" t="str">
        <f t="shared" si="208"/>
        <v/>
      </c>
      <c r="BZ399" s="113"/>
      <c r="CA399" s="114"/>
      <c r="CC399" s="115" t="str">
        <f t="shared" ca="1" si="209"/>
        <v/>
      </c>
      <c r="CF399" s="481"/>
      <c r="CG399" s="130"/>
      <c r="CH399" s="130"/>
      <c r="CI399" s="130"/>
      <c r="CL399" s="358" t="str">
        <f>IFERROR(VLOOKUP(C399,'Data Sheet'!$A$3:$B$16,2,FALSE),"")</f>
        <v/>
      </c>
    </row>
    <row r="400" spans="1:90" s="101" customFormat="1" ht="25.5" customHeight="1">
      <c r="A400" s="100">
        <v>396</v>
      </c>
      <c r="B400" s="107" t="str">
        <f t="shared" si="212"/>
        <v>--</v>
      </c>
      <c r="C400" s="304"/>
      <c r="D400" s="305" t="str">
        <f>IFERROR(IF(VLOOKUP(C400,'Data Sheet'!$A$3:$D$16,4,FALSE)=0,"",VLOOKUP(C400,'Data Sheet'!$A$3:$D$16,4,FALSE)),"")</f>
        <v/>
      </c>
      <c r="E400" s="306"/>
      <c r="F400" s="307" t="str">
        <f>IFERROR(IF(VLOOKUP(E400,'Data Sheet'!$C$19:$D$80,2,FALSE)=0,"",VLOOKUP(E400,'Data Sheet'!$C$19:$D$80,2,FALSE)),"")</f>
        <v/>
      </c>
      <c r="G400" s="308" t="str">
        <f t="shared" si="210"/>
        <v>-</v>
      </c>
      <c r="H400" s="108"/>
      <c r="I400" s="304"/>
      <c r="J400" s="109" t="e">
        <f t="shared" si="211"/>
        <v>#VALUE!</v>
      </c>
      <c r="K400" s="104" t="str">
        <f>IFERROR(INDEX('Data Sheet'!$C$104:$C$181,MATCH(I400,'Data Sheet'!$F$104:$F$181,0)),"")</f>
        <v/>
      </c>
      <c r="L400" s="260" t="str">
        <f>IFERROR(INDEX('Data Sheet'!$G$104:$G$181,MATCH(I400,'Data Sheet'!$F$104:$F$181,0)),"")</f>
        <v/>
      </c>
      <c r="M400" s="220"/>
      <c r="N400" s="303"/>
      <c r="O400" s="303"/>
      <c r="P400" s="110" t="str">
        <f>IFERROR(INDEX(Setup!$D$44:$D$70,MATCH(M400,Setup!$K$44:$K$70,0))&amp;"","")</f>
        <v/>
      </c>
      <c r="Q400" s="110" t="str">
        <f>IFERROR(INDEX(Setup!$E$44:$E$70,MATCH(M400,Setup!$K$44:$K$70,0))&amp;"","")</f>
        <v/>
      </c>
      <c r="R400" s="110" t="str">
        <f>IFERROR(INDEX(Setup!$L$44:$L$70,MATCH(M400,Setup!$K$44:$K$70,0))&amp;"","")</f>
        <v/>
      </c>
      <c r="S400" s="110" t="str">
        <f>Setup!$C$30</f>
        <v>USD</v>
      </c>
      <c r="T400" s="111" t="str">
        <f>IFERROR(INDEX('Data Sheet'!$B$104:$B$181,MATCH(I400,'Data Sheet'!$F$104:$F$181,0)),"")</f>
        <v/>
      </c>
      <c r="U400" s="112" t="str">
        <f>IFERROR(INDEX('Data Sheet'!$D$104:$D$181,MATCH(I400,'Data Sheet'!$F$104:$F$181,0)),"")</f>
        <v/>
      </c>
      <c r="V400" s="102" t="s">
        <v>8</v>
      </c>
      <c r="W400" s="221" t="str">
        <f>IF(V400=Setup!$C$30,"Grant",IF(V400=Setup!$C$31,"Local",IF(V400=Setup!$C$32,"Other",IF(ISBLANK(V400),"","Other"))))</f>
        <v>Grant</v>
      </c>
      <c r="X400" s="295"/>
      <c r="Y400" s="296" t="str">
        <f>IF(X400&lt;&gt;"",X400/VLOOKUP($V400,Setup!$C$30:$D$41,2,0),"")</f>
        <v/>
      </c>
      <c r="Z400" s="297"/>
      <c r="AA400" s="298" t="str">
        <f t="shared" si="183"/>
        <v/>
      </c>
      <c r="AB400" s="297"/>
      <c r="AC400" s="299" t="str">
        <f t="shared" si="184"/>
        <v/>
      </c>
      <c r="AD400" s="297"/>
      <c r="AE400" s="299" t="str">
        <f t="shared" si="185"/>
        <v/>
      </c>
      <c r="AF400" s="297"/>
      <c r="AG400" s="298" t="str">
        <f t="shared" si="186"/>
        <v/>
      </c>
      <c r="AH400" s="298" t="str">
        <f t="shared" si="187"/>
        <v/>
      </c>
      <c r="AI400" s="298" t="str">
        <f t="shared" si="188"/>
        <v/>
      </c>
      <c r="AJ400" s="300"/>
      <c r="AK400" s="295"/>
      <c r="AL400" s="296" t="str">
        <f>IF(AK400&lt;&gt;"",AK400/VLOOKUP($V400,Setup!$C$30:$D$41,2,0),"")</f>
        <v/>
      </c>
      <c r="AM400" s="301"/>
      <c r="AN400" s="299" t="str">
        <f t="shared" si="189"/>
        <v/>
      </c>
      <c r="AO400" s="301"/>
      <c r="AP400" s="299" t="str">
        <f t="shared" si="190"/>
        <v/>
      </c>
      <c r="AQ400" s="301"/>
      <c r="AR400" s="299" t="str">
        <f t="shared" si="191"/>
        <v/>
      </c>
      <c r="AS400" s="301"/>
      <c r="AT400" s="298" t="str">
        <f t="shared" si="192"/>
        <v/>
      </c>
      <c r="AU400" s="298" t="str">
        <f t="shared" si="193"/>
        <v/>
      </c>
      <c r="AV400" s="298" t="str">
        <f t="shared" si="194"/>
        <v/>
      </c>
      <c r="AW400" s="300"/>
      <c r="AX400" s="295"/>
      <c r="AY400" s="296" t="str">
        <f>IF(AX400&lt;&gt;"",AX400/VLOOKUP($V400,Setup!$C$30:$D$41,2,0),"")</f>
        <v/>
      </c>
      <c r="AZ400" s="302"/>
      <c r="BA400" s="299" t="str">
        <f t="shared" si="195"/>
        <v/>
      </c>
      <c r="BB400" s="302"/>
      <c r="BC400" s="299" t="str">
        <f t="shared" si="196"/>
        <v/>
      </c>
      <c r="BD400" s="302"/>
      <c r="BE400" s="299" t="str">
        <f t="shared" si="197"/>
        <v/>
      </c>
      <c r="BF400" s="302"/>
      <c r="BG400" s="298" t="str">
        <f t="shared" si="198"/>
        <v/>
      </c>
      <c r="BH400" s="298" t="str">
        <f t="shared" si="199"/>
        <v/>
      </c>
      <c r="BI400" s="298" t="str">
        <f t="shared" si="200"/>
        <v/>
      </c>
      <c r="BJ400" s="300"/>
      <c r="BK400" s="295"/>
      <c r="BL400" s="296" t="str">
        <f>IF(BK400&lt;&gt;"",BK400/VLOOKUP($V400,Setup!$C$30:$D$41,2,0),"")</f>
        <v/>
      </c>
      <c r="BM400" s="302"/>
      <c r="BN400" s="299" t="str">
        <f t="shared" si="201"/>
        <v/>
      </c>
      <c r="BO400" s="302"/>
      <c r="BP400" s="299" t="str">
        <f t="shared" si="202"/>
        <v/>
      </c>
      <c r="BQ400" s="302"/>
      <c r="BR400" s="299" t="str">
        <f t="shared" si="203"/>
        <v/>
      </c>
      <c r="BS400" s="302"/>
      <c r="BT400" s="298" t="str">
        <f t="shared" si="204"/>
        <v/>
      </c>
      <c r="BU400" s="298" t="str">
        <f t="shared" si="205"/>
        <v/>
      </c>
      <c r="BV400" s="298" t="str">
        <f t="shared" si="206"/>
        <v/>
      </c>
      <c r="BW400" s="300"/>
      <c r="BX400" s="298" t="str">
        <f t="shared" si="207"/>
        <v/>
      </c>
      <c r="BY400" s="298" t="str">
        <f t="shared" si="208"/>
        <v/>
      </c>
      <c r="BZ400" s="113"/>
      <c r="CA400" s="114"/>
      <c r="CC400" s="115" t="str">
        <f t="shared" ca="1" si="209"/>
        <v/>
      </c>
      <c r="CF400" s="481"/>
      <c r="CG400" s="130"/>
      <c r="CH400" s="130"/>
      <c r="CI400" s="130"/>
      <c r="CL400" s="358" t="str">
        <f>IFERROR(VLOOKUP(C400,'Data Sheet'!$A$3:$B$16,2,FALSE),"")</f>
        <v/>
      </c>
    </row>
    <row r="401" spans="1:90" s="101" customFormat="1" ht="25.5" customHeight="1">
      <c r="A401" s="100">
        <v>397</v>
      </c>
      <c r="B401" s="107" t="str">
        <f t="shared" si="212"/>
        <v>--</v>
      </c>
      <c r="C401" s="304"/>
      <c r="D401" s="305" t="str">
        <f>IFERROR(IF(VLOOKUP(C401,'Data Sheet'!$A$3:$D$16,4,FALSE)=0,"",VLOOKUP(C401,'Data Sheet'!$A$3:$D$16,4,FALSE)),"")</f>
        <v/>
      </c>
      <c r="E401" s="306"/>
      <c r="F401" s="307" t="str">
        <f>IFERROR(IF(VLOOKUP(E401,'Data Sheet'!$C$19:$D$80,2,FALSE)=0,"",VLOOKUP(E401,'Data Sheet'!$C$19:$D$80,2,FALSE)),"")</f>
        <v/>
      </c>
      <c r="G401" s="308" t="str">
        <f t="shared" si="210"/>
        <v>-</v>
      </c>
      <c r="H401" s="108"/>
      <c r="I401" s="304"/>
      <c r="J401" s="109" t="e">
        <f t="shared" si="211"/>
        <v>#VALUE!</v>
      </c>
      <c r="K401" s="104" t="str">
        <f>IFERROR(INDEX('Data Sheet'!$C$104:$C$181,MATCH(I401,'Data Sheet'!$F$104:$F$181,0)),"")</f>
        <v/>
      </c>
      <c r="L401" s="260" t="str">
        <f>IFERROR(INDEX('Data Sheet'!$G$104:$G$181,MATCH(I401,'Data Sheet'!$F$104:$F$181,0)),"")</f>
        <v/>
      </c>
      <c r="M401" s="220"/>
      <c r="N401" s="303"/>
      <c r="O401" s="303"/>
      <c r="P401" s="110" t="str">
        <f>IFERROR(INDEX(Setup!$D$44:$D$70,MATCH(M401,Setup!$K$44:$K$70,0))&amp;"","")</f>
        <v/>
      </c>
      <c r="Q401" s="110" t="str">
        <f>IFERROR(INDEX(Setup!$E$44:$E$70,MATCH(M401,Setup!$K$44:$K$70,0))&amp;"","")</f>
        <v/>
      </c>
      <c r="R401" s="110" t="str">
        <f>IFERROR(INDEX(Setup!$L$44:$L$70,MATCH(M401,Setup!$K$44:$K$70,0))&amp;"","")</f>
        <v/>
      </c>
      <c r="S401" s="110" t="str">
        <f>Setup!$C$30</f>
        <v>USD</v>
      </c>
      <c r="T401" s="111" t="str">
        <f>IFERROR(INDEX('Data Sheet'!$B$104:$B$181,MATCH(I401,'Data Sheet'!$F$104:$F$181,0)),"")</f>
        <v/>
      </c>
      <c r="U401" s="112" t="str">
        <f>IFERROR(INDEX('Data Sheet'!$D$104:$D$181,MATCH(I401,'Data Sheet'!$F$104:$F$181,0)),"")</f>
        <v/>
      </c>
      <c r="V401" s="102" t="s">
        <v>8</v>
      </c>
      <c r="W401" s="221" t="str">
        <f>IF(V401=Setup!$C$30,"Grant",IF(V401=Setup!$C$31,"Local",IF(V401=Setup!$C$32,"Other",IF(ISBLANK(V401),"","Other"))))</f>
        <v>Grant</v>
      </c>
      <c r="X401" s="295"/>
      <c r="Y401" s="296" t="str">
        <f>IF(X401&lt;&gt;"",X401/VLOOKUP($V401,Setup!$C$30:$D$41,2,0),"")</f>
        <v/>
      </c>
      <c r="Z401" s="297"/>
      <c r="AA401" s="298" t="str">
        <f t="shared" si="183"/>
        <v/>
      </c>
      <c r="AB401" s="297"/>
      <c r="AC401" s="299" t="str">
        <f t="shared" si="184"/>
        <v/>
      </c>
      <c r="AD401" s="297"/>
      <c r="AE401" s="299" t="str">
        <f t="shared" si="185"/>
        <v/>
      </c>
      <c r="AF401" s="297"/>
      <c r="AG401" s="298" t="str">
        <f t="shared" si="186"/>
        <v/>
      </c>
      <c r="AH401" s="298" t="str">
        <f t="shared" si="187"/>
        <v/>
      </c>
      <c r="AI401" s="298" t="str">
        <f t="shared" si="188"/>
        <v/>
      </c>
      <c r="AJ401" s="300"/>
      <c r="AK401" s="295"/>
      <c r="AL401" s="296" t="str">
        <f>IF(AK401&lt;&gt;"",AK401/VLOOKUP($V401,Setup!$C$30:$D$41,2,0),"")</f>
        <v/>
      </c>
      <c r="AM401" s="301"/>
      <c r="AN401" s="299" t="str">
        <f t="shared" si="189"/>
        <v/>
      </c>
      <c r="AO401" s="301"/>
      <c r="AP401" s="299" t="str">
        <f t="shared" si="190"/>
        <v/>
      </c>
      <c r="AQ401" s="301"/>
      <c r="AR401" s="299" t="str">
        <f t="shared" si="191"/>
        <v/>
      </c>
      <c r="AS401" s="301"/>
      <c r="AT401" s="298" t="str">
        <f t="shared" si="192"/>
        <v/>
      </c>
      <c r="AU401" s="298" t="str">
        <f t="shared" si="193"/>
        <v/>
      </c>
      <c r="AV401" s="298" t="str">
        <f t="shared" si="194"/>
        <v/>
      </c>
      <c r="AW401" s="300"/>
      <c r="AX401" s="295"/>
      <c r="AY401" s="296" t="str">
        <f>IF(AX401&lt;&gt;"",AX401/VLOOKUP($V401,Setup!$C$30:$D$41,2,0),"")</f>
        <v/>
      </c>
      <c r="AZ401" s="302"/>
      <c r="BA401" s="299" t="str">
        <f t="shared" si="195"/>
        <v/>
      </c>
      <c r="BB401" s="302"/>
      <c r="BC401" s="299" t="str">
        <f t="shared" si="196"/>
        <v/>
      </c>
      <c r="BD401" s="302"/>
      <c r="BE401" s="299" t="str">
        <f t="shared" si="197"/>
        <v/>
      </c>
      <c r="BF401" s="302"/>
      <c r="BG401" s="298" t="str">
        <f t="shared" si="198"/>
        <v/>
      </c>
      <c r="BH401" s="298" t="str">
        <f t="shared" si="199"/>
        <v/>
      </c>
      <c r="BI401" s="298" t="str">
        <f t="shared" si="200"/>
        <v/>
      </c>
      <c r="BJ401" s="300"/>
      <c r="BK401" s="295"/>
      <c r="BL401" s="296" t="str">
        <f>IF(BK401&lt;&gt;"",BK401/VLOOKUP($V401,Setup!$C$30:$D$41,2,0),"")</f>
        <v/>
      </c>
      <c r="BM401" s="302"/>
      <c r="BN401" s="299" t="str">
        <f t="shared" si="201"/>
        <v/>
      </c>
      <c r="BO401" s="302"/>
      <c r="BP401" s="299" t="str">
        <f t="shared" si="202"/>
        <v/>
      </c>
      <c r="BQ401" s="302"/>
      <c r="BR401" s="299" t="str">
        <f t="shared" si="203"/>
        <v/>
      </c>
      <c r="BS401" s="302"/>
      <c r="BT401" s="298" t="str">
        <f t="shared" si="204"/>
        <v/>
      </c>
      <c r="BU401" s="298" t="str">
        <f t="shared" si="205"/>
        <v/>
      </c>
      <c r="BV401" s="298" t="str">
        <f t="shared" si="206"/>
        <v/>
      </c>
      <c r="BW401" s="300"/>
      <c r="BX401" s="298" t="str">
        <f t="shared" si="207"/>
        <v/>
      </c>
      <c r="BY401" s="298" t="str">
        <f t="shared" si="208"/>
        <v/>
      </c>
      <c r="BZ401" s="113"/>
      <c r="CA401" s="114"/>
      <c r="CC401" s="115" t="str">
        <f t="shared" ca="1" si="209"/>
        <v/>
      </c>
      <c r="CF401" s="481"/>
      <c r="CG401" s="130"/>
      <c r="CH401" s="130"/>
      <c r="CI401" s="130"/>
      <c r="CL401" s="358" t="str">
        <f>IFERROR(VLOOKUP(C401,'Data Sheet'!$A$3:$B$16,2,FALSE),"")</f>
        <v/>
      </c>
    </row>
    <row r="402" spans="1:90" s="101" customFormat="1" ht="25.5" customHeight="1">
      <c r="A402" s="100">
        <v>398</v>
      </c>
      <c r="B402" s="107" t="str">
        <f t="shared" si="212"/>
        <v>--</v>
      </c>
      <c r="C402" s="304"/>
      <c r="D402" s="305" t="str">
        <f>IFERROR(IF(VLOOKUP(C402,'Data Sheet'!$A$3:$D$16,4,FALSE)=0,"",VLOOKUP(C402,'Data Sheet'!$A$3:$D$16,4,FALSE)),"")</f>
        <v/>
      </c>
      <c r="E402" s="306"/>
      <c r="F402" s="307" t="str">
        <f>IFERROR(IF(VLOOKUP(E402,'Data Sheet'!$C$19:$D$80,2,FALSE)=0,"",VLOOKUP(E402,'Data Sheet'!$C$19:$D$80,2,FALSE)),"")</f>
        <v/>
      </c>
      <c r="G402" s="308" t="str">
        <f t="shared" si="210"/>
        <v>-</v>
      </c>
      <c r="H402" s="108"/>
      <c r="I402" s="304"/>
      <c r="J402" s="109" t="e">
        <f t="shared" si="211"/>
        <v>#VALUE!</v>
      </c>
      <c r="K402" s="104" t="str">
        <f>IFERROR(INDEX('Data Sheet'!$C$104:$C$181,MATCH(I402,'Data Sheet'!$F$104:$F$181,0)),"")</f>
        <v/>
      </c>
      <c r="L402" s="260" t="str">
        <f>IFERROR(INDEX('Data Sheet'!$G$104:$G$181,MATCH(I402,'Data Sheet'!$F$104:$F$181,0)),"")</f>
        <v/>
      </c>
      <c r="M402" s="220"/>
      <c r="N402" s="303"/>
      <c r="O402" s="303"/>
      <c r="P402" s="110" t="str">
        <f>IFERROR(INDEX(Setup!$D$44:$D$70,MATCH(M402,Setup!$K$44:$K$70,0))&amp;"","")</f>
        <v/>
      </c>
      <c r="Q402" s="110" t="str">
        <f>IFERROR(INDEX(Setup!$E$44:$E$70,MATCH(M402,Setup!$K$44:$K$70,0))&amp;"","")</f>
        <v/>
      </c>
      <c r="R402" s="110" t="str">
        <f>IFERROR(INDEX(Setup!$L$44:$L$70,MATCH(M402,Setup!$K$44:$K$70,0))&amp;"","")</f>
        <v/>
      </c>
      <c r="S402" s="110" t="str">
        <f>Setup!$C$30</f>
        <v>USD</v>
      </c>
      <c r="T402" s="111" t="str">
        <f>IFERROR(INDEX('Data Sheet'!$B$104:$B$181,MATCH(I402,'Data Sheet'!$F$104:$F$181,0)),"")</f>
        <v/>
      </c>
      <c r="U402" s="112" t="str">
        <f>IFERROR(INDEX('Data Sheet'!$D$104:$D$181,MATCH(I402,'Data Sheet'!$F$104:$F$181,0)),"")</f>
        <v/>
      </c>
      <c r="V402" s="102" t="s">
        <v>8</v>
      </c>
      <c r="W402" s="221" t="str">
        <f>IF(V402=Setup!$C$30,"Grant",IF(V402=Setup!$C$31,"Local",IF(V402=Setup!$C$32,"Other",IF(ISBLANK(V402),"","Other"))))</f>
        <v>Grant</v>
      </c>
      <c r="X402" s="295"/>
      <c r="Y402" s="296" t="str">
        <f>IF(X402&lt;&gt;"",X402/VLOOKUP($V402,Setup!$C$30:$D$41,2,0),"")</f>
        <v/>
      </c>
      <c r="Z402" s="297"/>
      <c r="AA402" s="298" t="str">
        <f t="shared" si="183"/>
        <v/>
      </c>
      <c r="AB402" s="297"/>
      <c r="AC402" s="299" t="str">
        <f t="shared" si="184"/>
        <v/>
      </c>
      <c r="AD402" s="297"/>
      <c r="AE402" s="299" t="str">
        <f t="shared" si="185"/>
        <v/>
      </c>
      <c r="AF402" s="297"/>
      <c r="AG402" s="298" t="str">
        <f t="shared" si="186"/>
        <v/>
      </c>
      <c r="AH402" s="298" t="str">
        <f t="shared" si="187"/>
        <v/>
      </c>
      <c r="AI402" s="298" t="str">
        <f t="shared" si="188"/>
        <v/>
      </c>
      <c r="AJ402" s="300"/>
      <c r="AK402" s="295"/>
      <c r="AL402" s="296" t="str">
        <f>IF(AK402&lt;&gt;"",AK402/VLOOKUP($V402,Setup!$C$30:$D$41,2,0),"")</f>
        <v/>
      </c>
      <c r="AM402" s="301"/>
      <c r="AN402" s="299" t="str">
        <f t="shared" si="189"/>
        <v/>
      </c>
      <c r="AO402" s="301"/>
      <c r="AP402" s="299" t="str">
        <f t="shared" si="190"/>
        <v/>
      </c>
      <c r="AQ402" s="301"/>
      <c r="AR402" s="299" t="str">
        <f t="shared" si="191"/>
        <v/>
      </c>
      <c r="AS402" s="301"/>
      <c r="AT402" s="298" t="str">
        <f t="shared" si="192"/>
        <v/>
      </c>
      <c r="AU402" s="298" t="str">
        <f t="shared" si="193"/>
        <v/>
      </c>
      <c r="AV402" s="298" t="str">
        <f t="shared" si="194"/>
        <v/>
      </c>
      <c r="AW402" s="300"/>
      <c r="AX402" s="295"/>
      <c r="AY402" s="296" t="str">
        <f>IF(AX402&lt;&gt;"",AX402/VLOOKUP($V402,Setup!$C$30:$D$41,2,0),"")</f>
        <v/>
      </c>
      <c r="AZ402" s="302"/>
      <c r="BA402" s="299" t="str">
        <f t="shared" si="195"/>
        <v/>
      </c>
      <c r="BB402" s="302"/>
      <c r="BC402" s="299" t="str">
        <f t="shared" si="196"/>
        <v/>
      </c>
      <c r="BD402" s="302"/>
      <c r="BE402" s="299" t="str">
        <f t="shared" si="197"/>
        <v/>
      </c>
      <c r="BF402" s="302"/>
      <c r="BG402" s="298" t="str">
        <f t="shared" si="198"/>
        <v/>
      </c>
      <c r="BH402" s="298" t="str">
        <f t="shared" si="199"/>
        <v/>
      </c>
      <c r="BI402" s="298" t="str">
        <f t="shared" si="200"/>
        <v/>
      </c>
      <c r="BJ402" s="300"/>
      <c r="BK402" s="295"/>
      <c r="BL402" s="296" t="str">
        <f>IF(BK402&lt;&gt;"",BK402/VLOOKUP($V402,Setup!$C$30:$D$41,2,0),"")</f>
        <v/>
      </c>
      <c r="BM402" s="302"/>
      <c r="BN402" s="299" t="str">
        <f t="shared" si="201"/>
        <v/>
      </c>
      <c r="BO402" s="302"/>
      <c r="BP402" s="299" t="str">
        <f t="shared" si="202"/>
        <v/>
      </c>
      <c r="BQ402" s="302"/>
      <c r="BR402" s="299" t="str">
        <f t="shared" si="203"/>
        <v/>
      </c>
      <c r="BS402" s="302"/>
      <c r="BT402" s="298" t="str">
        <f t="shared" si="204"/>
        <v/>
      </c>
      <c r="BU402" s="298" t="str">
        <f t="shared" si="205"/>
        <v/>
      </c>
      <c r="BV402" s="298" t="str">
        <f t="shared" si="206"/>
        <v/>
      </c>
      <c r="BW402" s="300"/>
      <c r="BX402" s="298" t="str">
        <f t="shared" si="207"/>
        <v/>
      </c>
      <c r="BY402" s="298" t="str">
        <f t="shared" si="208"/>
        <v/>
      </c>
      <c r="BZ402" s="113"/>
      <c r="CA402" s="114"/>
      <c r="CC402" s="115" t="str">
        <f t="shared" ca="1" si="209"/>
        <v/>
      </c>
      <c r="CF402" s="481"/>
      <c r="CG402" s="130"/>
      <c r="CH402" s="130"/>
      <c r="CI402" s="130"/>
      <c r="CL402" s="358" t="str">
        <f>IFERROR(VLOOKUP(C402,'Data Sheet'!$A$3:$B$16,2,FALSE),"")</f>
        <v/>
      </c>
    </row>
    <row r="403" spans="1:90" s="101" customFormat="1" ht="25.5" customHeight="1">
      <c r="A403" s="100">
        <v>399</v>
      </c>
      <c r="B403" s="107" t="str">
        <f t="shared" si="212"/>
        <v>--</v>
      </c>
      <c r="C403" s="304"/>
      <c r="D403" s="305" t="str">
        <f>IFERROR(IF(VLOOKUP(C403,'Data Sheet'!$A$3:$D$16,4,FALSE)=0,"",VLOOKUP(C403,'Data Sheet'!$A$3:$D$16,4,FALSE)),"")</f>
        <v/>
      </c>
      <c r="E403" s="306"/>
      <c r="F403" s="307" t="str">
        <f>IFERROR(IF(VLOOKUP(E403,'Data Sheet'!$C$19:$D$80,2,FALSE)=0,"",VLOOKUP(E403,'Data Sheet'!$C$19:$D$80,2,FALSE)),"")</f>
        <v/>
      </c>
      <c r="G403" s="308" t="str">
        <f t="shared" si="210"/>
        <v>-</v>
      </c>
      <c r="H403" s="108"/>
      <c r="I403" s="304"/>
      <c r="J403" s="109" t="e">
        <f t="shared" si="211"/>
        <v>#VALUE!</v>
      </c>
      <c r="K403" s="104" t="str">
        <f>IFERROR(INDEX('Data Sheet'!$C$104:$C$181,MATCH(I403,'Data Sheet'!$F$104:$F$181,0)),"")</f>
        <v/>
      </c>
      <c r="L403" s="260" t="str">
        <f>IFERROR(INDEX('Data Sheet'!$G$104:$G$181,MATCH(I403,'Data Sheet'!$F$104:$F$181,0)),"")</f>
        <v/>
      </c>
      <c r="M403" s="220"/>
      <c r="N403" s="303"/>
      <c r="O403" s="303"/>
      <c r="P403" s="110" t="str">
        <f>IFERROR(INDEX(Setup!$D$44:$D$70,MATCH(M403,Setup!$K$44:$K$70,0))&amp;"","")</f>
        <v/>
      </c>
      <c r="Q403" s="110" t="str">
        <f>IFERROR(INDEX(Setup!$E$44:$E$70,MATCH(M403,Setup!$K$44:$K$70,0))&amp;"","")</f>
        <v/>
      </c>
      <c r="R403" s="110" t="str">
        <f>IFERROR(INDEX(Setup!$L$44:$L$70,MATCH(M403,Setup!$K$44:$K$70,0))&amp;"","")</f>
        <v/>
      </c>
      <c r="S403" s="110" t="str">
        <f>Setup!$C$30</f>
        <v>USD</v>
      </c>
      <c r="T403" s="111" t="str">
        <f>IFERROR(INDEX('Data Sheet'!$B$104:$B$181,MATCH(I403,'Data Sheet'!$F$104:$F$181,0)),"")</f>
        <v/>
      </c>
      <c r="U403" s="112" t="str">
        <f>IFERROR(INDEX('Data Sheet'!$D$104:$D$181,MATCH(I403,'Data Sheet'!$F$104:$F$181,0)),"")</f>
        <v/>
      </c>
      <c r="V403" s="102" t="s">
        <v>8</v>
      </c>
      <c r="W403" s="221" t="str">
        <f>IF(V403=Setup!$C$30,"Grant",IF(V403=Setup!$C$31,"Local",IF(V403=Setup!$C$32,"Other",IF(ISBLANK(V403),"","Other"))))</f>
        <v>Grant</v>
      </c>
      <c r="X403" s="295"/>
      <c r="Y403" s="296" t="str">
        <f>IF(X403&lt;&gt;"",X403/VLOOKUP($V403,Setup!$C$30:$D$41,2,0),"")</f>
        <v/>
      </c>
      <c r="Z403" s="297"/>
      <c r="AA403" s="298" t="str">
        <f t="shared" si="183"/>
        <v/>
      </c>
      <c r="AB403" s="297"/>
      <c r="AC403" s="299" t="str">
        <f t="shared" si="184"/>
        <v/>
      </c>
      <c r="AD403" s="297"/>
      <c r="AE403" s="299" t="str">
        <f t="shared" si="185"/>
        <v/>
      </c>
      <c r="AF403" s="297"/>
      <c r="AG403" s="298" t="str">
        <f t="shared" si="186"/>
        <v/>
      </c>
      <c r="AH403" s="298" t="str">
        <f t="shared" si="187"/>
        <v/>
      </c>
      <c r="AI403" s="298" t="str">
        <f t="shared" si="188"/>
        <v/>
      </c>
      <c r="AJ403" s="300"/>
      <c r="AK403" s="295"/>
      <c r="AL403" s="296" t="str">
        <f>IF(AK403&lt;&gt;"",AK403/VLOOKUP($V403,Setup!$C$30:$D$41,2,0),"")</f>
        <v/>
      </c>
      <c r="AM403" s="301"/>
      <c r="AN403" s="299" t="str">
        <f t="shared" si="189"/>
        <v/>
      </c>
      <c r="AO403" s="301"/>
      <c r="AP403" s="299" t="str">
        <f t="shared" si="190"/>
        <v/>
      </c>
      <c r="AQ403" s="301"/>
      <c r="AR403" s="299" t="str">
        <f t="shared" si="191"/>
        <v/>
      </c>
      <c r="AS403" s="301"/>
      <c r="AT403" s="298" t="str">
        <f t="shared" si="192"/>
        <v/>
      </c>
      <c r="AU403" s="298" t="str">
        <f t="shared" si="193"/>
        <v/>
      </c>
      <c r="AV403" s="298" t="str">
        <f t="shared" si="194"/>
        <v/>
      </c>
      <c r="AW403" s="300"/>
      <c r="AX403" s="295"/>
      <c r="AY403" s="296" t="str">
        <f>IF(AX403&lt;&gt;"",AX403/VLOOKUP($V403,Setup!$C$30:$D$41,2,0),"")</f>
        <v/>
      </c>
      <c r="AZ403" s="302"/>
      <c r="BA403" s="299" t="str">
        <f t="shared" si="195"/>
        <v/>
      </c>
      <c r="BB403" s="302"/>
      <c r="BC403" s="299" t="str">
        <f t="shared" si="196"/>
        <v/>
      </c>
      <c r="BD403" s="302"/>
      <c r="BE403" s="299" t="str">
        <f t="shared" si="197"/>
        <v/>
      </c>
      <c r="BF403" s="302"/>
      <c r="BG403" s="298" t="str">
        <f t="shared" si="198"/>
        <v/>
      </c>
      <c r="BH403" s="298" t="str">
        <f t="shared" si="199"/>
        <v/>
      </c>
      <c r="BI403" s="298" t="str">
        <f t="shared" si="200"/>
        <v/>
      </c>
      <c r="BJ403" s="300"/>
      <c r="BK403" s="295"/>
      <c r="BL403" s="296" t="str">
        <f>IF(BK403&lt;&gt;"",BK403/VLOOKUP($V403,Setup!$C$30:$D$41,2,0),"")</f>
        <v/>
      </c>
      <c r="BM403" s="302"/>
      <c r="BN403" s="299" t="str">
        <f t="shared" si="201"/>
        <v/>
      </c>
      <c r="BO403" s="302"/>
      <c r="BP403" s="299" t="str">
        <f t="shared" si="202"/>
        <v/>
      </c>
      <c r="BQ403" s="302"/>
      <c r="BR403" s="299" t="str">
        <f t="shared" si="203"/>
        <v/>
      </c>
      <c r="BS403" s="302"/>
      <c r="BT403" s="298" t="str">
        <f t="shared" si="204"/>
        <v/>
      </c>
      <c r="BU403" s="298" t="str">
        <f t="shared" si="205"/>
        <v/>
      </c>
      <c r="BV403" s="298" t="str">
        <f t="shared" si="206"/>
        <v/>
      </c>
      <c r="BW403" s="300"/>
      <c r="BX403" s="298" t="str">
        <f t="shared" si="207"/>
        <v/>
      </c>
      <c r="BY403" s="298" t="str">
        <f t="shared" si="208"/>
        <v/>
      </c>
      <c r="BZ403" s="113"/>
      <c r="CA403" s="114"/>
      <c r="CC403" s="115" t="str">
        <f t="shared" ca="1" si="209"/>
        <v/>
      </c>
      <c r="CF403" s="481"/>
      <c r="CG403" s="130"/>
      <c r="CH403" s="130"/>
      <c r="CI403" s="130"/>
      <c r="CL403" s="358" t="str">
        <f>IFERROR(VLOOKUP(C403,'Data Sheet'!$A$3:$B$16,2,FALSE),"")</f>
        <v/>
      </c>
    </row>
    <row r="404" spans="1:90" s="101" customFormat="1" ht="25.5" customHeight="1">
      <c r="A404" s="100">
        <v>400</v>
      </c>
      <c r="B404" s="107" t="str">
        <f t="shared" si="212"/>
        <v>--</v>
      </c>
      <c r="C404" s="304"/>
      <c r="D404" s="305" t="str">
        <f>IFERROR(IF(VLOOKUP(C404,'Data Sheet'!$A$3:$D$16,4,FALSE)=0,"",VLOOKUP(C404,'Data Sheet'!$A$3:$D$16,4,FALSE)),"")</f>
        <v/>
      </c>
      <c r="E404" s="306"/>
      <c r="F404" s="307" t="str">
        <f>IFERROR(IF(VLOOKUP(E404,'Data Sheet'!$C$19:$D$80,2,FALSE)=0,"",VLOOKUP(E404,'Data Sheet'!$C$19:$D$80,2,FALSE)),"")</f>
        <v/>
      </c>
      <c r="G404" s="308" t="str">
        <f t="shared" si="210"/>
        <v>-</v>
      </c>
      <c r="H404" s="108"/>
      <c r="I404" s="304"/>
      <c r="J404" s="109" t="e">
        <f t="shared" si="211"/>
        <v>#VALUE!</v>
      </c>
      <c r="K404" s="104" t="str">
        <f>IFERROR(INDEX('Data Sheet'!$C$104:$C$181,MATCH(I404,'Data Sheet'!$F$104:$F$181,0)),"")</f>
        <v/>
      </c>
      <c r="L404" s="260" t="str">
        <f>IFERROR(INDEX('Data Sheet'!$G$104:$G$181,MATCH(I404,'Data Sheet'!$F$104:$F$181,0)),"")</f>
        <v/>
      </c>
      <c r="M404" s="220"/>
      <c r="N404" s="303"/>
      <c r="O404" s="303"/>
      <c r="P404" s="110" t="str">
        <f>IFERROR(INDEX(Setup!$D$44:$D$70,MATCH(M404,Setup!$K$44:$K$70,0))&amp;"","")</f>
        <v/>
      </c>
      <c r="Q404" s="110" t="str">
        <f>IFERROR(INDEX(Setup!$E$44:$E$70,MATCH(M404,Setup!$K$44:$K$70,0))&amp;"","")</f>
        <v/>
      </c>
      <c r="R404" s="110" t="str">
        <f>IFERROR(INDEX(Setup!$L$44:$L$70,MATCH(M404,Setup!$K$44:$K$70,0))&amp;"","")</f>
        <v/>
      </c>
      <c r="S404" s="110" t="str">
        <f>Setup!$C$30</f>
        <v>USD</v>
      </c>
      <c r="T404" s="111" t="str">
        <f>IFERROR(INDEX('Data Sheet'!$B$104:$B$181,MATCH(I404,'Data Sheet'!$F$104:$F$181,0)),"")</f>
        <v/>
      </c>
      <c r="U404" s="112" t="str">
        <f>IFERROR(INDEX('Data Sheet'!$D$104:$D$181,MATCH(I404,'Data Sheet'!$F$104:$F$181,0)),"")</f>
        <v/>
      </c>
      <c r="V404" s="102" t="s">
        <v>8</v>
      </c>
      <c r="W404" s="221" t="str">
        <f>IF(V404=Setup!$C$30,"Grant",IF(V404=Setup!$C$31,"Local",IF(V404=Setup!$C$32,"Other",IF(ISBLANK(V404),"","Other"))))</f>
        <v>Grant</v>
      </c>
      <c r="X404" s="295"/>
      <c r="Y404" s="296" t="str">
        <f>IF(X404&lt;&gt;"",X404/VLOOKUP($V404,Setup!$C$30:$D$41,2,0),"")</f>
        <v/>
      </c>
      <c r="Z404" s="297"/>
      <c r="AA404" s="298" t="str">
        <f t="shared" si="183"/>
        <v/>
      </c>
      <c r="AB404" s="297"/>
      <c r="AC404" s="299" t="str">
        <f t="shared" si="184"/>
        <v/>
      </c>
      <c r="AD404" s="297"/>
      <c r="AE404" s="299" t="str">
        <f t="shared" si="185"/>
        <v/>
      </c>
      <c r="AF404" s="297"/>
      <c r="AG404" s="298" t="str">
        <f t="shared" si="186"/>
        <v/>
      </c>
      <c r="AH404" s="298" t="str">
        <f t="shared" si="187"/>
        <v/>
      </c>
      <c r="AI404" s="298" t="str">
        <f t="shared" si="188"/>
        <v/>
      </c>
      <c r="AJ404" s="300"/>
      <c r="AK404" s="295"/>
      <c r="AL404" s="296" t="str">
        <f>IF(AK404&lt;&gt;"",AK404/VLOOKUP($V404,Setup!$C$30:$D$41,2,0),"")</f>
        <v/>
      </c>
      <c r="AM404" s="301"/>
      <c r="AN404" s="299" t="str">
        <f t="shared" si="189"/>
        <v/>
      </c>
      <c r="AO404" s="301"/>
      <c r="AP404" s="299" t="str">
        <f t="shared" si="190"/>
        <v/>
      </c>
      <c r="AQ404" s="301"/>
      <c r="AR404" s="299" t="str">
        <f t="shared" si="191"/>
        <v/>
      </c>
      <c r="AS404" s="301"/>
      <c r="AT404" s="298" t="str">
        <f t="shared" si="192"/>
        <v/>
      </c>
      <c r="AU404" s="298" t="str">
        <f t="shared" si="193"/>
        <v/>
      </c>
      <c r="AV404" s="298" t="str">
        <f t="shared" si="194"/>
        <v/>
      </c>
      <c r="AW404" s="300"/>
      <c r="AX404" s="295"/>
      <c r="AY404" s="296" t="str">
        <f>IF(AX404&lt;&gt;"",AX404/VLOOKUP($V404,Setup!$C$30:$D$41,2,0),"")</f>
        <v/>
      </c>
      <c r="AZ404" s="302"/>
      <c r="BA404" s="299" t="str">
        <f t="shared" si="195"/>
        <v/>
      </c>
      <c r="BB404" s="302"/>
      <c r="BC404" s="299" t="str">
        <f t="shared" si="196"/>
        <v/>
      </c>
      <c r="BD404" s="302"/>
      <c r="BE404" s="299" t="str">
        <f t="shared" si="197"/>
        <v/>
      </c>
      <c r="BF404" s="302"/>
      <c r="BG404" s="298" t="str">
        <f t="shared" si="198"/>
        <v/>
      </c>
      <c r="BH404" s="298" t="str">
        <f t="shared" si="199"/>
        <v/>
      </c>
      <c r="BI404" s="298" t="str">
        <f t="shared" si="200"/>
        <v/>
      </c>
      <c r="BJ404" s="300"/>
      <c r="BK404" s="295"/>
      <c r="BL404" s="296" t="str">
        <f>IF(BK404&lt;&gt;"",BK404/VLOOKUP($V404,Setup!$C$30:$D$41,2,0),"")</f>
        <v/>
      </c>
      <c r="BM404" s="302"/>
      <c r="BN404" s="299" t="str">
        <f t="shared" si="201"/>
        <v/>
      </c>
      <c r="BO404" s="302"/>
      <c r="BP404" s="299" t="str">
        <f t="shared" si="202"/>
        <v/>
      </c>
      <c r="BQ404" s="302"/>
      <c r="BR404" s="299" t="str">
        <f t="shared" si="203"/>
        <v/>
      </c>
      <c r="BS404" s="302"/>
      <c r="BT404" s="298" t="str">
        <f t="shared" si="204"/>
        <v/>
      </c>
      <c r="BU404" s="298" t="str">
        <f t="shared" si="205"/>
        <v/>
      </c>
      <c r="BV404" s="298" t="str">
        <f t="shared" si="206"/>
        <v/>
      </c>
      <c r="BW404" s="300"/>
      <c r="BX404" s="298" t="str">
        <f t="shared" si="207"/>
        <v/>
      </c>
      <c r="BY404" s="298" t="str">
        <f t="shared" si="208"/>
        <v/>
      </c>
      <c r="BZ404" s="113"/>
      <c r="CA404" s="114"/>
      <c r="CC404" s="115" t="str">
        <f t="shared" ca="1" si="209"/>
        <v/>
      </c>
      <c r="CF404" s="481"/>
      <c r="CG404" s="130"/>
      <c r="CH404" s="130"/>
      <c r="CI404" s="130"/>
      <c r="CL404" s="358" t="str">
        <f>IFERROR(VLOOKUP(C404,'Data Sheet'!$A$3:$B$16,2,FALSE),"")</f>
        <v/>
      </c>
    </row>
    <row r="405" spans="1:90" s="101" customFormat="1" ht="25.5" customHeight="1">
      <c r="A405" s="100">
        <v>401</v>
      </c>
      <c r="B405" s="107" t="str">
        <f t="shared" si="212"/>
        <v>--</v>
      </c>
      <c r="C405" s="304"/>
      <c r="D405" s="305" t="str">
        <f>IFERROR(IF(VLOOKUP(C405,'Data Sheet'!$A$3:$D$16,4,FALSE)=0,"",VLOOKUP(C405,'Data Sheet'!$A$3:$D$16,4,FALSE)),"")</f>
        <v/>
      </c>
      <c r="E405" s="306"/>
      <c r="F405" s="307" t="str">
        <f>IFERROR(IF(VLOOKUP(E405,'Data Sheet'!$C$19:$D$80,2,FALSE)=0,"",VLOOKUP(E405,'Data Sheet'!$C$19:$D$80,2,FALSE)),"")</f>
        <v/>
      </c>
      <c r="G405" s="308" t="str">
        <f t="shared" si="210"/>
        <v>-</v>
      </c>
      <c r="H405" s="108"/>
      <c r="I405" s="304"/>
      <c r="J405" s="109" t="e">
        <f t="shared" si="211"/>
        <v>#VALUE!</v>
      </c>
      <c r="K405" s="104" t="str">
        <f>IFERROR(INDEX('Data Sheet'!$C$104:$C$181,MATCH(I405,'Data Sheet'!$F$104:$F$181,0)),"")</f>
        <v/>
      </c>
      <c r="L405" s="260" t="str">
        <f>IFERROR(INDEX('Data Sheet'!$G$104:$G$181,MATCH(I405,'Data Sheet'!$F$104:$F$181,0)),"")</f>
        <v/>
      </c>
      <c r="M405" s="220"/>
      <c r="N405" s="303"/>
      <c r="O405" s="303"/>
      <c r="P405" s="110" t="str">
        <f>IFERROR(INDEX(Setup!$D$44:$D$70,MATCH(M405,Setup!$K$44:$K$70,0))&amp;"","")</f>
        <v/>
      </c>
      <c r="Q405" s="110" t="str">
        <f>IFERROR(INDEX(Setup!$E$44:$E$70,MATCH(M405,Setup!$K$44:$K$70,0))&amp;"","")</f>
        <v/>
      </c>
      <c r="R405" s="110" t="str">
        <f>IFERROR(INDEX(Setup!$L$44:$L$70,MATCH(M405,Setup!$K$44:$K$70,0))&amp;"","")</f>
        <v/>
      </c>
      <c r="S405" s="110" t="str">
        <f>Setup!$C$30</f>
        <v>USD</v>
      </c>
      <c r="T405" s="111" t="str">
        <f>IFERROR(INDEX('Data Sheet'!$B$104:$B$181,MATCH(I405,'Data Sheet'!$F$104:$F$181,0)),"")</f>
        <v/>
      </c>
      <c r="U405" s="112" t="str">
        <f>IFERROR(INDEX('Data Sheet'!$D$104:$D$181,MATCH(I405,'Data Sheet'!$F$104:$F$181,0)),"")</f>
        <v/>
      </c>
      <c r="V405" s="102" t="s">
        <v>8</v>
      </c>
      <c r="W405" s="221" t="str">
        <f>IF(V405=Setup!$C$30,"Grant",IF(V405=Setup!$C$31,"Local",IF(V405=Setup!$C$32,"Other",IF(ISBLANK(V405),"","Other"))))</f>
        <v>Grant</v>
      </c>
      <c r="X405" s="295"/>
      <c r="Y405" s="296" t="str">
        <f>IF(X405&lt;&gt;"",X405/VLOOKUP($V405,Setup!$C$30:$D$41,2,0),"")</f>
        <v/>
      </c>
      <c r="Z405" s="297"/>
      <c r="AA405" s="298" t="str">
        <f t="shared" si="183"/>
        <v/>
      </c>
      <c r="AB405" s="297"/>
      <c r="AC405" s="299" t="str">
        <f t="shared" si="184"/>
        <v/>
      </c>
      <c r="AD405" s="297"/>
      <c r="AE405" s="299" t="str">
        <f t="shared" si="185"/>
        <v/>
      </c>
      <c r="AF405" s="297"/>
      <c r="AG405" s="298" t="str">
        <f t="shared" si="186"/>
        <v/>
      </c>
      <c r="AH405" s="298" t="str">
        <f t="shared" si="187"/>
        <v/>
      </c>
      <c r="AI405" s="298" t="str">
        <f t="shared" si="188"/>
        <v/>
      </c>
      <c r="AJ405" s="300"/>
      <c r="AK405" s="295"/>
      <c r="AL405" s="296" t="str">
        <f>IF(AK405&lt;&gt;"",AK405/VLOOKUP($V405,Setup!$C$30:$D$41,2,0),"")</f>
        <v/>
      </c>
      <c r="AM405" s="301"/>
      <c r="AN405" s="299" t="str">
        <f t="shared" si="189"/>
        <v/>
      </c>
      <c r="AO405" s="301"/>
      <c r="AP405" s="299" t="str">
        <f t="shared" si="190"/>
        <v/>
      </c>
      <c r="AQ405" s="301"/>
      <c r="AR405" s="299" t="str">
        <f t="shared" si="191"/>
        <v/>
      </c>
      <c r="AS405" s="301"/>
      <c r="AT405" s="298" t="str">
        <f t="shared" si="192"/>
        <v/>
      </c>
      <c r="AU405" s="298" t="str">
        <f t="shared" si="193"/>
        <v/>
      </c>
      <c r="AV405" s="298" t="str">
        <f t="shared" si="194"/>
        <v/>
      </c>
      <c r="AW405" s="300"/>
      <c r="AX405" s="295"/>
      <c r="AY405" s="296" t="str">
        <f>IF(AX405&lt;&gt;"",AX405/VLOOKUP($V405,Setup!$C$30:$D$41,2,0),"")</f>
        <v/>
      </c>
      <c r="AZ405" s="302"/>
      <c r="BA405" s="299" t="str">
        <f t="shared" si="195"/>
        <v/>
      </c>
      <c r="BB405" s="302"/>
      <c r="BC405" s="299" t="str">
        <f t="shared" si="196"/>
        <v/>
      </c>
      <c r="BD405" s="302"/>
      <c r="BE405" s="299" t="str">
        <f t="shared" si="197"/>
        <v/>
      </c>
      <c r="BF405" s="302"/>
      <c r="BG405" s="298" t="str">
        <f t="shared" si="198"/>
        <v/>
      </c>
      <c r="BH405" s="298" t="str">
        <f t="shared" si="199"/>
        <v/>
      </c>
      <c r="BI405" s="298" t="str">
        <f t="shared" si="200"/>
        <v/>
      </c>
      <c r="BJ405" s="300"/>
      <c r="BK405" s="295"/>
      <c r="BL405" s="296" t="str">
        <f>IF(BK405&lt;&gt;"",BK405/VLOOKUP($V405,Setup!$C$30:$D$41,2,0),"")</f>
        <v/>
      </c>
      <c r="BM405" s="302"/>
      <c r="BN405" s="299" t="str">
        <f t="shared" si="201"/>
        <v/>
      </c>
      <c r="BO405" s="302"/>
      <c r="BP405" s="299" t="str">
        <f t="shared" si="202"/>
        <v/>
      </c>
      <c r="BQ405" s="302"/>
      <c r="BR405" s="299" t="str">
        <f t="shared" si="203"/>
        <v/>
      </c>
      <c r="BS405" s="302"/>
      <c r="BT405" s="298" t="str">
        <f t="shared" si="204"/>
        <v/>
      </c>
      <c r="BU405" s="298" t="str">
        <f t="shared" si="205"/>
        <v/>
      </c>
      <c r="BV405" s="298" t="str">
        <f t="shared" si="206"/>
        <v/>
      </c>
      <c r="BW405" s="300"/>
      <c r="BX405" s="298" t="str">
        <f t="shared" si="207"/>
        <v/>
      </c>
      <c r="BY405" s="298" t="str">
        <f t="shared" si="208"/>
        <v/>
      </c>
      <c r="BZ405" s="113"/>
      <c r="CA405" s="114"/>
      <c r="CC405" s="115" t="str">
        <f t="shared" ca="1" si="209"/>
        <v/>
      </c>
      <c r="CF405" s="481"/>
      <c r="CG405" s="130"/>
      <c r="CH405" s="130"/>
      <c r="CI405" s="130"/>
      <c r="CL405" s="358" t="str">
        <f>IFERROR(VLOOKUP(C405,'Data Sheet'!$A$3:$B$16,2,FALSE),"")</f>
        <v/>
      </c>
    </row>
    <row r="406" spans="1:90" s="101" customFormat="1" ht="25.5" customHeight="1">
      <c r="A406" s="100">
        <v>402</v>
      </c>
      <c r="B406" s="107" t="str">
        <f t="shared" si="212"/>
        <v>--</v>
      </c>
      <c r="C406" s="304"/>
      <c r="D406" s="305" t="str">
        <f>IFERROR(IF(VLOOKUP(C406,'Data Sheet'!$A$3:$D$16,4,FALSE)=0,"",VLOOKUP(C406,'Data Sheet'!$A$3:$D$16,4,FALSE)),"")</f>
        <v/>
      </c>
      <c r="E406" s="306"/>
      <c r="F406" s="307" t="str">
        <f>IFERROR(IF(VLOOKUP(E406,'Data Sheet'!$C$19:$D$80,2,FALSE)=0,"",VLOOKUP(E406,'Data Sheet'!$C$19:$D$80,2,FALSE)),"")</f>
        <v/>
      </c>
      <c r="G406" s="308" t="str">
        <f t="shared" si="210"/>
        <v>-</v>
      </c>
      <c r="H406" s="108"/>
      <c r="I406" s="304"/>
      <c r="J406" s="109" t="e">
        <f t="shared" si="211"/>
        <v>#VALUE!</v>
      </c>
      <c r="K406" s="104" t="str">
        <f>IFERROR(INDEX('Data Sheet'!$C$104:$C$181,MATCH(I406,'Data Sheet'!$F$104:$F$181,0)),"")</f>
        <v/>
      </c>
      <c r="L406" s="260" t="str">
        <f>IFERROR(INDEX('Data Sheet'!$G$104:$G$181,MATCH(I406,'Data Sheet'!$F$104:$F$181,0)),"")</f>
        <v/>
      </c>
      <c r="M406" s="220"/>
      <c r="N406" s="303"/>
      <c r="O406" s="303"/>
      <c r="P406" s="110" t="str">
        <f>IFERROR(INDEX(Setup!$D$44:$D$70,MATCH(M406,Setup!$K$44:$K$70,0))&amp;"","")</f>
        <v/>
      </c>
      <c r="Q406" s="110" t="str">
        <f>IFERROR(INDEX(Setup!$E$44:$E$70,MATCH(M406,Setup!$K$44:$K$70,0))&amp;"","")</f>
        <v/>
      </c>
      <c r="R406" s="110" t="str">
        <f>IFERROR(INDEX(Setup!$L$44:$L$70,MATCH(M406,Setup!$K$44:$K$70,0))&amp;"","")</f>
        <v/>
      </c>
      <c r="S406" s="110" t="str">
        <f>Setup!$C$30</f>
        <v>USD</v>
      </c>
      <c r="T406" s="111" t="str">
        <f>IFERROR(INDEX('Data Sheet'!$B$104:$B$181,MATCH(I406,'Data Sheet'!$F$104:$F$181,0)),"")</f>
        <v/>
      </c>
      <c r="U406" s="112" t="str">
        <f>IFERROR(INDEX('Data Sheet'!$D$104:$D$181,MATCH(I406,'Data Sheet'!$F$104:$F$181,0)),"")</f>
        <v/>
      </c>
      <c r="V406" s="102" t="s">
        <v>8</v>
      </c>
      <c r="W406" s="221" t="str">
        <f>IF(V406=Setup!$C$30,"Grant",IF(V406=Setup!$C$31,"Local",IF(V406=Setup!$C$32,"Other",IF(ISBLANK(V406),"","Other"))))</f>
        <v>Grant</v>
      </c>
      <c r="X406" s="295"/>
      <c r="Y406" s="296" t="str">
        <f>IF(X406&lt;&gt;"",X406/VLOOKUP($V406,Setup!$C$30:$D$41,2,0),"")</f>
        <v/>
      </c>
      <c r="Z406" s="297"/>
      <c r="AA406" s="298" t="str">
        <f t="shared" si="183"/>
        <v/>
      </c>
      <c r="AB406" s="297"/>
      <c r="AC406" s="299" t="str">
        <f t="shared" si="184"/>
        <v/>
      </c>
      <c r="AD406" s="297"/>
      <c r="AE406" s="299" t="str">
        <f t="shared" si="185"/>
        <v/>
      </c>
      <c r="AF406" s="297"/>
      <c r="AG406" s="298" t="str">
        <f t="shared" si="186"/>
        <v/>
      </c>
      <c r="AH406" s="298" t="str">
        <f t="shared" si="187"/>
        <v/>
      </c>
      <c r="AI406" s="298" t="str">
        <f t="shared" si="188"/>
        <v/>
      </c>
      <c r="AJ406" s="300"/>
      <c r="AK406" s="295"/>
      <c r="AL406" s="296" t="str">
        <f>IF(AK406&lt;&gt;"",AK406/VLOOKUP($V406,Setup!$C$30:$D$41,2,0),"")</f>
        <v/>
      </c>
      <c r="AM406" s="301"/>
      <c r="AN406" s="299" t="str">
        <f t="shared" si="189"/>
        <v/>
      </c>
      <c r="AO406" s="301"/>
      <c r="AP406" s="299" t="str">
        <f t="shared" si="190"/>
        <v/>
      </c>
      <c r="AQ406" s="301"/>
      <c r="AR406" s="299" t="str">
        <f t="shared" si="191"/>
        <v/>
      </c>
      <c r="AS406" s="301"/>
      <c r="AT406" s="298" t="str">
        <f t="shared" si="192"/>
        <v/>
      </c>
      <c r="AU406" s="298" t="str">
        <f t="shared" si="193"/>
        <v/>
      </c>
      <c r="AV406" s="298" t="str">
        <f t="shared" si="194"/>
        <v/>
      </c>
      <c r="AW406" s="300"/>
      <c r="AX406" s="295"/>
      <c r="AY406" s="296" t="str">
        <f>IF(AX406&lt;&gt;"",AX406/VLOOKUP($V406,Setup!$C$30:$D$41,2,0),"")</f>
        <v/>
      </c>
      <c r="AZ406" s="302"/>
      <c r="BA406" s="299" t="str">
        <f t="shared" si="195"/>
        <v/>
      </c>
      <c r="BB406" s="302"/>
      <c r="BC406" s="299" t="str">
        <f t="shared" si="196"/>
        <v/>
      </c>
      <c r="BD406" s="302"/>
      <c r="BE406" s="299" t="str">
        <f t="shared" si="197"/>
        <v/>
      </c>
      <c r="BF406" s="302"/>
      <c r="BG406" s="298" t="str">
        <f t="shared" si="198"/>
        <v/>
      </c>
      <c r="BH406" s="298" t="str">
        <f t="shared" si="199"/>
        <v/>
      </c>
      <c r="BI406" s="298" t="str">
        <f t="shared" si="200"/>
        <v/>
      </c>
      <c r="BJ406" s="300"/>
      <c r="BK406" s="295"/>
      <c r="BL406" s="296" t="str">
        <f>IF(BK406&lt;&gt;"",BK406/VLOOKUP($V406,Setup!$C$30:$D$41,2,0),"")</f>
        <v/>
      </c>
      <c r="BM406" s="302"/>
      <c r="BN406" s="299" t="str">
        <f t="shared" si="201"/>
        <v/>
      </c>
      <c r="BO406" s="302"/>
      <c r="BP406" s="299" t="str">
        <f t="shared" si="202"/>
        <v/>
      </c>
      <c r="BQ406" s="302"/>
      <c r="BR406" s="299" t="str">
        <f t="shared" si="203"/>
        <v/>
      </c>
      <c r="BS406" s="302"/>
      <c r="BT406" s="298" t="str">
        <f t="shared" si="204"/>
        <v/>
      </c>
      <c r="BU406" s="298" t="str">
        <f t="shared" si="205"/>
        <v/>
      </c>
      <c r="BV406" s="298" t="str">
        <f t="shared" si="206"/>
        <v/>
      </c>
      <c r="BW406" s="300"/>
      <c r="BX406" s="298" t="str">
        <f t="shared" si="207"/>
        <v/>
      </c>
      <c r="BY406" s="298" t="str">
        <f t="shared" si="208"/>
        <v/>
      </c>
      <c r="BZ406" s="113"/>
      <c r="CA406" s="114"/>
      <c r="CC406" s="115" t="str">
        <f t="shared" ca="1" si="209"/>
        <v/>
      </c>
      <c r="CF406" s="481"/>
      <c r="CG406" s="130"/>
      <c r="CH406" s="130"/>
      <c r="CI406" s="130"/>
      <c r="CL406" s="358" t="str">
        <f>IFERROR(VLOOKUP(C406,'Data Sheet'!$A$3:$B$16,2,FALSE),"")</f>
        <v/>
      </c>
    </row>
    <row r="407" spans="1:90" s="101" customFormat="1" ht="25.5" customHeight="1">
      <c r="A407" s="100">
        <v>403</v>
      </c>
      <c r="B407" s="107" t="str">
        <f t="shared" si="212"/>
        <v>--</v>
      </c>
      <c r="C407" s="304"/>
      <c r="D407" s="305" t="str">
        <f>IFERROR(IF(VLOOKUP(C407,'Data Sheet'!$A$3:$D$16,4,FALSE)=0,"",VLOOKUP(C407,'Data Sheet'!$A$3:$D$16,4,FALSE)),"")</f>
        <v/>
      </c>
      <c r="E407" s="306"/>
      <c r="F407" s="307" t="str">
        <f>IFERROR(IF(VLOOKUP(E407,'Data Sheet'!$C$19:$D$80,2,FALSE)=0,"",VLOOKUP(E407,'Data Sheet'!$C$19:$D$80,2,FALSE)),"")</f>
        <v/>
      </c>
      <c r="G407" s="308" t="str">
        <f t="shared" si="210"/>
        <v>-</v>
      </c>
      <c r="H407" s="108"/>
      <c r="I407" s="304"/>
      <c r="J407" s="109" t="e">
        <f t="shared" si="211"/>
        <v>#VALUE!</v>
      </c>
      <c r="K407" s="104" t="str">
        <f>IFERROR(INDEX('Data Sheet'!$C$104:$C$181,MATCH(I407,'Data Sheet'!$F$104:$F$181,0)),"")</f>
        <v/>
      </c>
      <c r="L407" s="260" t="str">
        <f>IFERROR(INDEX('Data Sheet'!$G$104:$G$181,MATCH(I407,'Data Sheet'!$F$104:$F$181,0)),"")</f>
        <v/>
      </c>
      <c r="M407" s="220"/>
      <c r="N407" s="303"/>
      <c r="O407" s="303"/>
      <c r="P407" s="110" t="str">
        <f>IFERROR(INDEX(Setup!$D$44:$D$70,MATCH(M407,Setup!$K$44:$K$70,0))&amp;"","")</f>
        <v/>
      </c>
      <c r="Q407" s="110" t="str">
        <f>IFERROR(INDEX(Setup!$E$44:$E$70,MATCH(M407,Setup!$K$44:$K$70,0))&amp;"","")</f>
        <v/>
      </c>
      <c r="R407" s="110" t="str">
        <f>IFERROR(INDEX(Setup!$L$44:$L$70,MATCH(M407,Setup!$K$44:$K$70,0))&amp;"","")</f>
        <v/>
      </c>
      <c r="S407" s="110" t="str">
        <f>Setup!$C$30</f>
        <v>USD</v>
      </c>
      <c r="T407" s="111" t="str">
        <f>IFERROR(INDEX('Data Sheet'!$B$104:$B$181,MATCH(I407,'Data Sheet'!$F$104:$F$181,0)),"")</f>
        <v/>
      </c>
      <c r="U407" s="112" t="str">
        <f>IFERROR(INDEX('Data Sheet'!$D$104:$D$181,MATCH(I407,'Data Sheet'!$F$104:$F$181,0)),"")</f>
        <v/>
      </c>
      <c r="V407" s="102" t="s">
        <v>8</v>
      </c>
      <c r="W407" s="221" t="str">
        <f>IF(V407=Setup!$C$30,"Grant",IF(V407=Setup!$C$31,"Local",IF(V407=Setup!$C$32,"Other",IF(ISBLANK(V407),"","Other"))))</f>
        <v>Grant</v>
      </c>
      <c r="X407" s="295"/>
      <c r="Y407" s="296" t="str">
        <f>IF(X407&lt;&gt;"",X407/VLOOKUP($V407,Setup!$C$30:$D$41,2,0),"")</f>
        <v/>
      </c>
      <c r="Z407" s="297"/>
      <c r="AA407" s="298" t="str">
        <f t="shared" si="183"/>
        <v/>
      </c>
      <c r="AB407" s="297"/>
      <c r="AC407" s="299" t="str">
        <f t="shared" si="184"/>
        <v/>
      </c>
      <c r="AD407" s="297"/>
      <c r="AE407" s="299" t="str">
        <f t="shared" si="185"/>
        <v/>
      </c>
      <c r="AF407" s="297"/>
      <c r="AG407" s="298" t="str">
        <f t="shared" si="186"/>
        <v/>
      </c>
      <c r="AH407" s="298" t="str">
        <f t="shared" si="187"/>
        <v/>
      </c>
      <c r="AI407" s="298" t="str">
        <f t="shared" si="188"/>
        <v/>
      </c>
      <c r="AJ407" s="300"/>
      <c r="AK407" s="295"/>
      <c r="AL407" s="296" t="str">
        <f>IF(AK407&lt;&gt;"",AK407/VLOOKUP($V407,Setup!$C$30:$D$41,2,0),"")</f>
        <v/>
      </c>
      <c r="AM407" s="301"/>
      <c r="AN407" s="299" t="str">
        <f t="shared" si="189"/>
        <v/>
      </c>
      <c r="AO407" s="301"/>
      <c r="AP407" s="299" t="str">
        <f t="shared" si="190"/>
        <v/>
      </c>
      <c r="AQ407" s="301"/>
      <c r="AR407" s="299" t="str">
        <f t="shared" si="191"/>
        <v/>
      </c>
      <c r="AS407" s="301"/>
      <c r="AT407" s="298" t="str">
        <f t="shared" si="192"/>
        <v/>
      </c>
      <c r="AU407" s="298" t="str">
        <f t="shared" si="193"/>
        <v/>
      </c>
      <c r="AV407" s="298" t="str">
        <f t="shared" si="194"/>
        <v/>
      </c>
      <c r="AW407" s="300"/>
      <c r="AX407" s="295"/>
      <c r="AY407" s="296" t="str">
        <f>IF(AX407&lt;&gt;"",AX407/VLOOKUP($V407,Setup!$C$30:$D$41,2,0),"")</f>
        <v/>
      </c>
      <c r="AZ407" s="302"/>
      <c r="BA407" s="299" t="str">
        <f t="shared" si="195"/>
        <v/>
      </c>
      <c r="BB407" s="302"/>
      <c r="BC407" s="299" t="str">
        <f t="shared" si="196"/>
        <v/>
      </c>
      <c r="BD407" s="302"/>
      <c r="BE407" s="299" t="str">
        <f t="shared" si="197"/>
        <v/>
      </c>
      <c r="BF407" s="302"/>
      <c r="BG407" s="298" t="str">
        <f t="shared" si="198"/>
        <v/>
      </c>
      <c r="BH407" s="298" t="str">
        <f t="shared" si="199"/>
        <v/>
      </c>
      <c r="BI407" s="298" t="str">
        <f t="shared" si="200"/>
        <v/>
      </c>
      <c r="BJ407" s="300"/>
      <c r="BK407" s="295"/>
      <c r="BL407" s="296" t="str">
        <f>IF(BK407&lt;&gt;"",BK407/VLOOKUP($V407,Setup!$C$30:$D$41,2,0),"")</f>
        <v/>
      </c>
      <c r="BM407" s="302"/>
      <c r="BN407" s="299" t="str">
        <f t="shared" si="201"/>
        <v/>
      </c>
      <c r="BO407" s="302"/>
      <c r="BP407" s="299" t="str">
        <f t="shared" si="202"/>
        <v/>
      </c>
      <c r="BQ407" s="302"/>
      <c r="BR407" s="299" t="str">
        <f t="shared" si="203"/>
        <v/>
      </c>
      <c r="BS407" s="302"/>
      <c r="BT407" s="298" t="str">
        <f t="shared" si="204"/>
        <v/>
      </c>
      <c r="BU407" s="298" t="str">
        <f t="shared" si="205"/>
        <v/>
      </c>
      <c r="BV407" s="298" t="str">
        <f t="shared" si="206"/>
        <v/>
      </c>
      <c r="BW407" s="300"/>
      <c r="BX407" s="298" t="str">
        <f t="shared" si="207"/>
        <v/>
      </c>
      <c r="BY407" s="298" t="str">
        <f t="shared" si="208"/>
        <v/>
      </c>
      <c r="BZ407" s="113"/>
      <c r="CA407" s="114"/>
      <c r="CC407" s="115" t="str">
        <f t="shared" ca="1" si="209"/>
        <v/>
      </c>
      <c r="CF407" s="481"/>
      <c r="CG407" s="130"/>
      <c r="CH407" s="130"/>
      <c r="CI407" s="130"/>
      <c r="CL407" s="358" t="str">
        <f>IFERROR(VLOOKUP(C407,'Data Sheet'!$A$3:$B$16,2,FALSE),"")</f>
        <v/>
      </c>
    </row>
    <row r="408" spans="1:90" s="101" customFormat="1" ht="25.5" customHeight="1">
      <c r="A408" s="100">
        <v>404</v>
      </c>
      <c r="B408" s="107" t="str">
        <f t="shared" si="212"/>
        <v>--</v>
      </c>
      <c r="C408" s="304"/>
      <c r="D408" s="305" t="str">
        <f>IFERROR(IF(VLOOKUP(C408,'Data Sheet'!$A$3:$D$16,4,FALSE)=0,"",VLOOKUP(C408,'Data Sheet'!$A$3:$D$16,4,FALSE)),"")</f>
        <v/>
      </c>
      <c r="E408" s="306"/>
      <c r="F408" s="307" t="str">
        <f>IFERROR(IF(VLOOKUP(E408,'Data Sheet'!$C$19:$D$80,2,FALSE)=0,"",VLOOKUP(E408,'Data Sheet'!$C$19:$D$80,2,FALSE)),"")</f>
        <v/>
      </c>
      <c r="G408" s="308" t="str">
        <f t="shared" si="210"/>
        <v>-</v>
      </c>
      <c r="H408" s="108"/>
      <c r="I408" s="304"/>
      <c r="J408" s="109" t="e">
        <f t="shared" si="211"/>
        <v>#VALUE!</v>
      </c>
      <c r="K408" s="104" t="str">
        <f>IFERROR(INDEX('Data Sheet'!$C$104:$C$181,MATCH(I408,'Data Sheet'!$F$104:$F$181,0)),"")</f>
        <v/>
      </c>
      <c r="L408" s="260" t="str">
        <f>IFERROR(INDEX('Data Sheet'!$G$104:$G$181,MATCH(I408,'Data Sheet'!$F$104:$F$181,0)),"")</f>
        <v/>
      </c>
      <c r="M408" s="220"/>
      <c r="N408" s="303"/>
      <c r="O408" s="303"/>
      <c r="P408" s="110" t="str">
        <f>IFERROR(INDEX(Setup!$D$44:$D$70,MATCH(M408,Setup!$K$44:$K$70,0))&amp;"","")</f>
        <v/>
      </c>
      <c r="Q408" s="110" t="str">
        <f>IFERROR(INDEX(Setup!$E$44:$E$70,MATCH(M408,Setup!$K$44:$K$70,0))&amp;"","")</f>
        <v/>
      </c>
      <c r="R408" s="110" t="str">
        <f>IFERROR(INDEX(Setup!$L$44:$L$70,MATCH(M408,Setup!$K$44:$K$70,0))&amp;"","")</f>
        <v/>
      </c>
      <c r="S408" s="110" t="str">
        <f>Setup!$C$30</f>
        <v>USD</v>
      </c>
      <c r="T408" s="111" t="str">
        <f>IFERROR(INDEX('Data Sheet'!$B$104:$B$181,MATCH(I408,'Data Sheet'!$F$104:$F$181,0)),"")</f>
        <v/>
      </c>
      <c r="U408" s="112" t="str">
        <f>IFERROR(INDEX('Data Sheet'!$D$104:$D$181,MATCH(I408,'Data Sheet'!$F$104:$F$181,0)),"")</f>
        <v/>
      </c>
      <c r="V408" s="102" t="s">
        <v>8</v>
      </c>
      <c r="W408" s="221" t="str">
        <f>IF(V408=Setup!$C$30,"Grant",IF(V408=Setup!$C$31,"Local",IF(V408=Setup!$C$32,"Other",IF(ISBLANK(V408),"","Other"))))</f>
        <v>Grant</v>
      </c>
      <c r="X408" s="295"/>
      <c r="Y408" s="296" t="str">
        <f>IF(X408&lt;&gt;"",X408/VLOOKUP($V408,Setup!$C$30:$D$41,2,0),"")</f>
        <v/>
      </c>
      <c r="Z408" s="297"/>
      <c r="AA408" s="298" t="str">
        <f t="shared" si="183"/>
        <v/>
      </c>
      <c r="AB408" s="297"/>
      <c r="AC408" s="299" t="str">
        <f t="shared" si="184"/>
        <v/>
      </c>
      <c r="AD408" s="297"/>
      <c r="AE408" s="299" t="str">
        <f t="shared" si="185"/>
        <v/>
      </c>
      <c r="AF408" s="297"/>
      <c r="AG408" s="298" t="str">
        <f t="shared" si="186"/>
        <v/>
      </c>
      <c r="AH408" s="298" t="str">
        <f t="shared" si="187"/>
        <v/>
      </c>
      <c r="AI408" s="298" t="str">
        <f t="shared" si="188"/>
        <v/>
      </c>
      <c r="AJ408" s="300"/>
      <c r="AK408" s="295"/>
      <c r="AL408" s="296" t="str">
        <f>IF(AK408&lt;&gt;"",AK408/VLOOKUP($V408,Setup!$C$30:$D$41,2,0),"")</f>
        <v/>
      </c>
      <c r="AM408" s="301"/>
      <c r="AN408" s="299" t="str">
        <f t="shared" si="189"/>
        <v/>
      </c>
      <c r="AO408" s="301"/>
      <c r="AP408" s="299" t="str">
        <f t="shared" si="190"/>
        <v/>
      </c>
      <c r="AQ408" s="301"/>
      <c r="AR408" s="299" t="str">
        <f t="shared" si="191"/>
        <v/>
      </c>
      <c r="AS408" s="301"/>
      <c r="AT408" s="298" t="str">
        <f t="shared" si="192"/>
        <v/>
      </c>
      <c r="AU408" s="298" t="str">
        <f t="shared" si="193"/>
        <v/>
      </c>
      <c r="AV408" s="298" t="str">
        <f t="shared" si="194"/>
        <v/>
      </c>
      <c r="AW408" s="300"/>
      <c r="AX408" s="295"/>
      <c r="AY408" s="296" t="str">
        <f>IF(AX408&lt;&gt;"",AX408/VLOOKUP($V408,Setup!$C$30:$D$41,2,0),"")</f>
        <v/>
      </c>
      <c r="AZ408" s="302"/>
      <c r="BA408" s="299" t="str">
        <f t="shared" si="195"/>
        <v/>
      </c>
      <c r="BB408" s="302"/>
      <c r="BC408" s="299" t="str">
        <f t="shared" si="196"/>
        <v/>
      </c>
      <c r="BD408" s="302"/>
      <c r="BE408" s="299" t="str">
        <f t="shared" si="197"/>
        <v/>
      </c>
      <c r="BF408" s="302"/>
      <c r="BG408" s="298" t="str">
        <f t="shared" si="198"/>
        <v/>
      </c>
      <c r="BH408" s="298" t="str">
        <f t="shared" si="199"/>
        <v/>
      </c>
      <c r="BI408" s="298" t="str">
        <f t="shared" si="200"/>
        <v/>
      </c>
      <c r="BJ408" s="300"/>
      <c r="BK408" s="295"/>
      <c r="BL408" s="296" t="str">
        <f>IF(BK408&lt;&gt;"",BK408/VLOOKUP($V408,Setup!$C$30:$D$41,2,0),"")</f>
        <v/>
      </c>
      <c r="BM408" s="302"/>
      <c r="BN408" s="299" t="str">
        <f t="shared" si="201"/>
        <v/>
      </c>
      <c r="BO408" s="302"/>
      <c r="BP408" s="299" t="str">
        <f t="shared" si="202"/>
        <v/>
      </c>
      <c r="BQ408" s="302"/>
      <c r="BR408" s="299" t="str">
        <f t="shared" si="203"/>
        <v/>
      </c>
      <c r="BS408" s="302"/>
      <c r="BT408" s="298" t="str">
        <f t="shared" si="204"/>
        <v/>
      </c>
      <c r="BU408" s="298" t="str">
        <f t="shared" si="205"/>
        <v/>
      </c>
      <c r="BV408" s="298" t="str">
        <f t="shared" si="206"/>
        <v/>
      </c>
      <c r="BW408" s="300"/>
      <c r="BX408" s="298" t="str">
        <f t="shared" si="207"/>
        <v/>
      </c>
      <c r="BY408" s="298" t="str">
        <f t="shared" si="208"/>
        <v/>
      </c>
      <c r="BZ408" s="113"/>
      <c r="CA408" s="114"/>
      <c r="CC408" s="115" t="str">
        <f t="shared" ca="1" si="209"/>
        <v/>
      </c>
      <c r="CF408" s="481"/>
      <c r="CG408" s="130"/>
      <c r="CH408" s="130"/>
      <c r="CI408" s="130"/>
      <c r="CL408" s="358" t="str">
        <f>IFERROR(VLOOKUP(C408,'Data Sheet'!$A$3:$B$16,2,FALSE),"")</f>
        <v/>
      </c>
    </row>
    <row r="409" spans="1:90" s="101" customFormat="1" ht="25.5" customHeight="1">
      <c r="A409" s="100">
        <v>405</v>
      </c>
      <c r="B409" s="107" t="str">
        <f t="shared" si="212"/>
        <v>--</v>
      </c>
      <c r="C409" s="304"/>
      <c r="D409" s="305" t="str">
        <f>IFERROR(IF(VLOOKUP(C409,'Data Sheet'!$A$3:$D$16,4,FALSE)=0,"",VLOOKUP(C409,'Data Sheet'!$A$3:$D$16,4,FALSE)),"")</f>
        <v/>
      </c>
      <c r="E409" s="306"/>
      <c r="F409" s="307" t="str">
        <f>IFERROR(IF(VLOOKUP(E409,'Data Sheet'!$C$19:$D$80,2,FALSE)=0,"",VLOOKUP(E409,'Data Sheet'!$C$19:$D$80,2,FALSE)),"")</f>
        <v/>
      </c>
      <c r="G409" s="308" t="str">
        <f t="shared" si="210"/>
        <v>-</v>
      </c>
      <c r="H409" s="108"/>
      <c r="I409" s="304"/>
      <c r="J409" s="109" t="e">
        <f t="shared" si="211"/>
        <v>#VALUE!</v>
      </c>
      <c r="K409" s="104" t="str">
        <f>IFERROR(INDEX('Data Sheet'!$C$104:$C$181,MATCH(I409,'Data Sheet'!$F$104:$F$181,0)),"")</f>
        <v/>
      </c>
      <c r="L409" s="260" t="str">
        <f>IFERROR(INDEX('Data Sheet'!$G$104:$G$181,MATCH(I409,'Data Sheet'!$F$104:$F$181,0)),"")</f>
        <v/>
      </c>
      <c r="M409" s="220"/>
      <c r="N409" s="303"/>
      <c r="O409" s="303"/>
      <c r="P409" s="110" t="str">
        <f>IFERROR(INDEX(Setup!$D$44:$D$70,MATCH(M409,Setup!$K$44:$K$70,0))&amp;"","")</f>
        <v/>
      </c>
      <c r="Q409" s="110" t="str">
        <f>IFERROR(INDEX(Setup!$E$44:$E$70,MATCH(M409,Setup!$K$44:$K$70,0))&amp;"","")</f>
        <v/>
      </c>
      <c r="R409" s="110" t="str">
        <f>IFERROR(INDEX(Setup!$L$44:$L$70,MATCH(M409,Setup!$K$44:$K$70,0))&amp;"","")</f>
        <v/>
      </c>
      <c r="S409" s="110" t="str">
        <f>Setup!$C$30</f>
        <v>USD</v>
      </c>
      <c r="T409" s="111" t="str">
        <f>IFERROR(INDEX('Data Sheet'!$B$104:$B$181,MATCH(I409,'Data Sheet'!$F$104:$F$181,0)),"")</f>
        <v/>
      </c>
      <c r="U409" s="112" t="str">
        <f>IFERROR(INDEX('Data Sheet'!$D$104:$D$181,MATCH(I409,'Data Sheet'!$F$104:$F$181,0)),"")</f>
        <v/>
      </c>
      <c r="V409" s="102" t="s">
        <v>8</v>
      </c>
      <c r="W409" s="221" t="str">
        <f>IF(V409=Setup!$C$30,"Grant",IF(V409=Setup!$C$31,"Local",IF(V409=Setup!$C$32,"Other",IF(ISBLANK(V409),"","Other"))))</f>
        <v>Grant</v>
      </c>
      <c r="X409" s="295"/>
      <c r="Y409" s="296" t="str">
        <f>IF(X409&lt;&gt;"",X409/VLOOKUP($V409,Setup!$C$30:$D$41,2,0),"")</f>
        <v/>
      </c>
      <c r="Z409" s="297"/>
      <c r="AA409" s="298" t="str">
        <f t="shared" si="183"/>
        <v/>
      </c>
      <c r="AB409" s="297"/>
      <c r="AC409" s="299" t="str">
        <f t="shared" si="184"/>
        <v/>
      </c>
      <c r="AD409" s="297"/>
      <c r="AE409" s="299" t="str">
        <f t="shared" si="185"/>
        <v/>
      </c>
      <c r="AF409" s="297"/>
      <c r="AG409" s="298" t="str">
        <f t="shared" si="186"/>
        <v/>
      </c>
      <c r="AH409" s="298" t="str">
        <f t="shared" si="187"/>
        <v/>
      </c>
      <c r="AI409" s="298" t="str">
        <f t="shared" si="188"/>
        <v/>
      </c>
      <c r="AJ409" s="300"/>
      <c r="AK409" s="295"/>
      <c r="AL409" s="296" t="str">
        <f>IF(AK409&lt;&gt;"",AK409/VLOOKUP($V409,Setup!$C$30:$D$41,2,0),"")</f>
        <v/>
      </c>
      <c r="AM409" s="301"/>
      <c r="AN409" s="299" t="str">
        <f t="shared" si="189"/>
        <v/>
      </c>
      <c r="AO409" s="301"/>
      <c r="AP409" s="299" t="str">
        <f t="shared" si="190"/>
        <v/>
      </c>
      <c r="AQ409" s="301"/>
      <c r="AR409" s="299" t="str">
        <f t="shared" si="191"/>
        <v/>
      </c>
      <c r="AS409" s="301"/>
      <c r="AT409" s="298" t="str">
        <f t="shared" si="192"/>
        <v/>
      </c>
      <c r="AU409" s="298" t="str">
        <f t="shared" si="193"/>
        <v/>
      </c>
      <c r="AV409" s="298" t="str">
        <f t="shared" si="194"/>
        <v/>
      </c>
      <c r="AW409" s="300"/>
      <c r="AX409" s="295"/>
      <c r="AY409" s="296" t="str">
        <f>IF(AX409&lt;&gt;"",AX409/VLOOKUP($V409,Setup!$C$30:$D$41,2,0),"")</f>
        <v/>
      </c>
      <c r="AZ409" s="302"/>
      <c r="BA409" s="299" t="str">
        <f t="shared" si="195"/>
        <v/>
      </c>
      <c r="BB409" s="302"/>
      <c r="BC409" s="299" t="str">
        <f t="shared" si="196"/>
        <v/>
      </c>
      <c r="BD409" s="302"/>
      <c r="BE409" s="299" t="str">
        <f t="shared" si="197"/>
        <v/>
      </c>
      <c r="BF409" s="302"/>
      <c r="BG409" s="298" t="str">
        <f t="shared" si="198"/>
        <v/>
      </c>
      <c r="BH409" s="298" t="str">
        <f t="shared" si="199"/>
        <v/>
      </c>
      <c r="BI409" s="298" t="str">
        <f t="shared" si="200"/>
        <v/>
      </c>
      <c r="BJ409" s="300"/>
      <c r="BK409" s="295"/>
      <c r="BL409" s="296" t="str">
        <f>IF(BK409&lt;&gt;"",BK409/VLOOKUP($V409,Setup!$C$30:$D$41,2,0),"")</f>
        <v/>
      </c>
      <c r="BM409" s="302"/>
      <c r="BN409" s="299" t="str">
        <f t="shared" si="201"/>
        <v/>
      </c>
      <c r="BO409" s="302"/>
      <c r="BP409" s="299" t="str">
        <f t="shared" si="202"/>
        <v/>
      </c>
      <c r="BQ409" s="302"/>
      <c r="BR409" s="299" t="str">
        <f t="shared" si="203"/>
        <v/>
      </c>
      <c r="BS409" s="302"/>
      <c r="BT409" s="298" t="str">
        <f t="shared" si="204"/>
        <v/>
      </c>
      <c r="BU409" s="298" t="str">
        <f t="shared" si="205"/>
        <v/>
      </c>
      <c r="BV409" s="298" t="str">
        <f t="shared" si="206"/>
        <v/>
      </c>
      <c r="BW409" s="300"/>
      <c r="BX409" s="298" t="str">
        <f t="shared" si="207"/>
        <v/>
      </c>
      <c r="BY409" s="298" t="str">
        <f t="shared" si="208"/>
        <v/>
      </c>
      <c r="BZ409" s="113"/>
      <c r="CA409" s="114"/>
      <c r="CC409" s="115" t="str">
        <f t="shared" ca="1" si="209"/>
        <v/>
      </c>
      <c r="CF409" s="481"/>
      <c r="CG409" s="130"/>
      <c r="CH409" s="130"/>
      <c r="CI409" s="130"/>
      <c r="CL409" s="358" t="str">
        <f>IFERROR(VLOOKUP(C409,'Data Sheet'!$A$3:$B$16,2,FALSE),"")</f>
        <v/>
      </c>
    </row>
    <row r="410" spans="1:90" s="101" customFormat="1" ht="25.5" customHeight="1">
      <c r="A410" s="100">
        <v>406</v>
      </c>
      <c r="B410" s="107" t="str">
        <f t="shared" si="212"/>
        <v>--</v>
      </c>
      <c r="C410" s="304"/>
      <c r="D410" s="305" t="str">
        <f>IFERROR(IF(VLOOKUP(C410,'Data Sheet'!$A$3:$D$16,4,FALSE)=0,"",VLOOKUP(C410,'Data Sheet'!$A$3:$D$16,4,FALSE)),"")</f>
        <v/>
      </c>
      <c r="E410" s="306"/>
      <c r="F410" s="307" t="str">
        <f>IFERROR(IF(VLOOKUP(E410,'Data Sheet'!$C$19:$D$80,2,FALSE)=0,"",VLOOKUP(E410,'Data Sheet'!$C$19:$D$80,2,FALSE)),"")</f>
        <v/>
      </c>
      <c r="G410" s="308" t="str">
        <f t="shared" si="210"/>
        <v>-</v>
      </c>
      <c r="H410" s="108"/>
      <c r="I410" s="304"/>
      <c r="J410" s="109" t="e">
        <f t="shared" si="211"/>
        <v>#VALUE!</v>
      </c>
      <c r="K410" s="104" t="str">
        <f>IFERROR(INDEX('Data Sheet'!$C$104:$C$181,MATCH(I410,'Data Sheet'!$F$104:$F$181,0)),"")</f>
        <v/>
      </c>
      <c r="L410" s="260" t="str">
        <f>IFERROR(INDEX('Data Sheet'!$G$104:$G$181,MATCH(I410,'Data Sheet'!$F$104:$F$181,0)),"")</f>
        <v/>
      </c>
      <c r="M410" s="220"/>
      <c r="N410" s="303"/>
      <c r="O410" s="303"/>
      <c r="P410" s="110" t="str">
        <f>IFERROR(INDEX(Setup!$D$44:$D$70,MATCH(M410,Setup!$K$44:$K$70,0))&amp;"","")</f>
        <v/>
      </c>
      <c r="Q410" s="110" t="str">
        <f>IFERROR(INDEX(Setup!$E$44:$E$70,MATCH(M410,Setup!$K$44:$K$70,0))&amp;"","")</f>
        <v/>
      </c>
      <c r="R410" s="110" t="str">
        <f>IFERROR(INDEX(Setup!$L$44:$L$70,MATCH(M410,Setup!$K$44:$K$70,0))&amp;"","")</f>
        <v/>
      </c>
      <c r="S410" s="110" t="str">
        <f>Setup!$C$30</f>
        <v>USD</v>
      </c>
      <c r="T410" s="111" t="str">
        <f>IFERROR(INDEX('Data Sheet'!$B$104:$B$181,MATCH(I410,'Data Sheet'!$F$104:$F$181,0)),"")</f>
        <v/>
      </c>
      <c r="U410" s="112" t="str">
        <f>IFERROR(INDEX('Data Sheet'!$D$104:$D$181,MATCH(I410,'Data Sheet'!$F$104:$F$181,0)),"")</f>
        <v/>
      </c>
      <c r="V410" s="102" t="s">
        <v>8</v>
      </c>
      <c r="W410" s="221" t="str">
        <f>IF(V410=Setup!$C$30,"Grant",IF(V410=Setup!$C$31,"Local",IF(V410=Setup!$C$32,"Other",IF(ISBLANK(V410),"","Other"))))</f>
        <v>Grant</v>
      </c>
      <c r="X410" s="295"/>
      <c r="Y410" s="296" t="str">
        <f>IF(X410&lt;&gt;"",X410/VLOOKUP($V410,Setup!$C$30:$D$41,2,0),"")</f>
        <v/>
      </c>
      <c r="Z410" s="297"/>
      <c r="AA410" s="298" t="str">
        <f t="shared" si="183"/>
        <v/>
      </c>
      <c r="AB410" s="297"/>
      <c r="AC410" s="299" t="str">
        <f t="shared" si="184"/>
        <v/>
      </c>
      <c r="AD410" s="297"/>
      <c r="AE410" s="299" t="str">
        <f t="shared" si="185"/>
        <v/>
      </c>
      <c r="AF410" s="297"/>
      <c r="AG410" s="298" t="str">
        <f t="shared" si="186"/>
        <v/>
      </c>
      <c r="AH410" s="298" t="str">
        <f t="shared" si="187"/>
        <v/>
      </c>
      <c r="AI410" s="298" t="str">
        <f t="shared" si="188"/>
        <v/>
      </c>
      <c r="AJ410" s="300"/>
      <c r="AK410" s="295"/>
      <c r="AL410" s="296" t="str">
        <f>IF(AK410&lt;&gt;"",AK410/VLOOKUP($V410,Setup!$C$30:$D$41,2,0),"")</f>
        <v/>
      </c>
      <c r="AM410" s="301"/>
      <c r="AN410" s="299" t="str">
        <f t="shared" si="189"/>
        <v/>
      </c>
      <c r="AO410" s="301"/>
      <c r="AP410" s="299" t="str">
        <f t="shared" si="190"/>
        <v/>
      </c>
      <c r="AQ410" s="301"/>
      <c r="AR410" s="299" t="str">
        <f t="shared" si="191"/>
        <v/>
      </c>
      <c r="AS410" s="301"/>
      <c r="AT410" s="298" t="str">
        <f t="shared" si="192"/>
        <v/>
      </c>
      <c r="AU410" s="298" t="str">
        <f t="shared" si="193"/>
        <v/>
      </c>
      <c r="AV410" s="298" t="str">
        <f t="shared" si="194"/>
        <v/>
      </c>
      <c r="AW410" s="300"/>
      <c r="AX410" s="295"/>
      <c r="AY410" s="296" t="str">
        <f>IF(AX410&lt;&gt;"",AX410/VLOOKUP($V410,Setup!$C$30:$D$41,2,0),"")</f>
        <v/>
      </c>
      <c r="AZ410" s="302"/>
      <c r="BA410" s="299" t="str">
        <f t="shared" si="195"/>
        <v/>
      </c>
      <c r="BB410" s="302"/>
      <c r="BC410" s="299" t="str">
        <f t="shared" si="196"/>
        <v/>
      </c>
      <c r="BD410" s="302"/>
      <c r="BE410" s="299" t="str">
        <f t="shared" si="197"/>
        <v/>
      </c>
      <c r="BF410" s="302"/>
      <c r="BG410" s="298" t="str">
        <f t="shared" si="198"/>
        <v/>
      </c>
      <c r="BH410" s="298" t="str">
        <f t="shared" si="199"/>
        <v/>
      </c>
      <c r="BI410" s="298" t="str">
        <f t="shared" si="200"/>
        <v/>
      </c>
      <c r="BJ410" s="300"/>
      <c r="BK410" s="295"/>
      <c r="BL410" s="296" t="str">
        <f>IF(BK410&lt;&gt;"",BK410/VLOOKUP($V410,Setup!$C$30:$D$41,2,0),"")</f>
        <v/>
      </c>
      <c r="BM410" s="302"/>
      <c r="BN410" s="299" t="str">
        <f t="shared" si="201"/>
        <v/>
      </c>
      <c r="BO410" s="302"/>
      <c r="BP410" s="299" t="str">
        <f t="shared" si="202"/>
        <v/>
      </c>
      <c r="BQ410" s="302"/>
      <c r="BR410" s="299" t="str">
        <f t="shared" si="203"/>
        <v/>
      </c>
      <c r="BS410" s="302"/>
      <c r="BT410" s="298" t="str">
        <f t="shared" si="204"/>
        <v/>
      </c>
      <c r="BU410" s="298" t="str">
        <f t="shared" si="205"/>
        <v/>
      </c>
      <c r="BV410" s="298" t="str">
        <f t="shared" si="206"/>
        <v/>
      </c>
      <c r="BW410" s="300"/>
      <c r="BX410" s="298" t="str">
        <f t="shared" si="207"/>
        <v/>
      </c>
      <c r="BY410" s="298" t="str">
        <f t="shared" si="208"/>
        <v/>
      </c>
      <c r="BZ410" s="113"/>
      <c r="CA410" s="114"/>
      <c r="CC410" s="115" t="str">
        <f t="shared" ca="1" si="209"/>
        <v/>
      </c>
      <c r="CF410" s="481"/>
      <c r="CG410" s="130"/>
      <c r="CH410" s="130"/>
      <c r="CI410" s="130"/>
      <c r="CL410" s="358" t="str">
        <f>IFERROR(VLOOKUP(C410,'Data Sheet'!$A$3:$B$16,2,FALSE),"")</f>
        <v/>
      </c>
    </row>
    <row r="411" spans="1:90" s="101" customFormat="1" ht="25.5" customHeight="1">
      <c r="A411" s="100">
        <v>407</v>
      </c>
      <c r="B411" s="107" t="str">
        <f t="shared" si="212"/>
        <v>--</v>
      </c>
      <c r="C411" s="304"/>
      <c r="D411" s="305" t="str">
        <f>IFERROR(IF(VLOOKUP(C411,'Data Sheet'!$A$3:$D$16,4,FALSE)=0,"",VLOOKUP(C411,'Data Sheet'!$A$3:$D$16,4,FALSE)),"")</f>
        <v/>
      </c>
      <c r="E411" s="306"/>
      <c r="F411" s="307" t="str">
        <f>IFERROR(IF(VLOOKUP(E411,'Data Sheet'!$C$19:$D$80,2,FALSE)=0,"",VLOOKUP(E411,'Data Sheet'!$C$19:$D$80,2,FALSE)),"")</f>
        <v/>
      </c>
      <c r="G411" s="308" t="str">
        <f t="shared" si="210"/>
        <v>-</v>
      </c>
      <c r="H411" s="108"/>
      <c r="I411" s="304"/>
      <c r="J411" s="109" t="e">
        <f t="shared" si="211"/>
        <v>#VALUE!</v>
      </c>
      <c r="K411" s="104" t="str">
        <f>IFERROR(INDEX('Data Sheet'!$C$104:$C$181,MATCH(I411,'Data Sheet'!$F$104:$F$181,0)),"")</f>
        <v/>
      </c>
      <c r="L411" s="260" t="str">
        <f>IFERROR(INDEX('Data Sheet'!$G$104:$G$181,MATCH(I411,'Data Sheet'!$F$104:$F$181,0)),"")</f>
        <v/>
      </c>
      <c r="M411" s="220"/>
      <c r="N411" s="303"/>
      <c r="O411" s="303"/>
      <c r="P411" s="110" t="str">
        <f>IFERROR(INDEX(Setup!$D$44:$D$70,MATCH(M411,Setup!$K$44:$K$70,0))&amp;"","")</f>
        <v/>
      </c>
      <c r="Q411" s="110" t="str">
        <f>IFERROR(INDEX(Setup!$E$44:$E$70,MATCH(M411,Setup!$K$44:$K$70,0))&amp;"","")</f>
        <v/>
      </c>
      <c r="R411" s="110" t="str">
        <f>IFERROR(INDEX(Setup!$L$44:$L$70,MATCH(M411,Setup!$K$44:$K$70,0))&amp;"","")</f>
        <v/>
      </c>
      <c r="S411" s="110" t="str">
        <f>Setup!$C$30</f>
        <v>USD</v>
      </c>
      <c r="T411" s="111" t="str">
        <f>IFERROR(INDEX('Data Sheet'!$B$104:$B$181,MATCH(I411,'Data Sheet'!$F$104:$F$181,0)),"")</f>
        <v/>
      </c>
      <c r="U411" s="112" t="str">
        <f>IFERROR(INDEX('Data Sheet'!$D$104:$D$181,MATCH(I411,'Data Sheet'!$F$104:$F$181,0)),"")</f>
        <v/>
      </c>
      <c r="V411" s="102" t="s">
        <v>8</v>
      </c>
      <c r="W411" s="221" t="str">
        <f>IF(V411=Setup!$C$30,"Grant",IF(V411=Setup!$C$31,"Local",IF(V411=Setup!$C$32,"Other",IF(ISBLANK(V411),"","Other"))))</f>
        <v>Grant</v>
      </c>
      <c r="X411" s="295"/>
      <c r="Y411" s="296" t="str">
        <f>IF(X411&lt;&gt;"",X411/VLOOKUP($V411,Setup!$C$30:$D$41,2,0),"")</f>
        <v/>
      </c>
      <c r="Z411" s="297"/>
      <c r="AA411" s="298" t="str">
        <f t="shared" si="183"/>
        <v/>
      </c>
      <c r="AB411" s="297"/>
      <c r="AC411" s="299" t="str">
        <f t="shared" si="184"/>
        <v/>
      </c>
      <c r="AD411" s="297"/>
      <c r="AE411" s="299" t="str">
        <f t="shared" si="185"/>
        <v/>
      </c>
      <c r="AF411" s="297"/>
      <c r="AG411" s="298" t="str">
        <f t="shared" si="186"/>
        <v/>
      </c>
      <c r="AH411" s="298" t="str">
        <f t="shared" si="187"/>
        <v/>
      </c>
      <c r="AI411" s="298" t="str">
        <f t="shared" si="188"/>
        <v/>
      </c>
      <c r="AJ411" s="300"/>
      <c r="AK411" s="295"/>
      <c r="AL411" s="296" t="str">
        <f>IF(AK411&lt;&gt;"",AK411/VLOOKUP($V411,Setup!$C$30:$D$41,2,0),"")</f>
        <v/>
      </c>
      <c r="AM411" s="301"/>
      <c r="AN411" s="299" t="str">
        <f t="shared" si="189"/>
        <v/>
      </c>
      <c r="AO411" s="301"/>
      <c r="AP411" s="299" t="str">
        <f t="shared" si="190"/>
        <v/>
      </c>
      <c r="AQ411" s="301"/>
      <c r="AR411" s="299" t="str">
        <f t="shared" si="191"/>
        <v/>
      </c>
      <c r="AS411" s="301"/>
      <c r="AT411" s="298" t="str">
        <f t="shared" si="192"/>
        <v/>
      </c>
      <c r="AU411" s="298" t="str">
        <f t="shared" si="193"/>
        <v/>
      </c>
      <c r="AV411" s="298" t="str">
        <f t="shared" si="194"/>
        <v/>
      </c>
      <c r="AW411" s="300"/>
      <c r="AX411" s="295"/>
      <c r="AY411" s="296" t="str">
        <f>IF(AX411&lt;&gt;"",AX411/VLOOKUP($V411,Setup!$C$30:$D$41,2,0),"")</f>
        <v/>
      </c>
      <c r="AZ411" s="302"/>
      <c r="BA411" s="299" t="str">
        <f t="shared" si="195"/>
        <v/>
      </c>
      <c r="BB411" s="302"/>
      <c r="BC411" s="299" t="str">
        <f t="shared" si="196"/>
        <v/>
      </c>
      <c r="BD411" s="302"/>
      <c r="BE411" s="299" t="str">
        <f t="shared" si="197"/>
        <v/>
      </c>
      <c r="BF411" s="302"/>
      <c r="BG411" s="298" t="str">
        <f t="shared" si="198"/>
        <v/>
      </c>
      <c r="BH411" s="298" t="str">
        <f t="shared" si="199"/>
        <v/>
      </c>
      <c r="BI411" s="298" t="str">
        <f t="shared" si="200"/>
        <v/>
      </c>
      <c r="BJ411" s="300"/>
      <c r="BK411" s="295"/>
      <c r="BL411" s="296" t="str">
        <f>IF(BK411&lt;&gt;"",BK411/VLOOKUP($V411,Setup!$C$30:$D$41,2,0),"")</f>
        <v/>
      </c>
      <c r="BM411" s="302"/>
      <c r="BN411" s="299" t="str">
        <f t="shared" si="201"/>
        <v/>
      </c>
      <c r="BO411" s="302"/>
      <c r="BP411" s="299" t="str">
        <f t="shared" si="202"/>
        <v/>
      </c>
      <c r="BQ411" s="302"/>
      <c r="BR411" s="299" t="str">
        <f t="shared" si="203"/>
        <v/>
      </c>
      <c r="BS411" s="302"/>
      <c r="BT411" s="298" t="str">
        <f t="shared" si="204"/>
        <v/>
      </c>
      <c r="BU411" s="298" t="str">
        <f t="shared" si="205"/>
        <v/>
      </c>
      <c r="BV411" s="298" t="str">
        <f t="shared" si="206"/>
        <v/>
      </c>
      <c r="BW411" s="300"/>
      <c r="BX411" s="298" t="str">
        <f t="shared" si="207"/>
        <v/>
      </c>
      <c r="BY411" s="298" t="str">
        <f t="shared" si="208"/>
        <v/>
      </c>
      <c r="BZ411" s="113"/>
      <c r="CA411" s="114"/>
      <c r="CC411" s="115" t="str">
        <f t="shared" ca="1" si="209"/>
        <v/>
      </c>
      <c r="CF411" s="481"/>
      <c r="CG411" s="130"/>
      <c r="CH411" s="130"/>
      <c r="CI411" s="130"/>
      <c r="CL411" s="358" t="str">
        <f>IFERROR(VLOOKUP(C411,'Data Sheet'!$A$3:$B$16,2,FALSE),"")</f>
        <v/>
      </c>
    </row>
    <row r="412" spans="1:90" s="101" customFormat="1" ht="25.5" customHeight="1">
      <c r="A412" s="100">
        <v>408</v>
      </c>
      <c r="B412" s="107" t="str">
        <f t="shared" si="212"/>
        <v>--</v>
      </c>
      <c r="C412" s="304"/>
      <c r="D412" s="305" t="str">
        <f>IFERROR(IF(VLOOKUP(C412,'Data Sheet'!$A$3:$D$16,4,FALSE)=0,"",VLOOKUP(C412,'Data Sheet'!$A$3:$D$16,4,FALSE)),"")</f>
        <v/>
      </c>
      <c r="E412" s="306"/>
      <c r="F412" s="307" t="str">
        <f>IFERROR(IF(VLOOKUP(E412,'Data Sheet'!$C$19:$D$80,2,FALSE)=0,"",VLOOKUP(E412,'Data Sheet'!$C$19:$D$80,2,FALSE)),"")</f>
        <v/>
      </c>
      <c r="G412" s="308" t="str">
        <f t="shared" si="210"/>
        <v>-</v>
      </c>
      <c r="H412" s="108"/>
      <c r="I412" s="304"/>
      <c r="J412" s="109" t="e">
        <f t="shared" si="211"/>
        <v>#VALUE!</v>
      </c>
      <c r="K412" s="104" t="str">
        <f>IFERROR(INDEX('Data Sheet'!$C$104:$C$181,MATCH(I412,'Data Sheet'!$F$104:$F$181,0)),"")</f>
        <v/>
      </c>
      <c r="L412" s="260" t="str">
        <f>IFERROR(INDEX('Data Sheet'!$G$104:$G$181,MATCH(I412,'Data Sheet'!$F$104:$F$181,0)),"")</f>
        <v/>
      </c>
      <c r="M412" s="220"/>
      <c r="N412" s="303"/>
      <c r="O412" s="303"/>
      <c r="P412" s="110" t="str">
        <f>IFERROR(INDEX(Setup!$D$44:$D$70,MATCH(M412,Setup!$K$44:$K$70,0))&amp;"","")</f>
        <v/>
      </c>
      <c r="Q412" s="110" t="str">
        <f>IFERROR(INDEX(Setup!$E$44:$E$70,MATCH(M412,Setup!$K$44:$K$70,0))&amp;"","")</f>
        <v/>
      </c>
      <c r="R412" s="110" t="str">
        <f>IFERROR(INDEX(Setup!$L$44:$L$70,MATCH(M412,Setup!$K$44:$K$70,0))&amp;"","")</f>
        <v/>
      </c>
      <c r="S412" s="110" t="str">
        <f>Setup!$C$30</f>
        <v>USD</v>
      </c>
      <c r="T412" s="111" t="str">
        <f>IFERROR(INDEX('Data Sheet'!$B$104:$B$181,MATCH(I412,'Data Sheet'!$F$104:$F$181,0)),"")</f>
        <v/>
      </c>
      <c r="U412" s="112" t="str">
        <f>IFERROR(INDEX('Data Sheet'!$D$104:$D$181,MATCH(I412,'Data Sheet'!$F$104:$F$181,0)),"")</f>
        <v/>
      </c>
      <c r="V412" s="102" t="s">
        <v>8</v>
      </c>
      <c r="W412" s="221" t="str">
        <f>IF(V412=Setup!$C$30,"Grant",IF(V412=Setup!$C$31,"Local",IF(V412=Setup!$C$32,"Other",IF(ISBLANK(V412),"","Other"))))</f>
        <v>Grant</v>
      </c>
      <c r="X412" s="295"/>
      <c r="Y412" s="296" t="str">
        <f>IF(X412&lt;&gt;"",X412/VLOOKUP($V412,Setup!$C$30:$D$41,2,0),"")</f>
        <v/>
      </c>
      <c r="Z412" s="297"/>
      <c r="AA412" s="298" t="str">
        <f t="shared" si="183"/>
        <v/>
      </c>
      <c r="AB412" s="297"/>
      <c r="AC412" s="299" t="str">
        <f t="shared" si="184"/>
        <v/>
      </c>
      <c r="AD412" s="297"/>
      <c r="AE412" s="299" t="str">
        <f t="shared" si="185"/>
        <v/>
      </c>
      <c r="AF412" s="297"/>
      <c r="AG412" s="298" t="str">
        <f t="shared" si="186"/>
        <v/>
      </c>
      <c r="AH412" s="298" t="str">
        <f t="shared" si="187"/>
        <v/>
      </c>
      <c r="AI412" s="298" t="str">
        <f t="shared" si="188"/>
        <v/>
      </c>
      <c r="AJ412" s="300"/>
      <c r="AK412" s="295"/>
      <c r="AL412" s="296" t="str">
        <f>IF(AK412&lt;&gt;"",AK412/VLOOKUP($V412,Setup!$C$30:$D$41,2,0),"")</f>
        <v/>
      </c>
      <c r="AM412" s="301"/>
      <c r="AN412" s="299" t="str">
        <f t="shared" si="189"/>
        <v/>
      </c>
      <c r="AO412" s="301"/>
      <c r="AP412" s="299" t="str">
        <f t="shared" si="190"/>
        <v/>
      </c>
      <c r="AQ412" s="301"/>
      <c r="AR412" s="299" t="str">
        <f t="shared" si="191"/>
        <v/>
      </c>
      <c r="AS412" s="301"/>
      <c r="AT412" s="298" t="str">
        <f t="shared" si="192"/>
        <v/>
      </c>
      <c r="AU412" s="298" t="str">
        <f t="shared" si="193"/>
        <v/>
      </c>
      <c r="AV412" s="298" t="str">
        <f t="shared" si="194"/>
        <v/>
      </c>
      <c r="AW412" s="300"/>
      <c r="AX412" s="295"/>
      <c r="AY412" s="296" t="str">
        <f>IF(AX412&lt;&gt;"",AX412/VLOOKUP($V412,Setup!$C$30:$D$41,2,0),"")</f>
        <v/>
      </c>
      <c r="AZ412" s="302"/>
      <c r="BA412" s="299" t="str">
        <f t="shared" si="195"/>
        <v/>
      </c>
      <c r="BB412" s="302"/>
      <c r="BC412" s="299" t="str">
        <f t="shared" si="196"/>
        <v/>
      </c>
      <c r="BD412" s="302"/>
      <c r="BE412" s="299" t="str">
        <f t="shared" si="197"/>
        <v/>
      </c>
      <c r="BF412" s="302"/>
      <c r="BG412" s="298" t="str">
        <f t="shared" si="198"/>
        <v/>
      </c>
      <c r="BH412" s="298" t="str">
        <f t="shared" si="199"/>
        <v/>
      </c>
      <c r="BI412" s="298" t="str">
        <f t="shared" si="200"/>
        <v/>
      </c>
      <c r="BJ412" s="300"/>
      <c r="BK412" s="295"/>
      <c r="BL412" s="296" t="str">
        <f>IF(BK412&lt;&gt;"",BK412/VLOOKUP($V412,Setup!$C$30:$D$41,2,0),"")</f>
        <v/>
      </c>
      <c r="BM412" s="302"/>
      <c r="BN412" s="299" t="str">
        <f t="shared" si="201"/>
        <v/>
      </c>
      <c r="BO412" s="302"/>
      <c r="BP412" s="299" t="str">
        <f t="shared" si="202"/>
        <v/>
      </c>
      <c r="BQ412" s="302"/>
      <c r="BR412" s="299" t="str">
        <f t="shared" si="203"/>
        <v/>
      </c>
      <c r="BS412" s="302"/>
      <c r="BT412" s="298" t="str">
        <f t="shared" si="204"/>
        <v/>
      </c>
      <c r="BU412" s="298" t="str">
        <f t="shared" si="205"/>
        <v/>
      </c>
      <c r="BV412" s="298" t="str">
        <f t="shared" si="206"/>
        <v/>
      </c>
      <c r="BW412" s="300"/>
      <c r="BX412" s="298" t="str">
        <f t="shared" si="207"/>
        <v/>
      </c>
      <c r="BY412" s="298" t="str">
        <f t="shared" si="208"/>
        <v/>
      </c>
      <c r="BZ412" s="113"/>
      <c r="CA412" s="114"/>
      <c r="CC412" s="115" t="str">
        <f t="shared" ca="1" si="209"/>
        <v/>
      </c>
      <c r="CF412" s="481"/>
      <c r="CG412" s="130"/>
      <c r="CH412" s="130"/>
      <c r="CI412" s="130"/>
      <c r="CL412" s="358" t="str">
        <f>IFERROR(VLOOKUP(C412,'Data Sheet'!$A$3:$B$16,2,FALSE),"")</f>
        <v/>
      </c>
    </row>
    <row r="413" spans="1:90" s="101" customFormat="1" ht="25.5" customHeight="1">
      <c r="A413" s="100">
        <v>409</v>
      </c>
      <c r="B413" s="107" t="str">
        <f t="shared" si="212"/>
        <v>--</v>
      </c>
      <c r="C413" s="304"/>
      <c r="D413" s="305" t="str">
        <f>IFERROR(IF(VLOOKUP(C413,'Data Sheet'!$A$3:$D$16,4,FALSE)=0,"",VLOOKUP(C413,'Data Sheet'!$A$3:$D$16,4,FALSE)),"")</f>
        <v/>
      </c>
      <c r="E413" s="306"/>
      <c r="F413" s="307" t="str">
        <f>IFERROR(IF(VLOOKUP(E413,'Data Sheet'!$C$19:$D$80,2,FALSE)=0,"",VLOOKUP(E413,'Data Sheet'!$C$19:$D$80,2,FALSE)),"")</f>
        <v/>
      </c>
      <c r="G413" s="308" t="str">
        <f t="shared" si="210"/>
        <v>-</v>
      </c>
      <c r="H413" s="108"/>
      <c r="I413" s="304"/>
      <c r="J413" s="109" t="e">
        <f t="shared" si="211"/>
        <v>#VALUE!</v>
      </c>
      <c r="K413" s="104" t="str">
        <f>IFERROR(INDEX('Data Sheet'!$C$104:$C$181,MATCH(I413,'Data Sheet'!$F$104:$F$181,0)),"")</f>
        <v/>
      </c>
      <c r="L413" s="260" t="str">
        <f>IFERROR(INDEX('Data Sheet'!$G$104:$G$181,MATCH(I413,'Data Sheet'!$F$104:$F$181,0)),"")</f>
        <v/>
      </c>
      <c r="M413" s="220"/>
      <c r="N413" s="303"/>
      <c r="O413" s="303"/>
      <c r="P413" s="110" t="str">
        <f>IFERROR(INDEX(Setup!$D$44:$D$70,MATCH(M413,Setup!$K$44:$K$70,0))&amp;"","")</f>
        <v/>
      </c>
      <c r="Q413" s="110" t="str">
        <f>IFERROR(INDEX(Setup!$E$44:$E$70,MATCH(M413,Setup!$K$44:$K$70,0))&amp;"","")</f>
        <v/>
      </c>
      <c r="R413" s="110" t="str">
        <f>IFERROR(INDEX(Setup!$L$44:$L$70,MATCH(M413,Setup!$K$44:$K$70,0))&amp;"","")</f>
        <v/>
      </c>
      <c r="S413" s="110" t="str">
        <f>Setup!$C$30</f>
        <v>USD</v>
      </c>
      <c r="T413" s="111" t="str">
        <f>IFERROR(INDEX('Data Sheet'!$B$104:$B$181,MATCH(I413,'Data Sheet'!$F$104:$F$181,0)),"")</f>
        <v/>
      </c>
      <c r="U413" s="112" t="str">
        <f>IFERROR(INDEX('Data Sheet'!$D$104:$D$181,MATCH(I413,'Data Sheet'!$F$104:$F$181,0)),"")</f>
        <v/>
      </c>
      <c r="V413" s="102" t="s">
        <v>8</v>
      </c>
      <c r="W413" s="221" t="str">
        <f>IF(V413=Setup!$C$30,"Grant",IF(V413=Setup!$C$31,"Local",IF(V413=Setup!$C$32,"Other",IF(ISBLANK(V413),"","Other"))))</f>
        <v>Grant</v>
      </c>
      <c r="X413" s="295"/>
      <c r="Y413" s="296" t="str">
        <f>IF(X413&lt;&gt;"",X413/VLOOKUP($V413,Setup!$C$30:$D$41,2,0),"")</f>
        <v/>
      </c>
      <c r="Z413" s="297"/>
      <c r="AA413" s="298" t="str">
        <f t="shared" si="183"/>
        <v/>
      </c>
      <c r="AB413" s="297"/>
      <c r="AC413" s="299" t="str">
        <f t="shared" si="184"/>
        <v/>
      </c>
      <c r="AD413" s="297"/>
      <c r="AE413" s="299" t="str">
        <f t="shared" si="185"/>
        <v/>
      </c>
      <c r="AF413" s="297"/>
      <c r="AG413" s="298" t="str">
        <f t="shared" si="186"/>
        <v/>
      </c>
      <c r="AH413" s="298" t="str">
        <f t="shared" si="187"/>
        <v/>
      </c>
      <c r="AI413" s="298" t="str">
        <f t="shared" si="188"/>
        <v/>
      </c>
      <c r="AJ413" s="300"/>
      <c r="AK413" s="295"/>
      <c r="AL413" s="296" t="str">
        <f>IF(AK413&lt;&gt;"",AK413/VLOOKUP($V413,Setup!$C$30:$D$41,2,0),"")</f>
        <v/>
      </c>
      <c r="AM413" s="301"/>
      <c r="AN413" s="299" t="str">
        <f t="shared" si="189"/>
        <v/>
      </c>
      <c r="AO413" s="301"/>
      <c r="AP413" s="299" t="str">
        <f t="shared" si="190"/>
        <v/>
      </c>
      <c r="AQ413" s="301"/>
      <c r="AR413" s="299" t="str">
        <f t="shared" si="191"/>
        <v/>
      </c>
      <c r="AS413" s="301"/>
      <c r="AT413" s="298" t="str">
        <f t="shared" si="192"/>
        <v/>
      </c>
      <c r="AU413" s="298" t="str">
        <f t="shared" si="193"/>
        <v/>
      </c>
      <c r="AV413" s="298" t="str">
        <f t="shared" si="194"/>
        <v/>
      </c>
      <c r="AW413" s="300"/>
      <c r="AX413" s="295"/>
      <c r="AY413" s="296" t="str">
        <f>IF(AX413&lt;&gt;"",AX413/VLOOKUP($V413,Setup!$C$30:$D$41,2,0),"")</f>
        <v/>
      </c>
      <c r="AZ413" s="302"/>
      <c r="BA413" s="299" t="str">
        <f t="shared" si="195"/>
        <v/>
      </c>
      <c r="BB413" s="302"/>
      <c r="BC413" s="299" t="str">
        <f t="shared" si="196"/>
        <v/>
      </c>
      <c r="BD413" s="302"/>
      <c r="BE413" s="299" t="str">
        <f t="shared" si="197"/>
        <v/>
      </c>
      <c r="BF413" s="302"/>
      <c r="BG413" s="298" t="str">
        <f t="shared" si="198"/>
        <v/>
      </c>
      <c r="BH413" s="298" t="str">
        <f t="shared" si="199"/>
        <v/>
      </c>
      <c r="BI413" s="298" t="str">
        <f t="shared" si="200"/>
        <v/>
      </c>
      <c r="BJ413" s="300"/>
      <c r="BK413" s="295"/>
      <c r="BL413" s="296" t="str">
        <f>IF(BK413&lt;&gt;"",BK413/VLOOKUP($V413,Setup!$C$30:$D$41,2,0),"")</f>
        <v/>
      </c>
      <c r="BM413" s="302"/>
      <c r="BN413" s="299" t="str">
        <f t="shared" si="201"/>
        <v/>
      </c>
      <c r="BO413" s="302"/>
      <c r="BP413" s="299" t="str">
        <f t="shared" si="202"/>
        <v/>
      </c>
      <c r="BQ413" s="302"/>
      <c r="BR413" s="299" t="str">
        <f t="shared" si="203"/>
        <v/>
      </c>
      <c r="BS413" s="302"/>
      <c r="BT413" s="298" t="str">
        <f t="shared" si="204"/>
        <v/>
      </c>
      <c r="BU413" s="298" t="str">
        <f t="shared" si="205"/>
        <v/>
      </c>
      <c r="BV413" s="298" t="str">
        <f t="shared" si="206"/>
        <v/>
      </c>
      <c r="BW413" s="300"/>
      <c r="BX413" s="298" t="str">
        <f t="shared" si="207"/>
        <v/>
      </c>
      <c r="BY413" s="298" t="str">
        <f t="shared" si="208"/>
        <v/>
      </c>
      <c r="BZ413" s="113"/>
      <c r="CA413" s="114"/>
      <c r="CC413" s="115" t="str">
        <f t="shared" ca="1" si="209"/>
        <v/>
      </c>
      <c r="CF413" s="481"/>
      <c r="CG413" s="130"/>
      <c r="CH413" s="130"/>
      <c r="CI413" s="130"/>
      <c r="CL413" s="358" t="str">
        <f>IFERROR(VLOOKUP(C413,'Data Sheet'!$A$3:$B$16,2,FALSE),"")</f>
        <v/>
      </c>
    </row>
    <row r="414" spans="1:90" s="101" customFormat="1" ht="25.5" customHeight="1">
      <c r="A414" s="100">
        <v>410</v>
      </c>
      <c r="B414" s="107" t="str">
        <f t="shared" si="212"/>
        <v>--</v>
      </c>
      <c r="C414" s="304"/>
      <c r="D414" s="305" t="str">
        <f>IFERROR(IF(VLOOKUP(C414,'Data Sheet'!$A$3:$D$16,4,FALSE)=0,"",VLOOKUP(C414,'Data Sheet'!$A$3:$D$16,4,FALSE)),"")</f>
        <v/>
      </c>
      <c r="E414" s="306"/>
      <c r="F414" s="307" t="str">
        <f>IFERROR(IF(VLOOKUP(E414,'Data Sheet'!$C$19:$D$80,2,FALSE)=0,"",VLOOKUP(E414,'Data Sheet'!$C$19:$D$80,2,FALSE)),"")</f>
        <v/>
      </c>
      <c r="G414" s="308" t="str">
        <f t="shared" si="210"/>
        <v>-</v>
      </c>
      <c r="H414" s="108"/>
      <c r="I414" s="304"/>
      <c r="J414" s="109" t="e">
        <f t="shared" si="211"/>
        <v>#VALUE!</v>
      </c>
      <c r="K414" s="104" t="str">
        <f>IFERROR(INDEX('Data Sheet'!$C$104:$C$181,MATCH(I414,'Data Sheet'!$F$104:$F$181,0)),"")</f>
        <v/>
      </c>
      <c r="L414" s="260" t="str">
        <f>IFERROR(INDEX('Data Sheet'!$G$104:$G$181,MATCH(I414,'Data Sheet'!$F$104:$F$181,0)),"")</f>
        <v/>
      </c>
      <c r="M414" s="220"/>
      <c r="N414" s="303"/>
      <c r="O414" s="303"/>
      <c r="P414" s="110" t="str">
        <f>IFERROR(INDEX(Setup!$D$44:$D$70,MATCH(M414,Setup!$K$44:$K$70,0))&amp;"","")</f>
        <v/>
      </c>
      <c r="Q414" s="110" t="str">
        <f>IFERROR(INDEX(Setup!$E$44:$E$70,MATCH(M414,Setup!$K$44:$K$70,0))&amp;"","")</f>
        <v/>
      </c>
      <c r="R414" s="110" t="str">
        <f>IFERROR(INDEX(Setup!$L$44:$L$70,MATCH(M414,Setup!$K$44:$K$70,0))&amp;"","")</f>
        <v/>
      </c>
      <c r="S414" s="110" t="str">
        <f>Setup!$C$30</f>
        <v>USD</v>
      </c>
      <c r="T414" s="111" t="str">
        <f>IFERROR(INDEX('Data Sheet'!$B$104:$B$181,MATCH(I414,'Data Sheet'!$F$104:$F$181,0)),"")</f>
        <v/>
      </c>
      <c r="U414" s="112" t="str">
        <f>IFERROR(INDEX('Data Sheet'!$D$104:$D$181,MATCH(I414,'Data Sheet'!$F$104:$F$181,0)),"")</f>
        <v/>
      </c>
      <c r="V414" s="102" t="s">
        <v>8</v>
      </c>
      <c r="W414" s="221" t="str">
        <f>IF(V414=Setup!$C$30,"Grant",IF(V414=Setup!$C$31,"Local",IF(V414=Setup!$C$32,"Other",IF(ISBLANK(V414),"","Other"))))</f>
        <v>Grant</v>
      </c>
      <c r="X414" s="295"/>
      <c r="Y414" s="296" t="str">
        <f>IF(X414&lt;&gt;"",X414/VLOOKUP($V414,Setup!$C$30:$D$41,2,0),"")</f>
        <v/>
      </c>
      <c r="Z414" s="297"/>
      <c r="AA414" s="298" t="str">
        <f t="shared" si="183"/>
        <v/>
      </c>
      <c r="AB414" s="297"/>
      <c r="AC414" s="299" t="str">
        <f t="shared" si="184"/>
        <v/>
      </c>
      <c r="AD414" s="297"/>
      <c r="AE414" s="299" t="str">
        <f t="shared" si="185"/>
        <v/>
      </c>
      <c r="AF414" s="297"/>
      <c r="AG414" s="298" t="str">
        <f t="shared" si="186"/>
        <v/>
      </c>
      <c r="AH414" s="298" t="str">
        <f t="shared" si="187"/>
        <v/>
      </c>
      <c r="AI414" s="298" t="str">
        <f t="shared" si="188"/>
        <v/>
      </c>
      <c r="AJ414" s="300"/>
      <c r="AK414" s="295"/>
      <c r="AL414" s="296" t="str">
        <f>IF(AK414&lt;&gt;"",AK414/VLOOKUP($V414,Setup!$C$30:$D$41,2,0),"")</f>
        <v/>
      </c>
      <c r="AM414" s="301"/>
      <c r="AN414" s="299" t="str">
        <f t="shared" si="189"/>
        <v/>
      </c>
      <c r="AO414" s="301"/>
      <c r="AP414" s="299" t="str">
        <f t="shared" si="190"/>
        <v/>
      </c>
      <c r="AQ414" s="301"/>
      <c r="AR414" s="299" t="str">
        <f t="shared" si="191"/>
        <v/>
      </c>
      <c r="AS414" s="301"/>
      <c r="AT414" s="298" t="str">
        <f t="shared" si="192"/>
        <v/>
      </c>
      <c r="AU414" s="298" t="str">
        <f t="shared" si="193"/>
        <v/>
      </c>
      <c r="AV414" s="298" t="str">
        <f t="shared" si="194"/>
        <v/>
      </c>
      <c r="AW414" s="300"/>
      <c r="AX414" s="295"/>
      <c r="AY414" s="296" t="str">
        <f>IF(AX414&lt;&gt;"",AX414/VLOOKUP($V414,Setup!$C$30:$D$41,2,0),"")</f>
        <v/>
      </c>
      <c r="AZ414" s="302"/>
      <c r="BA414" s="299" t="str">
        <f t="shared" si="195"/>
        <v/>
      </c>
      <c r="BB414" s="302"/>
      <c r="BC414" s="299" t="str">
        <f t="shared" si="196"/>
        <v/>
      </c>
      <c r="BD414" s="302"/>
      <c r="BE414" s="299" t="str">
        <f t="shared" si="197"/>
        <v/>
      </c>
      <c r="BF414" s="302"/>
      <c r="BG414" s="298" t="str">
        <f t="shared" si="198"/>
        <v/>
      </c>
      <c r="BH414" s="298" t="str">
        <f t="shared" si="199"/>
        <v/>
      </c>
      <c r="BI414" s="298" t="str">
        <f t="shared" si="200"/>
        <v/>
      </c>
      <c r="BJ414" s="300"/>
      <c r="BK414" s="295"/>
      <c r="BL414" s="296" t="str">
        <f>IF(BK414&lt;&gt;"",BK414/VLOOKUP($V414,Setup!$C$30:$D$41,2,0),"")</f>
        <v/>
      </c>
      <c r="BM414" s="302"/>
      <c r="BN414" s="299" t="str">
        <f t="shared" si="201"/>
        <v/>
      </c>
      <c r="BO414" s="302"/>
      <c r="BP414" s="299" t="str">
        <f t="shared" si="202"/>
        <v/>
      </c>
      <c r="BQ414" s="302"/>
      <c r="BR414" s="299" t="str">
        <f t="shared" si="203"/>
        <v/>
      </c>
      <c r="BS414" s="302"/>
      <c r="BT414" s="298" t="str">
        <f t="shared" si="204"/>
        <v/>
      </c>
      <c r="BU414" s="298" t="str">
        <f t="shared" si="205"/>
        <v/>
      </c>
      <c r="BV414" s="298" t="str">
        <f t="shared" si="206"/>
        <v/>
      </c>
      <c r="BW414" s="300"/>
      <c r="BX414" s="298" t="str">
        <f t="shared" si="207"/>
        <v/>
      </c>
      <c r="BY414" s="298" t="str">
        <f t="shared" si="208"/>
        <v/>
      </c>
      <c r="BZ414" s="113"/>
      <c r="CA414" s="114"/>
      <c r="CC414" s="115" t="str">
        <f t="shared" ca="1" si="209"/>
        <v/>
      </c>
      <c r="CF414" s="481"/>
      <c r="CG414" s="130"/>
      <c r="CH414" s="130"/>
      <c r="CI414" s="130"/>
      <c r="CL414" s="358" t="str">
        <f>IFERROR(VLOOKUP(C414,'Data Sheet'!$A$3:$B$16,2,FALSE),"")</f>
        <v/>
      </c>
    </row>
    <row r="415" spans="1:90" s="101" customFormat="1" ht="25.5" customHeight="1">
      <c r="A415" s="100">
        <v>411</v>
      </c>
      <c r="B415" s="107" t="str">
        <f t="shared" si="212"/>
        <v>--</v>
      </c>
      <c r="C415" s="304"/>
      <c r="D415" s="305" t="str">
        <f>IFERROR(IF(VLOOKUP(C415,'Data Sheet'!$A$3:$D$16,4,FALSE)=0,"",VLOOKUP(C415,'Data Sheet'!$A$3:$D$16,4,FALSE)),"")</f>
        <v/>
      </c>
      <c r="E415" s="306"/>
      <c r="F415" s="307" t="str">
        <f>IFERROR(IF(VLOOKUP(E415,'Data Sheet'!$C$19:$D$80,2,FALSE)=0,"",VLOOKUP(E415,'Data Sheet'!$C$19:$D$80,2,FALSE)),"")</f>
        <v/>
      </c>
      <c r="G415" s="308" t="str">
        <f t="shared" si="210"/>
        <v>-</v>
      </c>
      <c r="H415" s="108"/>
      <c r="I415" s="304"/>
      <c r="J415" s="109" t="e">
        <f t="shared" si="211"/>
        <v>#VALUE!</v>
      </c>
      <c r="K415" s="104" t="str">
        <f>IFERROR(INDEX('Data Sheet'!$C$104:$C$181,MATCH(I415,'Data Sheet'!$F$104:$F$181,0)),"")</f>
        <v/>
      </c>
      <c r="L415" s="260" t="str">
        <f>IFERROR(INDEX('Data Sheet'!$G$104:$G$181,MATCH(I415,'Data Sheet'!$F$104:$F$181,0)),"")</f>
        <v/>
      </c>
      <c r="M415" s="220"/>
      <c r="N415" s="303"/>
      <c r="O415" s="303"/>
      <c r="P415" s="110" t="str">
        <f>IFERROR(INDEX(Setup!$D$44:$D$70,MATCH(M415,Setup!$K$44:$K$70,0))&amp;"","")</f>
        <v/>
      </c>
      <c r="Q415" s="110" t="str">
        <f>IFERROR(INDEX(Setup!$E$44:$E$70,MATCH(M415,Setup!$K$44:$K$70,0))&amp;"","")</f>
        <v/>
      </c>
      <c r="R415" s="110" t="str">
        <f>IFERROR(INDEX(Setup!$L$44:$L$70,MATCH(M415,Setup!$K$44:$K$70,0))&amp;"","")</f>
        <v/>
      </c>
      <c r="S415" s="110" t="str">
        <f>Setup!$C$30</f>
        <v>USD</v>
      </c>
      <c r="T415" s="111" t="str">
        <f>IFERROR(INDEX('Data Sheet'!$B$104:$B$181,MATCH(I415,'Data Sheet'!$F$104:$F$181,0)),"")</f>
        <v/>
      </c>
      <c r="U415" s="112" t="str">
        <f>IFERROR(INDEX('Data Sheet'!$D$104:$D$181,MATCH(I415,'Data Sheet'!$F$104:$F$181,0)),"")</f>
        <v/>
      </c>
      <c r="V415" s="102" t="s">
        <v>8</v>
      </c>
      <c r="W415" s="221" t="str">
        <f>IF(V415=Setup!$C$30,"Grant",IF(V415=Setup!$C$31,"Local",IF(V415=Setup!$C$32,"Other",IF(ISBLANK(V415),"","Other"))))</f>
        <v>Grant</v>
      </c>
      <c r="X415" s="295"/>
      <c r="Y415" s="296" t="str">
        <f>IF(X415&lt;&gt;"",X415/VLOOKUP($V415,Setup!$C$30:$D$41,2,0),"")</f>
        <v/>
      </c>
      <c r="Z415" s="297"/>
      <c r="AA415" s="298" t="str">
        <f t="shared" si="183"/>
        <v/>
      </c>
      <c r="AB415" s="297"/>
      <c r="AC415" s="299" t="str">
        <f t="shared" si="184"/>
        <v/>
      </c>
      <c r="AD415" s="297"/>
      <c r="AE415" s="299" t="str">
        <f t="shared" si="185"/>
        <v/>
      </c>
      <c r="AF415" s="297"/>
      <c r="AG415" s="298" t="str">
        <f t="shared" si="186"/>
        <v/>
      </c>
      <c r="AH415" s="298" t="str">
        <f t="shared" si="187"/>
        <v/>
      </c>
      <c r="AI415" s="298" t="str">
        <f t="shared" si="188"/>
        <v/>
      </c>
      <c r="AJ415" s="300"/>
      <c r="AK415" s="295"/>
      <c r="AL415" s="296" t="str">
        <f>IF(AK415&lt;&gt;"",AK415/VLOOKUP($V415,Setup!$C$30:$D$41,2,0),"")</f>
        <v/>
      </c>
      <c r="AM415" s="301"/>
      <c r="AN415" s="299" t="str">
        <f t="shared" si="189"/>
        <v/>
      </c>
      <c r="AO415" s="301"/>
      <c r="AP415" s="299" t="str">
        <f t="shared" si="190"/>
        <v/>
      </c>
      <c r="AQ415" s="301"/>
      <c r="AR415" s="299" t="str">
        <f t="shared" si="191"/>
        <v/>
      </c>
      <c r="AS415" s="301"/>
      <c r="AT415" s="298" t="str">
        <f t="shared" si="192"/>
        <v/>
      </c>
      <c r="AU415" s="298" t="str">
        <f t="shared" si="193"/>
        <v/>
      </c>
      <c r="AV415" s="298" t="str">
        <f t="shared" si="194"/>
        <v/>
      </c>
      <c r="AW415" s="300"/>
      <c r="AX415" s="295"/>
      <c r="AY415" s="296" t="str">
        <f>IF(AX415&lt;&gt;"",AX415/VLOOKUP($V415,Setup!$C$30:$D$41,2,0),"")</f>
        <v/>
      </c>
      <c r="AZ415" s="302"/>
      <c r="BA415" s="299" t="str">
        <f t="shared" si="195"/>
        <v/>
      </c>
      <c r="BB415" s="302"/>
      <c r="BC415" s="299" t="str">
        <f t="shared" si="196"/>
        <v/>
      </c>
      <c r="BD415" s="302"/>
      <c r="BE415" s="299" t="str">
        <f t="shared" si="197"/>
        <v/>
      </c>
      <c r="BF415" s="302"/>
      <c r="BG415" s="298" t="str">
        <f t="shared" si="198"/>
        <v/>
      </c>
      <c r="BH415" s="298" t="str">
        <f t="shared" si="199"/>
        <v/>
      </c>
      <c r="BI415" s="298" t="str">
        <f t="shared" si="200"/>
        <v/>
      </c>
      <c r="BJ415" s="300"/>
      <c r="BK415" s="295"/>
      <c r="BL415" s="296" t="str">
        <f>IF(BK415&lt;&gt;"",BK415/VLOOKUP($V415,Setup!$C$30:$D$41,2,0),"")</f>
        <v/>
      </c>
      <c r="BM415" s="302"/>
      <c r="BN415" s="299" t="str">
        <f t="shared" si="201"/>
        <v/>
      </c>
      <c r="BO415" s="302"/>
      <c r="BP415" s="299" t="str">
        <f t="shared" si="202"/>
        <v/>
      </c>
      <c r="BQ415" s="302"/>
      <c r="BR415" s="299" t="str">
        <f t="shared" si="203"/>
        <v/>
      </c>
      <c r="BS415" s="302"/>
      <c r="BT415" s="298" t="str">
        <f t="shared" si="204"/>
        <v/>
      </c>
      <c r="BU415" s="298" t="str">
        <f t="shared" si="205"/>
        <v/>
      </c>
      <c r="BV415" s="298" t="str">
        <f t="shared" si="206"/>
        <v/>
      </c>
      <c r="BW415" s="300"/>
      <c r="BX415" s="298" t="str">
        <f t="shared" si="207"/>
        <v/>
      </c>
      <c r="BY415" s="298" t="str">
        <f t="shared" si="208"/>
        <v/>
      </c>
      <c r="BZ415" s="113"/>
      <c r="CA415" s="114"/>
      <c r="CC415" s="115" t="str">
        <f t="shared" ca="1" si="209"/>
        <v/>
      </c>
      <c r="CF415" s="481"/>
      <c r="CG415" s="130"/>
      <c r="CH415" s="130"/>
      <c r="CI415" s="130"/>
      <c r="CL415" s="358" t="str">
        <f>IFERROR(VLOOKUP(C415,'Data Sheet'!$A$3:$B$16,2,FALSE),"")</f>
        <v/>
      </c>
    </row>
    <row r="416" spans="1:90" s="101" customFormat="1" ht="25.5" customHeight="1">
      <c r="A416" s="100">
        <v>412</v>
      </c>
      <c r="B416" s="107" t="str">
        <f t="shared" si="212"/>
        <v>--</v>
      </c>
      <c r="C416" s="304"/>
      <c r="D416" s="305" t="str">
        <f>IFERROR(IF(VLOOKUP(C416,'Data Sheet'!$A$3:$D$16,4,FALSE)=0,"",VLOOKUP(C416,'Data Sheet'!$A$3:$D$16,4,FALSE)),"")</f>
        <v/>
      </c>
      <c r="E416" s="306"/>
      <c r="F416" s="307" t="str">
        <f>IFERROR(IF(VLOOKUP(E416,'Data Sheet'!$C$19:$D$80,2,FALSE)=0,"",VLOOKUP(E416,'Data Sheet'!$C$19:$D$80,2,FALSE)),"")</f>
        <v/>
      </c>
      <c r="G416" s="308" t="str">
        <f t="shared" si="210"/>
        <v>-</v>
      </c>
      <c r="H416" s="108"/>
      <c r="I416" s="304"/>
      <c r="J416" s="109" t="e">
        <f t="shared" si="211"/>
        <v>#VALUE!</v>
      </c>
      <c r="K416" s="104" t="str">
        <f>IFERROR(INDEX('Data Sheet'!$C$104:$C$181,MATCH(I416,'Data Sheet'!$F$104:$F$181,0)),"")</f>
        <v/>
      </c>
      <c r="L416" s="260" t="str">
        <f>IFERROR(INDEX('Data Sheet'!$G$104:$G$181,MATCH(I416,'Data Sheet'!$F$104:$F$181,0)),"")</f>
        <v/>
      </c>
      <c r="M416" s="220"/>
      <c r="N416" s="303"/>
      <c r="O416" s="303"/>
      <c r="P416" s="110" t="str">
        <f>IFERROR(INDEX(Setup!$D$44:$D$70,MATCH(M416,Setup!$K$44:$K$70,0))&amp;"","")</f>
        <v/>
      </c>
      <c r="Q416" s="110" t="str">
        <f>IFERROR(INDEX(Setup!$E$44:$E$70,MATCH(M416,Setup!$K$44:$K$70,0))&amp;"","")</f>
        <v/>
      </c>
      <c r="R416" s="110" t="str">
        <f>IFERROR(INDEX(Setup!$L$44:$L$70,MATCH(M416,Setup!$K$44:$K$70,0))&amp;"","")</f>
        <v/>
      </c>
      <c r="S416" s="110" t="str">
        <f>Setup!$C$30</f>
        <v>USD</v>
      </c>
      <c r="T416" s="111" t="str">
        <f>IFERROR(INDEX('Data Sheet'!$B$104:$B$181,MATCH(I416,'Data Sheet'!$F$104:$F$181,0)),"")</f>
        <v/>
      </c>
      <c r="U416" s="112" t="str">
        <f>IFERROR(INDEX('Data Sheet'!$D$104:$D$181,MATCH(I416,'Data Sheet'!$F$104:$F$181,0)),"")</f>
        <v/>
      </c>
      <c r="V416" s="102" t="s">
        <v>8</v>
      </c>
      <c r="W416" s="221" t="str">
        <f>IF(V416=Setup!$C$30,"Grant",IF(V416=Setup!$C$31,"Local",IF(V416=Setup!$C$32,"Other",IF(ISBLANK(V416),"","Other"))))</f>
        <v>Grant</v>
      </c>
      <c r="X416" s="295"/>
      <c r="Y416" s="296" t="str">
        <f>IF(X416&lt;&gt;"",X416/VLOOKUP($V416,Setup!$C$30:$D$41,2,0),"")</f>
        <v/>
      </c>
      <c r="Z416" s="297"/>
      <c r="AA416" s="298" t="str">
        <f t="shared" si="183"/>
        <v/>
      </c>
      <c r="AB416" s="297"/>
      <c r="AC416" s="299" t="str">
        <f t="shared" si="184"/>
        <v/>
      </c>
      <c r="AD416" s="297"/>
      <c r="AE416" s="299" t="str">
        <f t="shared" si="185"/>
        <v/>
      </c>
      <c r="AF416" s="297"/>
      <c r="AG416" s="298" t="str">
        <f t="shared" si="186"/>
        <v/>
      </c>
      <c r="AH416" s="298" t="str">
        <f t="shared" si="187"/>
        <v/>
      </c>
      <c r="AI416" s="298" t="str">
        <f t="shared" si="188"/>
        <v/>
      </c>
      <c r="AJ416" s="300"/>
      <c r="AK416" s="295"/>
      <c r="AL416" s="296" t="str">
        <f>IF(AK416&lt;&gt;"",AK416/VLOOKUP($V416,Setup!$C$30:$D$41,2,0),"")</f>
        <v/>
      </c>
      <c r="AM416" s="301"/>
      <c r="AN416" s="299" t="str">
        <f t="shared" si="189"/>
        <v/>
      </c>
      <c r="AO416" s="301"/>
      <c r="AP416" s="299" t="str">
        <f t="shared" si="190"/>
        <v/>
      </c>
      <c r="AQ416" s="301"/>
      <c r="AR416" s="299" t="str">
        <f t="shared" si="191"/>
        <v/>
      </c>
      <c r="AS416" s="301"/>
      <c r="AT416" s="298" t="str">
        <f t="shared" si="192"/>
        <v/>
      </c>
      <c r="AU416" s="298" t="str">
        <f t="shared" si="193"/>
        <v/>
      </c>
      <c r="AV416" s="298" t="str">
        <f t="shared" si="194"/>
        <v/>
      </c>
      <c r="AW416" s="300"/>
      <c r="AX416" s="295"/>
      <c r="AY416" s="296" t="str">
        <f>IF(AX416&lt;&gt;"",AX416/VLOOKUP($V416,Setup!$C$30:$D$41,2,0),"")</f>
        <v/>
      </c>
      <c r="AZ416" s="302"/>
      <c r="BA416" s="299" t="str">
        <f t="shared" si="195"/>
        <v/>
      </c>
      <c r="BB416" s="302"/>
      <c r="BC416" s="299" t="str">
        <f t="shared" si="196"/>
        <v/>
      </c>
      <c r="BD416" s="302"/>
      <c r="BE416" s="299" t="str">
        <f t="shared" si="197"/>
        <v/>
      </c>
      <c r="BF416" s="302"/>
      <c r="BG416" s="298" t="str">
        <f t="shared" si="198"/>
        <v/>
      </c>
      <c r="BH416" s="298" t="str">
        <f t="shared" si="199"/>
        <v/>
      </c>
      <c r="BI416" s="298" t="str">
        <f t="shared" si="200"/>
        <v/>
      </c>
      <c r="BJ416" s="300"/>
      <c r="BK416" s="295"/>
      <c r="BL416" s="296" t="str">
        <f>IF(BK416&lt;&gt;"",BK416/VLOOKUP($V416,Setup!$C$30:$D$41,2,0),"")</f>
        <v/>
      </c>
      <c r="BM416" s="302"/>
      <c r="BN416" s="299" t="str">
        <f t="shared" si="201"/>
        <v/>
      </c>
      <c r="BO416" s="302"/>
      <c r="BP416" s="299" t="str">
        <f t="shared" si="202"/>
        <v/>
      </c>
      <c r="BQ416" s="302"/>
      <c r="BR416" s="299" t="str">
        <f t="shared" si="203"/>
        <v/>
      </c>
      <c r="BS416" s="302"/>
      <c r="BT416" s="298" t="str">
        <f t="shared" si="204"/>
        <v/>
      </c>
      <c r="BU416" s="298" t="str">
        <f t="shared" si="205"/>
        <v/>
      </c>
      <c r="BV416" s="298" t="str">
        <f t="shared" si="206"/>
        <v/>
      </c>
      <c r="BW416" s="300"/>
      <c r="BX416" s="298" t="str">
        <f t="shared" si="207"/>
        <v/>
      </c>
      <c r="BY416" s="298" t="str">
        <f t="shared" si="208"/>
        <v/>
      </c>
      <c r="BZ416" s="113"/>
      <c r="CA416" s="114"/>
      <c r="CC416" s="115" t="str">
        <f t="shared" ca="1" si="209"/>
        <v/>
      </c>
      <c r="CF416" s="481"/>
      <c r="CG416" s="130"/>
      <c r="CH416" s="130"/>
      <c r="CI416" s="130"/>
      <c r="CL416" s="358" t="str">
        <f>IFERROR(VLOOKUP(C416,'Data Sheet'!$A$3:$B$16,2,FALSE),"")</f>
        <v/>
      </c>
    </row>
    <row r="417" spans="1:90" s="101" customFormat="1" ht="25.5" customHeight="1">
      <c r="A417" s="100">
        <v>413</v>
      </c>
      <c r="B417" s="107" t="str">
        <f t="shared" si="212"/>
        <v>--</v>
      </c>
      <c r="C417" s="304"/>
      <c r="D417" s="305" t="str">
        <f>IFERROR(IF(VLOOKUP(C417,'Data Sheet'!$A$3:$D$16,4,FALSE)=0,"",VLOOKUP(C417,'Data Sheet'!$A$3:$D$16,4,FALSE)),"")</f>
        <v/>
      </c>
      <c r="E417" s="306"/>
      <c r="F417" s="307" t="str">
        <f>IFERROR(IF(VLOOKUP(E417,'Data Sheet'!$C$19:$D$80,2,FALSE)=0,"",VLOOKUP(E417,'Data Sheet'!$C$19:$D$80,2,FALSE)),"")</f>
        <v/>
      </c>
      <c r="G417" s="308" t="str">
        <f t="shared" si="210"/>
        <v>-</v>
      </c>
      <c r="H417" s="108"/>
      <c r="I417" s="304"/>
      <c r="J417" s="109" t="e">
        <f t="shared" si="211"/>
        <v>#VALUE!</v>
      </c>
      <c r="K417" s="104" t="str">
        <f>IFERROR(INDEX('Data Sheet'!$C$104:$C$181,MATCH(I417,'Data Sheet'!$F$104:$F$181,0)),"")</f>
        <v/>
      </c>
      <c r="L417" s="260" t="str">
        <f>IFERROR(INDEX('Data Sheet'!$G$104:$G$181,MATCH(I417,'Data Sheet'!$F$104:$F$181,0)),"")</f>
        <v/>
      </c>
      <c r="M417" s="220"/>
      <c r="N417" s="303"/>
      <c r="O417" s="303"/>
      <c r="P417" s="110" t="str">
        <f>IFERROR(INDEX(Setup!$D$44:$D$70,MATCH(M417,Setup!$K$44:$K$70,0))&amp;"","")</f>
        <v/>
      </c>
      <c r="Q417" s="110" t="str">
        <f>IFERROR(INDEX(Setup!$E$44:$E$70,MATCH(M417,Setup!$K$44:$K$70,0))&amp;"","")</f>
        <v/>
      </c>
      <c r="R417" s="110" t="str">
        <f>IFERROR(INDEX(Setup!$L$44:$L$70,MATCH(M417,Setup!$K$44:$K$70,0))&amp;"","")</f>
        <v/>
      </c>
      <c r="S417" s="110" t="str">
        <f>Setup!$C$30</f>
        <v>USD</v>
      </c>
      <c r="T417" s="111" t="str">
        <f>IFERROR(INDEX('Data Sheet'!$B$104:$B$181,MATCH(I417,'Data Sheet'!$F$104:$F$181,0)),"")</f>
        <v/>
      </c>
      <c r="U417" s="112" t="str">
        <f>IFERROR(INDEX('Data Sheet'!$D$104:$D$181,MATCH(I417,'Data Sheet'!$F$104:$F$181,0)),"")</f>
        <v/>
      </c>
      <c r="V417" s="102" t="s">
        <v>8</v>
      </c>
      <c r="W417" s="221" t="str">
        <f>IF(V417=Setup!$C$30,"Grant",IF(V417=Setup!$C$31,"Local",IF(V417=Setup!$C$32,"Other",IF(ISBLANK(V417),"","Other"))))</f>
        <v>Grant</v>
      </c>
      <c r="X417" s="295"/>
      <c r="Y417" s="296" t="str">
        <f>IF(X417&lt;&gt;"",X417/VLOOKUP($V417,Setup!$C$30:$D$41,2,0),"")</f>
        <v/>
      </c>
      <c r="Z417" s="297"/>
      <c r="AA417" s="298" t="str">
        <f t="shared" si="183"/>
        <v/>
      </c>
      <c r="AB417" s="297"/>
      <c r="AC417" s="299" t="str">
        <f t="shared" si="184"/>
        <v/>
      </c>
      <c r="AD417" s="297"/>
      <c r="AE417" s="299" t="str">
        <f t="shared" si="185"/>
        <v/>
      </c>
      <c r="AF417" s="297"/>
      <c r="AG417" s="298" t="str">
        <f t="shared" si="186"/>
        <v/>
      </c>
      <c r="AH417" s="298" t="str">
        <f t="shared" si="187"/>
        <v/>
      </c>
      <c r="AI417" s="298" t="str">
        <f t="shared" si="188"/>
        <v/>
      </c>
      <c r="AJ417" s="300"/>
      <c r="AK417" s="295"/>
      <c r="AL417" s="296" t="str">
        <f>IF(AK417&lt;&gt;"",AK417/VLOOKUP($V417,Setup!$C$30:$D$41,2,0),"")</f>
        <v/>
      </c>
      <c r="AM417" s="301"/>
      <c r="AN417" s="299" t="str">
        <f t="shared" si="189"/>
        <v/>
      </c>
      <c r="AO417" s="301"/>
      <c r="AP417" s="299" t="str">
        <f t="shared" si="190"/>
        <v/>
      </c>
      <c r="AQ417" s="301"/>
      <c r="AR417" s="299" t="str">
        <f t="shared" si="191"/>
        <v/>
      </c>
      <c r="AS417" s="301"/>
      <c r="AT417" s="298" t="str">
        <f t="shared" si="192"/>
        <v/>
      </c>
      <c r="AU417" s="298" t="str">
        <f t="shared" si="193"/>
        <v/>
      </c>
      <c r="AV417" s="298" t="str">
        <f t="shared" si="194"/>
        <v/>
      </c>
      <c r="AW417" s="300"/>
      <c r="AX417" s="295"/>
      <c r="AY417" s="296" t="str">
        <f>IF(AX417&lt;&gt;"",AX417/VLOOKUP($V417,Setup!$C$30:$D$41,2,0),"")</f>
        <v/>
      </c>
      <c r="AZ417" s="302"/>
      <c r="BA417" s="299" t="str">
        <f t="shared" si="195"/>
        <v/>
      </c>
      <c r="BB417" s="302"/>
      <c r="BC417" s="299" t="str">
        <f t="shared" si="196"/>
        <v/>
      </c>
      <c r="BD417" s="302"/>
      <c r="BE417" s="299" t="str">
        <f t="shared" si="197"/>
        <v/>
      </c>
      <c r="BF417" s="302"/>
      <c r="BG417" s="298" t="str">
        <f t="shared" si="198"/>
        <v/>
      </c>
      <c r="BH417" s="298" t="str">
        <f t="shared" si="199"/>
        <v/>
      </c>
      <c r="BI417" s="298" t="str">
        <f t="shared" si="200"/>
        <v/>
      </c>
      <c r="BJ417" s="300"/>
      <c r="BK417" s="295"/>
      <c r="BL417" s="296" t="str">
        <f>IF(BK417&lt;&gt;"",BK417/VLOOKUP($V417,Setup!$C$30:$D$41,2,0),"")</f>
        <v/>
      </c>
      <c r="BM417" s="302"/>
      <c r="BN417" s="299" t="str">
        <f t="shared" si="201"/>
        <v/>
      </c>
      <c r="BO417" s="302"/>
      <c r="BP417" s="299" t="str">
        <f t="shared" si="202"/>
        <v/>
      </c>
      <c r="BQ417" s="302"/>
      <c r="BR417" s="299" t="str">
        <f t="shared" si="203"/>
        <v/>
      </c>
      <c r="BS417" s="302"/>
      <c r="BT417" s="298" t="str">
        <f t="shared" si="204"/>
        <v/>
      </c>
      <c r="BU417" s="298" t="str">
        <f t="shared" si="205"/>
        <v/>
      </c>
      <c r="BV417" s="298" t="str">
        <f t="shared" si="206"/>
        <v/>
      </c>
      <c r="BW417" s="300"/>
      <c r="BX417" s="298" t="str">
        <f t="shared" si="207"/>
        <v/>
      </c>
      <c r="BY417" s="298" t="str">
        <f t="shared" si="208"/>
        <v/>
      </c>
      <c r="BZ417" s="113"/>
      <c r="CA417" s="114"/>
      <c r="CC417" s="115" t="str">
        <f t="shared" ca="1" si="209"/>
        <v/>
      </c>
      <c r="CF417" s="481"/>
      <c r="CG417" s="130"/>
      <c r="CH417" s="130"/>
      <c r="CI417" s="130"/>
      <c r="CL417" s="358" t="str">
        <f>IFERROR(VLOOKUP(C417,'Data Sheet'!$A$3:$B$16,2,FALSE),"")</f>
        <v/>
      </c>
    </row>
    <row r="418" spans="1:90" s="101" customFormat="1" ht="25.5" customHeight="1">
      <c r="A418" s="100">
        <v>414</v>
      </c>
      <c r="B418" s="107" t="str">
        <f t="shared" si="212"/>
        <v>--</v>
      </c>
      <c r="C418" s="304"/>
      <c r="D418" s="305" t="str">
        <f>IFERROR(IF(VLOOKUP(C418,'Data Sheet'!$A$3:$D$16,4,FALSE)=0,"",VLOOKUP(C418,'Data Sheet'!$A$3:$D$16,4,FALSE)),"")</f>
        <v/>
      </c>
      <c r="E418" s="306"/>
      <c r="F418" s="307" t="str">
        <f>IFERROR(IF(VLOOKUP(E418,'Data Sheet'!$C$19:$D$80,2,FALSE)=0,"",VLOOKUP(E418,'Data Sheet'!$C$19:$D$80,2,FALSE)),"")</f>
        <v/>
      </c>
      <c r="G418" s="308" t="str">
        <f t="shared" si="210"/>
        <v>-</v>
      </c>
      <c r="H418" s="108"/>
      <c r="I418" s="304"/>
      <c r="J418" s="109" t="e">
        <f t="shared" si="211"/>
        <v>#VALUE!</v>
      </c>
      <c r="K418" s="104" t="str">
        <f>IFERROR(INDEX('Data Sheet'!$C$104:$C$181,MATCH(I418,'Data Sheet'!$F$104:$F$181,0)),"")</f>
        <v/>
      </c>
      <c r="L418" s="260" t="str">
        <f>IFERROR(INDEX('Data Sheet'!$G$104:$G$181,MATCH(I418,'Data Sheet'!$F$104:$F$181,0)),"")</f>
        <v/>
      </c>
      <c r="M418" s="220"/>
      <c r="N418" s="303"/>
      <c r="O418" s="303"/>
      <c r="P418" s="110" t="str">
        <f>IFERROR(INDEX(Setup!$D$44:$D$70,MATCH(M418,Setup!$K$44:$K$70,0))&amp;"","")</f>
        <v/>
      </c>
      <c r="Q418" s="110" t="str">
        <f>IFERROR(INDEX(Setup!$E$44:$E$70,MATCH(M418,Setup!$K$44:$K$70,0))&amp;"","")</f>
        <v/>
      </c>
      <c r="R418" s="110" t="str">
        <f>IFERROR(INDEX(Setup!$L$44:$L$70,MATCH(M418,Setup!$K$44:$K$70,0))&amp;"","")</f>
        <v/>
      </c>
      <c r="S418" s="110" t="str">
        <f>Setup!$C$30</f>
        <v>USD</v>
      </c>
      <c r="T418" s="111" t="str">
        <f>IFERROR(INDEX('Data Sheet'!$B$104:$B$181,MATCH(I418,'Data Sheet'!$F$104:$F$181,0)),"")</f>
        <v/>
      </c>
      <c r="U418" s="112" t="str">
        <f>IFERROR(INDEX('Data Sheet'!$D$104:$D$181,MATCH(I418,'Data Sheet'!$F$104:$F$181,0)),"")</f>
        <v/>
      </c>
      <c r="V418" s="102" t="s">
        <v>8</v>
      </c>
      <c r="W418" s="221" t="str">
        <f>IF(V418=Setup!$C$30,"Grant",IF(V418=Setup!$C$31,"Local",IF(V418=Setup!$C$32,"Other",IF(ISBLANK(V418),"","Other"))))</f>
        <v>Grant</v>
      </c>
      <c r="X418" s="295"/>
      <c r="Y418" s="296" t="str">
        <f>IF(X418&lt;&gt;"",X418/VLOOKUP($V418,Setup!$C$30:$D$41,2,0),"")</f>
        <v/>
      </c>
      <c r="Z418" s="297"/>
      <c r="AA418" s="298" t="str">
        <f t="shared" si="183"/>
        <v/>
      </c>
      <c r="AB418" s="297"/>
      <c r="AC418" s="299" t="str">
        <f t="shared" si="184"/>
        <v/>
      </c>
      <c r="AD418" s="297"/>
      <c r="AE418" s="299" t="str">
        <f t="shared" si="185"/>
        <v/>
      </c>
      <c r="AF418" s="297"/>
      <c r="AG418" s="298" t="str">
        <f t="shared" si="186"/>
        <v/>
      </c>
      <c r="AH418" s="298" t="str">
        <f t="shared" si="187"/>
        <v/>
      </c>
      <c r="AI418" s="298" t="str">
        <f t="shared" si="188"/>
        <v/>
      </c>
      <c r="AJ418" s="300"/>
      <c r="AK418" s="295"/>
      <c r="AL418" s="296" t="str">
        <f>IF(AK418&lt;&gt;"",AK418/VLOOKUP($V418,Setup!$C$30:$D$41,2,0),"")</f>
        <v/>
      </c>
      <c r="AM418" s="301"/>
      <c r="AN418" s="299" t="str">
        <f t="shared" si="189"/>
        <v/>
      </c>
      <c r="AO418" s="301"/>
      <c r="AP418" s="299" t="str">
        <f t="shared" si="190"/>
        <v/>
      </c>
      <c r="AQ418" s="301"/>
      <c r="AR418" s="299" t="str">
        <f t="shared" si="191"/>
        <v/>
      </c>
      <c r="AS418" s="301"/>
      <c r="AT418" s="298" t="str">
        <f t="shared" si="192"/>
        <v/>
      </c>
      <c r="AU418" s="298" t="str">
        <f t="shared" si="193"/>
        <v/>
      </c>
      <c r="AV418" s="298" t="str">
        <f t="shared" si="194"/>
        <v/>
      </c>
      <c r="AW418" s="300"/>
      <c r="AX418" s="295"/>
      <c r="AY418" s="296" t="str">
        <f>IF(AX418&lt;&gt;"",AX418/VLOOKUP($V418,Setup!$C$30:$D$41,2,0),"")</f>
        <v/>
      </c>
      <c r="AZ418" s="302"/>
      <c r="BA418" s="299" t="str">
        <f t="shared" si="195"/>
        <v/>
      </c>
      <c r="BB418" s="302"/>
      <c r="BC418" s="299" t="str">
        <f t="shared" si="196"/>
        <v/>
      </c>
      <c r="BD418" s="302"/>
      <c r="BE418" s="299" t="str">
        <f t="shared" si="197"/>
        <v/>
      </c>
      <c r="BF418" s="302"/>
      <c r="BG418" s="298" t="str">
        <f t="shared" si="198"/>
        <v/>
      </c>
      <c r="BH418" s="298" t="str">
        <f t="shared" si="199"/>
        <v/>
      </c>
      <c r="BI418" s="298" t="str">
        <f t="shared" si="200"/>
        <v/>
      </c>
      <c r="BJ418" s="300"/>
      <c r="BK418" s="295"/>
      <c r="BL418" s="296" t="str">
        <f>IF(BK418&lt;&gt;"",BK418/VLOOKUP($V418,Setup!$C$30:$D$41,2,0),"")</f>
        <v/>
      </c>
      <c r="BM418" s="302"/>
      <c r="BN418" s="299" t="str">
        <f t="shared" si="201"/>
        <v/>
      </c>
      <c r="BO418" s="302"/>
      <c r="BP418" s="299" t="str">
        <f t="shared" si="202"/>
        <v/>
      </c>
      <c r="BQ418" s="302"/>
      <c r="BR418" s="299" t="str">
        <f t="shared" si="203"/>
        <v/>
      </c>
      <c r="BS418" s="302"/>
      <c r="BT418" s="298" t="str">
        <f t="shared" si="204"/>
        <v/>
      </c>
      <c r="BU418" s="298" t="str">
        <f t="shared" si="205"/>
        <v/>
      </c>
      <c r="BV418" s="298" t="str">
        <f t="shared" si="206"/>
        <v/>
      </c>
      <c r="BW418" s="300"/>
      <c r="BX418" s="298" t="str">
        <f t="shared" si="207"/>
        <v/>
      </c>
      <c r="BY418" s="298" t="str">
        <f t="shared" si="208"/>
        <v/>
      </c>
      <c r="BZ418" s="113"/>
      <c r="CA418" s="114"/>
      <c r="CC418" s="115" t="str">
        <f t="shared" ca="1" si="209"/>
        <v/>
      </c>
      <c r="CF418" s="481"/>
      <c r="CG418" s="130"/>
      <c r="CH418" s="130"/>
      <c r="CI418" s="130"/>
      <c r="CL418" s="358" t="str">
        <f>IFERROR(VLOOKUP(C418,'Data Sheet'!$A$3:$B$16,2,FALSE),"")</f>
        <v/>
      </c>
    </row>
    <row r="419" spans="1:90" s="101" customFormat="1" ht="25.5" customHeight="1">
      <c r="A419" s="100">
        <v>415</v>
      </c>
      <c r="B419" s="107" t="str">
        <f t="shared" si="212"/>
        <v>--</v>
      </c>
      <c r="C419" s="304"/>
      <c r="D419" s="305" t="str">
        <f>IFERROR(IF(VLOOKUP(C419,'Data Sheet'!$A$3:$D$16,4,FALSE)=0,"",VLOOKUP(C419,'Data Sheet'!$A$3:$D$16,4,FALSE)),"")</f>
        <v/>
      </c>
      <c r="E419" s="306"/>
      <c r="F419" s="307" t="str">
        <f>IFERROR(IF(VLOOKUP(E419,'Data Sheet'!$C$19:$D$80,2,FALSE)=0,"",VLOOKUP(E419,'Data Sheet'!$C$19:$D$80,2,FALSE)),"")</f>
        <v/>
      </c>
      <c r="G419" s="308" t="str">
        <f t="shared" si="210"/>
        <v>-</v>
      </c>
      <c r="H419" s="108"/>
      <c r="I419" s="304"/>
      <c r="J419" s="109" t="e">
        <f t="shared" si="211"/>
        <v>#VALUE!</v>
      </c>
      <c r="K419" s="104" t="str">
        <f>IFERROR(INDEX('Data Sheet'!$C$104:$C$181,MATCH(I419,'Data Sheet'!$F$104:$F$181,0)),"")</f>
        <v/>
      </c>
      <c r="L419" s="260" t="str">
        <f>IFERROR(INDEX('Data Sheet'!$G$104:$G$181,MATCH(I419,'Data Sheet'!$F$104:$F$181,0)),"")</f>
        <v/>
      </c>
      <c r="M419" s="220"/>
      <c r="N419" s="303"/>
      <c r="O419" s="303"/>
      <c r="P419" s="110" t="str">
        <f>IFERROR(INDEX(Setup!$D$44:$D$70,MATCH(M419,Setup!$K$44:$K$70,0))&amp;"","")</f>
        <v/>
      </c>
      <c r="Q419" s="110" t="str">
        <f>IFERROR(INDEX(Setup!$E$44:$E$70,MATCH(M419,Setup!$K$44:$K$70,0))&amp;"","")</f>
        <v/>
      </c>
      <c r="R419" s="110" t="str">
        <f>IFERROR(INDEX(Setup!$L$44:$L$70,MATCH(M419,Setup!$K$44:$K$70,0))&amp;"","")</f>
        <v/>
      </c>
      <c r="S419" s="110" t="str">
        <f>Setup!$C$30</f>
        <v>USD</v>
      </c>
      <c r="T419" s="111" t="str">
        <f>IFERROR(INDEX('Data Sheet'!$B$104:$B$181,MATCH(I419,'Data Sheet'!$F$104:$F$181,0)),"")</f>
        <v/>
      </c>
      <c r="U419" s="112" t="str">
        <f>IFERROR(INDEX('Data Sheet'!$D$104:$D$181,MATCH(I419,'Data Sheet'!$F$104:$F$181,0)),"")</f>
        <v/>
      </c>
      <c r="V419" s="102" t="s">
        <v>8</v>
      </c>
      <c r="W419" s="221" t="str">
        <f>IF(V419=Setup!$C$30,"Grant",IF(V419=Setup!$C$31,"Local",IF(V419=Setup!$C$32,"Other",IF(ISBLANK(V419),"","Other"))))</f>
        <v>Grant</v>
      </c>
      <c r="X419" s="295"/>
      <c r="Y419" s="296" t="str">
        <f>IF(X419&lt;&gt;"",X419/VLOOKUP($V419,Setup!$C$30:$D$41,2,0),"")</f>
        <v/>
      </c>
      <c r="Z419" s="297"/>
      <c r="AA419" s="298" t="str">
        <f t="shared" si="183"/>
        <v/>
      </c>
      <c r="AB419" s="297"/>
      <c r="AC419" s="299" t="str">
        <f t="shared" si="184"/>
        <v/>
      </c>
      <c r="AD419" s="297"/>
      <c r="AE419" s="299" t="str">
        <f t="shared" si="185"/>
        <v/>
      </c>
      <c r="AF419" s="297"/>
      <c r="AG419" s="298" t="str">
        <f t="shared" si="186"/>
        <v/>
      </c>
      <c r="AH419" s="298" t="str">
        <f t="shared" si="187"/>
        <v/>
      </c>
      <c r="AI419" s="298" t="str">
        <f t="shared" si="188"/>
        <v/>
      </c>
      <c r="AJ419" s="300"/>
      <c r="AK419" s="295"/>
      <c r="AL419" s="296" t="str">
        <f>IF(AK419&lt;&gt;"",AK419/VLOOKUP($V419,Setup!$C$30:$D$41,2,0),"")</f>
        <v/>
      </c>
      <c r="AM419" s="301"/>
      <c r="AN419" s="299" t="str">
        <f t="shared" si="189"/>
        <v/>
      </c>
      <c r="AO419" s="301"/>
      <c r="AP419" s="299" t="str">
        <f t="shared" si="190"/>
        <v/>
      </c>
      <c r="AQ419" s="301"/>
      <c r="AR419" s="299" t="str">
        <f t="shared" si="191"/>
        <v/>
      </c>
      <c r="AS419" s="301"/>
      <c r="AT419" s="298" t="str">
        <f t="shared" si="192"/>
        <v/>
      </c>
      <c r="AU419" s="298" t="str">
        <f t="shared" si="193"/>
        <v/>
      </c>
      <c r="AV419" s="298" t="str">
        <f t="shared" si="194"/>
        <v/>
      </c>
      <c r="AW419" s="300"/>
      <c r="AX419" s="295"/>
      <c r="AY419" s="296" t="str">
        <f>IF(AX419&lt;&gt;"",AX419/VLOOKUP($V419,Setup!$C$30:$D$41,2,0),"")</f>
        <v/>
      </c>
      <c r="AZ419" s="302"/>
      <c r="BA419" s="299" t="str">
        <f t="shared" si="195"/>
        <v/>
      </c>
      <c r="BB419" s="302"/>
      <c r="BC419" s="299" t="str">
        <f t="shared" si="196"/>
        <v/>
      </c>
      <c r="BD419" s="302"/>
      <c r="BE419" s="299" t="str">
        <f t="shared" si="197"/>
        <v/>
      </c>
      <c r="BF419" s="302"/>
      <c r="BG419" s="298" t="str">
        <f t="shared" si="198"/>
        <v/>
      </c>
      <c r="BH419" s="298" t="str">
        <f t="shared" si="199"/>
        <v/>
      </c>
      <c r="BI419" s="298" t="str">
        <f t="shared" si="200"/>
        <v/>
      </c>
      <c r="BJ419" s="300"/>
      <c r="BK419" s="295"/>
      <c r="BL419" s="296" t="str">
        <f>IF(BK419&lt;&gt;"",BK419/VLOOKUP($V419,Setup!$C$30:$D$41,2,0),"")</f>
        <v/>
      </c>
      <c r="BM419" s="302"/>
      <c r="BN419" s="299" t="str">
        <f t="shared" si="201"/>
        <v/>
      </c>
      <c r="BO419" s="302"/>
      <c r="BP419" s="299" t="str">
        <f t="shared" si="202"/>
        <v/>
      </c>
      <c r="BQ419" s="302"/>
      <c r="BR419" s="299" t="str">
        <f t="shared" si="203"/>
        <v/>
      </c>
      <c r="BS419" s="302"/>
      <c r="BT419" s="298" t="str">
        <f t="shared" si="204"/>
        <v/>
      </c>
      <c r="BU419" s="298" t="str">
        <f t="shared" si="205"/>
        <v/>
      </c>
      <c r="BV419" s="298" t="str">
        <f t="shared" si="206"/>
        <v/>
      </c>
      <c r="BW419" s="300"/>
      <c r="BX419" s="298" t="str">
        <f t="shared" si="207"/>
        <v/>
      </c>
      <c r="BY419" s="298" t="str">
        <f t="shared" si="208"/>
        <v/>
      </c>
      <c r="BZ419" s="113"/>
      <c r="CA419" s="114"/>
      <c r="CC419" s="115" t="str">
        <f t="shared" ca="1" si="209"/>
        <v/>
      </c>
      <c r="CF419" s="481"/>
      <c r="CG419" s="130"/>
      <c r="CH419" s="130"/>
      <c r="CI419" s="130"/>
      <c r="CL419" s="358" t="str">
        <f>IFERROR(VLOOKUP(C419,'Data Sheet'!$A$3:$B$16,2,FALSE),"")</f>
        <v/>
      </c>
    </row>
    <row r="420" spans="1:90" s="101" customFormat="1" ht="25.5" customHeight="1">
      <c r="A420" s="100">
        <v>416</v>
      </c>
      <c r="B420" s="107" t="str">
        <f t="shared" si="212"/>
        <v>--</v>
      </c>
      <c r="C420" s="304"/>
      <c r="D420" s="305" t="str">
        <f>IFERROR(IF(VLOOKUP(C420,'Data Sheet'!$A$3:$D$16,4,FALSE)=0,"",VLOOKUP(C420,'Data Sheet'!$A$3:$D$16,4,FALSE)),"")</f>
        <v/>
      </c>
      <c r="E420" s="306"/>
      <c r="F420" s="307" t="str">
        <f>IFERROR(IF(VLOOKUP(E420,'Data Sheet'!$C$19:$D$80,2,FALSE)=0,"",VLOOKUP(E420,'Data Sheet'!$C$19:$D$80,2,FALSE)),"")</f>
        <v/>
      </c>
      <c r="G420" s="308" t="str">
        <f t="shared" si="210"/>
        <v>-</v>
      </c>
      <c r="H420" s="108"/>
      <c r="I420" s="304"/>
      <c r="J420" s="109" t="e">
        <f t="shared" si="211"/>
        <v>#VALUE!</v>
      </c>
      <c r="K420" s="104" t="str">
        <f>IFERROR(INDEX('Data Sheet'!$C$104:$C$181,MATCH(I420,'Data Sheet'!$F$104:$F$181,0)),"")</f>
        <v/>
      </c>
      <c r="L420" s="260" t="str">
        <f>IFERROR(INDEX('Data Sheet'!$G$104:$G$181,MATCH(I420,'Data Sheet'!$F$104:$F$181,0)),"")</f>
        <v/>
      </c>
      <c r="M420" s="220"/>
      <c r="N420" s="303"/>
      <c r="O420" s="303"/>
      <c r="P420" s="110" t="str">
        <f>IFERROR(INDEX(Setup!$D$44:$D$70,MATCH(M420,Setup!$K$44:$K$70,0))&amp;"","")</f>
        <v/>
      </c>
      <c r="Q420" s="110" t="str">
        <f>IFERROR(INDEX(Setup!$E$44:$E$70,MATCH(M420,Setup!$K$44:$K$70,0))&amp;"","")</f>
        <v/>
      </c>
      <c r="R420" s="110" t="str">
        <f>IFERROR(INDEX(Setup!$L$44:$L$70,MATCH(M420,Setup!$K$44:$K$70,0))&amp;"","")</f>
        <v/>
      </c>
      <c r="S420" s="110" t="str">
        <f>Setup!$C$30</f>
        <v>USD</v>
      </c>
      <c r="T420" s="111" t="str">
        <f>IFERROR(INDEX('Data Sheet'!$B$104:$B$181,MATCH(I420,'Data Sheet'!$F$104:$F$181,0)),"")</f>
        <v/>
      </c>
      <c r="U420" s="112" t="str">
        <f>IFERROR(INDEX('Data Sheet'!$D$104:$D$181,MATCH(I420,'Data Sheet'!$F$104:$F$181,0)),"")</f>
        <v/>
      </c>
      <c r="V420" s="102" t="s">
        <v>8</v>
      </c>
      <c r="W420" s="221" t="str">
        <f>IF(V420=Setup!$C$30,"Grant",IF(V420=Setup!$C$31,"Local",IF(V420=Setup!$C$32,"Other",IF(ISBLANK(V420),"","Other"))))</f>
        <v>Grant</v>
      </c>
      <c r="X420" s="295"/>
      <c r="Y420" s="296" t="str">
        <f>IF(X420&lt;&gt;"",X420/VLOOKUP($V420,Setup!$C$30:$D$41,2,0),"")</f>
        <v/>
      </c>
      <c r="Z420" s="297"/>
      <c r="AA420" s="298" t="str">
        <f t="shared" si="183"/>
        <v/>
      </c>
      <c r="AB420" s="297"/>
      <c r="AC420" s="299" t="str">
        <f t="shared" si="184"/>
        <v/>
      </c>
      <c r="AD420" s="297"/>
      <c r="AE420" s="299" t="str">
        <f t="shared" si="185"/>
        <v/>
      </c>
      <c r="AF420" s="297"/>
      <c r="AG420" s="298" t="str">
        <f t="shared" si="186"/>
        <v/>
      </c>
      <c r="AH420" s="298" t="str">
        <f t="shared" si="187"/>
        <v/>
      </c>
      <c r="AI420" s="298" t="str">
        <f t="shared" si="188"/>
        <v/>
      </c>
      <c r="AJ420" s="300"/>
      <c r="AK420" s="295"/>
      <c r="AL420" s="296" t="str">
        <f>IF(AK420&lt;&gt;"",AK420/VLOOKUP($V420,Setup!$C$30:$D$41,2,0),"")</f>
        <v/>
      </c>
      <c r="AM420" s="301"/>
      <c r="AN420" s="299" t="str">
        <f t="shared" si="189"/>
        <v/>
      </c>
      <c r="AO420" s="301"/>
      <c r="AP420" s="299" t="str">
        <f t="shared" si="190"/>
        <v/>
      </c>
      <c r="AQ420" s="301"/>
      <c r="AR420" s="299" t="str">
        <f t="shared" si="191"/>
        <v/>
      </c>
      <c r="AS420" s="301"/>
      <c r="AT420" s="298" t="str">
        <f t="shared" si="192"/>
        <v/>
      </c>
      <c r="AU420" s="298" t="str">
        <f t="shared" si="193"/>
        <v/>
      </c>
      <c r="AV420" s="298" t="str">
        <f t="shared" si="194"/>
        <v/>
      </c>
      <c r="AW420" s="300"/>
      <c r="AX420" s="295"/>
      <c r="AY420" s="296" t="str">
        <f>IF(AX420&lt;&gt;"",AX420/VLOOKUP($V420,Setup!$C$30:$D$41,2,0),"")</f>
        <v/>
      </c>
      <c r="AZ420" s="302"/>
      <c r="BA420" s="299" t="str">
        <f t="shared" si="195"/>
        <v/>
      </c>
      <c r="BB420" s="302"/>
      <c r="BC420" s="299" t="str">
        <f t="shared" si="196"/>
        <v/>
      </c>
      <c r="BD420" s="302"/>
      <c r="BE420" s="299" t="str">
        <f t="shared" si="197"/>
        <v/>
      </c>
      <c r="BF420" s="302"/>
      <c r="BG420" s="298" t="str">
        <f t="shared" si="198"/>
        <v/>
      </c>
      <c r="BH420" s="298" t="str">
        <f t="shared" si="199"/>
        <v/>
      </c>
      <c r="BI420" s="298" t="str">
        <f t="shared" si="200"/>
        <v/>
      </c>
      <c r="BJ420" s="300"/>
      <c r="BK420" s="295"/>
      <c r="BL420" s="296" t="str">
        <f>IF(BK420&lt;&gt;"",BK420/VLOOKUP($V420,Setup!$C$30:$D$41,2,0),"")</f>
        <v/>
      </c>
      <c r="BM420" s="302"/>
      <c r="BN420" s="299" t="str">
        <f t="shared" si="201"/>
        <v/>
      </c>
      <c r="BO420" s="302"/>
      <c r="BP420" s="299" t="str">
        <f t="shared" si="202"/>
        <v/>
      </c>
      <c r="BQ420" s="302"/>
      <c r="BR420" s="299" t="str">
        <f t="shared" si="203"/>
        <v/>
      </c>
      <c r="BS420" s="302"/>
      <c r="BT420" s="298" t="str">
        <f t="shared" si="204"/>
        <v/>
      </c>
      <c r="BU420" s="298" t="str">
        <f t="shared" si="205"/>
        <v/>
      </c>
      <c r="BV420" s="298" t="str">
        <f t="shared" si="206"/>
        <v/>
      </c>
      <c r="BW420" s="300"/>
      <c r="BX420" s="298" t="str">
        <f t="shared" si="207"/>
        <v/>
      </c>
      <c r="BY420" s="298" t="str">
        <f t="shared" si="208"/>
        <v/>
      </c>
      <c r="BZ420" s="113"/>
      <c r="CA420" s="114"/>
      <c r="CC420" s="115" t="str">
        <f t="shared" ca="1" si="209"/>
        <v/>
      </c>
      <c r="CF420" s="481"/>
      <c r="CG420" s="130"/>
      <c r="CH420" s="130"/>
      <c r="CI420" s="130"/>
      <c r="CL420" s="358" t="str">
        <f>IFERROR(VLOOKUP(C420,'Data Sheet'!$A$3:$B$16,2,FALSE),"")</f>
        <v/>
      </c>
    </row>
    <row r="421" spans="1:90" s="101" customFormat="1" ht="25.5" customHeight="1">
      <c r="A421" s="100">
        <v>417</v>
      </c>
      <c r="B421" s="107" t="str">
        <f t="shared" si="212"/>
        <v>--</v>
      </c>
      <c r="C421" s="304"/>
      <c r="D421" s="305" t="str">
        <f>IFERROR(IF(VLOOKUP(C421,'Data Sheet'!$A$3:$D$16,4,FALSE)=0,"",VLOOKUP(C421,'Data Sheet'!$A$3:$D$16,4,FALSE)),"")</f>
        <v/>
      </c>
      <c r="E421" s="306"/>
      <c r="F421" s="307" t="str">
        <f>IFERROR(IF(VLOOKUP(E421,'Data Sheet'!$C$19:$D$80,2,FALSE)=0,"",VLOOKUP(E421,'Data Sheet'!$C$19:$D$80,2,FALSE)),"")</f>
        <v/>
      </c>
      <c r="G421" s="308" t="str">
        <f t="shared" si="210"/>
        <v>-</v>
      </c>
      <c r="H421" s="108"/>
      <c r="I421" s="304"/>
      <c r="J421" s="109" t="e">
        <f t="shared" si="211"/>
        <v>#VALUE!</v>
      </c>
      <c r="K421" s="104" t="str">
        <f>IFERROR(INDEX('Data Sheet'!$C$104:$C$181,MATCH(I421,'Data Sheet'!$F$104:$F$181,0)),"")</f>
        <v/>
      </c>
      <c r="L421" s="260" t="str">
        <f>IFERROR(INDEX('Data Sheet'!$G$104:$G$181,MATCH(I421,'Data Sheet'!$F$104:$F$181,0)),"")</f>
        <v/>
      </c>
      <c r="M421" s="220"/>
      <c r="N421" s="303"/>
      <c r="O421" s="303"/>
      <c r="P421" s="110" t="str">
        <f>IFERROR(INDEX(Setup!$D$44:$D$70,MATCH(M421,Setup!$K$44:$K$70,0))&amp;"","")</f>
        <v/>
      </c>
      <c r="Q421" s="110" t="str">
        <f>IFERROR(INDEX(Setup!$E$44:$E$70,MATCH(M421,Setup!$K$44:$K$70,0))&amp;"","")</f>
        <v/>
      </c>
      <c r="R421" s="110" t="str">
        <f>IFERROR(INDEX(Setup!$L$44:$L$70,MATCH(M421,Setup!$K$44:$K$70,0))&amp;"","")</f>
        <v/>
      </c>
      <c r="S421" s="110" t="str">
        <f>Setup!$C$30</f>
        <v>USD</v>
      </c>
      <c r="T421" s="111" t="str">
        <f>IFERROR(INDEX('Data Sheet'!$B$104:$B$181,MATCH(I421,'Data Sheet'!$F$104:$F$181,0)),"")</f>
        <v/>
      </c>
      <c r="U421" s="112" t="str">
        <f>IFERROR(INDEX('Data Sheet'!$D$104:$D$181,MATCH(I421,'Data Sheet'!$F$104:$F$181,0)),"")</f>
        <v/>
      </c>
      <c r="V421" s="102" t="s">
        <v>8</v>
      </c>
      <c r="W421" s="221" t="str">
        <f>IF(V421=Setup!$C$30,"Grant",IF(V421=Setup!$C$31,"Local",IF(V421=Setup!$C$32,"Other",IF(ISBLANK(V421),"","Other"))))</f>
        <v>Grant</v>
      </c>
      <c r="X421" s="295"/>
      <c r="Y421" s="296" t="str">
        <f>IF(X421&lt;&gt;"",X421/VLOOKUP($V421,Setup!$C$30:$D$41,2,0),"")</f>
        <v/>
      </c>
      <c r="Z421" s="297"/>
      <c r="AA421" s="298" t="str">
        <f t="shared" si="183"/>
        <v/>
      </c>
      <c r="AB421" s="297"/>
      <c r="AC421" s="299" t="str">
        <f t="shared" si="184"/>
        <v/>
      </c>
      <c r="AD421" s="297"/>
      <c r="AE421" s="299" t="str">
        <f t="shared" si="185"/>
        <v/>
      </c>
      <c r="AF421" s="297"/>
      <c r="AG421" s="298" t="str">
        <f t="shared" si="186"/>
        <v/>
      </c>
      <c r="AH421" s="298" t="str">
        <f t="shared" si="187"/>
        <v/>
      </c>
      <c r="AI421" s="298" t="str">
        <f t="shared" si="188"/>
        <v/>
      </c>
      <c r="AJ421" s="300"/>
      <c r="AK421" s="295"/>
      <c r="AL421" s="296" t="str">
        <f>IF(AK421&lt;&gt;"",AK421/VLOOKUP($V421,Setup!$C$30:$D$41,2,0),"")</f>
        <v/>
      </c>
      <c r="AM421" s="301"/>
      <c r="AN421" s="299" t="str">
        <f t="shared" si="189"/>
        <v/>
      </c>
      <c r="AO421" s="301"/>
      <c r="AP421" s="299" t="str">
        <f t="shared" si="190"/>
        <v/>
      </c>
      <c r="AQ421" s="301"/>
      <c r="AR421" s="299" t="str">
        <f t="shared" si="191"/>
        <v/>
      </c>
      <c r="AS421" s="301"/>
      <c r="AT421" s="298" t="str">
        <f t="shared" si="192"/>
        <v/>
      </c>
      <c r="AU421" s="298" t="str">
        <f t="shared" si="193"/>
        <v/>
      </c>
      <c r="AV421" s="298" t="str">
        <f t="shared" si="194"/>
        <v/>
      </c>
      <c r="AW421" s="300"/>
      <c r="AX421" s="295"/>
      <c r="AY421" s="296" t="str">
        <f>IF(AX421&lt;&gt;"",AX421/VLOOKUP($V421,Setup!$C$30:$D$41,2,0),"")</f>
        <v/>
      </c>
      <c r="AZ421" s="302"/>
      <c r="BA421" s="299" t="str">
        <f t="shared" si="195"/>
        <v/>
      </c>
      <c r="BB421" s="302"/>
      <c r="BC421" s="299" t="str">
        <f t="shared" si="196"/>
        <v/>
      </c>
      <c r="BD421" s="302"/>
      <c r="BE421" s="299" t="str">
        <f t="shared" si="197"/>
        <v/>
      </c>
      <c r="BF421" s="302"/>
      <c r="BG421" s="298" t="str">
        <f t="shared" si="198"/>
        <v/>
      </c>
      <c r="BH421" s="298" t="str">
        <f t="shared" si="199"/>
        <v/>
      </c>
      <c r="BI421" s="298" t="str">
        <f t="shared" si="200"/>
        <v/>
      </c>
      <c r="BJ421" s="300"/>
      <c r="BK421" s="295"/>
      <c r="BL421" s="296" t="str">
        <f>IF(BK421&lt;&gt;"",BK421/VLOOKUP($V421,Setup!$C$30:$D$41,2,0),"")</f>
        <v/>
      </c>
      <c r="BM421" s="302"/>
      <c r="BN421" s="299" t="str">
        <f t="shared" si="201"/>
        <v/>
      </c>
      <c r="BO421" s="302"/>
      <c r="BP421" s="299" t="str">
        <f t="shared" si="202"/>
        <v/>
      </c>
      <c r="BQ421" s="302"/>
      <c r="BR421" s="299" t="str">
        <f t="shared" si="203"/>
        <v/>
      </c>
      <c r="BS421" s="302"/>
      <c r="BT421" s="298" t="str">
        <f t="shared" si="204"/>
        <v/>
      </c>
      <c r="BU421" s="298" t="str">
        <f t="shared" si="205"/>
        <v/>
      </c>
      <c r="BV421" s="298" t="str">
        <f t="shared" si="206"/>
        <v/>
      </c>
      <c r="BW421" s="300"/>
      <c r="BX421" s="298" t="str">
        <f t="shared" si="207"/>
        <v/>
      </c>
      <c r="BY421" s="298" t="str">
        <f t="shared" si="208"/>
        <v/>
      </c>
      <c r="BZ421" s="113"/>
      <c r="CA421" s="114"/>
      <c r="CC421" s="115" t="str">
        <f t="shared" ca="1" si="209"/>
        <v/>
      </c>
      <c r="CF421" s="481"/>
      <c r="CG421" s="130"/>
      <c r="CH421" s="130"/>
      <c r="CI421" s="130"/>
      <c r="CL421" s="358" t="str">
        <f>IFERROR(VLOOKUP(C421,'Data Sheet'!$A$3:$B$16,2,FALSE),"")</f>
        <v/>
      </c>
    </row>
    <row r="422" spans="1:90" s="101" customFormat="1" ht="25.5" customHeight="1">
      <c r="A422" s="100">
        <v>418</v>
      </c>
      <c r="B422" s="107" t="str">
        <f t="shared" si="212"/>
        <v>--</v>
      </c>
      <c r="C422" s="304"/>
      <c r="D422" s="305" t="str">
        <f>IFERROR(IF(VLOOKUP(C422,'Data Sheet'!$A$3:$D$16,4,FALSE)=0,"",VLOOKUP(C422,'Data Sheet'!$A$3:$D$16,4,FALSE)),"")</f>
        <v/>
      </c>
      <c r="E422" s="306"/>
      <c r="F422" s="307" t="str">
        <f>IFERROR(IF(VLOOKUP(E422,'Data Sheet'!$C$19:$D$80,2,FALSE)=0,"",VLOOKUP(E422,'Data Sheet'!$C$19:$D$80,2,FALSE)),"")</f>
        <v/>
      </c>
      <c r="G422" s="308" t="str">
        <f t="shared" si="210"/>
        <v>-</v>
      </c>
      <c r="H422" s="108"/>
      <c r="I422" s="304"/>
      <c r="J422" s="109" t="e">
        <f t="shared" si="211"/>
        <v>#VALUE!</v>
      </c>
      <c r="K422" s="104" t="str">
        <f>IFERROR(INDEX('Data Sheet'!$C$104:$C$181,MATCH(I422,'Data Sheet'!$F$104:$F$181,0)),"")</f>
        <v/>
      </c>
      <c r="L422" s="260" t="str">
        <f>IFERROR(INDEX('Data Sheet'!$G$104:$G$181,MATCH(I422,'Data Sheet'!$F$104:$F$181,0)),"")</f>
        <v/>
      </c>
      <c r="M422" s="220"/>
      <c r="N422" s="303"/>
      <c r="O422" s="303"/>
      <c r="P422" s="110" t="str">
        <f>IFERROR(INDEX(Setup!$D$44:$D$70,MATCH(M422,Setup!$K$44:$K$70,0))&amp;"","")</f>
        <v/>
      </c>
      <c r="Q422" s="110" t="str">
        <f>IFERROR(INDEX(Setup!$E$44:$E$70,MATCH(M422,Setup!$K$44:$K$70,0))&amp;"","")</f>
        <v/>
      </c>
      <c r="R422" s="110" t="str">
        <f>IFERROR(INDEX(Setup!$L$44:$L$70,MATCH(M422,Setup!$K$44:$K$70,0))&amp;"","")</f>
        <v/>
      </c>
      <c r="S422" s="110" t="str">
        <f>Setup!$C$30</f>
        <v>USD</v>
      </c>
      <c r="T422" s="111" t="str">
        <f>IFERROR(INDEX('Data Sheet'!$B$104:$B$181,MATCH(I422,'Data Sheet'!$F$104:$F$181,0)),"")</f>
        <v/>
      </c>
      <c r="U422" s="112" t="str">
        <f>IFERROR(INDEX('Data Sheet'!$D$104:$D$181,MATCH(I422,'Data Sheet'!$F$104:$F$181,0)),"")</f>
        <v/>
      </c>
      <c r="V422" s="102" t="s">
        <v>8</v>
      </c>
      <c r="W422" s="221" t="str">
        <f>IF(V422=Setup!$C$30,"Grant",IF(V422=Setup!$C$31,"Local",IF(V422=Setup!$C$32,"Other",IF(ISBLANK(V422),"","Other"))))</f>
        <v>Grant</v>
      </c>
      <c r="X422" s="295"/>
      <c r="Y422" s="296" t="str">
        <f>IF(X422&lt;&gt;"",X422/VLOOKUP($V422,Setup!$C$30:$D$41,2,0),"")</f>
        <v/>
      </c>
      <c r="Z422" s="297"/>
      <c r="AA422" s="298" t="str">
        <f t="shared" si="183"/>
        <v/>
      </c>
      <c r="AB422" s="297"/>
      <c r="AC422" s="299" t="str">
        <f t="shared" si="184"/>
        <v/>
      </c>
      <c r="AD422" s="297"/>
      <c r="AE422" s="299" t="str">
        <f t="shared" si="185"/>
        <v/>
      </c>
      <c r="AF422" s="297"/>
      <c r="AG422" s="298" t="str">
        <f t="shared" si="186"/>
        <v/>
      </c>
      <c r="AH422" s="298" t="str">
        <f t="shared" si="187"/>
        <v/>
      </c>
      <c r="AI422" s="298" t="str">
        <f t="shared" si="188"/>
        <v/>
      </c>
      <c r="AJ422" s="300"/>
      <c r="AK422" s="295"/>
      <c r="AL422" s="296" t="str">
        <f>IF(AK422&lt;&gt;"",AK422/VLOOKUP($V422,Setup!$C$30:$D$41,2,0),"")</f>
        <v/>
      </c>
      <c r="AM422" s="301"/>
      <c r="AN422" s="299" t="str">
        <f t="shared" si="189"/>
        <v/>
      </c>
      <c r="AO422" s="301"/>
      <c r="AP422" s="299" t="str">
        <f t="shared" si="190"/>
        <v/>
      </c>
      <c r="AQ422" s="301"/>
      <c r="AR422" s="299" t="str">
        <f t="shared" si="191"/>
        <v/>
      </c>
      <c r="AS422" s="301"/>
      <c r="AT422" s="298" t="str">
        <f t="shared" si="192"/>
        <v/>
      </c>
      <c r="AU422" s="298" t="str">
        <f t="shared" si="193"/>
        <v/>
      </c>
      <c r="AV422" s="298" t="str">
        <f t="shared" si="194"/>
        <v/>
      </c>
      <c r="AW422" s="300"/>
      <c r="AX422" s="295"/>
      <c r="AY422" s="296" t="str">
        <f>IF(AX422&lt;&gt;"",AX422/VLOOKUP($V422,Setup!$C$30:$D$41,2,0),"")</f>
        <v/>
      </c>
      <c r="AZ422" s="302"/>
      <c r="BA422" s="299" t="str">
        <f t="shared" si="195"/>
        <v/>
      </c>
      <c r="BB422" s="302"/>
      <c r="BC422" s="299" t="str">
        <f t="shared" si="196"/>
        <v/>
      </c>
      <c r="BD422" s="302"/>
      <c r="BE422" s="299" t="str">
        <f t="shared" si="197"/>
        <v/>
      </c>
      <c r="BF422" s="302"/>
      <c r="BG422" s="298" t="str">
        <f t="shared" si="198"/>
        <v/>
      </c>
      <c r="BH422" s="298" t="str">
        <f t="shared" si="199"/>
        <v/>
      </c>
      <c r="BI422" s="298" t="str">
        <f t="shared" si="200"/>
        <v/>
      </c>
      <c r="BJ422" s="300"/>
      <c r="BK422" s="295"/>
      <c r="BL422" s="296" t="str">
        <f>IF(BK422&lt;&gt;"",BK422/VLOOKUP($V422,Setup!$C$30:$D$41,2,0),"")</f>
        <v/>
      </c>
      <c r="BM422" s="302"/>
      <c r="BN422" s="299" t="str">
        <f t="shared" si="201"/>
        <v/>
      </c>
      <c r="BO422" s="302"/>
      <c r="BP422" s="299" t="str">
        <f t="shared" si="202"/>
        <v/>
      </c>
      <c r="BQ422" s="302"/>
      <c r="BR422" s="299" t="str">
        <f t="shared" si="203"/>
        <v/>
      </c>
      <c r="BS422" s="302"/>
      <c r="BT422" s="298" t="str">
        <f t="shared" si="204"/>
        <v/>
      </c>
      <c r="BU422" s="298" t="str">
        <f t="shared" si="205"/>
        <v/>
      </c>
      <c r="BV422" s="298" t="str">
        <f t="shared" si="206"/>
        <v/>
      </c>
      <c r="BW422" s="300"/>
      <c r="BX422" s="298" t="str">
        <f t="shared" si="207"/>
        <v/>
      </c>
      <c r="BY422" s="298" t="str">
        <f t="shared" si="208"/>
        <v/>
      </c>
      <c r="BZ422" s="113"/>
      <c r="CA422" s="114"/>
      <c r="CC422" s="115" t="str">
        <f t="shared" ca="1" si="209"/>
        <v/>
      </c>
      <c r="CF422" s="481"/>
      <c r="CG422" s="130"/>
      <c r="CH422" s="130"/>
      <c r="CI422" s="130"/>
      <c r="CL422" s="358" t="str">
        <f>IFERROR(VLOOKUP(C422,'Data Sheet'!$A$3:$B$16,2,FALSE),"")</f>
        <v/>
      </c>
    </row>
    <row r="423" spans="1:90" s="101" customFormat="1" ht="25.5" customHeight="1">
      <c r="A423" s="100">
        <v>419</v>
      </c>
      <c r="B423" s="107" t="str">
        <f t="shared" si="212"/>
        <v>--</v>
      </c>
      <c r="C423" s="304"/>
      <c r="D423" s="305" t="str">
        <f>IFERROR(IF(VLOOKUP(C423,'Data Sheet'!$A$3:$D$16,4,FALSE)=0,"",VLOOKUP(C423,'Data Sheet'!$A$3:$D$16,4,FALSE)),"")</f>
        <v/>
      </c>
      <c r="E423" s="306"/>
      <c r="F423" s="307" t="str">
        <f>IFERROR(IF(VLOOKUP(E423,'Data Sheet'!$C$19:$D$80,2,FALSE)=0,"",VLOOKUP(E423,'Data Sheet'!$C$19:$D$80,2,FALSE)),"")</f>
        <v/>
      </c>
      <c r="G423" s="308" t="str">
        <f t="shared" si="210"/>
        <v>-</v>
      </c>
      <c r="H423" s="108"/>
      <c r="I423" s="304"/>
      <c r="J423" s="109" t="e">
        <f t="shared" si="211"/>
        <v>#VALUE!</v>
      </c>
      <c r="K423" s="104" t="str">
        <f>IFERROR(INDEX('Data Sheet'!$C$104:$C$181,MATCH(I423,'Data Sheet'!$F$104:$F$181,0)),"")</f>
        <v/>
      </c>
      <c r="L423" s="260" t="str">
        <f>IFERROR(INDEX('Data Sheet'!$G$104:$G$181,MATCH(I423,'Data Sheet'!$F$104:$F$181,0)),"")</f>
        <v/>
      </c>
      <c r="M423" s="220"/>
      <c r="N423" s="303"/>
      <c r="O423" s="303"/>
      <c r="P423" s="110" t="str">
        <f>IFERROR(INDEX(Setup!$D$44:$D$70,MATCH(M423,Setup!$K$44:$K$70,0))&amp;"","")</f>
        <v/>
      </c>
      <c r="Q423" s="110" t="str">
        <f>IFERROR(INDEX(Setup!$E$44:$E$70,MATCH(M423,Setup!$K$44:$K$70,0))&amp;"","")</f>
        <v/>
      </c>
      <c r="R423" s="110" t="str">
        <f>IFERROR(INDEX(Setup!$L$44:$L$70,MATCH(M423,Setup!$K$44:$K$70,0))&amp;"","")</f>
        <v/>
      </c>
      <c r="S423" s="110" t="str">
        <f>Setup!$C$30</f>
        <v>USD</v>
      </c>
      <c r="T423" s="111" t="str">
        <f>IFERROR(INDEX('Data Sheet'!$B$104:$B$181,MATCH(I423,'Data Sheet'!$F$104:$F$181,0)),"")</f>
        <v/>
      </c>
      <c r="U423" s="112" t="str">
        <f>IFERROR(INDEX('Data Sheet'!$D$104:$D$181,MATCH(I423,'Data Sheet'!$F$104:$F$181,0)),"")</f>
        <v/>
      </c>
      <c r="V423" s="102" t="s">
        <v>8</v>
      </c>
      <c r="W423" s="221" t="str">
        <f>IF(V423=Setup!$C$30,"Grant",IF(V423=Setup!$C$31,"Local",IF(V423=Setup!$C$32,"Other",IF(ISBLANK(V423),"","Other"))))</f>
        <v>Grant</v>
      </c>
      <c r="X423" s="295"/>
      <c r="Y423" s="296" t="str">
        <f>IF(X423&lt;&gt;"",X423/VLOOKUP($V423,Setup!$C$30:$D$41,2,0),"")</f>
        <v/>
      </c>
      <c r="Z423" s="297"/>
      <c r="AA423" s="298" t="str">
        <f t="shared" si="183"/>
        <v/>
      </c>
      <c r="AB423" s="297"/>
      <c r="AC423" s="299" t="str">
        <f t="shared" si="184"/>
        <v/>
      </c>
      <c r="AD423" s="297"/>
      <c r="AE423" s="299" t="str">
        <f t="shared" si="185"/>
        <v/>
      </c>
      <c r="AF423" s="297"/>
      <c r="AG423" s="298" t="str">
        <f t="shared" si="186"/>
        <v/>
      </c>
      <c r="AH423" s="298" t="str">
        <f t="shared" si="187"/>
        <v/>
      </c>
      <c r="AI423" s="298" t="str">
        <f t="shared" si="188"/>
        <v/>
      </c>
      <c r="AJ423" s="300"/>
      <c r="AK423" s="295"/>
      <c r="AL423" s="296" t="str">
        <f>IF(AK423&lt;&gt;"",AK423/VLOOKUP($V423,Setup!$C$30:$D$41,2,0),"")</f>
        <v/>
      </c>
      <c r="AM423" s="301"/>
      <c r="AN423" s="299" t="str">
        <f t="shared" si="189"/>
        <v/>
      </c>
      <c r="AO423" s="301"/>
      <c r="AP423" s="299" t="str">
        <f t="shared" si="190"/>
        <v/>
      </c>
      <c r="AQ423" s="301"/>
      <c r="AR423" s="299" t="str">
        <f t="shared" si="191"/>
        <v/>
      </c>
      <c r="AS423" s="301"/>
      <c r="AT423" s="298" t="str">
        <f t="shared" si="192"/>
        <v/>
      </c>
      <c r="AU423" s="298" t="str">
        <f t="shared" si="193"/>
        <v/>
      </c>
      <c r="AV423" s="298" t="str">
        <f t="shared" si="194"/>
        <v/>
      </c>
      <c r="AW423" s="300"/>
      <c r="AX423" s="295"/>
      <c r="AY423" s="296" t="str">
        <f>IF(AX423&lt;&gt;"",AX423/VLOOKUP($V423,Setup!$C$30:$D$41,2,0),"")</f>
        <v/>
      </c>
      <c r="AZ423" s="302"/>
      <c r="BA423" s="299" t="str">
        <f t="shared" si="195"/>
        <v/>
      </c>
      <c r="BB423" s="302"/>
      <c r="BC423" s="299" t="str">
        <f t="shared" si="196"/>
        <v/>
      </c>
      <c r="BD423" s="302"/>
      <c r="BE423" s="299" t="str">
        <f t="shared" si="197"/>
        <v/>
      </c>
      <c r="BF423" s="302"/>
      <c r="BG423" s="298" t="str">
        <f t="shared" si="198"/>
        <v/>
      </c>
      <c r="BH423" s="298" t="str">
        <f t="shared" si="199"/>
        <v/>
      </c>
      <c r="BI423" s="298" t="str">
        <f t="shared" si="200"/>
        <v/>
      </c>
      <c r="BJ423" s="300"/>
      <c r="BK423" s="295"/>
      <c r="BL423" s="296" t="str">
        <f>IF(BK423&lt;&gt;"",BK423/VLOOKUP($V423,Setup!$C$30:$D$41,2,0),"")</f>
        <v/>
      </c>
      <c r="BM423" s="302"/>
      <c r="BN423" s="299" t="str">
        <f t="shared" si="201"/>
        <v/>
      </c>
      <c r="BO423" s="302"/>
      <c r="BP423" s="299" t="str">
        <f t="shared" si="202"/>
        <v/>
      </c>
      <c r="BQ423" s="302"/>
      <c r="BR423" s="299" t="str">
        <f t="shared" si="203"/>
        <v/>
      </c>
      <c r="BS423" s="302"/>
      <c r="BT423" s="298" t="str">
        <f t="shared" si="204"/>
        <v/>
      </c>
      <c r="BU423" s="298" t="str">
        <f t="shared" si="205"/>
        <v/>
      </c>
      <c r="BV423" s="298" t="str">
        <f t="shared" si="206"/>
        <v/>
      </c>
      <c r="BW423" s="300"/>
      <c r="BX423" s="298" t="str">
        <f t="shared" si="207"/>
        <v/>
      </c>
      <c r="BY423" s="298" t="str">
        <f t="shared" si="208"/>
        <v/>
      </c>
      <c r="BZ423" s="113"/>
      <c r="CA423" s="114"/>
      <c r="CC423" s="115" t="str">
        <f t="shared" ca="1" si="209"/>
        <v/>
      </c>
      <c r="CF423" s="481"/>
      <c r="CG423" s="130"/>
      <c r="CH423" s="130"/>
      <c r="CI423" s="130"/>
      <c r="CL423" s="358" t="str">
        <f>IFERROR(VLOOKUP(C423,'Data Sheet'!$A$3:$B$16,2,FALSE),"")</f>
        <v/>
      </c>
    </row>
    <row r="424" spans="1:90" s="101" customFormat="1" ht="25.5" customHeight="1">
      <c r="A424" s="100">
        <v>420</v>
      </c>
      <c r="B424" s="107" t="str">
        <f t="shared" si="212"/>
        <v>--</v>
      </c>
      <c r="C424" s="304"/>
      <c r="D424" s="305" t="str">
        <f>IFERROR(IF(VLOOKUP(C424,'Data Sheet'!$A$3:$D$16,4,FALSE)=0,"",VLOOKUP(C424,'Data Sheet'!$A$3:$D$16,4,FALSE)),"")</f>
        <v/>
      </c>
      <c r="E424" s="306"/>
      <c r="F424" s="307" t="str">
        <f>IFERROR(IF(VLOOKUP(E424,'Data Sheet'!$C$19:$D$80,2,FALSE)=0,"",VLOOKUP(E424,'Data Sheet'!$C$19:$D$80,2,FALSE)),"")</f>
        <v/>
      </c>
      <c r="G424" s="308" t="str">
        <f t="shared" si="210"/>
        <v>-</v>
      </c>
      <c r="H424" s="108"/>
      <c r="I424" s="304"/>
      <c r="J424" s="109" t="e">
        <f t="shared" si="211"/>
        <v>#VALUE!</v>
      </c>
      <c r="K424" s="104" t="str">
        <f>IFERROR(INDEX('Data Sheet'!$C$104:$C$181,MATCH(I424,'Data Sheet'!$F$104:$F$181,0)),"")</f>
        <v/>
      </c>
      <c r="L424" s="260" t="str">
        <f>IFERROR(INDEX('Data Sheet'!$G$104:$G$181,MATCH(I424,'Data Sheet'!$F$104:$F$181,0)),"")</f>
        <v/>
      </c>
      <c r="M424" s="220"/>
      <c r="N424" s="303"/>
      <c r="O424" s="303"/>
      <c r="P424" s="110" t="str">
        <f>IFERROR(INDEX(Setup!$D$44:$D$70,MATCH(M424,Setup!$K$44:$K$70,0))&amp;"","")</f>
        <v/>
      </c>
      <c r="Q424" s="110" t="str">
        <f>IFERROR(INDEX(Setup!$E$44:$E$70,MATCH(M424,Setup!$K$44:$K$70,0))&amp;"","")</f>
        <v/>
      </c>
      <c r="R424" s="110" t="str">
        <f>IFERROR(INDEX(Setup!$L$44:$L$70,MATCH(M424,Setup!$K$44:$K$70,0))&amp;"","")</f>
        <v/>
      </c>
      <c r="S424" s="110" t="str">
        <f>Setup!$C$30</f>
        <v>USD</v>
      </c>
      <c r="T424" s="111" t="str">
        <f>IFERROR(INDEX('Data Sheet'!$B$104:$B$181,MATCH(I424,'Data Sheet'!$F$104:$F$181,0)),"")</f>
        <v/>
      </c>
      <c r="U424" s="112" t="str">
        <f>IFERROR(INDEX('Data Sheet'!$D$104:$D$181,MATCH(I424,'Data Sheet'!$F$104:$F$181,0)),"")</f>
        <v/>
      </c>
      <c r="V424" s="102" t="s">
        <v>8</v>
      </c>
      <c r="W424" s="221" t="str">
        <f>IF(V424=Setup!$C$30,"Grant",IF(V424=Setup!$C$31,"Local",IF(V424=Setup!$C$32,"Other",IF(ISBLANK(V424),"","Other"))))</f>
        <v>Grant</v>
      </c>
      <c r="X424" s="295"/>
      <c r="Y424" s="296" t="str">
        <f>IF(X424&lt;&gt;"",X424/VLOOKUP($V424,Setup!$C$30:$D$41,2,0),"")</f>
        <v/>
      </c>
      <c r="Z424" s="297"/>
      <c r="AA424" s="298" t="str">
        <f t="shared" si="183"/>
        <v/>
      </c>
      <c r="AB424" s="297"/>
      <c r="AC424" s="299" t="str">
        <f t="shared" si="184"/>
        <v/>
      </c>
      <c r="AD424" s="297"/>
      <c r="AE424" s="299" t="str">
        <f t="shared" si="185"/>
        <v/>
      </c>
      <c r="AF424" s="297"/>
      <c r="AG424" s="298" t="str">
        <f t="shared" si="186"/>
        <v/>
      </c>
      <c r="AH424" s="298" t="str">
        <f t="shared" si="187"/>
        <v/>
      </c>
      <c r="AI424" s="298" t="str">
        <f t="shared" si="188"/>
        <v/>
      </c>
      <c r="AJ424" s="300"/>
      <c r="AK424" s="295"/>
      <c r="AL424" s="296" t="str">
        <f>IF(AK424&lt;&gt;"",AK424/VLOOKUP($V424,Setup!$C$30:$D$41,2,0),"")</f>
        <v/>
      </c>
      <c r="AM424" s="301"/>
      <c r="AN424" s="299" t="str">
        <f t="shared" si="189"/>
        <v/>
      </c>
      <c r="AO424" s="301"/>
      <c r="AP424" s="299" t="str">
        <f t="shared" si="190"/>
        <v/>
      </c>
      <c r="AQ424" s="301"/>
      <c r="AR424" s="299" t="str">
        <f t="shared" si="191"/>
        <v/>
      </c>
      <c r="AS424" s="301"/>
      <c r="AT424" s="298" t="str">
        <f t="shared" si="192"/>
        <v/>
      </c>
      <c r="AU424" s="298" t="str">
        <f t="shared" si="193"/>
        <v/>
      </c>
      <c r="AV424" s="298" t="str">
        <f t="shared" si="194"/>
        <v/>
      </c>
      <c r="AW424" s="300"/>
      <c r="AX424" s="295"/>
      <c r="AY424" s="296" t="str">
        <f>IF(AX424&lt;&gt;"",AX424/VLOOKUP($V424,Setup!$C$30:$D$41,2,0),"")</f>
        <v/>
      </c>
      <c r="AZ424" s="302"/>
      <c r="BA424" s="299" t="str">
        <f t="shared" si="195"/>
        <v/>
      </c>
      <c r="BB424" s="302"/>
      <c r="BC424" s="299" t="str">
        <f t="shared" si="196"/>
        <v/>
      </c>
      <c r="BD424" s="302"/>
      <c r="BE424" s="299" t="str">
        <f t="shared" si="197"/>
        <v/>
      </c>
      <c r="BF424" s="302"/>
      <c r="BG424" s="298" t="str">
        <f t="shared" si="198"/>
        <v/>
      </c>
      <c r="BH424" s="298" t="str">
        <f t="shared" si="199"/>
        <v/>
      </c>
      <c r="BI424" s="298" t="str">
        <f t="shared" si="200"/>
        <v/>
      </c>
      <c r="BJ424" s="300"/>
      <c r="BK424" s="295"/>
      <c r="BL424" s="296" t="str">
        <f>IF(BK424&lt;&gt;"",BK424/VLOOKUP($V424,Setup!$C$30:$D$41,2,0),"")</f>
        <v/>
      </c>
      <c r="BM424" s="302"/>
      <c r="BN424" s="299" t="str">
        <f t="shared" si="201"/>
        <v/>
      </c>
      <c r="BO424" s="302"/>
      <c r="BP424" s="299" t="str">
        <f t="shared" si="202"/>
        <v/>
      </c>
      <c r="BQ424" s="302"/>
      <c r="BR424" s="299" t="str">
        <f t="shared" si="203"/>
        <v/>
      </c>
      <c r="BS424" s="302"/>
      <c r="BT424" s="298" t="str">
        <f t="shared" si="204"/>
        <v/>
      </c>
      <c r="BU424" s="298" t="str">
        <f t="shared" si="205"/>
        <v/>
      </c>
      <c r="BV424" s="298" t="str">
        <f t="shared" si="206"/>
        <v/>
      </c>
      <c r="BW424" s="300"/>
      <c r="BX424" s="298" t="str">
        <f t="shared" si="207"/>
        <v/>
      </c>
      <c r="BY424" s="298" t="str">
        <f t="shared" si="208"/>
        <v/>
      </c>
      <c r="BZ424" s="113"/>
      <c r="CA424" s="114"/>
      <c r="CC424" s="115" t="str">
        <f t="shared" ca="1" si="209"/>
        <v/>
      </c>
      <c r="CF424" s="481"/>
      <c r="CG424" s="130"/>
      <c r="CH424" s="130"/>
      <c r="CI424" s="130"/>
      <c r="CL424" s="358" t="str">
        <f>IFERROR(VLOOKUP(C424,'Data Sheet'!$A$3:$B$16,2,FALSE),"")</f>
        <v/>
      </c>
    </row>
    <row r="425" spans="1:90" s="101" customFormat="1" ht="25.5" customHeight="1">
      <c r="A425" s="100">
        <v>421</v>
      </c>
      <c r="B425" s="107" t="str">
        <f t="shared" si="212"/>
        <v>--</v>
      </c>
      <c r="C425" s="304"/>
      <c r="D425" s="305" t="str">
        <f>IFERROR(IF(VLOOKUP(C425,'Data Sheet'!$A$3:$D$16,4,FALSE)=0,"",VLOOKUP(C425,'Data Sheet'!$A$3:$D$16,4,FALSE)),"")</f>
        <v/>
      </c>
      <c r="E425" s="306"/>
      <c r="F425" s="307" t="str">
        <f>IFERROR(IF(VLOOKUP(E425,'Data Sheet'!$C$19:$D$80,2,FALSE)=0,"",VLOOKUP(E425,'Data Sheet'!$C$19:$D$80,2,FALSE)),"")</f>
        <v/>
      </c>
      <c r="G425" s="308" t="str">
        <f t="shared" si="210"/>
        <v>-</v>
      </c>
      <c r="H425" s="108"/>
      <c r="I425" s="304"/>
      <c r="J425" s="109" t="e">
        <f t="shared" si="211"/>
        <v>#VALUE!</v>
      </c>
      <c r="K425" s="104" t="str">
        <f>IFERROR(INDEX('Data Sheet'!$C$104:$C$181,MATCH(I425,'Data Sheet'!$F$104:$F$181,0)),"")</f>
        <v/>
      </c>
      <c r="L425" s="260" t="str">
        <f>IFERROR(INDEX('Data Sheet'!$G$104:$G$181,MATCH(I425,'Data Sheet'!$F$104:$F$181,0)),"")</f>
        <v/>
      </c>
      <c r="M425" s="220"/>
      <c r="N425" s="303"/>
      <c r="O425" s="303"/>
      <c r="P425" s="110" t="str">
        <f>IFERROR(INDEX(Setup!$D$44:$D$70,MATCH(M425,Setup!$K$44:$K$70,0))&amp;"","")</f>
        <v/>
      </c>
      <c r="Q425" s="110" t="str">
        <f>IFERROR(INDEX(Setup!$E$44:$E$70,MATCH(M425,Setup!$K$44:$K$70,0))&amp;"","")</f>
        <v/>
      </c>
      <c r="R425" s="110" t="str">
        <f>IFERROR(INDEX(Setup!$L$44:$L$70,MATCH(M425,Setup!$K$44:$K$70,0))&amp;"","")</f>
        <v/>
      </c>
      <c r="S425" s="110" t="str">
        <f>Setup!$C$30</f>
        <v>USD</v>
      </c>
      <c r="T425" s="111" t="str">
        <f>IFERROR(INDEX('Data Sheet'!$B$104:$B$181,MATCH(I425,'Data Sheet'!$F$104:$F$181,0)),"")</f>
        <v/>
      </c>
      <c r="U425" s="112" t="str">
        <f>IFERROR(INDEX('Data Sheet'!$D$104:$D$181,MATCH(I425,'Data Sheet'!$F$104:$F$181,0)),"")</f>
        <v/>
      </c>
      <c r="V425" s="102" t="s">
        <v>8</v>
      </c>
      <c r="W425" s="221" t="str">
        <f>IF(V425=Setup!$C$30,"Grant",IF(V425=Setup!$C$31,"Local",IF(V425=Setup!$C$32,"Other",IF(ISBLANK(V425),"","Other"))))</f>
        <v>Grant</v>
      </c>
      <c r="X425" s="295"/>
      <c r="Y425" s="296" t="str">
        <f>IF(X425&lt;&gt;"",X425/VLOOKUP($V425,Setup!$C$30:$D$41,2,0),"")</f>
        <v/>
      </c>
      <c r="Z425" s="297"/>
      <c r="AA425" s="298" t="str">
        <f t="shared" si="183"/>
        <v/>
      </c>
      <c r="AB425" s="297"/>
      <c r="AC425" s="299" t="str">
        <f t="shared" si="184"/>
        <v/>
      </c>
      <c r="AD425" s="297"/>
      <c r="AE425" s="299" t="str">
        <f t="shared" si="185"/>
        <v/>
      </c>
      <c r="AF425" s="297"/>
      <c r="AG425" s="298" t="str">
        <f t="shared" si="186"/>
        <v/>
      </c>
      <c r="AH425" s="298" t="str">
        <f t="shared" si="187"/>
        <v/>
      </c>
      <c r="AI425" s="298" t="str">
        <f t="shared" si="188"/>
        <v/>
      </c>
      <c r="AJ425" s="300"/>
      <c r="AK425" s="295"/>
      <c r="AL425" s="296" t="str">
        <f>IF(AK425&lt;&gt;"",AK425/VLOOKUP($V425,Setup!$C$30:$D$41,2,0),"")</f>
        <v/>
      </c>
      <c r="AM425" s="301"/>
      <c r="AN425" s="299" t="str">
        <f t="shared" si="189"/>
        <v/>
      </c>
      <c r="AO425" s="301"/>
      <c r="AP425" s="299" t="str">
        <f t="shared" si="190"/>
        <v/>
      </c>
      <c r="AQ425" s="301"/>
      <c r="AR425" s="299" t="str">
        <f t="shared" si="191"/>
        <v/>
      </c>
      <c r="AS425" s="301"/>
      <c r="AT425" s="298" t="str">
        <f t="shared" si="192"/>
        <v/>
      </c>
      <c r="AU425" s="298" t="str">
        <f t="shared" si="193"/>
        <v/>
      </c>
      <c r="AV425" s="298" t="str">
        <f t="shared" si="194"/>
        <v/>
      </c>
      <c r="AW425" s="300"/>
      <c r="AX425" s="295"/>
      <c r="AY425" s="296" t="str">
        <f>IF(AX425&lt;&gt;"",AX425/VLOOKUP($V425,Setup!$C$30:$D$41,2,0),"")</f>
        <v/>
      </c>
      <c r="AZ425" s="302"/>
      <c r="BA425" s="299" t="str">
        <f t="shared" si="195"/>
        <v/>
      </c>
      <c r="BB425" s="302"/>
      <c r="BC425" s="299" t="str">
        <f t="shared" si="196"/>
        <v/>
      </c>
      <c r="BD425" s="302"/>
      <c r="BE425" s="299" t="str">
        <f t="shared" si="197"/>
        <v/>
      </c>
      <c r="BF425" s="302"/>
      <c r="BG425" s="298" t="str">
        <f t="shared" si="198"/>
        <v/>
      </c>
      <c r="BH425" s="298" t="str">
        <f t="shared" si="199"/>
        <v/>
      </c>
      <c r="BI425" s="298" t="str">
        <f t="shared" si="200"/>
        <v/>
      </c>
      <c r="BJ425" s="300"/>
      <c r="BK425" s="295"/>
      <c r="BL425" s="296" t="str">
        <f>IF(BK425&lt;&gt;"",BK425/VLOOKUP($V425,Setup!$C$30:$D$41,2,0),"")</f>
        <v/>
      </c>
      <c r="BM425" s="302"/>
      <c r="BN425" s="299" t="str">
        <f t="shared" si="201"/>
        <v/>
      </c>
      <c r="BO425" s="302"/>
      <c r="BP425" s="299" t="str">
        <f t="shared" si="202"/>
        <v/>
      </c>
      <c r="BQ425" s="302"/>
      <c r="BR425" s="299" t="str">
        <f t="shared" si="203"/>
        <v/>
      </c>
      <c r="BS425" s="302"/>
      <c r="BT425" s="298" t="str">
        <f t="shared" si="204"/>
        <v/>
      </c>
      <c r="BU425" s="298" t="str">
        <f t="shared" si="205"/>
        <v/>
      </c>
      <c r="BV425" s="298" t="str">
        <f t="shared" si="206"/>
        <v/>
      </c>
      <c r="BW425" s="300"/>
      <c r="BX425" s="298" t="str">
        <f t="shared" si="207"/>
        <v/>
      </c>
      <c r="BY425" s="298" t="str">
        <f t="shared" si="208"/>
        <v/>
      </c>
      <c r="BZ425" s="113"/>
      <c r="CA425" s="114"/>
      <c r="CC425" s="115" t="str">
        <f t="shared" ca="1" si="209"/>
        <v/>
      </c>
      <c r="CF425" s="481"/>
      <c r="CG425" s="130"/>
      <c r="CH425" s="130"/>
      <c r="CI425" s="130"/>
      <c r="CL425" s="358" t="str">
        <f>IFERROR(VLOOKUP(C425,'Data Sheet'!$A$3:$B$16,2,FALSE),"")</f>
        <v/>
      </c>
    </row>
    <row r="426" spans="1:90" s="101" customFormat="1" ht="25.5" customHeight="1">
      <c r="A426" s="100">
        <v>422</v>
      </c>
      <c r="B426" s="107" t="str">
        <f t="shared" si="212"/>
        <v>--</v>
      </c>
      <c r="C426" s="304"/>
      <c r="D426" s="305" t="str">
        <f>IFERROR(IF(VLOOKUP(C426,'Data Sheet'!$A$3:$D$16,4,FALSE)=0,"",VLOOKUP(C426,'Data Sheet'!$A$3:$D$16,4,FALSE)),"")</f>
        <v/>
      </c>
      <c r="E426" s="306"/>
      <c r="F426" s="307" t="str">
        <f>IFERROR(IF(VLOOKUP(E426,'Data Sheet'!$C$19:$D$80,2,FALSE)=0,"",VLOOKUP(E426,'Data Sheet'!$C$19:$D$80,2,FALSE)),"")</f>
        <v/>
      </c>
      <c r="G426" s="308" t="str">
        <f t="shared" si="210"/>
        <v>-</v>
      </c>
      <c r="H426" s="108"/>
      <c r="I426" s="304"/>
      <c r="J426" s="109" t="e">
        <f t="shared" si="211"/>
        <v>#VALUE!</v>
      </c>
      <c r="K426" s="104" t="str">
        <f>IFERROR(INDEX('Data Sheet'!$C$104:$C$181,MATCH(I426,'Data Sheet'!$F$104:$F$181,0)),"")</f>
        <v/>
      </c>
      <c r="L426" s="260" t="str">
        <f>IFERROR(INDEX('Data Sheet'!$G$104:$G$181,MATCH(I426,'Data Sheet'!$F$104:$F$181,0)),"")</f>
        <v/>
      </c>
      <c r="M426" s="220"/>
      <c r="N426" s="303"/>
      <c r="O426" s="303"/>
      <c r="P426" s="110" t="str">
        <f>IFERROR(INDEX(Setup!$D$44:$D$70,MATCH(M426,Setup!$K$44:$K$70,0))&amp;"","")</f>
        <v/>
      </c>
      <c r="Q426" s="110" t="str">
        <f>IFERROR(INDEX(Setup!$E$44:$E$70,MATCH(M426,Setup!$K$44:$K$70,0))&amp;"","")</f>
        <v/>
      </c>
      <c r="R426" s="110" t="str">
        <f>IFERROR(INDEX(Setup!$L$44:$L$70,MATCH(M426,Setup!$K$44:$K$70,0))&amp;"","")</f>
        <v/>
      </c>
      <c r="S426" s="110" t="str">
        <f>Setup!$C$30</f>
        <v>USD</v>
      </c>
      <c r="T426" s="111" t="str">
        <f>IFERROR(INDEX('Data Sheet'!$B$104:$B$181,MATCH(I426,'Data Sheet'!$F$104:$F$181,0)),"")</f>
        <v/>
      </c>
      <c r="U426" s="112" t="str">
        <f>IFERROR(INDEX('Data Sheet'!$D$104:$D$181,MATCH(I426,'Data Sheet'!$F$104:$F$181,0)),"")</f>
        <v/>
      </c>
      <c r="V426" s="102" t="s">
        <v>8</v>
      </c>
      <c r="W426" s="221" t="str">
        <f>IF(V426=Setup!$C$30,"Grant",IF(V426=Setup!$C$31,"Local",IF(V426=Setup!$C$32,"Other",IF(ISBLANK(V426),"","Other"))))</f>
        <v>Grant</v>
      </c>
      <c r="X426" s="295"/>
      <c r="Y426" s="296" t="str">
        <f>IF(X426&lt;&gt;"",X426/VLOOKUP($V426,Setup!$C$30:$D$41,2,0),"")</f>
        <v/>
      </c>
      <c r="Z426" s="297"/>
      <c r="AA426" s="298" t="str">
        <f t="shared" si="183"/>
        <v/>
      </c>
      <c r="AB426" s="297"/>
      <c r="AC426" s="299" t="str">
        <f t="shared" si="184"/>
        <v/>
      </c>
      <c r="AD426" s="297"/>
      <c r="AE426" s="299" t="str">
        <f t="shared" si="185"/>
        <v/>
      </c>
      <c r="AF426" s="297"/>
      <c r="AG426" s="298" t="str">
        <f t="shared" si="186"/>
        <v/>
      </c>
      <c r="AH426" s="298" t="str">
        <f t="shared" si="187"/>
        <v/>
      </c>
      <c r="AI426" s="298" t="str">
        <f t="shared" si="188"/>
        <v/>
      </c>
      <c r="AJ426" s="300"/>
      <c r="AK426" s="295"/>
      <c r="AL426" s="296" t="str">
        <f>IF(AK426&lt;&gt;"",AK426/VLOOKUP($V426,Setup!$C$30:$D$41,2,0),"")</f>
        <v/>
      </c>
      <c r="AM426" s="301"/>
      <c r="AN426" s="299" t="str">
        <f t="shared" si="189"/>
        <v/>
      </c>
      <c r="AO426" s="301"/>
      <c r="AP426" s="299" t="str">
        <f t="shared" si="190"/>
        <v/>
      </c>
      <c r="AQ426" s="301"/>
      <c r="AR426" s="299" t="str">
        <f t="shared" si="191"/>
        <v/>
      </c>
      <c r="AS426" s="301"/>
      <c r="AT426" s="298" t="str">
        <f t="shared" si="192"/>
        <v/>
      </c>
      <c r="AU426" s="298" t="str">
        <f t="shared" si="193"/>
        <v/>
      </c>
      <c r="AV426" s="298" t="str">
        <f t="shared" si="194"/>
        <v/>
      </c>
      <c r="AW426" s="300"/>
      <c r="AX426" s="295"/>
      <c r="AY426" s="296" t="str">
        <f>IF(AX426&lt;&gt;"",AX426/VLOOKUP($V426,Setup!$C$30:$D$41,2,0),"")</f>
        <v/>
      </c>
      <c r="AZ426" s="302"/>
      <c r="BA426" s="299" t="str">
        <f t="shared" si="195"/>
        <v/>
      </c>
      <c r="BB426" s="302"/>
      <c r="BC426" s="299" t="str">
        <f t="shared" si="196"/>
        <v/>
      </c>
      <c r="BD426" s="302"/>
      <c r="BE426" s="299" t="str">
        <f t="shared" si="197"/>
        <v/>
      </c>
      <c r="BF426" s="302"/>
      <c r="BG426" s="298" t="str">
        <f t="shared" si="198"/>
        <v/>
      </c>
      <c r="BH426" s="298" t="str">
        <f t="shared" si="199"/>
        <v/>
      </c>
      <c r="BI426" s="298" t="str">
        <f t="shared" si="200"/>
        <v/>
      </c>
      <c r="BJ426" s="300"/>
      <c r="BK426" s="295"/>
      <c r="BL426" s="296" t="str">
        <f>IF(BK426&lt;&gt;"",BK426/VLOOKUP($V426,Setup!$C$30:$D$41,2,0),"")</f>
        <v/>
      </c>
      <c r="BM426" s="302"/>
      <c r="BN426" s="299" t="str">
        <f t="shared" si="201"/>
        <v/>
      </c>
      <c r="BO426" s="302"/>
      <c r="BP426" s="299" t="str">
        <f t="shared" si="202"/>
        <v/>
      </c>
      <c r="BQ426" s="302"/>
      <c r="BR426" s="299" t="str">
        <f t="shared" si="203"/>
        <v/>
      </c>
      <c r="BS426" s="302"/>
      <c r="BT426" s="298" t="str">
        <f t="shared" si="204"/>
        <v/>
      </c>
      <c r="BU426" s="298" t="str">
        <f t="shared" si="205"/>
        <v/>
      </c>
      <c r="BV426" s="298" t="str">
        <f t="shared" si="206"/>
        <v/>
      </c>
      <c r="BW426" s="300"/>
      <c r="BX426" s="298" t="str">
        <f t="shared" si="207"/>
        <v/>
      </c>
      <c r="BY426" s="298" t="str">
        <f t="shared" si="208"/>
        <v/>
      </c>
      <c r="BZ426" s="113"/>
      <c r="CA426" s="114"/>
      <c r="CC426" s="115" t="str">
        <f t="shared" ca="1" si="209"/>
        <v/>
      </c>
      <c r="CF426" s="481"/>
      <c r="CG426" s="130"/>
      <c r="CH426" s="130"/>
      <c r="CI426" s="130"/>
      <c r="CL426" s="358" t="str">
        <f>IFERROR(VLOOKUP(C426,'Data Sheet'!$A$3:$B$16,2,FALSE),"")</f>
        <v/>
      </c>
    </row>
    <row r="427" spans="1:90" s="101" customFormat="1" ht="25.5" customHeight="1">
      <c r="A427" s="100">
        <v>423</v>
      </c>
      <c r="B427" s="107" t="str">
        <f t="shared" si="212"/>
        <v>--</v>
      </c>
      <c r="C427" s="304"/>
      <c r="D427" s="305" t="str">
        <f>IFERROR(IF(VLOOKUP(C427,'Data Sheet'!$A$3:$D$16,4,FALSE)=0,"",VLOOKUP(C427,'Data Sheet'!$A$3:$D$16,4,FALSE)),"")</f>
        <v/>
      </c>
      <c r="E427" s="306"/>
      <c r="F427" s="307" t="str">
        <f>IFERROR(IF(VLOOKUP(E427,'Data Sheet'!$C$19:$D$80,2,FALSE)=0,"",VLOOKUP(E427,'Data Sheet'!$C$19:$D$80,2,FALSE)),"")</f>
        <v/>
      </c>
      <c r="G427" s="308" t="str">
        <f t="shared" si="210"/>
        <v>-</v>
      </c>
      <c r="H427" s="108"/>
      <c r="I427" s="304"/>
      <c r="J427" s="109" t="e">
        <f t="shared" si="211"/>
        <v>#VALUE!</v>
      </c>
      <c r="K427" s="104" t="str">
        <f>IFERROR(INDEX('Data Sheet'!$C$104:$C$181,MATCH(I427,'Data Sheet'!$F$104:$F$181,0)),"")</f>
        <v/>
      </c>
      <c r="L427" s="260" t="str">
        <f>IFERROR(INDEX('Data Sheet'!$G$104:$G$181,MATCH(I427,'Data Sheet'!$F$104:$F$181,0)),"")</f>
        <v/>
      </c>
      <c r="M427" s="220"/>
      <c r="N427" s="303"/>
      <c r="O427" s="303"/>
      <c r="P427" s="110" t="str">
        <f>IFERROR(INDEX(Setup!$D$44:$D$70,MATCH(M427,Setup!$K$44:$K$70,0))&amp;"","")</f>
        <v/>
      </c>
      <c r="Q427" s="110" t="str">
        <f>IFERROR(INDEX(Setup!$E$44:$E$70,MATCH(M427,Setup!$K$44:$K$70,0))&amp;"","")</f>
        <v/>
      </c>
      <c r="R427" s="110" t="str">
        <f>IFERROR(INDEX(Setup!$L$44:$L$70,MATCH(M427,Setup!$K$44:$K$70,0))&amp;"","")</f>
        <v/>
      </c>
      <c r="S427" s="110" t="str">
        <f>Setup!$C$30</f>
        <v>USD</v>
      </c>
      <c r="T427" s="111" t="str">
        <f>IFERROR(INDEX('Data Sheet'!$B$104:$B$181,MATCH(I427,'Data Sheet'!$F$104:$F$181,0)),"")</f>
        <v/>
      </c>
      <c r="U427" s="112" t="str">
        <f>IFERROR(INDEX('Data Sheet'!$D$104:$D$181,MATCH(I427,'Data Sheet'!$F$104:$F$181,0)),"")</f>
        <v/>
      </c>
      <c r="V427" s="102" t="s">
        <v>8</v>
      </c>
      <c r="W427" s="221" t="str">
        <f>IF(V427=Setup!$C$30,"Grant",IF(V427=Setup!$C$31,"Local",IF(V427=Setup!$C$32,"Other",IF(ISBLANK(V427),"","Other"))))</f>
        <v>Grant</v>
      </c>
      <c r="X427" s="295"/>
      <c r="Y427" s="296" t="str">
        <f>IF(X427&lt;&gt;"",X427/VLOOKUP($V427,Setup!$C$30:$D$41,2,0),"")</f>
        <v/>
      </c>
      <c r="Z427" s="297"/>
      <c r="AA427" s="298" t="str">
        <f t="shared" si="183"/>
        <v/>
      </c>
      <c r="AB427" s="297"/>
      <c r="AC427" s="299" t="str">
        <f t="shared" si="184"/>
        <v/>
      </c>
      <c r="AD427" s="297"/>
      <c r="AE427" s="299" t="str">
        <f t="shared" si="185"/>
        <v/>
      </c>
      <c r="AF427" s="297"/>
      <c r="AG427" s="298" t="str">
        <f t="shared" si="186"/>
        <v/>
      </c>
      <c r="AH427" s="298" t="str">
        <f t="shared" si="187"/>
        <v/>
      </c>
      <c r="AI427" s="298" t="str">
        <f t="shared" si="188"/>
        <v/>
      </c>
      <c r="AJ427" s="300"/>
      <c r="AK427" s="295"/>
      <c r="AL427" s="296" t="str">
        <f>IF(AK427&lt;&gt;"",AK427/VLOOKUP($V427,Setup!$C$30:$D$41,2,0),"")</f>
        <v/>
      </c>
      <c r="AM427" s="301"/>
      <c r="AN427" s="299" t="str">
        <f t="shared" si="189"/>
        <v/>
      </c>
      <c r="AO427" s="301"/>
      <c r="AP427" s="299" t="str">
        <f t="shared" si="190"/>
        <v/>
      </c>
      <c r="AQ427" s="301"/>
      <c r="AR427" s="299" t="str">
        <f t="shared" si="191"/>
        <v/>
      </c>
      <c r="AS427" s="301"/>
      <c r="AT427" s="298" t="str">
        <f t="shared" si="192"/>
        <v/>
      </c>
      <c r="AU427" s="298" t="str">
        <f t="shared" si="193"/>
        <v/>
      </c>
      <c r="AV427" s="298" t="str">
        <f t="shared" si="194"/>
        <v/>
      </c>
      <c r="AW427" s="300"/>
      <c r="AX427" s="295"/>
      <c r="AY427" s="296" t="str">
        <f>IF(AX427&lt;&gt;"",AX427/VLOOKUP($V427,Setup!$C$30:$D$41,2,0),"")</f>
        <v/>
      </c>
      <c r="AZ427" s="302"/>
      <c r="BA427" s="299" t="str">
        <f t="shared" si="195"/>
        <v/>
      </c>
      <c r="BB427" s="302"/>
      <c r="BC427" s="299" t="str">
        <f t="shared" si="196"/>
        <v/>
      </c>
      <c r="BD427" s="302"/>
      <c r="BE427" s="299" t="str">
        <f t="shared" si="197"/>
        <v/>
      </c>
      <c r="BF427" s="302"/>
      <c r="BG427" s="298" t="str">
        <f t="shared" si="198"/>
        <v/>
      </c>
      <c r="BH427" s="298" t="str">
        <f t="shared" si="199"/>
        <v/>
      </c>
      <c r="BI427" s="298" t="str">
        <f t="shared" si="200"/>
        <v/>
      </c>
      <c r="BJ427" s="300"/>
      <c r="BK427" s="295"/>
      <c r="BL427" s="296" t="str">
        <f>IF(BK427&lt;&gt;"",BK427/VLOOKUP($V427,Setup!$C$30:$D$41,2,0),"")</f>
        <v/>
      </c>
      <c r="BM427" s="302"/>
      <c r="BN427" s="299" t="str">
        <f t="shared" si="201"/>
        <v/>
      </c>
      <c r="BO427" s="302"/>
      <c r="BP427" s="299" t="str">
        <f t="shared" si="202"/>
        <v/>
      </c>
      <c r="BQ427" s="302"/>
      <c r="BR427" s="299" t="str">
        <f t="shared" si="203"/>
        <v/>
      </c>
      <c r="BS427" s="302"/>
      <c r="BT427" s="298" t="str">
        <f t="shared" si="204"/>
        <v/>
      </c>
      <c r="BU427" s="298" t="str">
        <f t="shared" si="205"/>
        <v/>
      </c>
      <c r="BV427" s="298" t="str">
        <f t="shared" si="206"/>
        <v/>
      </c>
      <c r="BW427" s="300"/>
      <c r="BX427" s="298" t="str">
        <f t="shared" si="207"/>
        <v/>
      </c>
      <c r="BY427" s="298" t="str">
        <f t="shared" si="208"/>
        <v/>
      </c>
      <c r="BZ427" s="113"/>
      <c r="CA427" s="114"/>
      <c r="CC427" s="115" t="str">
        <f t="shared" ca="1" si="209"/>
        <v/>
      </c>
      <c r="CF427" s="481"/>
      <c r="CG427" s="130"/>
      <c r="CH427" s="130"/>
      <c r="CI427" s="130"/>
      <c r="CL427" s="358" t="str">
        <f>IFERROR(VLOOKUP(C427,'Data Sheet'!$A$3:$B$16,2,FALSE),"")</f>
        <v/>
      </c>
    </row>
    <row r="428" spans="1:90" s="101" customFormat="1" ht="25.5" customHeight="1">
      <c r="A428" s="100">
        <v>424</v>
      </c>
      <c r="B428" s="107" t="str">
        <f t="shared" si="212"/>
        <v>--</v>
      </c>
      <c r="C428" s="304"/>
      <c r="D428" s="305" t="str">
        <f>IFERROR(IF(VLOOKUP(C428,'Data Sheet'!$A$3:$D$16,4,FALSE)=0,"",VLOOKUP(C428,'Data Sheet'!$A$3:$D$16,4,FALSE)),"")</f>
        <v/>
      </c>
      <c r="E428" s="306"/>
      <c r="F428" s="307" t="str">
        <f>IFERROR(IF(VLOOKUP(E428,'Data Sheet'!$C$19:$D$80,2,FALSE)=0,"",VLOOKUP(E428,'Data Sheet'!$C$19:$D$80,2,FALSE)),"")</f>
        <v/>
      </c>
      <c r="G428" s="308" t="str">
        <f t="shared" si="210"/>
        <v>-</v>
      </c>
      <c r="H428" s="108"/>
      <c r="I428" s="304"/>
      <c r="J428" s="109" t="e">
        <f t="shared" si="211"/>
        <v>#VALUE!</v>
      </c>
      <c r="K428" s="104" t="str">
        <f>IFERROR(INDEX('Data Sheet'!$C$104:$C$181,MATCH(I428,'Data Sheet'!$F$104:$F$181,0)),"")</f>
        <v/>
      </c>
      <c r="L428" s="260" t="str">
        <f>IFERROR(INDEX('Data Sheet'!$G$104:$G$181,MATCH(I428,'Data Sheet'!$F$104:$F$181,0)),"")</f>
        <v/>
      </c>
      <c r="M428" s="220"/>
      <c r="N428" s="303"/>
      <c r="O428" s="303"/>
      <c r="P428" s="110" t="str">
        <f>IFERROR(INDEX(Setup!$D$44:$D$70,MATCH(M428,Setup!$K$44:$K$70,0))&amp;"","")</f>
        <v/>
      </c>
      <c r="Q428" s="110" t="str">
        <f>IFERROR(INDEX(Setup!$E$44:$E$70,MATCH(M428,Setup!$K$44:$K$70,0))&amp;"","")</f>
        <v/>
      </c>
      <c r="R428" s="110" t="str">
        <f>IFERROR(INDEX(Setup!$L$44:$L$70,MATCH(M428,Setup!$K$44:$K$70,0))&amp;"","")</f>
        <v/>
      </c>
      <c r="S428" s="110" t="str">
        <f>Setup!$C$30</f>
        <v>USD</v>
      </c>
      <c r="T428" s="111" t="str">
        <f>IFERROR(INDEX('Data Sheet'!$B$104:$B$181,MATCH(I428,'Data Sheet'!$F$104:$F$181,0)),"")</f>
        <v/>
      </c>
      <c r="U428" s="112" t="str">
        <f>IFERROR(INDEX('Data Sheet'!$D$104:$D$181,MATCH(I428,'Data Sheet'!$F$104:$F$181,0)),"")</f>
        <v/>
      </c>
      <c r="V428" s="102" t="s">
        <v>8</v>
      </c>
      <c r="W428" s="221" t="str">
        <f>IF(V428=Setup!$C$30,"Grant",IF(V428=Setup!$C$31,"Local",IF(V428=Setup!$C$32,"Other",IF(ISBLANK(V428),"","Other"))))</f>
        <v>Grant</v>
      </c>
      <c r="X428" s="295"/>
      <c r="Y428" s="296" t="str">
        <f>IF(X428&lt;&gt;"",X428/VLOOKUP($V428,Setup!$C$30:$D$41,2,0),"")</f>
        <v/>
      </c>
      <c r="Z428" s="297"/>
      <c r="AA428" s="298" t="str">
        <f t="shared" si="183"/>
        <v/>
      </c>
      <c r="AB428" s="297"/>
      <c r="AC428" s="299" t="str">
        <f t="shared" si="184"/>
        <v/>
      </c>
      <c r="AD428" s="297"/>
      <c r="AE428" s="299" t="str">
        <f t="shared" si="185"/>
        <v/>
      </c>
      <c r="AF428" s="297"/>
      <c r="AG428" s="298" t="str">
        <f t="shared" si="186"/>
        <v/>
      </c>
      <c r="AH428" s="298" t="str">
        <f t="shared" si="187"/>
        <v/>
      </c>
      <c r="AI428" s="298" t="str">
        <f t="shared" si="188"/>
        <v/>
      </c>
      <c r="AJ428" s="300"/>
      <c r="AK428" s="295"/>
      <c r="AL428" s="296" t="str">
        <f>IF(AK428&lt;&gt;"",AK428/VLOOKUP($V428,Setup!$C$30:$D$41,2,0),"")</f>
        <v/>
      </c>
      <c r="AM428" s="301"/>
      <c r="AN428" s="299" t="str">
        <f t="shared" si="189"/>
        <v/>
      </c>
      <c r="AO428" s="301"/>
      <c r="AP428" s="299" t="str">
        <f t="shared" si="190"/>
        <v/>
      </c>
      <c r="AQ428" s="301"/>
      <c r="AR428" s="299" t="str">
        <f t="shared" si="191"/>
        <v/>
      </c>
      <c r="AS428" s="301"/>
      <c r="AT428" s="298" t="str">
        <f t="shared" si="192"/>
        <v/>
      </c>
      <c r="AU428" s="298" t="str">
        <f t="shared" si="193"/>
        <v/>
      </c>
      <c r="AV428" s="298" t="str">
        <f t="shared" si="194"/>
        <v/>
      </c>
      <c r="AW428" s="300"/>
      <c r="AX428" s="295"/>
      <c r="AY428" s="296" t="str">
        <f>IF(AX428&lt;&gt;"",AX428/VLOOKUP($V428,Setup!$C$30:$D$41,2,0),"")</f>
        <v/>
      </c>
      <c r="AZ428" s="302"/>
      <c r="BA428" s="299" t="str">
        <f t="shared" si="195"/>
        <v/>
      </c>
      <c r="BB428" s="302"/>
      <c r="BC428" s="299" t="str">
        <f t="shared" si="196"/>
        <v/>
      </c>
      <c r="BD428" s="302"/>
      <c r="BE428" s="299" t="str">
        <f t="shared" si="197"/>
        <v/>
      </c>
      <c r="BF428" s="302"/>
      <c r="BG428" s="298" t="str">
        <f t="shared" si="198"/>
        <v/>
      </c>
      <c r="BH428" s="298" t="str">
        <f t="shared" si="199"/>
        <v/>
      </c>
      <c r="BI428" s="298" t="str">
        <f t="shared" si="200"/>
        <v/>
      </c>
      <c r="BJ428" s="300"/>
      <c r="BK428" s="295"/>
      <c r="BL428" s="296" t="str">
        <f>IF(BK428&lt;&gt;"",BK428/VLOOKUP($V428,Setup!$C$30:$D$41,2,0),"")</f>
        <v/>
      </c>
      <c r="BM428" s="302"/>
      <c r="BN428" s="299" t="str">
        <f t="shared" si="201"/>
        <v/>
      </c>
      <c r="BO428" s="302"/>
      <c r="BP428" s="299" t="str">
        <f t="shared" si="202"/>
        <v/>
      </c>
      <c r="BQ428" s="302"/>
      <c r="BR428" s="299" t="str">
        <f t="shared" si="203"/>
        <v/>
      </c>
      <c r="BS428" s="302"/>
      <c r="BT428" s="298" t="str">
        <f t="shared" si="204"/>
        <v/>
      </c>
      <c r="BU428" s="298" t="str">
        <f t="shared" si="205"/>
        <v/>
      </c>
      <c r="BV428" s="298" t="str">
        <f t="shared" si="206"/>
        <v/>
      </c>
      <c r="BW428" s="300"/>
      <c r="BX428" s="298" t="str">
        <f t="shared" si="207"/>
        <v/>
      </c>
      <c r="BY428" s="298" t="str">
        <f t="shared" si="208"/>
        <v/>
      </c>
      <c r="BZ428" s="113"/>
      <c r="CA428" s="114"/>
      <c r="CC428" s="115" t="str">
        <f t="shared" ca="1" si="209"/>
        <v/>
      </c>
      <c r="CF428" s="481"/>
      <c r="CG428" s="130"/>
      <c r="CH428" s="130"/>
      <c r="CI428" s="130"/>
      <c r="CL428" s="358" t="str">
        <f>IFERROR(VLOOKUP(C428,'Data Sheet'!$A$3:$B$16,2,FALSE),"")</f>
        <v/>
      </c>
    </row>
    <row r="429" spans="1:90" s="101" customFormat="1" ht="25.5" customHeight="1">
      <c r="A429" s="100">
        <v>425</v>
      </c>
      <c r="B429" s="107" t="str">
        <f t="shared" si="212"/>
        <v>--</v>
      </c>
      <c r="C429" s="304"/>
      <c r="D429" s="305" t="str">
        <f>IFERROR(IF(VLOOKUP(C429,'Data Sheet'!$A$3:$D$16,4,FALSE)=0,"",VLOOKUP(C429,'Data Sheet'!$A$3:$D$16,4,FALSE)),"")</f>
        <v/>
      </c>
      <c r="E429" s="306"/>
      <c r="F429" s="307" t="str">
        <f>IFERROR(IF(VLOOKUP(E429,'Data Sheet'!$C$19:$D$80,2,FALSE)=0,"",VLOOKUP(E429,'Data Sheet'!$C$19:$D$80,2,FALSE)),"")</f>
        <v/>
      </c>
      <c r="G429" s="308" t="str">
        <f t="shared" si="210"/>
        <v>-</v>
      </c>
      <c r="H429" s="108"/>
      <c r="I429" s="304"/>
      <c r="J429" s="109" t="e">
        <f t="shared" si="211"/>
        <v>#VALUE!</v>
      </c>
      <c r="K429" s="104" t="str">
        <f>IFERROR(INDEX('Data Sheet'!$C$104:$C$181,MATCH(I429,'Data Sheet'!$F$104:$F$181,0)),"")</f>
        <v/>
      </c>
      <c r="L429" s="260" t="str">
        <f>IFERROR(INDEX('Data Sheet'!$G$104:$G$181,MATCH(I429,'Data Sheet'!$F$104:$F$181,0)),"")</f>
        <v/>
      </c>
      <c r="M429" s="220"/>
      <c r="N429" s="303"/>
      <c r="O429" s="303"/>
      <c r="P429" s="110" t="str">
        <f>IFERROR(INDEX(Setup!$D$44:$D$70,MATCH(M429,Setup!$K$44:$K$70,0))&amp;"","")</f>
        <v/>
      </c>
      <c r="Q429" s="110" t="str">
        <f>IFERROR(INDEX(Setup!$E$44:$E$70,MATCH(M429,Setup!$K$44:$K$70,0))&amp;"","")</f>
        <v/>
      </c>
      <c r="R429" s="110" t="str">
        <f>IFERROR(INDEX(Setup!$L$44:$L$70,MATCH(M429,Setup!$K$44:$K$70,0))&amp;"","")</f>
        <v/>
      </c>
      <c r="S429" s="110" t="str">
        <f>Setup!$C$30</f>
        <v>USD</v>
      </c>
      <c r="T429" s="111" t="str">
        <f>IFERROR(INDEX('Data Sheet'!$B$104:$B$181,MATCH(I429,'Data Sheet'!$F$104:$F$181,0)),"")</f>
        <v/>
      </c>
      <c r="U429" s="112" t="str">
        <f>IFERROR(INDEX('Data Sheet'!$D$104:$D$181,MATCH(I429,'Data Sheet'!$F$104:$F$181,0)),"")</f>
        <v/>
      </c>
      <c r="V429" s="102" t="s">
        <v>8</v>
      </c>
      <c r="W429" s="221" t="str">
        <f>IF(V429=Setup!$C$30,"Grant",IF(V429=Setup!$C$31,"Local",IF(V429=Setup!$C$32,"Other",IF(ISBLANK(V429),"","Other"))))</f>
        <v>Grant</v>
      </c>
      <c r="X429" s="295"/>
      <c r="Y429" s="296" t="str">
        <f>IF(X429&lt;&gt;"",X429/VLOOKUP($V429,Setup!$C$30:$D$41,2,0),"")</f>
        <v/>
      </c>
      <c r="Z429" s="297"/>
      <c r="AA429" s="298" t="str">
        <f t="shared" si="183"/>
        <v/>
      </c>
      <c r="AB429" s="297"/>
      <c r="AC429" s="299" t="str">
        <f t="shared" si="184"/>
        <v/>
      </c>
      <c r="AD429" s="297"/>
      <c r="AE429" s="299" t="str">
        <f t="shared" si="185"/>
        <v/>
      </c>
      <c r="AF429" s="297"/>
      <c r="AG429" s="298" t="str">
        <f t="shared" si="186"/>
        <v/>
      </c>
      <c r="AH429" s="298" t="str">
        <f t="shared" si="187"/>
        <v/>
      </c>
      <c r="AI429" s="298" t="str">
        <f t="shared" si="188"/>
        <v/>
      </c>
      <c r="AJ429" s="300"/>
      <c r="AK429" s="295"/>
      <c r="AL429" s="296" t="str">
        <f>IF(AK429&lt;&gt;"",AK429/VLOOKUP($V429,Setup!$C$30:$D$41,2,0),"")</f>
        <v/>
      </c>
      <c r="AM429" s="301"/>
      <c r="AN429" s="299" t="str">
        <f t="shared" si="189"/>
        <v/>
      </c>
      <c r="AO429" s="301"/>
      <c r="AP429" s="299" t="str">
        <f t="shared" si="190"/>
        <v/>
      </c>
      <c r="AQ429" s="301"/>
      <c r="AR429" s="299" t="str">
        <f t="shared" si="191"/>
        <v/>
      </c>
      <c r="AS429" s="301"/>
      <c r="AT429" s="298" t="str">
        <f t="shared" si="192"/>
        <v/>
      </c>
      <c r="AU429" s="298" t="str">
        <f t="shared" si="193"/>
        <v/>
      </c>
      <c r="AV429" s="298" t="str">
        <f t="shared" si="194"/>
        <v/>
      </c>
      <c r="AW429" s="300"/>
      <c r="AX429" s="295"/>
      <c r="AY429" s="296" t="str">
        <f>IF(AX429&lt;&gt;"",AX429/VLOOKUP($V429,Setup!$C$30:$D$41,2,0),"")</f>
        <v/>
      </c>
      <c r="AZ429" s="302"/>
      <c r="BA429" s="299" t="str">
        <f t="shared" si="195"/>
        <v/>
      </c>
      <c r="BB429" s="302"/>
      <c r="BC429" s="299" t="str">
        <f t="shared" si="196"/>
        <v/>
      </c>
      <c r="BD429" s="302"/>
      <c r="BE429" s="299" t="str">
        <f t="shared" si="197"/>
        <v/>
      </c>
      <c r="BF429" s="302"/>
      <c r="BG429" s="298" t="str">
        <f t="shared" si="198"/>
        <v/>
      </c>
      <c r="BH429" s="298" t="str">
        <f t="shared" si="199"/>
        <v/>
      </c>
      <c r="BI429" s="298" t="str">
        <f t="shared" si="200"/>
        <v/>
      </c>
      <c r="BJ429" s="300"/>
      <c r="BK429" s="295"/>
      <c r="BL429" s="296" t="str">
        <f>IF(BK429&lt;&gt;"",BK429/VLOOKUP($V429,Setup!$C$30:$D$41,2,0),"")</f>
        <v/>
      </c>
      <c r="BM429" s="302"/>
      <c r="BN429" s="299" t="str">
        <f t="shared" si="201"/>
        <v/>
      </c>
      <c r="BO429" s="302"/>
      <c r="BP429" s="299" t="str">
        <f t="shared" si="202"/>
        <v/>
      </c>
      <c r="BQ429" s="302"/>
      <c r="BR429" s="299" t="str">
        <f t="shared" si="203"/>
        <v/>
      </c>
      <c r="BS429" s="302"/>
      <c r="BT429" s="298" t="str">
        <f t="shared" si="204"/>
        <v/>
      </c>
      <c r="BU429" s="298" t="str">
        <f t="shared" si="205"/>
        <v/>
      </c>
      <c r="BV429" s="298" t="str">
        <f t="shared" si="206"/>
        <v/>
      </c>
      <c r="BW429" s="300"/>
      <c r="BX429" s="298" t="str">
        <f t="shared" si="207"/>
        <v/>
      </c>
      <c r="BY429" s="298" t="str">
        <f t="shared" si="208"/>
        <v/>
      </c>
      <c r="BZ429" s="113"/>
      <c r="CA429" s="114"/>
      <c r="CC429" s="115" t="str">
        <f t="shared" ca="1" si="209"/>
        <v/>
      </c>
      <c r="CF429" s="481"/>
      <c r="CG429" s="130"/>
      <c r="CH429" s="130"/>
      <c r="CI429" s="130"/>
      <c r="CL429" s="358" t="str">
        <f>IFERROR(VLOOKUP(C429,'Data Sheet'!$A$3:$B$16,2,FALSE),"")</f>
        <v/>
      </c>
    </row>
    <row r="430" spans="1:90" s="101" customFormat="1" ht="25.5" customHeight="1">
      <c r="A430" s="100">
        <v>426</v>
      </c>
      <c r="B430" s="107" t="str">
        <f t="shared" si="212"/>
        <v>--</v>
      </c>
      <c r="C430" s="304"/>
      <c r="D430" s="305" t="str">
        <f>IFERROR(IF(VLOOKUP(C430,'Data Sheet'!$A$3:$D$16,4,FALSE)=0,"",VLOOKUP(C430,'Data Sheet'!$A$3:$D$16,4,FALSE)),"")</f>
        <v/>
      </c>
      <c r="E430" s="306"/>
      <c r="F430" s="307" t="str">
        <f>IFERROR(IF(VLOOKUP(E430,'Data Sheet'!$C$19:$D$80,2,FALSE)=0,"",VLOOKUP(E430,'Data Sheet'!$C$19:$D$80,2,FALSE)),"")</f>
        <v/>
      </c>
      <c r="G430" s="308" t="str">
        <f t="shared" si="210"/>
        <v>-</v>
      </c>
      <c r="H430" s="108"/>
      <c r="I430" s="304"/>
      <c r="J430" s="109" t="e">
        <f t="shared" si="211"/>
        <v>#VALUE!</v>
      </c>
      <c r="K430" s="104" t="str">
        <f>IFERROR(INDEX('Data Sheet'!$C$104:$C$181,MATCH(I430,'Data Sheet'!$F$104:$F$181,0)),"")</f>
        <v/>
      </c>
      <c r="L430" s="260" t="str">
        <f>IFERROR(INDEX('Data Sheet'!$G$104:$G$181,MATCH(I430,'Data Sheet'!$F$104:$F$181,0)),"")</f>
        <v/>
      </c>
      <c r="M430" s="220"/>
      <c r="N430" s="303"/>
      <c r="O430" s="303"/>
      <c r="P430" s="110" t="str">
        <f>IFERROR(INDEX(Setup!$D$44:$D$70,MATCH(M430,Setup!$K$44:$K$70,0))&amp;"","")</f>
        <v/>
      </c>
      <c r="Q430" s="110" t="str">
        <f>IFERROR(INDEX(Setup!$E$44:$E$70,MATCH(M430,Setup!$K$44:$K$70,0))&amp;"","")</f>
        <v/>
      </c>
      <c r="R430" s="110" t="str">
        <f>IFERROR(INDEX(Setup!$L$44:$L$70,MATCH(M430,Setup!$K$44:$K$70,0))&amp;"","")</f>
        <v/>
      </c>
      <c r="S430" s="110" t="str">
        <f>Setup!$C$30</f>
        <v>USD</v>
      </c>
      <c r="T430" s="111" t="str">
        <f>IFERROR(INDEX('Data Sheet'!$B$104:$B$181,MATCH(I430,'Data Sheet'!$F$104:$F$181,0)),"")</f>
        <v/>
      </c>
      <c r="U430" s="112" t="str">
        <f>IFERROR(INDEX('Data Sheet'!$D$104:$D$181,MATCH(I430,'Data Sheet'!$F$104:$F$181,0)),"")</f>
        <v/>
      </c>
      <c r="V430" s="102" t="s">
        <v>8</v>
      </c>
      <c r="W430" s="221" t="str">
        <f>IF(V430=Setup!$C$30,"Grant",IF(V430=Setup!$C$31,"Local",IF(V430=Setup!$C$32,"Other",IF(ISBLANK(V430),"","Other"))))</f>
        <v>Grant</v>
      </c>
      <c r="X430" s="295"/>
      <c r="Y430" s="296" t="str">
        <f>IF(X430&lt;&gt;"",X430/VLOOKUP($V430,Setup!$C$30:$D$41,2,0),"")</f>
        <v/>
      </c>
      <c r="Z430" s="297"/>
      <c r="AA430" s="298" t="str">
        <f t="shared" si="183"/>
        <v/>
      </c>
      <c r="AB430" s="297"/>
      <c r="AC430" s="299" t="str">
        <f t="shared" si="184"/>
        <v/>
      </c>
      <c r="AD430" s="297"/>
      <c r="AE430" s="299" t="str">
        <f t="shared" si="185"/>
        <v/>
      </c>
      <c r="AF430" s="297"/>
      <c r="AG430" s="298" t="str">
        <f t="shared" si="186"/>
        <v/>
      </c>
      <c r="AH430" s="298" t="str">
        <f t="shared" si="187"/>
        <v/>
      </c>
      <c r="AI430" s="298" t="str">
        <f t="shared" si="188"/>
        <v/>
      </c>
      <c r="AJ430" s="300"/>
      <c r="AK430" s="295"/>
      <c r="AL430" s="296" t="str">
        <f>IF(AK430&lt;&gt;"",AK430/VLOOKUP($V430,Setup!$C$30:$D$41,2,0),"")</f>
        <v/>
      </c>
      <c r="AM430" s="301"/>
      <c r="AN430" s="299" t="str">
        <f t="shared" si="189"/>
        <v/>
      </c>
      <c r="AO430" s="301"/>
      <c r="AP430" s="299" t="str">
        <f t="shared" si="190"/>
        <v/>
      </c>
      <c r="AQ430" s="301"/>
      <c r="AR430" s="299" t="str">
        <f t="shared" si="191"/>
        <v/>
      </c>
      <c r="AS430" s="301"/>
      <c r="AT430" s="298" t="str">
        <f t="shared" si="192"/>
        <v/>
      </c>
      <c r="AU430" s="298" t="str">
        <f t="shared" si="193"/>
        <v/>
      </c>
      <c r="AV430" s="298" t="str">
        <f t="shared" si="194"/>
        <v/>
      </c>
      <c r="AW430" s="300"/>
      <c r="AX430" s="295"/>
      <c r="AY430" s="296" t="str">
        <f>IF(AX430&lt;&gt;"",AX430/VLOOKUP($V430,Setup!$C$30:$D$41,2,0),"")</f>
        <v/>
      </c>
      <c r="AZ430" s="302"/>
      <c r="BA430" s="299" t="str">
        <f t="shared" si="195"/>
        <v/>
      </c>
      <c r="BB430" s="302"/>
      <c r="BC430" s="299" t="str">
        <f t="shared" si="196"/>
        <v/>
      </c>
      <c r="BD430" s="302"/>
      <c r="BE430" s="299" t="str">
        <f t="shared" si="197"/>
        <v/>
      </c>
      <c r="BF430" s="302"/>
      <c r="BG430" s="298" t="str">
        <f t="shared" si="198"/>
        <v/>
      </c>
      <c r="BH430" s="298" t="str">
        <f t="shared" si="199"/>
        <v/>
      </c>
      <c r="BI430" s="298" t="str">
        <f t="shared" si="200"/>
        <v/>
      </c>
      <c r="BJ430" s="300"/>
      <c r="BK430" s="295"/>
      <c r="BL430" s="296" t="str">
        <f>IF(BK430&lt;&gt;"",BK430/VLOOKUP($V430,Setup!$C$30:$D$41,2,0),"")</f>
        <v/>
      </c>
      <c r="BM430" s="302"/>
      <c r="BN430" s="299" t="str">
        <f t="shared" si="201"/>
        <v/>
      </c>
      <c r="BO430" s="302"/>
      <c r="BP430" s="299" t="str">
        <f t="shared" si="202"/>
        <v/>
      </c>
      <c r="BQ430" s="302"/>
      <c r="BR430" s="299" t="str">
        <f t="shared" si="203"/>
        <v/>
      </c>
      <c r="BS430" s="302"/>
      <c r="BT430" s="298" t="str">
        <f t="shared" si="204"/>
        <v/>
      </c>
      <c r="BU430" s="298" t="str">
        <f t="shared" si="205"/>
        <v/>
      </c>
      <c r="BV430" s="298" t="str">
        <f t="shared" si="206"/>
        <v/>
      </c>
      <c r="BW430" s="300"/>
      <c r="BX430" s="298" t="str">
        <f t="shared" si="207"/>
        <v/>
      </c>
      <c r="BY430" s="298" t="str">
        <f t="shared" si="208"/>
        <v/>
      </c>
      <c r="BZ430" s="113"/>
      <c r="CA430" s="114"/>
      <c r="CC430" s="115" t="str">
        <f t="shared" ca="1" si="209"/>
        <v/>
      </c>
      <c r="CF430" s="481"/>
      <c r="CG430" s="130"/>
      <c r="CH430" s="130"/>
      <c r="CI430" s="130"/>
      <c r="CL430" s="358" t="str">
        <f>IFERROR(VLOOKUP(C430,'Data Sheet'!$A$3:$B$16,2,FALSE),"")</f>
        <v/>
      </c>
    </row>
    <row r="431" spans="1:90" s="101" customFormat="1" ht="25.5" customHeight="1">
      <c r="A431" s="100">
        <v>427</v>
      </c>
      <c r="B431" s="107" t="str">
        <f t="shared" si="212"/>
        <v>--</v>
      </c>
      <c r="C431" s="304"/>
      <c r="D431" s="305" t="str">
        <f>IFERROR(IF(VLOOKUP(C431,'Data Sheet'!$A$3:$D$16,4,FALSE)=0,"",VLOOKUP(C431,'Data Sheet'!$A$3:$D$16,4,FALSE)),"")</f>
        <v/>
      </c>
      <c r="E431" s="306"/>
      <c r="F431" s="307" t="str">
        <f>IFERROR(IF(VLOOKUP(E431,'Data Sheet'!$C$19:$D$80,2,FALSE)=0,"",VLOOKUP(E431,'Data Sheet'!$C$19:$D$80,2,FALSE)),"")</f>
        <v/>
      </c>
      <c r="G431" s="308" t="str">
        <f t="shared" si="210"/>
        <v>-</v>
      </c>
      <c r="H431" s="108"/>
      <c r="I431" s="304"/>
      <c r="J431" s="109" t="e">
        <f t="shared" si="211"/>
        <v>#VALUE!</v>
      </c>
      <c r="K431" s="104" t="str">
        <f>IFERROR(INDEX('Data Sheet'!$C$104:$C$181,MATCH(I431,'Data Sheet'!$F$104:$F$181,0)),"")</f>
        <v/>
      </c>
      <c r="L431" s="260" t="str">
        <f>IFERROR(INDEX('Data Sheet'!$G$104:$G$181,MATCH(I431,'Data Sheet'!$F$104:$F$181,0)),"")</f>
        <v/>
      </c>
      <c r="M431" s="220"/>
      <c r="N431" s="303"/>
      <c r="O431" s="303"/>
      <c r="P431" s="110" t="str">
        <f>IFERROR(INDEX(Setup!$D$44:$D$70,MATCH(M431,Setup!$K$44:$K$70,0))&amp;"","")</f>
        <v/>
      </c>
      <c r="Q431" s="110" t="str">
        <f>IFERROR(INDEX(Setup!$E$44:$E$70,MATCH(M431,Setup!$K$44:$K$70,0))&amp;"","")</f>
        <v/>
      </c>
      <c r="R431" s="110" t="str">
        <f>IFERROR(INDEX(Setup!$L$44:$L$70,MATCH(M431,Setup!$K$44:$K$70,0))&amp;"","")</f>
        <v/>
      </c>
      <c r="S431" s="110" t="str">
        <f>Setup!$C$30</f>
        <v>USD</v>
      </c>
      <c r="T431" s="111" t="str">
        <f>IFERROR(INDEX('Data Sheet'!$B$104:$B$181,MATCH(I431,'Data Sheet'!$F$104:$F$181,0)),"")</f>
        <v/>
      </c>
      <c r="U431" s="112" t="str">
        <f>IFERROR(INDEX('Data Sheet'!$D$104:$D$181,MATCH(I431,'Data Sheet'!$F$104:$F$181,0)),"")</f>
        <v/>
      </c>
      <c r="V431" s="102" t="s">
        <v>8</v>
      </c>
      <c r="W431" s="221" t="str">
        <f>IF(V431=Setup!$C$30,"Grant",IF(V431=Setup!$C$31,"Local",IF(V431=Setup!$C$32,"Other",IF(ISBLANK(V431),"","Other"))))</f>
        <v>Grant</v>
      </c>
      <c r="X431" s="295"/>
      <c r="Y431" s="296" t="str">
        <f>IF(X431&lt;&gt;"",X431/VLOOKUP($V431,Setup!$C$30:$D$41,2,0),"")</f>
        <v/>
      </c>
      <c r="Z431" s="297"/>
      <c r="AA431" s="298" t="str">
        <f t="shared" si="183"/>
        <v/>
      </c>
      <c r="AB431" s="297"/>
      <c r="AC431" s="299" t="str">
        <f t="shared" si="184"/>
        <v/>
      </c>
      <c r="AD431" s="297"/>
      <c r="AE431" s="299" t="str">
        <f t="shared" si="185"/>
        <v/>
      </c>
      <c r="AF431" s="297"/>
      <c r="AG431" s="298" t="str">
        <f t="shared" si="186"/>
        <v/>
      </c>
      <c r="AH431" s="298" t="str">
        <f t="shared" si="187"/>
        <v/>
      </c>
      <c r="AI431" s="298" t="str">
        <f t="shared" si="188"/>
        <v/>
      </c>
      <c r="AJ431" s="300"/>
      <c r="AK431" s="295"/>
      <c r="AL431" s="296" t="str">
        <f>IF(AK431&lt;&gt;"",AK431/VLOOKUP($V431,Setup!$C$30:$D$41,2,0),"")</f>
        <v/>
      </c>
      <c r="AM431" s="301"/>
      <c r="AN431" s="299" t="str">
        <f t="shared" si="189"/>
        <v/>
      </c>
      <c r="AO431" s="301"/>
      <c r="AP431" s="299" t="str">
        <f t="shared" si="190"/>
        <v/>
      </c>
      <c r="AQ431" s="301"/>
      <c r="AR431" s="299" t="str">
        <f t="shared" si="191"/>
        <v/>
      </c>
      <c r="AS431" s="301"/>
      <c r="AT431" s="298" t="str">
        <f t="shared" si="192"/>
        <v/>
      </c>
      <c r="AU431" s="298" t="str">
        <f t="shared" si="193"/>
        <v/>
      </c>
      <c r="AV431" s="298" t="str">
        <f t="shared" si="194"/>
        <v/>
      </c>
      <c r="AW431" s="300"/>
      <c r="AX431" s="295"/>
      <c r="AY431" s="296" t="str">
        <f>IF(AX431&lt;&gt;"",AX431/VLOOKUP($V431,Setup!$C$30:$D$41,2,0),"")</f>
        <v/>
      </c>
      <c r="AZ431" s="302"/>
      <c r="BA431" s="299" t="str">
        <f t="shared" si="195"/>
        <v/>
      </c>
      <c r="BB431" s="302"/>
      <c r="BC431" s="299" t="str">
        <f t="shared" si="196"/>
        <v/>
      </c>
      <c r="BD431" s="302"/>
      <c r="BE431" s="299" t="str">
        <f t="shared" si="197"/>
        <v/>
      </c>
      <c r="BF431" s="302"/>
      <c r="BG431" s="298" t="str">
        <f t="shared" si="198"/>
        <v/>
      </c>
      <c r="BH431" s="298" t="str">
        <f t="shared" si="199"/>
        <v/>
      </c>
      <c r="BI431" s="298" t="str">
        <f t="shared" si="200"/>
        <v/>
      </c>
      <c r="BJ431" s="300"/>
      <c r="BK431" s="295"/>
      <c r="BL431" s="296" t="str">
        <f>IF(BK431&lt;&gt;"",BK431/VLOOKUP($V431,Setup!$C$30:$D$41,2,0),"")</f>
        <v/>
      </c>
      <c r="BM431" s="302"/>
      <c r="BN431" s="299" t="str">
        <f t="shared" si="201"/>
        <v/>
      </c>
      <c r="BO431" s="302"/>
      <c r="BP431" s="299" t="str">
        <f t="shared" si="202"/>
        <v/>
      </c>
      <c r="BQ431" s="302"/>
      <c r="BR431" s="299" t="str">
        <f t="shared" si="203"/>
        <v/>
      </c>
      <c r="BS431" s="302"/>
      <c r="BT431" s="298" t="str">
        <f t="shared" si="204"/>
        <v/>
      </c>
      <c r="BU431" s="298" t="str">
        <f t="shared" si="205"/>
        <v/>
      </c>
      <c r="BV431" s="298" t="str">
        <f t="shared" si="206"/>
        <v/>
      </c>
      <c r="BW431" s="300"/>
      <c r="BX431" s="298" t="str">
        <f t="shared" si="207"/>
        <v/>
      </c>
      <c r="BY431" s="298" t="str">
        <f t="shared" si="208"/>
        <v/>
      </c>
      <c r="BZ431" s="113"/>
      <c r="CA431" s="114"/>
      <c r="CC431" s="115" t="str">
        <f t="shared" ca="1" si="209"/>
        <v/>
      </c>
      <c r="CF431" s="481"/>
      <c r="CG431" s="130"/>
      <c r="CH431" s="130"/>
      <c r="CI431" s="130"/>
      <c r="CL431" s="358" t="str">
        <f>IFERROR(VLOOKUP(C431,'Data Sheet'!$A$3:$B$16,2,FALSE),"")</f>
        <v/>
      </c>
    </row>
    <row r="432" spans="1:90" s="101" customFormat="1" ht="25.5" customHeight="1">
      <c r="A432" s="100">
        <v>428</v>
      </c>
      <c r="B432" s="107" t="str">
        <f t="shared" si="212"/>
        <v>--</v>
      </c>
      <c r="C432" s="304"/>
      <c r="D432" s="305" t="str">
        <f>IFERROR(IF(VLOOKUP(C432,'Data Sheet'!$A$3:$D$16,4,FALSE)=0,"",VLOOKUP(C432,'Data Sheet'!$A$3:$D$16,4,FALSE)),"")</f>
        <v/>
      </c>
      <c r="E432" s="306"/>
      <c r="F432" s="307" t="str">
        <f>IFERROR(IF(VLOOKUP(E432,'Data Sheet'!$C$19:$D$80,2,FALSE)=0,"",VLOOKUP(E432,'Data Sheet'!$C$19:$D$80,2,FALSE)),"")</f>
        <v/>
      </c>
      <c r="G432" s="308" t="str">
        <f t="shared" si="210"/>
        <v>-</v>
      </c>
      <c r="H432" s="108"/>
      <c r="I432" s="304"/>
      <c r="J432" s="109" t="e">
        <f t="shared" si="211"/>
        <v>#VALUE!</v>
      </c>
      <c r="K432" s="104" t="str">
        <f>IFERROR(INDEX('Data Sheet'!$C$104:$C$181,MATCH(I432,'Data Sheet'!$F$104:$F$181,0)),"")</f>
        <v/>
      </c>
      <c r="L432" s="260" t="str">
        <f>IFERROR(INDEX('Data Sheet'!$G$104:$G$181,MATCH(I432,'Data Sheet'!$F$104:$F$181,0)),"")</f>
        <v/>
      </c>
      <c r="M432" s="220"/>
      <c r="N432" s="303"/>
      <c r="O432" s="303"/>
      <c r="P432" s="110" t="str">
        <f>IFERROR(INDEX(Setup!$D$44:$D$70,MATCH(M432,Setup!$K$44:$K$70,0))&amp;"","")</f>
        <v/>
      </c>
      <c r="Q432" s="110" t="str">
        <f>IFERROR(INDEX(Setup!$E$44:$E$70,MATCH(M432,Setup!$K$44:$K$70,0))&amp;"","")</f>
        <v/>
      </c>
      <c r="R432" s="110" t="str">
        <f>IFERROR(INDEX(Setup!$L$44:$L$70,MATCH(M432,Setup!$K$44:$K$70,0))&amp;"","")</f>
        <v/>
      </c>
      <c r="S432" s="110" t="str">
        <f>Setup!$C$30</f>
        <v>USD</v>
      </c>
      <c r="T432" s="111" t="str">
        <f>IFERROR(INDEX('Data Sheet'!$B$104:$B$181,MATCH(I432,'Data Sheet'!$F$104:$F$181,0)),"")</f>
        <v/>
      </c>
      <c r="U432" s="112" t="str">
        <f>IFERROR(INDEX('Data Sheet'!$D$104:$D$181,MATCH(I432,'Data Sheet'!$F$104:$F$181,0)),"")</f>
        <v/>
      </c>
      <c r="V432" s="102" t="s">
        <v>8</v>
      </c>
      <c r="W432" s="221" t="str">
        <f>IF(V432=Setup!$C$30,"Grant",IF(V432=Setup!$C$31,"Local",IF(V432=Setup!$C$32,"Other",IF(ISBLANK(V432),"","Other"))))</f>
        <v>Grant</v>
      </c>
      <c r="X432" s="295"/>
      <c r="Y432" s="296" t="str">
        <f>IF(X432&lt;&gt;"",X432/VLOOKUP($V432,Setup!$C$30:$D$41,2,0),"")</f>
        <v/>
      </c>
      <c r="Z432" s="297"/>
      <c r="AA432" s="298" t="str">
        <f t="shared" si="183"/>
        <v/>
      </c>
      <c r="AB432" s="297"/>
      <c r="AC432" s="299" t="str">
        <f t="shared" si="184"/>
        <v/>
      </c>
      <c r="AD432" s="297"/>
      <c r="AE432" s="299" t="str">
        <f t="shared" si="185"/>
        <v/>
      </c>
      <c r="AF432" s="297"/>
      <c r="AG432" s="298" t="str">
        <f t="shared" si="186"/>
        <v/>
      </c>
      <c r="AH432" s="298" t="str">
        <f t="shared" si="187"/>
        <v/>
      </c>
      <c r="AI432" s="298" t="str">
        <f t="shared" si="188"/>
        <v/>
      </c>
      <c r="AJ432" s="300"/>
      <c r="AK432" s="295"/>
      <c r="AL432" s="296" t="str">
        <f>IF(AK432&lt;&gt;"",AK432/VLOOKUP($V432,Setup!$C$30:$D$41,2,0),"")</f>
        <v/>
      </c>
      <c r="AM432" s="301"/>
      <c r="AN432" s="299" t="str">
        <f t="shared" si="189"/>
        <v/>
      </c>
      <c r="AO432" s="301"/>
      <c r="AP432" s="299" t="str">
        <f t="shared" si="190"/>
        <v/>
      </c>
      <c r="AQ432" s="301"/>
      <c r="AR432" s="299" t="str">
        <f t="shared" si="191"/>
        <v/>
      </c>
      <c r="AS432" s="301"/>
      <c r="AT432" s="298" t="str">
        <f t="shared" si="192"/>
        <v/>
      </c>
      <c r="AU432" s="298" t="str">
        <f t="shared" si="193"/>
        <v/>
      </c>
      <c r="AV432" s="298" t="str">
        <f t="shared" si="194"/>
        <v/>
      </c>
      <c r="AW432" s="300"/>
      <c r="AX432" s="295"/>
      <c r="AY432" s="296" t="str">
        <f>IF(AX432&lt;&gt;"",AX432/VLOOKUP($V432,Setup!$C$30:$D$41,2,0),"")</f>
        <v/>
      </c>
      <c r="AZ432" s="302"/>
      <c r="BA432" s="299" t="str">
        <f t="shared" si="195"/>
        <v/>
      </c>
      <c r="BB432" s="302"/>
      <c r="BC432" s="299" t="str">
        <f t="shared" si="196"/>
        <v/>
      </c>
      <c r="BD432" s="302"/>
      <c r="BE432" s="299" t="str">
        <f t="shared" si="197"/>
        <v/>
      </c>
      <c r="BF432" s="302"/>
      <c r="BG432" s="298" t="str">
        <f t="shared" si="198"/>
        <v/>
      </c>
      <c r="BH432" s="298" t="str">
        <f t="shared" si="199"/>
        <v/>
      </c>
      <c r="BI432" s="298" t="str">
        <f t="shared" si="200"/>
        <v/>
      </c>
      <c r="BJ432" s="300"/>
      <c r="BK432" s="295"/>
      <c r="BL432" s="296" t="str">
        <f>IF(BK432&lt;&gt;"",BK432/VLOOKUP($V432,Setup!$C$30:$D$41,2,0),"")</f>
        <v/>
      </c>
      <c r="BM432" s="302"/>
      <c r="BN432" s="299" t="str">
        <f t="shared" si="201"/>
        <v/>
      </c>
      <c r="BO432" s="302"/>
      <c r="BP432" s="299" t="str">
        <f t="shared" si="202"/>
        <v/>
      </c>
      <c r="BQ432" s="302"/>
      <c r="BR432" s="299" t="str">
        <f t="shared" si="203"/>
        <v/>
      </c>
      <c r="BS432" s="302"/>
      <c r="BT432" s="298" t="str">
        <f t="shared" si="204"/>
        <v/>
      </c>
      <c r="BU432" s="298" t="str">
        <f t="shared" si="205"/>
        <v/>
      </c>
      <c r="BV432" s="298" t="str">
        <f t="shared" si="206"/>
        <v/>
      </c>
      <c r="BW432" s="300"/>
      <c r="BX432" s="298" t="str">
        <f t="shared" si="207"/>
        <v/>
      </c>
      <c r="BY432" s="298" t="str">
        <f t="shared" si="208"/>
        <v/>
      </c>
      <c r="BZ432" s="113"/>
      <c r="CA432" s="114"/>
      <c r="CC432" s="115" t="str">
        <f t="shared" ca="1" si="209"/>
        <v/>
      </c>
      <c r="CF432" s="481"/>
      <c r="CG432" s="130"/>
      <c r="CH432" s="130"/>
      <c r="CI432" s="130"/>
      <c r="CL432" s="358" t="str">
        <f>IFERROR(VLOOKUP(C432,'Data Sheet'!$A$3:$B$16,2,FALSE),"")</f>
        <v/>
      </c>
    </row>
    <row r="433" spans="1:90" s="101" customFormat="1" ht="25.5" customHeight="1">
      <c r="A433" s="100">
        <v>429</v>
      </c>
      <c r="B433" s="107" t="str">
        <f t="shared" si="212"/>
        <v>--</v>
      </c>
      <c r="C433" s="304"/>
      <c r="D433" s="305" t="str">
        <f>IFERROR(IF(VLOOKUP(C433,'Data Sheet'!$A$3:$D$16,4,FALSE)=0,"",VLOOKUP(C433,'Data Sheet'!$A$3:$D$16,4,FALSE)),"")</f>
        <v/>
      </c>
      <c r="E433" s="306"/>
      <c r="F433" s="307" t="str">
        <f>IFERROR(IF(VLOOKUP(E433,'Data Sheet'!$C$19:$D$80,2,FALSE)=0,"",VLOOKUP(E433,'Data Sheet'!$C$19:$D$80,2,FALSE)),"")</f>
        <v/>
      </c>
      <c r="G433" s="308" t="str">
        <f t="shared" si="210"/>
        <v>-</v>
      </c>
      <c r="H433" s="108"/>
      <c r="I433" s="304"/>
      <c r="J433" s="109" t="e">
        <f t="shared" si="211"/>
        <v>#VALUE!</v>
      </c>
      <c r="K433" s="104" t="str">
        <f>IFERROR(INDEX('Data Sheet'!$C$104:$C$181,MATCH(I433,'Data Sheet'!$F$104:$F$181,0)),"")</f>
        <v/>
      </c>
      <c r="L433" s="260" t="str">
        <f>IFERROR(INDEX('Data Sheet'!$G$104:$G$181,MATCH(I433,'Data Sheet'!$F$104:$F$181,0)),"")</f>
        <v/>
      </c>
      <c r="M433" s="220"/>
      <c r="N433" s="303"/>
      <c r="O433" s="303"/>
      <c r="P433" s="110" t="str">
        <f>IFERROR(INDEX(Setup!$D$44:$D$70,MATCH(M433,Setup!$K$44:$K$70,0))&amp;"","")</f>
        <v/>
      </c>
      <c r="Q433" s="110" t="str">
        <f>IFERROR(INDEX(Setup!$E$44:$E$70,MATCH(M433,Setup!$K$44:$K$70,0))&amp;"","")</f>
        <v/>
      </c>
      <c r="R433" s="110" t="str">
        <f>IFERROR(INDEX(Setup!$L$44:$L$70,MATCH(M433,Setup!$K$44:$K$70,0))&amp;"","")</f>
        <v/>
      </c>
      <c r="S433" s="110" t="str">
        <f>Setup!$C$30</f>
        <v>USD</v>
      </c>
      <c r="T433" s="111" t="str">
        <f>IFERROR(INDEX('Data Sheet'!$B$104:$B$181,MATCH(I433,'Data Sheet'!$F$104:$F$181,0)),"")</f>
        <v/>
      </c>
      <c r="U433" s="112" t="str">
        <f>IFERROR(INDEX('Data Sheet'!$D$104:$D$181,MATCH(I433,'Data Sheet'!$F$104:$F$181,0)),"")</f>
        <v/>
      </c>
      <c r="V433" s="102" t="s">
        <v>8</v>
      </c>
      <c r="W433" s="221" t="str">
        <f>IF(V433=Setup!$C$30,"Grant",IF(V433=Setup!$C$31,"Local",IF(V433=Setup!$C$32,"Other",IF(ISBLANK(V433),"","Other"))))</f>
        <v>Grant</v>
      </c>
      <c r="X433" s="295"/>
      <c r="Y433" s="296" t="str">
        <f>IF(X433&lt;&gt;"",X433/VLOOKUP($V433,Setup!$C$30:$D$41,2,0),"")</f>
        <v/>
      </c>
      <c r="Z433" s="297"/>
      <c r="AA433" s="298" t="str">
        <f t="shared" si="183"/>
        <v/>
      </c>
      <c r="AB433" s="297"/>
      <c r="AC433" s="299" t="str">
        <f t="shared" si="184"/>
        <v/>
      </c>
      <c r="AD433" s="297"/>
      <c r="AE433" s="299" t="str">
        <f t="shared" si="185"/>
        <v/>
      </c>
      <c r="AF433" s="297"/>
      <c r="AG433" s="298" t="str">
        <f t="shared" si="186"/>
        <v/>
      </c>
      <c r="AH433" s="298" t="str">
        <f t="shared" si="187"/>
        <v/>
      </c>
      <c r="AI433" s="298" t="str">
        <f t="shared" si="188"/>
        <v/>
      </c>
      <c r="AJ433" s="300"/>
      <c r="AK433" s="295"/>
      <c r="AL433" s="296" t="str">
        <f>IF(AK433&lt;&gt;"",AK433/VLOOKUP($V433,Setup!$C$30:$D$41,2,0),"")</f>
        <v/>
      </c>
      <c r="AM433" s="301"/>
      <c r="AN433" s="299" t="str">
        <f t="shared" si="189"/>
        <v/>
      </c>
      <c r="AO433" s="301"/>
      <c r="AP433" s="299" t="str">
        <f t="shared" si="190"/>
        <v/>
      </c>
      <c r="AQ433" s="301"/>
      <c r="AR433" s="299" t="str">
        <f t="shared" si="191"/>
        <v/>
      </c>
      <c r="AS433" s="301"/>
      <c r="AT433" s="298" t="str">
        <f t="shared" si="192"/>
        <v/>
      </c>
      <c r="AU433" s="298" t="str">
        <f t="shared" si="193"/>
        <v/>
      </c>
      <c r="AV433" s="298" t="str">
        <f t="shared" si="194"/>
        <v/>
      </c>
      <c r="AW433" s="300"/>
      <c r="AX433" s="295"/>
      <c r="AY433" s="296" t="str">
        <f>IF(AX433&lt;&gt;"",AX433/VLOOKUP($V433,Setup!$C$30:$D$41,2,0),"")</f>
        <v/>
      </c>
      <c r="AZ433" s="302"/>
      <c r="BA433" s="299" t="str">
        <f t="shared" si="195"/>
        <v/>
      </c>
      <c r="BB433" s="302"/>
      <c r="BC433" s="299" t="str">
        <f t="shared" si="196"/>
        <v/>
      </c>
      <c r="BD433" s="302"/>
      <c r="BE433" s="299" t="str">
        <f t="shared" si="197"/>
        <v/>
      </c>
      <c r="BF433" s="302"/>
      <c r="BG433" s="298" t="str">
        <f t="shared" si="198"/>
        <v/>
      </c>
      <c r="BH433" s="298" t="str">
        <f t="shared" si="199"/>
        <v/>
      </c>
      <c r="BI433" s="298" t="str">
        <f t="shared" si="200"/>
        <v/>
      </c>
      <c r="BJ433" s="300"/>
      <c r="BK433" s="295"/>
      <c r="BL433" s="296" t="str">
        <f>IF(BK433&lt;&gt;"",BK433/VLOOKUP($V433,Setup!$C$30:$D$41,2,0),"")</f>
        <v/>
      </c>
      <c r="BM433" s="302"/>
      <c r="BN433" s="299" t="str">
        <f t="shared" si="201"/>
        <v/>
      </c>
      <c r="BO433" s="302"/>
      <c r="BP433" s="299" t="str">
        <f t="shared" si="202"/>
        <v/>
      </c>
      <c r="BQ433" s="302"/>
      <c r="BR433" s="299" t="str">
        <f t="shared" si="203"/>
        <v/>
      </c>
      <c r="BS433" s="302"/>
      <c r="BT433" s="298" t="str">
        <f t="shared" si="204"/>
        <v/>
      </c>
      <c r="BU433" s="298" t="str">
        <f t="shared" si="205"/>
        <v/>
      </c>
      <c r="BV433" s="298" t="str">
        <f t="shared" si="206"/>
        <v/>
      </c>
      <c r="BW433" s="300"/>
      <c r="BX433" s="298" t="str">
        <f t="shared" si="207"/>
        <v/>
      </c>
      <c r="BY433" s="298" t="str">
        <f t="shared" si="208"/>
        <v/>
      </c>
      <c r="BZ433" s="113"/>
      <c r="CA433" s="114"/>
      <c r="CC433" s="115" t="str">
        <f t="shared" ca="1" si="209"/>
        <v/>
      </c>
      <c r="CF433" s="481"/>
      <c r="CG433" s="130"/>
      <c r="CH433" s="130"/>
      <c r="CI433" s="130"/>
      <c r="CL433" s="358" t="str">
        <f>IFERROR(VLOOKUP(C433,'Data Sheet'!$A$3:$B$16,2,FALSE),"")</f>
        <v/>
      </c>
    </row>
    <row r="434" spans="1:90" s="101" customFormat="1" ht="25.5" customHeight="1">
      <c r="A434" s="100">
        <v>430</v>
      </c>
      <c r="B434" s="107" t="str">
        <f t="shared" si="212"/>
        <v>--</v>
      </c>
      <c r="C434" s="304"/>
      <c r="D434" s="305" t="str">
        <f>IFERROR(IF(VLOOKUP(C434,'Data Sheet'!$A$3:$D$16,4,FALSE)=0,"",VLOOKUP(C434,'Data Sheet'!$A$3:$D$16,4,FALSE)),"")</f>
        <v/>
      </c>
      <c r="E434" s="306"/>
      <c r="F434" s="307" t="str">
        <f>IFERROR(IF(VLOOKUP(E434,'Data Sheet'!$C$19:$D$80,2,FALSE)=0,"",VLOOKUP(E434,'Data Sheet'!$C$19:$D$80,2,FALSE)),"")</f>
        <v/>
      </c>
      <c r="G434" s="308" t="str">
        <f t="shared" si="210"/>
        <v>-</v>
      </c>
      <c r="H434" s="108"/>
      <c r="I434" s="304"/>
      <c r="J434" s="109" t="e">
        <f t="shared" si="211"/>
        <v>#VALUE!</v>
      </c>
      <c r="K434" s="104" t="str">
        <f>IFERROR(INDEX('Data Sheet'!$C$104:$C$181,MATCH(I434,'Data Sheet'!$F$104:$F$181,0)),"")</f>
        <v/>
      </c>
      <c r="L434" s="260" t="str">
        <f>IFERROR(INDEX('Data Sheet'!$G$104:$G$181,MATCH(I434,'Data Sheet'!$F$104:$F$181,0)),"")</f>
        <v/>
      </c>
      <c r="M434" s="220"/>
      <c r="N434" s="303"/>
      <c r="O434" s="303"/>
      <c r="P434" s="110" t="str">
        <f>IFERROR(INDEX(Setup!$D$44:$D$70,MATCH(M434,Setup!$K$44:$K$70,0))&amp;"","")</f>
        <v/>
      </c>
      <c r="Q434" s="110" t="str">
        <f>IFERROR(INDEX(Setup!$E$44:$E$70,MATCH(M434,Setup!$K$44:$K$70,0))&amp;"","")</f>
        <v/>
      </c>
      <c r="R434" s="110" t="str">
        <f>IFERROR(INDEX(Setup!$L$44:$L$70,MATCH(M434,Setup!$K$44:$K$70,0))&amp;"","")</f>
        <v/>
      </c>
      <c r="S434" s="110" t="str">
        <f>Setup!$C$30</f>
        <v>USD</v>
      </c>
      <c r="T434" s="111" t="str">
        <f>IFERROR(INDEX('Data Sheet'!$B$104:$B$181,MATCH(I434,'Data Sheet'!$F$104:$F$181,0)),"")</f>
        <v/>
      </c>
      <c r="U434" s="112" t="str">
        <f>IFERROR(INDEX('Data Sheet'!$D$104:$D$181,MATCH(I434,'Data Sheet'!$F$104:$F$181,0)),"")</f>
        <v/>
      </c>
      <c r="V434" s="102" t="s">
        <v>8</v>
      </c>
      <c r="W434" s="221" t="str">
        <f>IF(V434=Setup!$C$30,"Grant",IF(V434=Setup!$C$31,"Local",IF(V434=Setup!$C$32,"Other",IF(ISBLANK(V434),"","Other"))))</f>
        <v>Grant</v>
      </c>
      <c r="X434" s="295"/>
      <c r="Y434" s="296" t="str">
        <f>IF(X434&lt;&gt;"",X434/VLOOKUP($V434,Setup!$C$30:$D$41,2,0),"")</f>
        <v/>
      </c>
      <c r="Z434" s="297"/>
      <c r="AA434" s="298" t="str">
        <f t="shared" si="183"/>
        <v/>
      </c>
      <c r="AB434" s="297"/>
      <c r="AC434" s="299" t="str">
        <f t="shared" si="184"/>
        <v/>
      </c>
      <c r="AD434" s="297"/>
      <c r="AE434" s="299" t="str">
        <f t="shared" si="185"/>
        <v/>
      </c>
      <c r="AF434" s="297"/>
      <c r="AG434" s="298" t="str">
        <f t="shared" si="186"/>
        <v/>
      </c>
      <c r="AH434" s="298" t="str">
        <f t="shared" si="187"/>
        <v/>
      </c>
      <c r="AI434" s="298" t="str">
        <f t="shared" si="188"/>
        <v/>
      </c>
      <c r="AJ434" s="300"/>
      <c r="AK434" s="295"/>
      <c r="AL434" s="296" t="str">
        <f>IF(AK434&lt;&gt;"",AK434/VLOOKUP($V434,Setup!$C$30:$D$41,2,0),"")</f>
        <v/>
      </c>
      <c r="AM434" s="301"/>
      <c r="AN434" s="299" t="str">
        <f t="shared" si="189"/>
        <v/>
      </c>
      <c r="AO434" s="301"/>
      <c r="AP434" s="299" t="str">
        <f t="shared" si="190"/>
        <v/>
      </c>
      <c r="AQ434" s="301"/>
      <c r="AR434" s="299" t="str">
        <f t="shared" si="191"/>
        <v/>
      </c>
      <c r="AS434" s="301"/>
      <c r="AT434" s="298" t="str">
        <f t="shared" si="192"/>
        <v/>
      </c>
      <c r="AU434" s="298" t="str">
        <f t="shared" si="193"/>
        <v/>
      </c>
      <c r="AV434" s="298" t="str">
        <f t="shared" si="194"/>
        <v/>
      </c>
      <c r="AW434" s="300"/>
      <c r="AX434" s="295"/>
      <c r="AY434" s="296" t="str">
        <f>IF(AX434&lt;&gt;"",AX434/VLOOKUP($V434,Setup!$C$30:$D$41,2,0),"")</f>
        <v/>
      </c>
      <c r="AZ434" s="302"/>
      <c r="BA434" s="299" t="str">
        <f t="shared" si="195"/>
        <v/>
      </c>
      <c r="BB434" s="302"/>
      <c r="BC434" s="299" t="str">
        <f t="shared" si="196"/>
        <v/>
      </c>
      <c r="BD434" s="302"/>
      <c r="BE434" s="299" t="str">
        <f t="shared" si="197"/>
        <v/>
      </c>
      <c r="BF434" s="302"/>
      <c r="BG434" s="298" t="str">
        <f t="shared" si="198"/>
        <v/>
      </c>
      <c r="BH434" s="298" t="str">
        <f t="shared" si="199"/>
        <v/>
      </c>
      <c r="BI434" s="298" t="str">
        <f t="shared" si="200"/>
        <v/>
      </c>
      <c r="BJ434" s="300"/>
      <c r="BK434" s="295"/>
      <c r="BL434" s="296" t="str">
        <f>IF(BK434&lt;&gt;"",BK434/VLOOKUP($V434,Setup!$C$30:$D$41,2,0),"")</f>
        <v/>
      </c>
      <c r="BM434" s="302"/>
      <c r="BN434" s="299" t="str">
        <f t="shared" si="201"/>
        <v/>
      </c>
      <c r="BO434" s="302"/>
      <c r="BP434" s="299" t="str">
        <f t="shared" si="202"/>
        <v/>
      </c>
      <c r="BQ434" s="302"/>
      <c r="BR434" s="299" t="str">
        <f t="shared" si="203"/>
        <v/>
      </c>
      <c r="BS434" s="302"/>
      <c r="BT434" s="298" t="str">
        <f t="shared" si="204"/>
        <v/>
      </c>
      <c r="BU434" s="298" t="str">
        <f t="shared" si="205"/>
        <v/>
      </c>
      <c r="BV434" s="298" t="str">
        <f t="shared" si="206"/>
        <v/>
      </c>
      <c r="BW434" s="300"/>
      <c r="BX434" s="298" t="str">
        <f t="shared" si="207"/>
        <v/>
      </c>
      <c r="BY434" s="298" t="str">
        <f t="shared" si="208"/>
        <v/>
      </c>
      <c r="BZ434" s="113"/>
      <c r="CA434" s="114"/>
      <c r="CC434" s="115" t="str">
        <f t="shared" ca="1" si="209"/>
        <v/>
      </c>
      <c r="CF434" s="481"/>
      <c r="CG434" s="130"/>
      <c r="CH434" s="130"/>
      <c r="CI434" s="130"/>
      <c r="CL434" s="358" t="str">
        <f>IFERROR(VLOOKUP(C434,'Data Sheet'!$A$3:$B$16,2,FALSE),"")</f>
        <v/>
      </c>
    </row>
    <row r="435" spans="1:90" s="101" customFormat="1" ht="25.5" customHeight="1">
      <c r="A435" s="100">
        <v>431</v>
      </c>
      <c r="B435" s="107" t="str">
        <f t="shared" si="212"/>
        <v>--</v>
      </c>
      <c r="C435" s="304"/>
      <c r="D435" s="305" t="str">
        <f>IFERROR(IF(VLOOKUP(C435,'Data Sheet'!$A$3:$D$16,4,FALSE)=0,"",VLOOKUP(C435,'Data Sheet'!$A$3:$D$16,4,FALSE)),"")</f>
        <v/>
      </c>
      <c r="E435" s="306"/>
      <c r="F435" s="307" t="str">
        <f>IFERROR(IF(VLOOKUP(E435,'Data Sheet'!$C$19:$D$80,2,FALSE)=0,"",VLOOKUP(E435,'Data Sheet'!$C$19:$D$80,2,FALSE)),"")</f>
        <v/>
      </c>
      <c r="G435" s="308" t="str">
        <f t="shared" si="210"/>
        <v>-</v>
      </c>
      <c r="H435" s="108"/>
      <c r="I435" s="304"/>
      <c r="J435" s="109" t="e">
        <f t="shared" si="211"/>
        <v>#VALUE!</v>
      </c>
      <c r="K435" s="104" t="str">
        <f>IFERROR(INDEX('Data Sheet'!$C$104:$C$181,MATCH(I435,'Data Sheet'!$F$104:$F$181,0)),"")</f>
        <v/>
      </c>
      <c r="L435" s="260" t="str">
        <f>IFERROR(INDEX('Data Sheet'!$G$104:$G$181,MATCH(I435,'Data Sheet'!$F$104:$F$181,0)),"")</f>
        <v/>
      </c>
      <c r="M435" s="220"/>
      <c r="N435" s="303"/>
      <c r="O435" s="303"/>
      <c r="P435" s="110" t="str">
        <f>IFERROR(INDEX(Setup!$D$44:$D$70,MATCH(M435,Setup!$K$44:$K$70,0))&amp;"","")</f>
        <v/>
      </c>
      <c r="Q435" s="110" t="str">
        <f>IFERROR(INDEX(Setup!$E$44:$E$70,MATCH(M435,Setup!$K$44:$K$70,0))&amp;"","")</f>
        <v/>
      </c>
      <c r="R435" s="110" t="str">
        <f>IFERROR(INDEX(Setup!$L$44:$L$70,MATCH(M435,Setup!$K$44:$K$70,0))&amp;"","")</f>
        <v/>
      </c>
      <c r="S435" s="110" t="str">
        <f>Setup!$C$30</f>
        <v>USD</v>
      </c>
      <c r="T435" s="111" t="str">
        <f>IFERROR(INDEX('Data Sheet'!$B$104:$B$181,MATCH(I435,'Data Sheet'!$F$104:$F$181,0)),"")</f>
        <v/>
      </c>
      <c r="U435" s="112" t="str">
        <f>IFERROR(INDEX('Data Sheet'!$D$104:$D$181,MATCH(I435,'Data Sheet'!$F$104:$F$181,0)),"")</f>
        <v/>
      </c>
      <c r="V435" s="102" t="s">
        <v>8</v>
      </c>
      <c r="W435" s="221" t="str">
        <f>IF(V435=Setup!$C$30,"Grant",IF(V435=Setup!$C$31,"Local",IF(V435=Setup!$C$32,"Other",IF(ISBLANK(V435),"","Other"))))</f>
        <v>Grant</v>
      </c>
      <c r="X435" s="295"/>
      <c r="Y435" s="296" t="str">
        <f>IF(X435&lt;&gt;"",X435/VLOOKUP($V435,Setup!$C$30:$D$41,2,0),"")</f>
        <v/>
      </c>
      <c r="Z435" s="297"/>
      <c r="AA435" s="298" t="str">
        <f t="shared" si="183"/>
        <v/>
      </c>
      <c r="AB435" s="297"/>
      <c r="AC435" s="299" t="str">
        <f t="shared" si="184"/>
        <v/>
      </c>
      <c r="AD435" s="297"/>
      <c r="AE435" s="299" t="str">
        <f t="shared" si="185"/>
        <v/>
      </c>
      <c r="AF435" s="297"/>
      <c r="AG435" s="298" t="str">
        <f t="shared" si="186"/>
        <v/>
      </c>
      <c r="AH435" s="298" t="str">
        <f t="shared" si="187"/>
        <v/>
      </c>
      <c r="AI435" s="298" t="str">
        <f t="shared" si="188"/>
        <v/>
      </c>
      <c r="AJ435" s="300"/>
      <c r="AK435" s="295"/>
      <c r="AL435" s="296" t="str">
        <f>IF(AK435&lt;&gt;"",AK435/VLOOKUP($V435,Setup!$C$30:$D$41,2,0),"")</f>
        <v/>
      </c>
      <c r="AM435" s="301"/>
      <c r="AN435" s="299" t="str">
        <f t="shared" si="189"/>
        <v/>
      </c>
      <c r="AO435" s="301"/>
      <c r="AP435" s="299" t="str">
        <f t="shared" si="190"/>
        <v/>
      </c>
      <c r="AQ435" s="301"/>
      <c r="AR435" s="299" t="str">
        <f t="shared" si="191"/>
        <v/>
      </c>
      <c r="AS435" s="301"/>
      <c r="AT435" s="298" t="str">
        <f t="shared" si="192"/>
        <v/>
      </c>
      <c r="AU435" s="298" t="str">
        <f t="shared" si="193"/>
        <v/>
      </c>
      <c r="AV435" s="298" t="str">
        <f t="shared" si="194"/>
        <v/>
      </c>
      <c r="AW435" s="300"/>
      <c r="AX435" s="295"/>
      <c r="AY435" s="296" t="str">
        <f>IF(AX435&lt;&gt;"",AX435/VLOOKUP($V435,Setup!$C$30:$D$41,2,0),"")</f>
        <v/>
      </c>
      <c r="AZ435" s="302"/>
      <c r="BA435" s="299" t="str">
        <f t="shared" si="195"/>
        <v/>
      </c>
      <c r="BB435" s="302"/>
      <c r="BC435" s="299" t="str">
        <f t="shared" si="196"/>
        <v/>
      </c>
      <c r="BD435" s="302"/>
      <c r="BE435" s="299" t="str">
        <f t="shared" si="197"/>
        <v/>
      </c>
      <c r="BF435" s="302"/>
      <c r="BG435" s="298" t="str">
        <f t="shared" si="198"/>
        <v/>
      </c>
      <c r="BH435" s="298" t="str">
        <f t="shared" si="199"/>
        <v/>
      </c>
      <c r="BI435" s="298" t="str">
        <f t="shared" si="200"/>
        <v/>
      </c>
      <c r="BJ435" s="300"/>
      <c r="BK435" s="295"/>
      <c r="BL435" s="296" t="str">
        <f>IF(BK435&lt;&gt;"",BK435/VLOOKUP($V435,Setup!$C$30:$D$41,2,0),"")</f>
        <v/>
      </c>
      <c r="BM435" s="302"/>
      <c r="BN435" s="299" t="str">
        <f t="shared" si="201"/>
        <v/>
      </c>
      <c r="BO435" s="302"/>
      <c r="BP435" s="299" t="str">
        <f t="shared" si="202"/>
        <v/>
      </c>
      <c r="BQ435" s="302"/>
      <c r="BR435" s="299" t="str">
        <f t="shared" si="203"/>
        <v/>
      </c>
      <c r="BS435" s="302"/>
      <c r="BT435" s="298" t="str">
        <f t="shared" si="204"/>
        <v/>
      </c>
      <c r="BU435" s="298" t="str">
        <f t="shared" si="205"/>
        <v/>
      </c>
      <c r="BV435" s="298" t="str">
        <f t="shared" si="206"/>
        <v/>
      </c>
      <c r="BW435" s="300"/>
      <c r="BX435" s="298" t="str">
        <f t="shared" si="207"/>
        <v/>
      </c>
      <c r="BY435" s="298" t="str">
        <f t="shared" si="208"/>
        <v/>
      </c>
      <c r="BZ435" s="113"/>
      <c r="CA435" s="114"/>
      <c r="CC435" s="115" t="str">
        <f t="shared" ca="1" si="209"/>
        <v/>
      </c>
      <c r="CF435" s="481"/>
      <c r="CG435" s="130"/>
      <c r="CH435" s="130"/>
      <c r="CI435" s="130"/>
      <c r="CL435" s="358" t="str">
        <f>IFERROR(VLOOKUP(C435,'Data Sheet'!$A$3:$B$16,2,FALSE),"")</f>
        <v/>
      </c>
    </row>
    <row r="436" spans="1:90" s="101" customFormat="1" ht="25.5" customHeight="1">
      <c r="A436" s="100">
        <v>432</v>
      </c>
      <c r="B436" s="107" t="str">
        <f t="shared" si="212"/>
        <v>--</v>
      </c>
      <c r="C436" s="304"/>
      <c r="D436" s="305" t="str">
        <f>IFERROR(IF(VLOOKUP(C436,'Data Sheet'!$A$3:$D$16,4,FALSE)=0,"",VLOOKUP(C436,'Data Sheet'!$A$3:$D$16,4,FALSE)),"")</f>
        <v/>
      </c>
      <c r="E436" s="306"/>
      <c r="F436" s="307" t="str">
        <f>IFERROR(IF(VLOOKUP(E436,'Data Sheet'!$C$19:$D$80,2,FALSE)=0,"",VLOOKUP(E436,'Data Sheet'!$C$19:$D$80,2,FALSE)),"")</f>
        <v/>
      </c>
      <c r="G436" s="308" t="str">
        <f t="shared" si="210"/>
        <v>-</v>
      </c>
      <c r="H436" s="108"/>
      <c r="I436" s="304"/>
      <c r="J436" s="109" t="e">
        <f t="shared" si="211"/>
        <v>#VALUE!</v>
      </c>
      <c r="K436" s="104" t="str">
        <f>IFERROR(INDEX('Data Sheet'!$C$104:$C$181,MATCH(I436,'Data Sheet'!$F$104:$F$181,0)),"")</f>
        <v/>
      </c>
      <c r="L436" s="260" t="str">
        <f>IFERROR(INDEX('Data Sheet'!$G$104:$G$181,MATCH(I436,'Data Sheet'!$F$104:$F$181,0)),"")</f>
        <v/>
      </c>
      <c r="M436" s="220"/>
      <c r="N436" s="303"/>
      <c r="O436" s="303"/>
      <c r="P436" s="110" t="str">
        <f>IFERROR(INDEX(Setup!$D$44:$D$70,MATCH(M436,Setup!$K$44:$K$70,0))&amp;"","")</f>
        <v/>
      </c>
      <c r="Q436" s="110" t="str">
        <f>IFERROR(INDEX(Setup!$E$44:$E$70,MATCH(M436,Setup!$K$44:$K$70,0))&amp;"","")</f>
        <v/>
      </c>
      <c r="R436" s="110" t="str">
        <f>IFERROR(INDEX(Setup!$L$44:$L$70,MATCH(M436,Setup!$K$44:$K$70,0))&amp;"","")</f>
        <v/>
      </c>
      <c r="S436" s="110" t="str">
        <f>Setup!$C$30</f>
        <v>USD</v>
      </c>
      <c r="T436" s="111" t="str">
        <f>IFERROR(INDEX('Data Sheet'!$B$104:$B$181,MATCH(I436,'Data Sheet'!$F$104:$F$181,0)),"")</f>
        <v/>
      </c>
      <c r="U436" s="112" t="str">
        <f>IFERROR(INDEX('Data Sheet'!$D$104:$D$181,MATCH(I436,'Data Sheet'!$F$104:$F$181,0)),"")</f>
        <v/>
      </c>
      <c r="V436" s="102" t="s">
        <v>8</v>
      </c>
      <c r="W436" s="221" t="str">
        <f>IF(V436=Setup!$C$30,"Grant",IF(V436=Setup!$C$31,"Local",IF(V436=Setup!$C$32,"Other",IF(ISBLANK(V436),"","Other"))))</f>
        <v>Grant</v>
      </c>
      <c r="X436" s="295"/>
      <c r="Y436" s="296" t="str">
        <f>IF(X436&lt;&gt;"",X436/VLOOKUP($V436,Setup!$C$30:$D$41,2,0),"")</f>
        <v/>
      </c>
      <c r="Z436" s="297"/>
      <c r="AA436" s="298" t="str">
        <f t="shared" si="183"/>
        <v/>
      </c>
      <c r="AB436" s="297"/>
      <c r="AC436" s="299" t="str">
        <f t="shared" si="184"/>
        <v/>
      </c>
      <c r="AD436" s="297"/>
      <c r="AE436" s="299" t="str">
        <f t="shared" si="185"/>
        <v/>
      </c>
      <c r="AF436" s="297"/>
      <c r="AG436" s="298" t="str">
        <f t="shared" si="186"/>
        <v/>
      </c>
      <c r="AH436" s="298" t="str">
        <f t="shared" si="187"/>
        <v/>
      </c>
      <c r="AI436" s="298" t="str">
        <f t="shared" si="188"/>
        <v/>
      </c>
      <c r="AJ436" s="300"/>
      <c r="AK436" s="295"/>
      <c r="AL436" s="296" t="str">
        <f>IF(AK436&lt;&gt;"",AK436/VLOOKUP($V436,Setup!$C$30:$D$41,2,0),"")</f>
        <v/>
      </c>
      <c r="AM436" s="301"/>
      <c r="AN436" s="299" t="str">
        <f t="shared" si="189"/>
        <v/>
      </c>
      <c r="AO436" s="301"/>
      <c r="AP436" s="299" t="str">
        <f t="shared" si="190"/>
        <v/>
      </c>
      <c r="AQ436" s="301"/>
      <c r="AR436" s="299" t="str">
        <f t="shared" si="191"/>
        <v/>
      </c>
      <c r="AS436" s="301"/>
      <c r="AT436" s="298" t="str">
        <f t="shared" si="192"/>
        <v/>
      </c>
      <c r="AU436" s="298" t="str">
        <f t="shared" si="193"/>
        <v/>
      </c>
      <c r="AV436" s="298" t="str">
        <f t="shared" si="194"/>
        <v/>
      </c>
      <c r="AW436" s="300"/>
      <c r="AX436" s="295"/>
      <c r="AY436" s="296" t="str">
        <f>IF(AX436&lt;&gt;"",AX436/VLOOKUP($V436,Setup!$C$30:$D$41,2,0),"")</f>
        <v/>
      </c>
      <c r="AZ436" s="302"/>
      <c r="BA436" s="299" t="str">
        <f t="shared" si="195"/>
        <v/>
      </c>
      <c r="BB436" s="302"/>
      <c r="BC436" s="299" t="str">
        <f t="shared" si="196"/>
        <v/>
      </c>
      <c r="BD436" s="302"/>
      <c r="BE436" s="299" t="str">
        <f t="shared" si="197"/>
        <v/>
      </c>
      <c r="BF436" s="302"/>
      <c r="BG436" s="298" t="str">
        <f t="shared" si="198"/>
        <v/>
      </c>
      <c r="BH436" s="298" t="str">
        <f t="shared" si="199"/>
        <v/>
      </c>
      <c r="BI436" s="298" t="str">
        <f t="shared" si="200"/>
        <v/>
      </c>
      <c r="BJ436" s="300"/>
      <c r="BK436" s="295"/>
      <c r="BL436" s="296" t="str">
        <f>IF(BK436&lt;&gt;"",BK436/VLOOKUP($V436,Setup!$C$30:$D$41,2,0),"")</f>
        <v/>
      </c>
      <c r="BM436" s="302"/>
      <c r="BN436" s="299" t="str">
        <f t="shared" si="201"/>
        <v/>
      </c>
      <c r="BO436" s="302"/>
      <c r="BP436" s="299" t="str">
        <f t="shared" si="202"/>
        <v/>
      </c>
      <c r="BQ436" s="302"/>
      <c r="BR436" s="299" t="str">
        <f t="shared" si="203"/>
        <v/>
      </c>
      <c r="BS436" s="302"/>
      <c r="BT436" s="298" t="str">
        <f t="shared" si="204"/>
        <v/>
      </c>
      <c r="BU436" s="298" t="str">
        <f t="shared" si="205"/>
        <v/>
      </c>
      <c r="BV436" s="298" t="str">
        <f t="shared" si="206"/>
        <v/>
      </c>
      <c r="BW436" s="300"/>
      <c r="BX436" s="298" t="str">
        <f t="shared" si="207"/>
        <v/>
      </c>
      <c r="BY436" s="298" t="str">
        <f t="shared" si="208"/>
        <v/>
      </c>
      <c r="BZ436" s="113"/>
      <c r="CA436" s="114"/>
      <c r="CC436" s="115" t="str">
        <f t="shared" ca="1" si="209"/>
        <v/>
      </c>
      <c r="CF436" s="481"/>
      <c r="CG436" s="130"/>
      <c r="CH436" s="130"/>
      <c r="CI436" s="130"/>
      <c r="CL436" s="358" t="str">
        <f>IFERROR(VLOOKUP(C436,'Data Sheet'!$A$3:$B$16,2,FALSE),"")</f>
        <v/>
      </c>
    </row>
    <row r="437" spans="1:90" s="101" customFormat="1" ht="25.5" customHeight="1">
      <c r="A437" s="100">
        <v>433</v>
      </c>
      <c r="B437" s="107" t="str">
        <f t="shared" si="212"/>
        <v>--</v>
      </c>
      <c r="C437" s="304"/>
      <c r="D437" s="305" t="str">
        <f>IFERROR(IF(VLOOKUP(C437,'Data Sheet'!$A$3:$D$16,4,FALSE)=0,"",VLOOKUP(C437,'Data Sheet'!$A$3:$D$16,4,FALSE)),"")</f>
        <v/>
      </c>
      <c r="E437" s="306"/>
      <c r="F437" s="307" t="str">
        <f>IFERROR(IF(VLOOKUP(E437,'Data Sheet'!$C$19:$D$80,2,FALSE)=0,"",VLOOKUP(E437,'Data Sheet'!$C$19:$D$80,2,FALSE)),"")</f>
        <v/>
      </c>
      <c r="G437" s="308" t="str">
        <f t="shared" si="210"/>
        <v>-</v>
      </c>
      <c r="H437" s="108"/>
      <c r="I437" s="304"/>
      <c r="J437" s="109" t="e">
        <f t="shared" si="211"/>
        <v>#VALUE!</v>
      </c>
      <c r="K437" s="104" t="str">
        <f>IFERROR(INDEX('Data Sheet'!$C$104:$C$181,MATCH(I437,'Data Sheet'!$F$104:$F$181,0)),"")</f>
        <v/>
      </c>
      <c r="L437" s="260" t="str">
        <f>IFERROR(INDEX('Data Sheet'!$G$104:$G$181,MATCH(I437,'Data Sheet'!$F$104:$F$181,0)),"")</f>
        <v/>
      </c>
      <c r="M437" s="220"/>
      <c r="N437" s="303"/>
      <c r="O437" s="303"/>
      <c r="P437" s="110" t="str">
        <f>IFERROR(INDEX(Setup!$D$44:$D$70,MATCH(M437,Setup!$K$44:$K$70,0))&amp;"","")</f>
        <v/>
      </c>
      <c r="Q437" s="110" t="str">
        <f>IFERROR(INDEX(Setup!$E$44:$E$70,MATCH(M437,Setup!$K$44:$K$70,0))&amp;"","")</f>
        <v/>
      </c>
      <c r="R437" s="110" t="str">
        <f>IFERROR(INDEX(Setup!$L$44:$L$70,MATCH(M437,Setup!$K$44:$K$70,0))&amp;"","")</f>
        <v/>
      </c>
      <c r="S437" s="110" t="str">
        <f>Setup!$C$30</f>
        <v>USD</v>
      </c>
      <c r="T437" s="111" t="str">
        <f>IFERROR(INDEX('Data Sheet'!$B$104:$B$181,MATCH(I437,'Data Sheet'!$F$104:$F$181,0)),"")</f>
        <v/>
      </c>
      <c r="U437" s="112" t="str">
        <f>IFERROR(INDEX('Data Sheet'!$D$104:$D$181,MATCH(I437,'Data Sheet'!$F$104:$F$181,0)),"")</f>
        <v/>
      </c>
      <c r="V437" s="102" t="s">
        <v>8</v>
      </c>
      <c r="W437" s="221" t="str">
        <f>IF(V437=Setup!$C$30,"Grant",IF(V437=Setup!$C$31,"Local",IF(V437=Setup!$C$32,"Other",IF(ISBLANK(V437),"","Other"))))</f>
        <v>Grant</v>
      </c>
      <c r="X437" s="295"/>
      <c r="Y437" s="296" t="str">
        <f>IF(X437&lt;&gt;"",X437/VLOOKUP($V437,Setup!$C$30:$D$41,2,0),"")</f>
        <v/>
      </c>
      <c r="Z437" s="297"/>
      <c r="AA437" s="298" t="str">
        <f t="shared" si="183"/>
        <v/>
      </c>
      <c r="AB437" s="297"/>
      <c r="AC437" s="299" t="str">
        <f t="shared" si="184"/>
        <v/>
      </c>
      <c r="AD437" s="297"/>
      <c r="AE437" s="299" t="str">
        <f t="shared" si="185"/>
        <v/>
      </c>
      <c r="AF437" s="297"/>
      <c r="AG437" s="298" t="str">
        <f t="shared" si="186"/>
        <v/>
      </c>
      <c r="AH437" s="298" t="str">
        <f t="shared" si="187"/>
        <v/>
      </c>
      <c r="AI437" s="298" t="str">
        <f t="shared" si="188"/>
        <v/>
      </c>
      <c r="AJ437" s="300"/>
      <c r="AK437" s="295"/>
      <c r="AL437" s="296" t="str">
        <f>IF(AK437&lt;&gt;"",AK437/VLOOKUP($V437,Setup!$C$30:$D$41,2,0),"")</f>
        <v/>
      </c>
      <c r="AM437" s="301"/>
      <c r="AN437" s="299" t="str">
        <f t="shared" si="189"/>
        <v/>
      </c>
      <c r="AO437" s="301"/>
      <c r="AP437" s="299" t="str">
        <f t="shared" si="190"/>
        <v/>
      </c>
      <c r="AQ437" s="301"/>
      <c r="AR437" s="299" t="str">
        <f t="shared" si="191"/>
        <v/>
      </c>
      <c r="AS437" s="301"/>
      <c r="AT437" s="298" t="str">
        <f t="shared" si="192"/>
        <v/>
      </c>
      <c r="AU437" s="298" t="str">
        <f t="shared" si="193"/>
        <v/>
      </c>
      <c r="AV437" s="298" t="str">
        <f t="shared" si="194"/>
        <v/>
      </c>
      <c r="AW437" s="300"/>
      <c r="AX437" s="295"/>
      <c r="AY437" s="296" t="str">
        <f>IF(AX437&lt;&gt;"",AX437/VLOOKUP($V437,Setup!$C$30:$D$41,2,0),"")</f>
        <v/>
      </c>
      <c r="AZ437" s="302"/>
      <c r="BA437" s="299" t="str">
        <f t="shared" si="195"/>
        <v/>
      </c>
      <c r="BB437" s="302"/>
      <c r="BC437" s="299" t="str">
        <f t="shared" si="196"/>
        <v/>
      </c>
      <c r="BD437" s="302"/>
      <c r="BE437" s="299" t="str">
        <f t="shared" si="197"/>
        <v/>
      </c>
      <c r="BF437" s="302"/>
      <c r="BG437" s="298" t="str">
        <f t="shared" si="198"/>
        <v/>
      </c>
      <c r="BH437" s="298" t="str">
        <f t="shared" si="199"/>
        <v/>
      </c>
      <c r="BI437" s="298" t="str">
        <f t="shared" si="200"/>
        <v/>
      </c>
      <c r="BJ437" s="300"/>
      <c r="BK437" s="295"/>
      <c r="BL437" s="296" t="str">
        <f>IF(BK437&lt;&gt;"",BK437/VLOOKUP($V437,Setup!$C$30:$D$41,2,0),"")</f>
        <v/>
      </c>
      <c r="BM437" s="302"/>
      <c r="BN437" s="299" t="str">
        <f t="shared" si="201"/>
        <v/>
      </c>
      <c r="BO437" s="302"/>
      <c r="BP437" s="299" t="str">
        <f t="shared" si="202"/>
        <v/>
      </c>
      <c r="BQ437" s="302"/>
      <c r="BR437" s="299" t="str">
        <f t="shared" si="203"/>
        <v/>
      </c>
      <c r="BS437" s="302"/>
      <c r="BT437" s="298" t="str">
        <f t="shared" si="204"/>
        <v/>
      </c>
      <c r="BU437" s="298" t="str">
        <f t="shared" si="205"/>
        <v/>
      </c>
      <c r="BV437" s="298" t="str">
        <f t="shared" si="206"/>
        <v/>
      </c>
      <c r="BW437" s="300"/>
      <c r="BX437" s="298" t="str">
        <f t="shared" si="207"/>
        <v/>
      </c>
      <c r="BY437" s="298" t="str">
        <f t="shared" si="208"/>
        <v/>
      </c>
      <c r="BZ437" s="113"/>
      <c r="CA437" s="114"/>
      <c r="CC437" s="115" t="str">
        <f t="shared" ca="1" si="209"/>
        <v/>
      </c>
      <c r="CF437" s="481"/>
      <c r="CG437" s="130"/>
      <c r="CH437" s="130"/>
      <c r="CI437" s="130"/>
      <c r="CL437" s="358" t="str">
        <f>IFERROR(VLOOKUP(C437,'Data Sheet'!$A$3:$B$16,2,FALSE),"")</f>
        <v/>
      </c>
    </row>
    <row r="438" spans="1:90" s="101" customFormat="1" ht="25.5" customHeight="1">
      <c r="A438" s="100">
        <v>434</v>
      </c>
      <c r="B438" s="107" t="str">
        <f t="shared" si="212"/>
        <v>--</v>
      </c>
      <c r="C438" s="304"/>
      <c r="D438" s="305" t="str">
        <f>IFERROR(IF(VLOOKUP(C438,'Data Sheet'!$A$3:$D$16,4,FALSE)=0,"",VLOOKUP(C438,'Data Sheet'!$A$3:$D$16,4,FALSE)),"")</f>
        <v/>
      </c>
      <c r="E438" s="306"/>
      <c r="F438" s="307" t="str">
        <f>IFERROR(IF(VLOOKUP(E438,'Data Sheet'!$C$19:$D$80,2,FALSE)=0,"",VLOOKUP(E438,'Data Sheet'!$C$19:$D$80,2,FALSE)),"")</f>
        <v/>
      </c>
      <c r="G438" s="308" t="str">
        <f t="shared" si="210"/>
        <v>-</v>
      </c>
      <c r="H438" s="108"/>
      <c r="I438" s="304"/>
      <c r="J438" s="109" t="e">
        <f t="shared" si="211"/>
        <v>#VALUE!</v>
      </c>
      <c r="K438" s="104" t="str">
        <f>IFERROR(INDEX('Data Sheet'!$C$104:$C$181,MATCH(I438,'Data Sheet'!$F$104:$F$181,0)),"")</f>
        <v/>
      </c>
      <c r="L438" s="260" t="str">
        <f>IFERROR(INDEX('Data Sheet'!$G$104:$G$181,MATCH(I438,'Data Sheet'!$F$104:$F$181,0)),"")</f>
        <v/>
      </c>
      <c r="M438" s="220"/>
      <c r="N438" s="303"/>
      <c r="O438" s="303"/>
      <c r="P438" s="110" t="str">
        <f>IFERROR(INDEX(Setup!$D$44:$D$70,MATCH(M438,Setup!$K$44:$K$70,0))&amp;"","")</f>
        <v/>
      </c>
      <c r="Q438" s="110" t="str">
        <f>IFERROR(INDEX(Setup!$E$44:$E$70,MATCH(M438,Setup!$K$44:$K$70,0))&amp;"","")</f>
        <v/>
      </c>
      <c r="R438" s="110" t="str">
        <f>IFERROR(INDEX(Setup!$L$44:$L$70,MATCH(M438,Setup!$K$44:$K$70,0))&amp;"","")</f>
        <v/>
      </c>
      <c r="S438" s="110" t="str">
        <f>Setup!$C$30</f>
        <v>USD</v>
      </c>
      <c r="T438" s="111" t="str">
        <f>IFERROR(INDEX('Data Sheet'!$B$104:$B$181,MATCH(I438,'Data Sheet'!$F$104:$F$181,0)),"")</f>
        <v/>
      </c>
      <c r="U438" s="112" t="str">
        <f>IFERROR(INDEX('Data Sheet'!$D$104:$D$181,MATCH(I438,'Data Sheet'!$F$104:$F$181,0)),"")</f>
        <v/>
      </c>
      <c r="V438" s="102" t="s">
        <v>8</v>
      </c>
      <c r="W438" s="221" t="str">
        <f>IF(V438=Setup!$C$30,"Grant",IF(V438=Setup!$C$31,"Local",IF(V438=Setup!$C$32,"Other",IF(ISBLANK(V438),"","Other"))))</f>
        <v>Grant</v>
      </c>
      <c r="X438" s="295"/>
      <c r="Y438" s="296" t="str">
        <f>IF(X438&lt;&gt;"",X438/VLOOKUP($V438,Setup!$C$30:$D$41,2,0),"")</f>
        <v/>
      </c>
      <c r="Z438" s="297"/>
      <c r="AA438" s="298" t="str">
        <f t="shared" si="183"/>
        <v/>
      </c>
      <c r="AB438" s="297"/>
      <c r="AC438" s="299" t="str">
        <f t="shared" si="184"/>
        <v/>
      </c>
      <c r="AD438" s="297"/>
      <c r="AE438" s="299" t="str">
        <f t="shared" si="185"/>
        <v/>
      </c>
      <c r="AF438" s="297"/>
      <c r="AG438" s="298" t="str">
        <f t="shared" si="186"/>
        <v/>
      </c>
      <c r="AH438" s="298" t="str">
        <f t="shared" si="187"/>
        <v/>
      </c>
      <c r="AI438" s="298" t="str">
        <f t="shared" si="188"/>
        <v/>
      </c>
      <c r="AJ438" s="300"/>
      <c r="AK438" s="295"/>
      <c r="AL438" s="296" t="str">
        <f>IF(AK438&lt;&gt;"",AK438/VLOOKUP($V438,Setup!$C$30:$D$41,2,0),"")</f>
        <v/>
      </c>
      <c r="AM438" s="301"/>
      <c r="AN438" s="299" t="str">
        <f t="shared" si="189"/>
        <v/>
      </c>
      <c r="AO438" s="301"/>
      <c r="AP438" s="299" t="str">
        <f t="shared" si="190"/>
        <v/>
      </c>
      <c r="AQ438" s="301"/>
      <c r="AR438" s="299" t="str">
        <f t="shared" si="191"/>
        <v/>
      </c>
      <c r="AS438" s="301"/>
      <c r="AT438" s="298" t="str">
        <f t="shared" si="192"/>
        <v/>
      </c>
      <c r="AU438" s="298" t="str">
        <f t="shared" si="193"/>
        <v/>
      </c>
      <c r="AV438" s="298" t="str">
        <f t="shared" si="194"/>
        <v/>
      </c>
      <c r="AW438" s="300"/>
      <c r="AX438" s="295"/>
      <c r="AY438" s="296" t="str">
        <f>IF(AX438&lt;&gt;"",AX438/VLOOKUP($V438,Setup!$C$30:$D$41,2,0),"")</f>
        <v/>
      </c>
      <c r="AZ438" s="302"/>
      <c r="BA438" s="299" t="str">
        <f t="shared" si="195"/>
        <v/>
      </c>
      <c r="BB438" s="302"/>
      <c r="BC438" s="299" t="str">
        <f t="shared" si="196"/>
        <v/>
      </c>
      <c r="BD438" s="302"/>
      <c r="BE438" s="299" t="str">
        <f t="shared" si="197"/>
        <v/>
      </c>
      <c r="BF438" s="302"/>
      <c r="BG438" s="298" t="str">
        <f t="shared" si="198"/>
        <v/>
      </c>
      <c r="BH438" s="298" t="str">
        <f t="shared" si="199"/>
        <v/>
      </c>
      <c r="BI438" s="298" t="str">
        <f t="shared" si="200"/>
        <v/>
      </c>
      <c r="BJ438" s="300"/>
      <c r="BK438" s="295"/>
      <c r="BL438" s="296" t="str">
        <f>IF(BK438&lt;&gt;"",BK438/VLOOKUP($V438,Setup!$C$30:$D$41,2,0),"")</f>
        <v/>
      </c>
      <c r="BM438" s="302"/>
      <c r="BN438" s="299" t="str">
        <f t="shared" si="201"/>
        <v/>
      </c>
      <c r="BO438" s="302"/>
      <c r="BP438" s="299" t="str">
        <f t="shared" si="202"/>
        <v/>
      </c>
      <c r="BQ438" s="302"/>
      <c r="BR438" s="299" t="str">
        <f t="shared" si="203"/>
        <v/>
      </c>
      <c r="BS438" s="302"/>
      <c r="BT438" s="298" t="str">
        <f t="shared" si="204"/>
        <v/>
      </c>
      <c r="BU438" s="298" t="str">
        <f t="shared" si="205"/>
        <v/>
      </c>
      <c r="BV438" s="298" t="str">
        <f t="shared" si="206"/>
        <v/>
      </c>
      <c r="BW438" s="300"/>
      <c r="BX438" s="298" t="str">
        <f t="shared" si="207"/>
        <v/>
      </c>
      <c r="BY438" s="298" t="str">
        <f t="shared" si="208"/>
        <v/>
      </c>
      <c r="BZ438" s="113"/>
      <c r="CA438" s="114"/>
      <c r="CC438" s="115" t="str">
        <f t="shared" ca="1" si="209"/>
        <v/>
      </c>
      <c r="CF438" s="481"/>
      <c r="CG438" s="130"/>
      <c r="CH438" s="130"/>
      <c r="CI438" s="130"/>
      <c r="CL438" s="358" t="str">
        <f>IFERROR(VLOOKUP(C438,'Data Sheet'!$A$3:$B$16,2,FALSE),"")</f>
        <v/>
      </c>
    </row>
    <row r="439" spans="1:90" s="101" customFormat="1" ht="25.5" customHeight="1">
      <c r="A439" s="100">
        <v>435</v>
      </c>
      <c r="B439" s="107" t="str">
        <f t="shared" si="212"/>
        <v>--</v>
      </c>
      <c r="C439" s="304"/>
      <c r="D439" s="305" t="str">
        <f>IFERROR(IF(VLOOKUP(C439,'Data Sheet'!$A$3:$D$16,4,FALSE)=0,"",VLOOKUP(C439,'Data Sheet'!$A$3:$D$16,4,FALSE)),"")</f>
        <v/>
      </c>
      <c r="E439" s="306"/>
      <c r="F439" s="307" t="str">
        <f>IFERROR(IF(VLOOKUP(E439,'Data Sheet'!$C$19:$D$80,2,FALSE)=0,"",VLOOKUP(E439,'Data Sheet'!$C$19:$D$80,2,FALSE)),"")</f>
        <v/>
      </c>
      <c r="G439" s="308" t="str">
        <f t="shared" si="210"/>
        <v>-</v>
      </c>
      <c r="H439" s="108"/>
      <c r="I439" s="304"/>
      <c r="J439" s="109" t="e">
        <f t="shared" si="211"/>
        <v>#VALUE!</v>
      </c>
      <c r="K439" s="104" t="str">
        <f>IFERROR(INDEX('Data Sheet'!$C$104:$C$181,MATCH(I439,'Data Sheet'!$F$104:$F$181,0)),"")</f>
        <v/>
      </c>
      <c r="L439" s="260" t="str">
        <f>IFERROR(INDEX('Data Sheet'!$G$104:$G$181,MATCH(I439,'Data Sheet'!$F$104:$F$181,0)),"")</f>
        <v/>
      </c>
      <c r="M439" s="220"/>
      <c r="N439" s="303"/>
      <c r="O439" s="303"/>
      <c r="P439" s="110" t="str">
        <f>IFERROR(INDEX(Setup!$D$44:$D$70,MATCH(M439,Setup!$K$44:$K$70,0))&amp;"","")</f>
        <v/>
      </c>
      <c r="Q439" s="110" t="str">
        <f>IFERROR(INDEX(Setup!$E$44:$E$70,MATCH(M439,Setup!$K$44:$K$70,0))&amp;"","")</f>
        <v/>
      </c>
      <c r="R439" s="110" t="str">
        <f>IFERROR(INDEX(Setup!$L$44:$L$70,MATCH(M439,Setup!$K$44:$K$70,0))&amp;"","")</f>
        <v/>
      </c>
      <c r="S439" s="110" t="str">
        <f>Setup!$C$30</f>
        <v>USD</v>
      </c>
      <c r="T439" s="111" t="str">
        <f>IFERROR(INDEX('Data Sheet'!$B$104:$B$181,MATCH(I439,'Data Sheet'!$F$104:$F$181,0)),"")</f>
        <v/>
      </c>
      <c r="U439" s="112" t="str">
        <f>IFERROR(INDEX('Data Sheet'!$D$104:$D$181,MATCH(I439,'Data Sheet'!$F$104:$F$181,0)),"")</f>
        <v/>
      </c>
      <c r="V439" s="102" t="s">
        <v>8</v>
      </c>
      <c r="W439" s="221" t="str">
        <f>IF(V439=Setup!$C$30,"Grant",IF(V439=Setup!$C$31,"Local",IF(V439=Setup!$C$32,"Other",IF(ISBLANK(V439),"","Other"))))</f>
        <v>Grant</v>
      </c>
      <c r="X439" s="295"/>
      <c r="Y439" s="296" t="str">
        <f>IF(X439&lt;&gt;"",X439/VLOOKUP($V439,Setup!$C$30:$D$41,2,0),"")</f>
        <v/>
      </c>
      <c r="Z439" s="297"/>
      <c r="AA439" s="298" t="str">
        <f t="shared" si="183"/>
        <v/>
      </c>
      <c r="AB439" s="297"/>
      <c r="AC439" s="299" t="str">
        <f t="shared" si="184"/>
        <v/>
      </c>
      <c r="AD439" s="297"/>
      <c r="AE439" s="299" t="str">
        <f t="shared" si="185"/>
        <v/>
      </c>
      <c r="AF439" s="297"/>
      <c r="AG439" s="298" t="str">
        <f t="shared" si="186"/>
        <v/>
      </c>
      <c r="AH439" s="298" t="str">
        <f t="shared" si="187"/>
        <v/>
      </c>
      <c r="AI439" s="298" t="str">
        <f t="shared" si="188"/>
        <v/>
      </c>
      <c r="AJ439" s="300"/>
      <c r="AK439" s="295"/>
      <c r="AL439" s="296" t="str">
        <f>IF(AK439&lt;&gt;"",AK439/VLOOKUP($V439,Setup!$C$30:$D$41,2,0),"")</f>
        <v/>
      </c>
      <c r="AM439" s="301"/>
      <c r="AN439" s="299" t="str">
        <f t="shared" si="189"/>
        <v/>
      </c>
      <c r="AO439" s="301"/>
      <c r="AP439" s="299" t="str">
        <f t="shared" si="190"/>
        <v/>
      </c>
      <c r="AQ439" s="301"/>
      <c r="AR439" s="299" t="str">
        <f t="shared" si="191"/>
        <v/>
      </c>
      <c r="AS439" s="301"/>
      <c r="AT439" s="298" t="str">
        <f t="shared" si="192"/>
        <v/>
      </c>
      <c r="AU439" s="298" t="str">
        <f t="shared" si="193"/>
        <v/>
      </c>
      <c r="AV439" s="298" t="str">
        <f t="shared" si="194"/>
        <v/>
      </c>
      <c r="AW439" s="300"/>
      <c r="AX439" s="295"/>
      <c r="AY439" s="296" t="str">
        <f>IF(AX439&lt;&gt;"",AX439/VLOOKUP($V439,Setup!$C$30:$D$41,2,0),"")</f>
        <v/>
      </c>
      <c r="AZ439" s="302"/>
      <c r="BA439" s="299" t="str">
        <f t="shared" si="195"/>
        <v/>
      </c>
      <c r="BB439" s="302"/>
      <c r="BC439" s="299" t="str">
        <f t="shared" si="196"/>
        <v/>
      </c>
      <c r="BD439" s="302"/>
      <c r="BE439" s="299" t="str">
        <f t="shared" si="197"/>
        <v/>
      </c>
      <c r="BF439" s="302"/>
      <c r="BG439" s="298" t="str">
        <f t="shared" si="198"/>
        <v/>
      </c>
      <c r="BH439" s="298" t="str">
        <f t="shared" si="199"/>
        <v/>
      </c>
      <c r="BI439" s="298" t="str">
        <f t="shared" si="200"/>
        <v/>
      </c>
      <c r="BJ439" s="300"/>
      <c r="BK439" s="295"/>
      <c r="BL439" s="296" t="str">
        <f>IF(BK439&lt;&gt;"",BK439/VLOOKUP($V439,Setup!$C$30:$D$41,2,0),"")</f>
        <v/>
      </c>
      <c r="BM439" s="302"/>
      <c r="BN439" s="299" t="str">
        <f t="shared" si="201"/>
        <v/>
      </c>
      <c r="BO439" s="302"/>
      <c r="BP439" s="299" t="str">
        <f t="shared" si="202"/>
        <v/>
      </c>
      <c r="BQ439" s="302"/>
      <c r="BR439" s="299" t="str">
        <f t="shared" si="203"/>
        <v/>
      </c>
      <c r="BS439" s="302"/>
      <c r="BT439" s="298" t="str">
        <f t="shared" si="204"/>
        <v/>
      </c>
      <c r="BU439" s="298" t="str">
        <f t="shared" si="205"/>
        <v/>
      </c>
      <c r="BV439" s="298" t="str">
        <f t="shared" si="206"/>
        <v/>
      </c>
      <c r="BW439" s="300"/>
      <c r="BX439" s="298" t="str">
        <f t="shared" si="207"/>
        <v/>
      </c>
      <c r="BY439" s="298" t="str">
        <f t="shared" si="208"/>
        <v/>
      </c>
      <c r="BZ439" s="113"/>
      <c r="CA439" s="114"/>
      <c r="CC439" s="115" t="str">
        <f t="shared" ca="1" si="209"/>
        <v/>
      </c>
      <c r="CF439" s="481"/>
      <c r="CG439" s="130"/>
      <c r="CH439" s="130"/>
      <c r="CI439" s="130"/>
      <c r="CL439" s="358" t="str">
        <f>IFERROR(VLOOKUP(C439,'Data Sheet'!$A$3:$B$16,2,FALSE),"")</f>
        <v/>
      </c>
    </row>
    <row r="440" spans="1:90" s="101" customFormat="1" ht="25.5" customHeight="1">
      <c r="A440" s="100">
        <v>436</v>
      </c>
      <c r="B440" s="107" t="str">
        <f t="shared" si="212"/>
        <v>--</v>
      </c>
      <c r="C440" s="304"/>
      <c r="D440" s="305" t="str">
        <f>IFERROR(IF(VLOOKUP(C440,'Data Sheet'!$A$3:$D$16,4,FALSE)=0,"",VLOOKUP(C440,'Data Sheet'!$A$3:$D$16,4,FALSE)),"")</f>
        <v/>
      </c>
      <c r="E440" s="306"/>
      <c r="F440" s="307" t="str">
        <f>IFERROR(IF(VLOOKUP(E440,'Data Sheet'!$C$19:$D$80,2,FALSE)=0,"",VLOOKUP(E440,'Data Sheet'!$C$19:$D$80,2,FALSE)),"")</f>
        <v/>
      </c>
      <c r="G440" s="308" t="str">
        <f t="shared" si="210"/>
        <v>-</v>
      </c>
      <c r="H440" s="108"/>
      <c r="I440" s="304"/>
      <c r="J440" s="109" t="e">
        <f t="shared" si="211"/>
        <v>#VALUE!</v>
      </c>
      <c r="K440" s="104" t="str">
        <f>IFERROR(INDEX('Data Sheet'!$C$104:$C$181,MATCH(I440,'Data Sheet'!$F$104:$F$181,0)),"")</f>
        <v/>
      </c>
      <c r="L440" s="260" t="str">
        <f>IFERROR(INDEX('Data Sheet'!$G$104:$G$181,MATCH(I440,'Data Sheet'!$F$104:$F$181,0)),"")</f>
        <v/>
      </c>
      <c r="M440" s="220"/>
      <c r="N440" s="303"/>
      <c r="O440" s="303"/>
      <c r="P440" s="110" t="str">
        <f>IFERROR(INDEX(Setup!$D$44:$D$70,MATCH(M440,Setup!$K$44:$K$70,0))&amp;"","")</f>
        <v/>
      </c>
      <c r="Q440" s="110" t="str">
        <f>IFERROR(INDEX(Setup!$E$44:$E$70,MATCH(M440,Setup!$K$44:$K$70,0))&amp;"","")</f>
        <v/>
      </c>
      <c r="R440" s="110" t="str">
        <f>IFERROR(INDEX(Setup!$L$44:$L$70,MATCH(M440,Setup!$K$44:$K$70,0))&amp;"","")</f>
        <v/>
      </c>
      <c r="S440" s="110" t="str">
        <f>Setup!$C$30</f>
        <v>USD</v>
      </c>
      <c r="T440" s="111" t="str">
        <f>IFERROR(INDEX('Data Sheet'!$B$104:$B$181,MATCH(I440,'Data Sheet'!$F$104:$F$181,0)),"")</f>
        <v/>
      </c>
      <c r="U440" s="112" t="str">
        <f>IFERROR(INDEX('Data Sheet'!$D$104:$D$181,MATCH(I440,'Data Sheet'!$F$104:$F$181,0)),"")</f>
        <v/>
      </c>
      <c r="V440" s="102" t="s">
        <v>8</v>
      </c>
      <c r="W440" s="221" t="str">
        <f>IF(V440=Setup!$C$30,"Grant",IF(V440=Setup!$C$31,"Local",IF(V440=Setup!$C$32,"Other",IF(ISBLANK(V440),"","Other"))))</f>
        <v>Grant</v>
      </c>
      <c r="X440" s="295"/>
      <c r="Y440" s="296" t="str">
        <f>IF(X440&lt;&gt;"",X440/VLOOKUP($V440,Setup!$C$30:$D$41,2,0),"")</f>
        <v/>
      </c>
      <c r="Z440" s="297"/>
      <c r="AA440" s="298" t="str">
        <f t="shared" si="183"/>
        <v/>
      </c>
      <c r="AB440" s="297"/>
      <c r="AC440" s="299" t="str">
        <f t="shared" si="184"/>
        <v/>
      </c>
      <c r="AD440" s="297"/>
      <c r="AE440" s="299" t="str">
        <f t="shared" si="185"/>
        <v/>
      </c>
      <c r="AF440" s="297"/>
      <c r="AG440" s="298" t="str">
        <f t="shared" si="186"/>
        <v/>
      </c>
      <c r="AH440" s="298" t="str">
        <f t="shared" si="187"/>
        <v/>
      </c>
      <c r="AI440" s="298" t="str">
        <f t="shared" si="188"/>
        <v/>
      </c>
      <c r="AJ440" s="300"/>
      <c r="AK440" s="295"/>
      <c r="AL440" s="296" t="str">
        <f>IF(AK440&lt;&gt;"",AK440/VLOOKUP($V440,Setup!$C$30:$D$41,2,0),"")</f>
        <v/>
      </c>
      <c r="AM440" s="301"/>
      <c r="AN440" s="299" t="str">
        <f t="shared" si="189"/>
        <v/>
      </c>
      <c r="AO440" s="301"/>
      <c r="AP440" s="299" t="str">
        <f t="shared" si="190"/>
        <v/>
      </c>
      <c r="AQ440" s="301"/>
      <c r="AR440" s="299" t="str">
        <f t="shared" si="191"/>
        <v/>
      </c>
      <c r="AS440" s="301"/>
      <c r="AT440" s="298" t="str">
        <f t="shared" si="192"/>
        <v/>
      </c>
      <c r="AU440" s="298" t="str">
        <f t="shared" si="193"/>
        <v/>
      </c>
      <c r="AV440" s="298" t="str">
        <f t="shared" si="194"/>
        <v/>
      </c>
      <c r="AW440" s="300"/>
      <c r="AX440" s="295"/>
      <c r="AY440" s="296" t="str">
        <f>IF(AX440&lt;&gt;"",AX440/VLOOKUP($V440,Setup!$C$30:$D$41,2,0),"")</f>
        <v/>
      </c>
      <c r="AZ440" s="302"/>
      <c r="BA440" s="299" t="str">
        <f t="shared" si="195"/>
        <v/>
      </c>
      <c r="BB440" s="302"/>
      <c r="BC440" s="299" t="str">
        <f t="shared" si="196"/>
        <v/>
      </c>
      <c r="BD440" s="302"/>
      <c r="BE440" s="299" t="str">
        <f t="shared" si="197"/>
        <v/>
      </c>
      <c r="BF440" s="302"/>
      <c r="BG440" s="298" t="str">
        <f t="shared" si="198"/>
        <v/>
      </c>
      <c r="BH440" s="298" t="str">
        <f t="shared" si="199"/>
        <v/>
      </c>
      <c r="BI440" s="298" t="str">
        <f t="shared" si="200"/>
        <v/>
      </c>
      <c r="BJ440" s="300"/>
      <c r="BK440" s="295"/>
      <c r="BL440" s="296" t="str">
        <f>IF(BK440&lt;&gt;"",BK440/VLOOKUP($V440,Setup!$C$30:$D$41,2,0),"")</f>
        <v/>
      </c>
      <c r="BM440" s="302"/>
      <c r="BN440" s="299" t="str">
        <f t="shared" si="201"/>
        <v/>
      </c>
      <c r="BO440" s="302"/>
      <c r="BP440" s="299" t="str">
        <f t="shared" si="202"/>
        <v/>
      </c>
      <c r="BQ440" s="302"/>
      <c r="BR440" s="299" t="str">
        <f t="shared" si="203"/>
        <v/>
      </c>
      <c r="BS440" s="302"/>
      <c r="BT440" s="298" t="str">
        <f t="shared" si="204"/>
        <v/>
      </c>
      <c r="BU440" s="298" t="str">
        <f t="shared" si="205"/>
        <v/>
      </c>
      <c r="BV440" s="298" t="str">
        <f t="shared" si="206"/>
        <v/>
      </c>
      <c r="BW440" s="300"/>
      <c r="BX440" s="298" t="str">
        <f t="shared" si="207"/>
        <v/>
      </c>
      <c r="BY440" s="298" t="str">
        <f t="shared" si="208"/>
        <v/>
      </c>
      <c r="BZ440" s="113"/>
      <c r="CA440" s="114"/>
      <c r="CC440" s="115" t="str">
        <f t="shared" ca="1" si="209"/>
        <v/>
      </c>
      <c r="CF440" s="481"/>
      <c r="CG440" s="130"/>
      <c r="CH440" s="130"/>
      <c r="CI440" s="130"/>
      <c r="CL440" s="358" t="str">
        <f>IFERROR(VLOOKUP(C440,'Data Sheet'!$A$3:$B$16,2,FALSE),"")</f>
        <v/>
      </c>
    </row>
    <row r="441" spans="1:90" s="101" customFormat="1" ht="25.5" customHeight="1">
      <c r="A441" s="100">
        <v>437</v>
      </c>
      <c r="B441" s="107" t="str">
        <f t="shared" si="212"/>
        <v>--</v>
      </c>
      <c r="C441" s="304"/>
      <c r="D441" s="305" t="str">
        <f>IFERROR(IF(VLOOKUP(C441,'Data Sheet'!$A$3:$D$16,4,FALSE)=0,"",VLOOKUP(C441,'Data Sheet'!$A$3:$D$16,4,FALSE)),"")</f>
        <v/>
      </c>
      <c r="E441" s="306"/>
      <c r="F441" s="307" t="str">
        <f>IFERROR(IF(VLOOKUP(E441,'Data Sheet'!$C$19:$D$80,2,FALSE)=0,"",VLOOKUP(E441,'Data Sheet'!$C$19:$D$80,2,FALSE)),"")</f>
        <v/>
      </c>
      <c r="G441" s="308" t="str">
        <f t="shared" si="210"/>
        <v>-</v>
      </c>
      <c r="H441" s="108"/>
      <c r="I441" s="304"/>
      <c r="J441" s="109" t="e">
        <f t="shared" si="211"/>
        <v>#VALUE!</v>
      </c>
      <c r="K441" s="104" t="str">
        <f>IFERROR(INDEX('Data Sheet'!$C$104:$C$181,MATCH(I441,'Data Sheet'!$F$104:$F$181,0)),"")</f>
        <v/>
      </c>
      <c r="L441" s="260" t="str">
        <f>IFERROR(INDEX('Data Sheet'!$G$104:$G$181,MATCH(I441,'Data Sheet'!$F$104:$F$181,0)),"")</f>
        <v/>
      </c>
      <c r="M441" s="220"/>
      <c r="N441" s="303"/>
      <c r="O441" s="303"/>
      <c r="P441" s="110" t="str">
        <f>IFERROR(INDEX(Setup!$D$44:$D$70,MATCH(M441,Setup!$K$44:$K$70,0))&amp;"","")</f>
        <v/>
      </c>
      <c r="Q441" s="110" t="str">
        <f>IFERROR(INDEX(Setup!$E$44:$E$70,MATCH(M441,Setup!$K$44:$K$70,0))&amp;"","")</f>
        <v/>
      </c>
      <c r="R441" s="110" t="str">
        <f>IFERROR(INDEX(Setup!$L$44:$L$70,MATCH(M441,Setup!$K$44:$K$70,0))&amp;"","")</f>
        <v/>
      </c>
      <c r="S441" s="110" t="str">
        <f>Setup!$C$30</f>
        <v>USD</v>
      </c>
      <c r="T441" s="111" t="str">
        <f>IFERROR(INDEX('Data Sheet'!$B$104:$B$181,MATCH(I441,'Data Sheet'!$F$104:$F$181,0)),"")</f>
        <v/>
      </c>
      <c r="U441" s="112" t="str">
        <f>IFERROR(INDEX('Data Sheet'!$D$104:$D$181,MATCH(I441,'Data Sheet'!$F$104:$F$181,0)),"")</f>
        <v/>
      </c>
      <c r="V441" s="102" t="s">
        <v>8</v>
      </c>
      <c r="W441" s="221" t="str">
        <f>IF(V441=Setup!$C$30,"Grant",IF(V441=Setup!$C$31,"Local",IF(V441=Setup!$C$32,"Other",IF(ISBLANK(V441),"","Other"))))</f>
        <v>Grant</v>
      </c>
      <c r="X441" s="295"/>
      <c r="Y441" s="296" t="str">
        <f>IF(X441&lt;&gt;"",X441/VLOOKUP($V441,Setup!$C$30:$D$41,2,0),"")</f>
        <v/>
      </c>
      <c r="Z441" s="297"/>
      <c r="AA441" s="298" t="str">
        <f t="shared" si="183"/>
        <v/>
      </c>
      <c r="AB441" s="297"/>
      <c r="AC441" s="299" t="str">
        <f t="shared" si="184"/>
        <v/>
      </c>
      <c r="AD441" s="297"/>
      <c r="AE441" s="299" t="str">
        <f t="shared" si="185"/>
        <v/>
      </c>
      <c r="AF441" s="297"/>
      <c r="AG441" s="298" t="str">
        <f t="shared" si="186"/>
        <v/>
      </c>
      <c r="AH441" s="298" t="str">
        <f t="shared" si="187"/>
        <v/>
      </c>
      <c r="AI441" s="298" t="str">
        <f t="shared" si="188"/>
        <v/>
      </c>
      <c r="AJ441" s="300"/>
      <c r="AK441" s="295"/>
      <c r="AL441" s="296" t="str">
        <f>IF(AK441&lt;&gt;"",AK441/VLOOKUP($V441,Setup!$C$30:$D$41,2,0),"")</f>
        <v/>
      </c>
      <c r="AM441" s="301"/>
      <c r="AN441" s="299" t="str">
        <f t="shared" si="189"/>
        <v/>
      </c>
      <c r="AO441" s="301"/>
      <c r="AP441" s="299" t="str">
        <f t="shared" si="190"/>
        <v/>
      </c>
      <c r="AQ441" s="301"/>
      <c r="AR441" s="299" t="str">
        <f t="shared" si="191"/>
        <v/>
      </c>
      <c r="AS441" s="301"/>
      <c r="AT441" s="298" t="str">
        <f t="shared" si="192"/>
        <v/>
      </c>
      <c r="AU441" s="298" t="str">
        <f t="shared" si="193"/>
        <v/>
      </c>
      <c r="AV441" s="298" t="str">
        <f t="shared" si="194"/>
        <v/>
      </c>
      <c r="AW441" s="300"/>
      <c r="AX441" s="295"/>
      <c r="AY441" s="296" t="str">
        <f>IF(AX441&lt;&gt;"",AX441/VLOOKUP($V441,Setup!$C$30:$D$41,2,0),"")</f>
        <v/>
      </c>
      <c r="AZ441" s="302"/>
      <c r="BA441" s="299" t="str">
        <f t="shared" si="195"/>
        <v/>
      </c>
      <c r="BB441" s="302"/>
      <c r="BC441" s="299" t="str">
        <f t="shared" si="196"/>
        <v/>
      </c>
      <c r="BD441" s="302"/>
      <c r="BE441" s="299" t="str">
        <f t="shared" si="197"/>
        <v/>
      </c>
      <c r="BF441" s="302"/>
      <c r="BG441" s="298" t="str">
        <f t="shared" si="198"/>
        <v/>
      </c>
      <c r="BH441" s="298" t="str">
        <f t="shared" si="199"/>
        <v/>
      </c>
      <c r="BI441" s="298" t="str">
        <f t="shared" si="200"/>
        <v/>
      </c>
      <c r="BJ441" s="300"/>
      <c r="BK441" s="295"/>
      <c r="BL441" s="296" t="str">
        <f>IF(BK441&lt;&gt;"",BK441/VLOOKUP($V441,Setup!$C$30:$D$41,2,0),"")</f>
        <v/>
      </c>
      <c r="BM441" s="302"/>
      <c r="BN441" s="299" t="str">
        <f t="shared" si="201"/>
        <v/>
      </c>
      <c r="BO441" s="302"/>
      <c r="BP441" s="299" t="str">
        <f t="shared" si="202"/>
        <v/>
      </c>
      <c r="BQ441" s="302"/>
      <c r="BR441" s="299" t="str">
        <f t="shared" si="203"/>
        <v/>
      </c>
      <c r="BS441" s="302"/>
      <c r="BT441" s="298" t="str">
        <f t="shared" si="204"/>
        <v/>
      </c>
      <c r="BU441" s="298" t="str">
        <f t="shared" si="205"/>
        <v/>
      </c>
      <c r="BV441" s="298" t="str">
        <f t="shared" si="206"/>
        <v/>
      </c>
      <c r="BW441" s="300"/>
      <c r="BX441" s="298" t="str">
        <f t="shared" si="207"/>
        <v/>
      </c>
      <c r="BY441" s="298" t="str">
        <f t="shared" si="208"/>
        <v/>
      </c>
      <c r="BZ441" s="113"/>
      <c r="CA441" s="114"/>
      <c r="CC441" s="115" t="str">
        <f t="shared" ca="1" si="209"/>
        <v/>
      </c>
      <c r="CF441" s="481"/>
      <c r="CG441" s="130"/>
      <c r="CH441" s="130"/>
      <c r="CI441" s="130"/>
      <c r="CL441" s="358" t="str">
        <f>IFERROR(VLOOKUP(C441,'Data Sheet'!$A$3:$B$16,2,FALSE),"")</f>
        <v/>
      </c>
    </row>
    <row r="442" spans="1:90" s="101" customFormat="1" ht="25.5" customHeight="1">
      <c r="A442" s="100">
        <v>438</v>
      </c>
      <c r="B442" s="107" t="str">
        <f t="shared" si="212"/>
        <v>--</v>
      </c>
      <c r="C442" s="304"/>
      <c r="D442" s="305" t="str">
        <f>IFERROR(IF(VLOOKUP(C442,'Data Sheet'!$A$3:$D$16,4,FALSE)=0,"",VLOOKUP(C442,'Data Sheet'!$A$3:$D$16,4,FALSE)),"")</f>
        <v/>
      </c>
      <c r="E442" s="306"/>
      <c r="F442" s="307" t="str">
        <f>IFERROR(IF(VLOOKUP(E442,'Data Sheet'!$C$19:$D$80,2,FALSE)=0,"",VLOOKUP(E442,'Data Sheet'!$C$19:$D$80,2,FALSE)),"")</f>
        <v/>
      </c>
      <c r="G442" s="308" t="str">
        <f t="shared" si="210"/>
        <v>-</v>
      </c>
      <c r="H442" s="108"/>
      <c r="I442" s="304"/>
      <c r="J442" s="109" t="e">
        <f t="shared" si="211"/>
        <v>#VALUE!</v>
      </c>
      <c r="K442" s="104" t="str">
        <f>IFERROR(INDEX('Data Sheet'!$C$104:$C$181,MATCH(I442,'Data Sheet'!$F$104:$F$181,0)),"")</f>
        <v/>
      </c>
      <c r="L442" s="260" t="str">
        <f>IFERROR(INDEX('Data Sheet'!$G$104:$G$181,MATCH(I442,'Data Sheet'!$F$104:$F$181,0)),"")</f>
        <v/>
      </c>
      <c r="M442" s="220"/>
      <c r="N442" s="303"/>
      <c r="O442" s="303"/>
      <c r="P442" s="110" t="str">
        <f>IFERROR(INDEX(Setup!$D$44:$D$70,MATCH(M442,Setup!$K$44:$K$70,0))&amp;"","")</f>
        <v/>
      </c>
      <c r="Q442" s="110" t="str">
        <f>IFERROR(INDEX(Setup!$E$44:$E$70,MATCH(M442,Setup!$K$44:$K$70,0))&amp;"","")</f>
        <v/>
      </c>
      <c r="R442" s="110" t="str">
        <f>IFERROR(INDEX(Setup!$L$44:$L$70,MATCH(M442,Setup!$K$44:$K$70,0))&amp;"","")</f>
        <v/>
      </c>
      <c r="S442" s="110" t="str">
        <f>Setup!$C$30</f>
        <v>USD</v>
      </c>
      <c r="T442" s="111" t="str">
        <f>IFERROR(INDEX('Data Sheet'!$B$104:$B$181,MATCH(I442,'Data Sheet'!$F$104:$F$181,0)),"")</f>
        <v/>
      </c>
      <c r="U442" s="112" t="str">
        <f>IFERROR(INDEX('Data Sheet'!$D$104:$D$181,MATCH(I442,'Data Sheet'!$F$104:$F$181,0)),"")</f>
        <v/>
      </c>
      <c r="V442" s="102" t="s">
        <v>8</v>
      </c>
      <c r="W442" s="221" t="str">
        <f>IF(V442=Setup!$C$30,"Grant",IF(V442=Setup!$C$31,"Local",IF(V442=Setup!$C$32,"Other",IF(ISBLANK(V442),"","Other"))))</f>
        <v>Grant</v>
      </c>
      <c r="X442" s="295"/>
      <c r="Y442" s="296" t="str">
        <f>IF(X442&lt;&gt;"",X442/VLOOKUP($V442,Setup!$C$30:$D$41,2,0),"")</f>
        <v/>
      </c>
      <c r="Z442" s="297"/>
      <c r="AA442" s="298" t="str">
        <f t="shared" si="183"/>
        <v/>
      </c>
      <c r="AB442" s="297"/>
      <c r="AC442" s="299" t="str">
        <f t="shared" si="184"/>
        <v/>
      </c>
      <c r="AD442" s="297"/>
      <c r="AE442" s="299" t="str">
        <f t="shared" si="185"/>
        <v/>
      </c>
      <c r="AF442" s="297"/>
      <c r="AG442" s="298" t="str">
        <f t="shared" si="186"/>
        <v/>
      </c>
      <c r="AH442" s="298" t="str">
        <f t="shared" si="187"/>
        <v/>
      </c>
      <c r="AI442" s="298" t="str">
        <f t="shared" si="188"/>
        <v/>
      </c>
      <c r="AJ442" s="300"/>
      <c r="AK442" s="295"/>
      <c r="AL442" s="296" t="str">
        <f>IF(AK442&lt;&gt;"",AK442/VLOOKUP($V442,Setup!$C$30:$D$41,2,0),"")</f>
        <v/>
      </c>
      <c r="AM442" s="301"/>
      <c r="AN442" s="299" t="str">
        <f t="shared" si="189"/>
        <v/>
      </c>
      <c r="AO442" s="301"/>
      <c r="AP442" s="299" t="str">
        <f t="shared" si="190"/>
        <v/>
      </c>
      <c r="AQ442" s="301"/>
      <c r="AR442" s="299" t="str">
        <f t="shared" si="191"/>
        <v/>
      </c>
      <c r="AS442" s="301"/>
      <c r="AT442" s="298" t="str">
        <f t="shared" si="192"/>
        <v/>
      </c>
      <c r="AU442" s="298" t="str">
        <f t="shared" si="193"/>
        <v/>
      </c>
      <c r="AV442" s="298" t="str">
        <f t="shared" si="194"/>
        <v/>
      </c>
      <c r="AW442" s="300"/>
      <c r="AX442" s="295"/>
      <c r="AY442" s="296" t="str">
        <f>IF(AX442&lt;&gt;"",AX442/VLOOKUP($V442,Setup!$C$30:$D$41,2,0),"")</f>
        <v/>
      </c>
      <c r="AZ442" s="302"/>
      <c r="BA442" s="299" t="str">
        <f t="shared" si="195"/>
        <v/>
      </c>
      <c r="BB442" s="302"/>
      <c r="BC442" s="299" t="str">
        <f t="shared" si="196"/>
        <v/>
      </c>
      <c r="BD442" s="302"/>
      <c r="BE442" s="299" t="str">
        <f t="shared" si="197"/>
        <v/>
      </c>
      <c r="BF442" s="302"/>
      <c r="BG442" s="298" t="str">
        <f t="shared" si="198"/>
        <v/>
      </c>
      <c r="BH442" s="298" t="str">
        <f t="shared" si="199"/>
        <v/>
      </c>
      <c r="BI442" s="298" t="str">
        <f t="shared" si="200"/>
        <v/>
      </c>
      <c r="BJ442" s="300"/>
      <c r="BK442" s="295"/>
      <c r="BL442" s="296" t="str">
        <f>IF(BK442&lt;&gt;"",BK442/VLOOKUP($V442,Setup!$C$30:$D$41,2,0),"")</f>
        <v/>
      </c>
      <c r="BM442" s="302"/>
      <c r="BN442" s="299" t="str">
        <f t="shared" si="201"/>
        <v/>
      </c>
      <c r="BO442" s="302"/>
      <c r="BP442" s="299" t="str">
        <f t="shared" si="202"/>
        <v/>
      </c>
      <c r="BQ442" s="302"/>
      <c r="BR442" s="299" t="str">
        <f t="shared" si="203"/>
        <v/>
      </c>
      <c r="BS442" s="302"/>
      <c r="BT442" s="298" t="str">
        <f t="shared" si="204"/>
        <v/>
      </c>
      <c r="BU442" s="298" t="str">
        <f t="shared" si="205"/>
        <v/>
      </c>
      <c r="BV442" s="298" t="str">
        <f t="shared" si="206"/>
        <v/>
      </c>
      <c r="BW442" s="300"/>
      <c r="BX442" s="298" t="str">
        <f t="shared" si="207"/>
        <v/>
      </c>
      <c r="BY442" s="298" t="str">
        <f t="shared" si="208"/>
        <v/>
      </c>
      <c r="BZ442" s="113"/>
      <c r="CA442" s="114"/>
      <c r="CC442" s="115" t="str">
        <f t="shared" ca="1" si="209"/>
        <v/>
      </c>
      <c r="CF442" s="481"/>
      <c r="CG442" s="130"/>
      <c r="CH442" s="130"/>
      <c r="CI442" s="130"/>
      <c r="CL442" s="358" t="str">
        <f>IFERROR(VLOOKUP(C442,'Data Sheet'!$A$3:$B$16,2,FALSE),"")</f>
        <v/>
      </c>
    </row>
    <row r="443" spans="1:90" s="101" customFormat="1" ht="25.5" customHeight="1">
      <c r="A443" s="100">
        <v>439</v>
      </c>
      <c r="B443" s="107" t="str">
        <f t="shared" si="212"/>
        <v>--</v>
      </c>
      <c r="C443" s="304"/>
      <c r="D443" s="305" t="str">
        <f>IFERROR(IF(VLOOKUP(C443,'Data Sheet'!$A$3:$D$16,4,FALSE)=0,"",VLOOKUP(C443,'Data Sheet'!$A$3:$D$16,4,FALSE)),"")</f>
        <v/>
      </c>
      <c r="E443" s="306"/>
      <c r="F443" s="307" t="str">
        <f>IFERROR(IF(VLOOKUP(E443,'Data Sheet'!$C$19:$D$80,2,FALSE)=0,"",VLOOKUP(E443,'Data Sheet'!$C$19:$D$80,2,FALSE)),"")</f>
        <v/>
      </c>
      <c r="G443" s="308" t="str">
        <f t="shared" si="210"/>
        <v>-</v>
      </c>
      <c r="H443" s="108"/>
      <c r="I443" s="304"/>
      <c r="J443" s="109" t="e">
        <f t="shared" si="211"/>
        <v>#VALUE!</v>
      </c>
      <c r="K443" s="104" t="str">
        <f>IFERROR(INDEX('Data Sheet'!$C$104:$C$181,MATCH(I443,'Data Sheet'!$F$104:$F$181,0)),"")</f>
        <v/>
      </c>
      <c r="L443" s="260" t="str">
        <f>IFERROR(INDEX('Data Sheet'!$G$104:$G$181,MATCH(I443,'Data Sheet'!$F$104:$F$181,0)),"")</f>
        <v/>
      </c>
      <c r="M443" s="220"/>
      <c r="N443" s="303"/>
      <c r="O443" s="303"/>
      <c r="P443" s="110" t="str">
        <f>IFERROR(INDEX(Setup!$D$44:$D$70,MATCH(M443,Setup!$K$44:$K$70,0))&amp;"","")</f>
        <v/>
      </c>
      <c r="Q443" s="110" t="str">
        <f>IFERROR(INDEX(Setup!$E$44:$E$70,MATCH(M443,Setup!$K$44:$K$70,0))&amp;"","")</f>
        <v/>
      </c>
      <c r="R443" s="110" t="str">
        <f>IFERROR(INDEX(Setup!$L$44:$L$70,MATCH(M443,Setup!$K$44:$K$70,0))&amp;"","")</f>
        <v/>
      </c>
      <c r="S443" s="110" t="str">
        <f>Setup!$C$30</f>
        <v>USD</v>
      </c>
      <c r="T443" s="111" t="str">
        <f>IFERROR(INDEX('Data Sheet'!$B$104:$B$181,MATCH(I443,'Data Sheet'!$F$104:$F$181,0)),"")</f>
        <v/>
      </c>
      <c r="U443" s="112" t="str">
        <f>IFERROR(INDEX('Data Sheet'!$D$104:$D$181,MATCH(I443,'Data Sheet'!$F$104:$F$181,0)),"")</f>
        <v/>
      </c>
      <c r="V443" s="102" t="s">
        <v>8</v>
      </c>
      <c r="W443" s="221" t="str">
        <f>IF(V443=Setup!$C$30,"Grant",IF(V443=Setup!$C$31,"Local",IF(V443=Setup!$C$32,"Other",IF(ISBLANK(V443),"","Other"))))</f>
        <v>Grant</v>
      </c>
      <c r="X443" s="295"/>
      <c r="Y443" s="296" t="str">
        <f>IF(X443&lt;&gt;"",X443/VLOOKUP($V443,Setup!$C$30:$D$41,2,0),"")</f>
        <v/>
      </c>
      <c r="Z443" s="297"/>
      <c r="AA443" s="298" t="str">
        <f t="shared" si="183"/>
        <v/>
      </c>
      <c r="AB443" s="297"/>
      <c r="AC443" s="299" t="str">
        <f t="shared" si="184"/>
        <v/>
      </c>
      <c r="AD443" s="297"/>
      <c r="AE443" s="299" t="str">
        <f t="shared" si="185"/>
        <v/>
      </c>
      <c r="AF443" s="297"/>
      <c r="AG443" s="298" t="str">
        <f t="shared" si="186"/>
        <v/>
      </c>
      <c r="AH443" s="298" t="str">
        <f t="shared" si="187"/>
        <v/>
      </c>
      <c r="AI443" s="298" t="str">
        <f t="shared" si="188"/>
        <v/>
      </c>
      <c r="AJ443" s="300"/>
      <c r="AK443" s="295"/>
      <c r="AL443" s="296" t="str">
        <f>IF(AK443&lt;&gt;"",AK443/VLOOKUP($V443,Setup!$C$30:$D$41,2,0),"")</f>
        <v/>
      </c>
      <c r="AM443" s="301"/>
      <c r="AN443" s="299" t="str">
        <f t="shared" si="189"/>
        <v/>
      </c>
      <c r="AO443" s="301"/>
      <c r="AP443" s="299" t="str">
        <f t="shared" si="190"/>
        <v/>
      </c>
      <c r="AQ443" s="301"/>
      <c r="AR443" s="299" t="str">
        <f t="shared" si="191"/>
        <v/>
      </c>
      <c r="AS443" s="301"/>
      <c r="AT443" s="298" t="str">
        <f t="shared" si="192"/>
        <v/>
      </c>
      <c r="AU443" s="298" t="str">
        <f t="shared" si="193"/>
        <v/>
      </c>
      <c r="AV443" s="298" t="str">
        <f t="shared" si="194"/>
        <v/>
      </c>
      <c r="AW443" s="300"/>
      <c r="AX443" s="295"/>
      <c r="AY443" s="296" t="str">
        <f>IF(AX443&lt;&gt;"",AX443/VLOOKUP($V443,Setup!$C$30:$D$41,2,0),"")</f>
        <v/>
      </c>
      <c r="AZ443" s="302"/>
      <c r="BA443" s="299" t="str">
        <f t="shared" si="195"/>
        <v/>
      </c>
      <c r="BB443" s="302"/>
      <c r="BC443" s="299" t="str">
        <f t="shared" si="196"/>
        <v/>
      </c>
      <c r="BD443" s="302"/>
      <c r="BE443" s="299" t="str">
        <f t="shared" si="197"/>
        <v/>
      </c>
      <c r="BF443" s="302"/>
      <c r="BG443" s="298" t="str">
        <f t="shared" si="198"/>
        <v/>
      </c>
      <c r="BH443" s="298" t="str">
        <f t="shared" si="199"/>
        <v/>
      </c>
      <c r="BI443" s="298" t="str">
        <f t="shared" si="200"/>
        <v/>
      </c>
      <c r="BJ443" s="300"/>
      <c r="BK443" s="295"/>
      <c r="BL443" s="296" t="str">
        <f>IF(BK443&lt;&gt;"",BK443/VLOOKUP($V443,Setup!$C$30:$D$41,2,0),"")</f>
        <v/>
      </c>
      <c r="BM443" s="302"/>
      <c r="BN443" s="299" t="str">
        <f t="shared" si="201"/>
        <v/>
      </c>
      <c r="BO443" s="302"/>
      <c r="BP443" s="299" t="str">
        <f t="shared" si="202"/>
        <v/>
      </c>
      <c r="BQ443" s="302"/>
      <c r="BR443" s="299" t="str">
        <f t="shared" si="203"/>
        <v/>
      </c>
      <c r="BS443" s="302"/>
      <c r="BT443" s="298" t="str">
        <f t="shared" si="204"/>
        <v/>
      </c>
      <c r="BU443" s="298" t="str">
        <f t="shared" si="205"/>
        <v/>
      </c>
      <c r="BV443" s="298" t="str">
        <f t="shared" si="206"/>
        <v/>
      </c>
      <c r="BW443" s="300"/>
      <c r="BX443" s="298" t="str">
        <f t="shared" si="207"/>
        <v/>
      </c>
      <c r="BY443" s="298" t="str">
        <f t="shared" si="208"/>
        <v/>
      </c>
      <c r="BZ443" s="113"/>
      <c r="CA443" s="114"/>
      <c r="CC443" s="115" t="str">
        <f t="shared" ca="1" si="209"/>
        <v/>
      </c>
      <c r="CF443" s="481"/>
      <c r="CG443" s="130"/>
      <c r="CH443" s="130"/>
      <c r="CI443" s="130"/>
      <c r="CL443" s="358" t="str">
        <f>IFERROR(VLOOKUP(C443,'Data Sheet'!$A$3:$B$16,2,FALSE),"")</f>
        <v/>
      </c>
    </row>
    <row r="444" spans="1:90" s="101" customFormat="1" ht="25.5" customHeight="1">
      <c r="A444" s="100">
        <v>440</v>
      </c>
      <c r="B444" s="107" t="str">
        <f t="shared" si="212"/>
        <v>--</v>
      </c>
      <c r="C444" s="304"/>
      <c r="D444" s="305" t="str">
        <f>IFERROR(IF(VLOOKUP(C444,'Data Sheet'!$A$3:$D$16,4,FALSE)=0,"",VLOOKUP(C444,'Data Sheet'!$A$3:$D$16,4,FALSE)),"")</f>
        <v/>
      </c>
      <c r="E444" s="306"/>
      <c r="F444" s="307" t="str">
        <f>IFERROR(IF(VLOOKUP(E444,'Data Sheet'!$C$19:$D$80,2,FALSE)=0,"",VLOOKUP(E444,'Data Sheet'!$C$19:$D$80,2,FALSE)),"")</f>
        <v/>
      </c>
      <c r="G444" s="308" t="str">
        <f t="shared" si="210"/>
        <v>-</v>
      </c>
      <c r="H444" s="108"/>
      <c r="I444" s="304"/>
      <c r="J444" s="109" t="e">
        <f t="shared" si="211"/>
        <v>#VALUE!</v>
      </c>
      <c r="K444" s="104" t="str">
        <f>IFERROR(INDEX('Data Sheet'!$C$104:$C$181,MATCH(I444,'Data Sheet'!$F$104:$F$181,0)),"")</f>
        <v/>
      </c>
      <c r="L444" s="260" t="str">
        <f>IFERROR(INDEX('Data Sheet'!$G$104:$G$181,MATCH(I444,'Data Sheet'!$F$104:$F$181,0)),"")</f>
        <v/>
      </c>
      <c r="M444" s="220"/>
      <c r="N444" s="303"/>
      <c r="O444" s="303"/>
      <c r="P444" s="110" t="str">
        <f>IFERROR(INDEX(Setup!$D$44:$D$70,MATCH(M444,Setup!$K$44:$K$70,0))&amp;"","")</f>
        <v/>
      </c>
      <c r="Q444" s="110" t="str">
        <f>IFERROR(INDEX(Setup!$E$44:$E$70,MATCH(M444,Setup!$K$44:$K$70,0))&amp;"","")</f>
        <v/>
      </c>
      <c r="R444" s="110" t="str">
        <f>IFERROR(INDEX(Setup!$L$44:$L$70,MATCH(M444,Setup!$K$44:$K$70,0))&amp;"","")</f>
        <v/>
      </c>
      <c r="S444" s="110" t="str">
        <f>Setup!$C$30</f>
        <v>USD</v>
      </c>
      <c r="T444" s="111" t="str">
        <f>IFERROR(INDEX('Data Sheet'!$B$104:$B$181,MATCH(I444,'Data Sheet'!$F$104:$F$181,0)),"")</f>
        <v/>
      </c>
      <c r="U444" s="112" t="str">
        <f>IFERROR(INDEX('Data Sheet'!$D$104:$D$181,MATCH(I444,'Data Sheet'!$F$104:$F$181,0)),"")</f>
        <v/>
      </c>
      <c r="V444" s="102" t="s">
        <v>8</v>
      </c>
      <c r="W444" s="221" t="str">
        <f>IF(V444=Setup!$C$30,"Grant",IF(V444=Setup!$C$31,"Local",IF(V444=Setup!$C$32,"Other",IF(ISBLANK(V444),"","Other"))))</f>
        <v>Grant</v>
      </c>
      <c r="X444" s="295"/>
      <c r="Y444" s="296" t="str">
        <f>IF(X444&lt;&gt;"",X444/VLOOKUP($V444,Setup!$C$30:$D$41,2,0),"")</f>
        <v/>
      </c>
      <c r="Z444" s="297"/>
      <c r="AA444" s="298" t="str">
        <f t="shared" si="183"/>
        <v/>
      </c>
      <c r="AB444" s="297"/>
      <c r="AC444" s="299" t="str">
        <f t="shared" si="184"/>
        <v/>
      </c>
      <c r="AD444" s="297"/>
      <c r="AE444" s="299" t="str">
        <f t="shared" si="185"/>
        <v/>
      </c>
      <c r="AF444" s="297"/>
      <c r="AG444" s="298" t="str">
        <f t="shared" si="186"/>
        <v/>
      </c>
      <c r="AH444" s="298" t="str">
        <f t="shared" si="187"/>
        <v/>
      </c>
      <c r="AI444" s="298" t="str">
        <f t="shared" si="188"/>
        <v/>
      </c>
      <c r="AJ444" s="300"/>
      <c r="AK444" s="295"/>
      <c r="AL444" s="296" t="str">
        <f>IF(AK444&lt;&gt;"",AK444/VLOOKUP($V444,Setup!$C$30:$D$41,2,0),"")</f>
        <v/>
      </c>
      <c r="AM444" s="301"/>
      <c r="AN444" s="299" t="str">
        <f t="shared" si="189"/>
        <v/>
      </c>
      <c r="AO444" s="301"/>
      <c r="AP444" s="299" t="str">
        <f t="shared" si="190"/>
        <v/>
      </c>
      <c r="AQ444" s="301"/>
      <c r="AR444" s="299" t="str">
        <f t="shared" si="191"/>
        <v/>
      </c>
      <c r="AS444" s="301"/>
      <c r="AT444" s="298" t="str">
        <f t="shared" si="192"/>
        <v/>
      </c>
      <c r="AU444" s="298" t="str">
        <f t="shared" si="193"/>
        <v/>
      </c>
      <c r="AV444" s="298" t="str">
        <f t="shared" si="194"/>
        <v/>
      </c>
      <c r="AW444" s="300"/>
      <c r="AX444" s="295"/>
      <c r="AY444" s="296" t="str">
        <f>IF(AX444&lt;&gt;"",AX444/VLOOKUP($V444,Setup!$C$30:$D$41,2,0),"")</f>
        <v/>
      </c>
      <c r="AZ444" s="302"/>
      <c r="BA444" s="299" t="str">
        <f t="shared" si="195"/>
        <v/>
      </c>
      <c r="BB444" s="302"/>
      <c r="BC444" s="299" t="str">
        <f t="shared" si="196"/>
        <v/>
      </c>
      <c r="BD444" s="302"/>
      <c r="BE444" s="299" t="str">
        <f t="shared" si="197"/>
        <v/>
      </c>
      <c r="BF444" s="302"/>
      <c r="BG444" s="298" t="str">
        <f t="shared" si="198"/>
        <v/>
      </c>
      <c r="BH444" s="298" t="str">
        <f t="shared" si="199"/>
        <v/>
      </c>
      <c r="BI444" s="298" t="str">
        <f t="shared" si="200"/>
        <v/>
      </c>
      <c r="BJ444" s="300"/>
      <c r="BK444" s="295"/>
      <c r="BL444" s="296" t="str">
        <f>IF(BK444&lt;&gt;"",BK444/VLOOKUP($V444,Setup!$C$30:$D$41,2,0),"")</f>
        <v/>
      </c>
      <c r="BM444" s="302"/>
      <c r="BN444" s="299" t="str">
        <f t="shared" si="201"/>
        <v/>
      </c>
      <c r="BO444" s="302"/>
      <c r="BP444" s="299" t="str">
        <f t="shared" si="202"/>
        <v/>
      </c>
      <c r="BQ444" s="302"/>
      <c r="BR444" s="299" t="str">
        <f t="shared" si="203"/>
        <v/>
      </c>
      <c r="BS444" s="302"/>
      <c r="BT444" s="298" t="str">
        <f t="shared" si="204"/>
        <v/>
      </c>
      <c r="BU444" s="298" t="str">
        <f t="shared" si="205"/>
        <v/>
      </c>
      <c r="BV444" s="298" t="str">
        <f t="shared" si="206"/>
        <v/>
      </c>
      <c r="BW444" s="300"/>
      <c r="BX444" s="298" t="str">
        <f t="shared" si="207"/>
        <v/>
      </c>
      <c r="BY444" s="298" t="str">
        <f t="shared" si="208"/>
        <v/>
      </c>
      <c r="BZ444" s="113"/>
      <c r="CA444" s="114"/>
      <c r="CC444" s="115" t="str">
        <f t="shared" ca="1" si="209"/>
        <v/>
      </c>
      <c r="CF444" s="481"/>
      <c r="CG444" s="130"/>
      <c r="CH444" s="130"/>
      <c r="CI444" s="130"/>
      <c r="CL444" s="358" t="str">
        <f>IFERROR(VLOOKUP(C444,'Data Sheet'!$A$3:$B$16,2,FALSE),"")</f>
        <v/>
      </c>
    </row>
    <row r="445" spans="1:90" s="101" customFormat="1" ht="25.5" customHeight="1">
      <c r="A445" s="100">
        <v>441</v>
      </c>
      <c r="B445" s="107" t="str">
        <f t="shared" si="212"/>
        <v>--</v>
      </c>
      <c r="C445" s="304"/>
      <c r="D445" s="305" t="str">
        <f>IFERROR(IF(VLOOKUP(C445,'Data Sheet'!$A$3:$D$16,4,FALSE)=0,"",VLOOKUP(C445,'Data Sheet'!$A$3:$D$16,4,FALSE)),"")</f>
        <v/>
      </c>
      <c r="E445" s="306"/>
      <c r="F445" s="307" t="str">
        <f>IFERROR(IF(VLOOKUP(E445,'Data Sheet'!$C$19:$D$80,2,FALSE)=0,"",VLOOKUP(E445,'Data Sheet'!$C$19:$D$80,2,FALSE)),"")</f>
        <v/>
      </c>
      <c r="G445" s="308" t="str">
        <f t="shared" si="210"/>
        <v>-</v>
      </c>
      <c r="H445" s="108"/>
      <c r="I445" s="304"/>
      <c r="J445" s="109" t="e">
        <f t="shared" si="211"/>
        <v>#VALUE!</v>
      </c>
      <c r="K445" s="104" t="str">
        <f>IFERROR(INDEX('Data Sheet'!$C$104:$C$181,MATCH(I445,'Data Sheet'!$F$104:$F$181,0)),"")</f>
        <v/>
      </c>
      <c r="L445" s="260" t="str">
        <f>IFERROR(INDEX('Data Sheet'!$G$104:$G$181,MATCH(I445,'Data Sheet'!$F$104:$F$181,0)),"")</f>
        <v/>
      </c>
      <c r="M445" s="220"/>
      <c r="N445" s="303"/>
      <c r="O445" s="303"/>
      <c r="P445" s="110" t="str">
        <f>IFERROR(INDEX(Setup!$D$44:$D$70,MATCH(M445,Setup!$K$44:$K$70,0))&amp;"","")</f>
        <v/>
      </c>
      <c r="Q445" s="110" t="str">
        <f>IFERROR(INDEX(Setup!$E$44:$E$70,MATCH(M445,Setup!$K$44:$K$70,0))&amp;"","")</f>
        <v/>
      </c>
      <c r="R445" s="110" t="str">
        <f>IFERROR(INDEX(Setup!$L$44:$L$70,MATCH(M445,Setup!$K$44:$K$70,0))&amp;"","")</f>
        <v/>
      </c>
      <c r="S445" s="110" t="str">
        <f>Setup!$C$30</f>
        <v>USD</v>
      </c>
      <c r="T445" s="111" t="str">
        <f>IFERROR(INDEX('Data Sheet'!$B$104:$B$181,MATCH(I445,'Data Sheet'!$F$104:$F$181,0)),"")</f>
        <v/>
      </c>
      <c r="U445" s="112" t="str">
        <f>IFERROR(INDEX('Data Sheet'!$D$104:$D$181,MATCH(I445,'Data Sheet'!$F$104:$F$181,0)),"")</f>
        <v/>
      </c>
      <c r="V445" s="102" t="s">
        <v>8</v>
      </c>
      <c r="W445" s="221" t="str">
        <f>IF(V445=Setup!$C$30,"Grant",IF(V445=Setup!$C$31,"Local",IF(V445=Setup!$C$32,"Other",IF(ISBLANK(V445),"","Other"))))</f>
        <v>Grant</v>
      </c>
      <c r="X445" s="295"/>
      <c r="Y445" s="296" t="str">
        <f>IF(X445&lt;&gt;"",X445/VLOOKUP($V445,Setup!$C$30:$D$41,2,0),"")</f>
        <v/>
      </c>
      <c r="Z445" s="297"/>
      <c r="AA445" s="298" t="str">
        <f t="shared" si="183"/>
        <v/>
      </c>
      <c r="AB445" s="297"/>
      <c r="AC445" s="299" t="str">
        <f t="shared" si="184"/>
        <v/>
      </c>
      <c r="AD445" s="297"/>
      <c r="AE445" s="299" t="str">
        <f t="shared" si="185"/>
        <v/>
      </c>
      <c r="AF445" s="297"/>
      <c r="AG445" s="298" t="str">
        <f t="shared" si="186"/>
        <v/>
      </c>
      <c r="AH445" s="298" t="str">
        <f t="shared" si="187"/>
        <v/>
      </c>
      <c r="AI445" s="298" t="str">
        <f t="shared" si="188"/>
        <v/>
      </c>
      <c r="AJ445" s="300"/>
      <c r="AK445" s="295"/>
      <c r="AL445" s="296" t="str">
        <f>IF(AK445&lt;&gt;"",AK445/VLOOKUP($V445,Setup!$C$30:$D$41,2,0),"")</f>
        <v/>
      </c>
      <c r="AM445" s="301"/>
      <c r="AN445" s="299" t="str">
        <f t="shared" si="189"/>
        <v/>
      </c>
      <c r="AO445" s="301"/>
      <c r="AP445" s="299" t="str">
        <f t="shared" si="190"/>
        <v/>
      </c>
      <c r="AQ445" s="301"/>
      <c r="AR445" s="299" t="str">
        <f t="shared" si="191"/>
        <v/>
      </c>
      <c r="AS445" s="301"/>
      <c r="AT445" s="298" t="str">
        <f t="shared" si="192"/>
        <v/>
      </c>
      <c r="AU445" s="298" t="str">
        <f t="shared" si="193"/>
        <v/>
      </c>
      <c r="AV445" s="298" t="str">
        <f t="shared" si="194"/>
        <v/>
      </c>
      <c r="AW445" s="300"/>
      <c r="AX445" s="295"/>
      <c r="AY445" s="296" t="str">
        <f>IF(AX445&lt;&gt;"",AX445/VLOOKUP($V445,Setup!$C$30:$D$41,2,0),"")</f>
        <v/>
      </c>
      <c r="AZ445" s="302"/>
      <c r="BA445" s="299" t="str">
        <f t="shared" si="195"/>
        <v/>
      </c>
      <c r="BB445" s="302"/>
      <c r="BC445" s="299" t="str">
        <f t="shared" si="196"/>
        <v/>
      </c>
      <c r="BD445" s="302"/>
      <c r="BE445" s="299" t="str">
        <f t="shared" si="197"/>
        <v/>
      </c>
      <c r="BF445" s="302"/>
      <c r="BG445" s="298" t="str">
        <f t="shared" si="198"/>
        <v/>
      </c>
      <c r="BH445" s="298" t="str">
        <f t="shared" si="199"/>
        <v/>
      </c>
      <c r="BI445" s="298" t="str">
        <f t="shared" si="200"/>
        <v/>
      </c>
      <c r="BJ445" s="300"/>
      <c r="BK445" s="295"/>
      <c r="BL445" s="296" t="str">
        <f>IF(BK445&lt;&gt;"",BK445/VLOOKUP($V445,Setup!$C$30:$D$41,2,0),"")</f>
        <v/>
      </c>
      <c r="BM445" s="302"/>
      <c r="BN445" s="299" t="str">
        <f t="shared" si="201"/>
        <v/>
      </c>
      <c r="BO445" s="302"/>
      <c r="BP445" s="299" t="str">
        <f t="shared" si="202"/>
        <v/>
      </c>
      <c r="BQ445" s="302"/>
      <c r="BR445" s="299" t="str">
        <f t="shared" si="203"/>
        <v/>
      </c>
      <c r="BS445" s="302"/>
      <c r="BT445" s="298" t="str">
        <f t="shared" si="204"/>
        <v/>
      </c>
      <c r="BU445" s="298" t="str">
        <f t="shared" si="205"/>
        <v/>
      </c>
      <c r="BV445" s="298" t="str">
        <f t="shared" si="206"/>
        <v/>
      </c>
      <c r="BW445" s="300"/>
      <c r="BX445" s="298" t="str">
        <f t="shared" si="207"/>
        <v/>
      </c>
      <c r="BY445" s="298" t="str">
        <f t="shared" si="208"/>
        <v/>
      </c>
      <c r="BZ445" s="113"/>
      <c r="CA445" s="114"/>
      <c r="CC445" s="115" t="str">
        <f t="shared" ca="1" si="209"/>
        <v/>
      </c>
      <c r="CF445" s="481"/>
      <c r="CG445" s="130"/>
      <c r="CH445" s="130"/>
      <c r="CI445" s="130"/>
      <c r="CL445" s="358" t="str">
        <f>IFERROR(VLOOKUP(C445,'Data Sheet'!$A$3:$B$16,2,FALSE),"")</f>
        <v/>
      </c>
    </row>
    <row r="446" spans="1:90" s="101" customFormat="1" ht="25.5" customHeight="1">
      <c r="A446" s="100">
        <v>442</v>
      </c>
      <c r="B446" s="107" t="str">
        <f t="shared" si="212"/>
        <v>--</v>
      </c>
      <c r="C446" s="304"/>
      <c r="D446" s="305" t="str">
        <f>IFERROR(IF(VLOOKUP(C446,'Data Sheet'!$A$3:$D$16,4,FALSE)=0,"",VLOOKUP(C446,'Data Sheet'!$A$3:$D$16,4,FALSE)),"")</f>
        <v/>
      </c>
      <c r="E446" s="306"/>
      <c r="F446" s="307" t="str">
        <f>IFERROR(IF(VLOOKUP(E446,'Data Sheet'!$C$19:$D$80,2,FALSE)=0,"",VLOOKUP(E446,'Data Sheet'!$C$19:$D$80,2,FALSE)),"")</f>
        <v/>
      </c>
      <c r="G446" s="308" t="str">
        <f t="shared" si="210"/>
        <v>-</v>
      </c>
      <c r="H446" s="108"/>
      <c r="I446" s="304"/>
      <c r="J446" s="109" t="e">
        <f t="shared" si="211"/>
        <v>#VALUE!</v>
      </c>
      <c r="K446" s="104" t="str">
        <f>IFERROR(INDEX('Data Sheet'!$C$104:$C$181,MATCH(I446,'Data Sheet'!$F$104:$F$181,0)),"")</f>
        <v/>
      </c>
      <c r="L446" s="260" t="str">
        <f>IFERROR(INDEX('Data Sheet'!$G$104:$G$181,MATCH(I446,'Data Sheet'!$F$104:$F$181,0)),"")</f>
        <v/>
      </c>
      <c r="M446" s="220"/>
      <c r="N446" s="303"/>
      <c r="O446" s="303"/>
      <c r="P446" s="110" t="str">
        <f>IFERROR(INDEX(Setup!$D$44:$D$70,MATCH(M446,Setup!$K$44:$K$70,0))&amp;"","")</f>
        <v/>
      </c>
      <c r="Q446" s="110" t="str">
        <f>IFERROR(INDEX(Setup!$E$44:$E$70,MATCH(M446,Setup!$K$44:$K$70,0))&amp;"","")</f>
        <v/>
      </c>
      <c r="R446" s="110" t="str">
        <f>IFERROR(INDEX(Setup!$L$44:$L$70,MATCH(M446,Setup!$K$44:$K$70,0))&amp;"","")</f>
        <v/>
      </c>
      <c r="S446" s="110" t="str">
        <f>Setup!$C$30</f>
        <v>USD</v>
      </c>
      <c r="T446" s="111" t="str">
        <f>IFERROR(INDEX('Data Sheet'!$B$104:$B$181,MATCH(I446,'Data Sheet'!$F$104:$F$181,0)),"")</f>
        <v/>
      </c>
      <c r="U446" s="112" t="str">
        <f>IFERROR(INDEX('Data Sheet'!$D$104:$D$181,MATCH(I446,'Data Sheet'!$F$104:$F$181,0)),"")</f>
        <v/>
      </c>
      <c r="V446" s="102" t="s">
        <v>8</v>
      </c>
      <c r="W446" s="221" t="str">
        <f>IF(V446=Setup!$C$30,"Grant",IF(V446=Setup!$C$31,"Local",IF(V446=Setup!$C$32,"Other",IF(ISBLANK(V446),"","Other"))))</f>
        <v>Grant</v>
      </c>
      <c r="X446" s="295"/>
      <c r="Y446" s="296" t="str">
        <f>IF(X446&lt;&gt;"",X446/VLOOKUP($V446,Setup!$C$30:$D$41,2,0),"")</f>
        <v/>
      </c>
      <c r="Z446" s="297"/>
      <c r="AA446" s="298" t="str">
        <f t="shared" si="183"/>
        <v/>
      </c>
      <c r="AB446" s="297"/>
      <c r="AC446" s="299" t="str">
        <f t="shared" si="184"/>
        <v/>
      </c>
      <c r="AD446" s="297"/>
      <c r="AE446" s="299" t="str">
        <f t="shared" si="185"/>
        <v/>
      </c>
      <c r="AF446" s="297"/>
      <c r="AG446" s="298" t="str">
        <f t="shared" si="186"/>
        <v/>
      </c>
      <c r="AH446" s="298" t="str">
        <f t="shared" si="187"/>
        <v/>
      </c>
      <c r="AI446" s="298" t="str">
        <f t="shared" si="188"/>
        <v/>
      </c>
      <c r="AJ446" s="300"/>
      <c r="AK446" s="295"/>
      <c r="AL446" s="296" t="str">
        <f>IF(AK446&lt;&gt;"",AK446/VLOOKUP($V446,Setup!$C$30:$D$41,2,0),"")</f>
        <v/>
      </c>
      <c r="AM446" s="301"/>
      <c r="AN446" s="299" t="str">
        <f t="shared" si="189"/>
        <v/>
      </c>
      <c r="AO446" s="301"/>
      <c r="AP446" s="299" t="str">
        <f t="shared" si="190"/>
        <v/>
      </c>
      <c r="AQ446" s="301"/>
      <c r="AR446" s="299" t="str">
        <f t="shared" si="191"/>
        <v/>
      </c>
      <c r="AS446" s="301"/>
      <c r="AT446" s="298" t="str">
        <f t="shared" si="192"/>
        <v/>
      </c>
      <c r="AU446" s="298" t="str">
        <f t="shared" si="193"/>
        <v/>
      </c>
      <c r="AV446" s="298" t="str">
        <f t="shared" si="194"/>
        <v/>
      </c>
      <c r="AW446" s="300"/>
      <c r="AX446" s="295"/>
      <c r="AY446" s="296" t="str">
        <f>IF(AX446&lt;&gt;"",AX446/VLOOKUP($V446,Setup!$C$30:$D$41,2,0),"")</f>
        <v/>
      </c>
      <c r="AZ446" s="302"/>
      <c r="BA446" s="299" t="str">
        <f t="shared" si="195"/>
        <v/>
      </c>
      <c r="BB446" s="302"/>
      <c r="BC446" s="299" t="str">
        <f t="shared" si="196"/>
        <v/>
      </c>
      <c r="BD446" s="302"/>
      <c r="BE446" s="299" t="str">
        <f t="shared" si="197"/>
        <v/>
      </c>
      <c r="BF446" s="302"/>
      <c r="BG446" s="298" t="str">
        <f t="shared" si="198"/>
        <v/>
      </c>
      <c r="BH446" s="298" t="str">
        <f t="shared" si="199"/>
        <v/>
      </c>
      <c r="BI446" s="298" t="str">
        <f t="shared" si="200"/>
        <v/>
      </c>
      <c r="BJ446" s="300"/>
      <c r="BK446" s="295"/>
      <c r="BL446" s="296" t="str">
        <f>IF(BK446&lt;&gt;"",BK446/VLOOKUP($V446,Setup!$C$30:$D$41,2,0),"")</f>
        <v/>
      </c>
      <c r="BM446" s="302"/>
      <c r="BN446" s="299" t="str">
        <f t="shared" si="201"/>
        <v/>
      </c>
      <c r="BO446" s="302"/>
      <c r="BP446" s="299" t="str">
        <f t="shared" si="202"/>
        <v/>
      </c>
      <c r="BQ446" s="302"/>
      <c r="BR446" s="299" t="str">
        <f t="shared" si="203"/>
        <v/>
      </c>
      <c r="BS446" s="302"/>
      <c r="BT446" s="298" t="str">
        <f t="shared" si="204"/>
        <v/>
      </c>
      <c r="BU446" s="298" t="str">
        <f t="shared" si="205"/>
        <v/>
      </c>
      <c r="BV446" s="298" t="str">
        <f t="shared" si="206"/>
        <v/>
      </c>
      <c r="BW446" s="300"/>
      <c r="BX446" s="298" t="str">
        <f t="shared" si="207"/>
        <v/>
      </c>
      <c r="BY446" s="298" t="str">
        <f t="shared" si="208"/>
        <v/>
      </c>
      <c r="BZ446" s="113"/>
      <c r="CA446" s="114"/>
      <c r="CC446" s="115" t="str">
        <f t="shared" ca="1" si="209"/>
        <v/>
      </c>
      <c r="CF446" s="481"/>
      <c r="CG446" s="130"/>
      <c r="CH446" s="130"/>
      <c r="CI446" s="130"/>
      <c r="CL446" s="358" t="str">
        <f>IFERROR(VLOOKUP(C446,'Data Sheet'!$A$3:$B$16,2,FALSE),"")</f>
        <v/>
      </c>
    </row>
    <row r="447" spans="1:90" s="101" customFormat="1" ht="25.5" customHeight="1">
      <c r="A447" s="100">
        <v>443</v>
      </c>
      <c r="B447" s="107" t="str">
        <f t="shared" si="212"/>
        <v>--</v>
      </c>
      <c r="C447" s="304"/>
      <c r="D447" s="305" t="str">
        <f>IFERROR(IF(VLOOKUP(C447,'Data Sheet'!$A$3:$D$16,4,FALSE)=0,"",VLOOKUP(C447,'Data Sheet'!$A$3:$D$16,4,FALSE)),"")</f>
        <v/>
      </c>
      <c r="E447" s="306"/>
      <c r="F447" s="307" t="str">
        <f>IFERROR(IF(VLOOKUP(E447,'Data Sheet'!$C$19:$D$80,2,FALSE)=0,"",VLOOKUP(E447,'Data Sheet'!$C$19:$D$80,2,FALSE)),"")</f>
        <v/>
      </c>
      <c r="G447" s="308" t="str">
        <f t="shared" si="210"/>
        <v>-</v>
      </c>
      <c r="H447" s="108"/>
      <c r="I447" s="304"/>
      <c r="J447" s="109" t="e">
        <f t="shared" si="211"/>
        <v>#VALUE!</v>
      </c>
      <c r="K447" s="104" t="str">
        <f>IFERROR(INDEX('Data Sheet'!$C$104:$C$181,MATCH(I447,'Data Sheet'!$F$104:$F$181,0)),"")</f>
        <v/>
      </c>
      <c r="L447" s="260" t="str">
        <f>IFERROR(INDEX('Data Sheet'!$G$104:$G$181,MATCH(I447,'Data Sheet'!$F$104:$F$181,0)),"")</f>
        <v/>
      </c>
      <c r="M447" s="220"/>
      <c r="N447" s="303"/>
      <c r="O447" s="303"/>
      <c r="P447" s="110" t="str">
        <f>IFERROR(INDEX(Setup!$D$44:$D$70,MATCH(M447,Setup!$K$44:$K$70,0))&amp;"","")</f>
        <v/>
      </c>
      <c r="Q447" s="110" t="str">
        <f>IFERROR(INDEX(Setup!$E$44:$E$70,MATCH(M447,Setup!$K$44:$K$70,0))&amp;"","")</f>
        <v/>
      </c>
      <c r="R447" s="110" t="str">
        <f>IFERROR(INDEX(Setup!$L$44:$L$70,MATCH(M447,Setup!$K$44:$K$70,0))&amp;"","")</f>
        <v/>
      </c>
      <c r="S447" s="110" t="str">
        <f>Setup!$C$30</f>
        <v>USD</v>
      </c>
      <c r="T447" s="111" t="str">
        <f>IFERROR(INDEX('Data Sheet'!$B$104:$B$181,MATCH(I447,'Data Sheet'!$F$104:$F$181,0)),"")</f>
        <v/>
      </c>
      <c r="U447" s="112" t="str">
        <f>IFERROR(INDEX('Data Sheet'!$D$104:$D$181,MATCH(I447,'Data Sheet'!$F$104:$F$181,0)),"")</f>
        <v/>
      </c>
      <c r="V447" s="102" t="s">
        <v>8</v>
      </c>
      <c r="W447" s="221" t="str">
        <f>IF(V447=Setup!$C$30,"Grant",IF(V447=Setup!$C$31,"Local",IF(V447=Setup!$C$32,"Other",IF(ISBLANK(V447),"","Other"))))</f>
        <v>Grant</v>
      </c>
      <c r="X447" s="295"/>
      <c r="Y447" s="296" t="str">
        <f>IF(X447&lt;&gt;"",X447/VLOOKUP($V447,Setup!$C$30:$D$41,2,0),"")</f>
        <v/>
      </c>
      <c r="Z447" s="297"/>
      <c r="AA447" s="298" t="str">
        <f t="shared" si="183"/>
        <v/>
      </c>
      <c r="AB447" s="297"/>
      <c r="AC447" s="299" t="str">
        <f t="shared" si="184"/>
        <v/>
      </c>
      <c r="AD447" s="297"/>
      <c r="AE447" s="299" t="str">
        <f t="shared" si="185"/>
        <v/>
      </c>
      <c r="AF447" s="297"/>
      <c r="AG447" s="298" t="str">
        <f t="shared" si="186"/>
        <v/>
      </c>
      <c r="AH447" s="298" t="str">
        <f t="shared" si="187"/>
        <v/>
      </c>
      <c r="AI447" s="298" t="str">
        <f t="shared" si="188"/>
        <v/>
      </c>
      <c r="AJ447" s="300"/>
      <c r="AK447" s="295"/>
      <c r="AL447" s="296" t="str">
        <f>IF(AK447&lt;&gt;"",AK447/VLOOKUP($V447,Setup!$C$30:$D$41,2,0),"")</f>
        <v/>
      </c>
      <c r="AM447" s="301"/>
      <c r="AN447" s="299" t="str">
        <f t="shared" si="189"/>
        <v/>
      </c>
      <c r="AO447" s="301"/>
      <c r="AP447" s="299" t="str">
        <f t="shared" si="190"/>
        <v/>
      </c>
      <c r="AQ447" s="301"/>
      <c r="AR447" s="299" t="str">
        <f t="shared" si="191"/>
        <v/>
      </c>
      <c r="AS447" s="301"/>
      <c r="AT447" s="298" t="str">
        <f t="shared" si="192"/>
        <v/>
      </c>
      <c r="AU447" s="298" t="str">
        <f t="shared" si="193"/>
        <v/>
      </c>
      <c r="AV447" s="298" t="str">
        <f t="shared" si="194"/>
        <v/>
      </c>
      <c r="AW447" s="300"/>
      <c r="AX447" s="295"/>
      <c r="AY447" s="296" t="str">
        <f>IF(AX447&lt;&gt;"",AX447/VLOOKUP($V447,Setup!$C$30:$D$41,2,0),"")</f>
        <v/>
      </c>
      <c r="AZ447" s="302"/>
      <c r="BA447" s="299" t="str">
        <f t="shared" si="195"/>
        <v/>
      </c>
      <c r="BB447" s="302"/>
      <c r="BC447" s="299" t="str">
        <f t="shared" si="196"/>
        <v/>
      </c>
      <c r="BD447" s="302"/>
      <c r="BE447" s="299" t="str">
        <f t="shared" si="197"/>
        <v/>
      </c>
      <c r="BF447" s="302"/>
      <c r="BG447" s="298" t="str">
        <f t="shared" si="198"/>
        <v/>
      </c>
      <c r="BH447" s="298" t="str">
        <f t="shared" si="199"/>
        <v/>
      </c>
      <c r="BI447" s="298" t="str">
        <f t="shared" si="200"/>
        <v/>
      </c>
      <c r="BJ447" s="300"/>
      <c r="BK447" s="295"/>
      <c r="BL447" s="296" t="str">
        <f>IF(BK447&lt;&gt;"",BK447/VLOOKUP($V447,Setup!$C$30:$D$41,2,0),"")</f>
        <v/>
      </c>
      <c r="BM447" s="302"/>
      <c r="BN447" s="299" t="str">
        <f t="shared" si="201"/>
        <v/>
      </c>
      <c r="BO447" s="302"/>
      <c r="BP447" s="299" t="str">
        <f t="shared" si="202"/>
        <v/>
      </c>
      <c r="BQ447" s="302"/>
      <c r="BR447" s="299" t="str">
        <f t="shared" si="203"/>
        <v/>
      </c>
      <c r="BS447" s="302"/>
      <c r="BT447" s="298" t="str">
        <f t="shared" si="204"/>
        <v/>
      </c>
      <c r="BU447" s="298" t="str">
        <f t="shared" si="205"/>
        <v/>
      </c>
      <c r="BV447" s="298" t="str">
        <f t="shared" si="206"/>
        <v/>
      </c>
      <c r="BW447" s="300"/>
      <c r="BX447" s="298" t="str">
        <f t="shared" si="207"/>
        <v/>
      </c>
      <c r="BY447" s="298" t="str">
        <f t="shared" si="208"/>
        <v/>
      </c>
      <c r="BZ447" s="113"/>
      <c r="CA447" s="114"/>
      <c r="CC447" s="115" t="str">
        <f t="shared" ca="1" si="209"/>
        <v/>
      </c>
      <c r="CF447" s="481"/>
      <c r="CG447" s="130"/>
      <c r="CH447" s="130"/>
      <c r="CI447" s="130"/>
      <c r="CL447" s="358" t="str">
        <f>IFERROR(VLOOKUP(C447,'Data Sheet'!$A$3:$B$16,2,FALSE),"")</f>
        <v/>
      </c>
    </row>
    <row r="448" spans="1:90" s="101" customFormat="1" ht="25.5" customHeight="1">
      <c r="A448" s="100">
        <v>444</v>
      </c>
      <c r="B448" s="107" t="str">
        <f t="shared" si="212"/>
        <v>--</v>
      </c>
      <c r="C448" s="304"/>
      <c r="D448" s="305" t="str">
        <f>IFERROR(IF(VLOOKUP(C448,'Data Sheet'!$A$3:$D$16,4,FALSE)=0,"",VLOOKUP(C448,'Data Sheet'!$A$3:$D$16,4,FALSE)),"")</f>
        <v/>
      </c>
      <c r="E448" s="306"/>
      <c r="F448" s="307" t="str">
        <f>IFERROR(IF(VLOOKUP(E448,'Data Sheet'!$C$19:$D$80,2,FALSE)=0,"",VLOOKUP(E448,'Data Sheet'!$C$19:$D$80,2,FALSE)),"")</f>
        <v/>
      </c>
      <c r="G448" s="308" t="str">
        <f t="shared" si="210"/>
        <v>-</v>
      </c>
      <c r="H448" s="108"/>
      <c r="I448" s="304"/>
      <c r="J448" s="109" t="e">
        <f t="shared" si="211"/>
        <v>#VALUE!</v>
      </c>
      <c r="K448" s="104" t="str">
        <f>IFERROR(INDEX('Data Sheet'!$C$104:$C$181,MATCH(I448,'Data Sheet'!$F$104:$F$181,0)),"")</f>
        <v/>
      </c>
      <c r="L448" s="260" t="str">
        <f>IFERROR(INDEX('Data Sheet'!$G$104:$G$181,MATCH(I448,'Data Sheet'!$F$104:$F$181,0)),"")</f>
        <v/>
      </c>
      <c r="M448" s="220"/>
      <c r="N448" s="303"/>
      <c r="O448" s="303"/>
      <c r="P448" s="110" t="str">
        <f>IFERROR(INDEX(Setup!$D$44:$D$70,MATCH(M448,Setup!$K$44:$K$70,0))&amp;"","")</f>
        <v/>
      </c>
      <c r="Q448" s="110" t="str">
        <f>IFERROR(INDEX(Setup!$E$44:$E$70,MATCH(M448,Setup!$K$44:$K$70,0))&amp;"","")</f>
        <v/>
      </c>
      <c r="R448" s="110" t="str">
        <f>IFERROR(INDEX(Setup!$L$44:$L$70,MATCH(M448,Setup!$K$44:$K$70,0))&amp;"","")</f>
        <v/>
      </c>
      <c r="S448" s="110" t="str">
        <f>Setup!$C$30</f>
        <v>USD</v>
      </c>
      <c r="T448" s="111" t="str">
        <f>IFERROR(INDEX('Data Sheet'!$B$104:$B$181,MATCH(I448,'Data Sheet'!$F$104:$F$181,0)),"")</f>
        <v/>
      </c>
      <c r="U448" s="112" t="str">
        <f>IFERROR(INDEX('Data Sheet'!$D$104:$D$181,MATCH(I448,'Data Sheet'!$F$104:$F$181,0)),"")</f>
        <v/>
      </c>
      <c r="V448" s="102" t="s">
        <v>8</v>
      </c>
      <c r="W448" s="221" t="str">
        <f>IF(V448=Setup!$C$30,"Grant",IF(V448=Setup!$C$31,"Local",IF(V448=Setup!$C$32,"Other",IF(ISBLANK(V448),"","Other"))))</f>
        <v>Grant</v>
      </c>
      <c r="X448" s="295"/>
      <c r="Y448" s="296" t="str">
        <f>IF(X448&lt;&gt;"",X448/VLOOKUP($V448,Setup!$C$30:$D$41,2,0),"")</f>
        <v/>
      </c>
      <c r="Z448" s="297"/>
      <c r="AA448" s="298" t="str">
        <f t="shared" si="183"/>
        <v/>
      </c>
      <c r="AB448" s="297"/>
      <c r="AC448" s="299" t="str">
        <f t="shared" si="184"/>
        <v/>
      </c>
      <c r="AD448" s="297"/>
      <c r="AE448" s="299" t="str">
        <f t="shared" si="185"/>
        <v/>
      </c>
      <c r="AF448" s="297"/>
      <c r="AG448" s="298" t="str">
        <f t="shared" si="186"/>
        <v/>
      </c>
      <c r="AH448" s="298" t="str">
        <f t="shared" si="187"/>
        <v/>
      </c>
      <c r="AI448" s="298" t="str">
        <f t="shared" si="188"/>
        <v/>
      </c>
      <c r="AJ448" s="300"/>
      <c r="AK448" s="295"/>
      <c r="AL448" s="296" t="str">
        <f>IF(AK448&lt;&gt;"",AK448/VLOOKUP($V448,Setup!$C$30:$D$41,2,0),"")</f>
        <v/>
      </c>
      <c r="AM448" s="301"/>
      <c r="AN448" s="299" t="str">
        <f t="shared" si="189"/>
        <v/>
      </c>
      <c r="AO448" s="301"/>
      <c r="AP448" s="299" t="str">
        <f t="shared" si="190"/>
        <v/>
      </c>
      <c r="AQ448" s="301"/>
      <c r="AR448" s="299" t="str">
        <f t="shared" si="191"/>
        <v/>
      </c>
      <c r="AS448" s="301"/>
      <c r="AT448" s="298" t="str">
        <f t="shared" si="192"/>
        <v/>
      </c>
      <c r="AU448" s="298" t="str">
        <f t="shared" si="193"/>
        <v/>
      </c>
      <c r="AV448" s="298" t="str">
        <f t="shared" si="194"/>
        <v/>
      </c>
      <c r="AW448" s="300"/>
      <c r="AX448" s="295"/>
      <c r="AY448" s="296" t="str">
        <f>IF(AX448&lt;&gt;"",AX448/VLOOKUP($V448,Setup!$C$30:$D$41,2,0),"")</f>
        <v/>
      </c>
      <c r="AZ448" s="302"/>
      <c r="BA448" s="299" t="str">
        <f t="shared" si="195"/>
        <v/>
      </c>
      <c r="BB448" s="302"/>
      <c r="BC448" s="299" t="str">
        <f t="shared" si="196"/>
        <v/>
      </c>
      <c r="BD448" s="302"/>
      <c r="BE448" s="299" t="str">
        <f t="shared" si="197"/>
        <v/>
      </c>
      <c r="BF448" s="302"/>
      <c r="BG448" s="298" t="str">
        <f t="shared" si="198"/>
        <v/>
      </c>
      <c r="BH448" s="298" t="str">
        <f t="shared" si="199"/>
        <v/>
      </c>
      <c r="BI448" s="298" t="str">
        <f t="shared" si="200"/>
        <v/>
      </c>
      <c r="BJ448" s="300"/>
      <c r="BK448" s="295"/>
      <c r="BL448" s="296" t="str">
        <f>IF(BK448&lt;&gt;"",BK448/VLOOKUP($V448,Setup!$C$30:$D$41,2,0),"")</f>
        <v/>
      </c>
      <c r="BM448" s="302"/>
      <c r="BN448" s="299" t="str">
        <f t="shared" si="201"/>
        <v/>
      </c>
      <c r="BO448" s="302"/>
      <c r="BP448" s="299" t="str">
        <f t="shared" si="202"/>
        <v/>
      </c>
      <c r="BQ448" s="302"/>
      <c r="BR448" s="299" t="str">
        <f t="shared" si="203"/>
        <v/>
      </c>
      <c r="BS448" s="302"/>
      <c r="BT448" s="298" t="str">
        <f t="shared" si="204"/>
        <v/>
      </c>
      <c r="BU448" s="298" t="str">
        <f t="shared" si="205"/>
        <v/>
      </c>
      <c r="BV448" s="298" t="str">
        <f t="shared" si="206"/>
        <v/>
      </c>
      <c r="BW448" s="300"/>
      <c r="BX448" s="298" t="str">
        <f t="shared" si="207"/>
        <v/>
      </c>
      <c r="BY448" s="298" t="str">
        <f t="shared" si="208"/>
        <v/>
      </c>
      <c r="BZ448" s="113"/>
      <c r="CA448" s="114"/>
      <c r="CC448" s="115" t="str">
        <f t="shared" ca="1" si="209"/>
        <v/>
      </c>
      <c r="CF448" s="481"/>
      <c r="CG448" s="130"/>
      <c r="CH448" s="130"/>
      <c r="CI448" s="130"/>
      <c r="CL448" s="358" t="str">
        <f>IFERROR(VLOOKUP(C448,'Data Sheet'!$A$3:$B$16,2,FALSE),"")</f>
        <v/>
      </c>
    </row>
    <row r="449" spans="1:90" s="101" customFormat="1" ht="25.5" customHeight="1">
      <c r="A449" s="100">
        <v>445</v>
      </c>
      <c r="B449" s="107" t="str">
        <f t="shared" si="212"/>
        <v>--</v>
      </c>
      <c r="C449" s="304"/>
      <c r="D449" s="305" t="str">
        <f>IFERROR(IF(VLOOKUP(C449,'Data Sheet'!$A$3:$D$16,4,FALSE)=0,"",VLOOKUP(C449,'Data Sheet'!$A$3:$D$16,4,FALSE)),"")</f>
        <v/>
      </c>
      <c r="E449" s="306"/>
      <c r="F449" s="307" t="str">
        <f>IFERROR(IF(VLOOKUP(E449,'Data Sheet'!$C$19:$D$80,2,FALSE)=0,"",VLOOKUP(E449,'Data Sheet'!$C$19:$D$80,2,FALSE)),"")</f>
        <v/>
      </c>
      <c r="G449" s="308" t="str">
        <f t="shared" si="210"/>
        <v>-</v>
      </c>
      <c r="H449" s="108"/>
      <c r="I449" s="304"/>
      <c r="J449" s="109" t="e">
        <f t="shared" si="211"/>
        <v>#VALUE!</v>
      </c>
      <c r="K449" s="104" t="str">
        <f>IFERROR(INDEX('Data Sheet'!$C$104:$C$181,MATCH(I449,'Data Sheet'!$F$104:$F$181,0)),"")</f>
        <v/>
      </c>
      <c r="L449" s="260" t="str">
        <f>IFERROR(INDEX('Data Sheet'!$G$104:$G$181,MATCH(I449,'Data Sheet'!$F$104:$F$181,0)),"")</f>
        <v/>
      </c>
      <c r="M449" s="220"/>
      <c r="N449" s="303"/>
      <c r="O449" s="303"/>
      <c r="P449" s="110" t="str">
        <f>IFERROR(INDEX(Setup!$D$44:$D$70,MATCH(M449,Setup!$K$44:$K$70,0))&amp;"","")</f>
        <v/>
      </c>
      <c r="Q449" s="110" t="str">
        <f>IFERROR(INDEX(Setup!$E$44:$E$70,MATCH(M449,Setup!$K$44:$K$70,0))&amp;"","")</f>
        <v/>
      </c>
      <c r="R449" s="110" t="str">
        <f>IFERROR(INDEX(Setup!$L$44:$L$70,MATCH(M449,Setup!$K$44:$K$70,0))&amp;"","")</f>
        <v/>
      </c>
      <c r="S449" s="110" t="str">
        <f>Setup!$C$30</f>
        <v>USD</v>
      </c>
      <c r="T449" s="111" t="str">
        <f>IFERROR(INDEX('Data Sheet'!$B$104:$B$181,MATCH(I449,'Data Sheet'!$F$104:$F$181,0)),"")</f>
        <v/>
      </c>
      <c r="U449" s="112" t="str">
        <f>IFERROR(INDEX('Data Sheet'!$D$104:$D$181,MATCH(I449,'Data Sheet'!$F$104:$F$181,0)),"")</f>
        <v/>
      </c>
      <c r="V449" s="102" t="s">
        <v>8</v>
      </c>
      <c r="W449" s="221" t="str">
        <f>IF(V449=Setup!$C$30,"Grant",IF(V449=Setup!$C$31,"Local",IF(V449=Setup!$C$32,"Other",IF(ISBLANK(V449),"","Other"))))</f>
        <v>Grant</v>
      </c>
      <c r="X449" s="295"/>
      <c r="Y449" s="296" t="str">
        <f>IF(X449&lt;&gt;"",X449/VLOOKUP($V449,Setup!$C$30:$D$41,2,0),"")</f>
        <v/>
      </c>
      <c r="Z449" s="297"/>
      <c r="AA449" s="298" t="str">
        <f t="shared" si="183"/>
        <v/>
      </c>
      <c r="AB449" s="297"/>
      <c r="AC449" s="299" t="str">
        <f t="shared" si="184"/>
        <v/>
      </c>
      <c r="AD449" s="297"/>
      <c r="AE449" s="299" t="str">
        <f t="shared" si="185"/>
        <v/>
      </c>
      <c r="AF449" s="297"/>
      <c r="AG449" s="298" t="str">
        <f t="shared" si="186"/>
        <v/>
      </c>
      <c r="AH449" s="298" t="str">
        <f t="shared" si="187"/>
        <v/>
      </c>
      <c r="AI449" s="298" t="str">
        <f t="shared" si="188"/>
        <v/>
      </c>
      <c r="AJ449" s="300"/>
      <c r="AK449" s="295"/>
      <c r="AL449" s="296" t="str">
        <f>IF(AK449&lt;&gt;"",AK449/VLOOKUP($V449,Setup!$C$30:$D$41,2,0),"")</f>
        <v/>
      </c>
      <c r="AM449" s="301"/>
      <c r="AN449" s="299" t="str">
        <f t="shared" si="189"/>
        <v/>
      </c>
      <c r="AO449" s="301"/>
      <c r="AP449" s="299" t="str">
        <f t="shared" si="190"/>
        <v/>
      </c>
      <c r="AQ449" s="301"/>
      <c r="AR449" s="299" t="str">
        <f t="shared" si="191"/>
        <v/>
      </c>
      <c r="AS449" s="301"/>
      <c r="AT449" s="298" t="str">
        <f t="shared" si="192"/>
        <v/>
      </c>
      <c r="AU449" s="298" t="str">
        <f t="shared" si="193"/>
        <v/>
      </c>
      <c r="AV449" s="298" t="str">
        <f t="shared" si="194"/>
        <v/>
      </c>
      <c r="AW449" s="300"/>
      <c r="AX449" s="295"/>
      <c r="AY449" s="296" t="str">
        <f>IF(AX449&lt;&gt;"",AX449/VLOOKUP($V449,Setup!$C$30:$D$41,2,0),"")</f>
        <v/>
      </c>
      <c r="AZ449" s="302"/>
      <c r="BA449" s="299" t="str">
        <f t="shared" si="195"/>
        <v/>
      </c>
      <c r="BB449" s="302"/>
      <c r="BC449" s="299" t="str">
        <f t="shared" si="196"/>
        <v/>
      </c>
      <c r="BD449" s="302"/>
      <c r="BE449" s="299" t="str">
        <f t="shared" si="197"/>
        <v/>
      </c>
      <c r="BF449" s="302"/>
      <c r="BG449" s="298" t="str">
        <f t="shared" si="198"/>
        <v/>
      </c>
      <c r="BH449" s="298" t="str">
        <f t="shared" si="199"/>
        <v/>
      </c>
      <c r="BI449" s="298" t="str">
        <f t="shared" si="200"/>
        <v/>
      </c>
      <c r="BJ449" s="300"/>
      <c r="BK449" s="295"/>
      <c r="BL449" s="296" t="str">
        <f>IF(BK449&lt;&gt;"",BK449/VLOOKUP($V449,Setup!$C$30:$D$41,2,0),"")</f>
        <v/>
      </c>
      <c r="BM449" s="302"/>
      <c r="BN449" s="299" t="str">
        <f t="shared" si="201"/>
        <v/>
      </c>
      <c r="BO449" s="302"/>
      <c r="BP449" s="299" t="str">
        <f t="shared" si="202"/>
        <v/>
      </c>
      <c r="BQ449" s="302"/>
      <c r="BR449" s="299" t="str">
        <f t="shared" si="203"/>
        <v/>
      </c>
      <c r="BS449" s="302"/>
      <c r="BT449" s="298" t="str">
        <f t="shared" si="204"/>
        <v/>
      </c>
      <c r="BU449" s="298" t="str">
        <f t="shared" si="205"/>
        <v/>
      </c>
      <c r="BV449" s="298" t="str">
        <f t="shared" si="206"/>
        <v/>
      </c>
      <c r="BW449" s="300"/>
      <c r="BX449" s="298" t="str">
        <f t="shared" si="207"/>
        <v/>
      </c>
      <c r="BY449" s="298" t="str">
        <f t="shared" si="208"/>
        <v/>
      </c>
      <c r="BZ449" s="113"/>
      <c r="CA449" s="114"/>
      <c r="CC449" s="115" t="str">
        <f t="shared" ca="1" si="209"/>
        <v/>
      </c>
      <c r="CF449" s="481"/>
      <c r="CG449" s="130"/>
      <c r="CH449" s="130"/>
      <c r="CI449" s="130"/>
      <c r="CL449" s="358" t="str">
        <f>IFERROR(VLOOKUP(C449,'Data Sheet'!$A$3:$B$16,2,FALSE),"")</f>
        <v/>
      </c>
    </row>
    <row r="450" spans="1:90" s="101" customFormat="1" ht="25.5" customHeight="1">
      <c r="A450" s="100">
        <v>446</v>
      </c>
      <c r="B450" s="107" t="str">
        <f t="shared" si="212"/>
        <v>--</v>
      </c>
      <c r="C450" s="304"/>
      <c r="D450" s="305" t="str">
        <f>IFERROR(IF(VLOOKUP(C450,'Data Sheet'!$A$3:$D$16,4,FALSE)=0,"",VLOOKUP(C450,'Data Sheet'!$A$3:$D$16,4,FALSE)),"")</f>
        <v/>
      </c>
      <c r="E450" s="306"/>
      <c r="F450" s="307" t="str">
        <f>IFERROR(IF(VLOOKUP(E450,'Data Sheet'!$C$19:$D$80,2,FALSE)=0,"",VLOOKUP(E450,'Data Sheet'!$C$19:$D$80,2,FALSE)),"")</f>
        <v/>
      </c>
      <c r="G450" s="308" t="str">
        <f t="shared" si="210"/>
        <v>-</v>
      </c>
      <c r="H450" s="108"/>
      <c r="I450" s="304"/>
      <c r="J450" s="109" t="e">
        <f t="shared" si="211"/>
        <v>#VALUE!</v>
      </c>
      <c r="K450" s="104" t="str">
        <f>IFERROR(INDEX('Data Sheet'!$C$104:$C$181,MATCH(I450,'Data Sheet'!$F$104:$F$181,0)),"")</f>
        <v/>
      </c>
      <c r="L450" s="260" t="str">
        <f>IFERROR(INDEX('Data Sheet'!$G$104:$G$181,MATCH(I450,'Data Sheet'!$F$104:$F$181,0)),"")</f>
        <v/>
      </c>
      <c r="M450" s="220"/>
      <c r="N450" s="303"/>
      <c r="O450" s="303"/>
      <c r="P450" s="110" t="str">
        <f>IFERROR(INDEX(Setup!$D$44:$D$70,MATCH(M450,Setup!$K$44:$K$70,0))&amp;"","")</f>
        <v/>
      </c>
      <c r="Q450" s="110" t="str">
        <f>IFERROR(INDEX(Setup!$E$44:$E$70,MATCH(M450,Setup!$K$44:$K$70,0))&amp;"","")</f>
        <v/>
      </c>
      <c r="R450" s="110" t="str">
        <f>IFERROR(INDEX(Setup!$L$44:$L$70,MATCH(M450,Setup!$K$44:$K$70,0))&amp;"","")</f>
        <v/>
      </c>
      <c r="S450" s="110" t="str">
        <f>Setup!$C$30</f>
        <v>USD</v>
      </c>
      <c r="T450" s="111" t="str">
        <f>IFERROR(INDEX('Data Sheet'!$B$104:$B$181,MATCH(I450,'Data Sheet'!$F$104:$F$181,0)),"")</f>
        <v/>
      </c>
      <c r="U450" s="112" t="str">
        <f>IFERROR(INDEX('Data Sheet'!$D$104:$D$181,MATCH(I450,'Data Sheet'!$F$104:$F$181,0)),"")</f>
        <v/>
      </c>
      <c r="V450" s="102" t="s">
        <v>8</v>
      </c>
      <c r="W450" s="221" t="str">
        <f>IF(V450=Setup!$C$30,"Grant",IF(V450=Setup!$C$31,"Local",IF(V450=Setup!$C$32,"Other",IF(ISBLANK(V450),"","Other"))))</f>
        <v>Grant</v>
      </c>
      <c r="X450" s="295"/>
      <c r="Y450" s="296" t="str">
        <f>IF(X450&lt;&gt;"",X450/VLOOKUP($V450,Setup!$C$30:$D$41,2,0),"")</f>
        <v/>
      </c>
      <c r="Z450" s="297"/>
      <c r="AA450" s="298" t="str">
        <f t="shared" si="183"/>
        <v/>
      </c>
      <c r="AB450" s="297"/>
      <c r="AC450" s="299" t="str">
        <f t="shared" si="184"/>
        <v/>
      </c>
      <c r="AD450" s="297"/>
      <c r="AE450" s="299" t="str">
        <f t="shared" si="185"/>
        <v/>
      </c>
      <c r="AF450" s="297"/>
      <c r="AG450" s="298" t="str">
        <f t="shared" si="186"/>
        <v/>
      </c>
      <c r="AH450" s="298" t="str">
        <f t="shared" si="187"/>
        <v/>
      </c>
      <c r="AI450" s="298" t="str">
        <f t="shared" si="188"/>
        <v/>
      </c>
      <c r="AJ450" s="300"/>
      <c r="AK450" s="295"/>
      <c r="AL450" s="296" t="str">
        <f>IF(AK450&lt;&gt;"",AK450/VLOOKUP($V450,Setup!$C$30:$D$41,2,0),"")</f>
        <v/>
      </c>
      <c r="AM450" s="301"/>
      <c r="AN450" s="299" t="str">
        <f t="shared" si="189"/>
        <v/>
      </c>
      <c r="AO450" s="301"/>
      <c r="AP450" s="299" t="str">
        <f t="shared" si="190"/>
        <v/>
      </c>
      <c r="AQ450" s="301"/>
      <c r="AR450" s="299" t="str">
        <f t="shared" si="191"/>
        <v/>
      </c>
      <c r="AS450" s="301"/>
      <c r="AT450" s="298" t="str">
        <f t="shared" si="192"/>
        <v/>
      </c>
      <c r="AU450" s="298" t="str">
        <f t="shared" si="193"/>
        <v/>
      </c>
      <c r="AV450" s="298" t="str">
        <f t="shared" si="194"/>
        <v/>
      </c>
      <c r="AW450" s="300"/>
      <c r="AX450" s="295"/>
      <c r="AY450" s="296" t="str">
        <f>IF(AX450&lt;&gt;"",AX450/VLOOKUP($V450,Setup!$C$30:$D$41,2,0),"")</f>
        <v/>
      </c>
      <c r="AZ450" s="302"/>
      <c r="BA450" s="299" t="str">
        <f t="shared" si="195"/>
        <v/>
      </c>
      <c r="BB450" s="302"/>
      <c r="BC450" s="299" t="str">
        <f t="shared" si="196"/>
        <v/>
      </c>
      <c r="BD450" s="302"/>
      <c r="BE450" s="299" t="str">
        <f t="shared" si="197"/>
        <v/>
      </c>
      <c r="BF450" s="302"/>
      <c r="BG450" s="298" t="str">
        <f t="shared" si="198"/>
        <v/>
      </c>
      <c r="BH450" s="298" t="str">
        <f t="shared" si="199"/>
        <v/>
      </c>
      <c r="BI450" s="298" t="str">
        <f t="shared" si="200"/>
        <v/>
      </c>
      <c r="BJ450" s="300"/>
      <c r="BK450" s="295"/>
      <c r="BL450" s="296" t="str">
        <f>IF(BK450&lt;&gt;"",BK450/VLOOKUP($V450,Setup!$C$30:$D$41,2,0),"")</f>
        <v/>
      </c>
      <c r="BM450" s="302"/>
      <c r="BN450" s="299" t="str">
        <f t="shared" si="201"/>
        <v/>
      </c>
      <c r="BO450" s="302"/>
      <c r="BP450" s="299" t="str">
        <f t="shared" si="202"/>
        <v/>
      </c>
      <c r="BQ450" s="302"/>
      <c r="BR450" s="299" t="str">
        <f t="shared" si="203"/>
        <v/>
      </c>
      <c r="BS450" s="302"/>
      <c r="BT450" s="298" t="str">
        <f t="shared" si="204"/>
        <v/>
      </c>
      <c r="BU450" s="298" t="str">
        <f t="shared" si="205"/>
        <v/>
      </c>
      <c r="BV450" s="298" t="str">
        <f t="shared" si="206"/>
        <v/>
      </c>
      <c r="BW450" s="300"/>
      <c r="BX450" s="298" t="str">
        <f t="shared" si="207"/>
        <v/>
      </c>
      <c r="BY450" s="298" t="str">
        <f t="shared" si="208"/>
        <v/>
      </c>
      <c r="BZ450" s="113"/>
      <c r="CA450" s="114"/>
      <c r="CC450" s="115" t="str">
        <f t="shared" ca="1" si="209"/>
        <v/>
      </c>
      <c r="CF450" s="481"/>
      <c r="CG450" s="130"/>
      <c r="CH450" s="130"/>
      <c r="CI450" s="130"/>
      <c r="CL450" s="358" t="str">
        <f>IFERROR(VLOOKUP(C450,'Data Sheet'!$A$3:$B$16,2,FALSE),"")</f>
        <v/>
      </c>
    </row>
    <row r="451" spans="1:90" s="101" customFormat="1" ht="25.5" customHeight="1">
      <c r="A451" s="100">
        <v>447</v>
      </c>
      <c r="B451" s="107" t="str">
        <f t="shared" si="212"/>
        <v>--</v>
      </c>
      <c r="C451" s="304"/>
      <c r="D451" s="305" t="str">
        <f>IFERROR(IF(VLOOKUP(C451,'Data Sheet'!$A$3:$D$16,4,FALSE)=0,"",VLOOKUP(C451,'Data Sheet'!$A$3:$D$16,4,FALSE)),"")</f>
        <v/>
      </c>
      <c r="E451" s="306"/>
      <c r="F451" s="307" t="str">
        <f>IFERROR(IF(VLOOKUP(E451,'Data Sheet'!$C$19:$D$80,2,FALSE)=0,"",VLOOKUP(E451,'Data Sheet'!$C$19:$D$80,2,FALSE)),"")</f>
        <v/>
      </c>
      <c r="G451" s="308" t="str">
        <f t="shared" si="210"/>
        <v>-</v>
      </c>
      <c r="H451" s="108"/>
      <c r="I451" s="304"/>
      <c r="J451" s="109" t="e">
        <f t="shared" si="211"/>
        <v>#VALUE!</v>
      </c>
      <c r="K451" s="104" t="str">
        <f>IFERROR(INDEX('Data Sheet'!$C$104:$C$181,MATCH(I451,'Data Sheet'!$F$104:$F$181,0)),"")</f>
        <v/>
      </c>
      <c r="L451" s="260" t="str">
        <f>IFERROR(INDEX('Data Sheet'!$G$104:$G$181,MATCH(I451,'Data Sheet'!$F$104:$F$181,0)),"")</f>
        <v/>
      </c>
      <c r="M451" s="220"/>
      <c r="N451" s="303"/>
      <c r="O451" s="303"/>
      <c r="P451" s="110" t="str">
        <f>IFERROR(INDEX(Setup!$D$44:$D$70,MATCH(M451,Setup!$K$44:$K$70,0))&amp;"","")</f>
        <v/>
      </c>
      <c r="Q451" s="110" t="str">
        <f>IFERROR(INDEX(Setup!$E$44:$E$70,MATCH(M451,Setup!$K$44:$K$70,0))&amp;"","")</f>
        <v/>
      </c>
      <c r="R451" s="110" t="str">
        <f>IFERROR(INDEX(Setup!$L$44:$L$70,MATCH(M451,Setup!$K$44:$K$70,0))&amp;"","")</f>
        <v/>
      </c>
      <c r="S451" s="110" t="str">
        <f>Setup!$C$30</f>
        <v>USD</v>
      </c>
      <c r="T451" s="111" t="str">
        <f>IFERROR(INDEX('Data Sheet'!$B$104:$B$181,MATCH(I451,'Data Sheet'!$F$104:$F$181,0)),"")</f>
        <v/>
      </c>
      <c r="U451" s="112" t="str">
        <f>IFERROR(INDEX('Data Sheet'!$D$104:$D$181,MATCH(I451,'Data Sheet'!$F$104:$F$181,0)),"")</f>
        <v/>
      </c>
      <c r="V451" s="102" t="s">
        <v>8</v>
      </c>
      <c r="W451" s="221" t="str">
        <f>IF(V451=Setup!$C$30,"Grant",IF(V451=Setup!$C$31,"Local",IF(V451=Setup!$C$32,"Other",IF(ISBLANK(V451),"","Other"))))</f>
        <v>Grant</v>
      </c>
      <c r="X451" s="295"/>
      <c r="Y451" s="296" t="str">
        <f>IF(X451&lt;&gt;"",X451/VLOOKUP($V451,Setup!$C$30:$D$41,2,0),"")</f>
        <v/>
      </c>
      <c r="Z451" s="297"/>
      <c r="AA451" s="298" t="str">
        <f t="shared" si="183"/>
        <v/>
      </c>
      <c r="AB451" s="297"/>
      <c r="AC451" s="299" t="str">
        <f t="shared" si="184"/>
        <v/>
      </c>
      <c r="AD451" s="297"/>
      <c r="AE451" s="299" t="str">
        <f t="shared" si="185"/>
        <v/>
      </c>
      <c r="AF451" s="297"/>
      <c r="AG451" s="298" t="str">
        <f t="shared" si="186"/>
        <v/>
      </c>
      <c r="AH451" s="298" t="str">
        <f t="shared" si="187"/>
        <v/>
      </c>
      <c r="AI451" s="298" t="str">
        <f t="shared" si="188"/>
        <v/>
      </c>
      <c r="AJ451" s="300"/>
      <c r="AK451" s="295"/>
      <c r="AL451" s="296" t="str">
        <f>IF(AK451&lt;&gt;"",AK451/VLOOKUP($V451,Setup!$C$30:$D$41,2,0),"")</f>
        <v/>
      </c>
      <c r="AM451" s="301"/>
      <c r="AN451" s="299" t="str">
        <f t="shared" si="189"/>
        <v/>
      </c>
      <c r="AO451" s="301"/>
      <c r="AP451" s="299" t="str">
        <f t="shared" si="190"/>
        <v/>
      </c>
      <c r="AQ451" s="301"/>
      <c r="AR451" s="299" t="str">
        <f t="shared" si="191"/>
        <v/>
      </c>
      <c r="AS451" s="301"/>
      <c r="AT451" s="298" t="str">
        <f t="shared" si="192"/>
        <v/>
      </c>
      <c r="AU451" s="298" t="str">
        <f t="shared" si="193"/>
        <v/>
      </c>
      <c r="AV451" s="298" t="str">
        <f t="shared" si="194"/>
        <v/>
      </c>
      <c r="AW451" s="300"/>
      <c r="AX451" s="295"/>
      <c r="AY451" s="296" t="str">
        <f>IF(AX451&lt;&gt;"",AX451/VLOOKUP($V451,Setup!$C$30:$D$41,2,0),"")</f>
        <v/>
      </c>
      <c r="AZ451" s="302"/>
      <c r="BA451" s="299" t="str">
        <f t="shared" si="195"/>
        <v/>
      </c>
      <c r="BB451" s="302"/>
      <c r="BC451" s="299" t="str">
        <f t="shared" si="196"/>
        <v/>
      </c>
      <c r="BD451" s="302"/>
      <c r="BE451" s="299" t="str">
        <f t="shared" si="197"/>
        <v/>
      </c>
      <c r="BF451" s="302"/>
      <c r="BG451" s="298" t="str">
        <f t="shared" si="198"/>
        <v/>
      </c>
      <c r="BH451" s="298" t="str">
        <f t="shared" si="199"/>
        <v/>
      </c>
      <c r="BI451" s="298" t="str">
        <f t="shared" si="200"/>
        <v/>
      </c>
      <c r="BJ451" s="300"/>
      <c r="BK451" s="295"/>
      <c r="BL451" s="296" t="str">
        <f>IF(BK451&lt;&gt;"",BK451/VLOOKUP($V451,Setup!$C$30:$D$41,2,0),"")</f>
        <v/>
      </c>
      <c r="BM451" s="302"/>
      <c r="BN451" s="299" t="str">
        <f t="shared" si="201"/>
        <v/>
      </c>
      <c r="BO451" s="302"/>
      <c r="BP451" s="299" t="str">
        <f t="shared" si="202"/>
        <v/>
      </c>
      <c r="BQ451" s="302"/>
      <c r="BR451" s="299" t="str">
        <f t="shared" si="203"/>
        <v/>
      </c>
      <c r="BS451" s="302"/>
      <c r="BT451" s="298" t="str">
        <f t="shared" si="204"/>
        <v/>
      </c>
      <c r="BU451" s="298" t="str">
        <f t="shared" si="205"/>
        <v/>
      </c>
      <c r="BV451" s="298" t="str">
        <f t="shared" si="206"/>
        <v/>
      </c>
      <c r="BW451" s="300"/>
      <c r="BX451" s="298" t="str">
        <f t="shared" si="207"/>
        <v/>
      </c>
      <c r="BY451" s="298" t="str">
        <f t="shared" si="208"/>
        <v/>
      </c>
      <c r="BZ451" s="113"/>
      <c r="CA451" s="114"/>
      <c r="CC451" s="115" t="str">
        <f t="shared" ca="1" si="209"/>
        <v/>
      </c>
      <c r="CF451" s="481"/>
      <c r="CG451" s="130"/>
      <c r="CH451" s="130"/>
      <c r="CI451" s="130"/>
      <c r="CL451" s="358" t="str">
        <f>IFERROR(VLOOKUP(C451,'Data Sheet'!$A$3:$B$16,2,FALSE),"")</f>
        <v/>
      </c>
    </row>
    <row r="452" spans="1:90" s="101" customFormat="1" ht="25.5" customHeight="1">
      <c r="A452" s="100">
        <v>448</v>
      </c>
      <c r="B452" s="107" t="str">
        <f t="shared" si="212"/>
        <v>--</v>
      </c>
      <c r="C452" s="304"/>
      <c r="D452" s="305" t="str">
        <f>IFERROR(IF(VLOOKUP(C452,'Data Sheet'!$A$3:$D$16,4,FALSE)=0,"",VLOOKUP(C452,'Data Sheet'!$A$3:$D$16,4,FALSE)),"")</f>
        <v/>
      </c>
      <c r="E452" s="306"/>
      <c r="F452" s="307" t="str">
        <f>IFERROR(IF(VLOOKUP(E452,'Data Sheet'!$C$19:$D$80,2,FALSE)=0,"",VLOOKUP(E452,'Data Sheet'!$C$19:$D$80,2,FALSE)),"")</f>
        <v/>
      </c>
      <c r="G452" s="308" t="str">
        <f t="shared" si="210"/>
        <v>-</v>
      </c>
      <c r="H452" s="108"/>
      <c r="I452" s="304"/>
      <c r="J452" s="109" t="e">
        <f t="shared" si="211"/>
        <v>#VALUE!</v>
      </c>
      <c r="K452" s="104" t="str">
        <f>IFERROR(INDEX('Data Sheet'!$C$104:$C$181,MATCH(I452,'Data Sheet'!$F$104:$F$181,0)),"")</f>
        <v/>
      </c>
      <c r="L452" s="260" t="str">
        <f>IFERROR(INDEX('Data Sheet'!$G$104:$G$181,MATCH(I452,'Data Sheet'!$F$104:$F$181,0)),"")</f>
        <v/>
      </c>
      <c r="M452" s="220"/>
      <c r="N452" s="303"/>
      <c r="O452" s="303"/>
      <c r="P452" s="110" t="str">
        <f>IFERROR(INDEX(Setup!$D$44:$D$70,MATCH(M452,Setup!$K$44:$K$70,0))&amp;"","")</f>
        <v/>
      </c>
      <c r="Q452" s="110" t="str">
        <f>IFERROR(INDEX(Setup!$E$44:$E$70,MATCH(M452,Setup!$K$44:$K$70,0))&amp;"","")</f>
        <v/>
      </c>
      <c r="R452" s="110" t="str">
        <f>IFERROR(INDEX(Setup!$L$44:$L$70,MATCH(M452,Setup!$K$44:$K$70,0))&amp;"","")</f>
        <v/>
      </c>
      <c r="S452" s="110" t="str">
        <f>Setup!$C$30</f>
        <v>USD</v>
      </c>
      <c r="T452" s="111" t="str">
        <f>IFERROR(INDEX('Data Sheet'!$B$104:$B$181,MATCH(I452,'Data Sheet'!$F$104:$F$181,0)),"")</f>
        <v/>
      </c>
      <c r="U452" s="112" t="str">
        <f>IFERROR(INDEX('Data Sheet'!$D$104:$D$181,MATCH(I452,'Data Sheet'!$F$104:$F$181,0)),"")</f>
        <v/>
      </c>
      <c r="V452" s="102" t="s">
        <v>8</v>
      </c>
      <c r="W452" s="221" t="str">
        <f>IF(V452=Setup!$C$30,"Grant",IF(V452=Setup!$C$31,"Local",IF(V452=Setup!$C$32,"Other",IF(ISBLANK(V452),"","Other"))))</f>
        <v>Grant</v>
      </c>
      <c r="X452" s="295"/>
      <c r="Y452" s="296" t="str">
        <f>IF(X452&lt;&gt;"",X452/VLOOKUP($V452,Setup!$C$30:$D$41,2,0),"")</f>
        <v/>
      </c>
      <c r="Z452" s="297"/>
      <c r="AA452" s="298" t="str">
        <f t="shared" si="183"/>
        <v/>
      </c>
      <c r="AB452" s="297"/>
      <c r="AC452" s="299" t="str">
        <f t="shared" si="184"/>
        <v/>
      </c>
      <c r="AD452" s="297"/>
      <c r="AE452" s="299" t="str">
        <f t="shared" si="185"/>
        <v/>
      </c>
      <c r="AF452" s="297"/>
      <c r="AG452" s="298" t="str">
        <f t="shared" si="186"/>
        <v/>
      </c>
      <c r="AH452" s="298" t="str">
        <f t="shared" si="187"/>
        <v/>
      </c>
      <c r="AI452" s="298" t="str">
        <f t="shared" si="188"/>
        <v/>
      </c>
      <c r="AJ452" s="300"/>
      <c r="AK452" s="295"/>
      <c r="AL452" s="296" t="str">
        <f>IF(AK452&lt;&gt;"",AK452/VLOOKUP($V452,Setup!$C$30:$D$41,2,0),"")</f>
        <v/>
      </c>
      <c r="AM452" s="301"/>
      <c r="AN452" s="299" t="str">
        <f t="shared" si="189"/>
        <v/>
      </c>
      <c r="AO452" s="301"/>
      <c r="AP452" s="299" t="str">
        <f t="shared" si="190"/>
        <v/>
      </c>
      <c r="AQ452" s="301"/>
      <c r="AR452" s="299" t="str">
        <f t="shared" si="191"/>
        <v/>
      </c>
      <c r="AS452" s="301"/>
      <c r="AT452" s="298" t="str">
        <f t="shared" si="192"/>
        <v/>
      </c>
      <c r="AU452" s="298" t="str">
        <f t="shared" si="193"/>
        <v/>
      </c>
      <c r="AV452" s="298" t="str">
        <f t="shared" si="194"/>
        <v/>
      </c>
      <c r="AW452" s="300"/>
      <c r="AX452" s="295"/>
      <c r="AY452" s="296" t="str">
        <f>IF(AX452&lt;&gt;"",AX452/VLOOKUP($V452,Setup!$C$30:$D$41,2,0),"")</f>
        <v/>
      </c>
      <c r="AZ452" s="302"/>
      <c r="BA452" s="299" t="str">
        <f t="shared" si="195"/>
        <v/>
      </c>
      <c r="BB452" s="302"/>
      <c r="BC452" s="299" t="str">
        <f t="shared" si="196"/>
        <v/>
      </c>
      <c r="BD452" s="302"/>
      <c r="BE452" s="299" t="str">
        <f t="shared" si="197"/>
        <v/>
      </c>
      <c r="BF452" s="302"/>
      <c r="BG452" s="298" t="str">
        <f t="shared" si="198"/>
        <v/>
      </c>
      <c r="BH452" s="298" t="str">
        <f t="shared" si="199"/>
        <v/>
      </c>
      <c r="BI452" s="298" t="str">
        <f t="shared" si="200"/>
        <v/>
      </c>
      <c r="BJ452" s="300"/>
      <c r="BK452" s="295"/>
      <c r="BL452" s="296" t="str">
        <f>IF(BK452&lt;&gt;"",BK452/VLOOKUP($V452,Setup!$C$30:$D$41,2,0),"")</f>
        <v/>
      </c>
      <c r="BM452" s="302"/>
      <c r="BN452" s="299" t="str">
        <f t="shared" si="201"/>
        <v/>
      </c>
      <c r="BO452" s="302"/>
      <c r="BP452" s="299" t="str">
        <f t="shared" si="202"/>
        <v/>
      </c>
      <c r="BQ452" s="302"/>
      <c r="BR452" s="299" t="str">
        <f t="shared" si="203"/>
        <v/>
      </c>
      <c r="BS452" s="302"/>
      <c r="BT452" s="298" t="str">
        <f t="shared" si="204"/>
        <v/>
      </c>
      <c r="BU452" s="298" t="str">
        <f t="shared" si="205"/>
        <v/>
      </c>
      <c r="BV452" s="298" t="str">
        <f t="shared" si="206"/>
        <v/>
      </c>
      <c r="BW452" s="300"/>
      <c r="BX452" s="298" t="str">
        <f t="shared" si="207"/>
        <v/>
      </c>
      <c r="BY452" s="298" t="str">
        <f t="shared" si="208"/>
        <v/>
      </c>
      <c r="BZ452" s="113"/>
      <c r="CA452" s="114"/>
      <c r="CC452" s="115" t="str">
        <f t="shared" ca="1" si="209"/>
        <v/>
      </c>
      <c r="CF452" s="481"/>
      <c r="CG452" s="130"/>
      <c r="CH452" s="130"/>
      <c r="CI452" s="130"/>
      <c r="CL452" s="358" t="str">
        <f>IFERROR(VLOOKUP(C452,'Data Sheet'!$A$3:$B$16,2,FALSE),"")</f>
        <v/>
      </c>
    </row>
    <row r="453" spans="1:90" s="101" customFormat="1" ht="25.5" customHeight="1">
      <c r="A453" s="100">
        <v>449</v>
      </c>
      <c r="B453" s="107" t="str">
        <f t="shared" si="212"/>
        <v>--</v>
      </c>
      <c r="C453" s="304"/>
      <c r="D453" s="305" t="str">
        <f>IFERROR(IF(VLOOKUP(C453,'Data Sheet'!$A$3:$D$16,4,FALSE)=0,"",VLOOKUP(C453,'Data Sheet'!$A$3:$D$16,4,FALSE)),"")</f>
        <v/>
      </c>
      <c r="E453" s="306"/>
      <c r="F453" s="307" t="str">
        <f>IFERROR(IF(VLOOKUP(E453,'Data Sheet'!$C$19:$D$80,2,FALSE)=0,"",VLOOKUP(E453,'Data Sheet'!$C$19:$D$80,2,FALSE)),"")</f>
        <v/>
      </c>
      <c r="G453" s="308" t="str">
        <f t="shared" si="210"/>
        <v>-</v>
      </c>
      <c r="H453" s="108"/>
      <c r="I453" s="304"/>
      <c r="J453" s="109" t="e">
        <f t="shared" si="211"/>
        <v>#VALUE!</v>
      </c>
      <c r="K453" s="104" t="str">
        <f>IFERROR(INDEX('Data Sheet'!$C$104:$C$181,MATCH(I453,'Data Sheet'!$F$104:$F$181,0)),"")</f>
        <v/>
      </c>
      <c r="L453" s="260" t="str">
        <f>IFERROR(INDEX('Data Sheet'!$G$104:$G$181,MATCH(I453,'Data Sheet'!$F$104:$F$181,0)),"")</f>
        <v/>
      </c>
      <c r="M453" s="220"/>
      <c r="N453" s="303"/>
      <c r="O453" s="303"/>
      <c r="P453" s="110" t="str">
        <f>IFERROR(INDEX(Setup!$D$44:$D$70,MATCH(M453,Setup!$K$44:$K$70,0))&amp;"","")</f>
        <v/>
      </c>
      <c r="Q453" s="110" t="str">
        <f>IFERROR(INDEX(Setup!$E$44:$E$70,MATCH(M453,Setup!$K$44:$K$70,0))&amp;"","")</f>
        <v/>
      </c>
      <c r="R453" s="110" t="str">
        <f>IFERROR(INDEX(Setup!$L$44:$L$70,MATCH(M453,Setup!$K$44:$K$70,0))&amp;"","")</f>
        <v/>
      </c>
      <c r="S453" s="110" t="str">
        <f>Setup!$C$30</f>
        <v>USD</v>
      </c>
      <c r="T453" s="111" t="str">
        <f>IFERROR(INDEX('Data Sheet'!$B$104:$B$181,MATCH(I453,'Data Sheet'!$F$104:$F$181,0)),"")</f>
        <v/>
      </c>
      <c r="U453" s="112" t="str">
        <f>IFERROR(INDEX('Data Sheet'!$D$104:$D$181,MATCH(I453,'Data Sheet'!$F$104:$F$181,0)),"")</f>
        <v/>
      </c>
      <c r="V453" s="102" t="s">
        <v>8</v>
      </c>
      <c r="W453" s="221" t="str">
        <f>IF(V453=Setup!$C$30,"Grant",IF(V453=Setup!$C$31,"Local",IF(V453=Setup!$C$32,"Other",IF(ISBLANK(V453),"","Other"))))</f>
        <v>Grant</v>
      </c>
      <c r="X453" s="295"/>
      <c r="Y453" s="296" t="str">
        <f>IF(X453&lt;&gt;"",X453/VLOOKUP($V453,Setup!$C$30:$D$41,2,0),"")</f>
        <v/>
      </c>
      <c r="Z453" s="297"/>
      <c r="AA453" s="298" t="str">
        <f t="shared" ref="AA453:AA516" si="213">IFERROR(IF(AND(NOT(Z453=""),NOT(Y453="")),Z453*Y453,""),"")</f>
        <v/>
      </c>
      <c r="AB453" s="297"/>
      <c r="AC453" s="299" t="str">
        <f t="shared" ref="AC453:AC516" si="214">IFERROR(IF(AND(NOT(AB453=""),NOT(Y453="")),AB453*Y453,""),"")</f>
        <v/>
      </c>
      <c r="AD453" s="297"/>
      <c r="AE453" s="299" t="str">
        <f t="shared" ref="AE453:AE516" si="215">IFERROR(IF(AND(NOT(AD453=""),NOT(Y453="")),AD453*Y453,""),"")</f>
        <v/>
      </c>
      <c r="AF453" s="297"/>
      <c r="AG453" s="298" t="str">
        <f t="shared" ref="AG453:AG516" si="216">IFERROR(IF(AND(NOT(AF453=""),NOT(Y453="")),AF453*Y453,""),"")</f>
        <v/>
      </c>
      <c r="AH453" s="298" t="str">
        <f t="shared" ref="AH453:AH516" si="217">IFERROR(IF(OR(NOT(Z453=""),NOT(AF453=""),NOT(AB453=""),NOT(AD453="")),Z453+AF453+AB453+AD453,""),"")</f>
        <v/>
      </c>
      <c r="AI453" s="298" t="str">
        <f t="shared" ref="AI453:AI516" si="218">IF(SUM(AA453,AC453,AE453,AG453)&gt;0,SUM(AA453,AC453,AE453,AG453),"")</f>
        <v/>
      </c>
      <c r="AJ453" s="300"/>
      <c r="AK453" s="295"/>
      <c r="AL453" s="296" t="str">
        <f>IF(AK453&lt;&gt;"",AK453/VLOOKUP($V453,Setup!$C$30:$D$41,2,0),"")</f>
        <v/>
      </c>
      <c r="AM453" s="301"/>
      <c r="AN453" s="299" t="str">
        <f t="shared" ref="AN453:AN516" si="219">IFERROR(IF(AND(NOT(AM453=""),NOT(AL453="")),AM453*$AL453,""),"")</f>
        <v/>
      </c>
      <c r="AO453" s="301"/>
      <c r="AP453" s="299" t="str">
        <f t="shared" ref="AP453:AP516" si="220">IFERROR(IF(AND(NOT(AO453=""),NOT(AL453="")),AO453*$AL453,""),"")</f>
        <v/>
      </c>
      <c r="AQ453" s="301"/>
      <c r="AR453" s="299" t="str">
        <f t="shared" ref="AR453:AR516" si="221">IFERROR(IF(AND(NOT(AQ453=""),NOT(AL453="")),AQ453*$AL453,""),"")</f>
        <v/>
      </c>
      <c r="AS453" s="301"/>
      <c r="AT453" s="298" t="str">
        <f t="shared" ref="AT453:AT516" si="222">IFERROR(IF(AND(NOT(AS453=""),NOT(AL453="")),AS453*$AL453,""),"")</f>
        <v/>
      </c>
      <c r="AU453" s="298" t="str">
        <f t="shared" ref="AU453:AU516" si="223">IFERROR(IF(OR(NOT(AM453=""),NOT(AS453=""),NOT(AO453=""),NOT(AQ453="")),AM453+AS453+AO453+AQ453,""),"")</f>
        <v/>
      </c>
      <c r="AV453" s="298" t="str">
        <f t="shared" ref="AV453:AV516" si="224">IF(SUM(AN453,AT453,AP453,AR453)&gt;0,SUM(AN453,AT453,AP453,AR453),"")</f>
        <v/>
      </c>
      <c r="AW453" s="300"/>
      <c r="AX453" s="295"/>
      <c r="AY453" s="296" t="str">
        <f>IF(AX453&lt;&gt;"",AX453/VLOOKUP($V453,Setup!$C$30:$D$41,2,0),"")</f>
        <v/>
      </c>
      <c r="AZ453" s="302"/>
      <c r="BA453" s="299" t="str">
        <f t="shared" ref="BA453:BA516" si="225">IFERROR(IF(AND(NOT(AZ453=""),NOT(AY453="")),AZ453*$AY453,""),"")</f>
        <v/>
      </c>
      <c r="BB453" s="302"/>
      <c r="BC453" s="299" t="str">
        <f t="shared" ref="BC453:BC516" si="226">IFERROR(IF(AND(NOT(BB453=""),NOT(AY453="")),BB453*$AY453,""),"")</f>
        <v/>
      </c>
      <c r="BD453" s="302"/>
      <c r="BE453" s="299" t="str">
        <f t="shared" ref="BE453:BE516" si="227">IFERROR(IF(AND(NOT(BD453=""),NOT(AY453="")),BD453*$AY453,""),"")</f>
        <v/>
      </c>
      <c r="BF453" s="302"/>
      <c r="BG453" s="298" t="str">
        <f t="shared" ref="BG453:BG516" si="228">IFERROR(IF(AND(NOT(BF453=""),NOT(AY453="")),BF453*$AY453,""),"")</f>
        <v/>
      </c>
      <c r="BH453" s="298" t="str">
        <f t="shared" ref="BH453:BH516" si="229">IFERROR(IF(OR(NOT(AZ453=""),NOT(BF453=""),NOT(BB453=""),NOT(BD453="")),AZ453+BF453+BB453+BD453,""),"")</f>
        <v/>
      </c>
      <c r="BI453" s="298" t="str">
        <f t="shared" ref="BI453:BI516" si="230">IF(SUM(BA453,BG453,BC453,BE453)&gt;0,SUM(BA453,BG453,BC453,BE453),"")</f>
        <v/>
      </c>
      <c r="BJ453" s="300"/>
      <c r="BK453" s="295"/>
      <c r="BL453" s="296" t="str">
        <f>IF(BK453&lt;&gt;"",BK453/VLOOKUP($V453,Setup!$C$30:$D$41,2,0),"")</f>
        <v/>
      </c>
      <c r="BM453" s="302"/>
      <c r="BN453" s="299" t="str">
        <f t="shared" ref="BN453:BN516" si="231">IFERROR(IF(AND(NOT(BM453=""),NOT(BL453="")),BM453*$BL453,""),"")</f>
        <v/>
      </c>
      <c r="BO453" s="302"/>
      <c r="BP453" s="299" t="str">
        <f t="shared" ref="BP453:BP516" si="232">IFERROR(IF(AND(NOT(BO453=""),NOT(BL453="")),BO453*$BL453,""),"")</f>
        <v/>
      </c>
      <c r="BQ453" s="302"/>
      <c r="BR453" s="299" t="str">
        <f t="shared" ref="BR453:BR516" si="233">IFERROR(IF(AND(NOT(BQ453=""),NOT(BL453="")),BQ453*$BL453,""),"")</f>
        <v/>
      </c>
      <c r="BS453" s="302"/>
      <c r="BT453" s="298" t="str">
        <f t="shared" ref="BT453:BT516" si="234">IFERROR(IF(AND(NOT(BS453=""),NOT(BL453="")),BS453*$BL453,""),"")</f>
        <v/>
      </c>
      <c r="BU453" s="298" t="str">
        <f t="shared" ref="BU453:BU516" si="235">IFERROR(IF(OR(NOT(BM453=""),NOT(BS453=""),NOT(BO453=""),NOT(BQ453="")),BM453+BS453+BO453+BQ453,""),"")</f>
        <v/>
      </c>
      <c r="BV453" s="298" t="str">
        <f t="shared" ref="BV453:BV516" si="236">IF(SUM(BN453,BT453,BP453,BR453)&gt;0,SUM(BN453,BT453,BP453,BR453),"")</f>
        <v/>
      </c>
      <c r="BW453" s="300"/>
      <c r="BX453" s="298" t="str">
        <f t="shared" ref="BX453:BX516" si="237">IF(SUM(AH453,AU453,BH453,BU453)&gt;0,SUM(AH453,AU453,BH453,BU453),"")</f>
        <v/>
      </c>
      <c r="BY453" s="298" t="str">
        <f t="shared" ref="BY453:BY516" si="238">IF(SUM(AI453,AV453,BI453,BV453)&gt;0,SUM(AI453,AV453,BI453,BV453),"")</f>
        <v/>
      </c>
      <c r="BZ453" s="113"/>
      <c r="CA453" s="114"/>
      <c r="CC453" s="115" t="str">
        <f t="shared" ref="CC453:CC504" ca="1" si="239">IF(OR(B453="--",IFERROR(MATCH(B453,OFFSET(B$4,0,0,ROW()-1,1),0),1)&lt;&gt;1),"",1)</f>
        <v/>
      </c>
      <c r="CF453" s="481"/>
      <c r="CG453" s="130"/>
      <c r="CH453" s="130"/>
      <c r="CI453" s="130"/>
      <c r="CL453" s="358" t="str">
        <f>IFERROR(VLOOKUP(C453,'Data Sheet'!$A$3:$B$16,2,FALSE),"")</f>
        <v/>
      </c>
    </row>
    <row r="454" spans="1:90" s="101" customFormat="1" ht="25.5" customHeight="1">
      <c r="A454" s="100">
        <v>450</v>
      </c>
      <c r="B454" s="107" t="str">
        <f t="shared" si="212"/>
        <v>--</v>
      </c>
      <c r="C454" s="304"/>
      <c r="D454" s="305" t="str">
        <f>IFERROR(IF(VLOOKUP(C454,'Data Sheet'!$A$3:$D$16,4,FALSE)=0,"",VLOOKUP(C454,'Data Sheet'!$A$3:$D$16,4,FALSE)),"")</f>
        <v/>
      </c>
      <c r="E454" s="306"/>
      <c r="F454" s="307" t="str">
        <f>IFERROR(IF(VLOOKUP(E454,'Data Sheet'!$C$19:$D$80,2,FALSE)=0,"",VLOOKUP(E454,'Data Sheet'!$C$19:$D$80,2,FALSE)),"")</f>
        <v/>
      </c>
      <c r="G454" s="308" t="str">
        <f t="shared" ref="G454:G517" si="240">CONCATENATE(D454,"-",F454)</f>
        <v>-</v>
      </c>
      <c r="H454" s="108"/>
      <c r="I454" s="304"/>
      <c r="J454" s="109" t="e">
        <f t="shared" ref="J454:J517" si="241">LEFT(I454,SEARCH(".",I454,1)+1)</f>
        <v>#VALUE!</v>
      </c>
      <c r="K454" s="104" t="str">
        <f>IFERROR(INDEX('Data Sheet'!$C$104:$C$181,MATCH(I454,'Data Sheet'!$F$104:$F$181,0)),"")</f>
        <v/>
      </c>
      <c r="L454" s="260" t="str">
        <f>IFERROR(INDEX('Data Sheet'!$G$104:$G$181,MATCH(I454,'Data Sheet'!$F$104:$F$181,0)),"")</f>
        <v/>
      </c>
      <c r="M454" s="220"/>
      <c r="N454" s="303"/>
      <c r="O454" s="303"/>
      <c r="P454" s="110" t="str">
        <f>IFERROR(INDEX(Setup!$D$44:$D$70,MATCH(M454,Setup!$K$44:$K$70,0))&amp;"","")</f>
        <v/>
      </c>
      <c r="Q454" s="110" t="str">
        <f>IFERROR(INDEX(Setup!$E$44:$E$70,MATCH(M454,Setup!$K$44:$K$70,0))&amp;"","")</f>
        <v/>
      </c>
      <c r="R454" s="110" t="str">
        <f>IFERROR(INDEX(Setup!$L$44:$L$70,MATCH(M454,Setup!$K$44:$K$70,0))&amp;"","")</f>
        <v/>
      </c>
      <c r="S454" s="110" t="str">
        <f>Setup!$C$30</f>
        <v>USD</v>
      </c>
      <c r="T454" s="111" t="str">
        <f>IFERROR(INDEX('Data Sheet'!$B$104:$B$181,MATCH(I454,'Data Sheet'!$F$104:$F$181,0)),"")</f>
        <v/>
      </c>
      <c r="U454" s="112" t="str">
        <f>IFERROR(INDEX('Data Sheet'!$D$104:$D$181,MATCH(I454,'Data Sheet'!$F$104:$F$181,0)),"")</f>
        <v/>
      </c>
      <c r="V454" s="102" t="s">
        <v>8</v>
      </c>
      <c r="W454" s="221" t="str">
        <f>IF(V454=Setup!$C$30,"Grant",IF(V454=Setup!$C$31,"Local",IF(V454=Setup!$C$32,"Other",IF(ISBLANK(V454),"","Other"))))</f>
        <v>Grant</v>
      </c>
      <c r="X454" s="295"/>
      <c r="Y454" s="296" t="str">
        <f>IF(X454&lt;&gt;"",X454/VLOOKUP($V454,Setup!$C$30:$D$41,2,0),"")</f>
        <v/>
      </c>
      <c r="Z454" s="297"/>
      <c r="AA454" s="298" t="str">
        <f t="shared" si="213"/>
        <v/>
      </c>
      <c r="AB454" s="297"/>
      <c r="AC454" s="299" t="str">
        <f t="shared" si="214"/>
        <v/>
      </c>
      <c r="AD454" s="297"/>
      <c r="AE454" s="299" t="str">
        <f t="shared" si="215"/>
        <v/>
      </c>
      <c r="AF454" s="297"/>
      <c r="AG454" s="298" t="str">
        <f t="shared" si="216"/>
        <v/>
      </c>
      <c r="AH454" s="298" t="str">
        <f t="shared" si="217"/>
        <v/>
      </c>
      <c r="AI454" s="298" t="str">
        <f t="shared" si="218"/>
        <v/>
      </c>
      <c r="AJ454" s="300"/>
      <c r="AK454" s="295"/>
      <c r="AL454" s="296" t="str">
        <f>IF(AK454&lt;&gt;"",AK454/VLOOKUP($V454,Setup!$C$30:$D$41,2,0),"")</f>
        <v/>
      </c>
      <c r="AM454" s="301"/>
      <c r="AN454" s="299" t="str">
        <f t="shared" si="219"/>
        <v/>
      </c>
      <c r="AO454" s="301"/>
      <c r="AP454" s="299" t="str">
        <f t="shared" si="220"/>
        <v/>
      </c>
      <c r="AQ454" s="301"/>
      <c r="AR454" s="299" t="str">
        <f t="shared" si="221"/>
        <v/>
      </c>
      <c r="AS454" s="301"/>
      <c r="AT454" s="298" t="str">
        <f t="shared" si="222"/>
        <v/>
      </c>
      <c r="AU454" s="298" t="str">
        <f t="shared" si="223"/>
        <v/>
      </c>
      <c r="AV454" s="298" t="str">
        <f t="shared" si="224"/>
        <v/>
      </c>
      <c r="AW454" s="300"/>
      <c r="AX454" s="295"/>
      <c r="AY454" s="296" t="str">
        <f>IF(AX454&lt;&gt;"",AX454/VLOOKUP($V454,Setup!$C$30:$D$41,2,0),"")</f>
        <v/>
      </c>
      <c r="AZ454" s="302"/>
      <c r="BA454" s="299" t="str">
        <f t="shared" si="225"/>
        <v/>
      </c>
      <c r="BB454" s="302"/>
      <c r="BC454" s="299" t="str">
        <f t="shared" si="226"/>
        <v/>
      </c>
      <c r="BD454" s="302"/>
      <c r="BE454" s="299" t="str">
        <f t="shared" si="227"/>
        <v/>
      </c>
      <c r="BF454" s="302"/>
      <c r="BG454" s="298" t="str">
        <f t="shared" si="228"/>
        <v/>
      </c>
      <c r="BH454" s="298" t="str">
        <f t="shared" si="229"/>
        <v/>
      </c>
      <c r="BI454" s="298" t="str">
        <f t="shared" si="230"/>
        <v/>
      </c>
      <c r="BJ454" s="300"/>
      <c r="BK454" s="295"/>
      <c r="BL454" s="296" t="str">
        <f>IF(BK454&lt;&gt;"",BK454/VLOOKUP($V454,Setup!$C$30:$D$41,2,0),"")</f>
        <v/>
      </c>
      <c r="BM454" s="302"/>
      <c r="BN454" s="299" t="str">
        <f t="shared" si="231"/>
        <v/>
      </c>
      <c r="BO454" s="302"/>
      <c r="BP454" s="299" t="str">
        <f t="shared" si="232"/>
        <v/>
      </c>
      <c r="BQ454" s="302"/>
      <c r="BR454" s="299" t="str">
        <f t="shared" si="233"/>
        <v/>
      </c>
      <c r="BS454" s="302"/>
      <c r="BT454" s="298" t="str">
        <f t="shared" si="234"/>
        <v/>
      </c>
      <c r="BU454" s="298" t="str">
        <f t="shared" si="235"/>
        <v/>
      </c>
      <c r="BV454" s="298" t="str">
        <f t="shared" si="236"/>
        <v/>
      </c>
      <c r="BW454" s="300"/>
      <c r="BX454" s="298" t="str">
        <f t="shared" si="237"/>
        <v/>
      </c>
      <c r="BY454" s="298" t="str">
        <f t="shared" si="238"/>
        <v/>
      </c>
      <c r="BZ454" s="113"/>
      <c r="CA454" s="114"/>
      <c r="CC454" s="115" t="str">
        <f t="shared" ca="1" si="239"/>
        <v/>
      </c>
      <c r="CF454" s="481"/>
      <c r="CG454" s="130"/>
      <c r="CH454" s="130"/>
      <c r="CI454" s="130"/>
      <c r="CL454" s="358" t="str">
        <f>IFERROR(VLOOKUP(C454,'Data Sheet'!$A$3:$B$16,2,FALSE),"")</f>
        <v/>
      </c>
    </row>
    <row r="455" spans="1:90" s="101" customFormat="1" ht="25.5" customHeight="1">
      <c r="A455" s="100">
        <v>451</v>
      </c>
      <c r="B455" s="107" t="str">
        <f t="shared" si="212"/>
        <v>--</v>
      </c>
      <c r="C455" s="304"/>
      <c r="D455" s="305" t="str">
        <f>IFERROR(IF(VLOOKUP(C455,'Data Sheet'!$A$3:$D$16,4,FALSE)=0,"",VLOOKUP(C455,'Data Sheet'!$A$3:$D$16,4,FALSE)),"")</f>
        <v/>
      </c>
      <c r="E455" s="306"/>
      <c r="F455" s="307" t="str">
        <f>IFERROR(IF(VLOOKUP(E455,'Data Sheet'!$C$19:$D$80,2,FALSE)=0,"",VLOOKUP(E455,'Data Sheet'!$C$19:$D$80,2,FALSE)),"")</f>
        <v/>
      </c>
      <c r="G455" s="308" t="str">
        <f t="shared" si="240"/>
        <v>-</v>
      </c>
      <c r="H455" s="108"/>
      <c r="I455" s="304"/>
      <c r="J455" s="109" t="e">
        <f t="shared" si="241"/>
        <v>#VALUE!</v>
      </c>
      <c r="K455" s="104" t="str">
        <f>IFERROR(INDEX('Data Sheet'!$C$104:$C$181,MATCH(I455,'Data Sheet'!$F$104:$F$181,0)),"")</f>
        <v/>
      </c>
      <c r="L455" s="260" t="str">
        <f>IFERROR(INDEX('Data Sheet'!$G$104:$G$181,MATCH(I455,'Data Sheet'!$F$104:$F$181,0)),"")</f>
        <v/>
      </c>
      <c r="M455" s="220"/>
      <c r="N455" s="303"/>
      <c r="O455" s="303"/>
      <c r="P455" s="110" t="str">
        <f>IFERROR(INDEX(Setup!$D$44:$D$70,MATCH(M455,Setup!$K$44:$K$70,0))&amp;"","")</f>
        <v/>
      </c>
      <c r="Q455" s="110" t="str">
        <f>IFERROR(INDEX(Setup!$E$44:$E$70,MATCH(M455,Setup!$K$44:$K$70,0))&amp;"","")</f>
        <v/>
      </c>
      <c r="R455" s="110" t="str">
        <f>IFERROR(INDEX(Setup!$L$44:$L$70,MATCH(M455,Setup!$K$44:$K$70,0))&amp;"","")</f>
        <v/>
      </c>
      <c r="S455" s="110" t="str">
        <f>Setup!$C$30</f>
        <v>USD</v>
      </c>
      <c r="T455" s="111" t="str">
        <f>IFERROR(INDEX('Data Sheet'!$B$104:$B$181,MATCH(I455,'Data Sheet'!$F$104:$F$181,0)),"")</f>
        <v/>
      </c>
      <c r="U455" s="112" t="str">
        <f>IFERROR(INDEX('Data Sheet'!$D$104:$D$181,MATCH(I455,'Data Sheet'!$F$104:$F$181,0)),"")</f>
        <v/>
      </c>
      <c r="V455" s="102" t="s">
        <v>8</v>
      </c>
      <c r="W455" s="221" t="str">
        <f>IF(V455=Setup!$C$30,"Grant",IF(V455=Setup!$C$31,"Local",IF(V455=Setup!$C$32,"Other",IF(ISBLANK(V455),"","Other"))))</f>
        <v>Grant</v>
      </c>
      <c r="X455" s="295"/>
      <c r="Y455" s="296" t="str">
        <f>IF(X455&lt;&gt;"",X455/VLOOKUP($V455,Setup!$C$30:$D$41,2,0),"")</f>
        <v/>
      </c>
      <c r="Z455" s="297"/>
      <c r="AA455" s="298" t="str">
        <f t="shared" si="213"/>
        <v/>
      </c>
      <c r="AB455" s="297"/>
      <c r="AC455" s="299" t="str">
        <f t="shared" si="214"/>
        <v/>
      </c>
      <c r="AD455" s="297"/>
      <c r="AE455" s="299" t="str">
        <f t="shared" si="215"/>
        <v/>
      </c>
      <c r="AF455" s="297"/>
      <c r="AG455" s="298" t="str">
        <f t="shared" si="216"/>
        <v/>
      </c>
      <c r="AH455" s="298" t="str">
        <f t="shared" si="217"/>
        <v/>
      </c>
      <c r="AI455" s="298" t="str">
        <f t="shared" si="218"/>
        <v/>
      </c>
      <c r="AJ455" s="300"/>
      <c r="AK455" s="295"/>
      <c r="AL455" s="296" t="str">
        <f>IF(AK455&lt;&gt;"",AK455/VLOOKUP($V455,Setup!$C$30:$D$41,2,0),"")</f>
        <v/>
      </c>
      <c r="AM455" s="301"/>
      <c r="AN455" s="299" t="str">
        <f t="shared" si="219"/>
        <v/>
      </c>
      <c r="AO455" s="301"/>
      <c r="AP455" s="299" t="str">
        <f t="shared" si="220"/>
        <v/>
      </c>
      <c r="AQ455" s="301"/>
      <c r="AR455" s="299" t="str">
        <f t="shared" si="221"/>
        <v/>
      </c>
      <c r="AS455" s="301"/>
      <c r="AT455" s="298" t="str">
        <f t="shared" si="222"/>
        <v/>
      </c>
      <c r="AU455" s="298" t="str">
        <f t="shared" si="223"/>
        <v/>
      </c>
      <c r="AV455" s="298" t="str">
        <f t="shared" si="224"/>
        <v/>
      </c>
      <c r="AW455" s="300"/>
      <c r="AX455" s="295"/>
      <c r="AY455" s="296" t="str">
        <f>IF(AX455&lt;&gt;"",AX455/VLOOKUP($V455,Setup!$C$30:$D$41,2,0),"")</f>
        <v/>
      </c>
      <c r="AZ455" s="302"/>
      <c r="BA455" s="299" t="str">
        <f t="shared" si="225"/>
        <v/>
      </c>
      <c r="BB455" s="302"/>
      <c r="BC455" s="299" t="str">
        <f t="shared" si="226"/>
        <v/>
      </c>
      <c r="BD455" s="302"/>
      <c r="BE455" s="299" t="str">
        <f t="shared" si="227"/>
        <v/>
      </c>
      <c r="BF455" s="302"/>
      <c r="BG455" s="298" t="str">
        <f t="shared" si="228"/>
        <v/>
      </c>
      <c r="BH455" s="298" t="str">
        <f t="shared" si="229"/>
        <v/>
      </c>
      <c r="BI455" s="298" t="str">
        <f t="shared" si="230"/>
        <v/>
      </c>
      <c r="BJ455" s="300"/>
      <c r="BK455" s="295"/>
      <c r="BL455" s="296" t="str">
        <f>IF(BK455&lt;&gt;"",BK455/VLOOKUP($V455,Setup!$C$30:$D$41,2,0),"")</f>
        <v/>
      </c>
      <c r="BM455" s="302"/>
      <c r="BN455" s="299" t="str">
        <f t="shared" si="231"/>
        <v/>
      </c>
      <c r="BO455" s="302"/>
      <c r="BP455" s="299" t="str">
        <f t="shared" si="232"/>
        <v/>
      </c>
      <c r="BQ455" s="302"/>
      <c r="BR455" s="299" t="str">
        <f t="shared" si="233"/>
        <v/>
      </c>
      <c r="BS455" s="302"/>
      <c r="BT455" s="298" t="str">
        <f t="shared" si="234"/>
        <v/>
      </c>
      <c r="BU455" s="298" t="str">
        <f t="shared" si="235"/>
        <v/>
      </c>
      <c r="BV455" s="298" t="str">
        <f t="shared" si="236"/>
        <v/>
      </c>
      <c r="BW455" s="300"/>
      <c r="BX455" s="298" t="str">
        <f t="shared" si="237"/>
        <v/>
      </c>
      <c r="BY455" s="298" t="str">
        <f t="shared" si="238"/>
        <v/>
      </c>
      <c r="BZ455" s="113"/>
      <c r="CA455" s="114"/>
      <c r="CC455" s="115" t="str">
        <f t="shared" ca="1" si="239"/>
        <v/>
      </c>
      <c r="CF455" s="481"/>
      <c r="CG455" s="130"/>
      <c r="CH455" s="130"/>
      <c r="CI455" s="130"/>
      <c r="CL455" s="358" t="str">
        <f>IFERROR(VLOOKUP(C455,'Data Sheet'!$A$3:$B$16,2,FALSE),"")</f>
        <v/>
      </c>
    </row>
    <row r="456" spans="1:90" s="101" customFormat="1" ht="25.5" customHeight="1">
      <c r="A456" s="100">
        <v>452</v>
      </c>
      <c r="B456" s="107" t="str">
        <f t="shared" si="212"/>
        <v>--</v>
      </c>
      <c r="C456" s="304"/>
      <c r="D456" s="305" t="str">
        <f>IFERROR(IF(VLOOKUP(C456,'Data Sheet'!$A$3:$D$16,4,FALSE)=0,"",VLOOKUP(C456,'Data Sheet'!$A$3:$D$16,4,FALSE)),"")</f>
        <v/>
      </c>
      <c r="E456" s="306"/>
      <c r="F456" s="307" t="str">
        <f>IFERROR(IF(VLOOKUP(E456,'Data Sheet'!$C$19:$D$80,2,FALSE)=0,"",VLOOKUP(E456,'Data Sheet'!$C$19:$D$80,2,FALSE)),"")</f>
        <v/>
      </c>
      <c r="G456" s="308" t="str">
        <f t="shared" si="240"/>
        <v>-</v>
      </c>
      <c r="H456" s="108"/>
      <c r="I456" s="304"/>
      <c r="J456" s="109" t="e">
        <f t="shared" si="241"/>
        <v>#VALUE!</v>
      </c>
      <c r="K456" s="104" t="str">
        <f>IFERROR(INDEX('Data Sheet'!$C$104:$C$181,MATCH(I456,'Data Sheet'!$F$104:$F$181,0)),"")</f>
        <v/>
      </c>
      <c r="L456" s="260" t="str">
        <f>IFERROR(INDEX('Data Sheet'!$G$104:$G$181,MATCH(I456,'Data Sheet'!$F$104:$F$181,0)),"")</f>
        <v/>
      </c>
      <c r="M456" s="220"/>
      <c r="N456" s="303"/>
      <c r="O456" s="303"/>
      <c r="P456" s="110" t="str">
        <f>IFERROR(INDEX(Setup!$D$44:$D$70,MATCH(M456,Setup!$K$44:$K$70,0))&amp;"","")</f>
        <v/>
      </c>
      <c r="Q456" s="110" t="str">
        <f>IFERROR(INDEX(Setup!$E$44:$E$70,MATCH(M456,Setup!$K$44:$K$70,0))&amp;"","")</f>
        <v/>
      </c>
      <c r="R456" s="110" t="str">
        <f>IFERROR(INDEX(Setup!$L$44:$L$70,MATCH(M456,Setup!$K$44:$K$70,0))&amp;"","")</f>
        <v/>
      </c>
      <c r="S456" s="110" t="str">
        <f>Setup!$C$30</f>
        <v>USD</v>
      </c>
      <c r="T456" s="111" t="str">
        <f>IFERROR(INDEX('Data Sheet'!$B$104:$B$181,MATCH(I456,'Data Sheet'!$F$104:$F$181,0)),"")</f>
        <v/>
      </c>
      <c r="U456" s="112" t="str">
        <f>IFERROR(INDEX('Data Sheet'!$D$104:$D$181,MATCH(I456,'Data Sheet'!$F$104:$F$181,0)),"")</f>
        <v/>
      </c>
      <c r="V456" s="102" t="s">
        <v>8</v>
      </c>
      <c r="W456" s="221" t="str">
        <f>IF(V456=Setup!$C$30,"Grant",IF(V456=Setup!$C$31,"Local",IF(V456=Setup!$C$32,"Other",IF(ISBLANK(V456),"","Other"))))</f>
        <v>Grant</v>
      </c>
      <c r="X456" s="295"/>
      <c r="Y456" s="296" t="str">
        <f>IF(X456&lt;&gt;"",X456/VLOOKUP($V456,Setup!$C$30:$D$41,2,0),"")</f>
        <v/>
      </c>
      <c r="Z456" s="297"/>
      <c r="AA456" s="298" t="str">
        <f t="shared" si="213"/>
        <v/>
      </c>
      <c r="AB456" s="297"/>
      <c r="AC456" s="299" t="str">
        <f t="shared" si="214"/>
        <v/>
      </c>
      <c r="AD456" s="297"/>
      <c r="AE456" s="299" t="str">
        <f t="shared" si="215"/>
        <v/>
      </c>
      <c r="AF456" s="297"/>
      <c r="AG456" s="298" t="str">
        <f t="shared" si="216"/>
        <v/>
      </c>
      <c r="AH456" s="298" t="str">
        <f t="shared" si="217"/>
        <v/>
      </c>
      <c r="AI456" s="298" t="str">
        <f t="shared" si="218"/>
        <v/>
      </c>
      <c r="AJ456" s="300"/>
      <c r="AK456" s="295"/>
      <c r="AL456" s="296" t="str">
        <f>IF(AK456&lt;&gt;"",AK456/VLOOKUP($V456,Setup!$C$30:$D$41,2,0),"")</f>
        <v/>
      </c>
      <c r="AM456" s="301"/>
      <c r="AN456" s="299" t="str">
        <f t="shared" si="219"/>
        <v/>
      </c>
      <c r="AO456" s="301"/>
      <c r="AP456" s="299" t="str">
        <f t="shared" si="220"/>
        <v/>
      </c>
      <c r="AQ456" s="301"/>
      <c r="AR456" s="299" t="str">
        <f t="shared" si="221"/>
        <v/>
      </c>
      <c r="AS456" s="301"/>
      <c r="AT456" s="298" t="str">
        <f t="shared" si="222"/>
        <v/>
      </c>
      <c r="AU456" s="298" t="str">
        <f t="shared" si="223"/>
        <v/>
      </c>
      <c r="AV456" s="298" t="str">
        <f t="shared" si="224"/>
        <v/>
      </c>
      <c r="AW456" s="300"/>
      <c r="AX456" s="295"/>
      <c r="AY456" s="296" t="str">
        <f>IF(AX456&lt;&gt;"",AX456/VLOOKUP($V456,Setup!$C$30:$D$41,2,0),"")</f>
        <v/>
      </c>
      <c r="AZ456" s="302"/>
      <c r="BA456" s="299" t="str">
        <f t="shared" si="225"/>
        <v/>
      </c>
      <c r="BB456" s="302"/>
      <c r="BC456" s="299" t="str">
        <f t="shared" si="226"/>
        <v/>
      </c>
      <c r="BD456" s="302"/>
      <c r="BE456" s="299" t="str">
        <f t="shared" si="227"/>
        <v/>
      </c>
      <c r="BF456" s="302"/>
      <c r="BG456" s="298" t="str">
        <f t="shared" si="228"/>
        <v/>
      </c>
      <c r="BH456" s="298" t="str">
        <f t="shared" si="229"/>
        <v/>
      </c>
      <c r="BI456" s="298" t="str">
        <f t="shared" si="230"/>
        <v/>
      </c>
      <c r="BJ456" s="300"/>
      <c r="BK456" s="295"/>
      <c r="BL456" s="296" t="str">
        <f>IF(BK456&lt;&gt;"",BK456/VLOOKUP($V456,Setup!$C$30:$D$41,2,0),"")</f>
        <v/>
      </c>
      <c r="BM456" s="302"/>
      <c r="BN456" s="299" t="str">
        <f t="shared" si="231"/>
        <v/>
      </c>
      <c r="BO456" s="302"/>
      <c r="BP456" s="299" t="str">
        <f t="shared" si="232"/>
        <v/>
      </c>
      <c r="BQ456" s="302"/>
      <c r="BR456" s="299" t="str">
        <f t="shared" si="233"/>
        <v/>
      </c>
      <c r="BS456" s="302"/>
      <c r="BT456" s="298" t="str">
        <f t="shared" si="234"/>
        <v/>
      </c>
      <c r="BU456" s="298" t="str">
        <f t="shared" si="235"/>
        <v/>
      </c>
      <c r="BV456" s="298" t="str">
        <f t="shared" si="236"/>
        <v/>
      </c>
      <c r="BW456" s="300"/>
      <c r="BX456" s="298" t="str">
        <f t="shared" si="237"/>
        <v/>
      </c>
      <c r="BY456" s="298" t="str">
        <f t="shared" si="238"/>
        <v/>
      </c>
      <c r="BZ456" s="113"/>
      <c r="CA456" s="114"/>
      <c r="CC456" s="115" t="str">
        <f t="shared" ca="1" si="239"/>
        <v/>
      </c>
      <c r="CF456" s="481"/>
      <c r="CG456" s="130"/>
      <c r="CH456" s="130"/>
      <c r="CI456" s="130"/>
      <c r="CL456" s="358" t="str">
        <f>IFERROR(VLOOKUP(C456,'Data Sheet'!$A$3:$B$16,2,FALSE),"")</f>
        <v/>
      </c>
    </row>
    <row r="457" spans="1:90" s="101" customFormat="1" ht="25.5" customHeight="1">
      <c r="A457" s="100">
        <v>453</v>
      </c>
      <c r="B457" s="107" t="str">
        <f t="shared" si="212"/>
        <v>--</v>
      </c>
      <c r="C457" s="304"/>
      <c r="D457" s="305" t="str">
        <f>IFERROR(IF(VLOOKUP(C457,'Data Sheet'!$A$3:$D$16,4,FALSE)=0,"",VLOOKUP(C457,'Data Sheet'!$A$3:$D$16,4,FALSE)),"")</f>
        <v/>
      </c>
      <c r="E457" s="306"/>
      <c r="F457" s="307" t="str">
        <f>IFERROR(IF(VLOOKUP(E457,'Data Sheet'!$C$19:$D$80,2,FALSE)=0,"",VLOOKUP(E457,'Data Sheet'!$C$19:$D$80,2,FALSE)),"")</f>
        <v/>
      </c>
      <c r="G457" s="308" t="str">
        <f t="shared" si="240"/>
        <v>-</v>
      </c>
      <c r="H457" s="108"/>
      <c r="I457" s="304"/>
      <c r="J457" s="109" t="e">
        <f t="shared" si="241"/>
        <v>#VALUE!</v>
      </c>
      <c r="K457" s="104" t="str">
        <f>IFERROR(INDEX('Data Sheet'!$C$104:$C$181,MATCH(I457,'Data Sheet'!$F$104:$F$181,0)),"")</f>
        <v/>
      </c>
      <c r="L457" s="260" t="str">
        <f>IFERROR(INDEX('Data Sheet'!$G$104:$G$181,MATCH(I457,'Data Sheet'!$F$104:$F$181,0)),"")</f>
        <v/>
      </c>
      <c r="M457" s="220"/>
      <c r="N457" s="303"/>
      <c r="O457" s="303"/>
      <c r="P457" s="110" t="str">
        <f>IFERROR(INDEX(Setup!$D$44:$D$70,MATCH(M457,Setup!$K$44:$K$70,0))&amp;"","")</f>
        <v/>
      </c>
      <c r="Q457" s="110" t="str">
        <f>IFERROR(INDEX(Setup!$E$44:$E$70,MATCH(M457,Setup!$K$44:$K$70,0))&amp;"","")</f>
        <v/>
      </c>
      <c r="R457" s="110" t="str">
        <f>IFERROR(INDEX(Setup!$L$44:$L$70,MATCH(M457,Setup!$K$44:$K$70,0))&amp;"","")</f>
        <v/>
      </c>
      <c r="S457" s="110" t="str">
        <f>Setup!$C$30</f>
        <v>USD</v>
      </c>
      <c r="T457" s="111" t="str">
        <f>IFERROR(INDEX('Data Sheet'!$B$104:$B$181,MATCH(I457,'Data Sheet'!$F$104:$F$181,0)),"")</f>
        <v/>
      </c>
      <c r="U457" s="112" t="str">
        <f>IFERROR(INDEX('Data Sheet'!$D$104:$D$181,MATCH(I457,'Data Sheet'!$F$104:$F$181,0)),"")</f>
        <v/>
      </c>
      <c r="V457" s="102" t="s">
        <v>8</v>
      </c>
      <c r="W457" s="221" t="str">
        <f>IF(V457=Setup!$C$30,"Grant",IF(V457=Setup!$C$31,"Local",IF(V457=Setup!$C$32,"Other",IF(ISBLANK(V457),"","Other"))))</f>
        <v>Grant</v>
      </c>
      <c r="X457" s="295"/>
      <c r="Y457" s="296" t="str">
        <f>IF(X457&lt;&gt;"",X457/VLOOKUP($V457,Setup!$C$30:$D$41,2,0),"")</f>
        <v/>
      </c>
      <c r="Z457" s="297"/>
      <c r="AA457" s="298" t="str">
        <f t="shared" si="213"/>
        <v/>
      </c>
      <c r="AB457" s="297"/>
      <c r="AC457" s="299" t="str">
        <f t="shared" si="214"/>
        <v/>
      </c>
      <c r="AD457" s="297"/>
      <c r="AE457" s="299" t="str">
        <f t="shared" si="215"/>
        <v/>
      </c>
      <c r="AF457" s="297"/>
      <c r="AG457" s="298" t="str">
        <f t="shared" si="216"/>
        <v/>
      </c>
      <c r="AH457" s="298" t="str">
        <f t="shared" si="217"/>
        <v/>
      </c>
      <c r="AI457" s="298" t="str">
        <f t="shared" si="218"/>
        <v/>
      </c>
      <c r="AJ457" s="300"/>
      <c r="AK457" s="295"/>
      <c r="AL457" s="296" t="str">
        <f>IF(AK457&lt;&gt;"",AK457/VLOOKUP($V457,Setup!$C$30:$D$41,2,0),"")</f>
        <v/>
      </c>
      <c r="AM457" s="301"/>
      <c r="AN457" s="299" t="str">
        <f t="shared" si="219"/>
        <v/>
      </c>
      <c r="AO457" s="301"/>
      <c r="AP457" s="299" t="str">
        <f t="shared" si="220"/>
        <v/>
      </c>
      <c r="AQ457" s="301"/>
      <c r="AR457" s="299" t="str">
        <f t="shared" si="221"/>
        <v/>
      </c>
      <c r="AS457" s="301"/>
      <c r="AT457" s="298" t="str">
        <f t="shared" si="222"/>
        <v/>
      </c>
      <c r="AU457" s="298" t="str">
        <f t="shared" si="223"/>
        <v/>
      </c>
      <c r="AV457" s="298" t="str">
        <f t="shared" si="224"/>
        <v/>
      </c>
      <c r="AW457" s="300"/>
      <c r="AX457" s="295"/>
      <c r="AY457" s="296" t="str">
        <f>IF(AX457&lt;&gt;"",AX457/VLOOKUP($V457,Setup!$C$30:$D$41,2,0),"")</f>
        <v/>
      </c>
      <c r="AZ457" s="302"/>
      <c r="BA457" s="299" t="str">
        <f t="shared" si="225"/>
        <v/>
      </c>
      <c r="BB457" s="302"/>
      <c r="BC457" s="299" t="str">
        <f t="shared" si="226"/>
        <v/>
      </c>
      <c r="BD457" s="302"/>
      <c r="BE457" s="299" t="str">
        <f t="shared" si="227"/>
        <v/>
      </c>
      <c r="BF457" s="302"/>
      <c r="BG457" s="298" t="str">
        <f t="shared" si="228"/>
        <v/>
      </c>
      <c r="BH457" s="298" t="str">
        <f t="shared" si="229"/>
        <v/>
      </c>
      <c r="BI457" s="298" t="str">
        <f t="shared" si="230"/>
        <v/>
      </c>
      <c r="BJ457" s="300"/>
      <c r="BK457" s="295"/>
      <c r="BL457" s="296" t="str">
        <f>IF(BK457&lt;&gt;"",BK457/VLOOKUP($V457,Setup!$C$30:$D$41,2,0),"")</f>
        <v/>
      </c>
      <c r="BM457" s="302"/>
      <c r="BN457" s="299" t="str">
        <f t="shared" si="231"/>
        <v/>
      </c>
      <c r="BO457" s="302"/>
      <c r="BP457" s="299" t="str">
        <f t="shared" si="232"/>
        <v/>
      </c>
      <c r="BQ457" s="302"/>
      <c r="BR457" s="299" t="str">
        <f t="shared" si="233"/>
        <v/>
      </c>
      <c r="BS457" s="302"/>
      <c r="BT457" s="298" t="str">
        <f t="shared" si="234"/>
        <v/>
      </c>
      <c r="BU457" s="298" t="str">
        <f t="shared" si="235"/>
        <v/>
      </c>
      <c r="BV457" s="298" t="str">
        <f t="shared" si="236"/>
        <v/>
      </c>
      <c r="BW457" s="300"/>
      <c r="BX457" s="298" t="str">
        <f t="shared" si="237"/>
        <v/>
      </c>
      <c r="BY457" s="298" t="str">
        <f t="shared" si="238"/>
        <v/>
      </c>
      <c r="BZ457" s="113"/>
      <c r="CA457" s="114"/>
      <c r="CC457" s="115" t="str">
        <f t="shared" ca="1" si="239"/>
        <v/>
      </c>
      <c r="CF457" s="481"/>
      <c r="CG457" s="130"/>
      <c r="CH457" s="130"/>
      <c r="CI457" s="130"/>
      <c r="CL457" s="358" t="str">
        <f>IFERROR(VLOOKUP(C457,'Data Sheet'!$A$3:$B$16,2,FALSE),"")</f>
        <v/>
      </c>
    </row>
    <row r="458" spans="1:90" s="101" customFormat="1" ht="25.5" customHeight="1">
      <c r="A458" s="100">
        <v>454</v>
      </c>
      <c r="B458" s="107" t="str">
        <f t="shared" si="212"/>
        <v>--</v>
      </c>
      <c r="C458" s="304"/>
      <c r="D458" s="305" t="str">
        <f>IFERROR(IF(VLOOKUP(C458,'Data Sheet'!$A$3:$D$16,4,FALSE)=0,"",VLOOKUP(C458,'Data Sheet'!$A$3:$D$16,4,FALSE)),"")</f>
        <v/>
      </c>
      <c r="E458" s="306"/>
      <c r="F458" s="307" t="str">
        <f>IFERROR(IF(VLOOKUP(E458,'Data Sheet'!$C$19:$D$80,2,FALSE)=0,"",VLOOKUP(E458,'Data Sheet'!$C$19:$D$80,2,FALSE)),"")</f>
        <v/>
      </c>
      <c r="G458" s="308" t="str">
        <f t="shared" si="240"/>
        <v>-</v>
      </c>
      <c r="H458" s="108"/>
      <c r="I458" s="304"/>
      <c r="J458" s="109" t="e">
        <f t="shared" si="241"/>
        <v>#VALUE!</v>
      </c>
      <c r="K458" s="104" t="str">
        <f>IFERROR(INDEX('Data Sheet'!$C$104:$C$181,MATCH(I458,'Data Sheet'!$F$104:$F$181,0)),"")</f>
        <v/>
      </c>
      <c r="L458" s="260" t="str">
        <f>IFERROR(INDEX('Data Sheet'!$G$104:$G$181,MATCH(I458,'Data Sheet'!$F$104:$F$181,0)),"")</f>
        <v/>
      </c>
      <c r="M458" s="220"/>
      <c r="N458" s="303"/>
      <c r="O458" s="303"/>
      <c r="P458" s="110" t="str">
        <f>IFERROR(INDEX(Setup!$D$44:$D$70,MATCH(M458,Setup!$K$44:$K$70,0))&amp;"","")</f>
        <v/>
      </c>
      <c r="Q458" s="110" t="str">
        <f>IFERROR(INDEX(Setup!$E$44:$E$70,MATCH(M458,Setup!$K$44:$K$70,0))&amp;"","")</f>
        <v/>
      </c>
      <c r="R458" s="110" t="str">
        <f>IFERROR(INDEX(Setup!$L$44:$L$70,MATCH(M458,Setup!$K$44:$K$70,0))&amp;"","")</f>
        <v/>
      </c>
      <c r="S458" s="110" t="str">
        <f>Setup!$C$30</f>
        <v>USD</v>
      </c>
      <c r="T458" s="111" t="str">
        <f>IFERROR(INDEX('Data Sheet'!$B$104:$B$181,MATCH(I458,'Data Sheet'!$F$104:$F$181,0)),"")</f>
        <v/>
      </c>
      <c r="U458" s="112" t="str">
        <f>IFERROR(INDEX('Data Sheet'!$D$104:$D$181,MATCH(I458,'Data Sheet'!$F$104:$F$181,0)),"")</f>
        <v/>
      </c>
      <c r="V458" s="102" t="s">
        <v>8</v>
      </c>
      <c r="W458" s="221" t="str">
        <f>IF(V458=Setup!$C$30,"Grant",IF(V458=Setup!$C$31,"Local",IF(V458=Setup!$C$32,"Other",IF(ISBLANK(V458),"","Other"))))</f>
        <v>Grant</v>
      </c>
      <c r="X458" s="295"/>
      <c r="Y458" s="296" t="str">
        <f>IF(X458&lt;&gt;"",X458/VLOOKUP($V458,Setup!$C$30:$D$41,2,0),"")</f>
        <v/>
      </c>
      <c r="Z458" s="297"/>
      <c r="AA458" s="298" t="str">
        <f t="shared" si="213"/>
        <v/>
      </c>
      <c r="AB458" s="297"/>
      <c r="AC458" s="299" t="str">
        <f t="shared" si="214"/>
        <v/>
      </c>
      <c r="AD458" s="297"/>
      <c r="AE458" s="299" t="str">
        <f t="shared" si="215"/>
        <v/>
      </c>
      <c r="AF458" s="297"/>
      <c r="AG458" s="298" t="str">
        <f t="shared" si="216"/>
        <v/>
      </c>
      <c r="AH458" s="298" t="str">
        <f t="shared" si="217"/>
        <v/>
      </c>
      <c r="AI458" s="298" t="str">
        <f t="shared" si="218"/>
        <v/>
      </c>
      <c r="AJ458" s="300"/>
      <c r="AK458" s="295"/>
      <c r="AL458" s="296" t="str">
        <f>IF(AK458&lt;&gt;"",AK458/VLOOKUP($V458,Setup!$C$30:$D$41,2,0),"")</f>
        <v/>
      </c>
      <c r="AM458" s="301"/>
      <c r="AN458" s="299" t="str">
        <f t="shared" si="219"/>
        <v/>
      </c>
      <c r="AO458" s="301"/>
      <c r="AP458" s="299" t="str">
        <f t="shared" si="220"/>
        <v/>
      </c>
      <c r="AQ458" s="301"/>
      <c r="AR458" s="299" t="str">
        <f t="shared" si="221"/>
        <v/>
      </c>
      <c r="AS458" s="301"/>
      <c r="AT458" s="298" t="str">
        <f t="shared" si="222"/>
        <v/>
      </c>
      <c r="AU458" s="298" t="str">
        <f t="shared" si="223"/>
        <v/>
      </c>
      <c r="AV458" s="298" t="str">
        <f t="shared" si="224"/>
        <v/>
      </c>
      <c r="AW458" s="300"/>
      <c r="AX458" s="295"/>
      <c r="AY458" s="296" t="str">
        <f>IF(AX458&lt;&gt;"",AX458/VLOOKUP($V458,Setup!$C$30:$D$41,2,0),"")</f>
        <v/>
      </c>
      <c r="AZ458" s="302"/>
      <c r="BA458" s="299" t="str">
        <f t="shared" si="225"/>
        <v/>
      </c>
      <c r="BB458" s="302"/>
      <c r="BC458" s="299" t="str">
        <f t="shared" si="226"/>
        <v/>
      </c>
      <c r="BD458" s="302"/>
      <c r="BE458" s="299" t="str">
        <f t="shared" si="227"/>
        <v/>
      </c>
      <c r="BF458" s="302"/>
      <c r="BG458" s="298" t="str">
        <f t="shared" si="228"/>
        <v/>
      </c>
      <c r="BH458" s="298" t="str">
        <f t="shared" si="229"/>
        <v/>
      </c>
      <c r="BI458" s="298" t="str">
        <f t="shared" si="230"/>
        <v/>
      </c>
      <c r="BJ458" s="300"/>
      <c r="BK458" s="295"/>
      <c r="BL458" s="296" t="str">
        <f>IF(BK458&lt;&gt;"",BK458/VLOOKUP($V458,Setup!$C$30:$D$41,2,0),"")</f>
        <v/>
      </c>
      <c r="BM458" s="302"/>
      <c r="BN458" s="299" t="str">
        <f t="shared" si="231"/>
        <v/>
      </c>
      <c r="BO458" s="302"/>
      <c r="BP458" s="299" t="str">
        <f t="shared" si="232"/>
        <v/>
      </c>
      <c r="BQ458" s="302"/>
      <c r="BR458" s="299" t="str">
        <f t="shared" si="233"/>
        <v/>
      </c>
      <c r="BS458" s="302"/>
      <c r="BT458" s="298" t="str">
        <f t="shared" si="234"/>
        <v/>
      </c>
      <c r="BU458" s="298" t="str">
        <f t="shared" si="235"/>
        <v/>
      </c>
      <c r="BV458" s="298" t="str">
        <f t="shared" si="236"/>
        <v/>
      </c>
      <c r="BW458" s="300"/>
      <c r="BX458" s="298" t="str">
        <f t="shared" si="237"/>
        <v/>
      </c>
      <c r="BY458" s="298" t="str">
        <f t="shared" si="238"/>
        <v/>
      </c>
      <c r="BZ458" s="113"/>
      <c r="CA458" s="114"/>
      <c r="CC458" s="115" t="str">
        <f t="shared" ca="1" si="239"/>
        <v/>
      </c>
      <c r="CF458" s="481"/>
      <c r="CG458" s="130"/>
      <c r="CH458" s="130"/>
      <c r="CI458" s="130"/>
      <c r="CL458" s="358" t="str">
        <f>IFERROR(VLOOKUP(C458,'Data Sheet'!$A$3:$B$16,2,FALSE),"")</f>
        <v/>
      </c>
    </row>
    <row r="459" spans="1:90" s="101" customFormat="1" ht="25.5" customHeight="1">
      <c r="A459" s="100">
        <v>455</v>
      </c>
      <c r="B459" s="107" t="str">
        <f t="shared" si="212"/>
        <v>--</v>
      </c>
      <c r="C459" s="304"/>
      <c r="D459" s="305" t="str">
        <f>IFERROR(IF(VLOOKUP(C459,'Data Sheet'!$A$3:$D$16,4,FALSE)=0,"",VLOOKUP(C459,'Data Sheet'!$A$3:$D$16,4,FALSE)),"")</f>
        <v/>
      </c>
      <c r="E459" s="306"/>
      <c r="F459" s="307" t="str">
        <f>IFERROR(IF(VLOOKUP(E459,'Data Sheet'!$C$19:$D$80,2,FALSE)=0,"",VLOOKUP(E459,'Data Sheet'!$C$19:$D$80,2,FALSE)),"")</f>
        <v/>
      </c>
      <c r="G459" s="308" t="str">
        <f t="shared" si="240"/>
        <v>-</v>
      </c>
      <c r="H459" s="108"/>
      <c r="I459" s="304"/>
      <c r="J459" s="109" t="e">
        <f t="shared" si="241"/>
        <v>#VALUE!</v>
      </c>
      <c r="K459" s="104" t="str">
        <f>IFERROR(INDEX('Data Sheet'!$C$104:$C$181,MATCH(I459,'Data Sheet'!$F$104:$F$181,0)),"")</f>
        <v/>
      </c>
      <c r="L459" s="260" t="str">
        <f>IFERROR(INDEX('Data Sheet'!$G$104:$G$181,MATCH(I459,'Data Sheet'!$F$104:$F$181,0)),"")</f>
        <v/>
      </c>
      <c r="M459" s="220"/>
      <c r="N459" s="303"/>
      <c r="O459" s="303"/>
      <c r="P459" s="110" t="str">
        <f>IFERROR(INDEX(Setup!$D$44:$D$70,MATCH(M459,Setup!$K$44:$K$70,0))&amp;"","")</f>
        <v/>
      </c>
      <c r="Q459" s="110" t="str">
        <f>IFERROR(INDEX(Setup!$E$44:$E$70,MATCH(M459,Setup!$K$44:$K$70,0))&amp;"","")</f>
        <v/>
      </c>
      <c r="R459" s="110" t="str">
        <f>IFERROR(INDEX(Setup!$L$44:$L$70,MATCH(M459,Setup!$K$44:$K$70,0))&amp;"","")</f>
        <v/>
      </c>
      <c r="S459" s="110" t="str">
        <f>Setup!$C$30</f>
        <v>USD</v>
      </c>
      <c r="T459" s="111" t="str">
        <f>IFERROR(INDEX('Data Sheet'!$B$104:$B$181,MATCH(I459,'Data Sheet'!$F$104:$F$181,0)),"")</f>
        <v/>
      </c>
      <c r="U459" s="112" t="str">
        <f>IFERROR(INDEX('Data Sheet'!$D$104:$D$181,MATCH(I459,'Data Sheet'!$F$104:$F$181,0)),"")</f>
        <v/>
      </c>
      <c r="V459" s="102" t="s">
        <v>8</v>
      </c>
      <c r="W459" s="221" t="str">
        <f>IF(V459=Setup!$C$30,"Grant",IF(V459=Setup!$C$31,"Local",IF(V459=Setup!$C$32,"Other",IF(ISBLANK(V459),"","Other"))))</f>
        <v>Grant</v>
      </c>
      <c r="X459" s="295"/>
      <c r="Y459" s="296" t="str">
        <f>IF(X459&lt;&gt;"",X459/VLOOKUP($V459,Setup!$C$30:$D$41,2,0),"")</f>
        <v/>
      </c>
      <c r="Z459" s="297"/>
      <c r="AA459" s="298" t="str">
        <f t="shared" si="213"/>
        <v/>
      </c>
      <c r="AB459" s="297"/>
      <c r="AC459" s="299" t="str">
        <f t="shared" si="214"/>
        <v/>
      </c>
      <c r="AD459" s="297"/>
      <c r="AE459" s="299" t="str">
        <f t="shared" si="215"/>
        <v/>
      </c>
      <c r="AF459" s="297"/>
      <c r="AG459" s="298" t="str">
        <f t="shared" si="216"/>
        <v/>
      </c>
      <c r="AH459" s="298" t="str">
        <f t="shared" si="217"/>
        <v/>
      </c>
      <c r="AI459" s="298" t="str">
        <f t="shared" si="218"/>
        <v/>
      </c>
      <c r="AJ459" s="300"/>
      <c r="AK459" s="295"/>
      <c r="AL459" s="296" t="str">
        <f>IF(AK459&lt;&gt;"",AK459/VLOOKUP($V459,Setup!$C$30:$D$41,2,0),"")</f>
        <v/>
      </c>
      <c r="AM459" s="301"/>
      <c r="AN459" s="299" t="str">
        <f t="shared" si="219"/>
        <v/>
      </c>
      <c r="AO459" s="301"/>
      <c r="AP459" s="299" t="str">
        <f t="shared" si="220"/>
        <v/>
      </c>
      <c r="AQ459" s="301"/>
      <c r="AR459" s="299" t="str">
        <f t="shared" si="221"/>
        <v/>
      </c>
      <c r="AS459" s="301"/>
      <c r="AT459" s="298" t="str">
        <f t="shared" si="222"/>
        <v/>
      </c>
      <c r="AU459" s="298" t="str">
        <f t="shared" si="223"/>
        <v/>
      </c>
      <c r="AV459" s="298" t="str">
        <f t="shared" si="224"/>
        <v/>
      </c>
      <c r="AW459" s="300"/>
      <c r="AX459" s="295"/>
      <c r="AY459" s="296" t="str">
        <f>IF(AX459&lt;&gt;"",AX459/VLOOKUP($V459,Setup!$C$30:$D$41,2,0),"")</f>
        <v/>
      </c>
      <c r="AZ459" s="302"/>
      <c r="BA459" s="299" t="str">
        <f t="shared" si="225"/>
        <v/>
      </c>
      <c r="BB459" s="302"/>
      <c r="BC459" s="299" t="str">
        <f t="shared" si="226"/>
        <v/>
      </c>
      <c r="BD459" s="302"/>
      <c r="BE459" s="299" t="str">
        <f t="shared" si="227"/>
        <v/>
      </c>
      <c r="BF459" s="302"/>
      <c r="BG459" s="298" t="str">
        <f t="shared" si="228"/>
        <v/>
      </c>
      <c r="BH459" s="298" t="str">
        <f t="shared" si="229"/>
        <v/>
      </c>
      <c r="BI459" s="298" t="str">
        <f t="shared" si="230"/>
        <v/>
      </c>
      <c r="BJ459" s="300"/>
      <c r="BK459" s="295"/>
      <c r="BL459" s="296" t="str">
        <f>IF(BK459&lt;&gt;"",BK459/VLOOKUP($V459,Setup!$C$30:$D$41,2,0),"")</f>
        <v/>
      </c>
      <c r="BM459" s="302"/>
      <c r="BN459" s="299" t="str">
        <f t="shared" si="231"/>
        <v/>
      </c>
      <c r="BO459" s="302"/>
      <c r="BP459" s="299" t="str">
        <f t="shared" si="232"/>
        <v/>
      </c>
      <c r="BQ459" s="302"/>
      <c r="BR459" s="299" t="str">
        <f t="shared" si="233"/>
        <v/>
      </c>
      <c r="BS459" s="302"/>
      <c r="BT459" s="298" t="str">
        <f t="shared" si="234"/>
        <v/>
      </c>
      <c r="BU459" s="298" t="str">
        <f t="shared" si="235"/>
        <v/>
      </c>
      <c r="BV459" s="298" t="str">
        <f t="shared" si="236"/>
        <v/>
      </c>
      <c r="BW459" s="300"/>
      <c r="BX459" s="298" t="str">
        <f t="shared" si="237"/>
        <v/>
      </c>
      <c r="BY459" s="298" t="str">
        <f t="shared" si="238"/>
        <v/>
      </c>
      <c r="BZ459" s="113"/>
      <c r="CA459" s="114"/>
      <c r="CC459" s="115" t="str">
        <f t="shared" ca="1" si="239"/>
        <v/>
      </c>
      <c r="CF459" s="481"/>
      <c r="CG459" s="130"/>
      <c r="CH459" s="130"/>
      <c r="CI459" s="130"/>
      <c r="CL459" s="358" t="str">
        <f>IFERROR(VLOOKUP(C459,'Data Sheet'!$A$3:$B$16,2,FALSE),"")</f>
        <v/>
      </c>
    </row>
    <row r="460" spans="1:90" s="101" customFormat="1" ht="25.5" customHeight="1">
      <c r="A460" s="100">
        <v>456</v>
      </c>
      <c r="B460" s="107" t="str">
        <f t="shared" si="212"/>
        <v>--</v>
      </c>
      <c r="C460" s="304"/>
      <c r="D460" s="305" t="str">
        <f>IFERROR(IF(VLOOKUP(C460,'Data Sheet'!$A$3:$D$16,4,FALSE)=0,"",VLOOKUP(C460,'Data Sheet'!$A$3:$D$16,4,FALSE)),"")</f>
        <v/>
      </c>
      <c r="E460" s="306"/>
      <c r="F460" s="307" t="str">
        <f>IFERROR(IF(VLOOKUP(E460,'Data Sheet'!$C$19:$D$80,2,FALSE)=0,"",VLOOKUP(E460,'Data Sheet'!$C$19:$D$80,2,FALSE)),"")</f>
        <v/>
      </c>
      <c r="G460" s="308" t="str">
        <f t="shared" si="240"/>
        <v>-</v>
      </c>
      <c r="H460" s="108"/>
      <c r="I460" s="304"/>
      <c r="J460" s="109" t="e">
        <f t="shared" si="241"/>
        <v>#VALUE!</v>
      </c>
      <c r="K460" s="104" t="str">
        <f>IFERROR(INDEX('Data Sheet'!$C$104:$C$181,MATCH(I460,'Data Sheet'!$F$104:$F$181,0)),"")</f>
        <v/>
      </c>
      <c r="L460" s="260" t="str">
        <f>IFERROR(INDEX('Data Sheet'!$G$104:$G$181,MATCH(I460,'Data Sheet'!$F$104:$F$181,0)),"")</f>
        <v/>
      </c>
      <c r="M460" s="220"/>
      <c r="N460" s="303"/>
      <c r="O460" s="303"/>
      <c r="P460" s="110" t="str">
        <f>IFERROR(INDEX(Setup!$D$44:$D$70,MATCH(M460,Setup!$K$44:$K$70,0))&amp;"","")</f>
        <v/>
      </c>
      <c r="Q460" s="110" t="str">
        <f>IFERROR(INDEX(Setup!$E$44:$E$70,MATCH(M460,Setup!$K$44:$K$70,0))&amp;"","")</f>
        <v/>
      </c>
      <c r="R460" s="110" t="str">
        <f>IFERROR(INDEX(Setup!$L$44:$L$70,MATCH(M460,Setup!$K$44:$K$70,0))&amp;"","")</f>
        <v/>
      </c>
      <c r="S460" s="110" t="str">
        <f>Setup!$C$30</f>
        <v>USD</v>
      </c>
      <c r="T460" s="111" t="str">
        <f>IFERROR(INDEX('Data Sheet'!$B$104:$B$181,MATCH(I460,'Data Sheet'!$F$104:$F$181,0)),"")</f>
        <v/>
      </c>
      <c r="U460" s="112" t="str">
        <f>IFERROR(INDEX('Data Sheet'!$D$104:$D$181,MATCH(I460,'Data Sheet'!$F$104:$F$181,0)),"")</f>
        <v/>
      </c>
      <c r="V460" s="102" t="s">
        <v>8</v>
      </c>
      <c r="W460" s="221" t="str">
        <f>IF(V460=Setup!$C$30,"Grant",IF(V460=Setup!$C$31,"Local",IF(V460=Setup!$C$32,"Other",IF(ISBLANK(V460),"","Other"))))</f>
        <v>Grant</v>
      </c>
      <c r="X460" s="295"/>
      <c r="Y460" s="296" t="str">
        <f>IF(X460&lt;&gt;"",X460/VLOOKUP($V460,Setup!$C$30:$D$41,2,0),"")</f>
        <v/>
      </c>
      <c r="Z460" s="297"/>
      <c r="AA460" s="298" t="str">
        <f t="shared" si="213"/>
        <v/>
      </c>
      <c r="AB460" s="297"/>
      <c r="AC460" s="299" t="str">
        <f t="shared" si="214"/>
        <v/>
      </c>
      <c r="AD460" s="297"/>
      <c r="AE460" s="299" t="str">
        <f t="shared" si="215"/>
        <v/>
      </c>
      <c r="AF460" s="297"/>
      <c r="AG460" s="298" t="str">
        <f t="shared" si="216"/>
        <v/>
      </c>
      <c r="AH460" s="298" t="str">
        <f t="shared" si="217"/>
        <v/>
      </c>
      <c r="AI460" s="298" t="str">
        <f t="shared" si="218"/>
        <v/>
      </c>
      <c r="AJ460" s="300"/>
      <c r="AK460" s="295"/>
      <c r="AL460" s="296" t="str">
        <f>IF(AK460&lt;&gt;"",AK460/VLOOKUP($V460,Setup!$C$30:$D$41,2,0),"")</f>
        <v/>
      </c>
      <c r="AM460" s="301"/>
      <c r="AN460" s="299" t="str">
        <f t="shared" si="219"/>
        <v/>
      </c>
      <c r="AO460" s="301"/>
      <c r="AP460" s="299" t="str">
        <f t="shared" si="220"/>
        <v/>
      </c>
      <c r="AQ460" s="301"/>
      <c r="AR460" s="299" t="str">
        <f t="shared" si="221"/>
        <v/>
      </c>
      <c r="AS460" s="301"/>
      <c r="AT460" s="298" t="str">
        <f t="shared" si="222"/>
        <v/>
      </c>
      <c r="AU460" s="298" t="str">
        <f t="shared" si="223"/>
        <v/>
      </c>
      <c r="AV460" s="298" t="str">
        <f t="shared" si="224"/>
        <v/>
      </c>
      <c r="AW460" s="300"/>
      <c r="AX460" s="295"/>
      <c r="AY460" s="296" t="str">
        <f>IF(AX460&lt;&gt;"",AX460/VLOOKUP($V460,Setup!$C$30:$D$41,2,0),"")</f>
        <v/>
      </c>
      <c r="AZ460" s="302"/>
      <c r="BA460" s="299" t="str">
        <f t="shared" si="225"/>
        <v/>
      </c>
      <c r="BB460" s="302"/>
      <c r="BC460" s="299" t="str">
        <f t="shared" si="226"/>
        <v/>
      </c>
      <c r="BD460" s="302"/>
      <c r="BE460" s="299" t="str">
        <f t="shared" si="227"/>
        <v/>
      </c>
      <c r="BF460" s="302"/>
      <c r="BG460" s="298" t="str">
        <f t="shared" si="228"/>
        <v/>
      </c>
      <c r="BH460" s="298" t="str">
        <f t="shared" si="229"/>
        <v/>
      </c>
      <c r="BI460" s="298" t="str">
        <f t="shared" si="230"/>
        <v/>
      </c>
      <c r="BJ460" s="300"/>
      <c r="BK460" s="295"/>
      <c r="BL460" s="296" t="str">
        <f>IF(BK460&lt;&gt;"",BK460/VLOOKUP($V460,Setup!$C$30:$D$41,2,0),"")</f>
        <v/>
      </c>
      <c r="BM460" s="302"/>
      <c r="BN460" s="299" t="str">
        <f t="shared" si="231"/>
        <v/>
      </c>
      <c r="BO460" s="302"/>
      <c r="BP460" s="299" t="str">
        <f t="shared" si="232"/>
        <v/>
      </c>
      <c r="BQ460" s="302"/>
      <c r="BR460" s="299" t="str">
        <f t="shared" si="233"/>
        <v/>
      </c>
      <c r="BS460" s="302"/>
      <c r="BT460" s="298" t="str">
        <f t="shared" si="234"/>
        <v/>
      </c>
      <c r="BU460" s="298" t="str">
        <f t="shared" si="235"/>
        <v/>
      </c>
      <c r="BV460" s="298" t="str">
        <f t="shared" si="236"/>
        <v/>
      </c>
      <c r="BW460" s="300"/>
      <c r="BX460" s="298" t="str">
        <f t="shared" si="237"/>
        <v/>
      </c>
      <c r="BY460" s="298" t="str">
        <f t="shared" si="238"/>
        <v/>
      </c>
      <c r="BZ460" s="113"/>
      <c r="CA460" s="114"/>
      <c r="CC460" s="115" t="str">
        <f t="shared" ca="1" si="239"/>
        <v/>
      </c>
      <c r="CF460" s="481"/>
      <c r="CG460" s="130"/>
      <c r="CH460" s="130"/>
      <c r="CI460" s="130"/>
      <c r="CL460" s="358" t="str">
        <f>IFERROR(VLOOKUP(C460,'Data Sheet'!$A$3:$B$16,2,FALSE),"")</f>
        <v/>
      </c>
    </row>
    <row r="461" spans="1:90" s="101" customFormat="1" ht="25.5" customHeight="1">
      <c r="A461" s="100">
        <v>457</v>
      </c>
      <c r="B461" s="107" t="str">
        <f t="shared" si="212"/>
        <v>--</v>
      </c>
      <c r="C461" s="304"/>
      <c r="D461" s="305" t="str">
        <f>IFERROR(IF(VLOOKUP(C461,'Data Sheet'!$A$3:$D$16,4,FALSE)=0,"",VLOOKUP(C461,'Data Sheet'!$A$3:$D$16,4,FALSE)),"")</f>
        <v/>
      </c>
      <c r="E461" s="306"/>
      <c r="F461" s="307" t="str">
        <f>IFERROR(IF(VLOOKUP(E461,'Data Sheet'!$C$19:$D$80,2,FALSE)=0,"",VLOOKUP(E461,'Data Sheet'!$C$19:$D$80,2,FALSE)),"")</f>
        <v/>
      </c>
      <c r="G461" s="308" t="str">
        <f t="shared" si="240"/>
        <v>-</v>
      </c>
      <c r="H461" s="108"/>
      <c r="I461" s="304"/>
      <c r="J461" s="109" t="e">
        <f t="shared" si="241"/>
        <v>#VALUE!</v>
      </c>
      <c r="K461" s="104" t="str">
        <f>IFERROR(INDEX('Data Sheet'!$C$104:$C$181,MATCH(I461,'Data Sheet'!$F$104:$F$181,0)),"")</f>
        <v/>
      </c>
      <c r="L461" s="260" t="str">
        <f>IFERROR(INDEX('Data Sheet'!$G$104:$G$181,MATCH(I461,'Data Sheet'!$F$104:$F$181,0)),"")</f>
        <v/>
      </c>
      <c r="M461" s="220"/>
      <c r="N461" s="303"/>
      <c r="O461" s="303"/>
      <c r="P461" s="110" t="str">
        <f>IFERROR(INDEX(Setup!$D$44:$D$70,MATCH(M461,Setup!$K$44:$K$70,0))&amp;"","")</f>
        <v/>
      </c>
      <c r="Q461" s="110" t="str">
        <f>IFERROR(INDEX(Setup!$E$44:$E$70,MATCH(M461,Setup!$K$44:$K$70,0))&amp;"","")</f>
        <v/>
      </c>
      <c r="R461" s="110" t="str">
        <f>IFERROR(INDEX(Setup!$L$44:$L$70,MATCH(M461,Setup!$K$44:$K$70,0))&amp;"","")</f>
        <v/>
      </c>
      <c r="S461" s="110" t="str">
        <f>Setup!$C$30</f>
        <v>USD</v>
      </c>
      <c r="T461" s="111" t="str">
        <f>IFERROR(INDEX('Data Sheet'!$B$104:$B$181,MATCH(I461,'Data Sheet'!$F$104:$F$181,0)),"")</f>
        <v/>
      </c>
      <c r="U461" s="112" t="str">
        <f>IFERROR(INDEX('Data Sheet'!$D$104:$D$181,MATCH(I461,'Data Sheet'!$F$104:$F$181,0)),"")</f>
        <v/>
      </c>
      <c r="V461" s="102" t="s">
        <v>8</v>
      </c>
      <c r="W461" s="221" t="str">
        <f>IF(V461=Setup!$C$30,"Grant",IF(V461=Setup!$C$31,"Local",IF(V461=Setup!$C$32,"Other",IF(ISBLANK(V461),"","Other"))))</f>
        <v>Grant</v>
      </c>
      <c r="X461" s="295"/>
      <c r="Y461" s="296" t="str">
        <f>IF(X461&lt;&gt;"",X461/VLOOKUP($V461,Setup!$C$30:$D$41,2,0),"")</f>
        <v/>
      </c>
      <c r="Z461" s="297"/>
      <c r="AA461" s="298" t="str">
        <f t="shared" si="213"/>
        <v/>
      </c>
      <c r="AB461" s="297"/>
      <c r="AC461" s="299" t="str">
        <f t="shared" si="214"/>
        <v/>
      </c>
      <c r="AD461" s="297"/>
      <c r="AE461" s="299" t="str">
        <f t="shared" si="215"/>
        <v/>
      </c>
      <c r="AF461" s="297"/>
      <c r="AG461" s="298" t="str">
        <f t="shared" si="216"/>
        <v/>
      </c>
      <c r="AH461" s="298" t="str">
        <f t="shared" si="217"/>
        <v/>
      </c>
      <c r="AI461" s="298" t="str">
        <f t="shared" si="218"/>
        <v/>
      </c>
      <c r="AJ461" s="300"/>
      <c r="AK461" s="295"/>
      <c r="AL461" s="296" t="str">
        <f>IF(AK461&lt;&gt;"",AK461/VLOOKUP($V461,Setup!$C$30:$D$41,2,0),"")</f>
        <v/>
      </c>
      <c r="AM461" s="301"/>
      <c r="AN461" s="299" t="str">
        <f t="shared" si="219"/>
        <v/>
      </c>
      <c r="AO461" s="301"/>
      <c r="AP461" s="299" t="str">
        <f t="shared" si="220"/>
        <v/>
      </c>
      <c r="AQ461" s="301"/>
      <c r="AR461" s="299" t="str">
        <f t="shared" si="221"/>
        <v/>
      </c>
      <c r="AS461" s="301"/>
      <c r="AT461" s="298" t="str">
        <f t="shared" si="222"/>
        <v/>
      </c>
      <c r="AU461" s="298" t="str">
        <f t="shared" si="223"/>
        <v/>
      </c>
      <c r="AV461" s="298" t="str">
        <f t="shared" si="224"/>
        <v/>
      </c>
      <c r="AW461" s="300"/>
      <c r="AX461" s="295"/>
      <c r="AY461" s="296" t="str">
        <f>IF(AX461&lt;&gt;"",AX461/VLOOKUP($V461,Setup!$C$30:$D$41,2,0),"")</f>
        <v/>
      </c>
      <c r="AZ461" s="302"/>
      <c r="BA461" s="299" t="str">
        <f t="shared" si="225"/>
        <v/>
      </c>
      <c r="BB461" s="302"/>
      <c r="BC461" s="299" t="str">
        <f t="shared" si="226"/>
        <v/>
      </c>
      <c r="BD461" s="302"/>
      <c r="BE461" s="299" t="str">
        <f t="shared" si="227"/>
        <v/>
      </c>
      <c r="BF461" s="302"/>
      <c r="BG461" s="298" t="str">
        <f t="shared" si="228"/>
        <v/>
      </c>
      <c r="BH461" s="298" t="str">
        <f t="shared" si="229"/>
        <v/>
      </c>
      <c r="BI461" s="298" t="str">
        <f t="shared" si="230"/>
        <v/>
      </c>
      <c r="BJ461" s="300"/>
      <c r="BK461" s="295"/>
      <c r="BL461" s="296" t="str">
        <f>IF(BK461&lt;&gt;"",BK461/VLOOKUP($V461,Setup!$C$30:$D$41,2,0),"")</f>
        <v/>
      </c>
      <c r="BM461" s="302"/>
      <c r="BN461" s="299" t="str">
        <f t="shared" si="231"/>
        <v/>
      </c>
      <c r="BO461" s="302"/>
      <c r="BP461" s="299" t="str">
        <f t="shared" si="232"/>
        <v/>
      </c>
      <c r="BQ461" s="302"/>
      <c r="BR461" s="299" t="str">
        <f t="shared" si="233"/>
        <v/>
      </c>
      <c r="BS461" s="302"/>
      <c r="BT461" s="298" t="str">
        <f t="shared" si="234"/>
        <v/>
      </c>
      <c r="BU461" s="298" t="str">
        <f t="shared" si="235"/>
        <v/>
      </c>
      <c r="BV461" s="298" t="str">
        <f t="shared" si="236"/>
        <v/>
      </c>
      <c r="BW461" s="300"/>
      <c r="BX461" s="298" t="str">
        <f t="shared" si="237"/>
        <v/>
      </c>
      <c r="BY461" s="298" t="str">
        <f t="shared" si="238"/>
        <v/>
      </c>
      <c r="BZ461" s="113"/>
      <c r="CA461" s="114"/>
      <c r="CC461" s="115" t="str">
        <f t="shared" ca="1" si="239"/>
        <v/>
      </c>
      <c r="CF461" s="481"/>
      <c r="CG461" s="130"/>
      <c r="CH461" s="130"/>
      <c r="CI461" s="130"/>
      <c r="CL461" s="358" t="str">
        <f>IFERROR(VLOOKUP(C461,'Data Sheet'!$A$3:$B$16,2,FALSE),"")</f>
        <v/>
      </c>
    </row>
    <row r="462" spans="1:90" s="101" customFormat="1" ht="25.5" customHeight="1">
      <c r="A462" s="100">
        <v>458</v>
      </c>
      <c r="B462" s="107" t="str">
        <f t="shared" ref="B462:B525" si="242">CONCATENATE(D462,"-",F462,"-",N462)</f>
        <v>--</v>
      </c>
      <c r="C462" s="304"/>
      <c r="D462" s="305" t="str">
        <f>IFERROR(IF(VLOOKUP(C462,'Data Sheet'!$A$3:$D$16,4,FALSE)=0,"",VLOOKUP(C462,'Data Sheet'!$A$3:$D$16,4,FALSE)),"")</f>
        <v/>
      </c>
      <c r="E462" s="306"/>
      <c r="F462" s="307" t="str">
        <f>IFERROR(IF(VLOOKUP(E462,'Data Sheet'!$C$19:$D$80,2,FALSE)=0,"",VLOOKUP(E462,'Data Sheet'!$C$19:$D$80,2,FALSE)),"")</f>
        <v/>
      </c>
      <c r="G462" s="308" t="str">
        <f t="shared" si="240"/>
        <v>-</v>
      </c>
      <c r="H462" s="108"/>
      <c r="I462" s="304"/>
      <c r="J462" s="109" t="e">
        <f t="shared" si="241"/>
        <v>#VALUE!</v>
      </c>
      <c r="K462" s="104" t="str">
        <f>IFERROR(INDEX('Data Sheet'!$C$104:$C$181,MATCH(I462,'Data Sheet'!$F$104:$F$181,0)),"")</f>
        <v/>
      </c>
      <c r="L462" s="260" t="str">
        <f>IFERROR(INDEX('Data Sheet'!$G$104:$G$181,MATCH(I462,'Data Sheet'!$F$104:$F$181,0)),"")</f>
        <v/>
      </c>
      <c r="M462" s="220"/>
      <c r="N462" s="303"/>
      <c r="O462" s="303"/>
      <c r="P462" s="110" t="str">
        <f>IFERROR(INDEX(Setup!$D$44:$D$70,MATCH(M462,Setup!$K$44:$K$70,0))&amp;"","")</f>
        <v/>
      </c>
      <c r="Q462" s="110" t="str">
        <f>IFERROR(INDEX(Setup!$E$44:$E$70,MATCH(M462,Setup!$K$44:$K$70,0))&amp;"","")</f>
        <v/>
      </c>
      <c r="R462" s="110" t="str">
        <f>IFERROR(INDEX(Setup!$L$44:$L$70,MATCH(M462,Setup!$K$44:$K$70,0))&amp;"","")</f>
        <v/>
      </c>
      <c r="S462" s="110" t="str">
        <f>Setup!$C$30</f>
        <v>USD</v>
      </c>
      <c r="T462" s="111" t="str">
        <f>IFERROR(INDEX('Data Sheet'!$B$104:$B$181,MATCH(I462,'Data Sheet'!$F$104:$F$181,0)),"")</f>
        <v/>
      </c>
      <c r="U462" s="112" t="str">
        <f>IFERROR(INDEX('Data Sheet'!$D$104:$D$181,MATCH(I462,'Data Sheet'!$F$104:$F$181,0)),"")</f>
        <v/>
      </c>
      <c r="V462" s="102" t="s">
        <v>8</v>
      </c>
      <c r="W462" s="221" t="str">
        <f>IF(V462=Setup!$C$30,"Grant",IF(V462=Setup!$C$31,"Local",IF(V462=Setup!$C$32,"Other",IF(ISBLANK(V462),"","Other"))))</f>
        <v>Grant</v>
      </c>
      <c r="X462" s="295"/>
      <c r="Y462" s="296" t="str">
        <f>IF(X462&lt;&gt;"",X462/VLOOKUP($V462,Setup!$C$30:$D$41,2,0),"")</f>
        <v/>
      </c>
      <c r="Z462" s="297"/>
      <c r="AA462" s="298" t="str">
        <f t="shared" si="213"/>
        <v/>
      </c>
      <c r="AB462" s="297"/>
      <c r="AC462" s="299" t="str">
        <f t="shared" si="214"/>
        <v/>
      </c>
      <c r="AD462" s="297"/>
      <c r="AE462" s="299" t="str">
        <f t="shared" si="215"/>
        <v/>
      </c>
      <c r="AF462" s="297"/>
      <c r="AG462" s="298" t="str">
        <f t="shared" si="216"/>
        <v/>
      </c>
      <c r="AH462" s="298" t="str">
        <f t="shared" si="217"/>
        <v/>
      </c>
      <c r="AI462" s="298" t="str">
        <f t="shared" si="218"/>
        <v/>
      </c>
      <c r="AJ462" s="300"/>
      <c r="AK462" s="295"/>
      <c r="AL462" s="296" t="str">
        <f>IF(AK462&lt;&gt;"",AK462/VLOOKUP($V462,Setup!$C$30:$D$41,2,0),"")</f>
        <v/>
      </c>
      <c r="AM462" s="301"/>
      <c r="AN462" s="299" t="str">
        <f t="shared" si="219"/>
        <v/>
      </c>
      <c r="AO462" s="301"/>
      <c r="AP462" s="299" t="str">
        <f t="shared" si="220"/>
        <v/>
      </c>
      <c r="AQ462" s="301"/>
      <c r="AR462" s="299" t="str">
        <f t="shared" si="221"/>
        <v/>
      </c>
      <c r="AS462" s="301"/>
      <c r="AT462" s="298" t="str">
        <f t="shared" si="222"/>
        <v/>
      </c>
      <c r="AU462" s="298" t="str">
        <f t="shared" si="223"/>
        <v/>
      </c>
      <c r="AV462" s="298" t="str">
        <f t="shared" si="224"/>
        <v/>
      </c>
      <c r="AW462" s="300"/>
      <c r="AX462" s="295"/>
      <c r="AY462" s="296" t="str">
        <f>IF(AX462&lt;&gt;"",AX462/VLOOKUP($V462,Setup!$C$30:$D$41,2,0),"")</f>
        <v/>
      </c>
      <c r="AZ462" s="302"/>
      <c r="BA462" s="299" t="str">
        <f t="shared" si="225"/>
        <v/>
      </c>
      <c r="BB462" s="302"/>
      <c r="BC462" s="299" t="str">
        <f t="shared" si="226"/>
        <v/>
      </c>
      <c r="BD462" s="302"/>
      <c r="BE462" s="299" t="str">
        <f t="shared" si="227"/>
        <v/>
      </c>
      <c r="BF462" s="302"/>
      <c r="BG462" s="298" t="str">
        <f t="shared" si="228"/>
        <v/>
      </c>
      <c r="BH462" s="298" t="str">
        <f t="shared" si="229"/>
        <v/>
      </c>
      <c r="BI462" s="298" t="str">
        <f t="shared" si="230"/>
        <v/>
      </c>
      <c r="BJ462" s="300"/>
      <c r="BK462" s="295"/>
      <c r="BL462" s="296" t="str">
        <f>IF(BK462&lt;&gt;"",BK462/VLOOKUP($V462,Setup!$C$30:$D$41,2,0),"")</f>
        <v/>
      </c>
      <c r="BM462" s="302"/>
      <c r="BN462" s="299" t="str">
        <f t="shared" si="231"/>
        <v/>
      </c>
      <c r="BO462" s="302"/>
      <c r="BP462" s="299" t="str">
        <f t="shared" si="232"/>
        <v/>
      </c>
      <c r="BQ462" s="302"/>
      <c r="BR462" s="299" t="str">
        <f t="shared" si="233"/>
        <v/>
      </c>
      <c r="BS462" s="302"/>
      <c r="BT462" s="298" t="str">
        <f t="shared" si="234"/>
        <v/>
      </c>
      <c r="BU462" s="298" t="str">
        <f t="shared" si="235"/>
        <v/>
      </c>
      <c r="BV462" s="298" t="str">
        <f t="shared" si="236"/>
        <v/>
      </c>
      <c r="BW462" s="300"/>
      <c r="BX462" s="298" t="str">
        <f t="shared" si="237"/>
        <v/>
      </c>
      <c r="BY462" s="298" t="str">
        <f t="shared" si="238"/>
        <v/>
      </c>
      <c r="BZ462" s="113"/>
      <c r="CA462" s="114"/>
      <c r="CC462" s="115" t="str">
        <f t="shared" ca="1" si="239"/>
        <v/>
      </c>
      <c r="CF462" s="481"/>
      <c r="CG462" s="130"/>
      <c r="CH462" s="130"/>
      <c r="CI462" s="130"/>
      <c r="CL462" s="358" t="str">
        <f>IFERROR(VLOOKUP(C462,'Data Sheet'!$A$3:$B$16,2,FALSE),"")</f>
        <v/>
      </c>
    </row>
    <row r="463" spans="1:90" s="101" customFormat="1" ht="25.5" customHeight="1">
      <c r="A463" s="100">
        <v>459</v>
      </c>
      <c r="B463" s="107" t="str">
        <f t="shared" si="242"/>
        <v>--</v>
      </c>
      <c r="C463" s="304"/>
      <c r="D463" s="305" t="str">
        <f>IFERROR(IF(VLOOKUP(C463,'Data Sheet'!$A$3:$D$16,4,FALSE)=0,"",VLOOKUP(C463,'Data Sheet'!$A$3:$D$16,4,FALSE)),"")</f>
        <v/>
      </c>
      <c r="E463" s="306"/>
      <c r="F463" s="307" t="str">
        <f>IFERROR(IF(VLOOKUP(E463,'Data Sheet'!$C$19:$D$80,2,FALSE)=0,"",VLOOKUP(E463,'Data Sheet'!$C$19:$D$80,2,FALSE)),"")</f>
        <v/>
      </c>
      <c r="G463" s="308" t="str">
        <f t="shared" si="240"/>
        <v>-</v>
      </c>
      <c r="H463" s="108"/>
      <c r="I463" s="304"/>
      <c r="J463" s="109" t="e">
        <f t="shared" si="241"/>
        <v>#VALUE!</v>
      </c>
      <c r="K463" s="104" t="str">
        <f>IFERROR(INDEX('Data Sheet'!$C$104:$C$181,MATCH(I463,'Data Sheet'!$F$104:$F$181,0)),"")</f>
        <v/>
      </c>
      <c r="L463" s="260" t="str">
        <f>IFERROR(INDEX('Data Sheet'!$G$104:$G$181,MATCH(I463,'Data Sheet'!$F$104:$F$181,0)),"")</f>
        <v/>
      </c>
      <c r="M463" s="220"/>
      <c r="N463" s="303"/>
      <c r="O463" s="303"/>
      <c r="P463" s="110" t="str">
        <f>IFERROR(INDEX(Setup!$D$44:$D$70,MATCH(M463,Setup!$K$44:$K$70,0))&amp;"","")</f>
        <v/>
      </c>
      <c r="Q463" s="110" t="str">
        <f>IFERROR(INDEX(Setup!$E$44:$E$70,MATCH(M463,Setup!$K$44:$K$70,0))&amp;"","")</f>
        <v/>
      </c>
      <c r="R463" s="110" t="str">
        <f>IFERROR(INDEX(Setup!$L$44:$L$70,MATCH(M463,Setup!$K$44:$K$70,0))&amp;"","")</f>
        <v/>
      </c>
      <c r="S463" s="110" t="str">
        <f>Setup!$C$30</f>
        <v>USD</v>
      </c>
      <c r="T463" s="111" t="str">
        <f>IFERROR(INDEX('Data Sheet'!$B$104:$B$181,MATCH(I463,'Data Sheet'!$F$104:$F$181,0)),"")</f>
        <v/>
      </c>
      <c r="U463" s="112" t="str">
        <f>IFERROR(INDEX('Data Sheet'!$D$104:$D$181,MATCH(I463,'Data Sheet'!$F$104:$F$181,0)),"")</f>
        <v/>
      </c>
      <c r="V463" s="102" t="s">
        <v>8</v>
      </c>
      <c r="W463" s="221" t="str">
        <f>IF(V463=Setup!$C$30,"Grant",IF(V463=Setup!$C$31,"Local",IF(V463=Setup!$C$32,"Other",IF(ISBLANK(V463),"","Other"))))</f>
        <v>Grant</v>
      </c>
      <c r="X463" s="295"/>
      <c r="Y463" s="296" t="str">
        <f>IF(X463&lt;&gt;"",X463/VLOOKUP($V463,Setup!$C$30:$D$41,2,0),"")</f>
        <v/>
      </c>
      <c r="Z463" s="297"/>
      <c r="AA463" s="298" t="str">
        <f t="shared" si="213"/>
        <v/>
      </c>
      <c r="AB463" s="297"/>
      <c r="AC463" s="299" t="str">
        <f t="shared" si="214"/>
        <v/>
      </c>
      <c r="AD463" s="297"/>
      <c r="AE463" s="299" t="str">
        <f t="shared" si="215"/>
        <v/>
      </c>
      <c r="AF463" s="297"/>
      <c r="AG463" s="298" t="str">
        <f t="shared" si="216"/>
        <v/>
      </c>
      <c r="AH463" s="298" t="str">
        <f t="shared" si="217"/>
        <v/>
      </c>
      <c r="AI463" s="298" t="str">
        <f t="shared" si="218"/>
        <v/>
      </c>
      <c r="AJ463" s="300"/>
      <c r="AK463" s="295"/>
      <c r="AL463" s="296" t="str">
        <f>IF(AK463&lt;&gt;"",AK463/VLOOKUP($V463,Setup!$C$30:$D$41,2,0),"")</f>
        <v/>
      </c>
      <c r="AM463" s="301"/>
      <c r="AN463" s="299" t="str">
        <f t="shared" si="219"/>
        <v/>
      </c>
      <c r="AO463" s="301"/>
      <c r="AP463" s="299" t="str">
        <f t="shared" si="220"/>
        <v/>
      </c>
      <c r="AQ463" s="301"/>
      <c r="AR463" s="299" t="str">
        <f t="shared" si="221"/>
        <v/>
      </c>
      <c r="AS463" s="301"/>
      <c r="AT463" s="298" t="str">
        <f t="shared" si="222"/>
        <v/>
      </c>
      <c r="AU463" s="298" t="str">
        <f t="shared" si="223"/>
        <v/>
      </c>
      <c r="AV463" s="298" t="str">
        <f t="shared" si="224"/>
        <v/>
      </c>
      <c r="AW463" s="300"/>
      <c r="AX463" s="295"/>
      <c r="AY463" s="296" t="str">
        <f>IF(AX463&lt;&gt;"",AX463/VLOOKUP($V463,Setup!$C$30:$D$41,2,0),"")</f>
        <v/>
      </c>
      <c r="AZ463" s="302"/>
      <c r="BA463" s="299" t="str">
        <f t="shared" si="225"/>
        <v/>
      </c>
      <c r="BB463" s="302"/>
      <c r="BC463" s="299" t="str">
        <f t="shared" si="226"/>
        <v/>
      </c>
      <c r="BD463" s="302"/>
      <c r="BE463" s="299" t="str">
        <f t="shared" si="227"/>
        <v/>
      </c>
      <c r="BF463" s="302"/>
      <c r="BG463" s="298" t="str">
        <f t="shared" si="228"/>
        <v/>
      </c>
      <c r="BH463" s="298" t="str">
        <f t="shared" si="229"/>
        <v/>
      </c>
      <c r="BI463" s="298" t="str">
        <f t="shared" si="230"/>
        <v/>
      </c>
      <c r="BJ463" s="300"/>
      <c r="BK463" s="295"/>
      <c r="BL463" s="296" t="str">
        <f>IF(BK463&lt;&gt;"",BK463/VLOOKUP($V463,Setup!$C$30:$D$41,2,0),"")</f>
        <v/>
      </c>
      <c r="BM463" s="302"/>
      <c r="BN463" s="299" t="str">
        <f t="shared" si="231"/>
        <v/>
      </c>
      <c r="BO463" s="302"/>
      <c r="BP463" s="299" t="str">
        <f t="shared" si="232"/>
        <v/>
      </c>
      <c r="BQ463" s="302"/>
      <c r="BR463" s="299" t="str">
        <f t="shared" si="233"/>
        <v/>
      </c>
      <c r="BS463" s="302"/>
      <c r="BT463" s="298" t="str">
        <f t="shared" si="234"/>
        <v/>
      </c>
      <c r="BU463" s="298" t="str">
        <f t="shared" si="235"/>
        <v/>
      </c>
      <c r="BV463" s="298" t="str">
        <f t="shared" si="236"/>
        <v/>
      </c>
      <c r="BW463" s="300"/>
      <c r="BX463" s="298" t="str">
        <f t="shared" si="237"/>
        <v/>
      </c>
      <c r="BY463" s="298" t="str">
        <f t="shared" si="238"/>
        <v/>
      </c>
      <c r="BZ463" s="113"/>
      <c r="CA463" s="114"/>
      <c r="CC463" s="115" t="str">
        <f t="shared" ca="1" si="239"/>
        <v/>
      </c>
      <c r="CF463" s="481"/>
      <c r="CG463" s="130"/>
      <c r="CH463" s="130"/>
      <c r="CI463" s="130"/>
      <c r="CL463" s="358" t="str">
        <f>IFERROR(VLOOKUP(C463,'Data Sheet'!$A$3:$B$16,2,FALSE),"")</f>
        <v/>
      </c>
    </row>
    <row r="464" spans="1:90" s="101" customFormat="1" ht="25.5" customHeight="1">
      <c r="A464" s="100">
        <v>460</v>
      </c>
      <c r="B464" s="107" t="str">
        <f t="shared" si="242"/>
        <v>--</v>
      </c>
      <c r="C464" s="304"/>
      <c r="D464" s="305" t="str">
        <f>IFERROR(IF(VLOOKUP(C464,'Data Sheet'!$A$3:$D$16,4,FALSE)=0,"",VLOOKUP(C464,'Data Sheet'!$A$3:$D$16,4,FALSE)),"")</f>
        <v/>
      </c>
      <c r="E464" s="306"/>
      <c r="F464" s="307" t="str">
        <f>IFERROR(IF(VLOOKUP(E464,'Data Sheet'!$C$19:$D$80,2,FALSE)=0,"",VLOOKUP(E464,'Data Sheet'!$C$19:$D$80,2,FALSE)),"")</f>
        <v/>
      </c>
      <c r="G464" s="308" t="str">
        <f t="shared" si="240"/>
        <v>-</v>
      </c>
      <c r="H464" s="108"/>
      <c r="I464" s="304"/>
      <c r="J464" s="109" t="e">
        <f t="shared" si="241"/>
        <v>#VALUE!</v>
      </c>
      <c r="K464" s="104" t="str">
        <f>IFERROR(INDEX('Data Sheet'!$C$104:$C$181,MATCH(I464,'Data Sheet'!$F$104:$F$181,0)),"")</f>
        <v/>
      </c>
      <c r="L464" s="260" t="str">
        <f>IFERROR(INDEX('Data Sheet'!$G$104:$G$181,MATCH(I464,'Data Sheet'!$F$104:$F$181,0)),"")</f>
        <v/>
      </c>
      <c r="M464" s="220"/>
      <c r="N464" s="303"/>
      <c r="O464" s="303"/>
      <c r="P464" s="110" t="str">
        <f>IFERROR(INDEX(Setup!$D$44:$D$70,MATCH(M464,Setup!$K$44:$K$70,0))&amp;"","")</f>
        <v/>
      </c>
      <c r="Q464" s="110" t="str">
        <f>IFERROR(INDEX(Setup!$E$44:$E$70,MATCH(M464,Setup!$K$44:$K$70,0))&amp;"","")</f>
        <v/>
      </c>
      <c r="R464" s="110" t="str">
        <f>IFERROR(INDEX(Setup!$L$44:$L$70,MATCH(M464,Setup!$K$44:$K$70,0))&amp;"","")</f>
        <v/>
      </c>
      <c r="S464" s="110" t="str">
        <f>Setup!$C$30</f>
        <v>USD</v>
      </c>
      <c r="T464" s="111" t="str">
        <f>IFERROR(INDEX('Data Sheet'!$B$104:$B$181,MATCH(I464,'Data Sheet'!$F$104:$F$181,0)),"")</f>
        <v/>
      </c>
      <c r="U464" s="112" t="str">
        <f>IFERROR(INDEX('Data Sheet'!$D$104:$D$181,MATCH(I464,'Data Sheet'!$F$104:$F$181,0)),"")</f>
        <v/>
      </c>
      <c r="V464" s="102" t="s">
        <v>8</v>
      </c>
      <c r="W464" s="221" t="str">
        <f>IF(V464=Setup!$C$30,"Grant",IF(V464=Setup!$C$31,"Local",IF(V464=Setup!$C$32,"Other",IF(ISBLANK(V464),"","Other"))))</f>
        <v>Grant</v>
      </c>
      <c r="X464" s="295"/>
      <c r="Y464" s="296" t="str">
        <f>IF(X464&lt;&gt;"",X464/VLOOKUP($V464,Setup!$C$30:$D$41,2,0),"")</f>
        <v/>
      </c>
      <c r="Z464" s="297"/>
      <c r="AA464" s="298" t="str">
        <f t="shared" si="213"/>
        <v/>
      </c>
      <c r="AB464" s="297"/>
      <c r="AC464" s="299" t="str">
        <f t="shared" si="214"/>
        <v/>
      </c>
      <c r="AD464" s="297"/>
      <c r="AE464" s="299" t="str">
        <f t="shared" si="215"/>
        <v/>
      </c>
      <c r="AF464" s="297"/>
      <c r="AG464" s="298" t="str">
        <f t="shared" si="216"/>
        <v/>
      </c>
      <c r="AH464" s="298" t="str">
        <f t="shared" si="217"/>
        <v/>
      </c>
      <c r="AI464" s="298" t="str">
        <f t="shared" si="218"/>
        <v/>
      </c>
      <c r="AJ464" s="300"/>
      <c r="AK464" s="295"/>
      <c r="AL464" s="296" t="str">
        <f>IF(AK464&lt;&gt;"",AK464/VLOOKUP($V464,Setup!$C$30:$D$41,2,0),"")</f>
        <v/>
      </c>
      <c r="AM464" s="301"/>
      <c r="AN464" s="299" t="str">
        <f t="shared" si="219"/>
        <v/>
      </c>
      <c r="AO464" s="301"/>
      <c r="AP464" s="299" t="str">
        <f t="shared" si="220"/>
        <v/>
      </c>
      <c r="AQ464" s="301"/>
      <c r="AR464" s="299" t="str">
        <f t="shared" si="221"/>
        <v/>
      </c>
      <c r="AS464" s="301"/>
      <c r="AT464" s="298" t="str">
        <f t="shared" si="222"/>
        <v/>
      </c>
      <c r="AU464" s="298" t="str">
        <f t="shared" si="223"/>
        <v/>
      </c>
      <c r="AV464" s="298" t="str">
        <f t="shared" si="224"/>
        <v/>
      </c>
      <c r="AW464" s="300"/>
      <c r="AX464" s="295"/>
      <c r="AY464" s="296" t="str">
        <f>IF(AX464&lt;&gt;"",AX464/VLOOKUP($V464,Setup!$C$30:$D$41,2,0),"")</f>
        <v/>
      </c>
      <c r="AZ464" s="302"/>
      <c r="BA464" s="299" t="str">
        <f t="shared" si="225"/>
        <v/>
      </c>
      <c r="BB464" s="302"/>
      <c r="BC464" s="299" t="str">
        <f t="shared" si="226"/>
        <v/>
      </c>
      <c r="BD464" s="302"/>
      <c r="BE464" s="299" t="str">
        <f t="shared" si="227"/>
        <v/>
      </c>
      <c r="BF464" s="302"/>
      <c r="BG464" s="298" t="str">
        <f t="shared" si="228"/>
        <v/>
      </c>
      <c r="BH464" s="298" t="str">
        <f t="shared" si="229"/>
        <v/>
      </c>
      <c r="BI464" s="298" t="str">
        <f t="shared" si="230"/>
        <v/>
      </c>
      <c r="BJ464" s="300"/>
      <c r="BK464" s="295"/>
      <c r="BL464" s="296" t="str">
        <f>IF(BK464&lt;&gt;"",BK464/VLOOKUP($V464,Setup!$C$30:$D$41,2,0),"")</f>
        <v/>
      </c>
      <c r="BM464" s="302"/>
      <c r="BN464" s="299" t="str">
        <f t="shared" si="231"/>
        <v/>
      </c>
      <c r="BO464" s="302"/>
      <c r="BP464" s="299" t="str">
        <f t="shared" si="232"/>
        <v/>
      </c>
      <c r="BQ464" s="302"/>
      <c r="BR464" s="299" t="str">
        <f t="shared" si="233"/>
        <v/>
      </c>
      <c r="BS464" s="302"/>
      <c r="BT464" s="298" t="str">
        <f t="shared" si="234"/>
        <v/>
      </c>
      <c r="BU464" s="298" t="str">
        <f t="shared" si="235"/>
        <v/>
      </c>
      <c r="BV464" s="298" t="str">
        <f t="shared" si="236"/>
        <v/>
      </c>
      <c r="BW464" s="300"/>
      <c r="BX464" s="298" t="str">
        <f t="shared" si="237"/>
        <v/>
      </c>
      <c r="BY464" s="298" t="str">
        <f t="shared" si="238"/>
        <v/>
      </c>
      <c r="BZ464" s="113"/>
      <c r="CA464" s="114"/>
      <c r="CC464" s="115" t="str">
        <f t="shared" ca="1" si="239"/>
        <v/>
      </c>
      <c r="CF464" s="481"/>
      <c r="CG464" s="130"/>
      <c r="CH464" s="130"/>
      <c r="CI464" s="130"/>
      <c r="CL464" s="358" t="str">
        <f>IFERROR(VLOOKUP(C464,'Data Sheet'!$A$3:$B$16,2,FALSE),"")</f>
        <v/>
      </c>
    </row>
    <row r="465" spans="1:90" s="101" customFormat="1" ht="25.5" customHeight="1">
      <c r="A465" s="100">
        <v>461</v>
      </c>
      <c r="B465" s="107" t="str">
        <f t="shared" si="242"/>
        <v>--</v>
      </c>
      <c r="C465" s="304"/>
      <c r="D465" s="305" t="str">
        <f>IFERROR(IF(VLOOKUP(C465,'Data Sheet'!$A$3:$D$16,4,FALSE)=0,"",VLOOKUP(C465,'Data Sheet'!$A$3:$D$16,4,FALSE)),"")</f>
        <v/>
      </c>
      <c r="E465" s="306"/>
      <c r="F465" s="307" t="str">
        <f>IFERROR(IF(VLOOKUP(E465,'Data Sheet'!$C$19:$D$80,2,FALSE)=0,"",VLOOKUP(E465,'Data Sheet'!$C$19:$D$80,2,FALSE)),"")</f>
        <v/>
      </c>
      <c r="G465" s="308" t="str">
        <f t="shared" si="240"/>
        <v>-</v>
      </c>
      <c r="H465" s="108"/>
      <c r="I465" s="304"/>
      <c r="J465" s="109" t="e">
        <f t="shared" si="241"/>
        <v>#VALUE!</v>
      </c>
      <c r="K465" s="104" t="str">
        <f>IFERROR(INDEX('Data Sheet'!$C$104:$C$181,MATCH(I465,'Data Sheet'!$F$104:$F$181,0)),"")</f>
        <v/>
      </c>
      <c r="L465" s="260" t="str">
        <f>IFERROR(INDEX('Data Sheet'!$G$104:$G$181,MATCH(I465,'Data Sheet'!$F$104:$F$181,0)),"")</f>
        <v/>
      </c>
      <c r="M465" s="220"/>
      <c r="N465" s="303"/>
      <c r="O465" s="303"/>
      <c r="P465" s="110" t="str">
        <f>IFERROR(INDEX(Setup!$D$44:$D$70,MATCH(M465,Setup!$K$44:$K$70,0))&amp;"","")</f>
        <v/>
      </c>
      <c r="Q465" s="110" t="str">
        <f>IFERROR(INDEX(Setup!$E$44:$E$70,MATCH(M465,Setup!$K$44:$K$70,0))&amp;"","")</f>
        <v/>
      </c>
      <c r="R465" s="110" t="str">
        <f>IFERROR(INDEX(Setup!$L$44:$L$70,MATCH(M465,Setup!$K$44:$K$70,0))&amp;"","")</f>
        <v/>
      </c>
      <c r="S465" s="110" t="str">
        <f>Setup!$C$30</f>
        <v>USD</v>
      </c>
      <c r="T465" s="111" t="str">
        <f>IFERROR(INDEX('Data Sheet'!$B$104:$B$181,MATCH(I465,'Data Sheet'!$F$104:$F$181,0)),"")</f>
        <v/>
      </c>
      <c r="U465" s="112" t="str">
        <f>IFERROR(INDEX('Data Sheet'!$D$104:$D$181,MATCH(I465,'Data Sheet'!$F$104:$F$181,0)),"")</f>
        <v/>
      </c>
      <c r="V465" s="102" t="s">
        <v>8</v>
      </c>
      <c r="W465" s="221" t="str">
        <f>IF(V465=Setup!$C$30,"Grant",IF(V465=Setup!$C$31,"Local",IF(V465=Setup!$C$32,"Other",IF(ISBLANK(V465),"","Other"))))</f>
        <v>Grant</v>
      </c>
      <c r="X465" s="295"/>
      <c r="Y465" s="296" t="str">
        <f>IF(X465&lt;&gt;"",X465/VLOOKUP($V465,Setup!$C$30:$D$41,2,0),"")</f>
        <v/>
      </c>
      <c r="Z465" s="297"/>
      <c r="AA465" s="298" t="str">
        <f t="shared" si="213"/>
        <v/>
      </c>
      <c r="AB465" s="297"/>
      <c r="AC465" s="299" t="str">
        <f t="shared" si="214"/>
        <v/>
      </c>
      <c r="AD465" s="297"/>
      <c r="AE465" s="299" t="str">
        <f t="shared" si="215"/>
        <v/>
      </c>
      <c r="AF465" s="297"/>
      <c r="AG465" s="298" t="str">
        <f t="shared" si="216"/>
        <v/>
      </c>
      <c r="AH465" s="298" t="str">
        <f t="shared" si="217"/>
        <v/>
      </c>
      <c r="AI465" s="298" t="str">
        <f t="shared" si="218"/>
        <v/>
      </c>
      <c r="AJ465" s="300"/>
      <c r="AK465" s="295"/>
      <c r="AL465" s="296" t="str">
        <f>IF(AK465&lt;&gt;"",AK465/VLOOKUP($V465,Setup!$C$30:$D$41,2,0),"")</f>
        <v/>
      </c>
      <c r="AM465" s="301"/>
      <c r="AN465" s="299" t="str">
        <f t="shared" si="219"/>
        <v/>
      </c>
      <c r="AO465" s="301"/>
      <c r="AP465" s="299" t="str">
        <f t="shared" si="220"/>
        <v/>
      </c>
      <c r="AQ465" s="301"/>
      <c r="AR465" s="299" t="str">
        <f t="shared" si="221"/>
        <v/>
      </c>
      <c r="AS465" s="301"/>
      <c r="AT465" s="298" t="str">
        <f t="shared" si="222"/>
        <v/>
      </c>
      <c r="AU465" s="298" t="str">
        <f t="shared" si="223"/>
        <v/>
      </c>
      <c r="AV465" s="298" t="str">
        <f t="shared" si="224"/>
        <v/>
      </c>
      <c r="AW465" s="300"/>
      <c r="AX465" s="295"/>
      <c r="AY465" s="296" t="str">
        <f>IF(AX465&lt;&gt;"",AX465/VLOOKUP($V465,Setup!$C$30:$D$41,2,0),"")</f>
        <v/>
      </c>
      <c r="AZ465" s="302"/>
      <c r="BA465" s="299" t="str">
        <f t="shared" si="225"/>
        <v/>
      </c>
      <c r="BB465" s="302"/>
      <c r="BC465" s="299" t="str">
        <f t="shared" si="226"/>
        <v/>
      </c>
      <c r="BD465" s="302"/>
      <c r="BE465" s="299" t="str">
        <f t="shared" si="227"/>
        <v/>
      </c>
      <c r="BF465" s="302"/>
      <c r="BG465" s="298" t="str">
        <f t="shared" si="228"/>
        <v/>
      </c>
      <c r="BH465" s="298" t="str">
        <f t="shared" si="229"/>
        <v/>
      </c>
      <c r="BI465" s="298" t="str">
        <f t="shared" si="230"/>
        <v/>
      </c>
      <c r="BJ465" s="300"/>
      <c r="BK465" s="295"/>
      <c r="BL465" s="296" t="str">
        <f>IF(BK465&lt;&gt;"",BK465/VLOOKUP($V465,Setup!$C$30:$D$41,2,0),"")</f>
        <v/>
      </c>
      <c r="BM465" s="302"/>
      <c r="BN465" s="299" t="str">
        <f t="shared" si="231"/>
        <v/>
      </c>
      <c r="BO465" s="302"/>
      <c r="BP465" s="299" t="str">
        <f t="shared" si="232"/>
        <v/>
      </c>
      <c r="BQ465" s="302"/>
      <c r="BR465" s="299" t="str">
        <f t="shared" si="233"/>
        <v/>
      </c>
      <c r="BS465" s="302"/>
      <c r="BT465" s="298" t="str">
        <f t="shared" si="234"/>
        <v/>
      </c>
      <c r="BU465" s="298" t="str">
        <f t="shared" si="235"/>
        <v/>
      </c>
      <c r="BV465" s="298" t="str">
        <f t="shared" si="236"/>
        <v/>
      </c>
      <c r="BW465" s="300"/>
      <c r="BX465" s="298" t="str">
        <f t="shared" si="237"/>
        <v/>
      </c>
      <c r="BY465" s="298" t="str">
        <f t="shared" si="238"/>
        <v/>
      </c>
      <c r="BZ465" s="113"/>
      <c r="CA465" s="114"/>
      <c r="CC465" s="115" t="str">
        <f t="shared" ca="1" si="239"/>
        <v/>
      </c>
      <c r="CF465" s="481"/>
      <c r="CG465" s="130"/>
      <c r="CH465" s="130"/>
      <c r="CI465" s="130"/>
      <c r="CL465" s="358" t="str">
        <f>IFERROR(VLOOKUP(C465,'Data Sheet'!$A$3:$B$16,2,FALSE),"")</f>
        <v/>
      </c>
    </row>
    <row r="466" spans="1:90" s="101" customFormat="1" ht="25.5" customHeight="1">
      <c r="A466" s="100">
        <v>462</v>
      </c>
      <c r="B466" s="107" t="str">
        <f t="shared" si="242"/>
        <v>--</v>
      </c>
      <c r="C466" s="304"/>
      <c r="D466" s="305" t="str">
        <f>IFERROR(IF(VLOOKUP(C466,'Data Sheet'!$A$3:$D$16,4,FALSE)=0,"",VLOOKUP(C466,'Data Sheet'!$A$3:$D$16,4,FALSE)),"")</f>
        <v/>
      </c>
      <c r="E466" s="306"/>
      <c r="F466" s="307" t="str">
        <f>IFERROR(IF(VLOOKUP(E466,'Data Sheet'!$C$19:$D$80,2,FALSE)=0,"",VLOOKUP(E466,'Data Sheet'!$C$19:$D$80,2,FALSE)),"")</f>
        <v/>
      </c>
      <c r="G466" s="308" t="str">
        <f t="shared" si="240"/>
        <v>-</v>
      </c>
      <c r="H466" s="108"/>
      <c r="I466" s="304"/>
      <c r="J466" s="109" t="e">
        <f t="shared" si="241"/>
        <v>#VALUE!</v>
      </c>
      <c r="K466" s="104" t="str">
        <f>IFERROR(INDEX('Data Sheet'!$C$104:$C$181,MATCH(I466,'Data Sheet'!$F$104:$F$181,0)),"")</f>
        <v/>
      </c>
      <c r="L466" s="260" t="str">
        <f>IFERROR(INDEX('Data Sheet'!$G$104:$G$181,MATCH(I466,'Data Sheet'!$F$104:$F$181,0)),"")</f>
        <v/>
      </c>
      <c r="M466" s="220"/>
      <c r="N466" s="303"/>
      <c r="O466" s="303"/>
      <c r="P466" s="110" t="str">
        <f>IFERROR(INDEX(Setup!$D$44:$D$70,MATCH(M466,Setup!$K$44:$K$70,0))&amp;"","")</f>
        <v/>
      </c>
      <c r="Q466" s="110" t="str">
        <f>IFERROR(INDEX(Setup!$E$44:$E$70,MATCH(M466,Setup!$K$44:$K$70,0))&amp;"","")</f>
        <v/>
      </c>
      <c r="R466" s="110" t="str">
        <f>IFERROR(INDEX(Setup!$L$44:$L$70,MATCH(M466,Setup!$K$44:$K$70,0))&amp;"","")</f>
        <v/>
      </c>
      <c r="S466" s="110" t="str">
        <f>Setup!$C$30</f>
        <v>USD</v>
      </c>
      <c r="T466" s="111" t="str">
        <f>IFERROR(INDEX('Data Sheet'!$B$104:$B$181,MATCH(I466,'Data Sheet'!$F$104:$F$181,0)),"")</f>
        <v/>
      </c>
      <c r="U466" s="112" t="str">
        <f>IFERROR(INDEX('Data Sheet'!$D$104:$D$181,MATCH(I466,'Data Sheet'!$F$104:$F$181,0)),"")</f>
        <v/>
      </c>
      <c r="V466" s="102" t="s">
        <v>8</v>
      </c>
      <c r="W466" s="221" t="str">
        <f>IF(V466=Setup!$C$30,"Grant",IF(V466=Setup!$C$31,"Local",IF(V466=Setup!$C$32,"Other",IF(ISBLANK(V466),"","Other"))))</f>
        <v>Grant</v>
      </c>
      <c r="X466" s="295"/>
      <c r="Y466" s="296" t="str">
        <f>IF(X466&lt;&gt;"",X466/VLOOKUP($V466,Setup!$C$30:$D$41,2,0),"")</f>
        <v/>
      </c>
      <c r="Z466" s="297"/>
      <c r="AA466" s="298" t="str">
        <f t="shared" si="213"/>
        <v/>
      </c>
      <c r="AB466" s="297"/>
      <c r="AC466" s="299" t="str">
        <f t="shared" si="214"/>
        <v/>
      </c>
      <c r="AD466" s="297"/>
      <c r="AE466" s="299" t="str">
        <f t="shared" si="215"/>
        <v/>
      </c>
      <c r="AF466" s="297"/>
      <c r="AG466" s="298" t="str">
        <f t="shared" si="216"/>
        <v/>
      </c>
      <c r="AH466" s="298" t="str">
        <f t="shared" si="217"/>
        <v/>
      </c>
      <c r="AI466" s="298" t="str">
        <f t="shared" si="218"/>
        <v/>
      </c>
      <c r="AJ466" s="300"/>
      <c r="AK466" s="295"/>
      <c r="AL466" s="296" t="str">
        <f>IF(AK466&lt;&gt;"",AK466/VLOOKUP($V466,Setup!$C$30:$D$41,2,0),"")</f>
        <v/>
      </c>
      <c r="AM466" s="301"/>
      <c r="AN466" s="299" t="str">
        <f t="shared" si="219"/>
        <v/>
      </c>
      <c r="AO466" s="301"/>
      <c r="AP466" s="299" t="str">
        <f t="shared" si="220"/>
        <v/>
      </c>
      <c r="AQ466" s="301"/>
      <c r="AR466" s="299" t="str">
        <f t="shared" si="221"/>
        <v/>
      </c>
      <c r="AS466" s="301"/>
      <c r="AT466" s="298" t="str">
        <f t="shared" si="222"/>
        <v/>
      </c>
      <c r="AU466" s="298" t="str">
        <f t="shared" si="223"/>
        <v/>
      </c>
      <c r="AV466" s="298" t="str">
        <f t="shared" si="224"/>
        <v/>
      </c>
      <c r="AW466" s="300"/>
      <c r="AX466" s="295"/>
      <c r="AY466" s="296" t="str">
        <f>IF(AX466&lt;&gt;"",AX466/VLOOKUP($V466,Setup!$C$30:$D$41,2,0),"")</f>
        <v/>
      </c>
      <c r="AZ466" s="302"/>
      <c r="BA466" s="299" t="str">
        <f t="shared" si="225"/>
        <v/>
      </c>
      <c r="BB466" s="302"/>
      <c r="BC466" s="299" t="str">
        <f t="shared" si="226"/>
        <v/>
      </c>
      <c r="BD466" s="302"/>
      <c r="BE466" s="299" t="str">
        <f t="shared" si="227"/>
        <v/>
      </c>
      <c r="BF466" s="302"/>
      <c r="BG466" s="298" t="str">
        <f t="shared" si="228"/>
        <v/>
      </c>
      <c r="BH466" s="298" t="str">
        <f t="shared" si="229"/>
        <v/>
      </c>
      <c r="BI466" s="298" t="str">
        <f t="shared" si="230"/>
        <v/>
      </c>
      <c r="BJ466" s="300"/>
      <c r="BK466" s="295"/>
      <c r="BL466" s="296" t="str">
        <f>IF(BK466&lt;&gt;"",BK466/VLOOKUP($V466,Setup!$C$30:$D$41,2,0),"")</f>
        <v/>
      </c>
      <c r="BM466" s="302"/>
      <c r="BN466" s="299" t="str">
        <f t="shared" si="231"/>
        <v/>
      </c>
      <c r="BO466" s="302"/>
      <c r="BP466" s="299" t="str">
        <f t="shared" si="232"/>
        <v/>
      </c>
      <c r="BQ466" s="302"/>
      <c r="BR466" s="299" t="str">
        <f t="shared" si="233"/>
        <v/>
      </c>
      <c r="BS466" s="302"/>
      <c r="BT466" s="298" t="str">
        <f t="shared" si="234"/>
        <v/>
      </c>
      <c r="BU466" s="298" t="str">
        <f t="shared" si="235"/>
        <v/>
      </c>
      <c r="BV466" s="298" t="str">
        <f t="shared" si="236"/>
        <v/>
      </c>
      <c r="BW466" s="300"/>
      <c r="BX466" s="298" t="str">
        <f t="shared" si="237"/>
        <v/>
      </c>
      <c r="BY466" s="298" t="str">
        <f t="shared" si="238"/>
        <v/>
      </c>
      <c r="BZ466" s="113"/>
      <c r="CA466" s="114"/>
      <c r="CC466" s="115" t="str">
        <f t="shared" ca="1" si="239"/>
        <v/>
      </c>
      <c r="CF466" s="481"/>
      <c r="CG466" s="130"/>
      <c r="CH466" s="130"/>
      <c r="CI466" s="130"/>
      <c r="CL466" s="358" t="str">
        <f>IFERROR(VLOOKUP(C466,'Data Sheet'!$A$3:$B$16,2,FALSE),"")</f>
        <v/>
      </c>
    </row>
    <row r="467" spans="1:90" s="101" customFormat="1" ht="25.5" customHeight="1">
      <c r="A467" s="100">
        <v>463</v>
      </c>
      <c r="B467" s="107" t="str">
        <f t="shared" si="242"/>
        <v>--</v>
      </c>
      <c r="C467" s="304"/>
      <c r="D467" s="305" t="str">
        <f>IFERROR(IF(VLOOKUP(C467,'Data Sheet'!$A$3:$D$16,4,FALSE)=0,"",VLOOKUP(C467,'Data Sheet'!$A$3:$D$16,4,FALSE)),"")</f>
        <v/>
      </c>
      <c r="E467" s="306"/>
      <c r="F467" s="307" t="str">
        <f>IFERROR(IF(VLOOKUP(E467,'Data Sheet'!$C$19:$D$80,2,FALSE)=0,"",VLOOKUP(E467,'Data Sheet'!$C$19:$D$80,2,FALSE)),"")</f>
        <v/>
      </c>
      <c r="G467" s="308" t="str">
        <f t="shared" si="240"/>
        <v>-</v>
      </c>
      <c r="H467" s="108"/>
      <c r="I467" s="304"/>
      <c r="J467" s="109" t="e">
        <f t="shared" si="241"/>
        <v>#VALUE!</v>
      </c>
      <c r="K467" s="104" t="str">
        <f>IFERROR(INDEX('Data Sheet'!$C$104:$C$181,MATCH(I467,'Data Sheet'!$F$104:$F$181,0)),"")</f>
        <v/>
      </c>
      <c r="L467" s="260" t="str">
        <f>IFERROR(INDEX('Data Sheet'!$G$104:$G$181,MATCH(I467,'Data Sheet'!$F$104:$F$181,0)),"")</f>
        <v/>
      </c>
      <c r="M467" s="220"/>
      <c r="N467" s="303"/>
      <c r="O467" s="303"/>
      <c r="P467" s="110" t="str">
        <f>IFERROR(INDEX(Setup!$D$44:$D$70,MATCH(M467,Setup!$K$44:$K$70,0))&amp;"","")</f>
        <v/>
      </c>
      <c r="Q467" s="110" t="str">
        <f>IFERROR(INDEX(Setup!$E$44:$E$70,MATCH(M467,Setup!$K$44:$K$70,0))&amp;"","")</f>
        <v/>
      </c>
      <c r="R467" s="110" t="str">
        <f>IFERROR(INDEX(Setup!$L$44:$L$70,MATCH(M467,Setup!$K$44:$K$70,0))&amp;"","")</f>
        <v/>
      </c>
      <c r="S467" s="110" t="str">
        <f>Setup!$C$30</f>
        <v>USD</v>
      </c>
      <c r="T467" s="111" t="str">
        <f>IFERROR(INDEX('Data Sheet'!$B$104:$B$181,MATCH(I467,'Data Sheet'!$F$104:$F$181,0)),"")</f>
        <v/>
      </c>
      <c r="U467" s="112" t="str">
        <f>IFERROR(INDEX('Data Sheet'!$D$104:$D$181,MATCH(I467,'Data Sheet'!$F$104:$F$181,0)),"")</f>
        <v/>
      </c>
      <c r="V467" s="102" t="s">
        <v>8</v>
      </c>
      <c r="W467" s="221" t="str">
        <f>IF(V467=Setup!$C$30,"Grant",IF(V467=Setup!$C$31,"Local",IF(V467=Setup!$C$32,"Other",IF(ISBLANK(V467),"","Other"))))</f>
        <v>Grant</v>
      </c>
      <c r="X467" s="295"/>
      <c r="Y467" s="296" t="str">
        <f>IF(X467&lt;&gt;"",X467/VLOOKUP($V467,Setup!$C$30:$D$41,2,0),"")</f>
        <v/>
      </c>
      <c r="Z467" s="297"/>
      <c r="AA467" s="298" t="str">
        <f t="shared" si="213"/>
        <v/>
      </c>
      <c r="AB467" s="297"/>
      <c r="AC467" s="299" t="str">
        <f t="shared" si="214"/>
        <v/>
      </c>
      <c r="AD467" s="297"/>
      <c r="AE467" s="299" t="str">
        <f t="shared" si="215"/>
        <v/>
      </c>
      <c r="AF467" s="297"/>
      <c r="AG467" s="298" t="str">
        <f t="shared" si="216"/>
        <v/>
      </c>
      <c r="AH467" s="298" t="str">
        <f t="shared" si="217"/>
        <v/>
      </c>
      <c r="AI467" s="298" t="str">
        <f t="shared" si="218"/>
        <v/>
      </c>
      <c r="AJ467" s="300"/>
      <c r="AK467" s="295"/>
      <c r="AL467" s="296" t="str">
        <f>IF(AK467&lt;&gt;"",AK467/VLOOKUP($V467,Setup!$C$30:$D$41,2,0),"")</f>
        <v/>
      </c>
      <c r="AM467" s="301"/>
      <c r="AN467" s="299" t="str">
        <f t="shared" si="219"/>
        <v/>
      </c>
      <c r="AO467" s="301"/>
      <c r="AP467" s="299" t="str">
        <f t="shared" si="220"/>
        <v/>
      </c>
      <c r="AQ467" s="301"/>
      <c r="AR467" s="299" t="str">
        <f t="shared" si="221"/>
        <v/>
      </c>
      <c r="AS467" s="301"/>
      <c r="AT467" s="298" t="str">
        <f t="shared" si="222"/>
        <v/>
      </c>
      <c r="AU467" s="298" t="str">
        <f t="shared" si="223"/>
        <v/>
      </c>
      <c r="AV467" s="298" t="str">
        <f t="shared" si="224"/>
        <v/>
      </c>
      <c r="AW467" s="300"/>
      <c r="AX467" s="295"/>
      <c r="AY467" s="296" t="str">
        <f>IF(AX467&lt;&gt;"",AX467/VLOOKUP($V467,Setup!$C$30:$D$41,2,0),"")</f>
        <v/>
      </c>
      <c r="AZ467" s="302"/>
      <c r="BA467" s="299" t="str">
        <f t="shared" si="225"/>
        <v/>
      </c>
      <c r="BB467" s="302"/>
      <c r="BC467" s="299" t="str">
        <f t="shared" si="226"/>
        <v/>
      </c>
      <c r="BD467" s="302"/>
      <c r="BE467" s="299" t="str">
        <f t="shared" si="227"/>
        <v/>
      </c>
      <c r="BF467" s="302"/>
      <c r="BG467" s="298" t="str">
        <f t="shared" si="228"/>
        <v/>
      </c>
      <c r="BH467" s="298" t="str">
        <f t="shared" si="229"/>
        <v/>
      </c>
      <c r="BI467" s="298" t="str">
        <f t="shared" si="230"/>
        <v/>
      </c>
      <c r="BJ467" s="300"/>
      <c r="BK467" s="295"/>
      <c r="BL467" s="296" t="str">
        <f>IF(BK467&lt;&gt;"",BK467/VLOOKUP($V467,Setup!$C$30:$D$41,2,0),"")</f>
        <v/>
      </c>
      <c r="BM467" s="302"/>
      <c r="BN467" s="299" t="str">
        <f t="shared" si="231"/>
        <v/>
      </c>
      <c r="BO467" s="302"/>
      <c r="BP467" s="299" t="str">
        <f t="shared" si="232"/>
        <v/>
      </c>
      <c r="BQ467" s="302"/>
      <c r="BR467" s="299" t="str">
        <f t="shared" si="233"/>
        <v/>
      </c>
      <c r="BS467" s="302"/>
      <c r="BT467" s="298" t="str">
        <f t="shared" si="234"/>
        <v/>
      </c>
      <c r="BU467" s="298" t="str">
        <f t="shared" si="235"/>
        <v/>
      </c>
      <c r="BV467" s="298" t="str">
        <f t="shared" si="236"/>
        <v/>
      </c>
      <c r="BW467" s="300"/>
      <c r="BX467" s="298" t="str">
        <f t="shared" si="237"/>
        <v/>
      </c>
      <c r="BY467" s="298" t="str">
        <f t="shared" si="238"/>
        <v/>
      </c>
      <c r="BZ467" s="113"/>
      <c r="CA467" s="114"/>
      <c r="CC467" s="115" t="str">
        <f t="shared" ca="1" si="239"/>
        <v/>
      </c>
      <c r="CF467" s="481"/>
      <c r="CG467" s="130"/>
      <c r="CH467" s="130"/>
      <c r="CI467" s="130"/>
      <c r="CL467" s="358" t="str">
        <f>IFERROR(VLOOKUP(C467,'Data Sheet'!$A$3:$B$16,2,FALSE),"")</f>
        <v/>
      </c>
    </row>
    <row r="468" spans="1:90" s="101" customFormat="1" ht="25.5" customHeight="1">
      <c r="A468" s="100">
        <v>464</v>
      </c>
      <c r="B468" s="107" t="str">
        <f t="shared" si="242"/>
        <v>--</v>
      </c>
      <c r="C468" s="304"/>
      <c r="D468" s="305" t="str">
        <f>IFERROR(IF(VLOOKUP(C468,'Data Sheet'!$A$3:$D$16,4,FALSE)=0,"",VLOOKUP(C468,'Data Sheet'!$A$3:$D$16,4,FALSE)),"")</f>
        <v/>
      </c>
      <c r="E468" s="306"/>
      <c r="F468" s="307" t="str">
        <f>IFERROR(IF(VLOOKUP(E468,'Data Sheet'!$C$19:$D$80,2,FALSE)=0,"",VLOOKUP(E468,'Data Sheet'!$C$19:$D$80,2,FALSE)),"")</f>
        <v/>
      </c>
      <c r="G468" s="308" t="str">
        <f t="shared" si="240"/>
        <v>-</v>
      </c>
      <c r="H468" s="108"/>
      <c r="I468" s="304"/>
      <c r="J468" s="109" t="e">
        <f t="shared" si="241"/>
        <v>#VALUE!</v>
      </c>
      <c r="K468" s="104" t="str">
        <f>IFERROR(INDEX('Data Sheet'!$C$104:$C$181,MATCH(I468,'Data Sheet'!$F$104:$F$181,0)),"")</f>
        <v/>
      </c>
      <c r="L468" s="260" t="str">
        <f>IFERROR(INDEX('Data Sheet'!$G$104:$G$181,MATCH(I468,'Data Sheet'!$F$104:$F$181,0)),"")</f>
        <v/>
      </c>
      <c r="M468" s="220"/>
      <c r="N468" s="303"/>
      <c r="O468" s="303"/>
      <c r="P468" s="110" t="str">
        <f>IFERROR(INDEX(Setup!$D$44:$D$70,MATCH(M468,Setup!$K$44:$K$70,0))&amp;"","")</f>
        <v/>
      </c>
      <c r="Q468" s="110" t="str">
        <f>IFERROR(INDEX(Setup!$E$44:$E$70,MATCH(M468,Setup!$K$44:$K$70,0))&amp;"","")</f>
        <v/>
      </c>
      <c r="R468" s="110" t="str">
        <f>IFERROR(INDEX(Setup!$L$44:$L$70,MATCH(M468,Setup!$K$44:$K$70,0))&amp;"","")</f>
        <v/>
      </c>
      <c r="S468" s="110" t="str">
        <f>Setup!$C$30</f>
        <v>USD</v>
      </c>
      <c r="T468" s="111" t="str">
        <f>IFERROR(INDEX('Data Sheet'!$B$104:$B$181,MATCH(I468,'Data Sheet'!$F$104:$F$181,0)),"")</f>
        <v/>
      </c>
      <c r="U468" s="112" t="str">
        <f>IFERROR(INDEX('Data Sheet'!$D$104:$D$181,MATCH(I468,'Data Sheet'!$F$104:$F$181,0)),"")</f>
        <v/>
      </c>
      <c r="V468" s="102" t="s">
        <v>8</v>
      </c>
      <c r="W468" s="221" t="str">
        <f>IF(V468=Setup!$C$30,"Grant",IF(V468=Setup!$C$31,"Local",IF(V468=Setup!$C$32,"Other",IF(ISBLANK(V468),"","Other"))))</f>
        <v>Grant</v>
      </c>
      <c r="X468" s="295"/>
      <c r="Y468" s="296" t="str">
        <f>IF(X468&lt;&gt;"",X468/VLOOKUP($V468,Setup!$C$30:$D$41,2,0),"")</f>
        <v/>
      </c>
      <c r="Z468" s="297"/>
      <c r="AA468" s="298" t="str">
        <f t="shared" si="213"/>
        <v/>
      </c>
      <c r="AB468" s="297"/>
      <c r="AC468" s="299" t="str">
        <f t="shared" si="214"/>
        <v/>
      </c>
      <c r="AD468" s="297"/>
      <c r="AE468" s="299" t="str">
        <f t="shared" si="215"/>
        <v/>
      </c>
      <c r="AF468" s="297"/>
      <c r="AG468" s="298" t="str">
        <f t="shared" si="216"/>
        <v/>
      </c>
      <c r="AH468" s="298" t="str">
        <f t="shared" si="217"/>
        <v/>
      </c>
      <c r="AI468" s="298" t="str">
        <f t="shared" si="218"/>
        <v/>
      </c>
      <c r="AJ468" s="300"/>
      <c r="AK468" s="295"/>
      <c r="AL468" s="296" t="str">
        <f>IF(AK468&lt;&gt;"",AK468/VLOOKUP($V468,Setup!$C$30:$D$41,2,0),"")</f>
        <v/>
      </c>
      <c r="AM468" s="301"/>
      <c r="AN468" s="299" t="str">
        <f t="shared" si="219"/>
        <v/>
      </c>
      <c r="AO468" s="301"/>
      <c r="AP468" s="299" t="str">
        <f t="shared" si="220"/>
        <v/>
      </c>
      <c r="AQ468" s="301"/>
      <c r="AR468" s="299" t="str">
        <f t="shared" si="221"/>
        <v/>
      </c>
      <c r="AS468" s="301"/>
      <c r="AT468" s="298" t="str">
        <f t="shared" si="222"/>
        <v/>
      </c>
      <c r="AU468" s="298" t="str">
        <f t="shared" si="223"/>
        <v/>
      </c>
      <c r="AV468" s="298" t="str">
        <f t="shared" si="224"/>
        <v/>
      </c>
      <c r="AW468" s="300"/>
      <c r="AX468" s="295"/>
      <c r="AY468" s="296" t="str">
        <f>IF(AX468&lt;&gt;"",AX468/VLOOKUP($V468,Setup!$C$30:$D$41,2,0),"")</f>
        <v/>
      </c>
      <c r="AZ468" s="302"/>
      <c r="BA468" s="299" t="str">
        <f t="shared" si="225"/>
        <v/>
      </c>
      <c r="BB468" s="302"/>
      <c r="BC468" s="299" t="str">
        <f t="shared" si="226"/>
        <v/>
      </c>
      <c r="BD468" s="302"/>
      <c r="BE468" s="299" t="str">
        <f t="shared" si="227"/>
        <v/>
      </c>
      <c r="BF468" s="302"/>
      <c r="BG468" s="298" t="str">
        <f t="shared" si="228"/>
        <v/>
      </c>
      <c r="BH468" s="298" t="str">
        <f t="shared" si="229"/>
        <v/>
      </c>
      <c r="BI468" s="298" t="str">
        <f t="shared" si="230"/>
        <v/>
      </c>
      <c r="BJ468" s="300"/>
      <c r="BK468" s="295"/>
      <c r="BL468" s="296" t="str">
        <f>IF(BK468&lt;&gt;"",BK468/VLOOKUP($V468,Setup!$C$30:$D$41,2,0),"")</f>
        <v/>
      </c>
      <c r="BM468" s="302"/>
      <c r="BN468" s="299" t="str">
        <f t="shared" si="231"/>
        <v/>
      </c>
      <c r="BO468" s="302"/>
      <c r="BP468" s="299" t="str">
        <f t="shared" si="232"/>
        <v/>
      </c>
      <c r="BQ468" s="302"/>
      <c r="BR468" s="299" t="str">
        <f t="shared" si="233"/>
        <v/>
      </c>
      <c r="BS468" s="302"/>
      <c r="BT468" s="298" t="str">
        <f t="shared" si="234"/>
        <v/>
      </c>
      <c r="BU468" s="298" t="str">
        <f t="shared" si="235"/>
        <v/>
      </c>
      <c r="BV468" s="298" t="str">
        <f t="shared" si="236"/>
        <v/>
      </c>
      <c r="BW468" s="300"/>
      <c r="BX468" s="298" t="str">
        <f t="shared" si="237"/>
        <v/>
      </c>
      <c r="BY468" s="298" t="str">
        <f t="shared" si="238"/>
        <v/>
      </c>
      <c r="BZ468" s="113"/>
      <c r="CA468" s="114"/>
      <c r="CC468" s="115" t="str">
        <f t="shared" ca="1" si="239"/>
        <v/>
      </c>
      <c r="CF468" s="481"/>
      <c r="CG468" s="130"/>
      <c r="CH468" s="130"/>
      <c r="CI468" s="130"/>
      <c r="CL468" s="358" t="str">
        <f>IFERROR(VLOOKUP(C468,'Data Sheet'!$A$3:$B$16,2,FALSE),"")</f>
        <v/>
      </c>
    </row>
    <row r="469" spans="1:90" s="101" customFormat="1" ht="25.5" customHeight="1">
      <c r="A469" s="100">
        <v>465</v>
      </c>
      <c r="B469" s="107" t="str">
        <f t="shared" si="242"/>
        <v>--</v>
      </c>
      <c r="C469" s="304"/>
      <c r="D469" s="305" t="str">
        <f>IFERROR(IF(VLOOKUP(C469,'Data Sheet'!$A$3:$D$16,4,FALSE)=0,"",VLOOKUP(C469,'Data Sheet'!$A$3:$D$16,4,FALSE)),"")</f>
        <v/>
      </c>
      <c r="E469" s="306"/>
      <c r="F469" s="307" t="str">
        <f>IFERROR(IF(VLOOKUP(E469,'Data Sheet'!$C$19:$D$80,2,FALSE)=0,"",VLOOKUP(E469,'Data Sheet'!$C$19:$D$80,2,FALSE)),"")</f>
        <v/>
      </c>
      <c r="G469" s="308" t="str">
        <f t="shared" si="240"/>
        <v>-</v>
      </c>
      <c r="H469" s="108"/>
      <c r="I469" s="304"/>
      <c r="J469" s="109" t="e">
        <f t="shared" si="241"/>
        <v>#VALUE!</v>
      </c>
      <c r="K469" s="104" t="str">
        <f>IFERROR(INDEX('Data Sheet'!$C$104:$C$181,MATCH(I469,'Data Sheet'!$F$104:$F$181,0)),"")</f>
        <v/>
      </c>
      <c r="L469" s="260" t="str">
        <f>IFERROR(INDEX('Data Sheet'!$G$104:$G$181,MATCH(I469,'Data Sheet'!$F$104:$F$181,0)),"")</f>
        <v/>
      </c>
      <c r="M469" s="220"/>
      <c r="N469" s="303"/>
      <c r="O469" s="303"/>
      <c r="P469" s="110" t="str">
        <f>IFERROR(INDEX(Setup!$D$44:$D$70,MATCH(M469,Setup!$K$44:$K$70,0))&amp;"","")</f>
        <v/>
      </c>
      <c r="Q469" s="110" t="str">
        <f>IFERROR(INDEX(Setup!$E$44:$E$70,MATCH(M469,Setup!$K$44:$K$70,0))&amp;"","")</f>
        <v/>
      </c>
      <c r="R469" s="110" t="str">
        <f>IFERROR(INDEX(Setup!$L$44:$L$70,MATCH(M469,Setup!$K$44:$K$70,0))&amp;"","")</f>
        <v/>
      </c>
      <c r="S469" s="110" t="str">
        <f>Setup!$C$30</f>
        <v>USD</v>
      </c>
      <c r="T469" s="111" t="str">
        <f>IFERROR(INDEX('Data Sheet'!$B$104:$B$181,MATCH(I469,'Data Sheet'!$F$104:$F$181,0)),"")</f>
        <v/>
      </c>
      <c r="U469" s="112" t="str">
        <f>IFERROR(INDEX('Data Sheet'!$D$104:$D$181,MATCH(I469,'Data Sheet'!$F$104:$F$181,0)),"")</f>
        <v/>
      </c>
      <c r="V469" s="102" t="s">
        <v>8</v>
      </c>
      <c r="W469" s="221" t="str">
        <f>IF(V469=Setup!$C$30,"Grant",IF(V469=Setup!$C$31,"Local",IF(V469=Setup!$C$32,"Other",IF(ISBLANK(V469),"","Other"))))</f>
        <v>Grant</v>
      </c>
      <c r="X469" s="295"/>
      <c r="Y469" s="296" t="str">
        <f>IF(X469&lt;&gt;"",X469/VLOOKUP($V469,Setup!$C$30:$D$41,2,0),"")</f>
        <v/>
      </c>
      <c r="Z469" s="297"/>
      <c r="AA469" s="298" t="str">
        <f t="shared" si="213"/>
        <v/>
      </c>
      <c r="AB469" s="297"/>
      <c r="AC469" s="299" t="str">
        <f t="shared" si="214"/>
        <v/>
      </c>
      <c r="AD469" s="297"/>
      <c r="AE469" s="299" t="str">
        <f t="shared" si="215"/>
        <v/>
      </c>
      <c r="AF469" s="297"/>
      <c r="AG469" s="298" t="str">
        <f t="shared" si="216"/>
        <v/>
      </c>
      <c r="AH469" s="298" t="str">
        <f t="shared" si="217"/>
        <v/>
      </c>
      <c r="AI469" s="298" t="str">
        <f t="shared" si="218"/>
        <v/>
      </c>
      <c r="AJ469" s="300"/>
      <c r="AK469" s="295"/>
      <c r="AL469" s="296" t="str">
        <f>IF(AK469&lt;&gt;"",AK469/VLOOKUP($V469,Setup!$C$30:$D$41,2,0),"")</f>
        <v/>
      </c>
      <c r="AM469" s="301"/>
      <c r="AN469" s="299" t="str">
        <f t="shared" si="219"/>
        <v/>
      </c>
      <c r="AO469" s="301"/>
      <c r="AP469" s="299" t="str">
        <f t="shared" si="220"/>
        <v/>
      </c>
      <c r="AQ469" s="301"/>
      <c r="AR469" s="299" t="str">
        <f t="shared" si="221"/>
        <v/>
      </c>
      <c r="AS469" s="301"/>
      <c r="AT469" s="298" t="str">
        <f t="shared" si="222"/>
        <v/>
      </c>
      <c r="AU469" s="298" t="str">
        <f t="shared" si="223"/>
        <v/>
      </c>
      <c r="AV469" s="298" t="str">
        <f t="shared" si="224"/>
        <v/>
      </c>
      <c r="AW469" s="300"/>
      <c r="AX469" s="295"/>
      <c r="AY469" s="296" t="str">
        <f>IF(AX469&lt;&gt;"",AX469/VLOOKUP($V469,Setup!$C$30:$D$41,2,0),"")</f>
        <v/>
      </c>
      <c r="AZ469" s="302"/>
      <c r="BA469" s="299" t="str">
        <f t="shared" si="225"/>
        <v/>
      </c>
      <c r="BB469" s="302"/>
      <c r="BC469" s="299" t="str">
        <f t="shared" si="226"/>
        <v/>
      </c>
      <c r="BD469" s="302"/>
      <c r="BE469" s="299" t="str">
        <f t="shared" si="227"/>
        <v/>
      </c>
      <c r="BF469" s="302"/>
      <c r="BG469" s="298" t="str">
        <f t="shared" si="228"/>
        <v/>
      </c>
      <c r="BH469" s="298" t="str">
        <f t="shared" si="229"/>
        <v/>
      </c>
      <c r="BI469" s="298" t="str">
        <f t="shared" si="230"/>
        <v/>
      </c>
      <c r="BJ469" s="300"/>
      <c r="BK469" s="295"/>
      <c r="BL469" s="296" t="str">
        <f>IF(BK469&lt;&gt;"",BK469/VLOOKUP($V469,Setup!$C$30:$D$41,2,0),"")</f>
        <v/>
      </c>
      <c r="BM469" s="302"/>
      <c r="BN469" s="299" t="str">
        <f t="shared" si="231"/>
        <v/>
      </c>
      <c r="BO469" s="302"/>
      <c r="BP469" s="299" t="str">
        <f t="shared" si="232"/>
        <v/>
      </c>
      <c r="BQ469" s="302"/>
      <c r="BR469" s="299" t="str">
        <f t="shared" si="233"/>
        <v/>
      </c>
      <c r="BS469" s="302"/>
      <c r="BT469" s="298" t="str">
        <f t="shared" si="234"/>
        <v/>
      </c>
      <c r="BU469" s="298" t="str">
        <f t="shared" si="235"/>
        <v/>
      </c>
      <c r="BV469" s="298" t="str">
        <f t="shared" si="236"/>
        <v/>
      </c>
      <c r="BW469" s="300"/>
      <c r="BX469" s="298" t="str">
        <f t="shared" si="237"/>
        <v/>
      </c>
      <c r="BY469" s="298" t="str">
        <f t="shared" si="238"/>
        <v/>
      </c>
      <c r="BZ469" s="113"/>
      <c r="CA469" s="114"/>
      <c r="CC469" s="115" t="str">
        <f t="shared" ca="1" si="239"/>
        <v/>
      </c>
      <c r="CF469" s="481"/>
      <c r="CG469" s="130"/>
      <c r="CH469" s="130"/>
      <c r="CI469" s="130"/>
      <c r="CL469" s="358" t="str">
        <f>IFERROR(VLOOKUP(C469,'Data Sheet'!$A$3:$B$16,2,FALSE),"")</f>
        <v/>
      </c>
    </row>
    <row r="470" spans="1:90" s="101" customFormat="1" ht="25.5" customHeight="1">
      <c r="A470" s="100">
        <v>466</v>
      </c>
      <c r="B470" s="107" t="str">
        <f t="shared" si="242"/>
        <v>--</v>
      </c>
      <c r="C470" s="304"/>
      <c r="D470" s="305" t="str">
        <f>IFERROR(IF(VLOOKUP(C470,'Data Sheet'!$A$3:$D$16,4,FALSE)=0,"",VLOOKUP(C470,'Data Sheet'!$A$3:$D$16,4,FALSE)),"")</f>
        <v/>
      </c>
      <c r="E470" s="306"/>
      <c r="F470" s="307" t="str">
        <f>IFERROR(IF(VLOOKUP(E470,'Data Sheet'!$C$19:$D$80,2,FALSE)=0,"",VLOOKUP(E470,'Data Sheet'!$C$19:$D$80,2,FALSE)),"")</f>
        <v/>
      </c>
      <c r="G470" s="308" t="str">
        <f t="shared" si="240"/>
        <v>-</v>
      </c>
      <c r="H470" s="108"/>
      <c r="I470" s="304"/>
      <c r="J470" s="109" t="e">
        <f t="shared" si="241"/>
        <v>#VALUE!</v>
      </c>
      <c r="K470" s="104" t="str">
        <f>IFERROR(INDEX('Data Sheet'!$C$104:$C$181,MATCH(I470,'Data Sheet'!$F$104:$F$181,0)),"")</f>
        <v/>
      </c>
      <c r="L470" s="260" t="str">
        <f>IFERROR(INDEX('Data Sheet'!$G$104:$G$181,MATCH(I470,'Data Sheet'!$F$104:$F$181,0)),"")</f>
        <v/>
      </c>
      <c r="M470" s="220"/>
      <c r="N470" s="303"/>
      <c r="O470" s="303"/>
      <c r="P470" s="110" t="str">
        <f>IFERROR(INDEX(Setup!$D$44:$D$70,MATCH(M470,Setup!$K$44:$K$70,0))&amp;"","")</f>
        <v/>
      </c>
      <c r="Q470" s="110" t="str">
        <f>IFERROR(INDEX(Setup!$E$44:$E$70,MATCH(M470,Setup!$K$44:$K$70,0))&amp;"","")</f>
        <v/>
      </c>
      <c r="R470" s="110" t="str">
        <f>IFERROR(INDEX(Setup!$L$44:$L$70,MATCH(M470,Setup!$K$44:$K$70,0))&amp;"","")</f>
        <v/>
      </c>
      <c r="S470" s="110" t="str">
        <f>Setup!$C$30</f>
        <v>USD</v>
      </c>
      <c r="T470" s="111" t="str">
        <f>IFERROR(INDEX('Data Sheet'!$B$104:$B$181,MATCH(I470,'Data Sheet'!$F$104:$F$181,0)),"")</f>
        <v/>
      </c>
      <c r="U470" s="112" t="str">
        <f>IFERROR(INDEX('Data Sheet'!$D$104:$D$181,MATCH(I470,'Data Sheet'!$F$104:$F$181,0)),"")</f>
        <v/>
      </c>
      <c r="V470" s="102" t="s">
        <v>8</v>
      </c>
      <c r="W470" s="221" t="str">
        <f>IF(V470=Setup!$C$30,"Grant",IF(V470=Setup!$C$31,"Local",IF(V470=Setup!$C$32,"Other",IF(ISBLANK(V470),"","Other"))))</f>
        <v>Grant</v>
      </c>
      <c r="X470" s="295"/>
      <c r="Y470" s="296" t="str">
        <f>IF(X470&lt;&gt;"",X470/VLOOKUP($V470,Setup!$C$30:$D$41,2,0),"")</f>
        <v/>
      </c>
      <c r="Z470" s="297"/>
      <c r="AA470" s="298" t="str">
        <f t="shared" si="213"/>
        <v/>
      </c>
      <c r="AB470" s="297"/>
      <c r="AC470" s="299" t="str">
        <f t="shared" si="214"/>
        <v/>
      </c>
      <c r="AD470" s="297"/>
      <c r="AE470" s="299" t="str">
        <f t="shared" si="215"/>
        <v/>
      </c>
      <c r="AF470" s="297"/>
      <c r="AG470" s="298" t="str">
        <f t="shared" si="216"/>
        <v/>
      </c>
      <c r="AH470" s="298" t="str">
        <f t="shared" si="217"/>
        <v/>
      </c>
      <c r="AI470" s="298" t="str">
        <f t="shared" si="218"/>
        <v/>
      </c>
      <c r="AJ470" s="300"/>
      <c r="AK470" s="295"/>
      <c r="AL470" s="296" t="str">
        <f>IF(AK470&lt;&gt;"",AK470/VLOOKUP($V470,Setup!$C$30:$D$41,2,0),"")</f>
        <v/>
      </c>
      <c r="AM470" s="301"/>
      <c r="AN470" s="299" t="str">
        <f t="shared" si="219"/>
        <v/>
      </c>
      <c r="AO470" s="301"/>
      <c r="AP470" s="299" t="str">
        <f t="shared" si="220"/>
        <v/>
      </c>
      <c r="AQ470" s="301"/>
      <c r="AR470" s="299" t="str">
        <f t="shared" si="221"/>
        <v/>
      </c>
      <c r="AS470" s="301"/>
      <c r="AT470" s="298" t="str">
        <f t="shared" si="222"/>
        <v/>
      </c>
      <c r="AU470" s="298" t="str">
        <f t="shared" si="223"/>
        <v/>
      </c>
      <c r="AV470" s="298" t="str">
        <f t="shared" si="224"/>
        <v/>
      </c>
      <c r="AW470" s="300"/>
      <c r="AX470" s="295"/>
      <c r="AY470" s="296" t="str">
        <f>IF(AX470&lt;&gt;"",AX470/VLOOKUP($V470,Setup!$C$30:$D$41,2,0),"")</f>
        <v/>
      </c>
      <c r="AZ470" s="302"/>
      <c r="BA470" s="299" t="str">
        <f t="shared" si="225"/>
        <v/>
      </c>
      <c r="BB470" s="302"/>
      <c r="BC470" s="299" t="str">
        <f t="shared" si="226"/>
        <v/>
      </c>
      <c r="BD470" s="302"/>
      <c r="BE470" s="299" t="str">
        <f t="shared" si="227"/>
        <v/>
      </c>
      <c r="BF470" s="302"/>
      <c r="BG470" s="298" t="str">
        <f t="shared" si="228"/>
        <v/>
      </c>
      <c r="BH470" s="298" t="str">
        <f t="shared" si="229"/>
        <v/>
      </c>
      <c r="BI470" s="298" t="str">
        <f t="shared" si="230"/>
        <v/>
      </c>
      <c r="BJ470" s="300"/>
      <c r="BK470" s="295"/>
      <c r="BL470" s="296" t="str">
        <f>IF(BK470&lt;&gt;"",BK470/VLOOKUP($V470,Setup!$C$30:$D$41,2,0),"")</f>
        <v/>
      </c>
      <c r="BM470" s="302"/>
      <c r="BN470" s="299" t="str">
        <f t="shared" si="231"/>
        <v/>
      </c>
      <c r="BO470" s="302"/>
      <c r="BP470" s="299" t="str">
        <f t="shared" si="232"/>
        <v/>
      </c>
      <c r="BQ470" s="302"/>
      <c r="BR470" s="299" t="str">
        <f t="shared" si="233"/>
        <v/>
      </c>
      <c r="BS470" s="302"/>
      <c r="BT470" s="298" t="str">
        <f t="shared" si="234"/>
        <v/>
      </c>
      <c r="BU470" s="298" t="str">
        <f t="shared" si="235"/>
        <v/>
      </c>
      <c r="BV470" s="298" t="str">
        <f t="shared" si="236"/>
        <v/>
      </c>
      <c r="BW470" s="300"/>
      <c r="BX470" s="298" t="str">
        <f t="shared" si="237"/>
        <v/>
      </c>
      <c r="BY470" s="298" t="str">
        <f t="shared" si="238"/>
        <v/>
      </c>
      <c r="BZ470" s="113"/>
      <c r="CA470" s="114"/>
      <c r="CC470" s="115" t="str">
        <f t="shared" ca="1" si="239"/>
        <v/>
      </c>
      <c r="CF470" s="481"/>
      <c r="CG470" s="130"/>
      <c r="CH470" s="130"/>
      <c r="CI470" s="130"/>
      <c r="CL470" s="358" t="str">
        <f>IFERROR(VLOOKUP(C470,'Data Sheet'!$A$3:$B$16,2,FALSE),"")</f>
        <v/>
      </c>
    </row>
    <row r="471" spans="1:90" s="101" customFormat="1" ht="25.5" customHeight="1">
      <c r="A471" s="100">
        <v>467</v>
      </c>
      <c r="B471" s="107" t="str">
        <f t="shared" si="242"/>
        <v>--</v>
      </c>
      <c r="C471" s="304"/>
      <c r="D471" s="305" t="str">
        <f>IFERROR(IF(VLOOKUP(C471,'Data Sheet'!$A$3:$D$16,4,FALSE)=0,"",VLOOKUP(C471,'Data Sheet'!$A$3:$D$16,4,FALSE)),"")</f>
        <v/>
      </c>
      <c r="E471" s="306"/>
      <c r="F471" s="307" t="str">
        <f>IFERROR(IF(VLOOKUP(E471,'Data Sheet'!$C$19:$D$80,2,FALSE)=0,"",VLOOKUP(E471,'Data Sheet'!$C$19:$D$80,2,FALSE)),"")</f>
        <v/>
      </c>
      <c r="G471" s="308" t="str">
        <f t="shared" si="240"/>
        <v>-</v>
      </c>
      <c r="H471" s="108"/>
      <c r="I471" s="304"/>
      <c r="J471" s="109" t="e">
        <f t="shared" si="241"/>
        <v>#VALUE!</v>
      </c>
      <c r="K471" s="104" t="str">
        <f>IFERROR(INDEX('Data Sheet'!$C$104:$C$181,MATCH(I471,'Data Sheet'!$F$104:$F$181,0)),"")</f>
        <v/>
      </c>
      <c r="L471" s="260" t="str">
        <f>IFERROR(INDEX('Data Sheet'!$G$104:$G$181,MATCH(I471,'Data Sheet'!$F$104:$F$181,0)),"")</f>
        <v/>
      </c>
      <c r="M471" s="220"/>
      <c r="N471" s="303"/>
      <c r="O471" s="303"/>
      <c r="P471" s="110" t="str">
        <f>IFERROR(INDEX(Setup!$D$44:$D$70,MATCH(M471,Setup!$K$44:$K$70,0))&amp;"","")</f>
        <v/>
      </c>
      <c r="Q471" s="110" t="str">
        <f>IFERROR(INDEX(Setup!$E$44:$E$70,MATCH(M471,Setup!$K$44:$K$70,0))&amp;"","")</f>
        <v/>
      </c>
      <c r="R471" s="110" t="str">
        <f>IFERROR(INDEX(Setup!$L$44:$L$70,MATCH(M471,Setup!$K$44:$K$70,0))&amp;"","")</f>
        <v/>
      </c>
      <c r="S471" s="110" t="str">
        <f>Setup!$C$30</f>
        <v>USD</v>
      </c>
      <c r="T471" s="111" t="str">
        <f>IFERROR(INDEX('Data Sheet'!$B$104:$B$181,MATCH(I471,'Data Sheet'!$F$104:$F$181,0)),"")</f>
        <v/>
      </c>
      <c r="U471" s="112" t="str">
        <f>IFERROR(INDEX('Data Sheet'!$D$104:$D$181,MATCH(I471,'Data Sheet'!$F$104:$F$181,0)),"")</f>
        <v/>
      </c>
      <c r="V471" s="102" t="s">
        <v>8</v>
      </c>
      <c r="W471" s="221" t="str">
        <f>IF(V471=Setup!$C$30,"Grant",IF(V471=Setup!$C$31,"Local",IF(V471=Setup!$C$32,"Other",IF(ISBLANK(V471),"","Other"))))</f>
        <v>Grant</v>
      </c>
      <c r="X471" s="295"/>
      <c r="Y471" s="296" t="str">
        <f>IF(X471&lt;&gt;"",X471/VLOOKUP($V471,Setup!$C$30:$D$41,2,0),"")</f>
        <v/>
      </c>
      <c r="Z471" s="297"/>
      <c r="AA471" s="298" t="str">
        <f t="shared" si="213"/>
        <v/>
      </c>
      <c r="AB471" s="297"/>
      <c r="AC471" s="299" t="str">
        <f t="shared" si="214"/>
        <v/>
      </c>
      <c r="AD471" s="297"/>
      <c r="AE471" s="299" t="str">
        <f t="shared" si="215"/>
        <v/>
      </c>
      <c r="AF471" s="297"/>
      <c r="AG471" s="298" t="str">
        <f t="shared" si="216"/>
        <v/>
      </c>
      <c r="AH471" s="298" t="str">
        <f t="shared" si="217"/>
        <v/>
      </c>
      <c r="AI471" s="298" t="str">
        <f t="shared" si="218"/>
        <v/>
      </c>
      <c r="AJ471" s="300"/>
      <c r="AK471" s="295"/>
      <c r="AL471" s="296" t="str">
        <f>IF(AK471&lt;&gt;"",AK471/VLOOKUP($V471,Setup!$C$30:$D$41,2,0),"")</f>
        <v/>
      </c>
      <c r="AM471" s="301"/>
      <c r="AN471" s="299" t="str">
        <f t="shared" si="219"/>
        <v/>
      </c>
      <c r="AO471" s="301"/>
      <c r="AP471" s="299" t="str">
        <f t="shared" si="220"/>
        <v/>
      </c>
      <c r="AQ471" s="301"/>
      <c r="AR471" s="299" t="str">
        <f t="shared" si="221"/>
        <v/>
      </c>
      <c r="AS471" s="301"/>
      <c r="AT471" s="298" t="str">
        <f t="shared" si="222"/>
        <v/>
      </c>
      <c r="AU471" s="298" t="str">
        <f t="shared" si="223"/>
        <v/>
      </c>
      <c r="AV471" s="298" t="str">
        <f t="shared" si="224"/>
        <v/>
      </c>
      <c r="AW471" s="300"/>
      <c r="AX471" s="295"/>
      <c r="AY471" s="296" t="str">
        <f>IF(AX471&lt;&gt;"",AX471/VLOOKUP($V471,Setup!$C$30:$D$41,2,0),"")</f>
        <v/>
      </c>
      <c r="AZ471" s="302"/>
      <c r="BA471" s="299" t="str">
        <f t="shared" si="225"/>
        <v/>
      </c>
      <c r="BB471" s="302"/>
      <c r="BC471" s="299" t="str">
        <f t="shared" si="226"/>
        <v/>
      </c>
      <c r="BD471" s="302"/>
      <c r="BE471" s="299" t="str">
        <f t="shared" si="227"/>
        <v/>
      </c>
      <c r="BF471" s="302"/>
      <c r="BG471" s="298" t="str">
        <f t="shared" si="228"/>
        <v/>
      </c>
      <c r="BH471" s="298" t="str">
        <f t="shared" si="229"/>
        <v/>
      </c>
      <c r="BI471" s="298" t="str">
        <f t="shared" si="230"/>
        <v/>
      </c>
      <c r="BJ471" s="300"/>
      <c r="BK471" s="295"/>
      <c r="BL471" s="296" t="str">
        <f>IF(BK471&lt;&gt;"",BK471/VLOOKUP($V471,Setup!$C$30:$D$41,2,0),"")</f>
        <v/>
      </c>
      <c r="BM471" s="302"/>
      <c r="BN471" s="299" t="str">
        <f t="shared" si="231"/>
        <v/>
      </c>
      <c r="BO471" s="302"/>
      <c r="BP471" s="299" t="str">
        <f t="shared" si="232"/>
        <v/>
      </c>
      <c r="BQ471" s="302"/>
      <c r="BR471" s="299" t="str">
        <f t="shared" si="233"/>
        <v/>
      </c>
      <c r="BS471" s="302"/>
      <c r="BT471" s="298" t="str">
        <f t="shared" si="234"/>
        <v/>
      </c>
      <c r="BU471" s="298" t="str">
        <f t="shared" si="235"/>
        <v/>
      </c>
      <c r="BV471" s="298" t="str">
        <f t="shared" si="236"/>
        <v/>
      </c>
      <c r="BW471" s="300"/>
      <c r="BX471" s="298" t="str">
        <f t="shared" si="237"/>
        <v/>
      </c>
      <c r="BY471" s="298" t="str">
        <f t="shared" si="238"/>
        <v/>
      </c>
      <c r="BZ471" s="113"/>
      <c r="CA471" s="114"/>
      <c r="CC471" s="115" t="str">
        <f t="shared" ca="1" si="239"/>
        <v/>
      </c>
      <c r="CF471" s="481"/>
      <c r="CG471" s="130"/>
      <c r="CH471" s="130"/>
      <c r="CI471" s="130"/>
      <c r="CL471" s="358" t="str">
        <f>IFERROR(VLOOKUP(C471,'Data Sheet'!$A$3:$B$16,2,FALSE),"")</f>
        <v/>
      </c>
    </row>
    <row r="472" spans="1:90" s="101" customFormat="1" ht="25.5" customHeight="1">
      <c r="A472" s="100">
        <v>468</v>
      </c>
      <c r="B472" s="107" t="str">
        <f t="shared" si="242"/>
        <v>--</v>
      </c>
      <c r="C472" s="304"/>
      <c r="D472" s="305" t="str">
        <f>IFERROR(IF(VLOOKUP(C472,'Data Sheet'!$A$3:$D$16,4,FALSE)=0,"",VLOOKUP(C472,'Data Sheet'!$A$3:$D$16,4,FALSE)),"")</f>
        <v/>
      </c>
      <c r="E472" s="306"/>
      <c r="F472" s="307" t="str">
        <f>IFERROR(IF(VLOOKUP(E472,'Data Sheet'!$C$19:$D$80,2,FALSE)=0,"",VLOOKUP(E472,'Data Sheet'!$C$19:$D$80,2,FALSE)),"")</f>
        <v/>
      </c>
      <c r="G472" s="308" t="str">
        <f t="shared" si="240"/>
        <v>-</v>
      </c>
      <c r="H472" s="108"/>
      <c r="I472" s="304"/>
      <c r="J472" s="109" t="e">
        <f t="shared" si="241"/>
        <v>#VALUE!</v>
      </c>
      <c r="K472" s="104" t="str">
        <f>IFERROR(INDEX('Data Sheet'!$C$104:$C$181,MATCH(I472,'Data Sheet'!$F$104:$F$181,0)),"")</f>
        <v/>
      </c>
      <c r="L472" s="260" t="str">
        <f>IFERROR(INDEX('Data Sheet'!$G$104:$G$181,MATCH(I472,'Data Sheet'!$F$104:$F$181,0)),"")</f>
        <v/>
      </c>
      <c r="M472" s="220"/>
      <c r="N472" s="303"/>
      <c r="O472" s="303"/>
      <c r="P472" s="110" t="str">
        <f>IFERROR(INDEX(Setup!$D$44:$D$70,MATCH(M472,Setup!$K$44:$K$70,0))&amp;"","")</f>
        <v/>
      </c>
      <c r="Q472" s="110" t="str">
        <f>IFERROR(INDEX(Setup!$E$44:$E$70,MATCH(M472,Setup!$K$44:$K$70,0))&amp;"","")</f>
        <v/>
      </c>
      <c r="R472" s="110" t="str">
        <f>IFERROR(INDEX(Setup!$L$44:$L$70,MATCH(M472,Setup!$K$44:$K$70,0))&amp;"","")</f>
        <v/>
      </c>
      <c r="S472" s="110" t="str">
        <f>Setup!$C$30</f>
        <v>USD</v>
      </c>
      <c r="T472" s="111" t="str">
        <f>IFERROR(INDEX('Data Sheet'!$B$104:$B$181,MATCH(I472,'Data Sheet'!$F$104:$F$181,0)),"")</f>
        <v/>
      </c>
      <c r="U472" s="112" t="str">
        <f>IFERROR(INDEX('Data Sheet'!$D$104:$D$181,MATCH(I472,'Data Sheet'!$F$104:$F$181,0)),"")</f>
        <v/>
      </c>
      <c r="V472" s="102" t="s">
        <v>8</v>
      </c>
      <c r="W472" s="221" t="str">
        <f>IF(V472=Setup!$C$30,"Grant",IF(V472=Setup!$C$31,"Local",IF(V472=Setup!$C$32,"Other",IF(ISBLANK(V472),"","Other"))))</f>
        <v>Grant</v>
      </c>
      <c r="X472" s="295"/>
      <c r="Y472" s="296" t="str">
        <f>IF(X472&lt;&gt;"",X472/VLOOKUP($V472,Setup!$C$30:$D$41,2,0),"")</f>
        <v/>
      </c>
      <c r="Z472" s="297"/>
      <c r="AA472" s="298" t="str">
        <f t="shared" si="213"/>
        <v/>
      </c>
      <c r="AB472" s="297"/>
      <c r="AC472" s="299" t="str">
        <f t="shared" si="214"/>
        <v/>
      </c>
      <c r="AD472" s="297"/>
      <c r="AE472" s="299" t="str">
        <f t="shared" si="215"/>
        <v/>
      </c>
      <c r="AF472" s="297"/>
      <c r="AG472" s="298" t="str">
        <f t="shared" si="216"/>
        <v/>
      </c>
      <c r="AH472" s="298" t="str">
        <f t="shared" si="217"/>
        <v/>
      </c>
      <c r="AI472" s="298" t="str">
        <f t="shared" si="218"/>
        <v/>
      </c>
      <c r="AJ472" s="300"/>
      <c r="AK472" s="295"/>
      <c r="AL472" s="296" t="str">
        <f>IF(AK472&lt;&gt;"",AK472/VLOOKUP($V472,Setup!$C$30:$D$41,2,0),"")</f>
        <v/>
      </c>
      <c r="AM472" s="301"/>
      <c r="AN472" s="299" t="str">
        <f t="shared" si="219"/>
        <v/>
      </c>
      <c r="AO472" s="301"/>
      <c r="AP472" s="299" t="str">
        <f t="shared" si="220"/>
        <v/>
      </c>
      <c r="AQ472" s="301"/>
      <c r="AR472" s="299" t="str">
        <f t="shared" si="221"/>
        <v/>
      </c>
      <c r="AS472" s="301"/>
      <c r="AT472" s="298" t="str">
        <f t="shared" si="222"/>
        <v/>
      </c>
      <c r="AU472" s="298" t="str">
        <f t="shared" si="223"/>
        <v/>
      </c>
      <c r="AV472" s="298" t="str">
        <f t="shared" si="224"/>
        <v/>
      </c>
      <c r="AW472" s="300"/>
      <c r="AX472" s="295"/>
      <c r="AY472" s="296" t="str">
        <f>IF(AX472&lt;&gt;"",AX472/VLOOKUP($V472,Setup!$C$30:$D$41,2,0),"")</f>
        <v/>
      </c>
      <c r="AZ472" s="302"/>
      <c r="BA472" s="299" t="str">
        <f t="shared" si="225"/>
        <v/>
      </c>
      <c r="BB472" s="302"/>
      <c r="BC472" s="299" t="str">
        <f t="shared" si="226"/>
        <v/>
      </c>
      <c r="BD472" s="302"/>
      <c r="BE472" s="299" t="str">
        <f t="shared" si="227"/>
        <v/>
      </c>
      <c r="BF472" s="302"/>
      <c r="BG472" s="298" t="str">
        <f t="shared" si="228"/>
        <v/>
      </c>
      <c r="BH472" s="298" t="str">
        <f t="shared" si="229"/>
        <v/>
      </c>
      <c r="BI472" s="298" t="str">
        <f t="shared" si="230"/>
        <v/>
      </c>
      <c r="BJ472" s="300"/>
      <c r="BK472" s="295"/>
      <c r="BL472" s="296" t="str">
        <f>IF(BK472&lt;&gt;"",BK472/VLOOKUP($V472,Setup!$C$30:$D$41,2,0),"")</f>
        <v/>
      </c>
      <c r="BM472" s="302"/>
      <c r="BN472" s="299" t="str">
        <f t="shared" si="231"/>
        <v/>
      </c>
      <c r="BO472" s="302"/>
      <c r="BP472" s="299" t="str">
        <f t="shared" si="232"/>
        <v/>
      </c>
      <c r="BQ472" s="302"/>
      <c r="BR472" s="299" t="str">
        <f t="shared" si="233"/>
        <v/>
      </c>
      <c r="BS472" s="302"/>
      <c r="BT472" s="298" t="str">
        <f t="shared" si="234"/>
        <v/>
      </c>
      <c r="BU472" s="298" t="str">
        <f t="shared" si="235"/>
        <v/>
      </c>
      <c r="BV472" s="298" t="str">
        <f t="shared" si="236"/>
        <v/>
      </c>
      <c r="BW472" s="300"/>
      <c r="BX472" s="298" t="str">
        <f t="shared" si="237"/>
        <v/>
      </c>
      <c r="BY472" s="298" t="str">
        <f t="shared" si="238"/>
        <v/>
      </c>
      <c r="BZ472" s="113"/>
      <c r="CA472" s="114"/>
      <c r="CC472" s="115" t="str">
        <f t="shared" ca="1" si="239"/>
        <v/>
      </c>
      <c r="CF472" s="481"/>
      <c r="CG472" s="130"/>
      <c r="CH472" s="130"/>
      <c r="CI472" s="130"/>
      <c r="CL472" s="358" t="str">
        <f>IFERROR(VLOOKUP(C472,'Data Sheet'!$A$3:$B$16,2,FALSE),"")</f>
        <v/>
      </c>
    </row>
    <row r="473" spans="1:90" s="101" customFormat="1" ht="25.5" customHeight="1">
      <c r="A473" s="100">
        <v>469</v>
      </c>
      <c r="B473" s="107" t="str">
        <f t="shared" si="242"/>
        <v>--</v>
      </c>
      <c r="C473" s="304"/>
      <c r="D473" s="305" t="str">
        <f>IFERROR(IF(VLOOKUP(C473,'Data Sheet'!$A$3:$D$16,4,FALSE)=0,"",VLOOKUP(C473,'Data Sheet'!$A$3:$D$16,4,FALSE)),"")</f>
        <v/>
      </c>
      <c r="E473" s="306"/>
      <c r="F473" s="307" t="str">
        <f>IFERROR(IF(VLOOKUP(E473,'Data Sheet'!$C$19:$D$80,2,FALSE)=0,"",VLOOKUP(E473,'Data Sheet'!$C$19:$D$80,2,FALSE)),"")</f>
        <v/>
      </c>
      <c r="G473" s="308" t="str">
        <f t="shared" si="240"/>
        <v>-</v>
      </c>
      <c r="H473" s="108"/>
      <c r="I473" s="304"/>
      <c r="J473" s="109" t="e">
        <f t="shared" si="241"/>
        <v>#VALUE!</v>
      </c>
      <c r="K473" s="104" t="str">
        <f>IFERROR(INDEX('Data Sheet'!$C$104:$C$181,MATCH(I473,'Data Sheet'!$F$104:$F$181,0)),"")</f>
        <v/>
      </c>
      <c r="L473" s="260" t="str">
        <f>IFERROR(INDEX('Data Sheet'!$G$104:$G$181,MATCH(I473,'Data Sheet'!$F$104:$F$181,0)),"")</f>
        <v/>
      </c>
      <c r="M473" s="220"/>
      <c r="N473" s="303"/>
      <c r="O473" s="303"/>
      <c r="P473" s="110" t="str">
        <f>IFERROR(INDEX(Setup!$D$44:$D$70,MATCH(M473,Setup!$K$44:$K$70,0))&amp;"","")</f>
        <v/>
      </c>
      <c r="Q473" s="110" t="str">
        <f>IFERROR(INDEX(Setup!$E$44:$E$70,MATCH(M473,Setup!$K$44:$K$70,0))&amp;"","")</f>
        <v/>
      </c>
      <c r="R473" s="110" t="str">
        <f>IFERROR(INDEX(Setup!$L$44:$L$70,MATCH(M473,Setup!$K$44:$K$70,0))&amp;"","")</f>
        <v/>
      </c>
      <c r="S473" s="110" t="str">
        <f>Setup!$C$30</f>
        <v>USD</v>
      </c>
      <c r="T473" s="111" t="str">
        <f>IFERROR(INDEX('Data Sheet'!$B$104:$B$181,MATCH(I473,'Data Sheet'!$F$104:$F$181,0)),"")</f>
        <v/>
      </c>
      <c r="U473" s="112" t="str">
        <f>IFERROR(INDEX('Data Sheet'!$D$104:$D$181,MATCH(I473,'Data Sheet'!$F$104:$F$181,0)),"")</f>
        <v/>
      </c>
      <c r="V473" s="102" t="s">
        <v>8</v>
      </c>
      <c r="W473" s="221" t="str">
        <f>IF(V473=Setup!$C$30,"Grant",IF(V473=Setup!$C$31,"Local",IF(V473=Setup!$C$32,"Other",IF(ISBLANK(V473),"","Other"))))</f>
        <v>Grant</v>
      </c>
      <c r="X473" s="295"/>
      <c r="Y473" s="296" t="str">
        <f>IF(X473&lt;&gt;"",X473/VLOOKUP($V473,Setup!$C$30:$D$41,2,0),"")</f>
        <v/>
      </c>
      <c r="Z473" s="297"/>
      <c r="AA473" s="298" t="str">
        <f t="shared" si="213"/>
        <v/>
      </c>
      <c r="AB473" s="297"/>
      <c r="AC473" s="299" t="str">
        <f t="shared" si="214"/>
        <v/>
      </c>
      <c r="AD473" s="297"/>
      <c r="AE473" s="299" t="str">
        <f t="shared" si="215"/>
        <v/>
      </c>
      <c r="AF473" s="297"/>
      <c r="AG473" s="298" t="str">
        <f t="shared" si="216"/>
        <v/>
      </c>
      <c r="AH473" s="298" t="str">
        <f t="shared" si="217"/>
        <v/>
      </c>
      <c r="AI473" s="298" t="str">
        <f t="shared" si="218"/>
        <v/>
      </c>
      <c r="AJ473" s="300"/>
      <c r="AK473" s="295"/>
      <c r="AL473" s="296" t="str">
        <f>IF(AK473&lt;&gt;"",AK473/VLOOKUP($V473,Setup!$C$30:$D$41,2,0),"")</f>
        <v/>
      </c>
      <c r="AM473" s="301"/>
      <c r="AN473" s="299" t="str">
        <f t="shared" si="219"/>
        <v/>
      </c>
      <c r="AO473" s="301"/>
      <c r="AP473" s="299" t="str">
        <f t="shared" si="220"/>
        <v/>
      </c>
      <c r="AQ473" s="301"/>
      <c r="AR473" s="299" t="str">
        <f t="shared" si="221"/>
        <v/>
      </c>
      <c r="AS473" s="301"/>
      <c r="AT473" s="298" t="str">
        <f t="shared" si="222"/>
        <v/>
      </c>
      <c r="AU473" s="298" t="str">
        <f t="shared" si="223"/>
        <v/>
      </c>
      <c r="AV473" s="298" t="str">
        <f t="shared" si="224"/>
        <v/>
      </c>
      <c r="AW473" s="300"/>
      <c r="AX473" s="295"/>
      <c r="AY473" s="296" t="str">
        <f>IF(AX473&lt;&gt;"",AX473/VLOOKUP($V473,Setup!$C$30:$D$41,2,0),"")</f>
        <v/>
      </c>
      <c r="AZ473" s="302"/>
      <c r="BA473" s="299" t="str">
        <f t="shared" si="225"/>
        <v/>
      </c>
      <c r="BB473" s="302"/>
      <c r="BC473" s="299" t="str">
        <f t="shared" si="226"/>
        <v/>
      </c>
      <c r="BD473" s="302"/>
      <c r="BE473" s="299" t="str">
        <f t="shared" si="227"/>
        <v/>
      </c>
      <c r="BF473" s="302"/>
      <c r="BG473" s="298" t="str">
        <f t="shared" si="228"/>
        <v/>
      </c>
      <c r="BH473" s="298" t="str">
        <f t="shared" si="229"/>
        <v/>
      </c>
      <c r="BI473" s="298" t="str">
        <f t="shared" si="230"/>
        <v/>
      </c>
      <c r="BJ473" s="300"/>
      <c r="BK473" s="295"/>
      <c r="BL473" s="296" t="str">
        <f>IF(BK473&lt;&gt;"",BK473/VLOOKUP($V473,Setup!$C$30:$D$41,2,0),"")</f>
        <v/>
      </c>
      <c r="BM473" s="302"/>
      <c r="BN473" s="299" t="str">
        <f t="shared" si="231"/>
        <v/>
      </c>
      <c r="BO473" s="302"/>
      <c r="BP473" s="299" t="str">
        <f t="shared" si="232"/>
        <v/>
      </c>
      <c r="BQ473" s="302"/>
      <c r="BR473" s="299" t="str">
        <f t="shared" si="233"/>
        <v/>
      </c>
      <c r="BS473" s="302"/>
      <c r="BT473" s="298" t="str">
        <f t="shared" si="234"/>
        <v/>
      </c>
      <c r="BU473" s="298" t="str">
        <f t="shared" si="235"/>
        <v/>
      </c>
      <c r="BV473" s="298" t="str">
        <f t="shared" si="236"/>
        <v/>
      </c>
      <c r="BW473" s="300"/>
      <c r="BX473" s="298" t="str">
        <f t="shared" si="237"/>
        <v/>
      </c>
      <c r="BY473" s="298" t="str">
        <f t="shared" si="238"/>
        <v/>
      </c>
      <c r="BZ473" s="113"/>
      <c r="CA473" s="114"/>
      <c r="CC473" s="115" t="str">
        <f t="shared" ca="1" si="239"/>
        <v/>
      </c>
      <c r="CF473" s="481"/>
      <c r="CG473" s="130"/>
      <c r="CH473" s="130"/>
      <c r="CI473" s="130"/>
      <c r="CL473" s="358" t="str">
        <f>IFERROR(VLOOKUP(C473,'Data Sheet'!$A$3:$B$16,2,FALSE),"")</f>
        <v/>
      </c>
    </row>
    <row r="474" spans="1:90" s="101" customFormat="1" ht="25.5" customHeight="1">
      <c r="A474" s="100">
        <v>470</v>
      </c>
      <c r="B474" s="107" t="str">
        <f t="shared" si="242"/>
        <v>--</v>
      </c>
      <c r="C474" s="304"/>
      <c r="D474" s="305" t="str">
        <f>IFERROR(IF(VLOOKUP(C474,'Data Sheet'!$A$3:$D$16,4,FALSE)=0,"",VLOOKUP(C474,'Data Sheet'!$A$3:$D$16,4,FALSE)),"")</f>
        <v/>
      </c>
      <c r="E474" s="306"/>
      <c r="F474" s="307" t="str">
        <f>IFERROR(IF(VLOOKUP(E474,'Data Sheet'!$C$19:$D$80,2,FALSE)=0,"",VLOOKUP(E474,'Data Sheet'!$C$19:$D$80,2,FALSE)),"")</f>
        <v/>
      </c>
      <c r="G474" s="308" t="str">
        <f t="shared" si="240"/>
        <v>-</v>
      </c>
      <c r="H474" s="108"/>
      <c r="I474" s="304"/>
      <c r="J474" s="109" t="e">
        <f t="shared" si="241"/>
        <v>#VALUE!</v>
      </c>
      <c r="K474" s="104" t="str">
        <f>IFERROR(INDEX('Data Sheet'!$C$104:$C$181,MATCH(I474,'Data Sheet'!$F$104:$F$181,0)),"")</f>
        <v/>
      </c>
      <c r="L474" s="260" t="str">
        <f>IFERROR(INDEX('Data Sheet'!$G$104:$G$181,MATCH(I474,'Data Sheet'!$F$104:$F$181,0)),"")</f>
        <v/>
      </c>
      <c r="M474" s="220"/>
      <c r="N474" s="303"/>
      <c r="O474" s="303"/>
      <c r="P474" s="110" t="str">
        <f>IFERROR(INDEX(Setup!$D$44:$D$70,MATCH(M474,Setup!$K$44:$K$70,0))&amp;"","")</f>
        <v/>
      </c>
      <c r="Q474" s="110" t="str">
        <f>IFERROR(INDEX(Setup!$E$44:$E$70,MATCH(M474,Setup!$K$44:$K$70,0))&amp;"","")</f>
        <v/>
      </c>
      <c r="R474" s="110" t="str">
        <f>IFERROR(INDEX(Setup!$L$44:$L$70,MATCH(M474,Setup!$K$44:$K$70,0))&amp;"","")</f>
        <v/>
      </c>
      <c r="S474" s="110" t="str">
        <f>Setup!$C$30</f>
        <v>USD</v>
      </c>
      <c r="T474" s="111" t="str">
        <f>IFERROR(INDEX('Data Sheet'!$B$104:$B$181,MATCH(I474,'Data Sheet'!$F$104:$F$181,0)),"")</f>
        <v/>
      </c>
      <c r="U474" s="112" t="str">
        <f>IFERROR(INDEX('Data Sheet'!$D$104:$D$181,MATCH(I474,'Data Sheet'!$F$104:$F$181,0)),"")</f>
        <v/>
      </c>
      <c r="V474" s="102" t="s">
        <v>8</v>
      </c>
      <c r="W474" s="221" t="str">
        <f>IF(V474=Setup!$C$30,"Grant",IF(V474=Setup!$C$31,"Local",IF(V474=Setup!$C$32,"Other",IF(ISBLANK(V474),"","Other"))))</f>
        <v>Grant</v>
      </c>
      <c r="X474" s="295"/>
      <c r="Y474" s="296" t="str">
        <f>IF(X474&lt;&gt;"",X474/VLOOKUP($V474,Setup!$C$30:$D$41,2,0),"")</f>
        <v/>
      </c>
      <c r="Z474" s="297"/>
      <c r="AA474" s="298" t="str">
        <f t="shared" si="213"/>
        <v/>
      </c>
      <c r="AB474" s="297"/>
      <c r="AC474" s="299" t="str">
        <f t="shared" si="214"/>
        <v/>
      </c>
      <c r="AD474" s="297"/>
      <c r="AE474" s="299" t="str">
        <f t="shared" si="215"/>
        <v/>
      </c>
      <c r="AF474" s="297"/>
      <c r="AG474" s="298" t="str">
        <f t="shared" si="216"/>
        <v/>
      </c>
      <c r="AH474" s="298" t="str">
        <f t="shared" si="217"/>
        <v/>
      </c>
      <c r="AI474" s="298" t="str">
        <f t="shared" si="218"/>
        <v/>
      </c>
      <c r="AJ474" s="300"/>
      <c r="AK474" s="295"/>
      <c r="AL474" s="296" t="str">
        <f>IF(AK474&lt;&gt;"",AK474/VLOOKUP($V474,Setup!$C$30:$D$41,2,0),"")</f>
        <v/>
      </c>
      <c r="AM474" s="301"/>
      <c r="AN474" s="299" t="str">
        <f t="shared" si="219"/>
        <v/>
      </c>
      <c r="AO474" s="301"/>
      <c r="AP474" s="299" t="str">
        <f t="shared" si="220"/>
        <v/>
      </c>
      <c r="AQ474" s="301"/>
      <c r="AR474" s="299" t="str">
        <f t="shared" si="221"/>
        <v/>
      </c>
      <c r="AS474" s="301"/>
      <c r="AT474" s="298" t="str">
        <f t="shared" si="222"/>
        <v/>
      </c>
      <c r="AU474" s="298" t="str">
        <f t="shared" si="223"/>
        <v/>
      </c>
      <c r="AV474" s="298" t="str">
        <f t="shared" si="224"/>
        <v/>
      </c>
      <c r="AW474" s="300"/>
      <c r="AX474" s="295"/>
      <c r="AY474" s="296" t="str">
        <f>IF(AX474&lt;&gt;"",AX474/VLOOKUP($V474,Setup!$C$30:$D$41,2,0),"")</f>
        <v/>
      </c>
      <c r="AZ474" s="302"/>
      <c r="BA474" s="299" t="str">
        <f t="shared" si="225"/>
        <v/>
      </c>
      <c r="BB474" s="302"/>
      <c r="BC474" s="299" t="str">
        <f t="shared" si="226"/>
        <v/>
      </c>
      <c r="BD474" s="302"/>
      <c r="BE474" s="299" t="str">
        <f t="shared" si="227"/>
        <v/>
      </c>
      <c r="BF474" s="302"/>
      <c r="BG474" s="298" t="str">
        <f t="shared" si="228"/>
        <v/>
      </c>
      <c r="BH474" s="298" t="str">
        <f t="shared" si="229"/>
        <v/>
      </c>
      <c r="BI474" s="298" t="str">
        <f t="shared" si="230"/>
        <v/>
      </c>
      <c r="BJ474" s="300"/>
      <c r="BK474" s="295"/>
      <c r="BL474" s="296" t="str">
        <f>IF(BK474&lt;&gt;"",BK474/VLOOKUP($V474,Setup!$C$30:$D$41,2,0),"")</f>
        <v/>
      </c>
      <c r="BM474" s="302"/>
      <c r="BN474" s="299" t="str">
        <f t="shared" si="231"/>
        <v/>
      </c>
      <c r="BO474" s="302"/>
      <c r="BP474" s="299" t="str">
        <f t="shared" si="232"/>
        <v/>
      </c>
      <c r="BQ474" s="302"/>
      <c r="BR474" s="299" t="str">
        <f t="shared" si="233"/>
        <v/>
      </c>
      <c r="BS474" s="302"/>
      <c r="BT474" s="298" t="str">
        <f t="shared" si="234"/>
        <v/>
      </c>
      <c r="BU474" s="298" t="str">
        <f t="shared" si="235"/>
        <v/>
      </c>
      <c r="BV474" s="298" t="str">
        <f t="shared" si="236"/>
        <v/>
      </c>
      <c r="BW474" s="300"/>
      <c r="BX474" s="298" t="str">
        <f t="shared" si="237"/>
        <v/>
      </c>
      <c r="BY474" s="298" t="str">
        <f t="shared" si="238"/>
        <v/>
      </c>
      <c r="BZ474" s="113"/>
      <c r="CA474" s="114"/>
      <c r="CC474" s="115" t="str">
        <f t="shared" ca="1" si="239"/>
        <v/>
      </c>
      <c r="CF474" s="481"/>
      <c r="CG474" s="130"/>
      <c r="CH474" s="130"/>
      <c r="CI474" s="130"/>
      <c r="CL474" s="358" t="str">
        <f>IFERROR(VLOOKUP(C474,'Data Sheet'!$A$3:$B$16,2,FALSE),"")</f>
        <v/>
      </c>
    </row>
    <row r="475" spans="1:90" s="101" customFormat="1" ht="25.5" customHeight="1">
      <c r="A475" s="100">
        <v>471</v>
      </c>
      <c r="B475" s="107" t="str">
        <f t="shared" si="242"/>
        <v>--</v>
      </c>
      <c r="C475" s="304"/>
      <c r="D475" s="305" t="str">
        <f>IFERROR(IF(VLOOKUP(C475,'Data Sheet'!$A$3:$D$16,4,FALSE)=0,"",VLOOKUP(C475,'Data Sheet'!$A$3:$D$16,4,FALSE)),"")</f>
        <v/>
      </c>
      <c r="E475" s="306"/>
      <c r="F475" s="307" t="str">
        <f>IFERROR(IF(VLOOKUP(E475,'Data Sheet'!$C$19:$D$80,2,FALSE)=0,"",VLOOKUP(E475,'Data Sheet'!$C$19:$D$80,2,FALSE)),"")</f>
        <v/>
      </c>
      <c r="G475" s="308" t="str">
        <f t="shared" si="240"/>
        <v>-</v>
      </c>
      <c r="H475" s="108"/>
      <c r="I475" s="304"/>
      <c r="J475" s="109" t="e">
        <f t="shared" si="241"/>
        <v>#VALUE!</v>
      </c>
      <c r="K475" s="104" t="str">
        <f>IFERROR(INDEX('Data Sheet'!$C$104:$C$181,MATCH(I475,'Data Sheet'!$F$104:$F$181,0)),"")</f>
        <v/>
      </c>
      <c r="L475" s="260" t="str">
        <f>IFERROR(INDEX('Data Sheet'!$G$104:$G$181,MATCH(I475,'Data Sheet'!$F$104:$F$181,0)),"")</f>
        <v/>
      </c>
      <c r="M475" s="220"/>
      <c r="N475" s="303"/>
      <c r="O475" s="303"/>
      <c r="P475" s="110" t="str">
        <f>IFERROR(INDEX(Setup!$D$44:$D$70,MATCH(M475,Setup!$K$44:$K$70,0))&amp;"","")</f>
        <v/>
      </c>
      <c r="Q475" s="110" t="str">
        <f>IFERROR(INDEX(Setup!$E$44:$E$70,MATCH(M475,Setup!$K$44:$K$70,0))&amp;"","")</f>
        <v/>
      </c>
      <c r="R475" s="110" t="str">
        <f>IFERROR(INDEX(Setup!$L$44:$L$70,MATCH(M475,Setup!$K$44:$K$70,0))&amp;"","")</f>
        <v/>
      </c>
      <c r="S475" s="110" t="str">
        <f>Setup!$C$30</f>
        <v>USD</v>
      </c>
      <c r="T475" s="111" t="str">
        <f>IFERROR(INDEX('Data Sheet'!$B$104:$B$181,MATCH(I475,'Data Sheet'!$F$104:$F$181,0)),"")</f>
        <v/>
      </c>
      <c r="U475" s="112" t="str">
        <f>IFERROR(INDEX('Data Sheet'!$D$104:$D$181,MATCH(I475,'Data Sheet'!$F$104:$F$181,0)),"")</f>
        <v/>
      </c>
      <c r="V475" s="102" t="s">
        <v>8</v>
      </c>
      <c r="W475" s="221" t="str">
        <f>IF(V475=Setup!$C$30,"Grant",IF(V475=Setup!$C$31,"Local",IF(V475=Setup!$C$32,"Other",IF(ISBLANK(V475),"","Other"))))</f>
        <v>Grant</v>
      </c>
      <c r="X475" s="295"/>
      <c r="Y475" s="296" t="str">
        <f>IF(X475&lt;&gt;"",X475/VLOOKUP($V475,Setup!$C$30:$D$41,2,0),"")</f>
        <v/>
      </c>
      <c r="Z475" s="297"/>
      <c r="AA475" s="298" t="str">
        <f t="shared" si="213"/>
        <v/>
      </c>
      <c r="AB475" s="297"/>
      <c r="AC475" s="299" t="str">
        <f t="shared" si="214"/>
        <v/>
      </c>
      <c r="AD475" s="297"/>
      <c r="AE475" s="299" t="str">
        <f t="shared" si="215"/>
        <v/>
      </c>
      <c r="AF475" s="297"/>
      <c r="AG475" s="298" t="str">
        <f t="shared" si="216"/>
        <v/>
      </c>
      <c r="AH475" s="298" t="str">
        <f t="shared" si="217"/>
        <v/>
      </c>
      <c r="AI475" s="298" t="str">
        <f t="shared" si="218"/>
        <v/>
      </c>
      <c r="AJ475" s="300"/>
      <c r="AK475" s="295"/>
      <c r="AL475" s="296" t="str">
        <f>IF(AK475&lt;&gt;"",AK475/VLOOKUP($V475,Setup!$C$30:$D$41,2,0),"")</f>
        <v/>
      </c>
      <c r="AM475" s="301"/>
      <c r="AN475" s="299" t="str">
        <f t="shared" si="219"/>
        <v/>
      </c>
      <c r="AO475" s="301"/>
      <c r="AP475" s="299" t="str">
        <f t="shared" si="220"/>
        <v/>
      </c>
      <c r="AQ475" s="301"/>
      <c r="AR475" s="299" t="str">
        <f t="shared" si="221"/>
        <v/>
      </c>
      <c r="AS475" s="301"/>
      <c r="AT475" s="298" t="str">
        <f t="shared" si="222"/>
        <v/>
      </c>
      <c r="AU475" s="298" t="str">
        <f t="shared" si="223"/>
        <v/>
      </c>
      <c r="AV475" s="298" t="str">
        <f t="shared" si="224"/>
        <v/>
      </c>
      <c r="AW475" s="300"/>
      <c r="AX475" s="295"/>
      <c r="AY475" s="296" t="str">
        <f>IF(AX475&lt;&gt;"",AX475/VLOOKUP($V475,Setup!$C$30:$D$41,2,0),"")</f>
        <v/>
      </c>
      <c r="AZ475" s="302"/>
      <c r="BA475" s="299" t="str">
        <f t="shared" si="225"/>
        <v/>
      </c>
      <c r="BB475" s="302"/>
      <c r="BC475" s="299" t="str">
        <f t="shared" si="226"/>
        <v/>
      </c>
      <c r="BD475" s="302"/>
      <c r="BE475" s="299" t="str">
        <f t="shared" si="227"/>
        <v/>
      </c>
      <c r="BF475" s="302"/>
      <c r="BG475" s="298" t="str">
        <f t="shared" si="228"/>
        <v/>
      </c>
      <c r="BH475" s="298" t="str">
        <f t="shared" si="229"/>
        <v/>
      </c>
      <c r="BI475" s="298" t="str">
        <f t="shared" si="230"/>
        <v/>
      </c>
      <c r="BJ475" s="300"/>
      <c r="BK475" s="295"/>
      <c r="BL475" s="296" t="str">
        <f>IF(BK475&lt;&gt;"",BK475/VLOOKUP($V475,Setup!$C$30:$D$41,2,0),"")</f>
        <v/>
      </c>
      <c r="BM475" s="302"/>
      <c r="BN475" s="299" t="str">
        <f t="shared" si="231"/>
        <v/>
      </c>
      <c r="BO475" s="302"/>
      <c r="BP475" s="299" t="str">
        <f t="shared" si="232"/>
        <v/>
      </c>
      <c r="BQ475" s="302"/>
      <c r="BR475" s="299" t="str">
        <f t="shared" si="233"/>
        <v/>
      </c>
      <c r="BS475" s="302"/>
      <c r="BT475" s="298" t="str">
        <f t="shared" si="234"/>
        <v/>
      </c>
      <c r="BU475" s="298" t="str">
        <f t="shared" si="235"/>
        <v/>
      </c>
      <c r="BV475" s="298" t="str">
        <f t="shared" si="236"/>
        <v/>
      </c>
      <c r="BW475" s="300"/>
      <c r="BX475" s="298" t="str">
        <f t="shared" si="237"/>
        <v/>
      </c>
      <c r="BY475" s="298" t="str">
        <f t="shared" si="238"/>
        <v/>
      </c>
      <c r="BZ475" s="113"/>
      <c r="CA475" s="114"/>
      <c r="CC475" s="115" t="str">
        <f t="shared" ca="1" si="239"/>
        <v/>
      </c>
      <c r="CF475" s="481"/>
      <c r="CG475" s="130"/>
      <c r="CH475" s="130"/>
      <c r="CI475" s="130"/>
      <c r="CL475" s="358" t="str">
        <f>IFERROR(VLOOKUP(C475,'Data Sheet'!$A$3:$B$16,2,FALSE),"")</f>
        <v/>
      </c>
    </row>
    <row r="476" spans="1:90" s="101" customFormat="1" ht="25.5" customHeight="1">
      <c r="A476" s="100">
        <v>472</v>
      </c>
      <c r="B476" s="107" t="str">
        <f t="shared" si="242"/>
        <v>--</v>
      </c>
      <c r="C476" s="304"/>
      <c r="D476" s="305" t="str">
        <f>IFERROR(IF(VLOOKUP(C476,'Data Sheet'!$A$3:$D$16,4,FALSE)=0,"",VLOOKUP(C476,'Data Sheet'!$A$3:$D$16,4,FALSE)),"")</f>
        <v/>
      </c>
      <c r="E476" s="306"/>
      <c r="F476" s="307" t="str">
        <f>IFERROR(IF(VLOOKUP(E476,'Data Sheet'!$C$19:$D$80,2,FALSE)=0,"",VLOOKUP(E476,'Data Sheet'!$C$19:$D$80,2,FALSE)),"")</f>
        <v/>
      </c>
      <c r="G476" s="308" t="str">
        <f t="shared" si="240"/>
        <v>-</v>
      </c>
      <c r="H476" s="108"/>
      <c r="I476" s="304"/>
      <c r="J476" s="109" t="e">
        <f t="shared" si="241"/>
        <v>#VALUE!</v>
      </c>
      <c r="K476" s="104" t="str">
        <f>IFERROR(INDEX('Data Sheet'!$C$104:$C$181,MATCH(I476,'Data Sheet'!$F$104:$F$181,0)),"")</f>
        <v/>
      </c>
      <c r="L476" s="260" t="str">
        <f>IFERROR(INDEX('Data Sheet'!$G$104:$G$181,MATCH(I476,'Data Sheet'!$F$104:$F$181,0)),"")</f>
        <v/>
      </c>
      <c r="M476" s="220"/>
      <c r="N476" s="303"/>
      <c r="O476" s="303"/>
      <c r="P476" s="110" t="str">
        <f>IFERROR(INDEX(Setup!$D$44:$D$70,MATCH(M476,Setup!$K$44:$K$70,0))&amp;"","")</f>
        <v/>
      </c>
      <c r="Q476" s="110" t="str">
        <f>IFERROR(INDEX(Setup!$E$44:$E$70,MATCH(M476,Setup!$K$44:$K$70,0))&amp;"","")</f>
        <v/>
      </c>
      <c r="R476" s="110" t="str">
        <f>IFERROR(INDEX(Setup!$L$44:$L$70,MATCH(M476,Setup!$K$44:$K$70,0))&amp;"","")</f>
        <v/>
      </c>
      <c r="S476" s="110" t="str">
        <f>Setup!$C$30</f>
        <v>USD</v>
      </c>
      <c r="T476" s="111" t="str">
        <f>IFERROR(INDEX('Data Sheet'!$B$104:$B$181,MATCH(I476,'Data Sheet'!$F$104:$F$181,0)),"")</f>
        <v/>
      </c>
      <c r="U476" s="112" t="str">
        <f>IFERROR(INDEX('Data Sheet'!$D$104:$D$181,MATCH(I476,'Data Sheet'!$F$104:$F$181,0)),"")</f>
        <v/>
      </c>
      <c r="V476" s="102" t="s">
        <v>8</v>
      </c>
      <c r="W476" s="221" t="str">
        <f>IF(V476=Setup!$C$30,"Grant",IF(V476=Setup!$C$31,"Local",IF(V476=Setup!$C$32,"Other",IF(ISBLANK(V476),"","Other"))))</f>
        <v>Grant</v>
      </c>
      <c r="X476" s="295"/>
      <c r="Y476" s="296" t="str">
        <f>IF(X476&lt;&gt;"",X476/VLOOKUP($V476,Setup!$C$30:$D$41,2,0),"")</f>
        <v/>
      </c>
      <c r="Z476" s="297"/>
      <c r="AA476" s="298" t="str">
        <f t="shared" si="213"/>
        <v/>
      </c>
      <c r="AB476" s="297"/>
      <c r="AC476" s="299" t="str">
        <f t="shared" si="214"/>
        <v/>
      </c>
      <c r="AD476" s="297"/>
      <c r="AE476" s="299" t="str">
        <f t="shared" si="215"/>
        <v/>
      </c>
      <c r="AF476" s="297"/>
      <c r="AG476" s="298" t="str">
        <f t="shared" si="216"/>
        <v/>
      </c>
      <c r="AH476" s="298" t="str">
        <f t="shared" si="217"/>
        <v/>
      </c>
      <c r="AI476" s="298" t="str">
        <f t="shared" si="218"/>
        <v/>
      </c>
      <c r="AJ476" s="300"/>
      <c r="AK476" s="295"/>
      <c r="AL476" s="296" t="str">
        <f>IF(AK476&lt;&gt;"",AK476/VLOOKUP($V476,Setup!$C$30:$D$41,2,0),"")</f>
        <v/>
      </c>
      <c r="AM476" s="301"/>
      <c r="AN476" s="299" t="str">
        <f t="shared" si="219"/>
        <v/>
      </c>
      <c r="AO476" s="301"/>
      <c r="AP476" s="299" t="str">
        <f t="shared" si="220"/>
        <v/>
      </c>
      <c r="AQ476" s="301"/>
      <c r="AR476" s="299" t="str">
        <f t="shared" si="221"/>
        <v/>
      </c>
      <c r="AS476" s="301"/>
      <c r="AT476" s="298" t="str">
        <f t="shared" si="222"/>
        <v/>
      </c>
      <c r="AU476" s="298" t="str">
        <f t="shared" si="223"/>
        <v/>
      </c>
      <c r="AV476" s="298" t="str">
        <f t="shared" si="224"/>
        <v/>
      </c>
      <c r="AW476" s="300"/>
      <c r="AX476" s="295"/>
      <c r="AY476" s="296" t="str">
        <f>IF(AX476&lt;&gt;"",AX476/VLOOKUP($V476,Setup!$C$30:$D$41,2,0),"")</f>
        <v/>
      </c>
      <c r="AZ476" s="302"/>
      <c r="BA476" s="299" t="str">
        <f t="shared" si="225"/>
        <v/>
      </c>
      <c r="BB476" s="302"/>
      <c r="BC476" s="299" t="str">
        <f t="shared" si="226"/>
        <v/>
      </c>
      <c r="BD476" s="302"/>
      <c r="BE476" s="299" t="str">
        <f t="shared" si="227"/>
        <v/>
      </c>
      <c r="BF476" s="302"/>
      <c r="BG476" s="298" t="str">
        <f t="shared" si="228"/>
        <v/>
      </c>
      <c r="BH476" s="298" t="str">
        <f t="shared" si="229"/>
        <v/>
      </c>
      <c r="BI476" s="298" t="str">
        <f t="shared" si="230"/>
        <v/>
      </c>
      <c r="BJ476" s="300"/>
      <c r="BK476" s="295"/>
      <c r="BL476" s="296" t="str">
        <f>IF(BK476&lt;&gt;"",BK476/VLOOKUP($V476,Setup!$C$30:$D$41,2,0),"")</f>
        <v/>
      </c>
      <c r="BM476" s="302"/>
      <c r="BN476" s="299" t="str">
        <f t="shared" si="231"/>
        <v/>
      </c>
      <c r="BO476" s="302"/>
      <c r="BP476" s="299" t="str">
        <f t="shared" si="232"/>
        <v/>
      </c>
      <c r="BQ476" s="302"/>
      <c r="BR476" s="299" t="str">
        <f t="shared" si="233"/>
        <v/>
      </c>
      <c r="BS476" s="302"/>
      <c r="BT476" s="298" t="str">
        <f t="shared" si="234"/>
        <v/>
      </c>
      <c r="BU476" s="298" t="str">
        <f t="shared" si="235"/>
        <v/>
      </c>
      <c r="BV476" s="298" t="str">
        <f t="shared" si="236"/>
        <v/>
      </c>
      <c r="BW476" s="300"/>
      <c r="BX476" s="298" t="str">
        <f t="shared" si="237"/>
        <v/>
      </c>
      <c r="BY476" s="298" t="str">
        <f t="shared" si="238"/>
        <v/>
      </c>
      <c r="BZ476" s="113"/>
      <c r="CA476" s="114"/>
      <c r="CC476" s="115" t="str">
        <f t="shared" ca="1" si="239"/>
        <v/>
      </c>
      <c r="CF476" s="481"/>
      <c r="CG476" s="130"/>
      <c r="CH476" s="130"/>
      <c r="CI476" s="130"/>
      <c r="CL476" s="358" t="str">
        <f>IFERROR(VLOOKUP(C476,'Data Sheet'!$A$3:$B$16,2,FALSE),"")</f>
        <v/>
      </c>
    </row>
    <row r="477" spans="1:90" s="101" customFormat="1" ht="25.5" customHeight="1">
      <c r="A477" s="100">
        <v>473</v>
      </c>
      <c r="B477" s="107" t="str">
        <f t="shared" si="242"/>
        <v>--</v>
      </c>
      <c r="C477" s="304"/>
      <c r="D477" s="305" t="str">
        <f>IFERROR(IF(VLOOKUP(C477,'Data Sheet'!$A$3:$D$16,4,FALSE)=0,"",VLOOKUP(C477,'Data Sheet'!$A$3:$D$16,4,FALSE)),"")</f>
        <v/>
      </c>
      <c r="E477" s="306"/>
      <c r="F477" s="307" t="str">
        <f>IFERROR(IF(VLOOKUP(E477,'Data Sheet'!$C$19:$D$80,2,FALSE)=0,"",VLOOKUP(E477,'Data Sheet'!$C$19:$D$80,2,FALSE)),"")</f>
        <v/>
      </c>
      <c r="G477" s="308" t="str">
        <f t="shared" si="240"/>
        <v>-</v>
      </c>
      <c r="H477" s="108"/>
      <c r="I477" s="304"/>
      <c r="J477" s="109" t="e">
        <f t="shared" si="241"/>
        <v>#VALUE!</v>
      </c>
      <c r="K477" s="104" t="str">
        <f>IFERROR(INDEX('Data Sheet'!$C$104:$C$181,MATCH(I477,'Data Sheet'!$F$104:$F$181,0)),"")</f>
        <v/>
      </c>
      <c r="L477" s="260" t="str">
        <f>IFERROR(INDEX('Data Sheet'!$G$104:$G$181,MATCH(I477,'Data Sheet'!$F$104:$F$181,0)),"")</f>
        <v/>
      </c>
      <c r="M477" s="220"/>
      <c r="N477" s="303"/>
      <c r="O477" s="303"/>
      <c r="P477" s="110" t="str">
        <f>IFERROR(INDEX(Setup!$D$44:$D$70,MATCH(M477,Setup!$K$44:$K$70,0))&amp;"","")</f>
        <v/>
      </c>
      <c r="Q477" s="110" t="str">
        <f>IFERROR(INDEX(Setup!$E$44:$E$70,MATCH(M477,Setup!$K$44:$K$70,0))&amp;"","")</f>
        <v/>
      </c>
      <c r="R477" s="110" t="str">
        <f>IFERROR(INDEX(Setup!$L$44:$L$70,MATCH(M477,Setup!$K$44:$K$70,0))&amp;"","")</f>
        <v/>
      </c>
      <c r="S477" s="110" t="str">
        <f>Setup!$C$30</f>
        <v>USD</v>
      </c>
      <c r="T477" s="111" t="str">
        <f>IFERROR(INDEX('Data Sheet'!$B$104:$B$181,MATCH(I477,'Data Sheet'!$F$104:$F$181,0)),"")</f>
        <v/>
      </c>
      <c r="U477" s="112" t="str">
        <f>IFERROR(INDEX('Data Sheet'!$D$104:$D$181,MATCH(I477,'Data Sheet'!$F$104:$F$181,0)),"")</f>
        <v/>
      </c>
      <c r="V477" s="102" t="s">
        <v>8</v>
      </c>
      <c r="W477" s="221" t="str">
        <f>IF(V477=Setup!$C$30,"Grant",IF(V477=Setup!$C$31,"Local",IF(V477=Setup!$C$32,"Other",IF(ISBLANK(V477),"","Other"))))</f>
        <v>Grant</v>
      </c>
      <c r="X477" s="295"/>
      <c r="Y477" s="296" t="str">
        <f>IF(X477&lt;&gt;"",X477/VLOOKUP($V477,Setup!$C$30:$D$41,2,0),"")</f>
        <v/>
      </c>
      <c r="Z477" s="297"/>
      <c r="AA477" s="298" t="str">
        <f t="shared" si="213"/>
        <v/>
      </c>
      <c r="AB477" s="297"/>
      <c r="AC477" s="299" t="str">
        <f t="shared" si="214"/>
        <v/>
      </c>
      <c r="AD477" s="297"/>
      <c r="AE477" s="299" t="str">
        <f t="shared" si="215"/>
        <v/>
      </c>
      <c r="AF477" s="297"/>
      <c r="AG477" s="298" t="str">
        <f t="shared" si="216"/>
        <v/>
      </c>
      <c r="AH477" s="298" t="str">
        <f t="shared" si="217"/>
        <v/>
      </c>
      <c r="AI477" s="298" t="str">
        <f t="shared" si="218"/>
        <v/>
      </c>
      <c r="AJ477" s="300"/>
      <c r="AK477" s="295"/>
      <c r="AL477" s="296" t="str">
        <f>IF(AK477&lt;&gt;"",AK477/VLOOKUP($V477,Setup!$C$30:$D$41,2,0),"")</f>
        <v/>
      </c>
      <c r="AM477" s="301"/>
      <c r="AN477" s="299" t="str">
        <f t="shared" si="219"/>
        <v/>
      </c>
      <c r="AO477" s="301"/>
      <c r="AP477" s="299" t="str">
        <f t="shared" si="220"/>
        <v/>
      </c>
      <c r="AQ477" s="301"/>
      <c r="AR477" s="299" t="str">
        <f t="shared" si="221"/>
        <v/>
      </c>
      <c r="AS477" s="301"/>
      <c r="AT477" s="298" t="str">
        <f t="shared" si="222"/>
        <v/>
      </c>
      <c r="AU477" s="298" t="str">
        <f t="shared" si="223"/>
        <v/>
      </c>
      <c r="AV477" s="298" t="str">
        <f t="shared" si="224"/>
        <v/>
      </c>
      <c r="AW477" s="300"/>
      <c r="AX477" s="295"/>
      <c r="AY477" s="296" t="str">
        <f>IF(AX477&lt;&gt;"",AX477/VLOOKUP($V477,Setup!$C$30:$D$41,2,0),"")</f>
        <v/>
      </c>
      <c r="AZ477" s="302"/>
      <c r="BA477" s="299" t="str">
        <f t="shared" si="225"/>
        <v/>
      </c>
      <c r="BB477" s="302"/>
      <c r="BC477" s="299" t="str">
        <f t="shared" si="226"/>
        <v/>
      </c>
      <c r="BD477" s="302"/>
      <c r="BE477" s="299" t="str">
        <f t="shared" si="227"/>
        <v/>
      </c>
      <c r="BF477" s="302"/>
      <c r="BG477" s="298" t="str">
        <f t="shared" si="228"/>
        <v/>
      </c>
      <c r="BH477" s="298" t="str">
        <f t="shared" si="229"/>
        <v/>
      </c>
      <c r="BI477" s="298" t="str">
        <f t="shared" si="230"/>
        <v/>
      </c>
      <c r="BJ477" s="300"/>
      <c r="BK477" s="295"/>
      <c r="BL477" s="296" t="str">
        <f>IF(BK477&lt;&gt;"",BK477/VLOOKUP($V477,Setup!$C$30:$D$41,2,0),"")</f>
        <v/>
      </c>
      <c r="BM477" s="302"/>
      <c r="BN477" s="299" t="str">
        <f t="shared" si="231"/>
        <v/>
      </c>
      <c r="BO477" s="302"/>
      <c r="BP477" s="299" t="str">
        <f t="shared" si="232"/>
        <v/>
      </c>
      <c r="BQ477" s="302"/>
      <c r="BR477" s="299" t="str">
        <f t="shared" si="233"/>
        <v/>
      </c>
      <c r="BS477" s="302"/>
      <c r="BT477" s="298" t="str">
        <f t="shared" si="234"/>
        <v/>
      </c>
      <c r="BU477" s="298" t="str">
        <f t="shared" si="235"/>
        <v/>
      </c>
      <c r="BV477" s="298" t="str">
        <f t="shared" si="236"/>
        <v/>
      </c>
      <c r="BW477" s="300"/>
      <c r="BX477" s="298" t="str">
        <f t="shared" si="237"/>
        <v/>
      </c>
      <c r="BY477" s="298" t="str">
        <f t="shared" si="238"/>
        <v/>
      </c>
      <c r="BZ477" s="113"/>
      <c r="CA477" s="114"/>
      <c r="CC477" s="115" t="str">
        <f t="shared" ca="1" si="239"/>
        <v/>
      </c>
      <c r="CF477" s="481"/>
      <c r="CG477" s="130"/>
      <c r="CH477" s="130"/>
      <c r="CI477" s="130"/>
      <c r="CL477" s="358" t="str">
        <f>IFERROR(VLOOKUP(C477,'Data Sheet'!$A$3:$B$16,2,FALSE),"")</f>
        <v/>
      </c>
    </row>
    <row r="478" spans="1:90" s="101" customFormat="1" ht="25.5" customHeight="1">
      <c r="A478" s="100">
        <v>474</v>
      </c>
      <c r="B478" s="107" t="str">
        <f t="shared" si="242"/>
        <v>--</v>
      </c>
      <c r="C478" s="304"/>
      <c r="D478" s="305" t="str">
        <f>IFERROR(IF(VLOOKUP(C478,'Data Sheet'!$A$3:$D$16,4,FALSE)=0,"",VLOOKUP(C478,'Data Sheet'!$A$3:$D$16,4,FALSE)),"")</f>
        <v/>
      </c>
      <c r="E478" s="306"/>
      <c r="F478" s="307" t="str">
        <f>IFERROR(IF(VLOOKUP(E478,'Data Sheet'!$C$19:$D$80,2,FALSE)=0,"",VLOOKUP(E478,'Data Sheet'!$C$19:$D$80,2,FALSE)),"")</f>
        <v/>
      </c>
      <c r="G478" s="308" t="str">
        <f t="shared" si="240"/>
        <v>-</v>
      </c>
      <c r="H478" s="108"/>
      <c r="I478" s="304"/>
      <c r="J478" s="109" t="e">
        <f t="shared" si="241"/>
        <v>#VALUE!</v>
      </c>
      <c r="K478" s="104" t="str">
        <f>IFERROR(INDEX('Data Sheet'!$C$104:$C$181,MATCH(I478,'Data Sheet'!$F$104:$F$181,0)),"")</f>
        <v/>
      </c>
      <c r="L478" s="260" t="str">
        <f>IFERROR(INDEX('Data Sheet'!$G$104:$G$181,MATCH(I478,'Data Sheet'!$F$104:$F$181,0)),"")</f>
        <v/>
      </c>
      <c r="M478" s="220"/>
      <c r="N478" s="303"/>
      <c r="O478" s="303"/>
      <c r="P478" s="110" t="str">
        <f>IFERROR(INDEX(Setup!$D$44:$D$70,MATCH(M478,Setup!$K$44:$K$70,0))&amp;"","")</f>
        <v/>
      </c>
      <c r="Q478" s="110" t="str">
        <f>IFERROR(INDEX(Setup!$E$44:$E$70,MATCH(M478,Setup!$K$44:$K$70,0))&amp;"","")</f>
        <v/>
      </c>
      <c r="R478" s="110" t="str">
        <f>IFERROR(INDEX(Setup!$L$44:$L$70,MATCH(M478,Setup!$K$44:$K$70,0))&amp;"","")</f>
        <v/>
      </c>
      <c r="S478" s="110" t="str">
        <f>Setup!$C$30</f>
        <v>USD</v>
      </c>
      <c r="T478" s="111" t="str">
        <f>IFERROR(INDEX('Data Sheet'!$B$104:$B$181,MATCH(I478,'Data Sheet'!$F$104:$F$181,0)),"")</f>
        <v/>
      </c>
      <c r="U478" s="112" t="str">
        <f>IFERROR(INDEX('Data Sheet'!$D$104:$D$181,MATCH(I478,'Data Sheet'!$F$104:$F$181,0)),"")</f>
        <v/>
      </c>
      <c r="V478" s="102" t="s">
        <v>8</v>
      </c>
      <c r="W478" s="221" t="str">
        <f>IF(V478=Setup!$C$30,"Grant",IF(V478=Setup!$C$31,"Local",IF(V478=Setup!$C$32,"Other",IF(ISBLANK(V478),"","Other"))))</f>
        <v>Grant</v>
      </c>
      <c r="X478" s="295"/>
      <c r="Y478" s="296" t="str">
        <f>IF(X478&lt;&gt;"",X478/VLOOKUP($V478,Setup!$C$30:$D$41,2,0),"")</f>
        <v/>
      </c>
      <c r="Z478" s="297"/>
      <c r="AA478" s="298" t="str">
        <f t="shared" si="213"/>
        <v/>
      </c>
      <c r="AB478" s="297"/>
      <c r="AC478" s="299" t="str">
        <f t="shared" si="214"/>
        <v/>
      </c>
      <c r="AD478" s="297"/>
      <c r="AE478" s="299" t="str">
        <f t="shared" si="215"/>
        <v/>
      </c>
      <c r="AF478" s="297"/>
      <c r="AG478" s="298" t="str">
        <f t="shared" si="216"/>
        <v/>
      </c>
      <c r="AH478" s="298" t="str">
        <f t="shared" si="217"/>
        <v/>
      </c>
      <c r="AI478" s="298" t="str">
        <f t="shared" si="218"/>
        <v/>
      </c>
      <c r="AJ478" s="300"/>
      <c r="AK478" s="295"/>
      <c r="AL478" s="296" t="str">
        <f>IF(AK478&lt;&gt;"",AK478/VLOOKUP($V478,Setup!$C$30:$D$41,2,0),"")</f>
        <v/>
      </c>
      <c r="AM478" s="301"/>
      <c r="AN478" s="299" t="str">
        <f t="shared" si="219"/>
        <v/>
      </c>
      <c r="AO478" s="301"/>
      <c r="AP478" s="299" t="str">
        <f t="shared" si="220"/>
        <v/>
      </c>
      <c r="AQ478" s="301"/>
      <c r="AR478" s="299" t="str">
        <f t="shared" si="221"/>
        <v/>
      </c>
      <c r="AS478" s="301"/>
      <c r="AT478" s="298" t="str">
        <f t="shared" si="222"/>
        <v/>
      </c>
      <c r="AU478" s="298" t="str">
        <f t="shared" si="223"/>
        <v/>
      </c>
      <c r="AV478" s="298" t="str">
        <f t="shared" si="224"/>
        <v/>
      </c>
      <c r="AW478" s="300"/>
      <c r="AX478" s="295"/>
      <c r="AY478" s="296" t="str">
        <f>IF(AX478&lt;&gt;"",AX478/VLOOKUP($V478,Setup!$C$30:$D$41,2,0),"")</f>
        <v/>
      </c>
      <c r="AZ478" s="302"/>
      <c r="BA478" s="299" t="str">
        <f t="shared" si="225"/>
        <v/>
      </c>
      <c r="BB478" s="302"/>
      <c r="BC478" s="299" t="str">
        <f t="shared" si="226"/>
        <v/>
      </c>
      <c r="BD478" s="302"/>
      <c r="BE478" s="299" t="str">
        <f t="shared" si="227"/>
        <v/>
      </c>
      <c r="BF478" s="302"/>
      <c r="BG478" s="298" t="str">
        <f t="shared" si="228"/>
        <v/>
      </c>
      <c r="BH478" s="298" t="str">
        <f t="shared" si="229"/>
        <v/>
      </c>
      <c r="BI478" s="298" t="str">
        <f t="shared" si="230"/>
        <v/>
      </c>
      <c r="BJ478" s="300"/>
      <c r="BK478" s="295"/>
      <c r="BL478" s="296" t="str">
        <f>IF(BK478&lt;&gt;"",BK478/VLOOKUP($V478,Setup!$C$30:$D$41,2,0),"")</f>
        <v/>
      </c>
      <c r="BM478" s="302"/>
      <c r="BN478" s="299" t="str">
        <f t="shared" si="231"/>
        <v/>
      </c>
      <c r="BO478" s="302"/>
      <c r="BP478" s="299" t="str">
        <f t="shared" si="232"/>
        <v/>
      </c>
      <c r="BQ478" s="302"/>
      <c r="BR478" s="299" t="str">
        <f t="shared" si="233"/>
        <v/>
      </c>
      <c r="BS478" s="302"/>
      <c r="BT478" s="298" t="str">
        <f t="shared" si="234"/>
        <v/>
      </c>
      <c r="BU478" s="298" t="str">
        <f t="shared" si="235"/>
        <v/>
      </c>
      <c r="BV478" s="298" t="str">
        <f t="shared" si="236"/>
        <v/>
      </c>
      <c r="BW478" s="300"/>
      <c r="BX478" s="298" t="str">
        <f t="shared" si="237"/>
        <v/>
      </c>
      <c r="BY478" s="298" t="str">
        <f t="shared" si="238"/>
        <v/>
      </c>
      <c r="BZ478" s="113"/>
      <c r="CA478" s="114"/>
      <c r="CC478" s="115" t="str">
        <f t="shared" ca="1" si="239"/>
        <v/>
      </c>
      <c r="CF478" s="481"/>
      <c r="CG478" s="130"/>
      <c r="CH478" s="130"/>
      <c r="CI478" s="130"/>
      <c r="CL478" s="358" t="str">
        <f>IFERROR(VLOOKUP(C478,'Data Sheet'!$A$3:$B$16,2,FALSE),"")</f>
        <v/>
      </c>
    </row>
    <row r="479" spans="1:90" s="101" customFormat="1" ht="25.5" customHeight="1">
      <c r="A479" s="100">
        <v>475</v>
      </c>
      <c r="B479" s="107" t="str">
        <f t="shared" si="242"/>
        <v>--</v>
      </c>
      <c r="C479" s="304"/>
      <c r="D479" s="305" t="str">
        <f>IFERROR(IF(VLOOKUP(C479,'Data Sheet'!$A$3:$D$16,4,FALSE)=0,"",VLOOKUP(C479,'Data Sheet'!$A$3:$D$16,4,FALSE)),"")</f>
        <v/>
      </c>
      <c r="E479" s="306"/>
      <c r="F479" s="307" t="str">
        <f>IFERROR(IF(VLOOKUP(E479,'Data Sheet'!$C$19:$D$80,2,FALSE)=0,"",VLOOKUP(E479,'Data Sheet'!$C$19:$D$80,2,FALSE)),"")</f>
        <v/>
      </c>
      <c r="G479" s="308" t="str">
        <f t="shared" si="240"/>
        <v>-</v>
      </c>
      <c r="H479" s="108"/>
      <c r="I479" s="304"/>
      <c r="J479" s="109" t="e">
        <f t="shared" si="241"/>
        <v>#VALUE!</v>
      </c>
      <c r="K479" s="104" t="str">
        <f>IFERROR(INDEX('Data Sheet'!$C$104:$C$181,MATCH(I479,'Data Sheet'!$F$104:$F$181,0)),"")</f>
        <v/>
      </c>
      <c r="L479" s="260" t="str">
        <f>IFERROR(INDEX('Data Sheet'!$G$104:$G$181,MATCH(I479,'Data Sheet'!$F$104:$F$181,0)),"")</f>
        <v/>
      </c>
      <c r="M479" s="220"/>
      <c r="N479" s="303"/>
      <c r="O479" s="303"/>
      <c r="P479" s="110" t="str">
        <f>IFERROR(INDEX(Setup!$D$44:$D$70,MATCH(M479,Setup!$K$44:$K$70,0))&amp;"","")</f>
        <v/>
      </c>
      <c r="Q479" s="110" t="str">
        <f>IFERROR(INDEX(Setup!$E$44:$E$70,MATCH(M479,Setup!$K$44:$K$70,0))&amp;"","")</f>
        <v/>
      </c>
      <c r="R479" s="110" t="str">
        <f>IFERROR(INDEX(Setup!$L$44:$L$70,MATCH(M479,Setup!$K$44:$K$70,0))&amp;"","")</f>
        <v/>
      </c>
      <c r="S479" s="110" t="str">
        <f>Setup!$C$30</f>
        <v>USD</v>
      </c>
      <c r="T479" s="111" t="str">
        <f>IFERROR(INDEX('Data Sheet'!$B$104:$B$181,MATCH(I479,'Data Sheet'!$F$104:$F$181,0)),"")</f>
        <v/>
      </c>
      <c r="U479" s="112" t="str">
        <f>IFERROR(INDEX('Data Sheet'!$D$104:$D$181,MATCH(I479,'Data Sheet'!$F$104:$F$181,0)),"")</f>
        <v/>
      </c>
      <c r="V479" s="102" t="s">
        <v>8</v>
      </c>
      <c r="W479" s="221" t="str">
        <f>IF(V479=Setup!$C$30,"Grant",IF(V479=Setup!$C$31,"Local",IF(V479=Setup!$C$32,"Other",IF(ISBLANK(V479),"","Other"))))</f>
        <v>Grant</v>
      </c>
      <c r="X479" s="295"/>
      <c r="Y479" s="296" t="str">
        <f>IF(X479&lt;&gt;"",X479/VLOOKUP($V479,Setup!$C$30:$D$41,2,0),"")</f>
        <v/>
      </c>
      <c r="Z479" s="297"/>
      <c r="AA479" s="298" t="str">
        <f t="shared" si="213"/>
        <v/>
      </c>
      <c r="AB479" s="297"/>
      <c r="AC479" s="299" t="str">
        <f t="shared" si="214"/>
        <v/>
      </c>
      <c r="AD479" s="297"/>
      <c r="AE479" s="299" t="str">
        <f t="shared" si="215"/>
        <v/>
      </c>
      <c r="AF479" s="297"/>
      <c r="AG479" s="298" t="str">
        <f t="shared" si="216"/>
        <v/>
      </c>
      <c r="AH479" s="298" t="str">
        <f t="shared" si="217"/>
        <v/>
      </c>
      <c r="AI479" s="298" t="str">
        <f t="shared" si="218"/>
        <v/>
      </c>
      <c r="AJ479" s="300"/>
      <c r="AK479" s="295"/>
      <c r="AL479" s="296" t="str">
        <f>IF(AK479&lt;&gt;"",AK479/VLOOKUP($V479,Setup!$C$30:$D$41,2,0),"")</f>
        <v/>
      </c>
      <c r="AM479" s="301"/>
      <c r="AN479" s="299" t="str">
        <f t="shared" si="219"/>
        <v/>
      </c>
      <c r="AO479" s="301"/>
      <c r="AP479" s="299" t="str">
        <f t="shared" si="220"/>
        <v/>
      </c>
      <c r="AQ479" s="301"/>
      <c r="AR479" s="299" t="str">
        <f t="shared" si="221"/>
        <v/>
      </c>
      <c r="AS479" s="301"/>
      <c r="AT479" s="298" t="str">
        <f t="shared" si="222"/>
        <v/>
      </c>
      <c r="AU479" s="298" t="str">
        <f t="shared" si="223"/>
        <v/>
      </c>
      <c r="AV479" s="298" t="str">
        <f t="shared" si="224"/>
        <v/>
      </c>
      <c r="AW479" s="300"/>
      <c r="AX479" s="295"/>
      <c r="AY479" s="296" t="str">
        <f>IF(AX479&lt;&gt;"",AX479/VLOOKUP($V479,Setup!$C$30:$D$41,2,0),"")</f>
        <v/>
      </c>
      <c r="AZ479" s="302"/>
      <c r="BA479" s="299" t="str">
        <f t="shared" si="225"/>
        <v/>
      </c>
      <c r="BB479" s="302"/>
      <c r="BC479" s="299" t="str">
        <f t="shared" si="226"/>
        <v/>
      </c>
      <c r="BD479" s="302"/>
      <c r="BE479" s="299" t="str">
        <f t="shared" si="227"/>
        <v/>
      </c>
      <c r="BF479" s="302"/>
      <c r="BG479" s="298" t="str">
        <f t="shared" si="228"/>
        <v/>
      </c>
      <c r="BH479" s="298" t="str">
        <f t="shared" si="229"/>
        <v/>
      </c>
      <c r="BI479" s="298" t="str">
        <f t="shared" si="230"/>
        <v/>
      </c>
      <c r="BJ479" s="300"/>
      <c r="BK479" s="295"/>
      <c r="BL479" s="296" t="str">
        <f>IF(BK479&lt;&gt;"",BK479/VLOOKUP($V479,Setup!$C$30:$D$41,2,0),"")</f>
        <v/>
      </c>
      <c r="BM479" s="302"/>
      <c r="BN479" s="299" t="str">
        <f t="shared" si="231"/>
        <v/>
      </c>
      <c r="BO479" s="302"/>
      <c r="BP479" s="299" t="str">
        <f t="shared" si="232"/>
        <v/>
      </c>
      <c r="BQ479" s="302"/>
      <c r="BR479" s="299" t="str">
        <f t="shared" si="233"/>
        <v/>
      </c>
      <c r="BS479" s="302"/>
      <c r="BT479" s="298" t="str">
        <f t="shared" si="234"/>
        <v/>
      </c>
      <c r="BU479" s="298" t="str">
        <f t="shared" si="235"/>
        <v/>
      </c>
      <c r="BV479" s="298" t="str">
        <f t="shared" si="236"/>
        <v/>
      </c>
      <c r="BW479" s="300"/>
      <c r="BX479" s="298" t="str">
        <f t="shared" si="237"/>
        <v/>
      </c>
      <c r="BY479" s="298" t="str">
        <f t="shared" si="238"/>
        <v/>
      </c>
      <c r="BZ479" s="113"/>
      <c r="CA479" s="114"/>
      <c r="CC479" s="115" t="str">
        <f t="shared" ca="1" si="239"/>
        <v/>
      </c>
      <c r="CF479" s="481"/>
      <c r="CG479" s="130"/>
      <c r="CH479" s="130"/>
      <c r="CI479" s="130"/>
      <c r="CL479" s="358" t="str">
        <f>IFERROR(VLOOKUP(C479,'Data Sheet'!$A$3:$B$16,2,FALSE),"")</f>
        <v/>
      </c>
    </row>
    <row r="480" spans="1:90" s="101" customFormat="1" ht="25.5" customHeight="1">
      <c r="A480" s="100">
        <v>476</v>
      </c>
      <c r="B480" s="107" t="str">
        <f t="shared" si="242"/>
        <v>--</v>
      </c>
      <c r="C480" s="304"/>
      <c r="D480" s="305" t="str">
        <f>IFERROR(IF(VLOOKUP(C480,'Data Sheet'!$A$3:$D$16,4,FALSE)=0,"",VLOOKUP(C480,'Data Sheet'!$A$3:$D$16,4,FALSE)),"")</f>
        <v/>
      </c>
      <c r="E480" s="306"/>
      <c r="F480" s="307" t="str">
        <f>IFERROR(IF(VLOOKUP(E480,'Data Sheet'!$C$19:$D$80,2,FALSE)=0,"",VLOOKUP(E480,'Data Sheet'!$C$19:$D$80,2,FALSE)),"")</f>
        <v/>
      </c>
      <c r="G480" s="308" t="str">
        <f t="shared" si="240"/>
        <v>-</v>
      </c>
      <c r="H480" s="108"/>
      <c r="I480" s="304"/>
      <c r="J480" s="109" t="e">
        <f t="shared" si="241"/>
        <v>#VALUE!</v>
      </c>
      <c r="K480" s="104" t="str">
        <f>IFERROR(INDEX('Data Sheet'!$C$104:$C$181,MATCH(I480,'Data Sheet'!$F$104:$F$181,0)),"")</f>
        <v/>
      </c>
      <c r="L480" s="260" t="str">
        <f>IFERROR(INDEX('Data Sheet'!$G$104:$G$181,MATCH(I480,'Data Sheet'!$F$104:$F$181,0)),"")</f>
        <v/>
      </c>
      <c r="M480" s="220"/>
      <c r="N480" s="303"/>
      <c r="O480" s="303"/>
      <c r="P480" s="110" t="str">
        <f>IFERROR(INDEX(Setup!$D$44:$D$70,MATCH(M480,Setup!$K$44:$K$70,0))&amp;"","")</f>
        <v/>
      </c>
      <c r="Q480" s="110" t="str">
        <f>IFERROR(INDEX(Setup!$E$44:$E$70,MATCH(M480,Setup!$K$44:$K$70,0))&amp;"","")</f>
        <v/>
      </c>
      <c r="R480" s="110" t="str">
        <f>IFERROR(INDEX(Setup!$L$44:$L$70,MATCH(M480,Setup!$K$44:$K$70,0))&amp;"","")</f>
        <v/>
      </c>
      <c r="S480" s="110" t="str">
        <f>Setup!$C$30</f>
        <v>USD</v>
      </c>
      <c r="T480" s="111" t="str">
        <f>IFERROR(INDEX('Data Sheet'!$B$104:$B$181,MATCH(I480,'Data Sheet'!$F$104:$F$181,0)),"")</f>
        <v/>
      </c>
      <c r="U480" s="112" t="str">
        <f>IFERROR(INDEX('Data Sheet'!$D$104:$D$181,MATCH(I480,'Data Sheet'!$F$104:$F$181,0)),"")</f>
        <v/>
      </c>
      <c r="V480" s="102" t="s">
        <v>8</v>
      </c>
      <c r="W480" s="221" t="str">
        <f>IF(V480=Setup!$C$30,"Grant",IF(V480=Setup!$C$31,"Local",IF(V480=Setup!$C$32,"Other",IF(ISBLANK(V480),"","Other"))))</f>
        <v>Grant</v>
      </c>
      <c r="X480" s="295"/>
      <c r="Y480" s="296" t="str">
        <f>IF(X480&lt;&gt;"",X480/VLOOKUP($V480,Setup!$C$30:$D$41,2,0),"")</f>
        <v/>
      </c>
      <c r="Z480" s="297"/>
      <c r="AA480" s="298" t="str">
        <f t="shared" si="213"/>
        <v/>
      </c>
      <c r="AB480" s="297"/>
      <c r="AC480" s="299" t="str">
        <f t="shared" si="214"/>
        <v/>
      </c>
      <c r="AD480" s="297"/>
      <c r="AE480" s="299" t="str">
        <f t="shared" si="215"/>
        <v/>
      </c>
      <c r="AF480" s="297"/>
      <c r="AG480" s="298" t="str">
        <f t="shared" si="216"/>
        <v/>
      </c>
      <c r="AH480" s="298" t="str">
        <f t="shared" si="217"/>
        <v/>
      </c>
      <c r="AI480" s="298" t="str">
        <f t="shared" si="218"/>
        <v/>
      </c>
      <c r="AJ480" s="300"/>
      <c r="AK480" s="295"/>
      <c r="AL480" s="296" t="str">
        <f>IF(AK480&lt;&gt;"",AK480/VLOOKUP($V480,Setup!$C$30:$D$41,2,0),"")</f>
        <v/>
      </c>
      <c r="AM480" s="301"/>
      <c r="AN480" s="299" t="str">
        <f t="shared" si="219"/>
        <v/>
      </c>
      <c r="AO480" s="301"/>
      <c r="AP480" s="299" t="str">
        <f t="shared" si="220"/>
        <v/>
      </c>
      <c r="AQ480" s="301"/>
      <c r="AR480" s="299" t="str">
        <f t="shared" si="221"/>
        <v/>
      </c>
      <c r="AS480" s="301"/>
      <c r="AT480" s="298" t="str">
        <f t="shared" si="222"/>
        <v/>
      </c>
      <c r="AU480" s="298" t="str">
        <f t="shared" si="223"/>
        <v/>
      </c>
      <c r="AV480" s="298" t="str">
        <f t="shared" si="224"/>
        <v/>
      </c>
      <c r="AW480" s="300"/>
      <c r="AX480" s="295"/>
      <c r="AY480" s="296" t="str">
        <f>IF(AX480&lt;&gt;"",AX480/VLOOKUP($V480,Setup!$C$30:$D$41,2,0),"")</f>
        <v/>
      </c>
      <c r="AZ480" s="302"/>
      <c r="BA480" s="299" t="str">
        <f t="shared" si="225"/>
        <v/>
      </c>
      <c r="BB480" s="302"/>
      <c r="BC480" s="299" t="str">
        <f t="shared" si="226"/>
        <v/>
      </c>
      <c r="BD480" s="302"/>
      <c r="BE480" s="299" t="str">
        <f t="shared" si="227"/>
        <v/>
      </c>
      <c r="BF480" s="302"/>
      <c r="BG480" s="298" t="str">
        <f t="shared" si="228"/>
        <v/>
      </c>
      <c r="BH480" s="298" t="str">
        <f t="shared" si="229"/>
        <v/>
      </c>
      <c r="BI480" s="298" t="str">
        <f t="shared" si="230"/>
        <v/>
      </c>
      <c r="BJ480" s="300"/>
      <c r="BK480" s="295"/>
      <c r="BL480" s="296" t="str">
        <f>IF(BK480&lt;&gt;"",BK480/VLOOKUP($V480,Setup!$C$30:$D$41,2,0),"")</f>
        <v/>
      </c>
      <c r="BM480" s="302"/>
      <c r="BN480" s="299" t="str">
        <f t="shared" si="231"/>
        <v/>
      </c>
      <c r="BO480" s="302"/>
      <c r="BP480" s="299" t="str">
        <f t="shared" si="232"/>
        <v/>
      </c>
      <c r="BQ480" s="302"/>
      <c r="BR480" s="299" t="str">
        <f t="shared" si="233"/>
        <v/>
      </c>
      <c r="BS480" s="302"/>
      <c r="BT480" s="298" t="str">
        <f t="shared" si="234"/>
        <v/>
      </c>
      <c r="BU480" s="298" t="str">
        <f t="shared" si="235"/>
        <v/>
      </c>
      <c r="BV480" s="298" t="str">
        <f t="shared" si="236"/>
        <v/>
      </c>
      <c r="BW480" s="300"/>
      <c r="BX480" s="298" t="str">
        <f t="shared" si="237"/>
        <v/>
      </c>
      <c r="BY480" s="298" t="str">
        <f t="shared" si="238"/>
        <v/>
      </c>
      <c r="BZ480" s="113"/>
      <c r="CA480" s="114"/>
      <c r="CC480" s="115" t="str">
        <f t="shared" ca="1" si="239"/>
        <v/>
      </c>
      <c r="CF480" s="481"/>
      <c r="CG480" s="130"/>
      <c r="CH480" s="130"/>
      <c r="CI480" s="130"/>
      <c r="CL480" s="358" t="str">
        <f>IFERROR(VLOOKUP(C480,'Data Sheet'!$A$3:$B$16,2,FALSE),"")</f>
        <v/>
      </c>
    </row>
    <row r="481" spans="1:90" s="101" customFormat="1" ht="25.5" customHeight="1">
      <c r="A481" s="100">
        <v>477</v>
      </c>
      <c r="B481" s="107" t="str">
        <f t="shared" si="242"/>
        <v>--</v>
      </c>
      <c r="C481" s="304"/>
      <c r="D481" s="305" t="str">
        <f>IFERROR(IF(VLOOKUP(C481,'Data Sheet'!$A$3:$D$16,4,FALSE)=0,"",VLOOKUP(C481,'Data Sheet'!$A$3:$D$16,4,FALSE)),"")</f>
        <v/>
      </c>
      <c r="E481" s="306"/>
      <c r="F481" s="307" t="str">
        <f>IFERROR(IF(VLOOKUP(E481,'Data Sheet'!$C$19:$D$80,2,FALSE)=0,"",VLOOKUP(E481,'Data Sheet'!$C$19:$D$80,2,FALSE)),"")</f>
        <v/>
      </c>
      <c r="G481" s="308" t="str">
        <f t="shared" si="240"/>
        <v>-</v>
      </c>
      <c r="H481" s="108"/>
      <c r="I481" s="304"/>
      <c r="J481" s="109" t="e">
        <f t="shared" si="241"/>
        <v>#VALUE!</v>
      </c>
      <c r="K481" s="104" t="str">
        <f>IFERROR(INDEX('Data Sheet'!$C$104:$C$181,MATCH(I481,'Data Sheet'!$F$104:$F$181,0)),"")</f>
        <v/>
      </c>
      <c r="L481" s="260" t="str">
        <f>IFERROR(INDEX('Data Sheet'!$G$104:$G$181,MATCH(I481,'Data Sheet'!$F$104:$F$181,0)),"")</f>
        <v/>
      </c>
      <c r="M481" s="220"/>
      <c r="N481" s="303"/>
      <c r="O481" s="303"/>
      <c r="P481" s="110" t="str">
        <f>IFERROR(INDEX(Setup!$D$44:$D$70,MATCH(M481,Setup!$K$44:$K$70,0))&amp;"","")</f>
        <v/>
      </c>
      <c r="Q481" s="110" t="str">
        <f>IFERROR(INDEX(Setup!$E$44:$E$70,MATCH(M481,Setup!$K$44:$K$70,0))&amp;"","")</f>
        <v/>
      </c>
      <c r="R481" s="110" t="str">
        <f>IFERROR(INDEX(Setup!$L$44:$L$70,MATCH(M481,Setup!$K$44:$K$70,0))&amp;"","")</f>
        <v/>
      </c>
      <c r="S481" s="110" t="str">
        <f>Setup!$C$30</f>
        <v>USD</v>
      </c>
      <c r="T481" s="111" t="str">
        <f>IFERROR(INDEX('Data Sheet'!$B$104:$B$181,MATCH(I481,'Data Sheet'!$F$104:$F$181,0)),"")</f>
        <v/>
      </c>
      <c r="U481" s="112" t="str">
        <f>IFERROR(INDEX('Data Sheet'!$D$104:$D$181,MATCH(I481,'Data Sheet'!$F$104:$F$181,0)),"")</f>
        <v/>
      </c>
      <c r="V481" s="102" t="s">
        <v>8</v>
      </c>
      <c r="W481" s="221" t="str">
        <f>IF(V481=Setup!$C$30,"Grant",IF(V481=Setup!$C$31,"Local",IF(V481=Setup!$C$32,"Other",IF(ISBLANK(V481),"","Other"))))</f>
        <v>Grant</v>
      </c>
      <c r="X481" s="295"/>
      <c r="Y481" s="296" t="str">
        <f>IF(X481&lt;&gt;"",X481/VLOOKUP($V481,Setup!$C$30:$D$41,2,0),"")</f>
        <v/>
      </c>
      <c r="Z481" s="297"/>
      <c r="AA481" s="298" t="str">
        <f t="shared" si="213"/>
        <v/>
      </c>
      <c r="AB481" s="297"/>
      <c r="AC481" s="299" t="str">
        <f t="shared" si="214"/>
        <v/>
      </c>
      <c r="AD481" s="297"/>
      <c r="AE481" s="299" t="str">
        <f t="shared" si="215"/>
        <v/>
      </c>
      <c r="AF481" s="297"/>
      <c r="AG481" s="298" t="str">
        <f t="shared" si="216"/>
        <v/>
      </c>
      <c r="AH481" s="298" t="str">
        <f t="shared" si="217"/>
        <v/>
      </c>
      <c r="AI481" s="298" t="str">
        <f t="shared" si="218"/>
        <v/>
      </c>
      <c r="AJ481" s="300"/>
      <c r="AK481" s="295"/>
      <c r="AL481" s="296" t="str">
        <f>IF(AK481&lt;&gt;"",AK481/VLOOKUP($V481,Setup!$C$30:$D$41,2,0),"")</f>
        <v/>
      </c>
      <c r="AM481" s="301"/>
      <c r="AN481" s="299" t="str">
        <f t="shared" si="219"/>
        <v/>
      </c>
      <c r="AO481" s="301"/>
      <c r="AP481" s="299" t="str">
        <f t="shared" si="220"/>
        <v/>
      </c>
      <c r="AQ481" s="301"/>
      <c r="AR481" s="299" t="str">
        <f t="shared" si="221"/>
        <v/>
      </c>
      <c r="AS481" s="301"/>
      <c r="AT481" s="298" t="str">
        <f t="shared" si="222"/>
        <v/>
      </c>
      <c r="AU481" s="298" t="str">
        <f t="shared" si="223"/>
        <v/>
      </c>
      <c r="AV481" s="298" t="str">
        <f t="shared" si="224"/>
        <v/>
      </c>
      <c r="AW481" s="300"/>
      <c r="AX481" s="295"/>
      <c r="AY481" s="296" t="str">
        <f>IF(AX481&lt;&gt;"",AX481/VLOOKUP($V481,Setup!$C$30:$D$41,2,0),"")</f>
        <v/>
      </c>
      <c r="AZ481" s="302"/>
      <c r="BA481" s="299" t="str">
        <f t="shared" si="225"/>
        <v/>
      </c>
      <c r="BB481" s="302"/>
      <c r="BC481" s="299" t="str">
        <f t="shared" si="226"/>
        <v/>
      </c>
      <c r="BD481" s="302"/>
      <c r="BE481" s="299" t="str">
        <f t="shared" si="227"/>
        <v/>
      </c>
      <c r="BF481" s="302"/>
      <c r="BG481" s="298" t="str">
        <f t="shared" si="228"/>
        <v/>
      </c>
      <c r="BH481" s="298" t="str">
        <f t="shared" si="229"/>
        <v/>
      </c>
      <c r="BI481" s="298" t="str">
        <f t="shared" si="230"/>
        <v/>
      </c>
      <c r="BJ481" s="300"/>
      <c r="BK481" s="295"/>
      <c r="BL481" s="296" t="str">
        <f>IF(BK481&lt;&gt;"",BK481/VLOOKUP($V481,Setup!$C$30:$D$41,2,0),"")</f>
        <v/>
      </c>
      <c r="BM481" s="302"/>
      <c r="BN481" s="299" t="str">
        <f t="shared" si="231"/>
        <v/>
      </c>
      <c r="BO481" s="302"/>
      <c r="BP481" s="299" t="str">
        <f t="shared" si="232"/>
        <v/>
      </c>
      <c r="BQ481" s="302"/>
      <c r="BR481" s="299" t="str">
        <f t="shared" si="233"/>
        <v/>
      </c>
      <c r="BS481" s="302"/>
      <c r="BT481" s="298" t="str">
        <f t="shared" si="234"/>
        <v/>
      </c>
      <c r="BU481" s="298" t="str">
        <f t="shared" si="235"/>
        <v/>
      </c>
      <c r="BV481" s="298" t="str">
        <f t="shared" si="236"/>
        <v/>
      </c>
      <c r="BW481" s="300"/>
      <c r="BX481" s="298" t="str">
        <f t="shared" si="237"/>
        <v/>
      </c>
      <c r="BY481" s="298" t="str">
        <f t="shared" si="238"/>
        <v/>
      </c>
      <c r="BZ481" s="113"/>
      <c r="CA481" s="114"/>
      <c r="CC481" s="115" t="str">
        <f t="shared" ca="1" si="239"/>
        <v/>
      </c>
      <c r="CF481" s="481"/>
      <c r="CG481" s="130"/>
      <c r="CH481" s="130"/>
      <c r="CI481" s="130"/>
      <c r="CL481" s="358" t="str">
        <f>IFERROR(VLOOKUP(C481,'Data Sheet'!$A$3:$B$16,2,FALSE),"")</f>
        <v/>
      </c>
    </row>
    <row r="482" spans="1:90" s="101" customFormat="1" ht="25.5" customHeight="1">
      <c r="A482" s="100">
        <v>478</v>
      </c>
      <c r="B482" s="107" t="str">
        <f t="shared" si="242"/>
        <v>--</v>
      </c>
      <c r="C482" s="304"/>
      <c r="D482" s="305" t="str">
        <f>IFERROR(IF(VLOOKUP(C482,'Data Sheet'!$A$3:$D$16,4,FALSE)=0,"",VLOOKUP(C482,'Data Sheet'!$A$3:$D$16,4,FALSE)),"")</f>
        <v/>
      </c>
      <c r="E482" s="306"/>
      <c r="F482" s="307" t="str">
        <f>IFERROR(IF(VLOOKUP(E482,'Data Sheet'!$C$19:$D$80,2,FALSE)=0,"",VLOOKUP(E482,'Data Sheet'!$C$19:$D$80,2,FALSE)),"")</f>
        <v/>
      </c>
      <c r="G482" s="308" t="str">
        <f t="shared" si="240"/>
        <v>-</v>
      </c>
      <c r="H482" s="108"/>
      <c r="I482" s="304"/>
      <c r="J482" s="109" t="e">
        <f t="shared" si="241"/>
        <v>#VALUE!</v>
      </c>
      <c r="K482" s="104" t="str">
        <f>IFERROR(INDEX('Data Sheet'!$C$104:$C$181,MATCH(I482,'Data Sheet'!$F$104:$F$181,0)),"")</f>
        <v/>
      </c>
      <c r="L482" s="260" t="str">
        <f>IFERROR(INDEX('Data Sheet'!$G$104:$G$181,MATCH(I482,'Data Sheet'!$F$104:$F$181,0)),"")</f>
        <v/>
      </c>
      <c r="M482" s="220"/>
      <c r="N482" s="303"/>
      <c r="O482" s="303"/>
      <c r="P482" s="110" t="str">
        <f>IFERROR(INDEX(Setup!$D$44:$D$70,MATCH(M482,Setup!$K$44:$K$70,0))&amp;"","")</f>
        <v/>
      </c>
      <c r="Q482" s="110" t="str">
        <f>IFERROR(INDEX(Setup!$E$44:$E$70,MATCH(M482,Setup!$K$44:$K$70,0))&amp;"","")</f>
        <v/>
      </c>
      <c r="R482" s="110" t="str">
        <f>IFERROR(INDEX(Setup!$L$44:$L$70,MATCH(M482,Setup!$K$44:$K$70,0))&amp;"","")</f>
        <v/>
      </c>
      <c r="S482" s="110" t="str">
        <f>Setup!$C$30</f>
        <v>USD</v>
      </c>
      <c r="T482" s="111" t="str">
        <f>IFERROR(INDEX('Data Sheet'!$B$104:$B$181,MATCH(I482,'Data Sheet'!$F$104:$F$181,0)),"")</f>
        <v/>
      </c>
      <c r="U482" s="112" t="str">
        <f>IFERROR(INDEX('Data Sheet'!$D$104:$D$181,MATCH(I482,'Data Sheet'!$F$104:$F$181,0)),"")</f>
        <v/>
      </c>
      <c r="V482" s="102" t="s">
        <v>8</v>
      </c>
      <c r="W482" s="221" t="str">
        <f>IF(V482=Setup!$C$30,"Grant",IF(V482=Setup!$C$31,"Local",IF(V482=Setup!$C$32,"Other",IF(ISBLANK(V482),"","Other"))))</f>
        <v>Grant</v>
      </c>
      <c r="X482" s="295"/>
      <c r="Y482" s="296" t="str">
        <f>IF(X482&lt;&gt;"",X482/VLOOKUP($V482,Setup!$C$30:$D$41,2,0),"")</f>
        <v/>
      </c>
      <c r="Z482" s="297"/>
      <c r="AA482" s="298" t="str">
        <f t="shared" si="213"/>
        <v/>
      </c>
      <c r="AB482" s="297"/>
      <c r="AC482" s="299" t="str">
        <f t="shared" si="214"/>
        <v/>
      </c>
      <c r="AD482" s="297"/>
      <c r="AE482" s="299" t="str">
        <f t="shared" si="215"/>
        <v/>
      </c>
      <c r="AF482" s="297"/>
      <c r="AG482" s="298" t="str">
        <f t="shared" si="216"/>
        <v/>
      </c>
      <c r="AH482" s="298" t="str">
        <f t="shared" si="217"/>
        <v/>
      </c>
      <c r="AI482" s="298" t="str">
        <f t="shared" si="218"/>
        <v/>
      </c>
      <c r="AJ482" s="300"/>
      <c r="AK482" s="295"/>
      <c r="AL482" s="296" t="str">
        <f>IF(AK482&lt;&gt;"",AK482/VLOOKUP($V482,Setup!$C$30:$D$41,2,0),"")</f>
        <v/>
      </c>
      <c r="AM482" s="301"/>
      <c r="AN482" s="299" t="str">
        <f t="shared" si="219"/>
        <v/>
      </c>
      <c r="AO482" s="301"/>
      <c r="AP482" s="299" t="str">
        <f t="shared" si="220"/>
        <v/>
      </c>
      <c r="AQ482" s="301"/>
      <c r="AR482" s="299" t="str">
        <f t="shared" si="221"/>
        <v/>
      </c>
      <c r="AS482" s="301"/>
      <c r="AT482" s="298" t="str">
        <f t="shared" si="222"/>
        <v/>
      </c>
      <c r="AU482" s="298" t="str">
        <f t="shared" si="223"/>
        <v/>
      </c>
      <c r="AV482" s="298" t="str">
        <f t="shared" si="224"/>
        <v/>
      </c>
      <c r="AW482" s="300"/>
      <c r="AX482" s="295"/>
      <c r="AY482" s="296" t="str">
        <f>IF(AX482&lt;&gt;"",AX482/VLOOKUP($V482,Setup!$C$30:$D$41,2,0),"")</f>
        <v/>
      </c>
      <c r="AZ482" s="302"/>
      <c r="BA482" s="299" t="str">
        <f t="shared" si="225"/>
        <v/>
      </c>
      <c r="BB482" s="302"/>
      <c r="BC482" s="299" t="str">
        <f t="shared" si="226"/>
        <v/>
      </c>
      <c r="BD482" s="302"/>
      <c r="BE482" s="299" t="str">
        <f t="shared" si="227"/>
        <v/>
      </c>
      <c r="BF482" s="302"/>
      <c r="BG482" s="298" t="str">
        <f t="shared" si="228"/>
        <v/>
      </c>
      <c r="BH482" s="298" t="str">
        <f t="shared" si="229"/>
        <v/>
      </c>
      <c r="BI482" s="298" t="str">
        <f t="shared" si="230"/>
        <v/>
      </c>
      <c r="BJ482" s="300"/>
      <c r="BK482" s="295"/>
      <c r="BL482" s="296" t="str">
        <f>IF(BK482&lt;&gt;"",BK482/VLOOKUP($V482,Setup!$C$30:$D$41,2,0),"")</f>
        <v/>
      </c>
      <c r="BM482" s="302"/>
      <c r="BN482" s="299" t="str">
        <f t="shared" si="231"/>
        <v/>
      </c>
      <c r="BO482" s="302"/>
      <c r="BP482" s="299" t="str">
        <f t="shared" si="232"/>
        <v/>
      </c>
      <c r="BQ482" s="302"/>
      <c r="BR482" s="299" t="str">
        <f t="shared" si="233"/>
        <v/>
      </c>
      <c r="BS482" s="302"/>
      <c r="BT482" s="298" t="str">
        <f t="shared" si="234"/>
        <v/>
      </c>
      <c r="BU482" s="298" t="str">
        <f t="shared" si="235"/>
        <v/>
      </c>
      <c r="BV482" s="298" t="str">
        <f t="shared" si="236"/>
        <v/>
      </c>
      <c r="BW482" s="300"/>
      <c r="BX482" s="298" t="str">
        <f t="shared" si="237"/>
        <v/>
      </c>
      <c r="BY482" s="298" t="str">
        <f t="shared" si="238"/>
        <v/>
      </c>
      <c r="BZ482" s="113"/>
      <c r="CA482" s="114"/>
      <c r="CC482" s="115" t="str">
        <f t="shared" ca="1" si="239"/>
        <v/>
      </c>
      <c r="CF482" s="481"/>
      <c r="CG482" s="130"/>
      <c r="CH482" s="130"/>
      <c r="CI482" s="130"/>
      <c r="CL482" s="358" t="str">
        <f>IFERROR(VLOOKUP(C482,'Data Sheet'!$A$3:$B$16,2,FALSE),"")</f>
        <v/>
      </c>
    </row>
    <row r="483" spans="1:90" s="101" customFormat="1" ht="25.5" customHeight="1">
      <c r="A483" s="100">
        <v>479</v>
      </c>
      <c r="B483" s="107" t="str">
        <f t="shared" si="242"/>
        <v>--</v>
      </c>
      <c r="C483" s="304"/>
      <c r="D483" s="305" t="str">
        <f>IFERROR(IF(VLOOKUP(C483,'Data Sheet'!$A$3:$D$16,4,FALSE)=0,"",VLOOKUP(C483,'Data Sheet'!$A$3:$D$16,4,FALSE)),"")</f>
        <v/>
      </c>
      <c r="E483" s="306"/>
      <c r="F483" s="307" t="str">
        <f>IFERROR(IF(VLOOKUP(E483,'Data Sheet'!$C$19:$D$80,2,FALSE)=0,"",VLOOKUP(E483,'Data Sheet'!$C$19:$D$80,2,FALSE)),"")</f>
        <v/>
      </c>
      <c r="G483" s="308" t="str">
        <f t="shared" si="240"/>
        <v>-</v>
      </c>
      <c r="H483" s="108"/>
      <c r="I483" s="304"/>
      <c r="J483" s="109" t="e">
        <f t="shared" si="241"/>
        <v>#VALUE!</v>
      </c>
      <c r="K483" s="104" t="str">
        <f>IFERROR(INDEX('Data Sheet'!$C$104:$C$181,MATCH(I483,'Data Sheet'!$F$104:$F$181,0)),"")</f>
        <v/>
      </c>
      <c r="L483" s="260" t="str">
        <f>IFERROR(INDEX('Data Sheet'!$G$104:$G$181,MATCH(I483,'Data Sheet'!$F$104:$F$181,0)),"")</f>
        <v/>
      </c>
      <c r="M483" s="220"/>
      <c r="N483" s="303"/>
      <c r="O483" s="303"/>
      <c r="P483" s="110" t="str">
        <f>IFERROR(INDEX(Setup!$D$44:$D$70,MATCH(M483,Setup!$K$44:$K$70,0))&amp;"","")</f>
        <v/>
      </c>
      <c r="Q483" s="110" t="str">
        <f>IFERROR(INDEX(Setup!$E$44:$E$70,MATCH(M483,Setup!$K$44:$K$70,0))&amp;"","")</f>
        <v/>
      </c>
      <c r="R483" s="110" t="str">
        <f>IFERROR(INDEX(Setup!$L$44:$L$70,MATCH(M483,Setup!$K$44:$K$70,0))&amp;"","")</f>
        <v/>
      </c>
      <c r="S483" s="110" t="str">
        <f>Setup!$C$30</f>
        <v>USD</v>
      </c>
      <c r="T483" s="111" t="str">
        <f>IFERROR(INDEX('Data Sheet'!$B$104:$B$181,MATCH(I483,'Data Sheet'!$F$104:$F$181,0)),"")</f>
        <v/>
      </c>
      <c r="U483" s="112" t="str">
        <f>IFERROR(INDEX('Data Sheet'!$D$104:$D$181,MATCH(I483,'Data Sheet'!$F$104:$F$181,0)),"")</f>
        <v/>
      </c>
      <c r="V483" s="102" t="s">
        <v>8</v>
      </c>
      <c r="W483" s="221" t="str">
        <f>IF(V483=Setup!$C$30,"Grant",IF(V483=Setup!$C$31,"Local",IF(V483=Setup!$C$32,"Other",IF(ISBLANK(V483),"","Other"))))</f>
        <v>Grant</v>
      </c>
      <c r="X483" s="295"/>
      <c r="Y483" s="296" t="str">
        <f>IF(X483&lt;&gt;"",X483/VLOOKUP($V483,Setup!$C$30:$D$41,2,0),"")</f>
        <v/>
      </c>
      <c r="Z483" s="297"/>
      <c r="AA483" s="298" t="str">
        <f t="shared" si="213"/>
        <v/>
      </c>
      <c r="AB483" s="297"/>
      <c r="AC483" s="299" t="str">
        <f t="shared" si="214"/>
        <v/>
      </c>
      <c r="AD483" s="297"/>
      <c r="AE483" s="299" t="str">
        <f t="shared" si="215"/>
        <v/>
      </c>
      <c r="AF483" s="297"/>
      <c r="AG483" s="298" t="str">
        <f t="shared" si="216"/>
        <v/>
      </c>
      <c r="AH483" s="298" t="str">
        <f t="shared" si="217"/>
        <v/>
      </c>
      <c r="AI483" s="298" t="str">
        <f t="shared" si="218"/>
        <v/>
      </c>
      <c r="AJ483" s="300"/>
      <c r="AK483" s="295"/>
      <c r="AL483" s="296" t="str">
        <f>IF(AK483&lt;&gt;"",AK483/VLOOKUP($V483,Setup!$C$30:$D$41,2,0),"")</f>
        <v/>
      </c>
      <c r="AM483" s="301"/>
      <c r="AN483" s="299" t="str">
        <f t="shared" si="219"/>
        <v/>
      </c>
      <c r="AO483" s="301"/>
      <c r="AP483" s="299" t="str">
        <f t="shared" si="220"/>
        <v/>
      </c>
      <c r="AQ483" s="301"/>
      <c r="AR483" s="299" t="str">
        <f t="shared" si="221"/>
        <v/>
      </c>
      <c r="AS483" s="301"/>
      <c r="AT483" s="298" t="str">
        <f t="shared" si="222"/>
        <v/>
      </c>
      <c r="AU483" s="298" t="str">
        <f t="shared" si="223"/>
        <v/>
      </c>
      <c r="AV483" s="298" t="str">
        <f t="shared" si="224"/>
        <v/>
      </c>
      <c r="AW483" s="300"/>
      <c r="AX483" s="295"/>
      <c r="AY483" s="296" t="str">
        <f>IF(AX483&lt;&gt;"",AX483/VLOOKUP($V483,Setup!$C$30:$D$41,2,0),"")</f>
        <v/>
      </c>
      <c r="AZ483" s="302"/>
      <c r="BA483" s="299" t="str">
        <f t="shared" si="225"/>
        <v/>
      </c>
      <c r="BB483" s="302"/>
      <c r="BC483" s="299" t="str">
        <f t="shared" si="226"/>
        <v/>
      </c>
      <c r="BD483" s="302"/>
      <c r="BE483" s="299" t="str">
        <f t="shared" si="227"/>
        <v/>
      </c>
      <c r="BF483" s="302"/>
      <c r="BG483" s="298" t="str">
        <f t="shared" si="228"/>
        <v/>
      </c>
      <c r="BH483" s="298" t="str">
        <f t="shared" si="229"/>
        <v/>
      </c>
      <c r="BI483" s="298" t="str">
        <f t="shared" si="230"/>
        <v/>
      </c>
      <c r="BJ483" s="300"/>
      <c r="BK483" s="295"/>
      <c r="BL483" s="296" t="str">
        <f>IF(BK483&lt;&gt;"",BK483/VLOOKUP($V483,Setup!$C$30:$D$41,2,0),"")</f>
        <v/>
      </c>
      <c r="BM483" s="302"/>
      <c r="BN483" s="299" t="str">
        <f t="shared" si="231"/>
        <v/>
      </c>
      <c r="BO483" s="302"/>
      <c r="BP483" s="299" t="str">
        <f t="shared" si="232"/>
        <v/>
      </c>
      <c r="BQ483" s="302"/>
      <c r="BR483" s="299" t="str">
        <f t="shared" si="233"/>
        <v/>
      </c>
      <c r="BS483" s="302"/>
      <c r="BT483" s="298" t="str">
        <f t="shared" si="234"/>
        <v/>
      </c>
      <c r="BU483" s="298" t="str">
        <f t="shared" si="235"/>
        <v/>
      </c>
      <c r="BV483" s="298" t="str">
        <f t="shared" si="236"/>
        <v/>
      </c>
      <c r="BW483" s="300"/>
      <c r="BX483" s="298" t="str">
        <f t="shared" si="237"/>
        <v/>
      </c>
      <c r="BY483" s="298" t="str">
        <f t="shared" si="238"/>
        <v/>
      </c>
      <c r="BZ483" s="113"/>
      <c r="CA483" s="114"/>
      <c r="CC483" s="115" t="str">
        <f t="shared" ca="1" si="239"/>
        <v/>
      </c>
      <c r="CF483" s="481"/>
      <c r="CG483" s="130"/>
      <c r="CH483" s="130"/>
      <c r="CI483" s="130"/>
      <c r="CL483" s="358" t="str">
        <f>IFERROR(VLOOKUP(C483,'Data Sheet'!$A$3:$B$16,2,FALSE),"")</f>
        <v/>
      </c>
    </row>
    <row r="484" spans="1:90" s="101" customFormat="1" ht="25.5" customHeight="1">
      <c r="A484" s="100">
        <v>480</v>
      </c>
      <c r="B484" s="107" t="str">
        <f t="shared" si="242"/>
        <v>--</v>
      </c>
      <c r="C484" s="304"/>
      <c r="D484" s="305" t="str">
        <f>IFERROR(IF(VLOOKUP(C484,'Data Sheet'!$A$3:$D$16,4,FALSE)=0,"",VLOOKUP(C484,'Data Sheet'!$A$3:$D$16,4,FALSE)),"")</f>
        <v/>
      </c>
      <c r="E484" s="306"/>
      <c r="F484" s="307" t="str">
        <f>IFERROR(IF(VLOOKUP(E484,'Data Sheet'!$C$19:$D$80,2,FALSE)=0,"",VLOOKUP(E484,'Data Sheet'!$C$19:$D$80,2,FALSE)),"")</f>
        <v/>
      </c>
      <c r="G484" s="308" t="str">
        <f t="shared" si="240"/>
        <v>-</v>
      </c>
      <c r="H484" s="108"/>
      <c r="I484" s="304"/>
      <c r="J484" s="109" t="e">
        <f t="shared" si="241"/>
        <v>#VALUE!</v>
      </c>
      <c r="K484" s="104" t="str">
        <f>IFERROR(INDEX('Data Sheet'!$C$104:$C$181,MATCH(I484,'Data Sheet'!$F$104:$F$181,0)),"")</f>
        <v/>
      </c>
      <c r="L484" s="260" t="str">
        <f>IFERROR(INDEX('Data Sheet'!$G$104:$G$181,MATCH(I484,'Data Sheet'!$F$104:$F$181,0)),"")</f>
        <v/>
      </c>
      <c r="M484" s="220"/>
      <c r="N484" s="303"/>
      <c r="O484" s="303"/>
      <c r="P484" s="110" t="str">
        <f>IFERROR(INDEX(Setup!$D$44:$D$70,MATCH(M484,Setup!$K$44:$K$70,0))&amp;"","")</f>
        <v/>
      </c>
      <c r="Q484" s="110" t="str">
        <f>IFERROR(INDEX(Setup!$E$44:$E$70,MATCH(M484,Setup!$K$44:$K$70,0))&amp;"","")</f>
        <v/>
      </c>
      <c r="R484" s="110" t="str">
        <f>IFERROR(INDEX(Setup!$L$44:$L$70,MATCH(M484,Setup!$K$44:$K$70,0))&amp;"","")</f>
        <v/>
      </c>
      <c r="S484" s="110" t="str">
        <f>Setup!$C$30</f>
        <v>USD</v>
      </c>
      <c r="T484" s="111" t="str">
        <f>IFERROR(INDEX('Data Sheet'!$B$104:$B$181,MATCH(I484,'Data Sheet'!$F$104:$F$181,0)),"")</f>
        <v/>
      </c>
      <c r="U484" s="112" t="str">
        <f>IFERROR(INDEX('Data Sheet'!$D$104:$D$181,MATCH(I484,'Data Sheet'!$F$104:$F$181,0)),"")</f>
        <v/>
      </c>
      <c r="V484" s="102" t="s">
        <v>8</v>
      </c>
      <c r="W484" s="221" t="str">
        <f>IF(V484=Setup!$C$30,"Grant",IF(V484=Setup!$C$31,"Local",IF(V484=Setup!$C$32,"Other",IF(ISBLANK(V484),"","Other"))))</f>
        <v>Grant</v>
      </c>
      <c r="X484" s="295"/>
      <c r="Y484" s="296" t="str">
        <f>IF(X484&lt;&gt;"",X484/VLOOKUP($V484,Setup!$C$30:$D$41,2,0),"")</f>
        <v/>
      </c>
      <c r="Z484" s="297"/>
      <c r="AA484" s="298" t="str">
        <f t="shared" si="213"/>
        <v/>
      </c>
      <c r="AB484" s="297"/>
      <c r="AC484" s="299" t="str">
        <f t="shared" si="214"/>
        <v/>
      </c>
      <c r="AD484" s="297"/>
      <c r="AE484" s="299" t="str">
        <f t="shared" si="215"/>
        <v/>
      </c>
      <c r="AF484" s="297"/>
      <c r="AG484" s="298" t="str">
        <f t="shared" si="216"/>
        <v/>
      </c>
      <c r="AH484" s="298" t="str">
        <f t="shared" si="217"/>
        <v/>
      </c>
      <c r="AI484" s="298" t="str">
        <f t="shared" si="218"/>
        <v/>
      </c>
      <c r="AJ484" s="300"/>
      <c r="AK484" s="295"/>
      <c r="AL484" s="296" t="str">
        <f>IF(AK484&lt;&gt;"",AK484/VLOOKUP($V484,Setup!$C$30:$D$41,2,0),"")</f>
        <v/>
      </c>
      <c r="AM484" s="301"/>
      <c r="AN484" s="299" t="str">
        <f t="shared" si="219"/>
        <v/>
      </c>
      <c r="AO484" s="301"/>
      <c r="AP484" s="299" t="str">
        <f t="shared" si="220"/>
        <v/>
      </c>
      <c r="AQ484" s="301"/>
      <c r="AR484" s="299" t="str">
        <f t="shared" si="221"/>
        <v/>
      </c>
      <c r="AS484" s="301"/>
      <c r="AT484" s="298" t="str">
        <f t="shared" si="222"/>
        <v/>
      </c>
      <c r="AU484" s="298" t="str">
        <f t="shared" si="223"/>
        <v/>
      </c>
      <c r="AV484" s="298" t="str">
        <f t="shared" si="224"/>
        <v/>
      </c>
      <c r="AW484" s="300"/>
      <c r="AX484" s="295"/>
      <c r="AY484" s="296" t="str">
        <f>IF(AX484&lt;&gt;"",AX484/VLOOKUP($V484,Setup!$C$30:$D$41,2,0),"")</f>
        <v/>
      </c>
      <c r="AZ484" s="302"/>
      <c r="BA484" s="299" t="str">
        <f t="shared" si="225"/>
        <v/>
      </c>
      <c r="BB484" s="302"/>
      <c r="BC484" s="299" t="str">
        <f t="shared" si="226"/>
        <v/>
      </c>
      <c r="BD484" s="302"/>
      <c r="BE484" s="299" t="str">
        <f t="shared" si="227"/>
        <v/>
      </c>
      <c r="BF484" s="302"/>
      <c r="BG484" s="298" t="str">
        <f t="shared" si="228"/>
        <v/>
      </c>
      <c r="BH484" s="298" t="str">
        <f t="shared" si="229"/>
        <v/>
      </c>
      <c r="BI484" s="298" t="str">
        <f t="shared" si="230"/>
        <v/>
      </c>
      <c r="BJ484" s="300"/>
      <c r="BK484" s="295"/>
      <c r="BL484" s="296" t="str">
        <f>IF(BK484&lt;&gt;"",BK484/VLOOKUP($V484,Setup!$C$30:$D$41,2,0),"")</f>
        <v/>
      </c>
      <c r="BM484" s="302"/>
      <c r="BN484" s="299" t="str">
        <f t="shared" si="231"/>
        <v/>
      </c>
      <c r="BO484" s="302"/>
      <c r="BP484" s="299" t="str">
        <f t="shared" si="232"/>
        <v/>
      </c>
      <c r="BQ484" s="302"/>
      <c r="BR484" s="299" t="str">
        <f t="shared" si="233"/>
        <v/>
      </c>
      <c r="BS484" s="302"/>
      <c r="BT484" s="298" t="str">
        <f t="shared" si="234"/>
        <v/>
      </c>
      <c r="BU484" s="298" t="str">
        <f t="shared" si="235"/>
        <v/>
      </c>
      <c r="BV484" s="298" t="str">
        <f t="shared" si="236"/>
        <v/>
      </c>
      <c r="BW484" s="300"/>
      <c r="BX484" s="298" t="str">
        <f t="shared" si="237"/>
        <v/>
      </c>
      <c r="BY484" s="298" t="str">
        <f t="shared" si="238"/>
        <v/>
      </c>
      <c r="BZ484" s="113"/>
      <c r="CA484" s="114"/>
      <c r="CC484" s="115" t="str">
        <f t="shared" ca="1" si="239"/>
        <v/>
      </c>
      <c r="CF484" s="481"/>
      <c r="CG484" s="130"/>
      <c r="CH484" s="130"/>
      <c r="CI484" s="130"/>
      <c r="CL484" s="358" t="str">
        <f>IFERROR(VLOOKUP(C484,'Data Sheet'!$A$3:$B$16,2,FALSE),"")</f>
        <v/>
      </c>
    </row>
    <row r="485" spans="1:90" s="101" customFormat="1" ht="25.5" customHeight="1">
      <c r="A485" s="100">
        <v>481</v>
      </c>
      <c r="B485" s="107" t="str">
        <f t="shared" si="242"/>
        <v>--</v>
      </c>
      <c r="C485" s="304"/>
      <c r="D485" s="305" t="str">
        <f>IFERROR(IF(VLOOKUP(C485,'Data Sheet'!$A$3:$D$16,4,FALSE)=0,"",VLOOKUP(C485,'Data Sheet'!$A$3:$D$16,4,FALSE)),"")</f>
        <v/>
      </c>
      <c r="E485" s="306"/>
      <c r="F485" s="307" t="str">
        <f>IFERROR(IF(VLOOKUP(E485,'Data Sheet'!$C$19:$D$80,2,FALSE)=0,"",VLOOKUP(E485,'Data Sheet'!$C$19:$D$80,2,FALSE)),"")</f>
        <v/>
      </c>
      <c r="G485" s="308" t="str">
        <f t="shared" si="240"/>
        <v>-</v>
      </c>
      <c r="H485" s="108"/>
      <c r="I485" s="304"/>
      <c r="J485" s="109" t="e">
        <f t="shared" si="241"/>
        <v>#VALUE!</v>
      </c>
      <c r="K485" s="104" t="str">
        <f>IFERROR(INDEX('Data Sheet'!$C$104:$C$181,MATCH(I485,'Data Sheet'!$F$104:$F$181,0)),"")</f>
        <v/>
      </c>
      <c r="L485" s="260" t="str">
        <f>IFERROR(INDEX('Data Sheet'!$G$104:$G$181,MATCH(I485,'Data Sheet'!$F$104:$F$181,0)),"")</f>
        <v/>
      </c>
      <c r="M485" s="220"/>
      <c r="N485" s="303"/>
      <c r="O485" s="303"/>
      <c r="P485" s="110" t="str">
        <f>IFERROR(INDEX(Setup!$D$44:$D$70,MATCH(M485,Setup!$K$44:$K$70,0))&amp;"","")</f>
        <v/>
      </c>
      <c r="Q485" s="110" t="str">
        <f>IFERROR(INDEX(Setup!$E$44:$E$70,MATCH(M485,Setup!$K$44:$K$70,0))&amp;"","")</f>
        <v/>
      </c>
      <c r="R485" s="110" t="str">
        <f>IFERROR(INDEX(Setup!$L$44:$L$70,MATCH(M485,Setup!$K$44:$K$70,0))&amp;"","")</f>
        <v/>
      </c>
      <c r="S485" s="110" t="str">
        <f>Setup!$C$30</f>
        <v>USD</v>
      </c>
      <c r="T485" s="111" t="str">
        <f>IFERROR(INDEX('Data Sheet'!$B$104:$B$181,MATCH(I485,'Data Sheet'!$F$104:$F$181,0)),"")</f>
        <v/>
      </c>
      <c r="U485" s="112" t="str">
        <f>IFERROR(INDEX('Data Sheet'!$D$104:$D$181,MATCH(I485,'Data Sheet'!$F$104:$F$181,0)),"")</f>
        <v/>
      </c>
      <c r="V485" s="102" t="s">
        <v>8</v>
      </c>
      <c r="W485" s="221" t="str">
        <f>IF(V485=Setup!$C$30,"Grant",IF(V485=Setup!$C$31,"Local",IF(V485=Setup!$C$32,"Other",IF(ISBLANK(V485),"","Other"))))</f>
        <v>Grant</v>
      </c>
      <c r="X485" s="295"/>
      <c r="Y485" s="296" t="str">
        <f>IF(X485&lt;&gt;"",X485/VLOOKUP($V485,Setup!$C$30:$D$41,2,0),"")</f>
        <v/>
      </c>
      <c r="Z485" s="297"/>
      <c r="AA485" s="298" t="str">
        <f t="shared" si="213"/>
        <v/>
      </c>
      <c r="AB485" s="297"/>
      <c r="AC485" s="299" t="str">
        <f t="shared" si="214"/>
        <v/>
      </c>
      <c r="AD485" s="297"/>
      <c r="AE485" s="299" t="str">
        <f t="shared" si="215"/>
        <v/>
      </c>
      <c r="AF485" s="297"/>
      <c r="AG485" s="298" t="str">
        <f t="shared" si="216"/>
        <v/>
      </c>
      <c r="AH485" s="298" t="str">
        <f t="shared" si="217"/>
        <v/>
      </c>
      <c r="AI485" s="298" t="str">
        <f t="shared" si="218"/>
        <v/>
      </c>
      <c r="AJ485" s="300"/>
      <c r="AK485" s="295"/>
      <c r="AL485" s="296" t="str">
        <f>IF(AK485&lt;&gt;"",AK485/VLOOKUP($V485,Setup!$C$30:$D$41,2,0),"")</f>
        <v/>
      </c>
      <c r="AM485" s="301"/>
      <c r="AN485" s="299" t="str">
        <f t="shared" si="219"/>
        <v/>
      </c>
      <c r="AO485" s="301"/>
      <c r="AP485" s="299" t="str">
        <f t="shared" si="220"/>
        <v/>
      </c>
      <c r="AQ485" s="301"/>
      <c r="AR485" s="299" t="str">
        <f t="shared" si="221"/>
        <v/>
      </c>
      <c r="AS485" s="301"/>
      <c r="AT485" s="298" t="str">
        <f t="shared" si="222"/>
        <v/>
      </c>
      <c r="AU485" s="298" t="str">
        <f t="shared" si="223"/>
        <v/>
      </c>
      <c r="AV485" s="298" t="str">
        <f t="shared" si="224"/>
        <v/>
      </c>
      <c r="AW485" s="300"/>
      <c r="AX485" s="295"/>
      <c r="AY485" s="296" t="str">
        <f>IF(AX485&lt;&gt;"",AX485/VLOOKUP($V485,Setup!$C$30:$D$41,2,0),"")</f>
        <v/>
      </c>
      <c r="AZ485" s="302"/>
      <c r="BA485" s="299" t="str">
        <f t="shared" si="225"/>
        <v/>
      </c>
      <c r="BB485" s="302"/>
      <c r="BC485" s="299" t="str">
        <f t="shared" si="226"/>
        <v/>
      </c>
      <c r="BD485" s="302"/>
      <c r="BE485" s="299" t="str">
        <f t="shared" si="227"/>
        <v/>
      </c>
      <c r="BF485" s="302"/>
      <c r="BG485" s="298" t="str">
        <f t="shared" si="228"/>
        <v/>
      </c>
      <c r="BH485" s="298" t="str">
        <f t="shared" si="229"/>
        <v/>
      </c>
      <c r="BI485" s="298" t="str">
        <f t="shared" si="230"/>
        <v/>
      </c>
      <c r="BJ485" s="300"/>
      <c r="BK485" s="295"/>
      <c r="BL485" s="296" t="str">
        <f>IF(BK485&lt;&gt;"",BK485/VLOOKUP($V485,Setup!$C$30:$D$41,2,0),"")</f>
        <v/>
      </c>
      <c r="BM485" s="302"/>
      <c r="BN485" s="299" t="str">
        <f t="shared" si="231"/>
        <v/>
      </c>
      <c r="BO485" s="302"/>
      <c r="BP485" s="299" t="str">
        <f t="shared" si="232"/>
        <v/>
      </c>
      <c r="BQ485" s="302"/>
      <c r="BR485" s="299" t="str">
        <f t="shared" si="233"/>
        <v/>
      </c>
      <c r="BS485" s="302"/>
      <c r="BT485" s="298" t="str">
        <f t="shared" si="234"/>
        <v/>
      </c>
      <c r="BU485" s="298" t="str">
        <f t="shared" si="235"/>
        <v/>
      </c>
      <c r="BV485" s="298" t="str">
        <f t="shared" si="236"/>
        <v/>
      </c>
      <c r="BW485" s="300"/>
      <c r="BX485" s="298" t="str">
        <f t="shared" si="237"/>
        <v/>
      </c>
      <c r="BY485" s="298" t="str">
        <f t="shared" si="238"/>
        <v/>
      </c>
      <c r="BZ485" s="113"/>
      <c r="CA485" s="114"/>
      <c r="CC485" s="115" t="str">
        <f t="shared" ca="1" si="239"/>
        <v/>
      </c>
      <c r="CF485" s="481"/>
      <c r="CG485" s="130"/>
      <c r="CH485" s="130"/>
      <c r="CI485" s="130"/>
      <c r="CL485" s="358" t="str">
        <f>IFERROR(VLOOKUP(C485,'Data Sheet'!$A$3:$B$16,2,FALSE),"")</f>
        <v/>
      </c>
    </row>
    <row r="486" spans="1:90" s="101" customFormat="1" ht="25.5" customHeight="1">
      <c r="A486" s="100">
        <v>482</v>
      </c>
      <c r="B486" s="107" t="str">
        <f t="shared" si="242"/>
        <v>--</v>
      </c>
      <c r="C486" s="304"/>
      <c r="D486" s="305" t="str">
        <f>IFERROR(IF(VLOOKUP(C486,'Data Sheet'!$A$3:$D$16,4,FALSE)=0,"",VLOOKUP(C486,'Data Sheet'!$A$3:$D$16,4,FALSE)),"")</f>
        <v/>
      </c>
      <c r="E486" s="306"/>
      <c r="F486" s="307" t="str">
        <f>IFERROR(IF(VLOOKUP(E486,'Data Sheet'!$C$19:$D$80,2,FALSE)=0,"",VLOOKUP(E486,'Data Sheet'!$C$19:$D$80,2,FALSE)),"")</f>
        <v/>
      </c>
      <c r="G486" s="308" t="str">
        <f t="shared" si="240"/>
        <v>-</v>
      </c>
      <c r="H486" s="108"/>
      <c r="I486" s="304"/>
      <c r="J486" s="109" t="e">
        <f t="shared" si="241"/>
        <v>#VALUE!</v>
      </c>
      <c r="K486" s="104" t="str">
        <f>IFERROR(INDEX('Data Sheet'!$C$104:$C$181,MATCH(I486,'Data Sheet'!$F$104:$F$181,0)),"")</f>
        <v/>
      </c>
      <c r="L486" s="260" t="str">
        <f>IFERROR(INDEX('Data Sheet'!$G$104:$G$181,MATCH(I486,'Data Sheet'!$F$104:$F$181,0)),"")</f>
        <v/>
      </c>
      <c r="M486" s="220"/>
      <c r="N486" s="303"/>
      <c r="O486" s="303"/>
      <c r="P486" s="110" t="str">
        <f>IFERROR(INDEX(Setup!$D$44:$D$70,MATCH(M486,Setup!$K$44:$K$70,0))&amp;"","")</f>
        <v/>
      </c>
      <c r="Q486" s="110" t="str">
        <f>IFERROR(INDEX(Setup!$E$44:$E$70,MATCH(M486,Setup!$K$44:$K$70,0))&amp;"","")</f>
        <v/>
      </c>
      <c r="R486" s="110" t="str">
        <f>IFERROR(INDEX(Setup!$L$44:$L$70,MATCH(M486,Setup!$K$44:$K$70,0))&amp;"","")</f>
        <v/>
      </c>
      <c r="S486" s="110" t="str">
        <f>Setup!$C$30</f>
        <v>USD</v>
      </c>
      <c r="T486" s="111" t="str">
        <f>IFERROR(INDEX('Data Sheet'!$B$104:$B$181,MATCH(I486,'Data Sheet'!$F$104:$F$181,0)),"")</f>
        <v/>
      </c>
      <c r="U486" s="112" t="str">
        <f>IFERROR(INDEX('Data Sheet'!$D$104:$D$181,MATCH(I486,'Data Sheet'!$F$104:$F$181,0)),"")</f>
        <v/>
      </c>
      <c r="V486" s="102" t="s">
        <v>8</v>
      </c>
      <c r="W486" s="221" t="str">
        <f>IF(V486=Setup!$C$30,"Grant",IF(V486=Setup!$C$31,"Local",IF(V486=Setup!$C$32,"Other",IF(ISBLANK(V486),"","Other"))))</f>
        <v>Grant</v>
      </c>
      <c r="X486" s="295"/>
      <c r="Y486" s="296" t="str">
        <f>IF(X486&lt;&gt;"",X486/VLOOKUP($V486,Setup!$C$30:$D$41,2,0),"")</f>
        <v/>
      </c>
      <c r="Z486" s="297"/>
      <c r="AA486" s="298" t="str">
        <f t="shared" si="213"/>
        <v/>
      </c>
      <c r="AB486" s="297"/>
      <c r="AC486" s="299" t="str">
        <f t="shared" si="214"/>
        <v/>
      </c>
      <c r="AD486" s="297"/>
      <c r="AE486" s="299" t="str">
        <f t="shared" si="215"/>
        <v/>
      </c>
      <c r="AF486" s="297"/>
      <c r="AG486" s="298" t="str">
        <f t="shared" si="216"/>
        <v/>
      </c>
      <c r="AH486" s="298" t="str">
        <f t="shared" si="217"/>
        <v/>
      </c>
      <c r="AI486" s="298" t="str">
        <f t="shared" si="218"/>
        <v/>
      </c>
      <c r="AJ486" s="300"/>
      <c r="AK486" s="295"/>
      <c r="AL486" s="296" t="str">
        <f>IF(AK486&lt;&gt;"",AK486/VLOOKUP($V486,Setup!$C$30:$D$41,2,0),"")</f>
        <v/>
      </c>
      <c r="AM486" s="301"/>
      <c r="AN486" s="299" t="str">
        <f t="shared" si="219"/>
        <v/>
      </c>
      <c r="AO486" s="301"/>
      <c r="AP486" s="299" t="str">
        <f t="shared" si="220"/>
        <v/>
      </c>
      <c r="AQ486" s="301"/>
      <c r="AR486" s="299" t="str">
        <f t="shared" si="221"/>
        <v/>
      </c>
      <c r="AS486" s="301"/>
      <c r="AT486" s="298" t="str">
        <f t="shared" si="222"/>
        <v/>
      </c>
      <c r="AU486" s="298" t="str">
        <f t="shared" si="223"/>
        <v/>
      </c>
      <c r="AV486" s="298" t="str">
        <f t="shared" si="224"/>
        <v/>
      </c>
      <c r="AW486" s="300"/>
      <c r="AX486" s="295"/>
      <c r="AY486" s="296" t="str">
        <f>IF(AX486&lt;&gt;"",AX486/VLOOKUP($V486,Setup!$C$30:$D$41,2,0),"")</f>
        <v/>
      </c>
      <c r="AZ486" s="302"/>
      <c r="BA486" s="299" t="str">
        <f t="shared" si="225"/>
        <v/>
      </c>
      <c r="BB486" s="302"/>
      <c r="BC486" s="299" t="str">
        <f t="shared" si="226"/>
        <v/>
      </c>
      <c r="BD486" s="302"/>
      <c r="BE486" s="299" t="str">
        <f t="shared" si="227"/>
        <v/>
      </c>
      <c r="BF486" s="302"/>
      <c r="BG486" s="298" t="str">
        <f t="shared" si="228"/>
        <v/>
      </c>
      <c r="BH486" s="298" t="str">
        <f t="shared" si="229"/>
        <v/>
      </c>
      <c r="BI486" s="298" t="str">
        <f t="shared" si="230"/>
        <v/>
      </c>
      <c r="BJ486" s="300"/>
      <c r="BK486" s="295"/>
      <c r="BL486" s="296" t="str">
        <f>IF(BK486&lt;&gt;"",BK486/VLOOKUP($V486,Setup!$C$30:$D$41,2,0),"")</f>
        <v/>
      </c>
      <c r="BM486" s="302"/>
      <c r="BN486" s="299" t="str">
        <f t="shared" si="231"/>
        <v/>
      </c>
      <c r="BO486" s="302"/>
      <c r="BP486" s="299" t="str">
        <f t="shared" si="232"/>
        <v/>
      </c>
      <c r="BQ486" s="302"/>
      <c r="BR486" s="299" t="str">
        <f t="shared" si="233"/>
        <v/>
      </c>
      <c r="BS486" s="302"/>
      <c r="BT486" s="298" t="str">
        <f t="shared" si="234"/>
        <v/>
      </c>
      <c r="BU486" s="298" t="str">
        <f t="shared" si="235"/>
        <v/>
      </c>
      <c r="BV486" s="298" t="str">
        <f t="shared" si="236"/>
        <v/>
      </c>
      <c r="BW486" s="300"/>
      <c r="BX486" s="298" t="str">
        <f t="shared" si="237"/>
        <v/>
      </c>
      <c r="BY486" s="298" t="str">
        <f t="shared" si="238"/>
        <v/>
      </c>
      <c r="BZ486" s="113"/>
      <c r="CA486" s="114"/>
      <c r="CC486" s="115" t="str">
        <f t="shared" ca="1" si="239"/>
        <v/>
      </c>
      <c r="CF486" s="481"/>
      <c r="CG486" s="130"/>
      <c r="CH486" s="130"/>
      <c r="CI486" s="130"/>
      <c r="CL486" s="358" t="str">
        <f>IFERROR(VLOOKUP(C486,'Data Sheet'!$A$3:$B$16,2,FALSE),"")</f>
        <v/>
      </c>
    </row>
    <row r="487" spans="1:90" s="101" customFormat="1" ht="25.5" customHeight="1">
      <c r="A487" s="100">
        <v>483</v>
      </c>
      <c r="B487" s="107" t="str">
        <f t="shared" si="242"/>
        <v>--</v>
      </c>
      <c r="C487" s="304"/>
      <c r="D487" s="305" t="str">
        <f>IFERROR(IF(VLOOKUP(C487,'Data Sheet'!$A$3:$D$16,4,FALSE)=0,"",VLOOKUP(C487,'Data Sheet'!$A$3:$D$16,4,FALSE)),"")</f>
        <v/>
      </c>
      <c r="E487" s="306"/>
      <c r="F487" s="307" t="str">
        <f>IFERROR(IF(VLOOKUP(E487,'Data Sheet'!$C$19:$D$80,2,FALSE)=0,"",VLOOKUP(E487,'Data Sheet'!$C$19:$D$80,2,FALSE)),"")</f>
        <v/>
      </c>
      <c r="G487" s="308" t="str">
        <f t="shared" si="240"/>
        <v>-</v>
      </c>
      <c r="H487" s="108"/>
      <c r="I487" s="304"/>
      <c r="J487" s="109" t="e">
        <f t="shared" si="241"/>
        <v>#VALUE!</v>
      </c>
      <c r="K487" s="104" t="str">
        <f>IFERROR(INDEX('Data Sheet'!$C$104:$C$181,MATCH(I487,'Data Sheet'!$F$104:$F$181,0)),"")</f>
        <v/>
      </c>
      <c r="L487" s="260" t="str">
        <f>IFERROR(INDEX('Data Sheet'!$G$104:$G$181,MATCH(I487,'Data Sheet'!$F$104:$F$181,0)),"")</f>
        <v/>
      </c>
      <c r="M487" s="220"/>
      <c r="N487" s="303"/>
      <c r="O487" s="303"/>
      <c r="P487" s="110" t="str">
        <f>IFERROR(INDEX(Setup!$D$44:$D$70,MATCH(M487,Setup!$K$44:$K$70,0))&amp;"","")</f>
        <v/>
      </c>
      <c r="Q487" s="110" t="str">
        <f>IFERROR(INDEX(Setup!$E$44:$E$70,MATCH(M487,Setup!$K$44:$K$70,0))&amp;"","")</f>
        <v/>
      </c>
      <c r="R487" s="110" t="str">
        <f>IFERROR(INDEX(Setup!$L$44:$L$70,MATCH(M487,Setup!$K$44:$K$70,0))&amp;"","")</f>
        <v/>
      </c>
      <c r="S487" s="110" t="str">
        <f>Setup!$C$30</f>
        <v>USD</v>
      </c>
      <c r="T487" s="111" t="str">
        <f>IFERROR(INDEX('Data Sheet'!$B$104:$B$181,MATCH(I487,'Data Sheet'!$F$104:$F$181,0)),"")</f>
        <v/>
      </c>
      <c r="U487" s="112" t="str">
        <f>IFERROR(INDEX('Data Sheet'!$D$104:$D$181,MATCH(I487,'Data Sheet'!$F$104:$F$181,0)),"")</f>
        <v/>
      </c>
      <c r="V487" s="102" t="s">
        <v>8</v>
      </c>
      <c r="W487" s="221" t="str">
        <f>IF(V487=Setup!$C$30,"Grant",IF(V487=Setup!$C$31,"Local",IF(V487=Setup!$C$32,"Other",IF(ISBLANK(V487),"","Other"))))</f>
        <v>Grant</v>
      </c>
      <c r="X487" s="295"/>
      <c r="Y487" s="296" t="str">
        <f>IF(X487&lt;&gt;"",X487/VLOOKUP($V487,Setup!$C$30:$D$41,2,0),"")</f>
        <v/>
      </c>
      <c r="Z487" s="297"/>
      <c r="AA487" s="298" t="str">
        <f t="shared" si="213"/>
        <v/>
      </c>
      <c r="AB487" s="297"/>
      <c r="AC487" s="299" t="str">
        <f t="shared" si="214"/>
        <v/>
      </c>
      <c r="AD487" s="297"/>
      <c r="AE487" s="299" t="str">
        <f t="shared" si="215"/>
        <v/>
      </c>
      <c r="AF487" s="297"/>
      <c r="AG487" s="298" t="str">
        <f t="shared" si="216"/>
        <v/>
      </c>
      <c r="AH487" s="298" t="str">
        <f t="shared" si="217"/>
        <v/>
      </c>
      <c r="AI487" s="298" t="str">
        <f t="shared" si="218"/>
        <v/>
      </c>
      <c r="AJ487" s="300"/>
      <c r="AK487" s="295"/>
      <c r="AL487" s="296" t="str">
        <f>IF(AK487&lt;&gt;"",AK487/VLOOKUP($V487,Setup!$C$30:$D$41,2,0),"")</f>
        <v/>
      </c>
      <c r="AM487" s="301"/>
      <c r="AN487" s="299" t="str">
        <f t="shared" si="219"/>
        <v/>
      </c>
      <c r="AO487" s="301"/>
      <c r="AP487" s="299" t="str">
        <f t="shared" si="220"/>
        <v/>
      </c>
      <c r="AQ487" s="301"/>
      <c r="AR487" s="299" t="str">
        <f t="shared" si="221"/>
        <v/>
      </c>
      <c r="AS487" s="301"/>
      <c r="AT487" s="298" t="str">
        <f t="shared" si="222"/>
        <v/>
      </c>
      <c r="AU487" s="298" t="str">
        <f t="shared" si="223"/>
        <v/>
      </c>
      <c r="AV487" s="298" t="str">
        <f t="shared" si="224"/>
        <v/>
      </c>
      <c r="AW487" s="300"/>
      <c r="AX487" s="295"/>
      <c r="AY487" s="296" t="str">
        <f>IF(AX487&lt;&gt;"",AX487/VLOOKUP($V487,Setup!$C$30:$D$41,2,0),"")</f>
        <v/>
      </c>
      <c r="AZ487" s="302"/>
      <c r="BA487" s="299" t="str">
        <f t="shared" si="225"/>
        <v/>
      </c>
      <c r="BB487" s="302"/>
      <c r="BC487" s="299" t="str">
        <f t="shared" si="226"/>
        <v/>
      </c>
      <c r="BD487" s="302"/>
      <c r="BE487" s="299" t="str">
        <f t="shared" si="227"/>
        <v/>
      </c>
      <c r="BF487" s="302"/>
      <c r="BG487" s="298" t="str">
        <f t="shared" si="228"/>
        <v/>
      </c>
      <c r="BH487" s="298" t="str">
        <f t="shared" si="229"/>
        <v/>
      </c>
      <c r="BI487" s="298" t="str">
        <f t="shared" si="230"/>
        <v/>
      </c>
      <c r="BJ487" s="300"/>
      <c r="BK487" s="295"/>
      <c r="BL487" s="296" t="str">
        <f>IF(BK487&lt;&gt;"",BK487/VLOOKUP($V487,Setup!$C$30:$D$41,2,0),"")</f>
        <v/>
      </c>
      <c r="BM487" s="302"/>
      <c r="BN487" s="299" t="str">
        <f t="shared" si="231"/>
        <v/>
      </c>
      <c r="BO487" s="302"/>
      <c r="BP487" s="299" t="str">
        <f t="shared" si="232"/>
        <v/>
      </c>
      <c r="BQ487" s="302"/>
      <c r="BR487" s="299" t="str">
        <f t="shared" si="233"/>
        <v/>
      </c>
      <c r="BS487" s="302"/>
      <c r="BT487" s="298" t="str">
        <f t="shared" si="234"/>
        <v/>
      </c>
      <c r="BU487" s="298" t="str">
        <f t="shared" si="235"/>
        <v/>
      </c>
      <c r="BV487" s="298" t="str">
        <f t="shared" si="236"/>
        <v/>
      </c>
      <c r="BW487" s="300"/>
      <c r="BX487" s="298" t="str">
        <f t="shared" si="237"/>
        <v/>
      </c>
      <c r="BY487" s="298" t="str">
        <f t="shared" si="238"/>
        <v/>
      </c>
      <c r="BZ487" s="113"/>
      <c r="CA487" s="114"/>
      <c r="CC487" s="115" t="str">
        <f t="shared" ca="1" si="239"/>
        <v/>
      </c>
      <c r="CF487" s="481"/>
      <c r="CG487" s="130"/>
      <c r="CH487" s="130"/>
      <c r="CI487" s="130"/>
      <c r="CL487" s="358" t="str">
        <f>IFERROR(VLOOKUP(C487,'Data Sheet'!$A$3:$B$16,2,FALSE),"")</f>
        <v/>
      </c>
    </row>
    <row r="488" spans="1:90" s="101" customFormat="1" ht="25.5" customHeight="1">
      <c r="A488" s="100">
        <v>484</v>
      </c>
      <c r="B488" s="107" t="str">
        <f t="shared" si="242"/>
        <v>--</v>
      </c>
      <c r="C488" s="304"/>
      <c r="D488" s="305" t="str">
        <f>IFERROR(IF(VLOOKUP(C488,'Data Sheet'!$A$3:$D$16,4,FALSE)=0,"",VLOOKUP(C488,'Data Sheet'!$A$3:$D$16,4,FALSE)),"")</f>
        <v/>
      </c>
      <c r="E488" s="306"/>
      <c r="F488" s="307" t="str">
        <f>IFERROR(IF(VLOOKUP(E488,'Data Sheet'!$C$19:$D$80,2,FALSE)=0,"",VLOOKUP(E488,'Data Sheet'!$C$19:$D$80,2,FALSE)),"")</f>
        <v/>
      </c>
      <c r="G488" s="308" t="str">
        <f t="shared" si="240"/>
        <v>-</v>
      </c>
      <c r="H488" s="108"/>
      <c r="I488" s="304"/>
      <c r="J488" s="109" t="e">
        <f t="shared" si="241"/>
        <v>#VALUE!</v>
      </c>
      <c r="K488" s="104" t="str">
        <f>IFERROR(INDEX('Data Sheet'!$C$104:$C$181,MATCH(I488,'Data Sheet'!$F$104:$F$181,0)),"")</f>
        <v/>
      </c>
      <c r="L488" s="260" t="str">
        <f>IFERROR(INDEX('Data Sheet'!$G$104:$G$181,MATCH(I488,'Data Sheet'!$F$104:$F$181,0)),"")</f>
        <v/>
      </c>
      <c r="M488" s="220"/>
      <c r="N488" s="303"/>
      <c r="O488" s="303"/>
      <c r="P488" s="110" t="str">
        <f>IFERROR(INDEX(Setup!$D$44:$D$70,MATCH(M488,Setup!$K$44:$K$70,0))&amp;"","")</f>
        <v/>
      </c>
      <c r="Q488" s="110" t="str">
        <f>IFERROR(INDEX(Setup!$E$44:$E$70,MATCH(M488,Setup!$K$44:$K$70,0))&amp;"","")</f>
        <v/>
      </c>
      <c r="R488" s="110" t="str">
        <f>IFERROR(INDEX(Setup!$L$44:$L$70,MATCH(M488,Setup!$K$44:$K$70,0))&amp;"","")</f>
        <v/>
      </c>
      <c r="S488" s="110" t="str">
        <f>Setup!$C$30</f>
        <v>USD</v>
      </c>
      <c r="T488" s="111" t="str">
        <f>IFERROR(INDEX('Data Sheet'!$B$104:$B$181,MATCH(I488,'Data Sheet'!$F$104:$F$181,0)),"")</f>
        <v/>
      </c>
      <c r="U488" s="112" t="str">
        <f>IFERROR(INDEX('Data Sheet'!$D$104:$D$181,MATCH(I488,'Data Sheet'!$F$104:$F$181,0)),"")</f>
        <v/>
      </c>
      <c r="V488" s="102" t="s">
        <v>8</v>
      </c>
      <c r="W488" s="221" t="str">
        <f>IF(V488=Setup!$C$30,"Grant",IF(V488=Setup!$C$31,"Local",IF(V488=Setup!$C$32,"Other",IF(ISBLANK(V488),"","Other"))))</f>
        <v>Grant</v>
      </c>
      <c r="X488" s="295"/>
      <c r="Y488" s="296" t="str">
        <f>IF(X488&lt;&gt;"",X488/VLOOKUP($V488,Setup!$C$30:$D$41,2,0),"")</f>
        <v/>
      </c>
      <c r="Z488" s="297"/>
      <c r="AA488" s="298" t="str">
        <f t="shared" si="213"/>
        <v/>
      </c>
      <c r="AB488" s="297"/>
      <c r="AC488" s="299" t="str">
        <f t="shared" si="214"/>
        <v/>
      </c>
      <c r="AD488" s="297"/>
      <c r="AE488" s="299" t="str">
        <f t="shared" si="215"/>
        <v/>
      </c>
      <c r="AF488" s="297"/>
      <c r="AG488" s="298" t="str">
        <f t="shared" si="216"/>
        <v/>
      </c>
      <c r="AH488" s="298" t="str">
        <f t="shared" si="217"/>
        <v/>
      </c>
      <c r="AI488" s="298" t="str">
        <f t="shared" si="218"/>
        <v/>
      </c>
      <c r="AJ488" s="300"/>
      <c r="AK488" s="295"/>
      <c r="AL488" s="296" t="str">
        <f>IF(AK488&lt;&gt;"",AK488/VLOOKUP($V488,Setup!$C$30:$D$41,2,0),"")</f>
        <v/>
      </c>
      <c r="AM488" s="301"/>
      <c r="AN488" s="299" t="str">
        <f t="shared" si="219"/>
        <v/>
      </c>
      <c r="AO488" s="301"/>
      <c r="AP488" s="299" t="str">
        <f t="shared" si="220"/>
        <v/>
      </c>
      <c r="AQ488" s="301"/>
      <c r="AR488" s="299" t="str">
        <f t="shared" si="221"/>
        <v/>
      </c>
      <c r="AS488" s="301"/>
      <c r="AT488" s="298" t="str">
        <f t="shared" si="222"/>
        <v/>
      </c>
      <c r="AU488" s="298" t="str">
        <f t="shared" si="223"/>
        <v/>
      </c>
      <c r="AV488" s="298" t="str">
        <f t="shared" si="224"/>
        <v/>
      </c>
      <c r="AW488" s="300"/>
      <c r="AX488" s="295"/>
      <c r="AY488" s="296" t="str">
        <f>IF(AX488&lt;&gt;"",AX488/VLOOKUP($V488,Setup!$C$30:$D$41,2,0),"")</f>
        <v/>
      </c>
      <c r="AZ488" s="302"/>
      <c r="BA488" s="299" t="str">
        <f t="shared" si="225"/>
        <v/>
      </c>
      <c r="BB488" s="302"/>
      <c r="BC488" s="299" t="str">
        <f t="shared" si="226"/>
        <v/>
      </c>
      <c r="BD488" s="302"/>
      <c r="BE488" s="299" t="str">
        <f t="shared" si="227"/>
        <v/>
      </c>
      <c r="BF488" s="302"/>
      <c r="BG488" s="298" t="str">
        <f t="shared" si="228"/>
        <v/>
      </c>
      <c r="BH488" s="298" t="str">
        <f t="shared" si="229"/>
        <v/>
      </c>
      <c r="BI488" s="298" t="str">
        <f t="shared" si="230"/>
        <v/>
      </c>
      <c r="BJ488" s="300"/>
      <c r="BK488" s="295"/>
      <c r="BL488" s="296" t="str">
        <f>IF(BK488&lt;&gt;"",BK488/VLOOKUP($V488,Setup!$C$30:$D$41,2,0),"")</f>
        <v/>
      </c>
      <c r="BM488" s="302"/>
      <c r="BN488" s="299" t="str">
        <f t="shared" si="231"/>
        <v/>
      </c>
      <c r="BO488" s="302"/>
      <c r="BP488" s="299" t="str">
        <f t="shared" si="232"/>
        <v/>
      </c>
      <c r="BQ488" s="302"/>
      <c r="BR488" s="299" t="str">
        <f t="shared" si="233"/>
        <v/>
      </c>
      <c r="BS488" s="302"/>
      <c r="BT488" s="298" t="str">
        <f t="shared" si="234"/>
        <v/>
      </c>
      <c r="BU488" s="298" t="str">
        <f t="shared" si="235"/>
        <v/>
      </c>
      <c r="BV488" s="298" t="str">
        <f t="shared" si="236"/>
        <v/>
      </c>
      <c r="BW488" s="300"/>
      <c r="BX488" s="298" t="str">
        <f t="shared" si="237"/>
        <v/>
      </c>
      <c r="BY488" s="298" t="str">
        <f t="shared" si="238"/>
        <v/>
      </c>
      <c r="BZ488" s="113"/>
      <c r="CA488" s="114"/>
      <c r="CC488" s="115" t="str">
        <f t="shared" ca="1" si="239"/>
        <v/>
      </c>
      <c r="CF488" s="481"/>
      <c r="CG488" s="130"/>
      <c r="CH488" s="130"/>
      <c r="CI488" s="130"/>
      <c r="CL488" s="358" t="str">
        <f>IFERROR(VLOOKUP(C488,'Data Sheet'!$A$3:$B$16,2,FALSE),"")</f>
        <v/>
      </c>
    </row>
    <row r="489" spans="1:90" s="101" customFormat="1" ht="25.5" customHeight="1">
      <c r="A489" s="100">
        <v>485</v>
      </c>
      <c r="B489" s="107" t="str">
        <f t="shared" si="242"/>
        <v>--</v>
      </c>
      <c r="C489" s="304"/>
      <c r="D489" s="305" t="str">
        <f>IFERROR(IF(VLOOKUP(C489,'Data Sheet'!$A$3:$D$16,4,FALSE)=0,"",VLOOKUP(C489,'Data Sheet'!$A$3:$D$16,4,FALSE)),"")</f>
        <v/>
      </c>
      <c r="E489" s="306"/>
      <c r="F489" s="307" t="str">
        <f>IFERROR(IF(VLOOKUP(E489,'Data Sheet'!$C$19:$D$80,2,FALSE)=0,"",VLOOKUP(E489,'Data Sheet'!$C$19:$D$80,2,FALSE)),"")</f>
        <v/>
      </c>
      <c r="G489" s="308" t="str">
        <f t="shared" si="240"/>
        <v>-</v>
      </c>
      <c r="H489" s="108"/>
      <c r="I489" s="304"/>
      <c r="J489" s="109" t="e">
        <f t="shared" si="241"/>
        <v>#VALUE!</v>
      </c>
      <c r="K489" s="104" t="str">
        <f>IFERROR(INDEX('Data Sheet'!$C$104:$C$181,MATCH(I489,'Data Sheet'!$F$104:$F$181,0)),"")</f>
        <v/>
      </c>
      <c r="L489" s="260" t="str">
        <f>IFERROR(INDEX('Data Sheet'!$G$104:$G$181,MATCH(I489,'Data Sheet'!$F$104:$F$181,0)),"")</f>
        <v/>
      </c>
      <c r="M489" s="220"/>
      <c r="N489" s="303"/>
      <c r="O489" s="303"/>
      <c r="P489" s="110" t="str">
        <f>IFERROR(INDEX(Setup!$D$44:$D$70,MATCH(M489,Setup!$K$44:$K$70,0))&amp;"","")</f>
        <v/>
      </c>
      <c r="Q489" s="110" t="str">
        <f>IFERROR(INDEX(Setup!$E$44:$E$70,MATCH(M489,Setup!$K$44:$K$70,0))&amp;"","")</f>
        <v/>
      </c>
      <c r="R489" s="110" t="str">
        <f>IFERROR(INDEX(Setup!$L$44:$L$70,MATCH(M489,Setup!$K$44:$K$70,0))&amp;"","")</f>
        <v/>
      </c>
      <c r="S489" s="110" t="str">
        <f>Setup!$C$30</f>
        <v>USD</v>
      </c>
      <c r="T489" s="111" t="str">
        <f>IFERROR(INDEX('Data Sheet'!$B$104:$B$181,MATCH(I489,'Data Sheet'!$F$104:$F$181,0)),"")</f>
        <v/>
      </c>
      <c r="U489" s="112" t="str">
        <f>IFERROR(INDEX('Data Sheet'!$D$104:$D$181,MATCH(I489,'Data Sheet'!$F$104:$F$181,0)),"")</f>
        <v/>
      </c>
      <c r="V489" s="102" t="s">
        <v>8</v>
      </c>
      <c r="W489" s="221" t="str">
        <f>IF(V489=Setup!$C$30,"Grant",IF(V489=Setup!$C$31,"Local",IF(V489=Setup!$C$32,"Other",IF(ISBLANK(V489),"","Other"))))</f>
        <v>Grant</v>
      </c>
      <c r="X489" s="295"/>
      <c r="Y489" s="296" t="str">
        <f>IF(X489&lt;&gt;"",X489/VLOOKUP($V489,Setup!$C$30:$D$41,2,0),"")</f>
        <v/>
      </c>
      <c r="Z489" s="297"/>
      <c r="AA489" s="298" t="str">
        <f t="shared" si="213"/>
        <v/>
      </c>
      <c r="AB489" s="297"/>
      <c r="AC489" s="299" t="str">
        <f t="shared" si="214"/>
        <v/>
      </c>
      <c r="AD489" s="297"/>
      <c r="AE489" s="299" t="str">
        <f t="shared" si="215"/>
        <v/>
      </c>
      <c r="AF489" s="297"/>
      <c r="AG489" s="298" t="str">
        <f t="shared" si="216"/>
        <v/>
      </c>
      <c r="AH489" s="298" t="str">
        <f t="shared" si="217"/>
        <v/>
      </c>
      <c r="AI489" s="298" t="str">
        <f t="shared" si="218"/>
        <v/>
      </c>
      <c r="AJ489" s="300"/>
      <c r="AK489" s="295"/>
      <c r="AL489" s="296" t="str">
        <f>IF(AK489&lt;&gt;"",AK489/VLOOKUP($V489,Setup!$C$30:$D$41,2,0),"")</f>
        <v/>
      </c>
      <c r="AM489" s="301"/>
      <c r="AN489" s="299" t="str">
        <f t="shared" si="219"/>
        <v/>
      </c>
      <c r="AO489" s="301"/>
      <c r="AP489" s="299" t="str">
        <f t="shared" si="220"/>
        <v/>
      </c>
      <c r="AQ489" s="301"/>
      <c r="AR489" s="299" t="str">
        <f t="shared" si="221"/>
        <v/>
      </c>
      <c r="AS489" s="301"/>
      <c r="AT489" s="298" t="str">
        <f t="shared" si="222"/>
        <v/>
      </c>
      <c r="AU489" s="298" t="str">
        <f t="shared" si="223"/>
        <v/>
      </c>
      <c r="AV489" s="298" t="str">
        <f t="shared" si="224"/>
        <v/>
      </c>
      <c r="AW489" s="300"/>
      <c r="AX489" s="295"/>
      <c r="AY489" s="296" t="str">
        <f>IF(AX489&lt;&gt;"",AX489/VLOOKUP($V489,Setup!$C$30:$D$41,2,0),"")</f>
        <v/>
      </c>
      <c r="AZ489" s="302"/>
      <c r="BA489" s="299" t="str">
        <f t="shared" si="225"/>
        <v/>
      </c>
      <c r="BB489" s="302"/>
      <c r="BC489" s="299" t="str">
        <f t="shared" si="226"/>
        <v/>
      </c>
      <c r="BD489" s="302"/>
      <c r="BE489" s="299" t="str">
        <f t="shared" si="227"/>
        <v/>
      </c>
      <c r="BF489" s="302"/>
      <c r="BG489" s="298" t="str">
        <f t="shared" si="228"/>
        <v/>
      </c>
      <c r="BH489" s="298" t="str">
        <f t="shared" si="229"/>
        <v/>
      </c>
      <c r="BI489" s="298" t="str">
        <f t="shared" si="230"/>
        <v/>
      </c>
      <c r="BJ489" s="300"/>
      <c r="BK489" s="295"/>
      <c r="BL489" s="296" t="str">
        <f>IF(BK489&lt;&gt;"",BK489/VLOOKUP($V489,Setup!$C$30:$D$41,2,0),"")</f>
        <v/>
      </c>
      <c r="BM489" s="302"/>
      <c r="BN489" s="299" t="str">
        <f t="shared" si="231"/>
        <v/>
      </c>
      <c r="BO489" s="302"/>
      <c r="BP489" s="299" t="str">
        <f t="shared" si="232"/>
        <v/>
      </c>
      <c r="BQ489" s="302"/>
      <c r="BR489" s="299" t="str">
        <f t="shared" si="233"/>
        <v/>
      </c>
      <c r="BS489" s="302"/>
      <c r="BT489" s="298" t="str">
        <f t="shared" si="234"/>
        <v/>
      </c>
      <c r="BU489" s="298" t="str">
        <f t="shared" si="235"/>
        <v/>
      </c>
      <c r="BV489" s="298" t="str">
        <f t="shared" si="236"/>
        <v/>
      </c>
      <c r="BW489" s="300"/>
      <c r="BX489" s="298" t="str">
        <f t="shared" si="237"/>
        <v/>
      </c>
      <c r="BY489" s="298" t="str">
        <f t="shared" si="238"/>
        <v/>
      </c>
      <c r="BZ489" s="113"/>
      <c r="CA489" s="114"/>
      <c r="CC489" s="115" t="str">
        <f t="shared" ca="1" si="239"/>
        <v/>
      </c>
      <c r="CF489" s="481"/>
      <c r="CG489" s="130"/>
      <c r="CH489" s="130"/>
      <c r="CI489" s="130"/>
      <c r="CL489" s="358" t="str">
        <f>IFERROR(VLOOKUP(C489,'Data Sheet'!$A$3:$B$16,2,FALSE),"")</f>
        <v/>
      </c>
    </row>
    <row r="490" spans="1:90" s="101" customFormat="1" ht="25.5" customHeight="1">
      <c r="A490" s="100">
        <v>486</v>
      </c>
      <c r="B490" s="107" t="str">
        <f t="shared" si="242"/>
        <v>--</v>
      </c>
      <c r="C490" s="304"/>
      <c r="D490" s="305" t="str">
        <f>IFERROR(IF(VLOOKUP(C490,'Data Sheet'!$A$3:$D$16,4,FALSE)=0,"",VLOOKUP(C490,'Data Sheet'!$A$3:$D$16,4,FALSE)),"")</f>
        <v/>
      </c>
      <c r="E490" s="306"/>
      <c r="F490" s="307" t="str">
        <f>IFERROR(IF(VLOOKUP(E490,'Data Sheet'!$C$19:$D$80,2,FALSE)=0,"",VLOOKUP(E490,'Data Sheet'!$C$19:$D$80,2,FALSE)),"")</f>
        <v/>
      </c>
      <c r="G490" s="308" t="str">
        <f t="shared" si="240"/>
        <v>-</v>
      </c>
      <c r="H490" s="108"/>
      <c r="I490" s="304"/>
      <c r="J490" s="109" t="e">
        <f t="shared" si="241"/>
        <v>#VALUE!</v>
      </c>
      <c r="K490" s="104" t="str">
        <f>IFERROR(INDEX('Data Sheet'!$C$104:$C$181,MATCH(I490,'Data Sheet'!$F$104:$F$181,0)),"")</f>
        <v/>
      </c>
      <c r="L490" s="260" t="str">
        <f>IFERROR(INDEX('Data Sheet'!$G$104:$G$181,MATCH(I490,'Data Sheet'!$F$104:$F$181,0)),"")</f>
        <v/>
      </c>
      <c r="M490" s="220"/>
      <c r="N490" s="303"/>
      <c r="O490" s="303"/>
      <c r="P490" s="110" t="str">
        <f>IFERROR(INDEX(Setup!$D$44:$D$70,MATCH(M490,Setup!$K$44:$K$70,0))&amp;"","")</f>
        <v/>
      </c>
      <c r="Q490" s="110" t="str">
        <f>IFERROR(INDEX(Setup!$E$44:$E$70,MATCH(M490,Setup!$K$44:$K$70,0))&amp;"","")</f>
        <v/>
      </c>
      <c r="R490" s="110" t="str">
        <f>IFERROR(INDEX(Setup!$L$44:$L$70,MATCH(M490,Setup!$K$44:$K$70,0))&amp;"","")</f>
        <v/>
      </c>
      <c r="S490" s="110" t="str">
        <f>Setup!$C$30</f>
        <v>USD</v>
      </c>
      <c r="T490" s="111" t="str">
        <f>IFERROR(INDEX('Data Sheet'!$B$104:$B$181,MATCH(I490,'Data Sheet'!$F$104:$F$181,0)),"")</f>
        <v/>
      </c>
      <c r="U490" s="112" t="str">
        <f>IFERROR(INDEX('Data Sheet'!$D$104:$D$181,MATCH(I490,'Data Sheet'!$F$104:$F$181,0)),"")</f>
        <v/>
      </c>
      <c r="V490" s="102" t="s">
        <v>8</v>
      </c>
      <c r="W490" s="221" t="str">
        <f>IF(V490=Setup!$C$30,"Grant",IF(V490=Setup!$C$31,"Local",IF(V490=Setup!$C$32,"Other",IF(ISBLANK(V490),"","Other"))))</f>
        <v>Grant</v>
      </c>
      <c r="X490" s="295"/>
      <c r="Y490" s="296" t="str">
        <f>IF(X490&lt;&gt;"",X490/VLOOKUP($V490,Setup!$C$30:$D$41,2,0),"")</f>
        <v/>
      </c>
      <c r="Z490" s="297"/>
      <c r="AA490" s="298" t="str">
        <f t="shared" si="213"/>
        <v/>
      </c>
      <c r="AB490" s="297"/>
      <c r="AC490" s="299" t="str">
        <f t="shared" si="214"/>
        <v/>
      </c>
      <c r="AD490" s="297"/>
      <c r="AE490" s="299" t="str">
        <f t="shared" si="215"/>
        <v/>
      </c>
      <c r="AF490" s="297"/>
      <c r="AG490" s="298" t="str">
        <f t="shared" si="216"/>
        <v/>
      </c>
      <c r="AH490" s="298" t="str">
        <f t="shared" si="217"/>
        <v/>
      </c>
      <c r="AI490" s="298" t="str">
        <f t="shared" si="218"/>
        <v/>
      </c>
      <c r="AJ490" s="300"/>
      <c r="AK490" s="295"/>
      <c r="AL490" s="296" t="str">
        <f>IF(AK490&lt;&gt;"",AK490/VLOOKUP($V490,Setup!$C$30:$D$41,2,0),"")</f>
        <v/>
      </c>
      <c r="AM490" s="301"/>
      <c r="AN490" s="299" t="str">
        <f t="shared" si="219"/>
        <v/>
      </c>
      <c r="AO490" s="301"/>
      <c r="AP490" s="299" t="str">
        <f t="shared" si="220"/>
        <v/>
      </c>
      <c r="AQ490" s="301"/>
      <c r="AR490" s="299" t="str">
        <f t="shared" si="221"/>
        <v/>
      </c>
      <c r="AS490" s="301"/>
      <c r="AT490" s="298" t="str">
        <f t="shared" si="222"/>
        <v/>
      </c>
      <c r="AU490" s="298" t="str">
        <f t="shared" si="223"/>
        <v/>
      </c>
      <c r="AV490" s="298" t="str">
        <f t="shared" si="224"/>
        <v/>
      </c>
      <c r="AW490" s="300"/>
      <c r="AX490" s="295"/>
      <c r="AY490" s="296" t="str">
        <f>IF(AX490&lt;&gt;"",AX490/VLOOKUP($V490,Setup!$C$30:$D$41,2,0),"")</f>
        <v/>
      </c>
      <c r="AZ490" s="302"/>
      <c r="BA490" s="299" t="str">
        <f t="shared" si="225"/>
        <v/>
      </c>
      <c r="BB490" s="302"/>
      <c r="BC490" s="299" t="str">
        <f t="shared" si="226"/>
        <v/>
      </c>
      <c r="BD490" s="302"/>
      <c r="BE490" s="299" t="str">
        <f t="shared" si="227"/>
        <v/>
      </c>
      <c r="BF490" s="302"/>
      <c r="BG490" s="298" t="str">
        <f t="shared" si="228"/>
        <v/>
      </c>
      <c r="BH490" s="298" t="str">
        <f t="shared" si="229"/>
        <v/>
      </c>
      <c r="BI490" s="298" t="str">
        <f t="shared" si="230"/>
        <v/>
      </c>
      <c r="BJ490" s="300"/>
      <c r="BK490" s="295"/>
      <c r="BL490" s="296" t="str">
        <f>IF(BK490&lt;&gt;"",BK490/VLOOKUP($V490,Setup!$C$30:$D$41,2,0),"")</f>
        <v/>
      </c>
      <c r="BM490" s="302"/>
      <c r="BN490" s="299" t="str">
        <f t="shared" si="231"/>
        <v/>
      </c>
      <c r="BO490" s="302"/>
      <c r="BP490" s="299" t="str">
        <f t="shared" si="232"/>
        <v/>
      </c>
      <c r="BQ490" s="302"/>
      <c r="BR490" s="299" t="str">
        <f t="shared" si="233"/>
        <v/>
      </c>
      <c r="BS490" s="302"/>
      <c r="BT490" s="298" t="str">
        <f t="shared" si="234"/>
        <v/>
      </c>
      <c r="BU490" s="298" t="str">
        <f t="shared" si="235"/>
        <v/>
      </c>
      <c r="BV490" s="298" t="str">
        <f t="shared" si="236"/>
        <v/>
      </c>
      <c r="BW490" s="300"/>
      <c r="BX490" s="298" t="str">
        <f t="shared" si="237"/>
        <v/>
      </c>
      <c r="BY490" s="298" t="str">
        <f t="shared" si="238"/>
        <v/>
      </c>
      <c r="BZ490" s="113"/>
      <c r="CA490" s="114"/>
      <c r="CC490" s="115" t="str">
        <f t="shared" ca="1" si="239"/>
        <v/>
      </c>
      <c r="CF490" s="481"/>
      <c r="CG490" s="130"/>
      <c r="CH490" s="130"/>
      <c r="CI490" s="130"/>
      <c r="CL490" s="358" t="str">
        <f>IFERROR(VLOOKUP(C490,'Data Sheet'!$A$3:$B$16,2,FALSE),"")</f>
        <v/>
      </c>
    </row>
    <row r="491" spans="1:90" s="101" customFormat="1" ht="25.5" customHeight="1">
      <c r="A491" s="100">
        <v>487</v>
      </c>
      <c r="B491" s="107" t="str">
        <f t="shared" si="242"/>
        <v>--</v>
      </c>
      <c r="C491" s="304"/>
      <c r="D491" s="305" t="str">
        <f>IFERROR(IF(VLOOKUP(C491,'Data Sheet'!$A$3:$D$16,4,FALSE)=0,"",VLOOKUP(C491,'Data Sheet'!$A$3:$D$16,4,FALSE)),"")</f>
        <v/>
      </c>
      <c r="E491" s="306"/>
      <c r="F491" s="307" t="str">
        <f>IFERROR(IF(VLOOKUP(E491,'Data Sheet'!$C$19:$D$80,2,FALSE)=0,"",VLOOKUP(E491,'Data Sheet'!$C$19:$D$80,2,FALSE)),"")</f>
        <v/>
      </c>
      <c r="G491" s="308" t="str">
        <f t="shared" si="240"/>
        <v>-</v>
      </c>
      <c r="H491" s="108"/>
      <c r="I491" s="304"/>
      <c r="J491" s="109" t="e">
        <f t="shared" si="241"/>
        <v>#VALUE!</v>
      </c>
      <c r="K491" s="104" t="str">
        <f>IFERROR(INDEX('Data Sheet'!$C$104:$C$181,MATCH(I491,'Data Sheet'!$F$104:$F$181,0)),"")</f>
        <v/>
      </c>
      <c r="L491" s="260" t="str">
        <f>IFERROR(INDEX('Data Sheet'!$G$104:$G$181,MATCH(I491,'Data Sheet'!$F$104:$F$181,0)),"")</f>
        <v/>
      </c>
      <c r="M491" s="220"/>
      <c r="N491" s="303"/>
      <c r="O491" s="303"/>
      <c r="P491" s="110" t="str">
        <f>IFERROR(INDEX(Setup!$D$44:$D$70,MATCH(M491,Setup!$K$44:$K$70,0))&amp;"","")</f>
        <v/>
      </c>
      <c r="Q491" s="110" t="str">
        <f>IFERROR(INDEX(Setup!$E$44:$E$70,MATCH(M491,Setup!$K$44:$K$70,0))&amp;"","")</f>
        <v/>
      </c>
      <c r="R491" s="110" t="str">
        <f>IFERROR(INDEX(Setup!$L$44:$L$70,MATCH(M491,Setup!$K$44:$K$70,0))&amp;"","")</f>
        <v/>
      </c>
      <c r="S491" s="110" t="str">
        <f>Setup!$C$30</f>
        <v>USD</v>
      </c>
      <c r="T491" s="111" t="str">
        <f>IFERROR(INDEX('Data Sheet'!$B$104:$B$181,MATCH(I491,'Data Sheet'!$F$104:$F$181,0)),"")</f>
        <v/>
      </c>
      <c r="U491" s="112" t="str">
        <f>IFERROR(INDEX('Data Sheet'!$D$104:$D$181,MATCH(I491,'Data Sheet'!$F$104:$F$181,0)),"")</f>
        <v/>
      </c>
      <c r="V491" s="102" t="s">
        <v>8</v>
      </c>
      <c r="W491" s="221" t="str">
        <f>IF(V491=Setup!$C$30,"Grant",IF(V491=Setup!$C$31,"Local",IF(V491=Setup!$C$32,"Other",IF(ISBLANK(V491),"","Other"))))</f>
        <v>Grant</v>
      </c>
      <c r="X491" s="295"/>
      <c r="Y491" s="296" t="str">
        <f>IF(X491&lt;&gt;"",X491/VLOOKUP($V491,Setup!$C$30:$D$41,2,0),"")</f>
        <v/>
      </c>
      <c r="Z491" s="297"/>
      <c r="AA491" s="298" t="str">
        <f t="shared" si="213"/>
        <v/>
      </c>
      <c r="AB491" s="297"/>
      <c r="AC491" s="299" t="str">
        <f t="shared" si="214"/>
        <v/>
      </c>
      <c r="AD491" s="297"/>
      <c r="AE491" s="299" t="str">
        <f t="shared" si="215"/>
        <v/>
      </c>
      <c r="AF491" s="297"/>
      <c r="AG491" s="298" t="str">
        <f t="shared" si="216"/>
        <v/>
      </c>
      <c r="AH491" s="298" t="str">
        <f t="shared" si="217"/>
        <v/>
      </c>
      <c r="AI491" s="298" t="str">
        <f t="shared" si="218"/>
        <v/>
      </c>
      <c r="AJ491" s="300"/>
      <c r="AK491" s="295"/>
      <c r="AL491" s="296" t="str">
        <f>IF(AK491&lt;&gt;"",AK491/VLOOKUP($V491,Setup!$C$30:$D$41,2,0),"")</f>
        <v/>
      </c>
      <c r="AM491" s="301"/>
      <c r="AN491" s="299" t="str">
        <f t="shared" si="219"/>
        <v/>
      </c>
      <c r="AO491" s="301"/>
      <c r="AP491" s="299" t="str">
        <f t="shared" si="220"/>
        <v/>
      </c>
      <c r="AQ491" s="301"/>
      <c r="AR491" s="299" t="str">
        <f t="shared" si="221"/>
        <v/>
      </c>
      <c r="AS491" s="301"/>
      <c r="AT491" s="298" t="str">
        <f t="shared" si="222"/>
        <v/>
      </c>
      <c r="AU491" s="298" t="str">
        <f t="shared" si="223"/>
        <v/>
      </c>
      <c r="AV491" s="298" t="str">
        <f t="shared" si="224"/>
        <v/>
      </c>
      <c r="AW491" s="300"/>
      <c r="AX491" s="295"/>
      <c r="AY491" s="296" t="str">
        <f>IF(AX491&lt;&gt;"",AX491/VLOOKUP($V491,Setup!$C$30:$D$41,2,0),"")</f>
        <v/>
      </c>
      <c r="AZ491" s="302"/>
      <c r="BA491" s="299" t="str">
        <f t="shared" si="225"/>
        <v/>
      </c>
      <c r="BB491" s="302"/>
      <c r="BC491" s="299" t="str">
        <f t="shared" si="226"/>
        <v/>
      </c>
      <c r="BD491" s="302"/>
      <c r="BE491" s="299" t="str">
        <f t="shared" si="227"/>
        <v/>
      </c>
      <c r="BF491" s="302"/>
      <c r="BG491" s="298" t="str">
        <f t="shared" si="228"/>
        <v/>
      </c>
      <c r="BH491" s="298" t="str">
        <f t="shared" si="229"/>
        <v/>
      </c>
      <c r="BI491" s="298" t="str">
        <f t="shared" si="230"/>
        <v/>
      </c>
      <c r="BJ491" s="300"/>
      <c r="BK491" s="295"/>
      <c r="BL491" s="296" t="str">
        <f>IF(BK491&lt;&gt;"",BK491/VLOOKUP($V491,Setup!$C$30:$D$41,2,0),"")</f>
        <v/>
      </c>
      <c r="BM491" s="302"/>
      <c r="BN491" s="299" t="str">
        <f t="shared" si="231"/>
        <v/>
      </c>
      <c r="BO491" s="302"/>
      <c r="BP491" s="299" t="str">
        <f t="shared" si="232"/>
        <v/>
      </c>
      <c r="BQ491" s="302"/>
      <c r="BR491" s="299" t="str">
        <f t="shared" si="233"/>
        <v/>
      </c>
      <c r="BS491" s="302"/>
      <c r="BT491" s="298" t="str">
        <f t="shared" si="234"/>
        <v/>
      </c>
      <c r="BU491" s="298" t="str">
        <f t="shared" si="235"/>
        <v/>
      </c>
      <c r="BV491" s="298" t="str">
        <f t="shared" si="236"/>
        <v/>
      </c>
      <c r="BW491" s="300"/>
      <c r="BX491" s="298" t="str">
        <f t="shared" si="237"/>
        <v/>
      </c>
      <c r="BY491" s="298" t="str">
        <f t="shared" si="238"/>
        <v/>
      </c>
      <c r="BZ491" s="113"/>
      <c r="CA491" s="114"/>
      <c r="CC491" s="115" t="str">
        <f t="shared" ca="1" si="239"/>
        <v/>
      </c>
      <c r="CF491" s="481"/>
      <c r="CG491" s="130"/>
      <c r="CH491" s="130"/>
      <c r="CI491" s="130"/>
      <c r="CL491" s="358" t="str">
        <f>IFERROR(VLOOKUP(C491,'Data Sheet'!$A$3:$B$16,2,FALSE),"")</f>
        <v/>
      </c>
    </row>
    <row r="492" spans="1:90" s="101" customFormat="1" ht="25.5" customHeight="1">
      <c r="A492" s="100">
        <v>488</v>
      </c>
      <c r="B492" s="107" t="str">
        <f t="shared" si="242"/>
        <v>--</v>
      </c>
      <c r="C492" s="304"/>
      <c r="D492" s="305" t="str">
        <f>IFERROR(IF(VLOOKUP(C492,'Data Sheet'!$A$3:$D$16,4,FALSE)=0,"",VLOOKUP(C492,'Data Sheet'!$A$3:$D$16,4,FALSE)),"")</f>
        <v/>
      </c>
      <c r="E492" s="306"/>
      <c r="F492" s="307" t="str">
        <f>IFERROR(IF(VLOOKUP(E492,'Data Sheet'!$C$19:$D$80,2,FALSE)=0,"",VLOOKUP(E492,'Data Sheet'!$C$19:$D$80,2,FALSE)),"")</f>
        <v/>
      </c>
      <c r="G492" s="308" t="str">
        <f t="shared" si="240"/>
        <v>-</v>
      </c>
      <c r="H492" s="108"/>
      <c r="I492" s="304"/>
      <c r="J492" s="109" t="e">
        <f t="shared" si="241"/>
        <v>#VALUE!</v>
      </c>
      <c r="K492" s="104" t="str">
        <f>IFERROR(INDEX('Data Sheet'!$C$104:$C$181,MATCH(I492,'Data Sheet'!$F$104:$F$181,0)),"")</f>
        <v/>
      </c>
      <c r="L492" s="260" t="str">
        <f>IFERROR(INDEX('Data Sheet'!$G$104:$G$181,MATCH(I492,'Data Sheet'!$F$104:$F$181,0)),"")</f>
        <v/>
      </c>
      <c r="M492" s="220"/>
      <c r="N492" s="303"/>
      <c r="O492" s="303"/>
      <c r="P492" s="110" t="str">
        <f>IFERROR(INDEX(Setup!$D$44:$D$70,MATCH(M492,Setup!$K$44:$K$70,0))&amp;"","")</f>
        <v/>
      </c>
      <c r="Q492" s="110" t="str">
        <f>IFERROR(INDEX(Setup!$E$44:$E$70,MATCH(M492,Setup!$K$44:$K$70,0))&amp;"","")</f>
        <v/>
      </c>
      <c r="R492" s="110" t="str">
        <f>IFERROR(INDEX(Setup!$L$44:$L$70,MATCH(M492,Setup!$K$44:$K$70,0))&amp;"","")</f>
        <v/>
      </c>
      <c r="S492" s="110" t="str">
        <f>Setup!$C$30</f>
        <v>USD</v>
      </c>
      <c r="T492" s="111" t="str">
        <f>IFERROR(INDEX('Data Sheet'!$B$104:$B$181,MATCH(I492,'Data Sheet'!$F$104:$F$181,0)),"")</f>
        <v/>
      </c>
      <c r="U492" s="112" t="str">
        <f>IFERROR(INDEX('Data Sheet'!$D$104:$D$181,MATCH(I492,'Data Sheet'!$F$104:$F$181,0)),"")</f>
        <v/>
      </c>
      <c r="V492" s="102" t="s">
        <v>8</v>
      </c>
      <c r="W492" s="221" t="str">
        <f>IF(V492=Setup!$C$30,"Grant",IF(V492=Setup!$C$31,"Local",IF(V492=Setup!$C$32,"Other",IF(ISBLANK(V492),"","Other"))))</f>
        <v>Grant</v>
      </c>
      <c r="X492" s="295"/>
      <c r="Y492" s="296" t="str">
        <f>IF(X492&lt;&gt;"",X492/VLOOKUP($V492,Setup!$C$30:$D$41,2,0),"")</f>
        <v/>
      </c>
      <c r="Z492" s="297"/>
      <c r="AA492" s="298" t="str">
        <f t="shared" si="213"/>
        <v/>
      </c>
      <c r="AB492" s="297"/>
      <c r="AC492" s="299" t="str">
        <f t="shared" si="214"/>
        <v/>
      </c>
      <c r="AD492" s="297"/>
      <c r="AE492" s="299" t="str">
        <f t="shared" si="215"/>
        <v/>
      </c>
      <c r="AF492" s="297"/>
      <c r="AG492" s="298" t="str">
        <f t="shared" si="216"/>
        <v/>
      </c>
      <c r="AH492" s="298" t="str">
        <f t="shared" si="217"/>
        <v/>
      </c>
      <c r="AI492" s="298" t="str">
        <f t="shared" si="218"/>
        <v/>
      </c>
      <c r="AJ492" s="300"/>
      <c r="AK492" s="295"/>
      <c r="AL492" s="296" t="str">
        <f>IF(AK492&lt;&gt;"",AK492/VLOOKUP($V492,Setup!$C$30:$D$41,2,0),"")</f>
        <v/>
      </c>
      <c r="AM492" s="301"/>
      <c r="AN492" s="299" t="str">
        <f t="shared" si="219"/>
        <v/>
      </c>
      <c r="AO492" s="301"/>
      <c r="AP492" s="299" t="str">
        <f t="shared" si="220"/>
        <v/>
      </c>
      <c r="AQ492" s="301"/>
      <c r="AR492" s="299" t="str">
        <f t="shared" si="221"/>
        <v/>
      </c>
      <c r="AS492" s="301"/>
      <c r="AT492" s="298" t="str">
        <f t="shared" si="222"/>
        <v/>
      </c>
      <c r="AU492" s="298" t="str">
        <f t="shared" si="223"/>
        <v/>
      </c>
      <c r="AV492" s="298" t="str">
        <f t="shared" si="224"/>
        <v/>
      </c>
      <c r="AW492" s="300"/>
      <c r="AX492" s="295"/>
      <c r="AY492" s="296" t="str">
        <f>IF(AX492&lt;&gt;"",AX492/VLOOKUP($V492,Setup!$C$30:$D$41,2,0),"")</f>
        <v/>
      </c>
      <c r="AZ492" s="302"/>
      <c r="BA492" s="299" t="str">
        <f t="shared" si="225"/>
        <v/>
      </c>
      <c r="BB492" s="302"/>
      <c r="BC492" s="299" t="str">
        <f t="shared" si="226"/>
        <v/>
      </c>
      <c r="BD492" s="302"/>
      <c r="BE492" s="299" t="str">
        <f t="shared" si="227"/>
        <v/>
      </c>
      <c r="BF492" s="302"/>
      <c r="BG492" s="298" t="str">
        <f t="shared" si="228"/>
        <v/>
      </c>
      <c r="BH492" s="298" t="str">
        <f t="shared" si="229"/>
        <v/>
      </c>
      <c r="BI492" s="298" t="str">
        <f t="shared" si="230"/>
        <v/>
      </c>
      <c r="BJ492" s="300"/>
      <c r="BK492" s="295"/>
      <c r="BL492" s="296" t="str">
        <f>IF(BK492&lt;&gt;"",BK492/VLOOKUP($V492,Setup!$C$30:$D$41,2,0),"")</f>
        <v/>
      </c>
      <c r="BM492" s="302"/>
      <c r="BN492" s="299" t="str">
        <f t="shared" si="231"/>
        <v/>
      </c>
      <c r="BO492" s="302"/>
      <c r="BP492" s="299" t="str">
        <f t="shared" si="232"/>
        <v/>
      </c>
      <c r="BQ492" s="302"/>
      <c r="BR492" s="299" t="str">
        <f t="shared" si="233"/>
        <v/>
      </c>
      <c r="BS492" s="302"/>
      <c r="BT492" s="298" t="str">
        <f t="shared" si="234"/>
        <v/>
      </c>
      <c r="BU492" s="298" t="str">
        <f t="shared" si="235"/>
        <v/>
      </c>
      <c r="BV492" s="298" t="str">
        <f t="shared" si="236"/>
        <v/>
      </c>
      <c r="BW492" s="300"/>
      <c r="BX492" s="298" t="str">
        <f t="shared" si="237"/>
        <v/>
      </c>
      <c r="BY492" s="298" t="str">
        <f t="shared" si="238"/>
        <v/>
      </c>
      <c r="BZ492" s="113"/>
      <c r="CA492" s="114"/>
      <c r="CC492" s="115" t="str">
        <f t="shared" ca="1" si="239"/>
        <v/>
      </c>
      <c r="CF492" s="481"/>
      <c r="CG492" s="130"/>
      <c r="CH492" s="130"/>
      <c r="CI492" s="130"/>
      <c r="CL492" s="358" t="str">
        <f>IFERROR(VLOOKUP(C492,'Data Sheet'!$A$3:$B$16,2,FALSE),"")</f>
        <v/>
      </c>
    </row>
    <row r="493" spans="1:90" s="101" customFormat="1" ht="25.5" customHeight="1">
      <c r="A493" s="100">
        <v>489</v>
      </c>
      <c r="B493" s="107" t="str">
        <f t="shared" si="242"/>
        <v>--</v>
      </c>
      <c r="C493" s="304"/>
      <c r="D493" s="305" t="str">
        <f>IFERROR(IF(VLOOKUP(C493,'Data Sheet'!$A$3:$D$16,4,FALSE)=0,"",VLOOKUP(C493,'Data Sheet'!$A$3:$D$16,4,FALSE)),"")</f>
        <v/>
      </c>
      <c r="E493" s="306"/>
      <c r="F493" s="307" t="str">
        <f>IFERROR(IF(VLOOKUP(E493,'Data Sheet'!$C$19:$D$80,2,FALSE)=0,"",VLOOKUP(E493,'Data Sheet'!$C$19:$D$80,2,FALSE)),"")</f>
        <v/>
      </c>
      <c r="G493" s="308" t="str">
        <f t="shared" si="240"/>
        <v>-</v>
      </c>
      <c r="H493" s="108"/>
      <c r="I493" s="304"/>
      <c r="J493" s="109" t="e">
        <f t="shared" si="241"/>
        <v>#VALUE!</v>
      </c>
      <c r="K493" s="104" t="str">
        <f>IFERROR(INDEX('Data Sheet'!$C$104:$C$181,MATCH(I493,'Data Sheet'!$F$104:$F$181,0)),"")</f>
        <v/>
      </c>
      <c r="L493" s="260" t="str">
        <f>IFERROR(INDEX('Data Sheet'!$G$104:$G$181,MATCH(I493,'Data Sheet'!$F$104:$F$181,0)),"")</f>
        <v/>
      </c>
      <c r="M493" s="220"/>
      <c r="N493" s="303"/>
      <c r="O493" s="303"/>
      <c r="P493" s="110" t="str">
        <f>IFERROR(INDEX(Setup!$D$44:$D$70,MATCH(M493,Setup!$K$44:$K$70,0))&amp;"","")</f>
        <v/>
      </c>
      <c r="Q493" s="110" t="str">
        <f>IFERROR(INDEX(Setup!$E$44:$E$70,MATCH(M493,Setup!$K$44:$K$70,0))&amp;"","")</f>
        <v/>
      </c>
      <c r="R493" s="110" t="str">
        <f>IFERROR(INDEX(Setup!$L$44:$L$70,MATCH(M493,Setup!$K$44:$K$70,0))&amp;"","")</f>
        <v/>
      </c>
      <c r="S493" s="110" t="str">
        <f>Setup!$C$30</f>
        <v>USD</v>
      </c>
      <c r="T493" s="111" t="str">
        <f>IFERROR(INDEX('Data Sheet'!$B$104:$B$181,MATCH(I493,'Data Sheet'!$F$104:$F$181,0)),"")</f>
        <v/>
      </c>
      <c r="U493" s="112" t="str">
        <f>IFERROR(INDEX('Data Sheet'!$D$104:$D$181,MATCH(I493,'Data Sheet'!$F$104:$F$181,0)),"")</f>
        <v/>
      </c>
      <c r="V493" s="102" t="s">
        <v>8</v>
      </c>
      <c r="W493" s="221" t="str">
        <f>IF(V493=Setup!$C$30,"Grant",IF(V493=Setup!$C$31,"Local",IF(V493=Setup!$C$32,"Other",IF(ISBLANK(V493),"","Other"))))</f>
        <v>Grant</v>
      </c>
      <c r="X493" s="295"/>
      <c r="Y493" s="296" t="str">
        <f>IF(X493&lt;&gt;"",X493/VLOOKUP($V493,Setup!$C$30:$D$41,2,0),"")</f>
        <v/>
      </c>
      <c r="Z493" s="297"/>
      <c r="AA493" s="298" t="str">
        <f t="shared" si="213"/>
        <v/>
      </c>
      <c r="AB493" s="297"/>
      <c r="AC493" s="299" t="str">
        <f t="shared" si="214"/>
        <v/>
      </c>
      <c r="AD493" s="297"/>
      <c r="AE493" s="299" t="str">
        <f t="shared" si="215"/>
        <v/>
      </c>
      <c r="AF493" s="297"/>
      <c r="AG493" s="298" t="str">
        <f t="shared" si="216"/>
        <v/>
      </c>
      <c r="AH493" s="298" t="str">
        <f t="shared" si="217"/>
        <v/>
      </c>
      <c r="AI493" s="298" t="str">
        <f t="shared" si="218"/>
        <v/>
      </c>
      <c r="AJ493" s="300"/>
      <c r="AK493" s="295"/>
      <c r="AL493" s="296" t="str">
        <f>IF(AK493&lt;&gt;"",AK493/VLOOKUP($V493,Setup!$C$30:$D$41,2,0),"")</f>
        <v/>
      </c>
      <c r="AM493" s="301"/>
      <c r="AN493" s="299" t="str">
        <f t="shared" si="219"/>
        <v/>
      </c>
      <c r="AO493" s="301"/>
      <c r="AP493" s="299" t="str">
        <f t="shared" si="220"/>
        <v/>
      </c>
      <c r="AQ493" s="301"/>
      <c r="AR493" s="299" t="str">
        <f t="shared" si="221"/>
        <v/>
      </c>
      <c r="AS493" s="301"/>
      <c r="AT493" s="298" t="str">
        <f t="shared" si="222"/>
        <v/>
      </c>
      <c r="AU493" s="298" t="str">
        <f t="shared" si="223"/>
        <v/>
      </c>
      <c r="AV493" s="298" t="str">
        <f t="shared" si="224"/>
        <v/>
      </c>
      <c r="AW493" s="300"/>
      <c r="AX493" s="295"/>
      <c r="AY493" s="296" t="str">
        <f>IF(AX493&lt;&gt;"",AX493/VLOOKUP($V493,Setup!$C$30:$D$41,2,0),"")</f>
        <v/>
      </c>
      <c r="AZ493" s="302"/>
      <c r="BA493" s="299" t="str">
        <f t="shared" si="225"/>
        <v/>
      </c>
      <c r="BB493" s="302"/>
      <c r="BC493" s="299" t="str">
        <f t="shared" si="226"/>
        <v/>
      </c>
      <c r="BD493" s="302"/>
      <c r="BE493" s="299" t="str">
        <f t="shared" si="227"/>
        <v/>
      </c>
      <c r="BF493" s="302"/>
      <c r="BG493" s="298" t="str">
        <f t="shared" si="228"/>
        <v/>
      </c>
      <c r="BH493" s="298" t="str">
        <f t="shared" si="229"/>
        <v/>
      </c>
      <c r="BI493" s="298" t="str">
        <f t="shared" si="230"/>
        <v/>
      </c>
      <c r="BJ493" s="300"/>
      <c r="BK493" s="295"/>
      <c r="BL493" s="296" t="str">
        <f>IF(BK493&lt;&gt;"",BK493/VLOOKUP($V493,Setup!$C$30:$D$41,2,0),"")</f>
        <v/>
      </c>
      <c r="BM493" s="302"/>
      <c r="BN493" s="299" t="str">
        <f t="shared" si="231"/>
        <v/>
      </c>
      <c r="BO493" s="302"/>
      <c r="BP493" s="299" t="str">
        <f t="shared" si="232"/>
        <v/>
      </c>
      <c r="BQ493" s="302"/>
      <c r="BR493" s="299" t="str">
        <f t="shared" si="233"/>
        <v/>
      </c>
      <c r="BS493" s="302"/>
      <c r="BT493" s="298" t="str">
        <f t="shared" si="234"/>
        <v/>
      </c>
      <c r="BU493" s="298" t="str">
        <f t="shared" si="235"/>
        <v/>
      </c>
      <c r="BV493" s="298" t="str">
        <f t="shared" si="236"/>
        <v/>
      </c>
      <c r="BW493" s="300"/>
      <c r="BX493" s="298" t="str">
        <f t="shared" si="237"/>
        <v/>
      </c>
      <c r="BY493" s="298" t="str">
        <f t="shared" si="238"/>
        <v/>
      </c>
      <c r="BZ493" s="113"/>
      <c r="CA493" s="114"/>
      <c r="CC493" s="115" t="str">
        <f t="shared" ca="1" si="239"/>
        <v/>
      </c>
      <c r="CF493" s="481"/>
      <c r="CG493" s="130"/>
      <c r="CH493" s="130"/>
      <c r="CI493" s="130"/>
      <c r="CL493" s="358" t="str">
        <f>IFERROR(VLOOKUP(C493,'Data Sheet'!$A$3:$B$16,2,FALSE),"")</f>
        <v/>
      </c>
    </row>
    <row r="494" spans="1:90" s="101" customFormat="1" ht="25.5" customHeight="1">
      <c r="A494" s="100">
        <v>490</v>
      </c>
      <c r="B494" s="107" t="str">
        <f t="shared" si="242"/>
        <v>--</v>
      </c>
      <c r="C494" s="304"/>
      <c r="D494" s="305" t="str">
        <f>IFERROR(IF(VLOOKUP(C494,'Data Sheet'!$A$3:$D$16,4,FALSE)=0,"",VLOOKUP(C494,'Data Sheet'!$A$3:$D$16,4,FALSE)),"")</f>
        <v/>
      </c>
      <c r="E494" s="306"/>
      <c r="F494" s="307" t="str">
        <f>IFERROR(IF(VLOOKUP(E494,'Data Sheet'!$C$19:$D$80,2,FALSE)=0,"",VLOOKUP(E494,'Data Sheet'!$C$19:$D$80,2,FALSE)),"")</f>
        <v/>
      </c>
      <c r="G494" s="308" t="str">
        <f t="shared" si="240"/>
        <v>-</v>
      </c>
      <c r="H494" s="108"/>
      <c r="I494" s="304"/>
      <c r="J494" s="109" t="e">
        <f t="shared" si="241"/>
        <v>#VALUE!</v>
      </c>
      <c r="K494" s="104" t="str">
        <f>IFERROR(INDEX('Data Sheet'!$C$104:$C$181,MATCH(I494,'Data Sheet'!$F$104:$F$181,0)),"")</f>
        <v/>
      </c>
      <c r="L494" s="260" t="str">
        <f>IFERROR(INDEX('Data Sheet'!$G$104:$G$181,MATCH(I494,'Data Sheet'!$F$104:$F$181,0)),"")</f>
        <v/>
      </c>
      <c r="M494" s="220"/>
      <c r="N494" s="303"/>
      <c r="O494" s="303"/>
      <c r="P494" s="110" t="str">
        <f>IFERROR(INDEX(Setup!$D$44:$D$70,MATCH(M494,Setup!$K$44:$K$70,0))&amp;"","")</f>
        <v/>
      </c>
      <c r="Q494" s="110" t="str">
        <f>IFERROR(INDEX(Setup!$E$44:$E$70,MATCH(M494,Setup!$K$44:$K$70,0))&amp;"","")</f>
        <v/>
      </c>
      <c r="R494" s="110" t="str">
        <f>IFERROR(INDEX(Setup!$L$44:$L$70,MATCH(M494,Setup!$K$44:$K$70,0))&amp;"","")</f>
        <v/>
      </c>
      <c r="S494" s="110" t="str">
        <f>Setup!$C$30</f>
        <v>USD</v>
      </c>
      <c r="T494" s="111" t="str">
        <f>IFERROR(INDEX('Data Sheet'!$B$104:$B$181,MATCH(I494,'Data Sheet'!$F$104:$F$181,0)),"")</f>
        <v/>
      </c>
      <c r="U494" s="112" t="str">
        <f>IFERROR(INDEX('Data Sheet'!$D$104:$D$181,MATCH(I494,'Data Sheet'!$F$104:$F$181,0)),"")</f>
        <v/>
      </c>
      <c r="V494" s="102" t="s">
        <v>8</v>
      </c>
      <c r="W494" s="221" t="str">
        <f>IF(V494=Setup!$C$30,"Grant",IF(V494=Setup!$C$31,"Local",IF(V494=Setup!$C$32,"Other",IF(ISBLANK(V494),"","Other"))))</f>
        <v>Grant</v>
      </c>
      <c r="X494" s="295"/>
      <c r="Y494" s="296" t="str">
        <f>IF(X494&lt;&gt;"",X494/VLOOKUP($V494,Setup!$C$30:$D$41,2,0),"")</f>
        <v/>
      </c>
      <c r="Z494" s="297"/>
      <c r="AA494" s="298" t="str">
        <f t="shared" si="213"/>
        <v/>
      </c>
      <c r="AB494" s="297"/>
      <c r="AC494" s="299" t="str">
        <f t="shared" si="214"/>
        <v/>
      </c>
      <c r="AD494" s="297"/>
      <c r="AE494" s="299" t="str">
        <f t="shared" si="215"/>
        <v/>
      </c>
      <c r="AF494" s="297"/>
      <c r="AG494" s="298" t="str">
        <f t="shared" si="216"/>
        <v/>
      </c>
      <c r="AH494" s="298" t="str">
        <f t="shared" si="217"/>
        <v/>
      </c>
      <c r="AI494" s="298" t="str">
        <f t="shared" si="218"/>
        <v/>
      </c>
      <c r="AJ494" s="300"/>
      <c r="AK494" s="295"/>
      <c r="AL494" s="296" t="str">
        <f>IF(AK494&lt;&gt;"",AK494/VLOOKUP($V494,Setup!$C$30:$D$41,2,0),"")</f>
        <v/>
      </c>
      <c r="AM494" s="301"/>
      <c r="AN494" s="299" t="str">
        <f t="shared" si="219"/>
        <v/>
      </c>
      <c r="AO494" s="301"/>
      <c r="AP494" s="299" t="str">
        <f t="shared" si="220"/>
        <v/>
      </c>
      <c r="AQ494" s="301"/>
      <c r="AR494" s="299" t="str">
        <f t="shared" si="221"/>
        <v/>
      </c>
      <c r="AS494" s="301"/>
      <c r="AT494" s="298" t="str">
        <f t="shared" si="222"/>
        <v/>
      </c>
      <c r="AU494" s="298" t="str">
        <f t="shared" si="223"/>
        <v/>
      </c>
      <c r="AV494" s="298" t="str">
        <f t="shared" si="224"/>
        <v/>
      </c>
      <c r="AW494" s="300"/>
      <c r="AX494" s="295"/>
      <c r="AY494" s="296" t="str">
        <f>IF(AX494&lt;&gt;"",AX494/VLOOKUP($V494,Setup!$C$30:$D$41,2,0),"")</f>
        <v/>
      </c>
      <c r="AZ494" s="302"/>
      <c r="BA494" s="299" t="str">
        <f t="shared" si="225"/>
        <v/>
      </c>
      <c r="BB494" s="302"/>
      <c r="BC494" s="299" t="str">
        <f t="shared" si="226"/>
        <v/>
      </c>
      <c r="BD494" s="302"/>
      <c r="BE494" s="299" t="str">
        <f t="shared" si="227"/>
        <v/>
      </c>
      <c r="BF494" s="302"/>
      <c r="BG494" s="298" t="str">
        <f t="shared" si="228"/>
        <v/>
      </c>
      <c r="BH494" s="298" t="str">
        <f t="shared" si="229"/>
        <v/>
      </c>
      <c r="BI494" s="298" t="str">
        <f t="shared" si="230"/>
        <v/>
      </c>
      <c r="BJ494" s="300"/>
      <c r="BK494" s="295"/>
      <c r="BL494" s="296" t="str">
        <f>IF(BK494&lt;&gt;"",BK494/VLOOKUP($V494,Setup!$C$30:$D$41,2,0),"")</f>
        <v/>
      </c>
      <c r="BM494" s="302"/>
      <c r="BN494" s="299" t="str">
        <f t="shared" si="231"/>
        <v/>
      </c>
      <c r="BO494" s="302"/>
      <c r="BP494" s="299" t="str">
        <f t="shared" si="232"/>
        <v/>
      </c>
      <c r="BQ494" s="302"/>
      <c r="BR494" s="299" t="str">
        <f t="shared" si="233"/>
        <v/>
      </c>
      <c r="BS494" s="302"/>
      <c r="BT494" s="298" t="str">
        <f t="shared" si="234"/>
        <v/>
      </c>
      <c r="BU494" s="298" t="str">
        <f t="shared" si="235"/>
        <v/>
      </c>
      <c r="BV494" s="298" t="str">
        <f t="shared" si="236"/>
        <v/>
      </c>
      <c r="BW494" s="300"/>
      <c r="BX494" s="298" t="str">
        <f t="shared" si="237"/>
        <v/>
      </c>
      <c r="BY494" s="298" t="str">
        <f t="shared" si="238"/>
        <v/>
      </c>
      <c r="BZ494" s="113"/>
      <c r="CA494" s="114"/>
      <c r="CC494" s="115" t="str">
        <f t="shared" ca="1" si="239"/>
        <v/>
      </c>
      <c r="CF494" s="481"/>
      <c r="CG494" s="130"/>
      <c r="CH494" s="130"/>
      <c r="CI494" s="130"/>
      <c r="CL494" s="358" t="str">
        <f>IFERROR(VLOOKUP(C494,'Data Sheet'!$A$3:$B$16,2,FALSE),"")</f>
        <v/>
      </c>
    </row>
    <row r="495" spans="1:90" s="101" customFormat="1" ht="25.5" customHeight="1">
      <c r="A495" s="100">
        <v>491</v>
      </c>
      <c r="B495" s="107" t="str">
        <f t="shared" si="242"/>
        <v>--</v>
      </c>
      <c r="C495" s="304"/>
      <c r="D495" s="305" t="str">
        <f>IFERROR(IF(VLOOKUP(C495,'Data Sheet'!$A$3:$D$16,4,FALSE)=0,"",VLOOKUP(C495,'Data Sheet'!$A$3:$D$16,4,FALSE)),"")</f>
        <v/>
      </c>
      <c r="E495" s="306"/>
      <c r="F495" s="307" t="str">
        <f>IFERROR(IF(VLOOKUP(E495,'Data Sheet'!$C$19:$D$80,2,FALSE)=0,"",VLOOKUP(E495,'Data Sheet'!$C$19:$D$80,2,FALSE)),"")</f>
        <v/>
      </c>
      <c r="G495" s="308" t="str">
        <f t="shared" si="240"/>
        <v>-</v>
      </c>
      <c r="H495" s="108"/>
      <c r="I495" s="304"/>
      <c r="J495" s="109" t="e">
        <f t="shared" si="241"/>
        <v>#VALUE!</v>
      </c>
      <c r="K495" s="104" t="str">
        <f>IFERROR(INDEX('Data Sheet'!$C$104:$C$181,MATCH(I495,'Data Sheet'!$F$104:$F$181,0)),"")</f>
        <v/>
      </c>
      <c r="L495" s="260" t="str">
        <f>IFERROR(INDEX('Data Sheet'!$G$104:$G$181,MATCH(I495,'Data Sheet'!$F$104:$F$181,0)),"")</f>
        <v/>
      </c>
      <c r="M495" s="220"/>
      <c r="N495" s="303"/>
      <c r="O495" s="303"/>
      <c r="P495" s="110" t="str">
        <f>IFERROR(INDEX(Setup!$D$44:$D$70,MATCH(M495,Setup!$K$44:$K$70,0))&amp;"","")</f>
        <v/>
      </c>
      <c r="Q495" s="110" t="str">
        <f>IFERROR(INDEX(Setup!$E$44:$E$70,MATCH(M495,Setup!$K$44:$K$70,0))&amp;"","")</f>
        <v/>
      </c>
      <c r="R495" s="110" t="str">
        <f>IFERROR(INDEX(Setup!$L$44:$L$70,MATCH(M495,Setup!$K$44:$K$70,0))&amp;"","")</f>
        <v/>
      </c>
      <c r="S495" s="110" t="str">
        <f>Setup!$C$30</f>
        <v>USD</v>
      </c>
      <c r="T495" s="111" t="str">
        <f>IFERROR(INDEX('Data Sheet'!$B$104:$B$181,MATCH(I495,'Data Sheet'!$F$104:$F$181,0)),"")</f>
        <v/>
      </c>
      <c r="U495" s="112" t="str">
        <f>IFERROR(INDEX('Data Sheet'!$D$104:$D$181,MATCH(I495,'Data Sheet'!$F$104:$F$181,0)),"")</f>
        <v/>
      </c>
      <c r="V495" s="102" t="s">
        <v>8</v>
      </c>
      <c r="W495" s="221" t="str">
        <f>IF(V495=Setup!$C$30,"Grant",IF(V495=Setup!$C$31,"Local",IF(V495=Setup!$C$32,"Other",IF(ISBLANK(V495),"","Other"))))</f>
        <v>Grant</v>
      </c>
      <c r="X495" s="295"/>
      <c r="Y495" s="296" t="str">
        <f>IF(X495&lt;&gt;"",X495/VLOOKUP($V495,Setup!$C$30:$D$41,2,0),"")</f>
        <v/>
      </c>
      <c r="Z495" s="297"/>
      <c r="AA495" s="298" t="str">
        <f t="shared" si="213"/>
        <v/>
      </c>
      <c r="AB495" s="297"/>
      <c r="AC495" s="299" t="str">
        <f t="shared" si="214"/>
        <v/>
      </c>
      <c r="AD495" s="297"/>
      <c r="AE495" s="299" t="str">
        <f t="shared" si="215"/>
        <v/>
      </c>
      <c r="AF495" s="297"/>
      <c r="AG495" s="298" t="str">
        <f t="shared" si="216"/>
        <v/>
      </c>
      <c r="AH495" s="298" t="str">
        <f t="shared" si="217"/>
        <v/>
      </c>
      <c r="AI495" s="298" t="str">
        <f t="shared" si="218"/>
        <v/>
      </c>
      <c r="AJ495" s="300"/>
      <c r="AK495" s="295"/>
      <c r="AL495" s="296" t="str">
        <f>IF(AK495&lt;&gt;"",AK495/VLOOKUP($V495,Setup!$C$30:$D$41,2,0),"")</f>
        <v/>
      </c>
      <c r="AM495" s="301"/>
      <c r="AN495" s="299" t="str">
        <f t="shared" si="219"/>
        <v/>
      </c>
      <c r="AO495" s="301"/>
      <c r="AP495" s="299" t="str">
        <f t="shared" si="220"/>
        <v/>
      </c>
      <c r="AQ495" s="301"/>
      <c r="AR495" s="299" t="str">
        <f t="shared" si="221"/>
        <v/>
      </c>
      <c r="AS495" s="301"/>
      <c r="AT495" s="298" t="str">
        <f t="shared" si="222"/>
        <v/>
      </c>
      <c r="AU495" s="298" t="str">
        <f t="shared" si="223"/>
        <v/>
      </c>
      <c r="AV495" s="298" t="str">
        <f t="shared" si="224"/>
        <v/>
      </c>
      <c r="AW495" s="300"/>
      <c r="AX495" s="295"/>
      <c r="AY495" s="296" t="str">
        <f>IF(AX495&lt;&gt;"",AX495/VLOOKUP($V495,Setup!$C$30:$D$41,2,0),"")</f>
        <v/>
      </c>
      <c r="AZ495" s="302"/>
      <c r="BA495" s="299" t="str">
        <f t="shared" si="225"/>
        <v/>
      </c>
      <c r="BB495" s="302"/>
      <c r="BC495" s="299" t="str">
        <f t="shared" si="226"/>
        <v/>
      </c>
      <c r="BD495" s="302"/>
      <c r="BE495" s="299" t="str">
        <f t="shared" si="227"/>
        <v/>
      </c>
      <c r="BF495" s="302"/>
      <c r="BG495" s="298" t="str">
        <f t="shared" si="228"/>
        <v/>
      </c>
      <c r="BH495" s="298" t="str">
        <f t="shared" si="229"/>
        <v/>
      </c>
      <c r="BI495" s="298" t="str">
        <f t="shared" si="230"/>
        <v/>
      </c>
      <c r="BJ495" s="300"/>
      <c r="BK495" s="295"/>
      <c r="BL495" s="296" t="str">
        <f>IF(BK495&lt;&gt;"",BK495/VLOOKUP($V495,Setup!$C$30:$D$41,2,0),"")</f>
        <v/>
      </c>
      <c r="BM495" s="302"/>
      <c r="BN495" s="299" t="str">
        <f t="shared" si="231"/>
        <v/>
      </c>
      <c r="BO495" s="302"/>
      <c r="BP495" s="299" t="str">
        <f t="shared" si="232"/>
        <v/>
      </c>
      <c r="BQ495" s="302"/>
      <c r="BR495" s="299" t="str">
        <f t="shared" si="233"/>
        <v/>
      </c>
      <c r="BS495" s="302"/>
      <c r="BT495" s="298" t="str">
        <f t="shared" si="234"/>
        <v/>
      </c>
      <c r="BU495" s="298" t="str">
        <f t="shared" si="235"/>
        <v/>
      </c>
      <c r="BV495" s="298" t="str">
        <f t="shared" si="236"/>
        <v/>
      </c>
      <c r="BW495" s="300"/>
      <c r="BX495" s="298" t="str">
        <f t="shared" si="237"/>
        <v/>
      </c>
      <c r="BY495" s="298" t="str">
        <f t="shared" si="238"/>
        <v/>
      </c>
      <c r="BZ495" s="113"/>
      <c r="CA495" s="114"/>
      <c r="CC495" s="115" t="str">
        <f t="shared" ca="1" si="239"/>
        <v/>
      </c>
      <c r="CF495" s="481"/>
      <c r="CG495" s="130"/>
      <c r="CH495" s="130"/>
      <c r="CI495" s="130"/>
      <c r="CL495" s="358" t="str">
        <f>IFERROR(VLOOKUP(C495,'Data Sheet'!$A$3:$B$16,2,FALSE),"")</f>
        <v/>
      </c>
    </row>
    <row r="496" spans="1:90" s="101" customFormat="1" ht="25.5" customHeight="1">
      <c r="A496" s="100">
        <v>492</v>
      </c>
      <c r="B496" s="107" t="str">
        <f t="shared" si="242"/>
        <v>--</v>
      </c>
      <c r="C496" s="304"/>
      <c r="D496" s="305" t="str">
        <f>IFERROR(IF(VLOOKUP(C496,'Data Sheet'!$A$3:$D$16,4,FALSE)=0,"",VLOOKUP(C496,'Data Sheet'!$A$3:$D$16,4,FALSE)),"")</f>
        <v/>
      </c>
      <c r="E496" s="306"/>
      <c r="F496" s="307" t="str">
        <f>IFERROR(IF(VLOOKUP(E496,'Data Sheet'!$C$19:$D$80,2,FALSE)=0,"",VLOOKUP(E496,'Data Sheet'!$C$19:$D$80,2,FALSE)),"")</f>
        <v/>
      </c>
      <c r="G496" s="308" t="str">
        <f t="shared" si="240"/>
        <v>-</v>
      </c>
      <c r="H496" s="108"/>
      <c r="I496" s="304"/>
      <c r="J496" s="109" t="e">
        <f t="shared" si="241"/>
        <v>#VALUE!</v>
      </c>
      <c r="K496" s="104" t="str">
        <f>IFERROR(INDEX('Data Sheet'!$C$104:$C$181,MATCH(I496,'Data Sheet'!$F$104:$F$181,0)),"")</f>
        <v/>
      </c>
      <c r="L496" s="260" t="str">
        <f>IFERROR(INDEX('Data Sheet'!$G$104:$G$181,MATCH(I496,'Data Sheet'!$F$104:$F$181,0)),"")</f>
        <v/>
      </c>
      <c r="M496" s="220"/>
      <c r="N496" s="303"/>
      <c r="O496" s="303"/>
      <c r="P496" s="110" t="str">
        <f>IFERROR(INDEX(Setup!$D$44:$D$70,MATCH(M496,Setup!$K$44:$K$70,0))&amp;"","")</f>
        <v/>
      </c>
      <c r="Q496" s="110" t="str">
        <f>IFERROR(INDEX(Setup!$E$44:$E$70,MATCH(M496,Setup!$K$44:$K$70,0))&amp;"","")</f>
        <v/>
      </c>
      <c r="R496" s="110" t="str">
        <f>IFERROR(INDEX(Setup!$L$44:$L$70,MATCH(M496,Setup!$K$44:$K$70,0))&amp;"","")</f>
        <v/>
      </c>
      <c r="S496" s="110" t="str">
        <f>Setup!$C$30</f>
        <v>USD</v>
      </c>
      <c r="T496" s="111" t="str">
        <f>IFERROR(INDEX('Data Sheet'!$B$104:$B$181,MATCH(I496,'Data Sheet'!$F$104:$F$181,0)),"")</f>
        <v/>
      </c>
      <c r="U496" s="112" t="str">
        <f>IFERROR(INDEX('Data Sheet'!$D$104:$D$181,MATCH(I496,'Data Sheet'!$F$104:$F$181,0)),"")</f>
        <v/>
      </c>
      <c r="V496" s="102" t="s">
        <v>8</v>
      </c>
      <c r="W496" s="221" t="str">
        <f>IF(V496=Setup!$C$30,"Grant",IF(V496=Setup!$C$31,"Local",IF(V496=Setup!$C$32,"Other",IF(ISBLANK(V496),"","Other"))))</f>
        <v>Grant</v>
      </c>
      <c r="X496" s="295"/>
      <c r="Y496" s="296" t="str">
        <f>IF(X496&lt;&gt;"",X496/VLOOKUP($V496,Setup!$C$30:$D$41,2,0),"")</f>
        <v/>
      </c>
      <c r="Z496" s="297"/>
      <c r="AA496" s="298" t="str">
        <f t="shared" si="213"/>
        <v/>
      </c>
      <c r="AB496" s="297"/>
      <c r="AC496" s="299" t="str">
        <f t="shared" si="214"/>
        <v/>
      </c>
      <c r="AD496" s="297"/>
      <c r="AE496" s="299" t="str">
        <f t="shared" si="215"/>
        <v/>
      </c>
      <c r="AF496" s="297"/>
      <c r="AG496" s="298" t="str">
        <f t="shared" si="216"/>
        <v/>
      </c>
      <c r="AH496" s="298" t="str">
        <f t="shared" si="217"/>
        <v/>
      </c>
      <c r="AI496" s="298" t="str">
        <f t="shared" si="218"/>
        <v/>
      </c>
      <c r="AJ496" s="300"/>
      <c r="AK496" s="295"/>
      <c r="AL496" s="296" t="str">
        <f>IF(AK496&lt;&gt;"",AK496/VLOOKUP($V496,Setup!$C$30:$D$41,2,0),"")</f>
        <v/>
      </c>
      <c r="AM496" s="301"/>
      <c r="AN496" s="299" t="str">
        <f t="shared" si="219"/>
        <v/>
      </c>
      <c r="AO496" s="301"/>
      <c r="AP496" s="299" t="str">
        <f t="shared" si="220"/>
        <v/>
      </c>
      <c r="AQ496" s="301"/>
      <c r="AR496" s="299" t="str">
        <f t="shared" si="221"/>
        <v/>
      </c>
      <c r="AS496" s="301"/>
      <c r="AT496" s="298" t="str">
        <f t="shared" si="222"/>
        <v/>
      </c>
      <c r="AU496" s="298" t="str">
        <f t="shared" si="223"/>
        <v/>
      </c>
      <c r="AV496" s="298" t="str">
        <f t="shared" si="224"/>
        <v/>
      </c>
      <c r="AW496" s="300"/>
      <c r="AX496" s="295"/>
      <c r="AY496" s="296" t="str">
        <f>IF(AX496&lt;&gt;"",AX496/VLOOKUP($V496,Setup!$C$30:$D$41,2,0),"")</f>
        <v/>
      </c>
      <c r="AZ496" s="302"/>
      <c r="BA496" s="299" t="str">
        <f t="shared" si="225"/>
        <v/>
      </c>
      <c r="BB496" s="302"/>
      <c r="BC496" s="299" t="str">
        <f t="shared" si="226"/>
        <v/>
      </c>
      <c r="BD496" s="302"/>
      <c r="BE496" s="299" t="str">
        <f t="shared" si="227"/>
        <v/>
      </c>
      <c r="BF496" s="302"/>
      <c r="BG496" s="298" t="str">
        <f t="shared" si="228"/>
        <v/>
      </c>
      <c r="BH496" s="298" t="str">
        <f t="shared" si="229"/>
        <v/>
      </c>
      <c r="BI496" s="298" t="str">
        <f t="shared" si="230"/>
        <v/>
      </c>
      <c r="BJ496" s="300"/>
      <c r="BK496" s="295"/>
      <c r="BL496" s="296" t="str">
        <f>IF(BK496&lt;&gt;"",BK496/VLOOKUP($V496,Setup!$C$30:$D$41,2,0),"")</f>
        <v/>
      </c>
      <c r="BM496" s="302"/>
      <c r="BN496" s="299" t="str">
        <f t="shared" si="231"/>
        <v/>
      </c>
      <c r="BO496" s="302"/>
      <c r="BP496" s="299" t="str">
        <f t="shared" si="232"/>
        <v/>
      </c>
      <c r="BQ496" s="302"/>
      <c r="BR496" s="299" t="str">
        <f t="shared" si="233"/>
        <v/>
      </c>
      <c r="BS496" s="302"/>
      <c r="BT496" s="298" t="str">
        <f t="shared" si="234"/>
        <v/>
      </c>
      <c r="BU496" s="298" t="str">
        <f t="shared" si="235"/>
        <v/>
      </c>
      <c r="BV496" s="298" t="str">
        <f t="shared" si="236"/>
        <v/>
      </c>
      <c r="BW496" s="300"/>
      <c r="BX496" s="298" t="str">
        <f t="shared" si="237"/>
        <v/>
      </c>
      <c r="BY496" s="298" t="str">
        <f t="shared" si="238"/>
        <v/>
      </c>
      <c r="BZ496" s="113"/>
      <c r="CA496" s="114"/>
      <c r="CC496" s="115" t="str">
        <f t="shared" ca="1" si="239"/>
        <v/>
      </c>
      <c r="CF496" s="481"/>
      <c r="CG496" s="130"/>
      <c r="CH496" s="130"/>
      <c r="CI496" s="130"/>
      <c r="CL496" s="358" t="str">
        <f>IFERROR(VLOOKUP(C496,'Data Sheet'!$A$3:$B$16,2,FALSE),"")</f>
        <v/>
      </c>
    </row>
    <row r="497" spans="1:90" s="101" customFormat="1" ht="25.5" customHeight="1">
      <c r="A497" s="100">
        <v>493</v>
      </c>
      <c r="B497" s="107" t="str">
        <f t="shared" si="242"/>
        <v>--</v>
      </c>
      <c r="C497" s="304"/>
      <c r="D497" s="305" t="str">
        <f>IFERROR(IF(VLOOKUP(C497,'Data Sheet'!$A$3:$D$16,4,FALSE)=0,"",VLOOKUP(C497,'Data Sheet'!$A$3:$D$16,4,FALSE)),"")</f>
        <v/>
      </c>
      <c r="E497" s="306"/>
      <c r="F497" s="307" t="str">
        <f>IFERROR(IF(VLOOKUP(E497,'Data Sheet'!$C$19:$D$80,2,FALSE)=0,"",VLOOKUP(E497,'Data Sheet'!$C$19:$D$80,2,FALSE)),"")</f>
        <v/>
      </c>
      <c r="G497" s="308" t="str">
        <f t="shared" si="240"/>
        <v>-</v>
      </c>
      <c r="H497" s="108"/>
      <c r="I497" s="304"/>
      <c r="J497" s="109" t="e">
        <f t="shared" si="241"/>
        <v>#VALUE!</v>
      </c>
      <c r="K497" s="104" t="str">
        <f>IFERROR(INDEX('Data Sheet'!$C$104:$C$181,MATCH(I497,'Data Sheet'!$F$104:$F$181,0)),"")</f>
        <v/>
      </c>
      <c r="L497" s="260" t="str">
        <f>IFERROR(INDEX('Data Sheet'!$G$104:$G$181,MATCH(I497,'Data Sheet'!$F$104:$F$181,0)),"")</f>
        <v/>
      </c>
      <c r="M497" s="220"/>
      <c r="N497" s="303"/>
      <c r="O497" s="303"/>
      <c r="P497" s="110" t="str">
        <f>IFERROR(INDEX(Setup!$D$44:$D$70,MATCH(M497,Setup!$K$44:$K$70,0))&amp;"","")</f>
        <v/>
      </c>
      <c r="Q497" s="110" t="str">
        <f>IFERROR(INDEX(Setup!$E$44:$E$70,MATCH(M497,Setup!$K$44:$K$70,0))&amp;"","")</f>
        <v/>
      </c>
      <c r="R497" s="110" t="str">
        <f>IFERROR(INDEX(Setup!$L$44:$L$70,MATCH(M497,Setup!$K$44:$K$70,0))&amp;"","")</f>
        <v/>
      </c>
      <c r="S497" s="110" t="str">
        <f>Setup!$C$30</f>
        <v>USD</v>
      </c>
      <c r="T497" s="111" t="str">
        <f>IFERROR(INDEX('Data Sheet'!$B$104:$B$181,MATCH(I497,'Data Sheet'!$F$104:$F$181,0)),"")</f>
        <v/>
      </c>
      <c r="U497" s="112" t="str">
        <f>IFERROR(INDEX('Data Sheet'!$D$104:$D$181,MATCH(I497,'Data Sheet'!$F$104:$F$181,0)),"")</f>
        <v/>
      </c>
      <c r="V497" s="102" t="s">
        <v>8</v>
      </c>
      <c r="W497" s="221" t="str">
        <f>IF(V497=Setup!$C$30,"Grant",IF(V497=Setup!$C$31,"Local",IF(V497=Setup!$C$32,"Other",IF(ISBLANK(V497),"","Other"))))</f>
        <v>Grant</v>
      </c>
      <c r="X497" s="295"/>
      <c r="Y497" s="296" t="str">
        <f>IF(X497&lt;&gt;"",X497/VLOOKUP($V497,Setup!$C$30:$D$41,2,0),"")</f>
        <v/>
      </c>
      <c r="Z497" s="297"/>
      <c r="AA497" s="298" t="str">
        <f t="shared" si="213"/>
        <v/>
      </c>
      <c r="AB497" s="297"/>
      <c r="AC497" s="299" t="str">
        <f t="shared" si="214"/>
        <v/>
      </c>
      <c r="AD497" s="297"/>
      <c r="AE497" s="299" t="str">
        <f t="shared" si="215"/>
        <v/>
      </c>
      <c r="AF497" s="297"/>
      <c r="AG497" s="298" t="str">
        <f t="shared" si="216"/>
        <v/>
      </c>
      <c r="AH497" s="298" t="str">
        <f t="shared" si="217"/>
        <v/>
      </c>
      <c r="AI497" s="298" t="str">
        <f t="shared" si="218"/>
        <v/>
      </c>
      <c r="AJ497" s="300"/>
      <c r="AK497" s="295"/>
      <c r="AL497" s="296" t="str">
        <f>IF(AK497&lt;&gt;"",AK497/VLOOKUP($V497,Setup!$C$30:$D$41,2,0),"")</f>
        <v/>
      </c>
      <c r="AM497" s="301"/>
      <c r="AN497" s="299" t="str">
        <f t="shared" si="219"/>
        <v/>
      </c>
      <c r="AO497" s="301"/>
      <c r="AP497" s="299" t="str">
        <f t="shared" si="220"/>
        <v/>
      </c>
      <c r="AQ497" s="301"/>
      <c r="AR497" s="299" t="str">
        <f t="shared" si="221"/>
        <v/>
      </c>
      <c r="AS497" s="301"/>
      <c r="AT497" s="298" t="str">
        <f t="shared" si="222"/>
        <v/>
      </c>
      <c r="AU497" s="298" t="str">
        <f t="shared" si="223"/>
        <v/>
      </c>
      <c r="AV497" s="298" t="str">
        <f t="shared" si="224"/>
        <v/>
      </c>
      <c r="AW497" s="300"/>
      <c r="AX497" s="295"/>
      <c r="AY497" s="296" t="str">
        <f>IF(AX497&lt;&gt;"",AX497/VLOOKUP($V497,Setup!$C$30:$D$41,2,0),"")</f>
        <v/>
      </c>
      <c r="AZ497" s="302"/>
      <c r="BA497" s="299" t="str">
        <f t="shared" si="225"/>
        <v/>
      </c>
      <c r="BB497" s="302"/>
      <c r="BC497" s="299" t="str">
        <f t="shared" si="226"/>
        <v/>
      </c>
      <c r="BD497" s="302"/>
      <c r="BE497" s="299" t="str">
        <f t="shared" si="227"/>
        <v/>
      </c>
      <c r="BF497" s="302"/>
      <c r="BG497" s="298" t="str">
        <f t="shared" si="228"/>
        <v/>
      </c>
      <c r="BH497" s="298" t="str">
        <f t="shared" si="229"/>
        <v/>
      </c>
      <c r="BI497" s="298" t="str">
        <f t="shared" si="230"/>
        <v/>
      </c>
      <c r="BJ497" s="300"/>
      <c r="BK497" s="295"/>
      <c r="BL497" s="296" t="str">
        <f>IF(BK497&lt;&gt;"",BK497/VLOOKUP($V497,Setup!$C$30:$D$41,2,0),"")</f>
        <v/>
      </c>
      <c r="BM497" s="302"/>
      <c r="BN497" s="299" t="str">
        <f t="shared" si="231"/>
        <v/>
      </c>
      <c r="BO497" s="302"/>
      <c r="BP497" s="299" t="str">
        <f t="shared" si="232"/>
        <v/>
      </c>
      <c r="BQ497" s="302"/>
      <c r="BR497" s="299" t="str">
        <f t="shared" si="233"/>
        <v/>
      </c>
      <c r="BS497" s="302"/>
      <c r="BT497" s="298" t="str">
        <f t="shared" si="234"/>
        <v/>
      </c>
      <c r="BU497" s="298" t="str">
        <f t="shared" si="235"/>
        <v/>
      </c>
      <c r="BV497" s="298" t="str">
        <f t="shared" si="236"/>
        <v/>
      </c>
      <c r="BW497" s="300"/>
      <c r="BX497" s="298" t="str">
        <f t="shared" si="237"/>
        <v/>
      </c>
      <c r="BY497" s="298" t="str">
        <f t="shared" si="238"/>
        <v/>
      </c>
      <c r="BZ497" s="113"/>
      <c r="CA497" s="114"/>
      <c r="CC497" s="115" t="str">
        <f t="shared" ca="1" si="239"/>
        <v/>
      </c>
      <c r="CF497" s="481"/>
      <c r="CG497" s="130"/>
      <c r="CH497" s="130"/>
      <c r="CI497" s="130"/>
      <c r="CL497" s="358" t="str">
        <f>IFERROR(VLOOKUP(C497,'Data Sheet'!$A$3:$B$16,2,FALSE),"")</f>
        <v/>
      </c>
    </row>
    <row r="498" spans="1:90" s="101" customFormat="1" ht="25.5" customHeight="1">
      <c r="A498" s="100">
        <v>494</v>
      </c>
      <c r="B498" s="107" t="str">
        <f t="shared" si="242"/>
        <v>--</v>
      </c>
      <c r="C498" s="304"/>
      <c r="D498" s="305" t="str">
        <f>IFERROR(IF(VLOOKUP(C498,'Data Sheet'!$A$3:$D$16,4,FALSE)=0,"",VLOOKUP(C498,'Data Sheet'!$A$3:$D$16,4,FALSE)),"")</f>
        <v/>
      </c>
      <c r="E498" s="306"/>
      <c r="F498" s="307" t="str">
        <f>IFERROR(IF(VLOOKUP(E498,'Data Sheet'!$C$19:$D$80,2,FALSE)=0,"",VLOOKUP(E498,'Data Sheet'!$C$19:$D$80,2,FALSE)),"")</f>
        <v/>
      </c>
      <c r="G498" s="308" t="str">
        <f t="shared" si="240"/>
        <v>-</v>
      </c>
      <c r="H498" s="108"/>
      <c r="I498" s="304"/>
      <c r="J498" s="109" t="e">
        <f t="shared" si="241"/>
        <v>#VALUE!</v>
      </c>
      <c r="K498" s="104" t="str">
        <f>IFERROR(INDEX('Data Sheet'!$C$104:$C$181,MATCH(I498,'Data Sheet'!$F$104:$F$181,0)),"")</f>
        <v/>
      </c>
      <c r="L498" s="260" t="str">
        <f>IFERROR(INDEX('Data Sheet'!$G$104:$G$181,MATCH(I498,'Data Sheet'!$F$104:$F$181,0)),"")</f>
        <v/>
      </c>
      <c r="M498" s="220"/>
      <c r="N498" s="303"/>
      <c r="O498" s="303"/>
      <c r="P498" s="110" t="str">
        <f>IFERROR(INDEX(Setup!$D$44:$D$70,MATCH(M498,Setup!$K$44:$K$70,0))&amp;"","")</f>
        <v/>
      </c>
      <c r="Q498" s="110" t="str">
        <f>IFERROR(INDEX(Setup!$E$44:$E$70,MATCH(M498,Setup!$K$44:$K$70,0))&amp;"","")</f>
        <v/>
      </c>
      <c r="R498" s="110" t="str">
        <f>IFERROR(INDEX(Setup!$L$44:$L$70,MATCH(M498,Setup!$K$44:$K$70,0))&amp;"","")</f>
        <v/>
      </c>
      <c r="S498" s="110" t="str">
        <f>Setup!$C$30</f>
        <v>USD</v>
      </c>
      <c r="T498" s="111" t="str">
        <f>IFERROR(INDEX('Data Sheet'!$B$104:$B$181,MATCH(I498,'Data Sheet'!$F$104:$F$181,0)),"")</f>
        <v/>
      </c>
      <c r="U498" s="112" t="str">
        <f>IFERROR(INDEX('Data Sheet'!$D$104:$D$181,MATCH(I498,'Data Sheet'!$F$104:$F$181,0)),"")</f>
        <v/>
      </c>
      <c r="V498" s="102" t="s">
        <v>8</v>
      </c>
      <c r="W498" s="221" t="str">
        <f>IF(V498=Setup!$C$30,"Grant",IF(V498=Setup!$C$31,"Local",IF(V498=Setup!$C$32,"Other",IF(ISBLANK(V498),"","Other"))))</f>
        <v>Grant</v>
      </c>
      <c r="X498" s="295"/>
      <c r="Y498" s="296" t="str">
        <f>IF(X498&lt;&gt;"",X498/VLOOKUP($V498,Setup!$C$30:$D$41,2,0),"")</f>
        <v/>
      </c>
      <c r="Z498" s="297"/>
      <c r="AA498" s="298" t="str">
        <f t="shared" si="213"/>
        <v/>
      </c>
      <c r="AB498" s="297"/>
      <c r="AC498" s="299" t="str">
        <f t="shared" si="214"/>
        <v/>
      </c>
      <c r="AD498" s="297"/>
      <c r="AE498" s="299" t="str">
        <f t="shared" si="215"/>
        <v/>
      </c>
      <c r="AF498" s="297"/>
      <c r="AG498" s="298" t="str">
        <f t="shared" si="216"/>
        <v/>
      </c>
      <c r="AH498" s="298" t="str">
        <f t="shared" si="217"/>
        <v/>
      </c>
      <c r="AI498" s="298" t="str">
        <f t="shared" si="218"/>
        <v/>
      </c>
      <c r="AJ498" s="300"/>
      <c r="AK498" s="295"/>
      <c r="AL498" s="296" t="str">
        <f>IF(AK498&lt;&gt;"",AK498/VLOOKUP($V498,Setup!$C$30:$D$41,2,0),"")</f>
        <v/>
      </c>
      <c r="AM498" s="301"/>
      <c r="AN498" s="299" t="str">
        <f t="shared" si="219"/>
        <v/>
      </c>
      <c r="AO498" s="301"/>
      <c r="AP498" s="299" t="str">
        <f t="shared" si="220"/>
        <v/>
      </c>
      <c r="AQ498" s="301"/>
      <c r="AR498" s="299" t="str">
        <f t="shared" si="221"/>
        <v/>
      </c>
      <c r="AS498" s="301"/>
      <c r="AT498" s="298" t="str">
        <f t="shared" si="222"/>
        <v/>
      </c>
      <c r="AU498" s="298" t="str">
        <f t="shared" si="223"/>
        <v/>
      </c>
      <c r="AV498" s="298" t="str">
        <f t="shared" si="224"/>
        <v/>
      </c>
      <c r="AW498" s="300"/>
      <c r="AX498" s="295"/>
      <c r="AY498" s="296" t="str">
        <f>IF(AX498&lt;&gt;"",AX498/VLOOKUP($V498,Setup!$C$30:$D$41,2,0),"")</f>
        <v/>
      </c>
      <c r="AZ498" s="302"/>
      <c r="BA498" s="299" t="str">
        <f t="shared" si="225"/>
        <v/>
      </c>
      <c r="BB498" s="302"/>
      <c r="BC498" s="299" t="str">
        <f t="shared" si="226"/>
        <v/>
      </c>
      <c r="BD498" s="302"/>
      <c r="BE498" s="299" t="str">
        <f t="shared" si="227"/>
        <v/>
      </c>
      <c r="BF498" s="302"/>
      <c r="BG498" s="298" t="str">
        <f t="shared" si="228"/>
        <v/>
      </c>
      <c r="BH498" s="298" t="str">
        <f t="shared" si="229"/>
        <v/>
      </c>
      <c r="BI498" s="298" t="str">
        <f t="shared" si="230"/>
        <v/>
      </c>
      <c r="BJ498" s="300"/>
      <c r="BK498" s="295"/>
      <c r="BL498" s="296" t="str">
        <f>IF(BK498&lt;&gt;"",BK498/VLOOKUP($V498,Setup!$C$30:$D$41,2,0),"")</f>
        <v/>
      </c>
      <c r="BM498" s="302"/>
      <c r="BN498" s="299" t="str">
        <f t="shared" si="231"/>
        <v/>
      </c>
      <c r="BO498" s="302"/>
      <c r="BP498" s="299" t="str">
        <f t="shared" si="232"/>
        <v/>
      </c>
      <c r="BQ498" s="302"/>
      <c r="BR498" s="299" t="str">
        <f t="shared" si="233"/>
        <v/>
      </c>
      <c r="BS498" s="302"/>
      <c r="BT498" s="298" t="str">
        <f t="shared" si="234"/>
        <v/>
      </c>
      <c r="BU498" s="298" t="str">
        <f t="shared" si="235"/>
        <v/>
      </c>
      <c r="BV498" s="298" t="str">
        <f t="shared" si="236"/>
        <v/>
      </c>
      <c r="BW498" s="300"/>
      <c r="BX498" s="298" t="str">
        <f t="shared" si="237"/>
        <v/>
      </c>
      <c r="BY498" s="298" t="str">
        <f t="shared" si="238"/>
        <v/>
      </c>
      <c r="BZ498" s="113"/>
      <c r="CA498" s="114"/>
      <c r="CC498" s="115" t="str">
        <f t="shared" ca="1" si="239"/>
        <v/>
      </c>
      <c r="CF498" s="481"/>
      <c r="CG498" s="130"/>
      <c r="CH498" s="130"/>
      <c r="CI498" s="130"/>
      <c r="CL498" s="358" t="str">
        <f>IFERROR(VLOOKUP(C498,'Data Sheet'!$A$3:$B$16,2,FALSE),"")</f>
        <v/>
      </c>
    </row>
    <row r="499" spans="1:90" s="101" customFormat="1" ht="25.5" customHeight="1">
      <c r="A499" s="100">
        <v>495</v>
      </c>
      <c r="B499" s="107" t="str">
        <f t="shared" si="242"/>
        <v>--</v>
      </c>
      <c r="C499" s="304"/>
      <c r="D499" s="305" t="str">
        <f>IFERROR(IF(VLOOKUP(C499,'Data Sheet'!$A$3:$D$16,4,FALSE)=0,"",VLOOKUP(C499,'Data Sheet'!$A$3:$D$16,4,FALSE)),"")</f>
        <v/>
      </c>
      <c r="E499" s="306"/>
      <c r="F499" s="307" t="str">
        <f>IFERROR(IF(VLOOKUP(E499,'Data Sheet'!$C$19:$D$80,2,FALSE)=0,"",VLOOKUP(E499,'Data Sheet'!$C$19:$D$80,2,FALSE)),"")</f>
        <v/>
      </c>
      <c r="G499" s="308" t="str">
        <f t="shared" si="240"/>
        <v>-</v>
      </c>
      <c r="H499" s="108"/>
      <c r="I499" s="304"/>
      <c r="J499" s="109" t="e">
        <f t="shared" si="241"/>
        <v>#VALUE!</v>
      </c>
      <c r="K499" s="104" t="str">
        <f>IFERROR(INDEX('Data Sheet'!$C$104:$C$181,MATCH(I499,'Data Sheet'!$F$104:$F$181,0)),"")</f>
        <v/>
      </c>
      <c r="L499" s="260" t="str">
        <f>IFERROR(INDEX('Data Sheet'!$G$104:$G$181,MATCH(I499,'Data Sheet'!$F$104:$F$181,0)),"")</f>
        <v/>
      </c>
      <c r="M499" s="220"/>
      <c r="N499" s="303"/>
      <c r="O499" s="303"/>
      <c r="P499" s="110" t="str">
        <f>IFERROR(INDEX(Setup!$D$44:$D$70,MATCH(M499,Setup!$K$44:$K$70,0))&amp;"","")</f>
        <v/>
      </c>
      <c r="Q499" s="110" t="str">
        <f>IFERROR(INDEX(Setup!$E$44:$E$70,MATCH(M499,Setup!$K$44:$K$70,0))&amp;"","")</f>
        <v/>
      </c>
      <c r="R499" s="110" t="str">
        <f>IFERROR(INDEX(Setup!$L$44:$L$70,MATCH(M499,Setup!$K$44:$K$70,0))&amp;"","")</f>
        <v/>
      </c>
      <c r="S499" s="110" t="str">
        <f>Setup!$C$30</f>
        <v>USD</v>
      </c>
      <c r="T499" s="111" t="str">
        <f>IFERROR(INDEX('Data Sheet'!$B$104:$B$181,MATCH(I499,'Data Sheet'!$F$104:$F$181,0)),"")</f>
        <v/>
      </c>
      <c r="U499" s="112" t="str">
        <f>IFERROR(INDEX('Data Sheet'!$D$104:$D$181,MATCH(I499,'Data Sheet'!$F$104:$F$181,0)),"")</f>
        <v/>
      </c>
      <c r="V499" s="102" t="s">
        <v>8</v>
      </c>
      <c r="W499" s="221" t="str">
        <f>IF(V499=Setup!$C$30,"Grant",IF(V499=Setup!$C$31,"Local",IF(V499=Setup!$C$32,"Other",IF(ISBLANK(V499),"","Other"))))</f>
        <v>Grant</v>
      </c>
      <c r="X499" s="295"/>
      <c r="Y499" s="296" t="str">
        <f>IF(X499&lt;&gt;"",X499/VLOOKUP($V499,Setup!$C$30:$D$41,2,0),"")</f>
        <v/>
      </c>
      <c r="Z499" s="297"/>
      <c r="AA499" s="298" t="str">
        <f t="shared" si="213"/>
        <v/>
      </c>
      <c r="AB499" s="297"/>
      <c r="AC499" s="299" t="str">
        <f t="shared" si="214"/>
        <v/>
      </c>
      <c r="AD499" s="297"/>
      <c r="AE499" s="299" t="str">
        <f t="shared" si="215"/>
        <v/>
      </c>
      <c r="AF499" s="297"/>
      <c r="AG499" s="298" t="str">
        <f t="shared" si="216"/>
        <v/>
      </c>
      <c r="AH499" s="298" t="str">
        <f t="shared" si="217"/>
        <v/>
      </c>
      <c r="AI499" s="298" t="str">
        <f t="shared" si="218"/>
        <v/>
      </c>
      <c r="AJ499" s="300"/>
      <c r="AK499" s="295"/>
      <c r="AL499" s="296" t="str">
        <f>IF(AK499&lt;&gt;"",AK499/VLOOKUP($V499,Setup!$C$30:$D$41,2,0),"")</f>
        <v/>
      </c>
      <c r="AM499" s="301"/>
      <c r="AN499" s="299" t="str">
        <f t="shared" si="219"/>
        <v/>
      </c>
      <c r="AO499" s="301"/>
      <c r="AP499" s="299" t="str">
        <f t="shared" si="220"/>
        <v/>
      </c>
      <c r="AQ499" s="301"/>
      <c r="AR499" s="299" t="str">
        <f t="shared" si="221"/>
        <v/>
      </c>
      <c r="AS499" s="301"/>
      <c r="AT499" s="298" t="str">
        <f t="shared" si="222"/>
        <v/>
      </c>
      <c r="AU499" s="298" t="str">
        <f t="shared" si="223"/>
        <v/>
      </c>
      <c r="AV499" s="298" t="str">
        <f t="shared" si="224"/>
        <v/>
      </c>
      <c r="AW499" s="300"/>
      <c r="AX499" s="295"/>
      <c r="AY499" s="296" t="str">
        <f>IF(AX499&lt;&gt;"",AX499/VLOOKUP($V499,Setup!$C$30:$D$41,2,0),"")</f>
        <v/>
      </c>
      <c r="AZ499" s="302"/>
      <c r="BA499" s="299" t="str">
        <f t="shared" si="225"/>
        <v/>
      </c>
      <c r="BB499" s="302"/>
      <c r="BC499" s="299" t="str">
        <f t="shared" si="226"/>
        <v/>
      </c>
      <c r="BD499" s="302"/>
      <c r="BE499" s="299" t="str">
        <f t="shared" si="227"/>
        <v/>
      </c>
      <c r="BF499" s="302"/>
      <c r="BG499" s="298" t="str">
        <f t="shared" si="228"/>
        <v/>
      </c>
      <c r="BH499" s="298" t="str">
        <f t="shared" si="229"/>
        <v/>
      </c>
      <c r="BI499" s="298" t="str">
        <f t="shared" si="230"/>
        <v/>
      </c>
      <c r="BJ499" s="300"/>
      <c r="BK499" s="295"/>
      <c r="BL499" s="296" t="str">
        <f>IF(BK499&lt;&gt;"",BK499/VLOOKUP($V499,Setup!$C$30:$D$41,2,0),"")</f>
        <v/>
      </c>
      <c r="BM499" s="302"/>
      <c r="BN499" s="299" t="str">
        <f t="shared" si="231"/>
        <v/>
      </c>
      <c r="BO499" s="302"/>
      <c r="BP499" s="299" t="str">
        <f t="shared" si="232"/>
        <v/>
      </c>
      <c r="BQ499" s="302"/>
      <c r="BR499" s="299" t="str">
        <f t="shared" si="233"/>
        <v/>
      </c>
      <c r="BS499" s="302"/>
      <c r="BT499" s="298" t="str">
        <f t="shared" si="234"/>
        <v/>
      </c>
      <c r="BU499" s="298" t="str">
        <f t="shared" si="235"/>
        <v/>
      </c>
      <c r="BV499" s="298" t="str">
        <f t="shared" si="236"/>
        <v/>
      </c>
      <c r="BW499" s="300"/>
      <c r="BX499" s="298" t="str">
        <f t="shared" si="237"/>
        <v/>
      </c>
      <c r="BY499" s="298" t="str">
        <f t="shared" si="238"/>
        <v/>
      </c>
      <c r="BZ499" s="113"/>
      <c r="CA499" s="114"/>
      <c r="CC499" s="115" t="str">
        <f t="shared" ca="1" si="239"/>
        <v/>
      </c>
      <c r="CF499" s="481"/>
      <c r="CG499" s="130"/>
      <c r="CH499" s="130"/>
      <c r="CI499" s="130"/>
      <c r="CL499" s="358" t="str">
        <f>IFERROR(VLOOKUP(C499,'Data Sheet'!$A$3:$B$16,2,FALSE),"")</f>
        <v/>
      </c>
    </row>
    <row r="500" spans="1:90" s="101" customFormat="1" ht="25.5" customHeight="1">
      <c r="A500" s="100">
        <v>496</v>
      </c>
      <c r="B500" s="107" t="str">
        <f t="shared" si="242"/>
        <v>--</v>
      </c>
      <c r="C500" s="304"/>
      <c r="D500" s="305" t="str">
        <f>IFERROR(IF(VLOOKUP(C500,'Data Sheet'!$A$3:$D$16,4,FALSE)=0,"",VLOOKUP(C500,'Data Sheet'!$A$3:$D$16,4,FALSE)),"")</f>
        <v/>
      </c>
      <c r="E500" s="306"/>
      <c r="F500" s="307" t="str">
        <f>IFERROR(IF(VLOOKUP(E500,'Data Sheet'!$C$19:$D$80,2,FALSE)=0,"",VLOOKUP(E500,'Data Sheet'!$C$19:$D$80,2,FALSE)),"")</f>
        <v/>
      </c>
      <c r="G500" s="308" t="str">
        <f t="shared" si="240"/>
        <v>-</v>
      </c>
      <c r="H500" s="108"/>
      <c r="I500" s="304"/>
      <c r="J500" s="109" t="e">
        <f t="shared" si="241"/>
        <v>#VALUE!</v>
      </c>
      <c r="K500" s="104" t="str">
        <f>IFERROR(INDEX('Data Sheet'!$C$104:$C$181,MATCH(I500,'Data Sheet'!$F$104:$F$181,0)),"")</f>
        <v/>
      </c>
      <c r="L500" s="260" t="str">
        <f>IFERROR(INDEX('Data Sheet'!$G$104:$G$181,MATCH(I500,'Data Sheet'!$F$104:$F$181,0)),"")</f>
        <v/>
      </c>
      <c r="M500" s="220"/>
      <c r="N500" s="303"/>
      <c r="O500" s="303"/>
      <c r="P500" s="110" t="str">
        <f>IFERROR(INDEX(Setup!$D$44:$D$70,MATCH(M500,Setup!$K$44:$K$70,0))&amp;"","")</f>
        <v/>
      </c>
      <c r="Q500" s="110" t="str">
        <f>IFERROR(INDEX(Setup!$E$44:$E$70,MATCH(M500,Setup!$K$44:$K$70,0))&amp;"","")</f>
        <v/>
      </c>
      <c r="R500" s="110" t="str">
        <f>IFERROR(INDEX(Setup!$L$44:$L$70,MATCH(M500,Setup!$K$44:$K$70,0))&amp;"","")</f>
        <v/>
      </c>
      <c r="S500" s="110" t="str">
        <f>Setup!$C$30</f>
        <v>USD</v>
      </c>
      <c r="T500" s="111" t="str">
        <f>IFERROR(INDEX('Data Sheet'!$B$104:$B$181,MATCH(I500,'Data Sheet'!$F$104:$F$181,0)),"")</f>
        <v/>
      </c>
      <c r="U500" s="112" t="str">
        <f>IFERROR(INDEX('Data Sheet'!$D$104:$D$181,MATCH(I500,'Data Sheet'!$F$104:$F$181,0)),"")</f>
        <v/>
      </c>
      <c r="V500" s="102" t="s">
        <v>8</v>
      </c>
      <c r="W500" s="221" t="str">
        <f>IF(V500=Setup!$C$30,"Grant",IF(V500=Setup!$C$31,"Local",IF(V500=Setup!$C$32,"Other",IF(ISBLANK(V500),"","Other"))))</f>
        <v>Grant</v>
      </c>
      <c r="X500" s="295"/>
      <c r="Y500" s="296" t="str">
        <f>IF(X500&lt;&gt;"",X500/VLOOKUP($V500,Setup!$C$30:$D$41,2,0),"")</f>
        <v/>
      </c>
      <c r="Z500" s="297"/>
      <c r="AA500" s="298" t="str">
        <f t="shared" si="213"/>
        <v/>
      </c>
      <c r="AB500" s="297"/>
      <c r="AC500" s="299" t="str">
        <f t="shared" si="214"/>
        <v/>
      </c>
      <c r="AD500" s="297"/>
      <c r="AE500" s="299" t="str">
        <f t="shared" si="215"/>
        <v/>
      </c>
      <c r="AF500" s="297"/>
      <c r="AG500" s="298" t="str">
        <f t="shared" si="216"/>
        <v/>
      </c>
      <c r="AH500" s="298" t="str">
        <f t="shared" si="217"/>
        <v/>
      </c>
      <c r="AI500" s="298" t="str">
        <f t="shared" si="218"/>
        <v/>
      </c>
      <c r="AJ500" s="300"/>
      <c r="AK500" s="295"/>
      <c r="AL500" s="296" t="str">
        <f>IF(AK500&lt;&gt;"",AK500/VLOOKUP($V500,Setup!$C$30:$D$41,2,0),"")</f>
        <v/>
      </c>
      <c r="AM500" s="301"/>
      <c r="AN500" s="299" t="str">
        <f t="shared" si="219"/>
        <v/>
      </c>
      <c r="AO500" s="301"/>
      <c r="AP500" s="299" t="str">
        <f t="shared" si="220"/>
        <v/>
      </c>
      <c r="AQ500" s="301"/>
      <c r="AR500" s="299" t="str">
        <f t="shared" si="221"/>
        <v/>
      </c>
      <c r="AS500" s="301"/>
      <c r="AT500" s="298" t="str">
        <f t="shared" si="222"/>
        <v/>
      </c>
      <c r="AU500" s="298" t="str">
        <f t="shared" si="223"/>
        <v/>
      </c>
      <c r="AV500" s="298" t="str">
        <f t="shared" si="224"/>
        <v/>
      </c>
      <c r="AW500" s="300"/>
      <c r="AX500" s="295"/>
      <c r="AY500" s="296" t="str">
        <f>IF(AX500&lt;&gt;"",AX500/VLOOKUP($V500,Setup!$C$30:$D$41,2,0),"")</f>
        <v/>
      </c>
      <c r="AZ500" s="302"/>
      <c r="BA500" s="299" t="str">
        <f t="shared" si="225"/>
        <v/>
      </c>
      <c r="BB500" s="302"/>
      <c r="BC500" s="299" t="str">
        <f t="shared" si="226"/>
        <v/>
      </c>
      <c r="BD500" s="302"/>
      <c r="BE500" s="299" t="str">
        <f t="shared" si="227"/>
        <v/>
      </c>
      <c r="BF500" s="302"/>
      <c r="BG500" s="298" t="str">
        <f t="shared" si="228"/>
        <v/>
      </c>
      <c r="BH500" s="298" t="str">
        <f t="shared" si="229"/>
        <v/>
      </c>
      <c r="BI500" s="298" t="str">
        <f t="shared" si="230"/>
        <v/>
      </c>
      <c r="BJ500" s="300"/>
      <c r="BK500" s="295"/>
      <c r="BL500" s="296" t="str">
        <f>IF(BK500&lt;&gt;"",BK500/VLOOKUP($V500,Setup!$C$30:$D$41,2,0),"")</f>
        <v/>
      </c>
      <c r="BM500" s="302"/>
      <c r="BN500" s="299" t="str">
        <f t="shared" si="231"/>
        <v/>
      </c>
      <c r="BO500" s="302"/>
      <c r="BP500" s="299" t="str">
        <f t="shared" si="232"/>
        <v/>
      </c>
      <c r="BQ500" s="302"/>
      <c r="BR500" s="299" t="str">
        <f t="shared" si="233"/>
        <v/>
      </c>
      <c r="BS500" s="302"/>
      <c r="BT500" s="298" t="str">
        <f t="shared" si="234"/>
        <v/>
      </c>
      <c r="BU500" s="298" t="str">
        <f t="shared" si="235"/>
        <v/>
      </c>
      <c r="BV500" s="298" t="str">
        <f t="shared" si="236"/>
        <v/>
      </c>
      <c r="BW500" s="300"/>
      <c r="BX500" s="298" t="str">
        <f t="shared" si="237"/>
        <v/>
      </c>
      <c r="BY500" s="298" t="str">
        <f t="shared" si="238"/>
        <v/>
      </c>
      <c r="BZ500" s="113"/>
      <c r="CA500" s="114"/>
      <c r="CC500" s="115" t="str">
        <f t="shared" ca="1" si="239"/>
        <v/>
      </c>
      <c r="CF500" s="481"/>
      <c r="CG500" s="130"/>
      <c r="CH500" s="130"/>
      <c r="CI500" s="130"/>
      <c r="CL500" s="358" t="str">
        <f>IFERROR(VLOOKUP(C500,'Data Sheet'!$A$3:$B$16,2,FALSE),"")</f>
        <v/>
      </c>
    </row>
    <row r="501" spans="1:90" s="101" customFormat="1" ht="25.5" customHeight="1">
      <c r="A501" s="100">
        <v>497</v>
      </c>
      <c r="B501" s="107" t="str">
        <f t="shared" si="242"/>
        <v>--</v>
      </c>
      <c r="C501" s="304"/>
      <c r="D501" s="305" t="str">
        <f>IFERROR(IF(VLOOKUP(C501,'Data Sheet'!$A$3:$D$16,4,FALSE)=0,"",VLOOKUP(C501,'Data Sheet'!$A$3:$D$16,4,FALSE)),"")</f>
        <v/>
      </c>
      <c r="E501" s="306"/>
      <c r="F501" s="307" t="str">
        <f>IFERROR(IF(VLOOKUP(E501,'Data Sheet'!$C$19:$D$80,2,FALSE)=0,"",VLOOKUP(E501,'Data Sheet'!$C$19:$D$80,2,FALSE)),"")</f>
        <v/>
      </c>
      <c r="G501" s="308" t="str">
        <f t="shared" si="240"/>
        <v>-</v>
      </c>
      <c r="H501" s="108"/>
      <c r="I501" s="304"/>
      <c r="J501" s="109" t="e">
        <f t="shared" si="241"/>
        <v>#VALUE!</v>
      </c>
      <c r="K501" s="104" t="str">
        <f>IFERROR(INDEX('Data Sheet'!$C$104:$C$181,MATCH(I501,'Data Sheet'!$F$104:$F$181,0)),"")</f>
        <v/>
      </c>
      <c r="L501" s="260" t="str">
        <f>IFERROR(INDEX('Data Sheet'!$G$104:$G$181,MATCH(I501,'Data Sheet'!$F$104:$F$181,0)),"")</f>
        <v/>
      </c>
      <c r="M501" s="220"/>
      <c r="N501" s="303"/>
      <c r="O501" s="303"/>
      <c r="P501" s="110" t="str">
        <f>IFERROR(INDEX(Setup!$D$44:$D$70,MATCH(M501,Setup!$K$44:$K$70,0))&amp;"","")</f>
        <v/>
      </c>
      <c r="Q501" s="110" t="str">
        <f>IFERROR(INDEX(Setup!$E$44:$E$70,MATCH(M501,Setup!$K$44:$K$70,0))&amp;"","")</f>
        <v/>
      </c>
      <c r="R501" s="110" t="str">
        <f>IFERROR(INDEX(Setup!$L$44:$L$70,MATCH(M501,Setup!$K$44:$K$70,0))&amp;"","")</f>
        <v/>
      </c>
      <c r="S501" s="110" t="str">
        <f>Setup!$C$30</f>
        <v>USD</v>
      </c>
      <c r="T501" s="111" t="str">
        <f>IFERROR(INDEX('Data Sheet'!$B$104:$B$181,MATCH(I501,'Data Sheet'!$F$104:$F$181,0)),"")</f>
        <v/>
      </c>
      <c r="U501" s="112" t="str">
        <f>IFERROR(INDEX('Data Sheet'!$D$104:$D$181,MATCH(I501,'Data Sheet'!$F$104:$F$181,0)),"")</f>
        <v/>
      </c>
      <c r="V501" s="102" t="s">
        <v>8</v>
      </c>
      <c r="W501" s="221" t="str">
        <f>IF(V501=Setup!$C$30,"Grant",IF(V501=Setup!$C$31,"Local",IF(V501=Setup!$C$32,"Other",IF(ISBLANK(V501),"","Other"))))</f>
        <v>Grant</v>
      </c>
      <c r="X501" s="295"/>
      <c r="Y501" s="296" t="str">
        <f>IF(X501&lt;&gt;"",X501/VLOOKUP($V501,Setup!$C$30:$D$41,2,0),"")</f>
        <v/>
      </c>
      <c r="Z501" s="297"/>
      <c r="AA501" s="298" t="str">
        <f t="shared" si="213"/>
        <v/>
      </c>
      <c r="AB501" s="297"/>
      <c r="AC501" s="299" t="str">
        <f t="shared" si="214"/>
        <v/>
      </c>
      <c r="AD501" s="297"/>
      <c r="AE501" s="299" t="str">
        <f t="shared" si="215"/>
        <v/>
      </c>
      <c r="AF501" s="297"/>
      <c r="AG501" s="298" t="str">
        <f t="shared" si="216"/>
        <v/>
      </c>
      <c r="AH501" s="298" t="str">
        <f t="shared" si="217"/>
        <v/>
      </c>
      <c r="AI501" s="298" t="str">
        <f t="shared" si="218"/>
        <v/>
      </c>
      <c r="AJ501" s="300"/>
      <c r="AK501" s="295"/>
      <c r="AL501" s="296" t="str">
        <f>IF(AK501&lt;&gt;"",AK501/VLOOKUP($V501,Setup!$C$30:$D$41,2,0),"")</f>
        <v/>
      </c>
      <c r="AM501" s="301"/>
      <c r="AN501" s="299" t="str">
        <f t="shared" si="219"/>
        <v/>
      </c>
      <c r="AO501" s="301"/>
      <c r="AP501" s="299" t="str">
        <f t="shared" si="220"/>
        <v/>
      </c>
      <c r="AQ501" s="301"/>
      <c r="AR501" s="299" t="str">
        <f t="shared" si="221"/>
        <v/>
      </c>
      <c r="AS501" s="301"/>
      <c r="AT501" s="298" t="str">
        <f t="shared" si="222"/>
        <v/>
      </c>
      <c r="AU501" s="298" t="str">
        <f t="shared" si="223"/>
        <v/>
      </c>
      <c r="AV501" s="298" t="str">
        <f t="shared" si="224"/>
        <v/>
      </c>
      <c r="AW501" s="300"/>
      <c r="AX501" s="295"/>
      <c r="AY501" s="296" t="str">
        <f>IF(AX501&lt;&gt;"",AX501/VLOOKUP($V501,Setup!$C$30:$D$41,2,0),"")</f>
        <v/>
      </c>
      <c r="AZ501" s="302"/>
      <c r="BA501" s="299" t="str">
        <f t="shared" si="225"/>
        <v/>
      </c>
      <c r="BB501" s="302"/>
      <c r="BC501" s="299" t="str">
        <f t="shared" si="226"/>
        <v/>
      </c>
      <c r="BD501" s="302"/>
      <c r="BE501" s="299" t="str">
        <f t="shared" si="227"/>
        <v/>
      </c>
      <c r="BF501" s="302"/>
      <c r="BG501" s="298" t="str">
        <f t="shared" si="228"/>
        <v/>
      </c>
      <c r="BH501" s="298" t="str">
        <f t="shared" si="229"/>
        <v/>
      </c>
      <c r="BI501" s="298" t="str">
        <f t="shared" si="230"/>
        <v/>
      </c>
      <c r="BJ501" s="300"/>
      <c r="BK501" s="295"/>
      <c r="BL501" s="296" t="str">
        <f>IF(BK501&lt;&gt;"",BK501/VLOOKUP($V501,Setup!$C$30:$D$41,2,0),"")</f>
        <v/>
      </c>
      <c r="BM501" s="302"/>
      <c r="BN501" s="299" t="str">
        <f t="shared" si="231"/>
        <v/>
      </c>
      <c r="BO501" s="302"/>
      <c r="BP501" s="299" t="str">
        <f t="shared" si="232"/>
        <v/>
      </c>
      <c r="BQ501" s="302"/>
      <c r="BR501" s="299" t="str">
        <f t="shared" si="233"/>
        <v/>
      </c>
      <c r="BS501" s="302"/>
      <c r="BT501" s="298" t="str">
        <f t="shared" si="234"/>
        <v/>
      </c>
      <c r="BU501" s="298" t="str">
        <f t="shared" si="235"/>
        <v/>
      </c>
      <c r="BV501" s="298" t="str">
        <f t="shared" si="236"/>
        <v/>
      </c>
      <c r="BW501" s="300"/>
      <c r="BX501" s="298" t="str">
        <f t="shared" si="237"/>
        <v/>
      </c>
      <c r="BY501" s="298" t="str">
        <f t="shared" si="238"/>
        <v/>
      </c>
      <c r="BZ501" s="113"/>
      <c r="CA501" s="114"/>
      <c r="CC501" s="115" t="str">
        <f t="shared" ca="1" si="239"/>
        <v/>
      </c>
      <c r="CF501" s="481"/>
      <c r="CG501" s="130"/>
      <c r="CH501" s="130"/>
      <c r="CI501" s="130"/>
      <c r="CL501" s="358" t="str">
        <f>IFERROR(VLOOKUP(C501,'Data Sheet'!$A$3:$B$16,2,FALSE),"")</f>
        <v/>
      </c>
    </row>
    <row r="502" spans="1:90" s="101" customFormat="1" ht="25.5" customHeight="1">
      <c r="A502" s="100">
        <v>498</v>
      </c>
      <c r="B502" s="107" t="str">
        <f t="shared" si="242"/>
        <v>--</v>
      </c>
      <c r="C502" s="304"/>
      <c r="D502" s="305" t="str">
        <f>IFERROR(IF(VLOOKUP(C502,'Data Sheet'!$A$3:$D$16,4,FALSE)=0,"",VLOOKUP(C502,'Data Sheet'!$A$3:$D$16,4,FALSE)),"")</f>
        <v/>
      </c>
      <c r="E502" s="306"/>
      <c r="F502" s="307" t="str">
        <f>IFERROR(IF(VLOOKUP(E502,'Data Sheet'!$C$19:$D$80,2,FALSE)=0,"",VLOOKUP(E502,'Data Sheet'!$C$19:$D$80,2,FALSE)),"")</f>
        <v/>
      </c>
      <c r="G502" s="308" t="str">
        <f t="shared" si="240"/>
        <v>-</v>
      </c>
      <c r="H502" s="108"/>
      <c r="I502" s="304"/>
      <c r="J502" s="109" t="e">
        <f t="shared" si="241"/>
        <v>#VALUE!</v>
      </c>
      <c r="K502" s="104" t="str">
        <f>IFERROR(INDEX('Data Sheet'!$C$104:$C$181,MATCH(I502,'Data Sheet'!$F$104:$F$181,0)),"")</f>
        <v/>
      </c>
      <c r="L502" s="260" t="str">
        <f>IFERROR(INDEX('Data Sheet'!$G$104:$G$181,MATCH(I502,'Data Sheet'!$F$104:$F$181,0)),"")</f>
        <v/>
      </c>
      <c r="M502" s="220"/>
      <c r="N502" s="303"/>
      <c r="O502" s="303"/>
      <c r="P502" s="110" t="str">
        <f>IFERROR(INDEX(Setup!$D$44:$D$70,MATCH(M502,Setup!$K$44:$K$70,0))&amp;"","")</f>
        <v/>
      </c>
      <c r="Q502" s="110" t="str">
        <f>IFERROR(INDEX(Setup!$E$44:$E$70,MATCH(M502,Setup!$K$44:$K$70,0))&amp;"","")</f>
        <v/>
      </c>
      <c r="R502" s="110" t="str">
        <f>IFERROR(INDEX(Setup!$L$44:$L$70,MATCH(M502,Setup!$K$44:$K$70,0))&amp;"","")</f>
        <v/>
      </c>
      <c r="S502" s="110" t="str">
        <f>Setup!$C$30</f>
        <v>USD</v>
      </c>
      <c r="T502" s="111" t="str">
        <f>IFERROR(INDEX('Data Sheet'!$B$104:$B$181,MATCH(I502,'Data Sheet'!$F$104:$F$181,0)),"")</f>
        <v/>
      </c>
      <c r="U502" s="112" t="str">
        <f>IFERROR(INDEX('Data Sheet'!$D$104:$D$181,MATCH(I502,'Data Sheet'!$F$104:$F$181,0)),"")</f>
        <v/>
      </c>
      <c r="V502" s="102" t="s">
        <v>8</v>
      </c>
      <c r="W502" s="221" t="str">
        <f>IF(V502=Setup!$C$30,"Grant",IF(V502=Setup!$C$31,"Local",IF(V502=Setup!$C$32,"Other",IF(ISBLANK(V502),"","Other"))))</f>
        <v>Grant</v>
      </c>
      <c r="X502" s="295"/>
      <c r="Y502" s="296" t="str">
        <f>IF(X502&lt;&gt;"",X502/VLOOKUP($V502,Setup!$C$30:$D$41,2,0),"")</f>
        <v/>
      </c>
      <c r="Z502" s="297"/>
      <c r="AA502" s="298" t="str">
        <f t="shared" si="213"/>
        <v/>
      </c>
      <c r="AB502" s="297"/>
      <c r="AC502" s="299" t="str">
        <f t="shared" si="214"/>
        <v/>
      </c>
      <c r="AD502" s="297"/>
      <c r="AE502" s="299" t="str">
        <f t="shared" si="215"/>
        <v/>
      </c>
      <c r="AF502" s="297"/>
      <c r="AG502" s="298" t="str">
        <f t="shared" si="216"/>
        <v/>
      </c>
      <c r="AH502" s="298" t="str">
        <f t="shared" si="217"/>
        <v/>
      </c>
      <c r="AI502" s="298" t="str">
        <f t="shared" si="218"/>
        <v/>
      </c>
      <c r="AJ502" s="300"/>
      <c r="AK502" s="295"/>
      <c r="AL502" s="296" t="str">
        <f>IF(AK502&lt;&gt;"",AK502/VLOOKUP($V502,Setup!$C$30:$D$41,2,0),"")</f>
        <v/>
      </c>
      <c r="AM502" s="301"/>
      <c r="AN502" s="299" t="str">
        <f t="shared" si="219"/>
        <v/>
      </c>
      <c r="AO502" s="301"/>
      <c r="AP502" s="299" t="str">
        <f t="shared" si="220"/>
        <v/>
      </c>
      <c r="AQ502" s="301"/>
      <c r="AR502" s="299" t="str">
        <f t="shared" si="221"/>
        <v/>
      </c>
      <c r="AS502" s="301"/>
      <c r="AT502" s="298" t="str">
        <f t="shared" si="222"/>
        <v/>
      </c>
      <c r="AU502" s="298" t="str">
        <f t="shared" si="223"/>
        <v/>
      </c>
      <c r="AV502" s="298" t="str">
        <f t="shared" si="224"/>
        <v/>
      </c>
      <c r="AW502" s="300"/>
      <c r="AX502" s="295"/>
      <c r="AY502" s="296" t="str">
        <f>IF(AX502&lt;&gt;"",AX502/VLOOKUP($V502,Setup!$C$30:$D$41,2,0),"")</f>
        <v/>
      </c>
      <c r="AZ502" s="302"/>
      <c r="BA502" s="299" t="str">
        <f t="shared" si="225"/>
        <v/>
      </c>
      <c r="BB502" s="302"/>
      <c r="BC502" s="299" t="str">
        <f t="shared" si="226"/>
        <v/>
      </c>
      <c r="BD502" s="302"/>
      <c r="BE502" s="299" t="str">
        <f t="shared" si="227"/>
        <v/>
      </c>
      <c r="BF502" s="302"/>
      <c r="BG502" s="298" t="str">
        <f t="shared" si="228"/>
        <v/>
      </c>
      <c r="BH502" s="298" t="str">
        <f t="shared" si="229"/>
        <v/>
      </c>
      <c r="BI502" s="298" t="str">
        <f t="shared" si="230"/>
        <v/>
      </c>
      <c r="BJ502" s="300"/>
      <c r="BK502" s="295"/>
      <c r="BL502" s="296" t="str">
        <f>IF(BK502&lt;&gt;"",BK502/VLOOKUP($V502,Setup!$C$30:$D$41,2,0),"")</f>
        <v/>
      </c>
      <c r="BM502" s="302"/>
      <c r="BN502" s="299" t="str">
        <f t="shared" si="231"/>
        <v/>
      </c>
      <c r="BO502" s="302"/>
      <c r="BP502" s="299" t="str">
        <f t="shared" si="232"/>
        <v/>
      </c>
      <c r="BQ502" s="302"/>
      <c r="BR502" s="299" t="str">
        <f t="shared" si="233"/>
        <v/>
      </c>
      <c r="BS502" s="302"/>
      <c r="BT502" s="298" t="str">
        <f t="shared" si="234"/>
        <v/>
      </c>
      <c r="BU502" s="298" t="str">
        <f t="shared" si="235"/>
        <v/>
      </c>
      <c r="BV502" s="298" t="str">
        <f t="shared" si="236"/>
        <v/>
      </c>
      <c r="BW502" s="300"/>
      <c r="BX502" s="298" t="str">
        <f t="shared" si="237"/>
        <v/>
      </c>
      <c r="BY502" s="298" t="str">
        <f t="shared" si="238"/>
        <v/>
      </c>
      <c r="BZ502" s="113"/>
      <c r="CA502" s="114"/>
      <c r="CC502" s="115" t="str">
        <f t="shared" ca="1" si="239"/>
        <v/>
      </c>
      <c r="CF502" s="481"/>
      <c r="CG502" s="130"/>
      <c r="CH502" s="130"/>
      <c r="CI502" s="130"/>
      <c r="CL502" s="358" t="str">
        <f>IFERROR(VLOOKUP(C502,'Data Sheet'!$A$3:$B$16,2,FALSE),"")</f>
        <v/>
      </c>
    </row>
    <row r="503" spans="1:90" s="101" customFormat="1" ht="25.5" customHeight="1">
      <c r="A503" s="100">
        <v>499</v>
      </c>
      <c r="B503" s="107" t="str">
        <f t="shared" si="242"/>
        <v>--</v>
      </c>
      <c r="C503" s="304"/>
      <c r="D503" s="305" t="str">
        <f>IFERROR(IF(VLOOKUP(C503,'Data Sheet'!$A$3:$D$16,4,FALSE)=0,"",VLOOKUP(C503,'Data Sheet'!$A$3:$D$16,4,FALSE)),"")</f>
        <v/>
      </c>
      <c r="E503" s="306"/>
      <c r="F503" s="307" t="str">
        <f>IFERROR(IF(VLOOKUP(E503,'Data Sheet'!$C$19:$D$80,2,FALSE)=0,"",VLOOKUP(E503,'Data Sheet'!$C$19:$D$80,2,FALSE)),"")</f>
        <v/>
      </c>
      <c r="G503" s="308" t="str">
        <f t="shared" si="240"/>
        <v>-</v>
      </c>
      <c r="H503" s="108"/>
      <c r="I503" s="304"/>
      <c r="J503" s="109" t="e">
        <f t="shared" si="241"/>
        <v>#VALUE!</v>
      </c>
      <c r="K503" s="104" t="str">
        <f>IFERROR(INDEX('Data Sheet'!$C$104:$C$181,MATCH(I503,'Data Sheet'!$F$104:$F$181,0)),"")</f>
        <v/>
      </c>
      <c r="L503" s="260" t="str">
        <f>IFERROR(INDEX('Data Sheet'!$G$104:$G$181,MATCH(I503,'Data Sheet'!$F$104:$F$181,0)),"")</f>
        <v/>
      </c>
      <c r="M503" s="220"/>
      <c r="N503" s="303"/>
      <c r="O503" s="303"/>
      <c r="P503" s="110" t="str">
        <f>IFERROR(INDEX(Setup!$D$44:$D$70,MATCH(M503,Setup!$K$44:$K$70,0))&amp;"","")</f>
        <v/>
      </c>
      <c r="Q503" s="110" t="str">
        <f>IFERROR(INDEX(Setup!$E$44:$E$70,MATCH(M503,Setup!$K$44:$K$70,0))&amp;"","")</f>
        <v/>
      </c>
      <c r="R503" s="110" t="str">
        <f>IFERROR(INDEX(Setup!$L$44:$L$70,MATCH(M503,Setup!$K$44:$K$70,0))&amp;"","")</f>
        <v/>
      </c>
      <c r="S503" s="110" t="str">
        <f>Setup!$C$30</f>
        <v>USD</v>
      </c>
      <c r="T503" s="111" t="str">
        <f>IFERROR(INDEX('Data Sheet'!$B$104:$B$181,MATCH(I503,'Data Sheet'!$F$104:$F$181,0)),"")</f>
        <v/>
      </c>
      <c r="U503" s="112" t="str">
        <f>IFERROR(INDEX('Data Sheet'!$D$104:$D$181,MATCH(I503,'Data Sheet'!$F$104:$F$181,0)),"")</f>
        <v/>
      </c>
      <c r="V503" s="102" t="s">
        <v>8</v>
      </c>
      <c r="W503" s="221" t="str">
        <f>IF(V503=Setup!$C$30,"Grant",IF(V503=Setup!$C$31,"Local",IF(V503=Setup!$C$32,"Other",IF(ISBLANK(V503),"","Other"))))</f>
        <v>Grant</v>
      </c>
      <c r="X503" s="295"/>
      <c r="Y503" s="296" t="str">
        <f>IF(X503&lt;&gt;"",X503/VLOOKUP($V503,Setup!$C$30:$D$41,2,0),"")</f>
        <v/>
      </c>
      <c r="Z503" s="297"/>
      <c r="AA503" s="298" t="str">
        <f t="shared" si="213"/>
        <v/>
      </c>
      <c r="AB503" s="297"/>
      <c r="AC503" s="299" t="str">
        <f t="shared" si="214"/>
        <v/>
      </c>
      <c r="AD503" s="297"/>
      <c r="AE503" s="299" t="str">
        <f t="shared" si="215"/>
        <v/>
      </c>
      <c r="AF503" s="297"/>
      <c r="AG503" s="298" t="str">
        <f t="shared" si="216"/>
        <v/>
      </c>
      <c r="AH503" s="298" t="str">
        <f t="shared" si="217"/>
        <v/>
      </c>
      <c r="AI503" s="298" t="str">
        <f t="shared" si="218"/>
        <v/>
      </c>
      <c r="AJ503" s="300"/>
      <c r="AK503" s="295"/>
      <c r="AL503" s="296" t="str">
        <f>IF(AK503&lt;&gt;"",AK503/VLOOKUP($V503,Setup!$C$30:$D$41,2,0),"")</f>
        <v/>
      </c>
      <c r="AM503" s="301"/>
      <c r="AN503" s="299" t="str">
        <f t="shared" si="219"/>
        <v/>
      </c>
      <c r="AO503" s="301"/>
      <c r="AP503" s="299" t="str">
        <f t="shared" si="220"/>
        <v/>
      </c>
      <c r="AQ503" s="301"/>
      <c r="AR503" s="299" t="str">
        <f t="shared" si="221"/>
        <v/>
      </c>
      <c r="AS503" s="301"/>
      <c r="AT503" s="298" t="str">
        <f t="shared" si="222"/>
        <v/>
      </c>
      <c r="AU503" s="298" t="str">
        <f t="shared" si="223"/>
        <v/>
      </c>
      <c r="AV503" s="298" t="str">
        <f t="shared" si="224"/>
        <v/>
      </c>
      <c r="AW503" s="300"/>
      <c r="AX503" s="295"/>
      <c r="AY503" s="296" t="str">
        <f>IF(AX503&lt;&gt;"",AX503/VLOOKUP($V503,Setup!$C$30:$D$41,2,0),"")</f>
        <v/>
      </c>
      <c r="AZ503" s="302"/>
      <c r="BA503" s="299" t="str">
        <f t="shared" si="225"/>
        <v/>
      </c>
      <c r="BB503" s="302"/>
      <c r="BC503" s="299" t="str">
        <f t="shared" si="226"/>
        <v/>
      </c>
      <c r="BD503" s="302"/>
      <c r="BE503" s="299" t="str">
        <f t="shared" si="227"/>
        <v/>
      </c>
      <c r="BF503" s="302"/>
      <c r="BG503" s="298" t="str">
        <f t="shared" si="228"/>
        <v/>
      </c>
      <c r="BH503" s="298" t="str">
        <f t="shared" si="229"/>
        <v/>
      </c>
      <c r="BI503" s="298" t="str">
        <f t="shared" si="230"/>
        <v/>
      </c>
      <c r="BJ503" s="300"/>
      <c r="BK503" s="295"/>
      <c r="BL503" s="296" t="str">
        <f>IF(BK503&lt;&gt;"",BK503/VLOOKUP($V503,Setup!$C$30:$D$41,2,0),"")</f>
        <v/>
      </c>
      <c r="BM503" s="302"/>
      <c r="BN503" s="299" t="str">
        <f t="shared" si="231"/>
        <v/>
      </c>
      <c r="BO503" s="302"/>
      <c r="BP503" s="299" t="str">
        <f t="shared" si="232"/>
        <v/>
      </c>
      <c r="BQ503" s="302"/>
      <c r="BR503" s="299" t="str">
        <f t="shared" si="233"/>
        <v/>
      </c>
      <c r="BS503" s="302"/>
      <c r="BT503" s="298" t="str">
        <f t="shared" si="234"/>
        <v/>
      </c>
      <c r="BU503" s="298" t="str">
        <f t="shared" si="235"/>
        <v/>
      </c>
      <c r="BV503" s="298" t="str">
        <f t="shared" si="236"/>
        <v/>
      </c>
      <c r="BW503" s="300"/>
      <c r="BX503" s="298" t="str">
        <f t="shared" si="237"/>
        <v/>
      </c>
      <c r="BY503" s="298" t="str">
        <f t="shared" si="238"/>
        <v/>
      </c>
      <c r="BZ503" s="113"/>
      <c r="CA503" s="114"/>
      <c r="CC503" s="115" t="str">
        <f t="shared" ca="1" si="239"/>
        <v/>
      </c>
      <c r="CF503" s="481"/>
      <c r="CG503" s="130"/>
      <c r="CH503" s="130"/>
      <c r="CI503" s="130"/>
      <c r="CL503" s="358" t="str">
        <f>IFERROR(VLOOKUP(C503,'Data Sheet'!$A$3:$B$16,2,FALSE),"")</f>
        <v/>
      </c>
    </row>
    <row r="504" spans="1:90" s="101" customFormat="1" ht="25.5" customHeight="1">
      <c r="A504" s="100">
        <v>500</v>
      </c>
      <c r="B504" s="107" t="str">
        <f t="shared" si="242"/>
        <v>--</v>
      </c>
      <c r="C504" s="304"/>
      <c r="D504" s="305" t="str">
        <f>IFERROR(IF(VLOOKUP(C504,'Data Sheet'!$A$3:$D$16,4,FALSE)=0,"",VLOOKUP(C504,'Data Sheet'!$A$3:$D$16,4,FALSE)),"")</f>
        <v/>
      </c>
      <c r="E504" s="306"/>
      <c r="F504" s="307" t="str">
        <f>IFERROR(IF(VLOOKUP(E504,'Data Sheet'!$C$19:$D$80,2,FALSE)=0,"",VLOOKUP(E504,'Data Sheet'!$C$19:$D$80,2,FALSE)),"")</f>
        <v/>
      </c>
      <c r="G504" s="308" t="str">
        <f t="shared" si="240"/>
        <v>-</v>
      </c>
      <c r="H504" s="108"/>
      <c r="I504" s="304"/>
      <c r="J504" s="109" t="e">
        <f t="shared" si="241"/>
        <v>#VALUE!</v>
      </c>
      <c r="K504" s="104" t="str">
        <f>IFERROR(INDEX('Data Sheet'!$C$104:$C$181,MATCH(I504,'Data Sheet'!$F$104:$F$181,0)),"")</f>
        <v/>
      </c>
      <c r="L504" s="260" t="str">
        <f>IFERROR(INDEX('Data Sheet'!$G$104:$G$181,MATCH(I504,'Data Sheet'!$F$104:$F$181,0)),"")</f>
        <v/>
      </c>
      <c r="M504" s="220"/>
      <c r="N504" s="303"/>
      <c r="O504" s="303"/>
      <c r="P504" s="110" t="str">
        <f>IFERROR(INDEX(Setup!$D$44:$D$70,MATCH(M504,Setup!$K$44:$K$70,0))&amp;"","")</f>
        <v/>
      </c>
      <c r="Q504" s="110" t="str">
        <f>IFERROR(INDEX(Setup!$E$44:$E$70,MATCH(M504,Setup!$K$44:$K$70,0))&amp;"","")</f>
        <v/>
      </c>
      <c r="R504" s="110" t="str">
        <f>IFERROR(INDEX(Setup!$L$44:$L$70,MATCH(M504,Setup!$K$44:$K$70,0))&amp;"","")</f>
        <v/>
      </c>
      <c r="S504" s="110" t="str">
        <f>Setup!$C$30</f>
        <v>USD</v>
      </c>
      <c r="T504" s="111" t="str">
        <f>IFERROR(INDEX('Data Sheet'!$B$104:$B$181,MATCH(I504,'Data Sheet'!$F$104:$F$181,0)),"")</f>
        <v/>
      </c>
      <c r="U504" s="112" t="str">
        <f>IFERROR(INDEX('Data Sheet'!$D$104:$D$181,MATCH(I504,'Data Sheet'!$F$104:$F$181,0)),"")</f>
        <v/>
      </c>
      <c r="V504" s="102" t="s">
        <v>8</v>
      </c>
      <c r="W504" s="221" t="str">
        <f>IF(V504=Setup!$C$30,"Grant",IF(V504=Setup!$C$31,"Local",IF(V504=Setup!$C$32,"Other",IF(ISBLANK(V504),"","Other"))))</f>
        <v>Grant</v>
      </c>
      <c r="X504" s="295"/>
      <c r="Y504" s="296" t="str">
        <f>IF(X504&lt;&gt;"",X504/VLOOKUP($V504,Setup!$C$30:$D$41,2,0),"")</f>
        <v/>
      </c>
      <c r="Z504" s="297"/>
      <c r="AA504" s="298" t="str">
        <f t="shared" si="213"/>
        <v/>
      </c>
      <c r="AB504" s="297"/>
      <c r="AC504" s="299" t="str">
        <f t="shared" si="214"/>
        <v/>
      </c>
      <c r="AD504" s="297"/>
      <c r="AE504" s="299" t="str">
        <f t="shared" si="215"/>
        <v/>
      </c>
      <c r="AF504" s="297"/>
      <c r="AG504" s="298" t="str">
        <f t="shared" si="216"/>
        <v/>
      </c>
      <c r="AH504" s="298" t="str">
        <f t="shared" si="217"/>
        <v/>
      </c>
      <c r="AI504" s="298" t="str">
        <f t="shared" si="218"/>
        <v/>
      </c>
      <c r="AJ504" s="300"/>
      <c r="AK504" s="295"/>
      <c r="AL504" s="296" t="str">
        <f>IF(AK504&lt;&gt;"",AK504/VLOOKUP($V504,Setup!$C$30:$D$41,2,0),"")</f>
        <v/>
      </c>
      <c r="AM504" s="301"/>
      <c r="AN504" s="299" t="str">
        <f t="shared" si="219"/>
        <v/>
      </c>
      <c r="AO504" s="301"/>
      <c r="AP504" s="299" t="str">
        <f t="shared" si="220"/>
        <v/>
      </c>
      <c r="AQ504" s="301"/>
      <c r="AR504" s="299" t="str">
        <f t="shared" si="221"/>
        <v/>
      </c>
      <c r="AS504" s="301"/>
      <c r="AT504" s="298" t="str">
        <f t="shared" si="222"/>
        <v/>
      </c>
      <c r="AU504" s="298" t="str">
        <f t="shared" si="223"/>
        <v/>
      </c>
      <c r="AV504" s="298" t="str">
        <f t="shared" si="224"/>
        <v/>
      </c>
      <c r="AW504" s="300"/>
      <c r="AX504" s="295"/>
      <c r="AY504" s="296" t="str">
        <f>IF(AX504&lt;&gt;"",AX504/VLOOKUP($V504,Setup!$C$30:$D$41,2,0),"")</f>
        <v/>
      </c>
      <c r="AZ504" s="302"/>
      <c r="BA504" s="299" t="str">
        <f t="shared" si="225"/>
        <v/>
      </c>
      <c r="BB504" s="302"/>
      <c r="BC504" s="299" t="str">
        <f t="shared" si="226"/>
        <v/>
      </c>
      <c r="BD504" s="302"/>
      <c r="BE504" s="299" t="str">
        <f t="shared" si="227"/>
        <v/>
      </c>
      <c r="BF504" s="302"/>
      <c r="BG504" s="298" t="str">
        <f t="shared" si="228"/>
        <v/>
      </c>
      <c r="BH504" s="298" t="str">
        <f t="shared" si="229"/>
        <v/>
      </c>
      <c r="BI504" s="298" t="str">
        <f t="shared" si="230"/>
        <v/>
      </c>
      <c r="BJ504" s="300"/>
      <c r="BK504" s="295"/>
      <c r="BL504" s="296" t="str">
        <f>IF(BK504&lt;&gt;"",BK504/VLOOKUP($V504,Setup!$C$30:$D$41,2,0),"")</f>
        <v/>
      </c>
      <c r="BM504" s="302"/>
      <c r="BN504" s="299" t="str">
        <f t="shared" si="231"/>
        <v/>
      </c>
      <c r="BO504" s="302"/>
      <c r="BP504" s="299" t="str">
        <f t="shared" si="232"/>
        <v/>
      </c>
      <c r="BQ504" s="302"/>
      <c r="BR504" s="299" t="str">
        <f t="shared" si="233"/>
        <v/>
      </c>
      <c r="BS504" s="302"/>
      <c r="BT504" s="298" t="str">
        <f t="shared" si="234"/>
        <v/>
      </c>
      <c r="BU504" s="298" t="str">
        <f t="shared" si="235"/>
        <v/>
      </c>
      <c r="BV504" s="298" t="str">
        <f t="shared" si="236"/>
        <v/>
      </c>
      <c r="BW504" s="300"/>
      <c r="BX504" s="298" t="str">
        <f t="shared" si="237"/>
        <v/>
      </c>
      <c r="BY504" s="298" t="str">
        <f t="shared" si="238"/>
        <v/>
      </c>
      <c r="BZ504" s="113"/>
      <c r="CA504" s="114"/>
      <c r="CC504" s="115" t="str">
        <f t="shared" ca="1" si="239"/>
        <v/>
      </c>
      <c r="CF504" s="481"/>
      <c r="CG504" s="130"/>
      <c r="CH504" s="130"/>
      <c r="CI504" s="130"/>
      <c r="CL504" s="358" t="str">
        <f>IFERROR(VLOOKUP(C504,'Data Sheet'!$A$3:$B$16,2,FALSE),"")</f>
        <v/>
      </c>
    </row>
    <row r="505" spans="1:90" ht="25.5" customHeight="1">
      <c r="A505" s="100">
        <v>501</v>
      </c>
      <c r="B505" s="107" t="str">
        <f t="shared" si="242"/>
        <v>--</v>
      </c>
      <c r="C505" s="304"/>
      <c r="D505" s="305" t="str">
        <f>IFERROR(IF(VLOOKUP(C505,'Data Sheet'!$A$3:$D$16,4,FALSE)=0,"",VLOOKUP(C505,'Data Sheet'!$A$3:$D$16,4,FALSE)),"")</f>
        <v/>
      </c>
      <c r="E505" s="306"/>
      <c r="F505" s="307" t="str">
        <f>IFERROR(IF(VLOOKUP(E505,'Data Sheet'!$C$19:$D$80,2,FALSE)=0,"",VLOOKUP(E505,'Data Sheet'!$C$19:$D$80,2,FALSE)),"")</f>
        <v/>
      </c>
      <c r="G505" s="308" t="str">
        <f t="shared" si="240"/>
        <v>-</v>
      </c>
      <c r="H505" s="108"/>
      <c r="I505" s="304"/>
      <c r="J505" s="109" t="e">
        <f t="shared" si="241"/>
        <v>#VALUE!</v>
      </c>
      <c r="K505" s="104" t="str">
        <f>IFERROR(INDEX('Data Sheet'!$C$104:$C$181,MATCH(I505,'Data Sheet'!$F$104:$F$181,0)),"")</f>
        <v/>
      </c>
      <c r="L505" s="260" t="str">
        <f>IFERROR(INDEX('Data Sheet'!$G$104:$G$181,MATCH(I505,'Data Sheet'!$F$104:$F$181,0)),"")</f>
        <v/>
      </c>
      <c r="M505" s="220"/>
      <c r="N505" s="303"/>
      <c r="O505" s="303"/>
      <c r="P505" s="110" t="str">
        <f>IFERROR(INDEX(Setup!$D$44:$D$70,MATCH(M505,Setup!$K$44:$K$70,0))&amp;"","")</f>
        <v/>
      </c>
      <c r="Q505" s="110" t="str">
        <f>IFERROR(INDEX(Setup!$E$44:$E$70,MATCH(M505,Setup!$K$44:$K$70,0))&amp;"","")</f>
        <v/>
      </c>
      <c r="R505" s="110" t="str">
        <f>IFERROR(INDEX(Setup!$L$44:$L$70,MATCH(M505,Setup!$K$44:$K$70,0))&amp;"","")</f>
        <v/>
      </c>
      <c r="S505" s="110" t="str">
        <f>Setup!$C$30</f>
        <v>USD</v>
      </c>
      <c r="T505" s="111" t="str">
        <f>IFERROR(INDEX('Data Sheet'!$B$104:$B$181,MATCH(I505,'Data Sheet'!$F$104:$F$181,0)),"")</f>
        <v/>
      </c>
      <c r="U505" s="112" t="str">
        <f>IFERROR(INDEX('Data Sheet'!$D$104:$D$181,MATCH(I505,'Data Sheet'!$F$104:$F$181,0)),"")</f>
        <v/>
      </c>
      <c r="V505" s="102" t="s">
        <v>8</v>
      </c>
      <c r="W505" s="221" t="str">
        <f>IF(V505=Setup!$C$30,"Grant",IF(V505=Setup!$C$31,"Local",IF(V505=Setup!$C$32,"Other",IF(ISBLANK(V505),"","Other"))))</f>
        <v>Grant</v>
      </c>
      <c r="X505" s="295"/>
      <c r="Y505" s="296" t="str">
        <f>IF(X505&lt;&gt;"",X505/VLOOKUP($V505,Setup!$C$30:$D$41,2,0),"")</f>
        <v/>
      </c>
      <c r="Z505" s="297"/>
      <c r="AA505" s="298" t="str">
        <f t="shared" si="213"/>
        <v/>
      </c>
      <c r="AB505" s="297"/>
      <c r="AC505" s="299" t="str">
        <f t="shared" si="214"/>
        <v/>
      </c>
      <c r="AD505" s="297"/>
      <c r="AE505" s="299" t="str">
        <f t="shared" si="215"/>
        <v/>
      </c>
      <c r="AF505" s="297"/>
      <c r="AG505" s="298" t="str">
        <f t="shared" si="216"/>
        <v/>
      </c>
      <c r="AH505" s="298" t="str">
        <f t="shared" si="217"/>
        <v/>
      </c>
      <c r="AI505" s="298" t="str">
        <f t="shared" si="218"/>
        <v/>
      </c>
      <c r="AJ505" s="300"/>
      <c r="AK505" s="295"/>
      <c r="AL505" s="296" t="str">
        <f>IF(AK505&lt;&gt;"",AK505/VLOOKUP($V505,Setup!$C$30:$D$41,2,0),"")</f>
        <v/>
      </c>
      <c r="AM505" s="301"/>
      <c r="AN505" s="299" t="str">
        <f t="shared" si="219"/>
        <v/>
      </c>
      <c r="AO505" s="301"/>
      <c r="AP505" s="299" t="str">
        <f t="shared" si="220"/>
        <v/>
      </c>
      <c r="AQ505" s="301"/>
      <c r="AR505" s="299" t="str">
        <f t="shared" si="221"/>
        <v/>
      </c>
      <c r="AS505" s="301"/>
      <c r="AT505" s="298" t="str">
        <f t="shared" si="222"/>
        <v/>
      </c>
      <c r="AU505" s="298" t="str">
        <f t="shared" si="223"/>
        <v/>
      </c>
      <c r="AV505" s="298" t="str">
        <f t="shared" si="224"/>
        <v/>
      </c>
      <c r="AW505" s="300"/>
      <c r="AX505" s="295"/>
      <c r="AY505" s="296" t="str">
        <f>IF(AX505&lt;&gt;"",AX505/VLOOKUP($V505,Setup!$C$30:$D$41,2,0),"")</f>
        <v/>
      </c>
      <c r="AZ505" s="302"/>
      <c r="BA505" s="299" t="str">
        <f t="shared" si="225"/>
        <v/>
      </c>
      <c r="BB505" s="302"/>
      <c r="BC505" s="299" t="str">
        <f t="shared" si="226"/>
        <v/>
      </c>
      <c r="BD505" s="302"/>
      <c r="BE505" s="299" t="str">
        <f t="shared" si="227"/>
        <v/>
      </c>
      <c r="BF505" s="302"/>
      <c r="BG505" s="298" t="str">
        <f t="shared" si="228"/>
        <v/>
      </c>
      <c r="BH505" s="298" t="str">
        <f t="shared" si="229"/>
        <v/>
      </c>
      <c r="BI505" s="298" t="str">
        <f t="shared" si="230"/>
        <v/>
      </c>
      <c r="BJ505" s="300"/>
      <c r="BK505" s="295"/>
      <c r="BL505" s="296" t="str">
        <f>IF(BK505&lt;&gt;"",BK505/VLOOKUP($V505,Setup!$C$30:$D$41,2,0),"")</f>
        <v/>
      </c>
      <c r="BM505" s="302"/>
      <c r="BN505" s="299" t="str">
        <f t="shared" si="231"/>
        <v/>
      </c>
      <c r="BO505" s="302"/>
      <c r="BP505" s="299" t="str">
        <f t="shared" si="232"/>
        <v/>
      </c>
      <c r="BQ505" s="302"/>
      <c r="BR505" s="299" t="str">
        <f t="shared" si="233"/>
        <v/>
      </c>
      <c r="BS505" s="302"/>
      <c r="BT505" s="298" t="str">
        <f t="shared" si="234"/>
        <v/>
      </c>
      <c r="BU505" s="298" t="str">
        <f t="shared" si="235"/>
        <v/>
      </c>
      <c r="BV505" s="298" t="str">
        <f t="shared" si="236"/>
        <v/>
      </c>
      <c r="BW505" s="300"/>
      <c r="BX505" s="298" t="str">
        <f t="shared" si="237"/>
        <v/>
      </c>
      <c r="BY505" s="298" t="str">
        <f t="shared" si="238"/>
        <v/>
      </c>
      <c r="BZ505" s="113"/>
      <c r="CA505" s="114"/>
      <c r="CF505" s="481"/>
      <c r="CL505" s="358" t="str">
        <f>IFERROR(VLOOKUP(C505,'Data Sheet'!$A$3:$B$16,2,FALSE),"")</f>
        <v/>
      </c>
    </row>
    <row r="506" spans="1:90" ht="25.5" customHeight="1">
      <c r="A506" s="100">
        <v>502</v>
      </c>
      <c r="B506" s="107" t="str">
        <f t="shared" si="242"/>
        <v>--</v>
      </c>
      <c r="C506" s="304"/>
      <c r="D506" s="305" t="str">
        <f>IFERROR(IF(VLOOKUP(C506,'Data Sheet'!$A$3:$D$16,4,FALSE)=0,"",VLOOKUP(C506,'Data Sheet'!$A$3:$D$16,4,FALSE)),"")</f>
        <v/>
      </c>
      <c r="E506" s="306"/>
      <c r="F506" s="307" t="str">
        <f>IFERROR(IF(VLOOKUP(E506,'Data Sheet'!$C$19:$D$80,2,FALSE)=0,"",VLOOKUP(E506,'Data Sheet'!$C$19:$D$80,2,FALSE)),"")</f>
        <v/>
      </c>
      <c r="G506" s="308" t="str">
        <f t="shared" si="240"/>
        <v>-</v>
      </c>
      <c r="H506" s="108"/>
      <c r="I506" s="304"/>
      <c r="J506" s="109" t="e">
        <f t="shared" si="241"/>
        <v>#VALUE!</v>
      </c>
      <c r="K506" s="104" t="str">
        <f>IFERROR(INDEX('Data Sheet'!$C$104:$C$181,MATCH(I506,'Data Sheet'!$F$104:$F$181,0)),"")</f>
        <v/>
      </c>
      <c r="L506" s="260" t="str">
        <f>IFERROR(INDEX('Data Sheet'!$G$104:$G$181,MATCH(I506,'Data Sheet'!$F$104:$F$181,0)),"")</f>
        <v/>
      </c>
      <c r="M506" s="220"/>
      <c r="N506" s="303"/>
      <c r="O506" s="303"/>
      <c r="P506" s="110" t="str">
        <f>IFERROR(INDEX(Setup!$D$44:$D$70,MATCH(M506,Setup!$K$44:$K$70,0))&amp;"","")</f>
        <v/>
      </c>
      <c r="Q506" s="110" t="str">
        <f>IFERROR(INDEX(Setup!$E$44:$E$70,MATCH(M506,Setup!$K$44:$K$70,0))&amp;"","")</f>
        <v/>
      </c>
      <c r="R506" s="110" t="str">
        <f>IFERROR(INDEX(Setup!$L$44:$L$70,MATCH(M506,Setup!$K$44:$K$70,0))&amp;"","")</f>
        <v/>
      </c>
      <c r="S506" s="110" t="str">
        <f>Setup!$C$30</f>
        <v>USD</v>
      </c>
      <c r="T506" s="111" t="str">
        <f>IFERROR(INDEX('Data Sheet'!$B$104:$B$181,MATCH(I506,'Data Sheet'!$F$104:$F$181,0)),"")</f>
        <v/>
      </c>
      <c r="U506" s="112" t="str">
        <f>IFERROR(INDEX('Data Sheet'!$D$104:$D$181,MATCH(I506,'Data Sheet'!$F$104:$F$181,0)),"")</f>
        <v/>
      </c>
      <c r="V506" s="102" t="s">
        <v>8</v>
      </c>
      <c r="W506" s="221" t="str">
        <f>IF(V506=Setup!$C$30,"Grant",IF(V506=Setup!$C$31,"Local",IF(V506=Setup!$C$32,"Other",IF(ISBLANK(V506),"","Other"))))</f>
        <v>Grant</v>
      </c>
      <c r="X506" s="295"/>
      <c r="Y506" s="296" t="str">
        <f>IF(X506&lt;&gt;"",X506/VLOOKUP($V506,Setup!$C$30:$D$41,2,0),"")</f>
        <v/>
      </c>
      <c r="Z506" s="297"/>
      <c r="AA506" s="298" t="str">
        <f t="shared" si="213"/>
        <v/>
      </c>
      <c r="AB506" s="297"/>
      <c r="AC506" s="299" t="str">
        <f t="shared" si="214"/>
        <v/>
      </c>
      <c r="AD506" s="297"/>
      <c r="AE506" s="299" t="str">
        <f t="shared" si="215"/>
        <v/>
      </c>
      <c r="AF506" s="297"/>
      <c r="AG506" s="298" t="str">
        <f t="shared" si="216"/>
        <v/>
      </c>
      <c r="AH506" s="298" t="str">
        <f t="shared" si="217"/>
        <v/>
      </c>
      <c r="AI506" s="298" t="str">
        <f t="shared" si="218"/>
        <v/>
      </c>
      <c r="AJ506" s="300"/>
      <c r="AK506" s="295"/>
      <c r="AL506" s="296" t="str">
        <f>IF(AK506&lt;&gt;"",AK506/VLOOKUP($V506,Setup!$C$30:$D$41,2,0),"")</f>
        <v/>
      </c>
      <c r="AM506" s="301"/>
      <c r="AN506" s="299" t="str">
        <f t="shared" si="219"/>
        <v/>
      </c>
      <c r="AO506" s="301"/>
      <c r="AP506" s="299" t="str">
        <f t="shared" si="220"/>
        <v/>
      </c>
      <c r="AQ506" s="301"/>
      <c r="AR506" s="299" t="str">
        <f t="shared" si="221"/>
        <v/>
      </c>
      <c r="AS506" s="301"/>
      <c r="AT506" s="298" t="str">
        <f t="shared" si="222"/>
        <v/>
      </c>
      <c r="AU506" s="298" t="str">
        <f t="shared" si="223"/>
        <v/>
      </c>
      <c r="AV506" s="298" t="str">
        <f t="shared" si="224"/>
        <v/>
      </c>
      <c r="AW506" s="300"/>
      <c r="AX506" s="295"/>
      <c r="AY506" s="296" t="str">
        <f>IF(AX506&lt;&gt;"",AX506/VLOOKUP($V506,Setup!$C$30:$D$41,2,0),"")</f>
        <v/>
      </c>
      <c r="AZ506" s="302"/>
      <c r="BA506" s="299" t="str">
        <f t="shared" si="225"/>
        <v/>
      </c>
      <c r="BB506" s="302"/>
      <c r="BC506" s="299" t="str">
        <f t="shared" si="226"/>
        <v/>
      </c>
      <c r="BD506" s="302"/>
      <c r="BE506" s="299" t="str">
        <f t="shared" si="227"/>
        <v/>
      </c>
      <c r="BF506" s="302"/>
      <c r="BG506" s="298" t="str">
        <f t="shared" si="228"/>
        <v/>
      </c>
      <c r="BH506" s="298" t="str">
        <f t="shared" si="229"/>
        <v/>
      </c>
      <c r="BI506" s="298" t="str">
        <f t="shared" si="230"/>
        <v/>
      </c>
      <c r="BJ506" s="300"/>
      <c r="BK506" s="295"/>
      <c r="BL506" s="296" t="str">
        <f>IF(BK506&lt;&gt;"",BK506/VLOOKUP($V506,Setup!$C$30:$D$41,2,0),"")</f>
        <v/>
      </c>
      <c r="BM506" s="302"/>
      <c r="BN506" s="299" t="str">
        <f t="shared" si="231"/>
        <v/>
      </c>
      <c r="BO506" s="302"/>
      <c r="BP506" s="299" t="str">
        <f t="shared" si="232"/>
        <v/>
      </c>
      <c r="BQ506" s="302"/>
      <c r="BR506" s="299" t="str">
        <f t="shared" si="233"/>
        <v/>
      </c>
      <c r="BS506" s="302"/>
      <c r="BT506" s="298" t="str">
        <f t="shared" si="234"/>
        <v/>
      </c>
      <c r="BU506" s="298" t="str">
        <f t="shared" si="235"/>
        <v/>
      </c>
      <c r="BV506" s="298" t="str">
        <f t="shared" si="236"/>
        <v/>
      </c>
      <c r="BW506" s="300"/>
      <c r="BX506" s="298" t="str">
        <f t="shared" si="237"/>
        <v/>
      </c>
      <c r="BY506" s="298" t="str">
        <f t="shared" si="238"/>
        <v/>
      </c>
      <c r="BZ506" s="113"/>
      <c r="CA506" s="114"/>
      <c r="CF506" s="481"/>
      <c r="CL506" s="358" t="str">
        <f>IFERROR(VLOOKUP(C506,'Data Sheet'!$A$3:$B$16,2,FALSE),"")</f>
        <v/>
      </c>
    </row>
    <row r="507" spans="1:90" ht="25.5" customHeight="1">
      <c r="A507" s="100">
        <v>503</v>
      </c>
      <c r="B507" s="107" t="str">
        <f t="shared" si="242"/>
        <v>--</v>
      </c>
      <c r="C507" s="304"/>
      <c r="D507" s="305" t="str">
        <f>IFERROR(IF(VLOOKUP(C507,'Data Sheet'!$A$3:$D$16,4,FALSE)=0,"",VLOOKUP(C507,'Data Sheet'!$A$3:$D$16,4,FALSE)),"")</f>
        <v/>
      </c>
      <c r="E507" s="306"/>
      <c r="F507" s="307" t="str">
        <f>IFERROR(IF(VLOOKUP(E507,'Data Sheet'!$C$19:$D$80,2,FALSE)=0,"",VLOOKUP(E507,'Data Sheet'!$C$19:$D$80,2,FALSE)),"")</f>
        <v/>
      </c>
      <c r="G507" s="308" t="str">
        <f t="shared" si="240"/>
        <v>-</v>
      </c>
      <c r="H507" s="108"/>
      <c r="I507" s="304"/>
      <c r="J507" s="109" t="e">
        <f t="shared" si="241"/>
        <v>#VALUE!</v>
      </c>
      <c r="K507" s="104" t="str">
        <f>IFERROR(INDEX('Data Sheet'!$C$104:$C$181,MATCH(I507,'Data Sheet'!$F$104:$F$181,0)),"")</f>
        <v/>
      </c>
      <c r="L507" s="260" t="str">
        <f>IFERROR(INDEX('Data Sheet'!$G$104:$G$181,MATCH(I507,'Data Sheet'!$F$104:$F$181,0)),"")</f>
        <v/>
      </c>
      <c r="M507" s="220"/>
      <c r="N507" s="303"/>
      <c r="O507" s="303"/>
      <c r="P507" s="110" t="str">
        <f>IFERROR(INDEX(Setup!$D$44:$D$70,MATCH(M507,Setup!$K$44:$K$70,0))&amp;"","")</f>
        <v/>
      </c>
      <c r="Q507" s="110" t="str">
        <f>IFERROR(INDEX(Setup!$E$44:$E$70,MATCH(M507,Setup!$K$44:$K$70,0))&amp;"","")</f>
        <v/>
      </c>
      <c r="R507" s="110" t="str">
        <f>IFERROR(INDEX(Setup!$L$44:$L$70,MATCH(M507,Setup!$K$44:$K$70,0))&amp;"","")</f>
        <v/>
      </c>
      <c r="S507" s="110" t="str">
        <f>Setup!$C$30</f>
        <v>USD</v>
      </c>
      <c r="T507" s="111" t="str">
        <f>IFERROR(INDEX('Data Sheet'!$B$104:$B$181,MATCH(I507,'Data Sheet'!$F$104:$F$181,0)),"")</f>
        <v/>
      </c>
      <c r="U507" s="112" t="str">
        <f>IFERROR(INDEX('Data Sheet'!$D$104:$D$181,MATCH(I507,'Data Sheet'!$F$104:$F$181,0)),"")</f>
        <v/>
      </c>
      <c r="V507" s="102" t="s">
        <v>8</v>
      </c>
      <c r="W507" s="221" t="str">
        <f>IF(V507=Setup!$C$30,"Grant",IF(V507=Setup!$C$31,"Local",IF(V507=Setup!$C$32,"Other",IF(ISBLANK(V507),"","Other"))))</f>
        <v>Grant</v>
      </c>
      <c r="X507" s="295"/>
      <c r="Y507" s="296" t="str">
        <f>IF(X507&lt;&gt;"",X507/VLOOKUP($V507,Setup!$C$30:$D$41,2,0),"")</f>
        <v/>
      </c>
      <c r="Z507" s="297"/>
      <c r="AA507" s="298" t="str">
        <f t="shared" si="213"/>
        <v/>
      </c>
      <c r="AB507" s="297"/>
      <c r="AC507" s="299" t="str">
        <f t="shared" si="214"/>
        <v/>
      </c>
      <c r="AD507" s="297"/>
      <c r="AE507" s="299" t="str">
        <f t="shared" si="215"/>
        <v/>
      </c>
      <c r="AF507" s="297"/>
      <c r="AG507" s="298" t="str">
        <f t="shared" si="216"/>
        <v/>
      </c>
      <c r="AH507" s="298" t="str">
        <f t="shared" si="217"/>
        <v/>
      </c>
      <c r="AI507" s="298" t="str">
        <f t="shared" si="218"/>
        <v/>
      </c>
      <c r="AJ507" s="300"/>
      <c r="AK507" s="295"/>
      <c r="AL507" s="296" t="str">
        <f>IF(AK507&lt;&gt;"",AK507/VLOOKUP($V507,Setup!$C$30:$D$41,2,0),"")</f>
        <v/>
      </c>
      <c r="AM507" s="301"/>
      <c r="AN507" s="299" t="str">
        <f t="shared" si="219"/>
        <v/>
      </c>
      <c r="AO507" s="301"/>
      <c r="AP507" s="299" t="str">
        <f t="shared" si="220"/>
        <v/>
      </c>
      <c r="AQ507" s="301"/>
      <c r="AR507" s="299" t="str">
        <f t="shared" si="221"/>
        <v/>
      </c>
      <c r="AS507" s="301"/>
      <c r="AT507" s="298" t="str">
        <f t="shared" si="222"/>
        <v/>
      </c>
      <c r="AU507" s="298" t="str">
        <f t="shared" si="223"/>
        <v/>
      </c>
      <c r="AV507" s="298" t="str">
        <f t="shared" si="224"/>
        <v/>
      </c>
      <c r="AW507" s="300"/>
      <c r="AX507" s="295"/>
      <c r="AY507" s="296" t="str">
        <f>IF(AX507&lt;&gt;"",AX507/VLOOKUP($V507,Setup!$C$30:$D$41,2,0),"")</f>
        <v/>
      </c>
      <c r="AZ507" s="302"/>
      <c r="BA507" s="299" t="str">
        <f t="shared" si="225"/>
        <v/>
      </c>
      <c r="BB507" s="302"/>
      <c r="BC507" s="299" t="str">
        <f t="shared" si="226"/>
        <v/>
      </c>
      <c r="BD507" s="302"/>
      <c r="BE507" s="299" t="str">
        <f t="shared" si="227"/>
        <v/>
      </c>
      <c r="BF507" s="302"/>
      <c r="BG507" s="298" t="str">
        <f t="shared" si="228"/>
        <v/>
      </c>
      <c r="BH507" s="298" t="str">
        <f t="shared" si="229"/>
        <v/>
      </c>
      <c r="BI507" s="298" t="str">
        <f t="shared" si="230"/>
        <v/>
      </c>
      <c r="BJ507" s="300"/>
      <c r="BK507" s="295"/>
      <c r="BL507" s="296" t="str">
        <f>IF(BK507&lt;&gt;"",BK507/VLOOKUP($V507,Setup!$C$30:$D$41,2,0),"")</f>
        <v/>
      </c>
      <c r="BM507" s="302"/>
      <c r="BN507" s="299" t="str">
        <f t="shared" si="231"/>
        <v/>
      </c>
      <c r="BO507" s="302"/>
      <c r="BP507" s="299" t="str">
        <f t="shared" si="232"/>
        <v/>
      </c>
      <c r="BQ507" s="302"/>
      <c r="BR507" s="299" t="str">
        <f t="shared" si="233"/>
        <v/>
      </c>
      <c r="BS507" s="302"/>
      <c r="BT507" s="298" t="str">
        <f t="shared" si="234"/>
        <v/>
      </c>
      <c r="BU507" s="298" t="str">
        <f t="shared" si="235"/>
        <v/>
      </c>
      <c r="BV507" s="298" t="str">
        <f t="shared" si="236"/>
        <v/>
      </c>
      <c r="BW507" s="300"/>
      <c r="BX507" s="298" t="str">
        <f t="shared" si="237"/>
        <v/>
      </c>
      <c r="BY507" s="298" t="str">
        <f t="shared" si="238"/>
        <v/>
      </c>
      <c r="BZ507" s="113"/>
      <c r="CA507" s="114"/>
      <c r="CF507" s="481"/>
      <c r="CL507" s="358" t="str">
        <f>IFERROR(VLOOKUP(C507,'Data Sheet'!$A$3:$B$16,2,FALSE),"")</f>
        <v/>
      </c>
    </row>
    <row r="508" spans="1:90" ht="25.5" customHeight="1">
      <c r="A508" s="100">
        <v>504</v>
      </c>
      <c r="B508" s="107" t="str">
        <f t="shared" si="242"/>
        <v>--</v>
      </c>
      <c r="C508" s="304"/>
      <c r="D508" s="305" t="str">
        <f>IFERROR(IF(VLOOKUP(C508,'Data Sheet'!$A$3:$D$16,4,FALSE)=0,"",VLOOKUP(C508,'Data Sheet'!$A$3:$D$16,4,FALSE)),"")</f>
        <v/>
      </c>
      <c r="E508" s="306"/>
      <c r="F508" s="307" t="str">
        <f>IFERROR(IF(VLOOKUP(E508,'Data Sheet'!$C$19:$D$80,2,FALSE)=0,"",VLOOKUP(E508,'Data Sheet'!$C$19:$D$80,2,FALSE)),"")</f>
        <v/>
      </c>
      <c r="G508" s="308" t="str">
        <f t="shared" si="240"/>
        <v>-</v>
      </c>
      <c r="H508" s="108"/>
      <c r="I508" s="304"/>
      <c r="J508" s="109" t="e">
        <f t="shared" si="241"/>
        <v>#VALUE!</v>
      </c>
      <c r="K508" s="104" t="str">
        <f>IFERROR(INDEX('Data Sheet'!$C$104:$C$181,MATCH(I508,'Data Sheet'!$F$104:$F$181,0)),"")</f>
        <v/>
      </c>
      <c r="L508" s="260" t="str">
        <f>IFERROR(INDEX('Data Sheet'!$G$104:$G$181,MATCH(I508,'Data Sheet'!$F$104:$F$181,0)),"")</f>
        <v/>
      </c>
      <c r="M508" s="220"/>
      <c r="N508" s="303"/>
      <c r="O508" s="303"/>
      <c r="P508" s="110" t="str">
        <f>IFERROR(INDEX(Setup!$D$44:$D$70,MATCH(M508,Setup!$K$44:$K$70,0))&amp;"","")</f>
        <v/>
      </c>
      <c r="Q508" s="110" t="str">
        <f>IFERROR(INDEX(Setup!$E$44:$E$70,MATCH(M508,Setup!$K$44:$K$70,0))&amp;"","")</f>
        <v/>
      </c>
      <c r="R508" s="110" t="str">
        <f>IFERROR(INDEX(Setup!$L$44:$L$70,MATCH(M508,Setup!$K$44:$K$70,0))&amp;"","")</f>
        <v/>
      </c>
      <c r="S508" s="110" t="str">
        <f>Setup!$C$30</f>
        <v>USD</v>
      </c>
      <c r="T508" s="111" t="str">
        <f>IFERROR(INDEX('Data Sheet'!$B$104:$B$181,MATCH(I508,'Data Sheet'!$F$104:$F$181,0)),"")</f>
        <v/>
      </c>
      <c r="U508" s="112" t="str">
        <f>IFERROR(INDEX('Data Sheet'!$D$104:$D$181,MATCH(I508,'Data Sheet'!$F$104:$F$181,0)),"")</f>
        <v/>
      </c>
      <c r="V508" s="102" t="s">
        <v>8</v>
      </c>
      <c r="W508" s="221" t="str">
        <f>IF(V508=Setup!$C$30,"Grant",IF(V508=Setup!$C$31,"Local",IF(V508=Setup!$C$32,"Other",IF(ISBLANK(V508),"","Other"))))</f>
        <v>Grant</v>
      </c>
      <c r="X508" s="295"/>
      <c r="Y508" s="296" t="str">
        <f>IF(X508&lt;&gt;"",X508/VLOOKUP($V508,Setup!$C$30:$D$41,2,0),"")</f>
        <v/>
      </c>
      <c r="Z508" s="297"/>
      <c r="AA508" s="298" t="str">
        <f t="shared" si="213"/>
        <v/>
      </c>
      <c r="AB508" s="297"/>
      <c r="AC508" s="299" t="str">
        <f t="shared" si="214"/>
        <v/>
      </c>
      <c r="AD508" s="297"/>
      <c r="AE508" s="299" t="str">
        <f t="shared" si="215"/>
        <v/>
      </c>
      <c r="AF508" s="297"/>
      <c r="AG508" s="298" t="str">
        <f t="shared" si="216"/>
        <v/>
      </c>
      <c r="AH508" s="298" t="str">
        <f t="shared" si="217"/>
        <v/>
      </c>
      <c r="AI508" s="298" t="str">
        <f t="shared" si="218"/>
        <v/>
      </c>
      <c r="AJ508" s="300"/>
      <c r="AK508" s="295"/>
      <c r="AL508" s="296" t="str">
        <f>IF(AK508&lt;&gt;"",AK508/VLOOKUP($V508,Setup!$C$30:$D$41,2,0),"")</f>
        <v/>
      </c>
      <c r="AM508" s="301"/>
      <c r="AN508" s="299" t="str">
        <f t="shared" si="219"/>
        <v/>
      </c>
      <c r="AO508" s="301"/>
      <c r="AP508" s="299" t="str">
        <f t="shared" si="220"/>
        <v/>
      </c>
      <c r="AQ508" s="301"/>
      <c r="AR508" s="299" t="str">
        <f t="shared" si="221"/>
        <v/>
      </c>
      <c r="AS508" s="301"/>
      <c r="AT508" s="298" t="str">
        <f t="shared" si="222"/>
        <v/>
      </c>
      <c r="AU508" s="298" t="str">
        <f t="shared" si="223"/>
        <v/>
      </c>
      <c r="AV508" s="298" t="str">
        <f t="shared" si="224"/>
        <v/>
      </c>
      <c r="AW508" s="300"/>
      <c r="AX508" s="295"/>
      <c r="AY508" s="296" t="str">
        <f>IF(AX508&lt;&gt;"",AX508/VLOOKUP($V508,Setup!$C$30:$D$41,2,0),"")</f>
        <v/>
      </c>
      <c r="AZ508" s="302"/>
      <c r="BA508" s="299" t="str">
        <f t="shared" si="225"/>
        <v/>
      </c>
      <c r="BB508" s="302"/>
      <c r="BC508" s="299" t="str">
        <f t="shared" si="226"/>
        <v/>
      </c>
      <c r="BD508" s="302"/>
      <c r="BE508" s="299" t="str">
        <f t="shared" si="227"/>
        <v/>
      </c>
      <c r="BF508" s="302"/>
      <c r="BG508" s="298" t="str">
        <f t="shared" si="228"/>
        <v/>
      </c>
      <c r="BH508" s="298" t="str">
        <f t="shared" si="229"/>
        <v/>
      </c>
      <c r="BI508" s="298" t="str">
        <f t="shared" si="230"/>
        <v/>
      </c>
      <c r="BJ508" s="300"/>
      <c r="BK508" s="295"/>
      <c r="BL508" s="296" t="str">
        <f>IF(BK508&lt;&gt;"",BK508/VLOOKUP($V508,Setup!$C$30:$D$41,2,0),"")</f>
        <v/>
      </c>
      <c r="BM508" s="302"/>
      <c r="BN508" s="299" t="str">
        <f t="shared" si="231"/>
        <v/>
      </c>
      <c r="BO508" s="302"/>
      <c r="BP508" s="299" t="str">
        <f t="shared" si="232"/>
        <v/>
      </c>
      <c r="BQ508" s="302"/>
      <c r="BR508" s="299" t="str">
        <f t="shared" si="233"/>
        <v/>
      </c>
      <c r="BS508" s="302"/>
      <c r="BT508" s="298" t="str">
        <f t="shared" si="234"/>
        <v/>
      </c>
      <c r="BU508" s="298" t="str">
        <f t="shared" si="235"/>
        <v/>
      </c>
      <c r="BV508" s="298" t="str">
        <f t="shared" si="236"/>
        <v/>
      </c>
      <c r="BW508" s="300"/>
      <c r="BX508" s="298" t="str">
        <f t="shared" si="237"/>
        <v/>
      </c>
      <c r="BY508" s="298" t="str">
        <f t="shared" si="238"/>
        <v/>
      </c>
      <c r="BZ508" s="113"/>
      <c r="CA508" s="114"/>
      <c r="CF508" s="481"/>
      <c r="CL508" s="358" t="str">
        <f>IFERROR(VLOOKUP(C508,'Data Sheet'!$A$3:$B$16,2,FALSE),"")</f>
        <v/>
      </c>
    </row>
    <row r="509" spans="1:90" ht="25.5" customHeight="1">
      <c r="A509" s="100">
        <v>505</v>
      </c>
      <c r="B509" s="107" t="str">
        <f t="shared" si="242"/>
        <v>--</v>
      </c>
      <c r="C509" s="304"/>
      <c r="D509" s="305" t="str">
        <f>IFERROR(IF(VLOOKUP(C509,'Data Sheet'!$A$3:$D$16,4,FALSE)=0,"",VLOOKUP(C509,'Data Sheet'!$A$3:$D$16,4,FALSE)),"")</f>
        <v/>
      </c>
      <c r="E509" s="306"/>
      <c r="F509" s="307" t="str">
        <f>IFERROR(IF(VLOOKUP(E509,'Data Sheet'!$C$19:$D$80,2,FALSE)=0,"",VLOOKUP(E509,'Data Sheet'!$C$19:$D$80,2,FALSE)),"")</f>
        <v/>
      </c>
      <c r="G509" s="308" t="str">
        <f t="shared" si="240"/>
        <v>-</v>
      </c>
      <c r="H509" s="108"/>
      <c r="I509" s="304"/>
      <c r="J509" s="109" t="e">
        <f t="shared" si="241"/>
        <v>#VALUE!</v>
      </c>
      <c r="K509" s="104" t="str">
        <f>IFERROR(INDEX('Data Sheet'!$C$104:$C$181,MATCH(I509,'Data Sheet'!$F$104:$F$181,0)),"")</f>
        <v/>
      </c>
      <c r="L509" s="260" t="str">
        <f>IFERROR(INDEX('Data Sheet'!$G$104:$G$181,MATCH(I509,'Data Sheet'!$F$104:$F$181,0)),"")</f>
        <v/>
      </c>
      <c r="M509" s="220"/>
      <c r="N509" s="303"/>
      <c r="O509" s="303"/>
      <c r="P509" s="110" t="str">
        <f>IFERROR(INDEX(Setup!$D$44:$D$70,MATCH(M509,Setup!$K$44:$K$70,0))&amp;"","")</f>
        <v/>
      </c>
      <c r="Q509" s="110" t="str">
        <f>IFERROR(INDEX(Setup!$E$44:$E$70,MATCH(M509,Setup!$K$44:$K$70,0))&amp;"","")</f>
        <v/>
      </c>
      <c r="R509" s="110" t="str">
        <f>IFERROR(INDEX(Setup!$L$44:$L$70,MATCH(M509,Setup!$K$44:$K$70,0))&amp;"","")</f>
        <v/>
      </c>
      <c r="S509" s="110" t="str">
        <f>Setup!$C$30</f>
        <v>USD</v>
      </c>
      <c r="T509" s="111" t="str">
        <f>IFERROR(INDEX('Data Sheet'!$B$104:$B$181,MATCH(I509,'Data Sheet'!$F$104:$F$181,0)),"")</f>
        <v/>
      </c>
      <c r="U509" s="112" t="str">
        <f>IFERROR(INDEX('Data Sheet'!$D$104:$D$181,MATCH(I509,'Data Sheet'!$F$104:$F$181,0)),"")</f>
        <v/>
      </c>
      <c r="V509" s="102" t="s">
        <v>8</v>
      </c>
      <c r="W509" s="221" t="str">
        <f>IF(V509=Setup!$C$30,"Grant",IF(V509=Setup!$C$31,"Local",IF(V509=Setup!$C$32,"Other",IF(ISBLANK(V509),"","Other"))))</f>
        <v>Grant</v>
      </c>
      <c r="X509" s="295"/>
      <c r="Y509" s="296" t="str">
        <f>IF(X509&lt;&gt;"",X509/VLOOKUP($V509,Setup!$C$30:$D$41,2,0),"")</f>
        <v/>
      </c>
      <c r="Z509" s="297"/>
      <c r="AA509" s="298" t="str">
        <f t="shared" si="213"/>
        <v/>
      </c>
      <c r="AB509" s="297"/>
      <c r="AC509" s="299" t="str">
        <f t="shared" si="214"/>
        <v/>
      </c>
      <c r="AD509" s="297"/>
      <c r="AE509" s="299" t="str">
        <f t="shared" si="215"/>
        <v/>
      </c>
      <c r="AF509" s="297"/>
      <c r="AG509" s="298" t="str">
        <f t="shared" si="216"/>
        <v/>
      </c>
      <c r="AH509" s="298" t="str">
        <f t="shared" si="217"/>
        <v/>
      </c>
      <c r="AI509" s="298" t="str">
        <f t="shared" si="218"/>
        <v/>
      </c>
      <c r="AJ509" s="300"/>
      <c r="AK509" s="295"/>
      <c r="AL509" s="296" t="str">
        <f>IF(AK509&lt;&gt;"",AK509/VLOOKUP($V509,Setup!$C$30:$D$41,2,0),"")</f>
        <v/>
      </c>
      <c r="AM509" s="301"/>
      <c r="AN509" s="299" t="str">
        <f t="shared" si="219"/>
        <v/>
      </c>
      <c r="AO509" s="301"/>
      <c r="AP509" s="299" t="str">
        <f t="shared" si="220"/>
        <v/>
      </c>
      <c r="AQ509" s="301"/>
      <c r="AR509" s="299" t="str">
        <f t="shared" si="221"/>
        <v/>
      </c>
      <c r="AS509" s="301"/>
      <c r="AT509" s="298" t="str">
        <f t="shared" si="222"/>
        <v/>
      </c>
      <c r="AU509" s="298" t="str">
        <f t="shared" si="223"/>
        <v/>
      </c>
      <c r="AV509" s="298" t="str">
        <f t="shared" si="224"/>
        <v/>
      </c>
      <c r="AW509" s="300"/>
      <c r="AX509" s="295"/>
      <c r="AY509" s="296" t="str">
        <f>IF(AX509&lt;&gt;"",AX509/VLOOKUP($V509,Setup!$C$30:$D$41,2,0),"")</f>
        <v/>
      </c>
      <c r="AZ509" s="302"/>
      <c r="BA509" s="299" t="str">
        <f t="shared" si="225"/>
        <v/>
      </c>
      <c r="BB509" s="302"/>
      <c r="BC509" s="299" t="str">
        <f t="shared" si="226"/>
        <v/>
      </c>
      <c r="BD509" s="302"/>
      <c r="BE509" s="299" t="str">
        <f t="shared" si="227"/>
        <v/>
      </c>
      <c r="BF509" s="302"/>
      <c r="BG509" s="298" t="str">
        <f t="shared" si="228"/>
        <v/>
      </c>
      <c r="BH509" s="298" t="str">
        <f t="shared" si="229"/>
        <v/>
      </c>
      <c r="BI509" s="298" t="str">
        <f t="shared" si="230"/>
        <v/>
      </c>
      <c r="BJ509" s="300"/>
      <c r="BK509" s="295"/>
      <c r="BL509" s="296" t="str">
        <f>IF(BK509&lt;&gt;"",BK509/VLOOKUP($V509,Setup!$C$30:$D$41,2,0),"")</f>
        <v/>
      </c>
      <c r="BM509" s="302"/>
      <c r="BN509" s="299" t="str">
        <f t="shared" si="231"/>
        <v/>
      </c>
      <c r="BO509" s="302"/>
      <c r="BP509" s="299" t="str">
        <f t="shared" si="232"/>
        <v/>
      </c>
      <c r="BQ509" s="302"/>
      <c r="BR509" s="299" t="str">
        <f t="shared" si="233"/>
        <v/>
      </c>
      <c r="BS509" s="302"/>
      <c r="BT509" s="298" t="str">
        <f t="shared" si="234"/>
        <v/>
      </c>
      <c r="BU509" s="298" t="str">
        <f t="shared" si="235"/>
        <v/>
      </c>
      <c r="BV509" s="298" t="str">
        <f t="shared" si="236"/>
        <v/>
      </c>
      <c r="BW509" s="300"/>
      <c r="BX509" s="298" t="str">
        <f t="shared" si="237"/>
        <v/>
      </c>
      <c r="BY509" s="298" t="str">
        <f t="shared" si="238"/>
        <v/>
      </c>
      <c r="BZ509" s="113"/>
      <c r="CA509" s="114"/>
      <c r="CF509" s="481"/>
      <c r="CL509" s="358" t="str">
        <f>IFERROR(VLOOKUP(C509,'Data Sheet'!$A$3:$B$16,2,FALSE),"")</f>
        <v/>
      </c>
    </row>
    <row r="510" spans="1:90" ht="25.5" customHeight="1">
      <c r="A510" s="100">
        <v>506</v>
      </c>
      <c r="B510" s="107" t="str">
        <f t="shared" si="242"/>
        <v>--</v>
      </c>
      <c r="C510" s="304"/>
      <c r="D510" s="305" t="str">
        <f>IFERROR(IF(VLOOKUP(C510,'Data Sheet'!$A$3:$D$16,4,FALSE)=0,"",VLOOKUP(C510,'Data Sheet'!$A$3:$D$16,4,FALSE)),"")</f>
        <v/>
      </c>
      <c r="E510" s="306"/>
      <c r="F510" s="307" t="str">
        <f>IFERROR(IF(VLOOKUP(E510,'Data Sheet'!$C$19:$D$80,2,FALSE)=0,"",VLOOKUP(E510,'Data Sheet'!$C$19:$D$80,2,FALSE)),"")</f>
        <v/>
      </c>
      <c r="G510" s="308" t="str">
        <f t="shared" si="240"/>
        <v>-</v>
      </c>
      <c r="H510" s="108"/>
      <c r="I510" s="304"/>
      <c r="J510" s="109" t="e">
        <f t="shared" si="241"/>
        <v>#VALUE!</v>
      </c>
      <c r="K510" s="104" t="str">
        <f>IFERROR(INDEX('Data Sheet'!$C$104:$C$181,MATCH(I510,'Data Sheet'!$F$104:$F$181,0)),"")</f>
        <v/>
      </c>
      <c r="L510" s="260" t="str">
        <f>IFERROR(INDEX('Data Sheet'!$G$104:$G$181,MATCH(I510,'Data Sheet'!$F$104:$F$181,0)),"")</f>
        <v/>
      </c>
      <c r="M510" s="220"/>
      <c r="N510" s="303"/>
      <c r="O510" s="303"/>
      <c r="P510" s="110" t="str">
        <f>IFERROR(INDEX(Setup!$D$44:$D$70,MATCH(M510,Setup!$K$44:$K$70,0))&amp;"","")</f>
        <v/>
      </c>
      <c r="Q510" s="110" t="str">
        <f>IFERROR(INDEX(Setup!$E$44:$E$70,MATCH(M510,Setup!$K$44:$K$70,0))&amp;"","")</f>
        <v/>
      </c>
      <c r="R510" s="110" t="str">
        <f>IFERROR(INDEX(Setup!$L$44:$L$70,MATCH(M510,Setup!$K$44:$K$70,0))&amp;"","")</f>
        <v/>
      </c>
      <c r="S510" s="110" t="str">
        <f>Setup!$C$30</f>
        <v>USD</v>
      </c>
      <c r="T510" s="111" t="str">
        <f>IFERROR(INDEX('Data Sheet'!$B$104:$B$181,MATCH(I510,'Data Sheet'!$F$104:$F$181,0)),"")</f>
        <v/>
      </c>
      <c r="U510" s="112" t="str">
        <f>IFERROR(INDEX('Data Sheet'!$D$104:$D$181,MATCH(I510,'Data Sheet'!$F$104:$F$181,0)),"")</f>
        <v/>
      </c>
      <c r="V510" s="102" t="s">
        <v>8</v>
      </c>
      <c r="W510" s="221" t="str">
        <f>IF(V510=Setup!$C$30,"Grant",IF(V510=Setup!$C$31,"Local",IF(V510=Setup!$C$32,"Other",IF(ISBLANK(V510),"","Other"))))</f>
        <v>Grant</v>
      </c>
      <c r="X510" s="295"/>
      <c r="Y510" s="296" t="str">
        <f>IF(X510&lt;&gt;"",X510/VLOOKUP($V510,Setup!$C$30:$D$41,2,0),"")</f>
        <v/>
      </c>
      <c r="Z510" s="297"/>
      <c r="AA510" s="298" t="str">
        <f t="shared" si="213"/>
        <v/>
      </c>
      <c r="AB510" s="297"/>
      <c r="AC510" s="299" t="str">
        <f t="shared" si="214"/>
        <v/>
      </c>
      <c r="AD510" s="297"/>
      <c r="AE510" s="299" t="str">
        <f t="shared" si="215"/>
        <v/>
      </c>
      <c r="AF510" s="297"/>
      <c r="AG510" s="298" t="str">
        <f t="shared" si="216"/>
        <v/>
      </c>
      <c r="AH510" s="298" t="str">
        <f t="shared" si="217"/>
        <v/>
      </c>
      <c r="AI510" s="298" t="str">
        <f t="shared" si="218"/>
        <v/>
      </c>
      <c r="AJ510" s="300"/>
      <c r="AK510" s="295"/>
      <c r="AL510" s="296" t="str">
        <f>IF(AK510&lt;&gt;"",AK510/VLOOKUP($V510,Setup!$C$30:$D$41,2,0),"")</f>
        <v/>
      </c>
      <c r="AM510" s="301"/>
      <c r="AN510" s="299" t="str">
        <f t="shared" si="219"/>
        <v/>
      </c>
      <c r="AO510" s="301"/>
      <c r="AP510" s="299" t="str">
        <f t="shared" si="220"/>
        <v/>
      </c>
      <c r="AQ510" s="301"/>
      <c r="AR510" s="299" t="str">
        <f t="shared" si="221"/>
        <v/>
      </c>
      <c r="AS510" s="301"/>
      <c r="AT510" s="298" t="str">
        <f t="shared" si="222"/>
        <v/>
      </c>
      <c r="AU510" s="298" t="str">
        <f t="shared" si="223"/>
        <v/>
      </c>
      <c r="AV510" s="298" t="str">
        <f t="shared" si="224"/>
        <v/>
      </c>
      <c r="AW510" s="300"/>
      <c r="AX510" s="295"/>
      <c r="AY510" s="296" t="str">
        <f>IF(AX510&lt;&gt;"",AX510/VLOOKUP($V510,Setup!$C$30:$D$41,2,0),"")</f>
        <v/>
      </c>
      <c r="AZ510" s="302"/>
      <c r="BA510" s="299" t="str">
        <f t="shared" si="225"/>
        <v/>
      </c>
      <c r="BB510" s="302"/>
      <c r="BC510" s="299" t="str">
        <f t="shared" si="226"/>
        <v/>
      </c>
      <c r="BD510" s="302"/>
      <c r="BE510" s="299" t="str">
        <f t="shared" si="227"/>
        <v/>
      </c>
      <c r="BF510" s="302"/>
      <c r="BG510" s="298" t="str">
        <f t="shared" si="228"/>
        <v/>
      </c>
      <c r="BH510" s="298" t="str">
        <f t="shared" si="229"/>
        <v/>
      </c>
      <c r="BI510" s="298" t="str">
        <f t="shared" si="230"/>
        <v/>
      </c>
      <c r="BJ510" s="300"/>
      <c r="BK510" s="295"/>
      <c r="BL510" s="296" t="str">
        <f>IF(BK510&lt;&gt;"",BK510/VLOOKUP($V510,Setup!$C$30:$D$41,2,0),"")</f>
        <v/>
      </c>
      <c r="BM510" s="302"/>
      <c r="BN510" s="299" t="str">
        <f t="shared" si="231"/>
        <v/>
      </c>
      <c r="BO510" s="302"/>
      <c r="BP510" s="299" t="str">
        <f t="shared" si="232"/>
        <v/>
      </c>
      <c r="BQ510" s="302"/>
      <c r="BR510" s="299" t="str">
        <f t="shared" si="233"/>
        <v/>
      </c>
      <c r="BS510" s="302"/>
      <c r="BT510" s="298" t="str">
        <f t="shared" si="234"/>
        <v/>
      </c>
      <c r="BU510" s="298" t="str">
        <f t="shared" si="235"/>
        <v/>
      </c>
      <c r="BV510" s="298" t="str">
        <f t="shared" si="236"/>
        <v/>
      </c>
      <c r="BW510" s="300"/>
      <c r="BX510" s="298" t="str">
        <f t="shared" si="237"/>
        <v/>
      </c>
      <c r="BY510" s="298" t="str">
        <f t="shared" si="238"/>
        <v/>
      </c>
      <c r="BZ510" s="113"/>
      <c r="CA510" s="114"/>
      <c r="CF510" s="481"/>
      <c r="CL510" s="358" t="str">
        <f>IFERROR(VLOOKUP(C510,'Data Sheet'!$A$3:$B$16,2,FALSE),"")</f>
        <v/>
      </c>
    </row>
    <row r="511" spans="1:90" ht="25.5" customHeight="1">
      <c r="A511" s="100">
        <v>507</v>
      </c>
      <c r="B511" s="107" t="str">
        <f t="shared" si="242"/>
        <v>--</v>
      </c>
      <c r="C511" s="304"/>
      <c r="D511" s="305" t="str">
        <f>IFERROR(IF(VLOOKUP(C511,'Data Sheet'!$A$3:$D$16,4,FALSE)=0,"",VLOOKUP(C511,'Data Sheet'!$A$3:$D$16,4,FALSE)),"")</f>
        <v/>
      </c>
      <c r="E511" s="306"/>
      <c r="F511" s="307" t="str">
        <f>IFERROR(IF(VLOOKUP(E511,'Data Sheet'!$C$19:$D$80,2,FALSE)=0,"",VLOOKUP(E511,'Data Sheet'!$C$19:$D$80,2,FALSE)),"")</f>
        <v/>
      </c>
      <c r="G511" s="308" t="str">
        <f t="shared" si="240"/>
        <v>-</v>
      </c>
      <c r="H511" s="108"/>
      <c r="I511" s="304"/>
      <c r="J511" s="109" t="e">
        <f t="shared" si="241"/>
        <v>#VALUE!</v>
      </c>
      <c r="K511" s="104" t="str">
        <f>IFERROR(INDEX('Data Sheet'!$C$104:$C$181,MATCH(I511,'Data Sheet'!$F$104:$F$181,0)),"")</f>
        <v/>
      </c>
      <c r="L511" s="260" t="str">
        <f>IFERROR(INDEX('Data Sheet'!$G$104:$G$181,MATCH(I511,'Data Sheet'!$F$104:$F$181,0)),"")</f>
        <v/>
      </c>
      <c r="M511" s="220"/>
      <c r="N511" s="303"/>
      <c r="O511" s="303"/>
      <c r="P511" s="110" t="str">
        <f>IFERROR(INDEX(Setup!$D$44:$D$70,MATCH(M511,Setup!$K$44:$K$70,0))&amp;"","")</f>
        <v/>
      </c>
      <c r="Q511" s="110" t="str">
        <f>IFERROR(INDEX(Setup!$E$44:$E$70,MATCH(M511,Setup!$K$44:$K$70,0))&amp;"","")</f>
        <v/>
      </c>
      <c r="R511" s="110" t="str">
        <f>IFERROR(INDEX(Setup!$L$44:$L$70,MATCH(M511,Setup!$K$44:$K$70,0))&amp;"","")</f>
        <v/>
      </c>
      <c r="S511" s="110" t="str">
        <f>Setup!$C$30</f>
        <v>USD</v>
      </c>
      <c r="T511" s="111" t="str">
        <f>IFERROR(INDEX('Data Sheet'!$B$104:$B$181,MATCH(I511,'Data Sheet'!$F$104:$F$181,0)),"")</f>
        <v/>
      </c>
      <c r="U511" s="112" t="str">
        <f>IFERROR(INDEX('Data Sheet'!$D$104:$D$181,MATCH(I511,'Data Sheet'!$F$104:$F$181,0)),"")</f>
        <v/>
      </c>
      <c r="V511" s="102" t="s">
        <v>8</v>
      </c>
      <c r="W511" s="221" t="str">
        <f>IF(V511=Setup!$C$30,"Grant",IF(V511=Setup!$C$31,"Local",IF(V511=Setup!$C$32,"Other",IF(ISBLANK(V511),"","Other"))))</f>
        <v>Grant</v>
      </c>
      <c r="X511" s="295"/>
      <c r="Y511" s="296" t="str">
        <f>IF(X511&lt;&gt;"",X511/VLOOKUP($V511,Setup!$C$30:$D$41,2,0),"")</f>
        <v/>
      </c>
      <c r="Z511" s="297"/>
      <c r="AA511" s="298" t="str">
        <f t="shared" si="213"/>
        <v/>
      </c>
      <c r="AB511" s="297"/>
      <c r="AC511" s="299" t="str">
        <f t="shared" si="214"/>
        <v/>
      </c>
      <c r="AD511" s="297"/>
      <c r="AE511" s="299" t="str">
        <f t="shared" si="215"/>
        <v/>
      </c>
      <c r="AF511" s="297"/>
      <c r="AG511" s="298" t="str">
        <f t="shared" si="216"/>
        <v/>
      </c>
      <c r="AH511" s="298" t="str">
        <f t="shared" si="217"/>
        <v/>
      </c>
      <c r="AI511" s="298" t="str">
        <f t="shared" si="218"/>
        <v/>
      </c>
      <c r="AJ511" s="300"/>
      <c r="AK511" s="295"/>
      <c r="AL511" s="296" t="str">
        <f>IF(AK511&lt;&gt;"",AK511/VLOOKUP($V511,Setup!$C$30:$D$41,2,0),"")</f>
        <v/>
      </c>
      <c r="AM511" s="301"/>
      <c r="AN511" s="299" t="str">
        <f t="shared" si="219"/>
        <v/>
      </c>
      <c r="AO511" s="301"/>
      <c r="AP511" s="299" t="str">
        <f t="shared" si="220"/>
        <v/>
      </c>
      <c r="AQ511" s="301"/>
      <c r="AR511" s="299" t="str">
        <f t="shared" si="221"/>
        <v/>
      </c>
      <c r="AS511" s="301"/>
      <c r="AT511" s="298" t="str">
        <f t="shared" si="222"/>
        <v/>
      </c>
      <c r="AU511" s="298" t="str">
        <f t="shared" si="223"/>
        <v/>
      </c>
      <c r="AV511" s="298" t="str">
        <f t="shared" si="224"/>
        <v/>
      </c>
      <c r="AW511" s="300"/>
      <c r="AX511" s="295"/>
      <c r="AY511" s="296" t="str">
        <f>IF(AX511&lt;&gt;"",AX511/VLOOKUP($V511,Setup!$C$30:$D$41,2,0),"")</f>
        <v/>
      </c>
      <c r="AZ511" s="302"/>
      <c r="BA511" s="299" t="str">
        <f t="shared" si="225"/>
        <v/>
      </c>
      <c r="BB511" s="302"/>
      <c r="BC511" s="299" t="str">
        <f t="shared" si="226"/>
        <v/>
      </c>
      <c r="BD511" s="302"/>
      <c r="BE511" s="299" t="str">
        <f t="shared" si="227"/>
        <v/>
      </c>
      <c r="BF511" s="302"/>
      <c r="BG511" s="298" t="str">
        <f t="shared" si="228"/>
        <v/>
      </c>
      <c r="BH511" s="298" t="str">
        <f t="shared" si="229"/>
        <v/>
      </c>
      <c r="BI511" s="298" t="str">
        <f t="shared" si="230"/>
        <v/>
      </c>
      <c r="BJ511" s="300"/>
      <c r="BK511" s="295"/>
      <c r="BL511" s="296" t="str">
        <f>IF(BK511&lt;&gt;"",BK511/VLOOKUP($V511,Setup!$C$30:$D$41,2,0),"")</f>
        <v/>
      </c>
      <c r="BM511" s="302"/>
      <c r="BN511" s="299" t="str">
        <f t="shared" si="231"/>
        <v/>
      </c>
      <c r="BO511" s="302"/>
      <c r="BP511" s="299" t="str">
        <f t="shared" si="232"/>
        <v/>
      </c>
      <c r="BQ511" s="302"/>
      <c r="BR511" s="299" t="str">
        <f t="shared" si="233"/>
        <v/>
      </c>
      <c r="BS511" s="302"/>
      <c r="BT511" s="298" t="str">
        <f t="shared" si="234"/>
        <v/>
      </c>
      <c r="BU511" s="298" t="str">
        <f t="shared" si="235"/>
        <v/>
      </c>
      <c r="BV511" s="298" t="str">
        <f t="shared" si="236"/>
        <v/>
      </c>
      <c r="BW511" s="300"/>
      <c r="BX511" s="298" t="str">
        <f t="shared" si="237"/>
        <v/>
      </c>
      <c r="BY511" s="298" t="str">
        <f t="shared" si="238"/>
        <v/>
      </c>
      <c r="BZ511" s="113"/>
      <c r="CA511" s="114"/>
      <c r="CF511" s="481"/>
      <c r="CL511" s="358" t="str">
        <f>IFERROR(VLOOKUP(C511,'Data Sheet'!$A$3:$B$16,2,FALSE),"")</f>
        <v/>
      </c>
    </row>
    <row r="512" spans="1:90" ht="25.5" customHeight="1">
      <c r="A512" s="100">
        <v>508</v>
      </c>
      <c r="B512" s="107" t="str">
        <f t="shared" si="242"/>
        <v>--</v>
      </c>
      <c r="C512" s="304"/>
      <c r="D512" s="305" t="str">
        <f>IFERROR(IF(VLOOKUP(C512,'Data Sheet'!$A$3:$D$16,4,FALSE)=0,"",VLOOKUP(C512,'Data Sheet'!$A$3:$D$16,4,FALSE)),"")</f>
        <v/>
      </c>
      <c r="E512" s="306"/>
      <c r="F512" s="307" t="str">
        <f>IFERROR(IF(VLOOKUP(E512,'Data Sheet'!$C$19:$D$80,2,FALSE)=0,"",VLOOKUP(E512,'Data Sheet'!$C$19:$D$80,2,FALSE)),"")</f>
        <v/>
      </c>
      <c r="G512" s="308" t="str">
        <f t="shared" si="240"/>
        <v>-</v>
      </c>
      <c r="H512" s="108"/>
      <c r="I512" s="304"/>
      <c r="J512" s="109" t="e">
        <f t="shared" si="241"/>
        <v>#VALUE!</v>
      </c>
      <c r="K512" s="104" t="str">
        <f>IFERROR(INDEX('Data Sheet'!$C$104:$C$181,MATCH(I512,'Data Sheet'!$F$104:$F$181,0)),"")</f>
        <v/>
      </c>
      <c r="L512" s="260" t="str">
        <f>IFERROR(INDEX('Data Sheet'!$G$104:$G$181,MATCH(I512,'Data Sheet'!$F$104:$F$181,0)),"")</f>
        <v/>
      </c>
      <c r="M512" s="220"/>
      <c r="N512" s="303"/>
      <c r="O512" s="303"/>
      <c r="P512" s="110" t="str">
        <f>IFERROR(INDEX(Setup!$D$44:$D$70,MATCH(M512,Setup!$K$44:$K$70,0))&amp;"","")</f>
        <v/>
      </c>
      <c r="Q512" s="110" t="str">
        <f>IFERROR(INDEX(Setup!$E$44:$E$70,MATCH(M512,Setup!$K$44:$K$70,0))&amp;"","")</f>
        <v/>
      </c>
      <c r="R512" s="110" t="str">
        <f>IFERROR(INDEX(Setup!$L$44:$L$70,MATCH(M512,Setup!$K$44:$K$70,0))&amp;"","")</f>
        <v/>
      </c>
      <c r="S512" s="110" t="str">
        <f>Setup!$C$30</f>
        <v>USD</v>
      </c>
      <c r="T512" s="111" t="str">
        <f>IFERROR(INDEX('Data Sheet'!$B$104:$B$181,MATCH(I512,'Data Sheet'!$F$104:$F$181,0)),"")</f>
        <v/>
      </c>
      <c r="U512" s="112" t="str">
        <f>IFERROR(INDEX('Data Sheet'!$D$104:$D$181,MATCH(I512,'Data Sheet'!$F$104:$F$181,0)),"")</f>
        <v/>
      </c>
      <c r="V512" s="102" t="s">
        <v>8</v>
      </c>
      <c r="W512" s="221" t="str">
        <f>IF(V512=Setup!$C$30,"Grant",IF(V512=Setup!$C$31,"Local",IF(V512=Setup!$C$32,"Other",IF(ISBLANK(V512),"","Other"))))</f>
        <v>Grant</v>
      </c>
      <c r="X512" s="295"/>
      <c r="Y512" s="296" t="str">
        <f>IF(X512&lt;&gt;"",X512/VLOOKUP($V512,Setup!$C$30:$D$41,2,0),"")</f>
        <v/>
      </c>
      <c r="Z512" s="297"/>
      <c r="AA512" s="298" t="str">
        <f t="shared" si="213"/>
        <v/>
      </c>
      <c r="AB512" s="297"/>
      <c r="AC512" s="299" t="str">
        <f t="shared" si="214"/>
        <v/>
      </c>
      <c r="AD512" s="297"/>
      <c r="AE512" s="299" t="str">
        <f t="shared" si="215"/>
        <v/>
      </c>
      <c r="AF512" s="297"/>
      <c r="AG512" s="298" t="str">
        <f t="shared" si="216"/>
        <v/>
      </c>
      <c r="AH512" s="298" t="str">
        <f t="shared" si="217"/>
        <v/>
      </c>
      <c r="AI512" s="298" t="str">
        <f t="shared" si="218"/>
        <v/>
      </c>
      <c r="AJ512" s="300"/>
      <c r="AK512" s="295"/>
      <c r="AL512" s="296" t="str">
        <f>IF(AK512&lt;&gt;"",AK512/VLOOKUP($V512,Setup!$C$30:$D$41,2,0),"")</f>
        <v/>
      </c>
      <c r="AM512" s="301"/>
      <c r="AN512" s="299" t="str">
        <f t="shared" si="219"/>
        <v/>
      </c>
      <c r="AO512" s="301"/>
      <c r="AP512" s="299" t="str">
        <f t="shared" si="220"/>
        <v/>
      </c>
      <c r="AQ512" s="301"/>
      <c r="AR512" s="299" t="str">
        <f t="shared" si="221"/>
        <v/>
      </c>
      <c r="AS512" s="301"/>
      <c r="AT512" s="298" t="str">
        <f t="shared" si="222"/>
        <v/>
      </c>
      <c r="AU512" s="298" t="str">
        <f t="shared" si="223"/>
        <v/>
      </c>
      <c r="AV512" s="298" t="str">
        <f t="shared" si="224"/>
        <v/>
      </c>
      <c r="AW512" s="300"/>
      <c r="AX512" s="295"/>
      <c r="AY512" s="296" t="str">
        <f>IF(AX512&lt;&gt;"",AX512/VLOOKUP($V512,Setup!$C$30:$D$41,2,0),"")</f>
        <v/>
      </c>
      <c r="AZ512" s="302"/>
      <c r="BA512" s="299" t="str">
        <f t="shared" si="225"/>
        <v/>
      </c>
      <c r="BB512" s="302"/>
      <c r="BC512" s="299" t="str">
        <f t="shared" si="226"/>
        <v/>
      </c>
      <c r="BD512" s="302"/>
      <c r="BE512" s="299" t="str">
        <f t="shared" si="227"/>
        <v/>
      </c>
      <c r="BF512" s="302"/>
      <c r="BG512" s="298" t="str">
        <f t="shared" si="228"/>
        <v/>
      </c>
      <c r="BH512" s="298" t="str">
        <f t="shared" si="229"/>
        <v/>
      </c>
      <c r="BI512" s="298" t="str">
        <f t="shared" si="230"/>
        <v/>
      </c>
      <c r="BJ512" s="300"/>
      <c r="BK512" s="295"/>
      <c r="BL512" s="296" t="str">
        <f>IF(BK512&lt;&gt;"",BK512/VLOOKUP($V512,Setup!$C$30:$D$41,2,0),"")</f>
        <v/>
      </c>
      <c r="BM512" s="302"/>
      <c r="BN512" s="299" t="str">
        <f t="shared" si="231"/>
        <v/>
      </c>
      <c r="BO512" s="302"/>
      <c r="BP512" s="299" t="str">
        <f t="shared" si="232"/>
        <v/>
      </c>
      <c r="BQ512" s="302"/>
      <c r="BR512" s="299" t="str">
        <f t="shared" si="233"/>
        <v/>
      </c>
      <c r="BS512" s="302"/>
      <c r="BT512" s="298" t="str">
        <f t="shared" si="234"/>
        <v/>
      </c>
      <c r="BU512" s="298" t="str">
        <f t="shared" si="235"/>
        <v/>
      </c>
      <c r="BV512" s="298" t="str">
        <f t="shared" si="236"/>
        <v/>
      </c>
      <c r="BW512" s="300"/>
      <c r="BX512" s="298" t="str">
        <f t="shared" si="237"/>
        <v/>
      </c>
      <c r="BY512" s="298" t="str">
        <f t="shared" si="238"/>
        <v/>
      </c>
      <c r="BZ512" s="113"/>
      <c r="CA512" s="114"/>
      <c r="CF512" s="481"/>
      <c r="CL512" s="358" t="str">
        <f>IFERROR(VLOOKUP(C512,'Data Sheet'!$A$3:$B$16,2,FALSE),"")</f>
        <v/>
      </c>
    </row>
    <row r="513" spans="1:90" ht="25.5" customHeight="1">
      <c r="A513" s="100">
        <v>509</v>
      </c>
      <c r="B513" s="107" t="str">
        <f t="shared" si="242"/>
        <v>--</v>
      </c>
      <c r="C513" s="304"/>
      <c r="D513" s="305" t="str">
        <f>IFERROR(IF(VLOOKUP(C513,'Data Sheet'!$A$3:$D$16,4,FALSE)=0,"",VLOOKUP(C513,'Data Sheet'!$A$3:$D$16,4,FALSE)),"")</f>
        <v/>
      </c>
      <c r="E513" s="306"/>
      <c r="F513" s="307" t="str">
        <f>IFERROR(IF(VLOOKUP(E513,'Data Sheet'!$C$19:$D$80,2,FALSE)=0,"",VLOOKUP(E513,'Data Sheet'!$C$19:$D$80,2,FALSE)),"")</f>
        <v/>
      </c>
      <c r="G513" s="308" t="str">
        <f t="shared" si="240"/>
        <v>-</v>
      </c>
      <c r="H513" s="108"/>
      <c r="I513" s="304"/>
      <c r="J513" s="109" t="e">
        <f t="shared" si="241"/>
        <v>#VALUE!</v>
      </c>
      <c r="K513" s="104" t="str">
        <f>IFERROR(INDEX('Data Sheet'!$C$104:$C$181,MATCH(I513,'Data Sheet'!$F$104:$F$181,0)),"")</f>
        <v/>
      </c>
      <c r="L513" s="260" t="str">
        <f>IFERROR(INDEX('Data Sheet'!$G$104:$G$181,MATCH(I513,'Data Sheet'!$F$104:$F$181,0)),"")</f>
        <v/>
      </c>
      <c r="M513" s="220"/>
      <c r="N513" s="303"/>
      <c r="O513" s="303"/>
      <c r="P513" s="110" t="str">
        <f>IFERROR(INDEX(Setup!$D$44:$D$70,MATCH(M513,Setup!$K$44:$K$70,0))&amp;"","")</f>
        <v/>
      </c>
      <c r="Q513" s="110" t="str">
        <f>IFERROR(INDEX(Setup!$E$44:$E$70,MATCH(M513,Setup!$K$44:$K$70,0))&amp;"","")</f>
        <v/>
      </c>
      <c r="R513" s="110" t="str">
        <f>IFERROR(INDEX(Setup!$L$44:$L$70,MATCH(M513,Setup!$K$44:$K$70,0))&amp;"","")</f>
        <v/>
      </c>
      <c r="S513" s="110" t="str">
        <f>Setup!$C$30</f>
        <v>USD</v>
      </c>
      <c r="T513" s="111" t="str">
        <f>IFERROR(INDEX('Data Sheet'!$B$104:$B$181,MATCH(I513,'Data Sheet'!$F$104:$F$181,0)),"")</f>
        <v/>
      </c>
      <c r="U513" s="112" t="str">
        <f>IFERROR(INDEX('Data Sheet'!$D$104:$D$181,MATCH(I513,'Data Sheet'!$F$104:$F$181,0)),"")</f>
        <v/>
      </c>
      <c r="V513" s="102" t="s">
        <v>8</v>
      </c>
      <c r="W513" s="221" t="str">
        <f>IF(V513=Setup!$C$30,"Grant",IF(V513=Setup!$C$31,"Local",IF(V513=Setup!$C$32,"Other",IF(ISBLANK(V513),"","Other"))))</f>
        <v>Grant</v>
      </c>
      <c r="X513" s="295"/>
      <c r="Y513" s="296" t="str">
        <f>IF(X513&lt;&gt;"",X513/VLOOKUP($V513,Setup!$C$30:$D$41,2,0),"")</f>
        <v/>
      </c>
      <c r="Z513" s="297"/>
      <c r="AA513" s="298" t="str">
        <f t="shared" si="213"/>
        <v/>
      </c>
      <c r="AB513" s="297"/>
      <c r="AC513" s="299" t="str">
        <f t="shared" si="214"/>
        <v/>
      </c>
      <c r="AD513" s="297"/>
      <c r="AE513" s="299" t="str">
        <f t="shared" si="215"/>
        <v/>
      </c>
      <c r="AF513" s="297"/>
      <c r="AG513" s="298" t="str">
        <f t="shared" si="216"/>
        <v/>
      </c>
      <c r="AH513" s="298" t="str">
        <f t="shared" si="217"/>
        <v/>
      </c>
      <c r="AI513" s="298" t="str">
        <f t="shared" si="218"/>
        <v/>
      </c>
      <c r="AJ513" s="300"/>
      <c r="AK513" s="295"/>
      <c r="AL513" s="296" t="str">
        <f>IF(AK513&lt;&gt;"",AK513/VLOOKUP($V513,Setup!$C$30:$D$41,2,0),"")</f>
        <v/>
      </c>
      <c r="AM513" s="301"/>
      <c r="AN513" s="299" t="str">
        <f t="shared" si="219"/>
        <v/>
      </c>
      <c r="AO513" s="301"/>
      <c r="AP513" s="299" t="str">
        <f t="shared" si="220"/>
        <v/>
      </c>
      <c r="AQ513" s="301"/>
      <c r="AR513" s="299" t="str">
        <f t="shared" si="221"/>
        <v/>
      </c>
      <c r="AS513" s="301"/>
      <c r="AT513" s="298" t="str">
        <f t="shared" si="222"/>
        <v/>
      </c>
      <c r="AU513" s="298" t="str">
        <f t="shared" si="223"/>
        <v/>
      </c>
      <c r="AV513" s="298" t="str">
        <f t="shared" si="224"/>
        <v/>
      </c>
      <c r="AW513" s="300"/>
      <c r="AX513" s="295"/>
      <c r="AY513" s="296" t="str">
        <f>IF(AX513&lt;&gt;"",AX513/VLOOKUP($V513,Setup!$C$30:$D$41,2,0),"")</f>
        <v/>
      </c>
      <c r="AZ513" s="302"/>
      <c r="BA513" s="299" t="str">
        <f t="shared" si="225"/>
        <v/>
      </c>
      <c r="BB513" s="302"/>
      <c r="BC513" s="299" t="str">
        <f t="shared" si="226"/>
        <v/>
      </c>
      <c r="BD513" s="302"/>
      <c r="BE513" s="299" t="str">
        <f t="shared" si="227"/>
        <v/>
      </c>
      <c r="BF513" s="302"/>
      <c r="BG513" s="298" t="str">
        <f t="shared" si="228"/>
        <v/>
      </c>
      <c r="BH513" s="298" t="str">
        <f t="shared" si="229"/>
        <v/>
      </c>
      <c r="BI513" s="298" t="str">
        <f t="shared" si="230"/>
        <v/>
      </c>
      <c r="BJ513" s="300"/>
      <c r="BK513" s="295"/>
      <c r="BL513" s="296" t="str">
        <f>IF(BK513&lt;&gt;"",BK513/VLOOKUP($V513,Setup!$C$30:$D$41,2,0),"")</f>
        <v/>
      </c>
      <c r="BM513" s="302"/>
      <c r="BN513" s="299" t="str">
        <f t="shared" si="231"/>
        <v/>
      </c>
      <c r="BO513" s="302"/>
      <c r="BP513" s="299" t="str">
        <f t="shared" si="232"/>
        <v/>
      </c>
      <c r="BQ513" s="302"/>
      <c r="BR513" s="299" t="str">
        <f t="shared" si="233"/>
        <v/>
      </c>
      <c r="BS513" s="302"/>
      <c r="BT513" s="298" t="str">
        <f t="shared" si="234"/>
        <v/>
      </c>
      <c r="BU513" s="298" t="str">
        <f t="shared" si="235"/>
        <v/>
      </c>
      <c r="BV513" s="298" t="str">
        <f t="shared" si="236"/>
        <v/>
      </c>
      <c r="BW513" s="300"/>
      <c r="BX513" s="298" t="str">
        <f t="shared" si="237"/>
        <v/>
      </c>
      <c r="BY513" s="298" t="str">
        <f t="shared" si="238"/>
        <v/>
      </c>
      <c r="BZ513" s="113"/>
      <c r="CA513" s="114"/>
      <c r="CF513" s="481"/>
      <c r="CL513" s="358" t="str">
        <f>IFERROR(VLOOKUP(C513,'Data Sheet'!$A$3:$B$16,2,FALSE),"")</f>
        <v/>
      </c>
    </row>
    <row r="514" spans="1:90" ht="25.5" customHeight="1">
      <c r="A514" s="100">
        <v>510</v>
      </c>
      <c r="B514" s="107" t="str">
        <f t="shared" si="242"/>
        <v>--</v>
      </c>
      <c r="C514" s="304"/>
      <c r="D514" s="305" t="str">
        <f>IFERROR(IF(VLOOKUP(C514,'Data Sheet'!$A$3:$D$16,4,FALSE)=0,"",VLOOKUP(C514,'Data Sheet'!$A$3:$D$16,4,FALSE)),"")</f>
        <v/>
      </c>
      <c r="E514" s="306"/>
      <c r="F514" s="307" t="str">
        <f>IFERROR(IF(VLOOKUP(E514,'Data Sheet'!$C$19:$D$80,2,FALSE)=0,"",VLOOKUP(E514,'Data Sheet'!$C$19:$D$80,2,FALSE)),"")</f>
        <v/>
      </c>
      <c r="G514" s="308" t="str">
        <f t="shared" si="240"/>
        <v>-</v>
      </c>
      <c r="H514" s="108"/>
      <c r="I514" s="304"/>
      <c r="J514" s="109" t="e">
        <f t="shared" si="241"/>
        <v>#VALUE!</v>
      </c>
      <c r="K514" s="104" t="str">
        <f>IFERROR(INDEX('Data Sheet'!$C$104:$C$181,MATCH(I514,'Data Sheet'!$F$104:$F$181,0)),"")</f>
        <v/>
      </c>
      <c r="L514" s="260" t="str">
        <f>IFERROR(INDEX('Data Sheet'!$G$104:$G$181,MATCH(I514,'Data Sheet'!$F$104:$F$181,0)),"")</f>
        <v/>
      </c>
      <c r="M514" s="220"/>
      <c r="N514" s="303"/>
      <c r="O514" s="303"/>
      <c r="P514" s="110" t="str">
        <f>IFERROR(INDEX(Setup!$D$44:$D$70,MATCH(M514,Setup!$K$44:$K$70,0))&amp;"","")</f>
        <v/>
      </c>
      <c r="Q514" s="110" t="str">
        <f>IFERROR(INDEX(Setup!$E$44:$E$70,MATCH(M514,Setup!$K$44:$K$70,0))&amp;"","")</f>
        <v/>
      </c>
      <c r="R514" s="110" t="str">
        <f>IFERROR(INDEX(Setup!$L$44:$L$70,MATCH(M514,Setup!$K$44:$K$70,0))&amp;"","")</f>
        <v/>
      </c>
      <c r="S514" s="110" t="str">
        <f>Setup!$C$30</f>
        <v>USD</v>
      </c>
      <c r="T514" s="111" t="str">
        <f>IFERROR(INDEX('Data Sheet'!$B$104:$B$181,MATCH(I514,'Data Sheet'!$F$104:$F$181,0)),"")</f>
        <v/>
      </c>
      <c r="U514" s="112" t="str">
        <f>IFERROR(INDEX('Data Sheet'!$D$104:$D$181,MATCH(I514,'Data Sheet'!$F$104:$F$181,0)),"")</f>
        <v/>
      </c>
      <c r="V514" s="102" t="s">
        <v>8</v>
      </c>
      <c r="W514" s="221" t="str">
        <f>IF(V514=Setup!$C$30,"Grant",IF(V514=Setup!$C$31,"Local",IF(V514=Setup!$C$32,"Other",IF(ISBLANK(V514),"","Other"))))</f>
        <v>Grant</v>
      </c>
      <c r="X514" s="295"/>
      <c r="Y514" s="296" t="str">
        <f>IF(X514&lt;&gt;"",X514/VLOOKUP($V514,Setup!$C$30:$D$41,2,0),"")</f>
        <v/>
      </c>
      <c r="Z514" s="297"/>
      <c r="AA514" s="298" t="str">
        <f t="shared" si="213"/>
        <v/>
      </c>
      <c r="AB514" s="297"/>
      <c r="AC514" s="299" t="str">
        <f t="shared" si="214"/>
        <v/>
      </c>
      <c r="AD514" s="297"/>
      <c r="AE514" s="299" t="str">
        <f t="shared" si="215"/>
        <v/>
      </c>
      <c r="AF514" s="297"/>
      <c r="AG514" s="298" t="str">
        <f t="shared" si="216"/>
        <v/>
      </c>
      <c r="AH514" s="298" t="str">
        <f t="shared" si="217"/>
        <v/>
      </c>
      <c r="AI514" s="298" t="str">
        <f t="shared" si="218"/>
        <v/>
      </c>
      <c r="AJ514" s="300"/>
      <c r="AK514" s="295"/>
      <c r="AL514" s="296" t="str">
        <f>IF(AK514&lt;&gt;"",AK514/VLOOKUP($V514,Setup!$C$30:$D$41,2,0),"")</f>
        <v/>
      </c>
      <c r="AM514" s="301"/>
      <c r="AN514" s="299" t="str">
        <f t="shared" si="219"/>
        <v/>
      </c>
      <c r="AO514" s="301"/>
      <c r="AP514" s="299" t="str">
        <f t="shared" si="220"/>
        <v/>
      </c>
      <c r="AQ514" s="301"/>
      <c r="AR514" s="299" t="str">
        <f t="shared" si="221"/>
        <v/>
      </c>
      <c r="AS514" s="301"/>
      <c r="AT514" s="298" t="str">
        <f t="shared" si="222"/>
        <v/>
      </c>
      <c r="AU514" s="298" t="str">
        <f t="shared" si="223"/>
        <v/>
      </c>
      <c r="AV514" s="298" t="str">
        <f t="shared" si="224"/>
        <v/>
      </c>
      <c r="AW514" s="300"/>
      <c r="AX514" s="295"/>
      <c r="AY514" s="296" t="str">
        <f>IF(AX514&lt;&gt;"",AX514/VLOOKUP($V514,Setup!$C$30:$D$41,2,0),"")</f>
        <v/>
      </c>
      <c r="AZ514" s="302"/>
      <c r="BA514" s="299" t="str">
        <f t="shared" si="225"/>
        <v/>
      </c>
      <c r="BB514" s="302"/>
      <c r="BC514" s="299" t="str">
        <f t="shared" si="226"/>
        <v/>
      </c>
      <c r="BD514" s="302"/>
      <c r="BE514" s="299" t="str">
        <f t="shared" si="227"/>
        <v/>
      </c>
      <c r="BF514" s="302"/>
      <c r="BG514" s="298" t="str">
        <f t="shared" si="228"/>
        <v/>
      </c>
      <c r="BH514" s="298" t="str">
        <f t="shared" si="229"/>
        <v/>
      </c>
      <c r="BI514" s="298" t="str">
        <f t="shared" si="230"/>
        <v/>
      </c>
      <c r="BJ514" s="300"/>
      <c r="BK514" s="295"/>
      <c r="BL514" s="296" t="str">
        <f>IF(BK514&lt;&gt;"",BK514/VLOOKUP($V514,Setup!$C$30:$D$41,2,0),"")</f>
        <v/>
      </c>
      <c r="BM514" s="302"/>
      <c r="BN514" s="299" t="str">
        <f t="shared" si="231"/>
        <v/>
      </c>
      <c r="BO514" s="302"/>
      <c r="BP514" s="299" t="str">
        <f t="shared" si="232"/>
        <v/>
      </c>
      <c r="BQ514" s="302"/>
      <c r="BR514" s="299" t="str">
        <f t="shared" si="233"/>
        <v/>
      </c>
      <c r="BS514" s="302"/>
      <c r="BT514" s="298" t="str">
        <f t="shared" si="234"/>
        <v/>
      </c>
      <c r="BU514" s="298" t="str">
        <f t="shared" si="235"/>
        <v/>
      </c>
      <c r="BV514" s="298" t="str">
        <f t="shared" si="236"/>
        <v/>
      </c>
      <c r="BW514" s="300"/>
      <c r="BX514" s="298" t="str">
        <f t="shared" si="237"/>
        <v/>
      </c>
      <c r="BY514" s="298" t="str">
        <f t="shared" si="238"/>
        <v/>
      </c>
      <c r="BZ514" s="113"/>
      <c r="CA514" s="114"/>
      <c r="CF514" s="481"/>
      <c r="CL514" s="358" t="str">
        <f>IFERROR(VLOOKUP(C514,'Data Sheet'!$A$3:$B$16,2,FALSE),"")</f>
        <v/>
      </c>
    </row>
    <row r="515" spans="1:90" ht="25.5" customHeight="1">
      <c r="A515" s="100">
        <v>511</v>
      </c>
      <c r="B515" s="107" t="str">
        <f t="shared" si="242"/>
        <v>--</v>
      </c>
      <c r="C515" s="304"/>
      <c r="D515" s="305" t="str">
        <f>IFERROR(IF(VLOOKUP(C515,'Data Sheet'!$A$3:$D$16,4,FALSE)=0,"",VLOOKUP(C515,'Data Sheet'!$A$3:$D$16,4,FALSE)),"")</f>
        <v/>
      </c>
      <c r="E515" s="306"/>
      <c r="F515" s="307" t="str">
        <f>IFERROR(IF(VLOOKUP(E515,'Data Sheet'!$C$19:$D$80,2,FALSE)=0,"",VLOOKUP(E515,'Data Sheet'!$C$19:$D$80,2,FALSE)),"")</f>
        <v/>
      </c>
      <c r="G515" s="308" t="str">
        <f t="shared" si="240"/>
        <v>-</v>
      </c>
      <c r="H515" s="108"/>
      <c r="I515" s="304"/>
      <c r="J515" s="109" t="e">
        <f t="shared" si="241"/>
        <v>#VALUE!</v>
      </c>
      <c r="K515" s="104" t="str">
        <f>IFERROR(INDEX('Data Sheet'!$C$104:$C$181,MATCH(I515,'Data Sheet'!$F$104:$F$181,0)),"")</f>
        <v/>
      </c>
      <c r="L515" s="260" t="str">
        <f>IFERROR(INDEX('Data Sheet'!$G$104:$G$181,MATCH(I515,'Data Sheet'!$F$104:$F$181,0)),"")</f>
        <v/>
      </c>
      <c r="M515" s="220"/>
      <c r="N515" s="303"/>
      <c r="O515" s="303"/>
      <c r="P515" s="110" t="str">
        <f>IFERROR(INDEX(Setup!$D$44:$D$70,MATCH(M515,Setup!$K$44:$K$70,0))&amp;"","")</f>
        <v/>
      </c>
      <c r="Q515" s="110" t="str">
        <f>IFERROR(INDEX(Setup!$E$44:$E$70,MATCH(M515,Setup!$K$44:$K$70,0))&amp;"","")</f>
        <v/>
      </c>
      <c r="R515" s="110" t="str">
        <f>IFERROR(INDEX(Setup!$L$44:$L$70,MATCH(M515,Setup!$K$44:$K$70,0))&amp;"","")</f>
        <v/>
      </c>
      <c r="S515" s="110" t="str">
        <f>Setup!$C$30</f>
        <v>USD</v>
      </c>
      <c r="T515" s="111" t="str">
        <f>IFERROR(INDEX('Data Sheet'!$B$104:$B$181,MATCH(I515,'Data Sheet'!$F$104:$F$181,0)),"")</f>
        <v/>
      </c>
      <c r="U515" s="112" t="str">
        <f>IFERROR(INDEX('Data Sheet'!$D$104:$D$181,MATCH(I515,'Data Sheet'!$F$104:$F$181,0)),"")</f>
        <v/>
      </c>
      <c r="V515" s="102" t="s">
        <v>8</v>
      </c>
      <c r="W515" s="221" t="str">
        <f>IF(V515=Setup!$C$30,"Grant",IF(V515=Setup!$C$31,"Local",IF(V515=Setup!$C$32,"Other",IF(ISBLANK(V515),"","Other"))))</f>
        <v>Grant</v>
      </c>
      <c r="X515" s="295"/>
      <c r="Y515" s="296" t="str">
        <f>IF(X515&lt;&gt;"",X515/VLOOKUP($V515,Setup!$C$30:$D$41,2,0),"")</f>
        <v/>
      </c>
      <c r="Z515" s="297"/>
      <c r="AA515" s="298" t="str">
        <f t="shared" si="213"/>
        <v/>
      </c>
      <c r="AB515" s="297"/>
      <c r="AC515" s="299" t="str">
        <f t="shared" si="214"/>
        <v/>
      </c>
      <c r="AD515" s="297"/>
      <c r="AE515" s="299" t="str">
        <f t="shared" si="215"/>
        <v/>
      </c>
      <c r="AF515" s="297"/>
      <c r="AG515" s="298" t="str">
        <f t="shared" si="216"/>
        <v/>
      </c>
      <c r="AH515" s="298" t="str">
        <f t="shared" si="217"/>
        <v/>
      </c>
      <c r="AI515" s="298" t="str">
        <f t="shared" si="218"/>
        <v/>
      </c>
      <c r="AJ515" s="300"/>
      <c r="AK515" s="295"/>
      <c r="AL515" s="296" t="str">
        <f>IF(AK515&lt;&gt;"",AK515/VLOOKUP($V515,Setup!$C$30:$D$41,2,0),"")</f>
        <v/>
      </c>
      <c r="AM515" s="301"/>
      <c r="AN515" s="299" t="str">
        <f t="shared" si="219"/>
        <v/>
      </c>
      <c r="AO515" s="301"/>
      <c r="AP515" s="299" t="str">
        <f t="shared" si="220"/>
        <v/>
      </c>
      <c r="AQ515" s="301"/>
      <c r="AR515" s="299" t="str">
        <f t="shared" si="221"/>
        <v/>
      </c>
      <c r="AS515" s="301"/>
      <c r="AT515" s="298" t="str">
        <f t="shared" si="222"/>
        <v/>
      </c>
      <c r="AU515" s="298" t="str">
        <f t="shared" si="223"/>
        <v/>
      </c>
      <c r="AV515" s="298" t="str">
        <f t="shared" si="224"/>
        <v/>
      </c>
      <c r="AW515" s="300"/>
      <c r="AX515" s="295"/>
      <c r="AY515" s="296" t="str">
        <f>IF(AX515&lt;&gt;"",AX515/VLOOKUP($V515,Setup!$C$30:$D$41,2,0),"")</f>
        <v/>
      </c>
      <c r="AZ515" s="302"/>
      <c r="BA515" s="299" t="str">
        <f t="shared" si="225"/>
        <v/>
      </c>
      <c r="BB515" s="302"/>
      <c r="BC515" s="299" t="str">
        <f t="shared" si="226"/>
        <v/>
      </c>
      <c r="BD515" s="302"/>
      <c r="BE515" s="299" t="str">
        <f t="shared" si="227"/>
        <v/>
      </c>
      <c r="BF515" s="302"/>
      <c r="BG515" s="298" t="str">
        <f t="shared" si="228"/>
        <v/>
      </c>
      <c r="BH515" s="298" t="str">
        <f t="shared" si="229"/>
        <v/>
      </c>
      <c r="BI515" s="298" t="str">
        <f t="shared" si="230"/>
        <v/>
      </c>
      <c r="BJ515" s="300"/>
      <c r="BK515" s="295"/>
      <c r="BL515" s="296" t="str">
        <f>IF(BK515&lt;&gt;"",BK515/VLOOKUP($V515,Setup!$C$30:$D$41,2,0),"")</f>
        <v/>
      </c>
      <c r="BM515" s="302"/>
      <c r="BN515" s="299" t="str">
        <f t="shared" si="231"/>
        <v/>
      </c>
      <c r="BO515" s="302"/>
      <c r="BP515" s="299" t="str">
        <f t="shared" si="232"/>
        <v/>
      </c>
      <c r="BQ515" s="302"/>
      <c r="BR515" s="299" t="str">
        <f t="shared" si="233"/>
        <v/>
      </c>
      <c r="BS515" s="302"/>
      <c r="BT515" s="298" t="str">
        <f t="shared" si="234"/>
        <v/>
      </c>
      <c r="BU515" s="298" t="str">
        <f t="shared" si="235"/>
        <v/>
      </c>
      <c r="BV515" s="298" t="str">
        <f t="shared" si="236"/>
        <v/>
      </c>
      <c r="BW515" s="300"/>
      <c r="BX515" s="298" t="str">
        <f t="shared" si="237"/>
        <v/>
      </c>
      <c r="BY515" s="298" t="str">
        <f t="shared" si="238"/>
        <v/>
      </c>
      <c r="BZ515" s="113"/>
      <c r="CA515" s="114"/>
      <c r="CF515" s="481"/>
      <c r="CL515" s="358" t="str">
        <f>IFERROR(VLOOKUP(C515,'Data Sheet'!$A$3:$B$16,2,FALSE),"")</f>
        <v/>
      </c>
    </row>
    <row r="516" spans="1:90" ht="25.5" customHeight="1">
      <c r="A516" s="100">
        <v>512</v>
      </c>
      <c r="B516" s="107" t="str">
        <f t="shared" si="242"/>
        <v>--</v>
      </c>
      <c r="C516" s="304"/>
      <c r="D516" s="305" t="str">
        <f>IFERROR(IF(VLOOKUP(C516,'Data Sheet'!$A$3:$D$16,4,FALSE)=0,"",VLOOKUP(C516,'Data Sheet'!$A$3:$D$16,4,FALSE)),"")</f>
        <v/>
      </c>
      <c r="E516" s="306"/>
      <c r="F516" s="307" t="str">
        <f>IFERROR(IF(VLOOKUP(E516,'Data Sheet'!$C$19:$D$80,2,FALSE)=0,"",VLOOKUP(E516,'Data Sheet'!$C$19:$D$80,2,FALSE)),"")</f>
        <v/>
      </c>
      <c r="G516" s="308" t="str">
        <f t="shared" si="240"/>
        <v>-</v>
      </c>
      <c r="H516" s="108"/>
      <c r="I516" s="304"/>
      <c r="J516" s="109" t="e">
        <f t="shared" si="241"/>
        <v>#VALUE!</v>
      </c>
      <c r="K516" s="104" t="str">
        <f>IFERROR(INDEX('Data Sheet'!$C$104:$C$181,MATCH(I516,'Data Sheet'!$F$104:$F$181,0)),"")</f>
        <v/>
      </c>
      <c r="L516" s="260" t="str">
        <f>IFERROR(INDEX('Data Sheet'!$G$104:$G$181,MATCH(I516,'Data Sheet'!$F$104:$F$181,0)),"")</f>
        <v/>
      </c>
      <c r="M516" s="220"/>
      <c r="N516" s="303"/>
      <c r="O516" s="303"/>
      <c r="P516" s="110" t="str">
        <f>IFERROR(INDEX(Setup!$D$44:$D$70,MATCH(M516,Setup!$K$44:$K$70,0))&amp;"","")</f>
        <v/>
      </c>
      <c r="Q516" s="110" t="str">
        <f>IFERROR(INDEX(Setup!$E$44:$E$70,MATCH(M516,Setup!$K$44:$K$70,0))&amp;"","")</f>
        <v/>
      </c>
      <c r="R516" s="110" t="str">
        <f>IFERROR(INDEX(Setup!$L$44:$L$70,MATCH(M516,Setup!$K$44:$K$70,0))&amp;"","")</f>
        <v/>
      </c>
      <c r="S516" s="110" t="str">
        <f>Setup!$C$30</f>
        <v>USD</v>
      </c>
      <c r="T516" s="111" t="str">
        <f>IFERROR(INDEX('Data Sheet'!$B$104:$B$181,MATCH(I516,'Data Sheet'!$F$104:$F$181,0)),"")</f>
        <v/>
      </c>
      <c r="U516" s="112" t="str">
        <f>IFERROR(INDEX('Data Sheet'!$D$104:$D$181,MATCH(I516,'Data Sheet'!$F$104:$F$181,0)),"")</f>
        <v/>
      </c>
      <c r="V516" s="102" t="s">
        <v>8</v>
      </c>
      <c r="W516" s="221" t="str">
        <f>IF(V516=Setup!$C$30,"Grant",IF(V516=Setup!$C$31,"Local",IF(V516=Setup!$C$32,"Other",IF(ISBLANK(V516),"","Other"))))</f>
        <v>Grant</v>
      </c>
      <c r="X516" s="295"/>
      <c r="Y516" s="296" t="str">
        <f>IF(X516&lt;&gt;"",X516/VLOOKUP($V516,Setup!$C$30:$D$41,2,0),"")</f>
        <v/>
      </c>
      <c r="Z516" s="297"/>
      <c r="AA516" s="298" t="str">
        <f t="shared" si="213"/>
        <v/>
      </c>
      <c r="AB516" s="297"/>
      <c r="AC516" s="299" t="str">
        <f t="shared" si="214"/>
        <v/>
      </c>
      <c r="AD516" s="297"/>
      <c r="AE516" s="299" t="str">
        <f t="shared" si="215"/>
        <v/>
      </c>
      <c r="AF516" s="297"/>
      <c r="AG516" s="298" t="str">
        <f t="shared" si="216"/>
        <v/>
      </c>
      <c r="AH516" s="298" t="str">
        <f t="shared" si="217"/>
        <v/>
      </c>
      <c r="AI516" s="298" t="str">
        <f t="shared" si="218"/>
        <v/>
      </c>
      <c r="AJ516" s="300"/>
      <c r="AK516" s="295"/>
      <c r="AL516" s="296" t="str">
        <f>IF(AK516&lt;&gt;"",AK516/VLOOKUP($V516,Setup!$C$30:$D$41,2,0),"")</f>
        <v/>
      </c>
      <c r="AM516" s="301"/>
      <c r="AN516" s="299" t="str">
        <f t="shared" si="219"/>
        <v/>
      </c>
      <c r="AO516" s="301"/>
      <c r="AP516" s="299" t="str">
        <f t="shared" si="220"/>
        <v/>
      </c>
      <c r="AQ516" s="301"/>
      <c r="AR516" s="299" t="str">
        <f t="shared" si="221"/>
        <v/>
      </c>
      <c r="AS516" s="301"/>
      <c r="AT516" s="298" t="str">
        <f t="shared" si="222"/>
        <v/>
      </c>
      <c r="AU516" s="298" t="str">
        <f t="shared" si="223"/>
        <v/>
      </c>
      <c r="AV516" s="298" t="str">
        <f t="shared" si="224"/>
        <v/>
      </c>
      <c r="AW516" s="300"/>
      <c r="AX516" s="295"/>
      <c r="AY516" s="296" t="str">
        <f>IF(AX516&lt;&gt;"",AX516/VLOOKUP($V516,Setup!$C$30:$D$41,2,0),"")</f>
        <v/>
      </c>
      <c r="AZ516" s="302"/>
      <c r="BA516" s="299" t="str">
        <f t="shared" si="225"/>
        <v/>
      </c>
      <c r="BB516" s="302"/>
      <c r="BC516" s="299" t="str">
        <f t="shared" si="226"/>
        <v/>
      </c>
      <c r="BD516" s="302"/>
      <c r="BE516" s="299" t="str">
        <f t="shared" si="227"/>
        <v/>
      </c>
      <c r="BF516" s="302"/>
      <c r="BG516" s="298" t="str">
        <f t="shared" si="228"/>
        <v/>
      </c>
      <c r="BH516" s="298" t="str">
        <f t="shared" si="229"/>
        <v/>
      </c>
      <c r="BI516" s="298" t="str">
        <f t="shared" si="230"/>
        <v/>
      </c>
      <c r="BJ516" s="300"/>
      <c r="BK516" s="295"/>
      <c r="BL516" s="296" t="str">
        <f>IF(BK516&lt;&gt;"",BK516/VLOOKUP($V516,Setup!$C$30:$D$41,2,0),"")</f>
        <v/>
      </c>
      <c r="BM516" s="302"/>
      <c r="BN516" s="299" t="str">
        <f t="shared" si="231"/>
        <v/>
      </c>
      <c r="BO516" s="302"/>
      <c r="BP516" s="299" t="str">
        <f t="shared" si="232"/>
        <v/>
      </c>
      <c r="BQ516" s="302"/>
      <c r="BR516" s="299" t="str">
        <f t="shared" si="233"/>
        <v/>
      </c>
      <c r="BS516" s="302"/>
      <c r="BT516" s="298" t="str">
        <f t="shared" si="234"/>
        <v/>
      </c>
      <c r="BU516" s="298" t="str">
        <f t="shared" si="235"/>
        <v/>
      </c>
      <c r="BV516" s="298" t="str">
        <f t="shared" si="236"/>
        <v/>
      </c>
      <c r="BW516" s="300"/>
      <c r="BX516" s="298" t="str">
        <f t="shared" si="237"/>
        <v/>
      </c>
      <c r="BY516" s="298" t="str">
        <f t="shared" si="238"/>
        <v/>
      </c>
      <c r="BZ516" s="113"/>
      <c r="CA516" s="114"/>
      <c r="CF516" s="481"/>
      <c r="CL516" s="358" t="str">
        <f>IFERROR(VLOOKUP(C516,'Data Sheet'!$A$3:$B$16,2,FALSE),"")</f>
        <v/>
      </c>
    </row>
    <row r="517" spans="1:90" ht="25.5" customHeight="1">
      <c r="A517" s="100">
        <v>513</v>
      </c>
      <c r="B517" s="107" t="str">
        <f t="shared" si="242"/>
        <v>--</v>
      </c>
      <c r="C517" s="304"/>
      <c r="D517" s="305" t="str">
        <f>IFERROR(IF(VLOOKUP(C517,'Data Sheet'!$A$3:$D$16,4,FALSE)=0,"",VLOOKUP(C517,'Data Sheet'!$A$3:$D$16,4,FALSE)),"")</f>
        <v/>
      </c>
      <c r="E517" s="306"/>
      <c r="F517" s="307" t="str">
        <f>IFERROR(IF(VLOOKUP(E517,'Data Sheet'!$C$19:$D$80,2,FALSE)=0,"",VLOOKUP(E517,'Data Sheet'!$C$19:$D$80,2,FALSE)),"")</f>
        <v/>
      </c>
      <c r="G517" s="308" t="str">
        <f t="shared" si="240"/>
        <v>-</v>
      </c>
      <c r="H517" s="108"/>
      <c r="I517" s="304"/>
      <c r="J517" s="109" t="e">
        <f t="shared" si="241"/>
        <v>#VALUE!</v>
      </c>
      <c r="K517" s="104" t="str">
        <f>IFERROR(INDEX('Data Sheet'!$C$104:$C$181,MATCH(I517,'Data Sheet'!$F$104:$F$181,0)),"")</f>
        <v/>
      </c>
      <c r="L517" s="260" t="str">
        <f>IFERROR(INDEX('Data Sheet'!$G$104:$G$181,MATCH(I517,'Data Sheet'!$F$104:$F$181,0)),"")</f>
        <v/>
      </c>
      <c r="M517" s="220"/>
      <c r="N517" s="303"/>
      <c r="O517" s="303"/>
      <c r="P517" s="110" t="str">
        <f>IFERROR(INDEX(Setup!$D$44:$D$70,MATCH(M517,Setup!$K$44:$K$70,0))&amp;"","")</f>
        <v/>
      </c>
      <c r="Q517" s="110" t="str">
        <f>IFERROR(INDEX(Setup!$E$44:$E$70,MATCH(M517,Setup!$K$44:$K$70,0))&amp;"","")</f>
        <v/>
      </c>
      <c r="R517" s="110" t="str">
        <f>IFERROR(INDEX(Setup!$L$44:$L$70,MATCH(M517,Setup!$K$44:$K$70,0))&amp;"","")</f>
        <v/>
      </c>
      <c r="S517" s="110" t="str">
        <f>Setup!$C$30</f>
        <v>USD</v>
      </c>
      <c r="T517" s="111" t="str">
        <f>IFERROR(INDEX('Data Sheet'!$B$104:$B$181,MATCH(I517,'Data Sheet'!$F$104:$F$181,0)),"")</f>
        <v/>
      </c>
      <c r="U517" s="112" t="str">
        <f>IFERROR(INDEX('Data Sheet'!$D$104:$D$181,MATCH(I517,'Data Sheet'!$F$104:$F$181,0)),"")</f>
        <v/>
      </c>
      <c r="V517" s="102" t="s">
        <v>8</v>
      </c>
      <c r="W517" s="221" t="str">
        <f>IF(V517=Setup!$C$30,"Grant",IF(V517=Setup!$C$31,"Local",IF(V517=Setup!$C$32,"Other",IF(ISBLANK(V517),"","Other"))))</f>
        <v>Grant</v>
      </c>
      <c r="X517" s="295"/>
      <c r="Y517" s="296" t="str">
        <f>IF(X517&lt;&gt;"",X517/VLOOKUP($V517,Setup!$C$30:$D$41,2,0),"")</f>
        <v/>
      </c>
      <c r="Z517" s="297"/>
      <c r="AA517" s="298" t="str">
        <f t="shared" ref="AA517:AA580" si="243">IFERROR(IF(AND(NOT(Z517=""),NOT(Y517="")),Z517*Y517,""),"")</f>
        <v/>
      </c>
      <c r="AB517" s="297"/>
      <c r="AC517" s="299" t="str">
        <f t="shared" ref="AC517:AC580" si="244">IFERROR(IF(AND(NOT(AB517=""),NOT(Y517="")),AB517*Y517,""),"")</f>
        <v/>
      </c>
      <c r="AD517" s="297"/>
      <c r="AE517" s="299" t="str">
        <f t="shared" ref="AE517:AE580" si="245">IFERROR(IF(AND(NOT(AD517=""),NOT(Y517="")),AD517*Y517,""),"")</f>
        <v/>
      </c>
      <c r="AF517" s="297"/>
      <c r="AG517" s="298" t="str">
        <f t="shared" ref="AG517:AG580" si="246">IFERROR(IF(AND(NOT(AF517=""),NOT(Y517="")),AF517*Y517,""),"")</f>
        <v/>
      </c>
      <c r="AH517" s="298" t="str">
        <f t="shared" ref="AH517:AH580" si="247">IFERROR(IF(OR(NOT(Z517=""),NOT(AF517=""),NOT(AB517=""),NOT(AD517="")),Z517+AF517+AB517+AD517,""),"")</f>
        <v/>
      </c>
      <c r="AI517" s="298" t="str">
        <f t="shared" ref="AI517:AI580" si="248">IF(SUM(AA517,AC517,AE517,AG517)&gt;0,SUM(AA517,AC517,AE517,AG517),"")</f>
        <v/>
      </c>
      <c r="AJ517" s="300"/>
      <c r="AK517" s="295"/>
      <c r="AL517" s="296" t="str">
        <f>IF(AK517&lt;&gt;"",AK517/VLOOKUP($V517,Setup!$C$30:$D$41,2,0),"")</f>
        <v/>
      </c>
      <c r="AM517" s="301"/>
      <c r="AN517" s="299" t="str">
        <f t="shared" ref="AN517:AN580" si="249">IFERROR(IF(AND(NOT(AM517=""),NOT(AL517="")),AM517*$AL517,""),"")</f>
        <v/>
      </c>
      <c r="AO517" s="301"/>
      <c r="AP517" s="299" t="str">
        <f t="shared" ref="AP517:AP580" si="250">IFERROR(IF(AND(NOT(AO517=""),NOT(AL517="")),AO517*$AL517,""),"")</f>
        <v/>
      </c>
      <c r="AQ517" s="301"/>
      <c r="AR517" s="299" t="str">
        <f t="shared" ref="AR517:AR580" si="251">IFERROR(IF(AND(NOT(AQ517=""),NOT(AL517="")),AQ517*$AL517,""),"")</f>
        <v/>
      </c>
      <c r="AS517" s="301"/>
      <c r="AT517" s="298" t="str">
        <f t="shared" ref="AT517:AT580" si="252">IFERROR(IF(AND(NOT(AS517=""),NOT(AL517="")),AS517*$AL517,""),"")</f>
        <v/>
      </c>
      <c r="AU517" s="298" t="str">
        <f t="shared" ref="AU517:AU580" si="253">IFERROR(IF(OR(NOT(AM517=""),NOT(AS517=""),NOT(AO517=""),NOT(AQ517="")),AM517+AS517+AO517+AQ517,""),"")</f>
        <v/>
      </c>
      <c r="AV517" s="298" t="str">
        <f t="shared" ref="AV517:AV580" si="254">IF(SUM(AN517,AT517,AP517,AR517)&gt;0,SUM(AN517,AT517,AP517,AR517),"")</f>
        <v/>
      </c>
      <c r="AW517" s="300"/>
      <c r="AX517" s="295"/>
      <c r="AY517" s="296" t="str">
        <f>IF(AX517&lt;&gt;"",AX517/VLOOKUP($V517,Setup!$C$30:$D$41,2,0),"")</f>
        <v/>
      </c>
      <c r="AZ517" s="302"/>
      <c r="BA517" s="299" t="str">
        <f t="shared" ref="BA517:BA580" si="255">IFERROR(IF(AND(NOT(AZ517=""),NOT(AY517="")),AZ517*$AY517,""),"")</f>
        <v/>
      </c>
      <c r="BB517" s="302"/>
      <c r="BC517" s="299" t="str">
        <f t="shared" ref="BC517:BC580" si="256">IFERROR(IF(AND(NOT(BB517=""),NOT(AY517="")),BB517*$AY517,""),"")</f>
        <v/>
      </c>
      <c r="BD517" s="302"/>
      <c r="BE517" s="299" t="str">
        <f t="shared" ref="BE517:BE580" si="257">IFERROR(IF(AND(NOT(BD517=""),NOT(AY517="")),BD517*$AY517,""),"")</f>
        <v/>
      </c>
      <c r="BF517" s="302"/>
      <c r="BG517" s="298" t="str">
        <f t="shared" ref="BG517:BG580" si="258">IFERROR(IF(AND(NOT(BF517=""),NOT(AY517="")),BF517*$AY517,""),"")</f>
        <v/>
      </c>
      <c r="BH517" s="298" t="str">
        <f t="shared" ref="BH517:BH580" si="259">IFERROR(IF(OR(NOT(AZ517=""),NOT(BF517=""),NOT(BB517=""),NOT(BD517="")),AZ517+BF517+BB517+BD517,""),"")</f>
        <v/>
      </c>
      <c r="BI517" s="298" t="str">
        <f t="shared" ref="BI517:BI580" si="260">IF(SUM(BA517,BG517,BC517,BE517)&gt;0,SUM(BA517,BG517,BC517,BE517),"")</f>
        <v/>
      </c>
      <c r="BJ517" s="300"/>
      <c r="BK517" s="295"/>
      <c r="BL517" s="296" t="str">
        <f>IF(BK517&lt;&gt;"",BK517/VLOOKUP($V517,Setup!$C$30:$D$41,2,0),"")</f>
        <v/>
      </c>
      <c r="BM517" s="302"/>
      <c r="BN517" s="299" t="str">
        <f t="shared" ref="BN517:BN580" si="261">IFERROR(IF(AND(NOT(BM517=""),NOT(BL517="")),BM517*$BL517,""),"")</f>
        <v/>
      </c>
      <c r="BO517" s="302"/>
      <c r="BP517" s="299" t="str">
        <f t="shared" ref="BP517:BP580" si="262">IFERROR(IF(AND(NOT(BO517=""),NOT(BL517="")),BO517*$BL517,""),"")</f>
        <v/>
      </c>
      <c r="BQ517" s="302"/>
      <c r="BR517" s="299" t="str">
        <f t="shared" ref="BR517:BR580" si="263">IFERROR(IF(AND(NOT(BQ517=""),NOT(BL517="")),BQ517*$BL517,""),"")</f>
        <v/>
      </c>
      <c r="BS517" s="302"/>
      <c r="BT517" s="298" t="str">
        <f t="shared" ref="BT517:BT580" si="264">IFERROR(IF(AND(NOT(BS517=""),NOT(BL517="")),BS517*$BL517,""),"")</f>
        <v/>
      </c>
      <c r="BU517" s="298" t="str">
        <f t="shared" ref="BU517:BU580" si="265">IFERROR(IF(OR(NOT(BM517=""),NOT(BS517=""),NOT(BO517=""),NOT(BQ517="")),BM517+BS517+BO517+BQ517,""),"")</f>
        <v/>
      </c>
      <c r="BV517" s="298" t="str">
        <f t="shared" ref="BV517:BV580" si="266">IF(SUM(BN517,BT517,BP517,BR517)&gt;0,SUM(BN517,BT517,BP517,BR517),"")</f>
        <v/>
      </c>
      <c r="BW517" s="300"/>
      <c r="BX517" s="298" t="str">
        <f t="shared" ref="BX517:BX580" si="267">IF(SUM(AH517,AU517,BH517,BU517)&gt;0,SUM(AH517,AU517,BH517,BU517),"")</f>
        <v/>
      </c>
      <c r="BY517" s="298" t="str">
        <f t="shared" ref="BY517:BY580" si="268">IF(SUM(AI517,AV517,BI517,BV517)&gt;0,SUM(AI517,AV517,BI517,BV517),"")</f>
        <v/>
      </c>
      <c r="BZ517" s="113"/>
      <c r="CA517" s="114"/>
      <c r="CF517" s="481"/>
      <c r="CL517" s="358" t="str">
        <f>IFERROR(VLOOKUP(C517,'Data Sheet'!$A$3:$B$16,2,FALSE),"")</f>
        <v/>
      </c>
    </row>
    <row r="518" spans="1:90" ht="25.5" customHeight="1">
      <c r="A518" s="100">
        <v>514</v>
      </c>
      <c r="B518" s="107" t="str">
        <f t="shared" si="242"/>
        <v>--</v>
      </c>
      <c r="C518" s="304"/>
      <c r="D518" s="305" t="str">
        <f>IFERROR(IF(VLOOKUP(C518,'Data Sheet'!$A$3:$D$16,4,FALSE)=0,"",VLOOKUP(C518,'Data Sheet'!$A$3:$D$16,4,FALSE)),"")</f>
        <v/>
      </c>
      <c r="E518" s="306"/>
      <c r="F518" s="307" t="str">
        <f>IFERROR(IF(VLOOKUP(E518,'Data Sheet'!$C$19:$D$80,2,FALSE)=0,"",VLOOKUP(E518,'Data Sheet'!$C$19:$D$80,2,FALSE)),"")</f>
        <v/>
      </c>
      <c r="G518" s="308" t="str">
        <f t="shared" ref="G518:G581" si="269">CONCATENATE(D518,"-",F518)</f>
        <v>-</v>
      </c>
      <c r="H518" s="108"/>
      <c r="I518" s="304"/>
      <c r="J518" s="109" t="e">
        <f t="shared" ref="J518:J581" si="270">LEFT(I518,SEARCH(".",I518,1)+1)</f>
        <v>#VALUE!</v>
      </c>
      <c r="K518" s="104" t="str">
        <f>IFERROR(INDEX('Data Sheet'!$C$104:$C$181,MATCH(I518,'Data Sheet'!$F$104:$F$181,0)),"")</f>
        <v/>
      </c>
      <c r="L518" s="260" t="str">
        <f>IFERROR(INDEX('Data Sheet'!$G$104:$G$181,MATCH(I518,'Data Sheet'!$F$104:$F$181,0)),"")</f>
        <v/>
      </c>
      <c r="M518" s="220"/>
      <c r="N518" s="303"/>
      <c r="O518" s="303"/>
      <c r="P518" s="110" t="str">
        <f>IFERROR(INDEX(Setup!$D$44:$D$70,MATCH(M518,Setup!$K$44:$K$70,0))&amp;"","")</f>
        <v/>
      </c>
      <c r="Q518" s="110" t="str">
        <f>IFERROR(INDEX(Setup!$E$44:$E$70,MATCH(M518,Setup!$K$44:$K$70,0))&amp;"","")</f>
        <v/>
      </c>
      <c r="R518" s="110" t="str">
        <f>IFERROR(INDEX(Setup!$L$44:$L$70,MATCH(M518,Setup!$K$44:$K$70,0))&amp;"","")</f>
        <v/>
      </c>
      <c r="S518" s="110" t="str">
        <f>Setup!$C$30</f>
        <v>USD</v>
      </c>
      <c r="T518" s="111" t="str">
        <f>IFERROR(INDEX('Data Sheet'!$B$104:$B$181,MATCH(I518,'Data Sheet'!$F$104:$F$181,0)),"")</f>
        <v/>
      </c>
      <c r="U518" s="112" t="str">
        <f>IFERROR(INDEX('Data Sheet'!$D$104:$D$181,MATCH(I518,'Data Sheet'!$F$104:$F$181,0)),"")</f>
        <v/>
      </c>
      <c r="V518" s="102" t="s">
        <v>8</v>
      </c>
      <c r="W518" s="221" t="str">
        <f>IF(V518=Setup!$C$30,"Grant",IF(V518=Setup!$C$31,"Local",IF(V518=Setup!$C$32,"Other",IF(ISBLANK(V518),"","Other"))))</f>
        <v>Grant</v>
      </c>
      <c r="X518" s="295"/>
      <c r="Y518" s="296" t="str">
        <f>IF(X518&lt;&gt;"",X518/VLOOKUP($V518,Setup!$C$30:$D$41,2,0),"")</f>
        <v/>
      </c>
      <c r="Z518" s="297"/>
      <c r="AA518" s="298" t="str">
        <f t="shared" si="243"/>
        <v/>
      </c>
      <c r="AB518" s="297"/>
      <c r="AC518" s="299" t="str">
        <f t="shared" si="244"/>
        <v/>
      </c>
      <c r="AD518" s="297"/>
      <c r="AE518" s="299" t="str">
        <f t="shared" si="245"/>
        <v/>
      </c>
      <c r="AF518" s="297"/>
      <c r="AG518" s="298" t="str">
        <f t="shared" si="246"/>
        <v/>
      </c>
      <c r="AH518" s="298" t="str">
        <f t="shared" si="247"/>
        <v/>
      </c>
      <c r="AI518" s="298" t="str">
        <f t="shared" si="248"/>
        <v/>
      </c>
      <c r="AJ518" s="300"/>
      <c r="AK518" s="295"/>
      <c r="AL518" s="296" t="str">
        <f>IF(AK518&lt;&gt;"",AK518/VLOOKUP($V518,Setup!$C$30:$D$41,2,0),"")</f>
        <v/>
      </c>
      <c r="AM518" s="301"/>
      <c r="AN518" s="299" t="str">
        <f t="shared" si="249"/>
        <v/>
      </c>
      <c r="AO518" s="301"/>
      <c r="AP518" s="299" t="str">
        <f t="shared" si="250"/>
        <v/>
      </c>
      <c r="AQ518" s="301"/>
      <c r="AR518" s="299" t="str">
        <f t="shared" si="251"/>
        <v/>
      </c>
      <c r="AS518" s="301"/>
      <c r="AT518" s="298" t="str">
        <f t="shared" si="252"/>
        <v/>
      </c>
      <c r="AU518" s="298" t="str">
        <f t="shared" si="253"/>
        <v/>
      </c>
      <c r="AV518" s="298" t="str">
        <f t="shared" si="254"/>
        <v/>
      </c>
      <c r="AW518" s="300"/>
      <c r="AX518" s="295"/>
      <c r="AY518" s="296" t="str">
        <f>IF(AX518&lt;&gt;"",AX518/VLOOKUP($V518,Setup!$C$30:$D$41,2,0),"")</f>
        <v/>
      </c>
      <c r="AZ518" s="302"/>
      <c r="BA518" s="299" t="str">
        <f t="shared" si="255"/>
        <v/>
      </c>
      <c r="BB518" s="302"/>
      <c r="BC518" s="299" t="str">
        <f t="shared" si="256"/>
        <v/>
      </c>
      <c r="BD518" s="302"/>
      <c r="BE518" s="299" t="str">
        <f t="shared" si="257"/>
        <v/>
      </c>
      <c r="BF518" s="302"/>
      <c r="BG518" s="298" t="str">
        <f t="shared" si="258"/>
        <v/>
      </c>
      <c r="BH518" s="298" t="str">
        <f t="shared" si="259"/>
        <v/>
      </c>
      <c r="BI518" s="298" t="str">
        <f t="shared" si="260"/>
        <v/>
      </c>
      <c r="BJ518" s="300"/>
      <c r="BK518" s="295"/>
      <c r="BL518" s="296" t="str">
        <f>IF(BK518&lt;&gt;"",BK518/VLOOKUP($V518,Setup!$C$30:$D$41,2,0),"")</f>
        <v/>
      </c>
      <c r="BM518" s="302"/>
      <c r="BN518" s="299" t="str">
        <f t="shared" si="261"/>
        <v/>
      </c>
      <c r="BO518" s="302"/>
      <c r="BP518" s="299" t="str">
        <f t="shared" si="262"/>
        <v/>
      </c>
      <c r="BQ518" s="302"/>
      <c r="BR518" s="299" t="str">
        <f t="shared" si="263"/>
        <v/>
      </c>
      <c r="BS518" s="302"/>
      <c r="BT518" s="298" t="str">
        <f t="shared" si="264"/>
        <v/>
      </c>
      <c r="BU518" s="298" t="str">
        <f t="shared" si="265"/>
        <v/>
      </c>
      <c r="BV518" s="298" t="str">
        <f t="shared" si="266"/>
        <v/>
      </c>
      <c r="BW518" s="300"/>
      <c r="BX518" s="298" t="str">
        <f t="shared" si="267"/>
        <v/>
      </c>
      <c r="BY518" s="298" t="str">
        <f t="shared" si="268"/>
        <v/>
      </c>
      <c r="BZ518" s="113"/>
      <c r="CA518" s="114"/>
      <c r="CF518" s="481"/>
      <c r="CL518" s="358" t="str">
        <f>IFERROR(VLOOKUP(C518,'Data Sheet'!$A$3:$B$16,2,FALSE),"")</f>
        <v/>
      </c>
    </row>
    <row r="519" spans="1:90" ht="25.5" customHeight="1">
      <c r="A519" s="100">
        <v>515</v>
      </c>
      <c r="B519" s="107" t="str">
        <f t="shared" si="242"/>
        <v>--</v>
      </c>
      <c r="C519" s="304"/>
      <c r="D519" s="305" t="str">
        <f>IFERROR(IF(VLOOKUP(C519,'Data Sheet'!$A$3:$D$16,4,FALSE)=0,"",VLOOKUP(C519,'Data Sheet'!$A$3:$D$16,4,FALSE)),"")</f>
        <v/>
      </c>
      <c r="E519" s="306"/>
      <c r="F519" s="307" t="str">
        <f>IFERROR(IF(VLOOKUP(E519,'Data Sheet'!$C$19:$D$80,2,FALSE)=0,"",VLOOKUP(E519,'Data Sheet'!$C$19:$D$80,2,FALSE)),"")</f>
        <v/>
      </c>
      <c r="G519" s="308" t="str">
        <f t="shared" si="269"/>
        <v>-</v>
      </c>
      <c r="H519" s="108"/>
      <c r="I519" s="304"/>
      <c r="J519" s="109" t="e">
        <f t="shared" si="270"/>
        <v>#VALUE!</v>
      </c>
      <c r="K519" s="104" t="str">
        <f>IFERROR(INDEX('Data Sheet'!$C$104:$C$181,MATCH(I519,'Data Sheet'!$F$104:$F$181,0)),"")</f>
        <v/>
      </c>
      <c r="L519" s="260" t="str">
        <f>IFERROR(INDEX('Data Sheet'!$G$104:$G$181,MATCH(I519,'Data Sheet'!$F$104:$F$181,0)),"")</f>
        <v/>
      </c>
      <c r="M519" s="220"/>
      <c r="N519" s="303"/>
      <c r="O519" s="303"/>
      <c r="P519" s="110" t="str">
        <f>IFERROR(INDEX(Setup!$D$44:$D$70,MATCH(M519,Setup!$K$44:$K$70,0))&amp;"","")</f>
        <v/>
      </c>
      <c r="Q519" s="110" t="str">
        <f>IFERROR(INDEX(Setup!$E$44:$E$70,MATCH(M519,Setup!$K$44:$K$70,0))&amp;"","")</f>
        <v/>
      </c>
      <c r="R519" s="110" t="str">
        <f>IFERROR(INDEX(Setup!$L$44:$L$70,MATCH(M519,Setup!$K$44:$K$70,0))&amp;"","")</f>
        <v/>
      </c>
      <c r="S519" s="110" t="str">
        <f>Setup!$C$30</f>
        <v>USD</v>
      </c>
      <c r="T519" s="111" t="str">
        <f>IFERROR(INDEX('Data Sheet'!$B$104:$B$181,MATCH(I519,'Data Sheet'!$F$104:$F$181,0)),"")</f>
        <v/>
      </c>
      <c r="U519" s="112" t="str">
        <f>IFERROR(INDEX('Data Sheet'!$D$104:$D$181,MATCH(I519,'Data Sheet'!$F$104:$F$181,0)),"")</f>
        <v/>
      </c>
      <c r="V519" s="102" t="s">
        <v>8</v>
      </c>
      <c r="W519" s="221" t="str">
        <f>IF(V519=Setup!$C$30,"Grant",IF(V519=Setup!$C$31,"Local",IF(V519=Setup!$C$32,"Other",IF(ISBLANK(V519),"","Other"))))</f>
        <v>Grant</v>
      </c>
      <c r="X519" s="295"/>
      <c r="Y519" s="296" t="str">
        <f>IF(X519&lt;&gt;"",X519/VLOOKUP($V519,Setup!$C$30:$D$41,2,0),"")</f>
        <v/>
      </c>
      <c r="Z519" s="297"/>
      <c r="AA519" s="298" t="str">
        <f t="shared" si="243"/>
        <v/>
      </c>
      <c r="AB519" s="297"/>
      <c r="AC519" s="299" t="str">
        <f t="shared" si="244"/>
        <v/>
      </c>
      <c r="AD519" s="297"/>
      <c r="AE519" s="299" t="str">
        <f t="shared" si="245"/>
        <v/>
      </c>
      <c r="AF519" s="297"/>
      <c r="AG519" s="298" t="str">
        <f t="shared" si="246"/>
        <v/>
      </c>
      <c r="AH519" s="298" t="str">
        <f t="shared" si="247"/>
        <v/>
      </c>
      <c r="AI519" s="298" t="str">
        <f t="shared" si="248"/>
        <v/>
      </c>
      <c r="AJ519" s="300"/>
      <c r="AK519" s="295"/>
      <c r="AL519" s="296" t="str">
        <f>IF(AK519&lt;&gt;"",AK519/VLOOKUP($V519,Setup!$C$30:$D$41,2,0),"")</f>
        <v/>
      </c>
      <c r="AM519" s="301"/>
      <c r="AN519" s="299" t="str">
        <f t="shared" si="249"/>
        <v/>
      </c>
      <c r="AO519" s="301"/>
      <c r="AP519" s="299" t="str">
        <f t="shared" si="250"/>
        <v/>
      </c>
      <c r="AQ519" s="301"/>
      <c r="AR519" s="299" t="str">
        <f t="shared" si="251"/>
        <v/>
      </c>
      <c r="AS519" s="301"/>
      <c r="AT519" s="298" t="str">
        <f t="shared" si="252"/>
        <v/>
      </c>
      <c r="AU519" s="298" t="str">
        <f t="shared" si="253"/>
        <v/>
      </c>
      <c r="AV519" s="298" t="str">
        <f t="shared" si="254"/>
        <v/>
      </c>
      <c r="AW519" s="300"/>
      <c r="AX519" s="295"/>
      <c r="AY519" s="296" t="str">
        <f>IF(AX519&lt;&gt;"",AX519/VLOOKUP($V519,Setup!$C$30:$D$41,2,0),"")</f>
        <v/>
      </c>
      <c r="AZ519" s="302"/>
      <c r="BA519" s="299" t="str">
        <f t="shared" si="255"/>
        <v/>
      </c>
      <c r="BB519" s="302"/>
      <c r="BC519" s="299" t="str">
        <f t="shared" si="256"/>
        <v/>
      </c>
      <c r="BD519" s="302"/>
      <c r="BE519" s="299" t="str">
        <f t="shared" si="257"/>
        <v/>
      </c>
      <c r="BF519" s="302"/>
      <c r="BG519" s="298" t="str">
        <f t="shared" si="258"/>
        <v/>
      </c>
      <c r="BH519" s="298" t="str">
        <f t="shared" si="259"/>
        <v/>
      </c>
      <c r="BI519" s="298" t="str">
        <f t="shared" si="260"/>
        <v/>
      </c>
      <c r="BJ519" s="300"/>
      <c r="BK519" s="295"/>
      <c r="BL519" s="296" t="str">
        <f>IF(BK519&lt;&gt;"",BK519/VLOOKUP($V519,Setup!$C$30:$D$41,2,0),"")</f>
        <v/>
      </c>
      <c r="BM519" s="302"/>
      <c r="BN519" s="299" t="str">
        <f t="shared" si="261"/>
        <v/>
      </c>
      <c r="BO519" s="302"/>
      <c r="BP519" s="299" t="str">
        <f t="shared" si="262"/>
        <v/>
      </c>
      <c r="BQ519" s="302"/>
      <c r="BR519" s="299" t="str">
        <f t="shared" si="263"/>
        <v/>
      </c>
      <c r="BS519" s="302"/>
      <c r="BT519" s="298" t="str">
        <f t="shared" si="264"/>
        <v/>
      </c>
      <c r="BU519" s="298" t="str">
        <f t="shared" si="265"/>
        <v/>
      </c>
      <c r="BV519" s="298" t="str">
        <f t="shared" si="266"/>
        <v/>
      </c>
      <c r="BW519" s="300"/>
      <c r="BX519" s="298" t="str">
        <f t="shared" si="267"/>
        <v/>
      </c>
      <c r="BY519" s="298" t="str">
        <f t="shared" si="268"/>
        <v/>
      </c>
      <c r="BZ519" s="113"/>
      <c r="CA519" s="114"/>
      <c r="CF519" s="481"/>
      <c r="CL519" s="358" t="str">
        <f>IFERROR(VLOOKUP(C519,'Data Sheet'!$A$3:$B$16,2,FALSE),"")</f>
        <v/>
      </c>
    </row>
    <row r="520" spans="1:90" ht="25.5" customHeight="1">
      <c r="A520" s="100">
        <v>516</v>
      </c>
      <c r="B520" s="107" t="str">
        <f t="shared" si="242"/>
        <v>--</v>
      </c>
      <c r="C520" s="304"/>
      <c r="D520" s="305" t="str">
        <f>IFERROR(IF(VLOOKUP(C520,'Data Sheet'!$A$3:$D$16,4,FALSE)=0,"",VLOOKUP(C520,'Data Sheet'!$A$3:$D$16,4,FALSE)),"")</f>
        <v/>
      </c>
      <c r="E520" s="306"/>
      <c r="F520" s="307" t="str">
        <f>IFERROR(IF(VLOOKUP(E520,'Data Sheet'!$C$19:$D$80,2,FALSE)=0,"",VLOOKUP(E520,'Data Sheet'!$C$19:$D$80,2,FALSE)),"")</f>
        <v/>
      </c>
      <c r="G520" s="308" t="str">
        <f t="shared" si="269"/>
        <v>-</v>
      </c>
      <c r="H520" s="108"/>
      <c r="I520" s="304"/>
      <c r="J520" s="109" t="e">
        <f t="shared" si="270"/>
        <v>#VALUE!</v>
      </c>
      <c r="K520" s="104" t="str">
        <f>IFERROR(INDEX('Data Sheet'!$C$104:$C$181,MATCH(I520,'Data Sheet'!$F$104:$F$181,0)),"")</f>
        <v/>
      </c>
      <c r="L520" s="260" t="str">
        <f>IFERROR(INDEX('Data Sheet'!$G$104:$G$181,MATCH(I520,'Data Sheet'!$F$104:$F$181,0)),"")</f>
        <v/>
      </c>
      <c r="M520" s="220"/>
      <c r="N520" s="303"/>
      <c r="O520" s="303"/>
      <c r="P520" s="110" t="str">
        <f>IFERROR(INDEX(Setup!$D$44:$D$70,MATCH(M520,Setup!$K$44:$K$70,0))&amp;"","")</f>
        <v/>
      </c>
      <c r="Q520" s="110" t="str">
        <f>IFERROR(INDEX(Setup!$E$44:$E$70,MATCH(M520,Setup!$K$44:$K$70,0))&amp;"","")</f>
        <v/>
      </c>
      <c r="R520" s="110" t="str">
        <f>IFERROR(INDEX(Setup!$L$44:$L$70,MATCH(M520,Setup!$K$44:$K$70,0))&amp;"","")</f>
        <v/>
      </c>
      <c r="S520" s="110" t="str">
        <f>Setup!$C$30</f>
        <v>USD</v>
      </c>
      <c r="T520" s="111" t="str">
        <f>IFERROR(INDEX('Data Sheet'!$B$104:$B$181,MATCH(I520,'Data Sheet'!$F$104:$F$181,0)),"")</f>
        <v/>
      </c>
      <c r="U520" s="112" t="str">
        <f>IFERROR(INDEX('Data Sheet'!$D$104:$D$181,MATCH(I520,'Data Sheet'!$F$104:$F$181,0)),"")</f>
        <v/>
      </c>
      <c r="V520" s="102" t="s">
        <v>8</v>
      </c>
      <c r="W520" s="221" t="str">
        <f>IF(V520=Setup!$C$30,"Grant",IF(V520=Setup!$C$31,"Local",IF(V520=Setup!$C$32,"Other",IF(ISBLANK(V520),"","Other"))))</f>
        <v>Grant</v>
      </c>
      <c r="X520" s="295"/>
      <c r="Y520" s="296" t="str">
        <f>IF(X520&lt;&gt;"",X520/VLOOKUP($V520,Setup!$C$30:$D$41,2,0),"")</f>
        <v/>
      </c>
      <c r="Z520" s="297"/>
      <c r="AA520" s="298" t="str">
        <f t="shared" si="243"/>
        <v/>
      </c>
      <c r="AB520" s="297"/>
      <c r="AC520" s="299" t="str">
        <f t="shared" si="244"/>
        <v/>
      </c>
      <c r="AD520" s="297"/>
      <c r="AE520" s="299" t="str">
        <f t="shared" si="245"/>
        <v/>
      </c>
      <c r="AF520" s="297"/>
      <c r="AG520" s="298" t="str">
        <f t="shared" si="246"/>
        <v/>
      </c>
      <c r="AH520" s="298" t="str">
        <f t="shared" si="247"/>
        <v/>
      </c>
      <c r="AI520" s="298" t="str">
        <f t="shared" si="248"/>
        <v/>
      </c>
      <c r="AJ520" s="300"/>
      <c r="AK520" s="295"/>
      <c r="AL520" s="296" t="str">
        <f>IF(AK520&lt;&gt;"",AK520/VLOOKUP($V520,Setup!$C$30:$D$41,2,0),"")</f>
        <v/>
      </c>
      <c r="AM520" s="301"/>
      <c r="AN520" s="299" t="str">
        <f t="shared" si="249"/>
        <v/>
      </c>
      <c r="AO520" s="301"/>
      <c r="AP520" s="299" t="str">
        <f t="shared" si="250"/>
        <v/>
      </c>
      <c r="AQ520" s="301"/>
      <c r="AR520" s="299" t="str">
        <f t="shared" si="251"/>
        <v/>
      </c>
      <c r="AS520" s="301"/>
      <c r="AT520" s="298" t="str">
        <f t="shared" si="252"/>
        <v/>
      </c>
      <c r="AU520" s="298" t="str">
        <f t="shared" si="253"/>
        <v/>
      </c>
      <c r="AV520" s="298" t="str">
        <f t="shared" si="254"/>
        <v/>
      </c>
      <c r="AW520" s="300"/>
      <c r="AX520" s="295"/>
      <c r="AY520" s="296" t="str">
        <f>IF(AX520&lt;&gt;"",AX520/VLOOKUP($V520,Setup!$C$30:$D$41,2,0),"")</f>
        <v/>
      </c>
      <c r="AZ520" s="302"/>
      <c r="BA520" s="299" t="str">
        <f t="shared" si="255"/>
        <v/>
      </c>
      <c r="BB520" s="302"/>
      <c r="BC520" s="299" t="str">
        <f t="shared" si="256"/>
        <v/>
      </c>
      <c r="BD520" s="302"/>
      <c r="BE520" s="299" t="str">
        <f t="shared" si="257"/>
        <v/>
      </c>
      <c r="BF520" s="302"/>
      <c r="BG520" s="298" t="str">
        <f t="shared" si="258"/>
        <v/>
      </c>
      <c r="BH520" s="298" t="str">
        <f t="shared" si="259"/>
        <v/>
      </c>
      <c r="BI520" s="298" t="str">
        <f t="shared" si="260"/>
        <v/>
      </c>
      <c r="BJ520" s="300"/>
      <c r="BK520" s="295"/>
      <c r="BL520" s="296" t="str">
        <f>IF(BK520&lt;&gt;"",BK520/VLOOKUP($V520,Setup!$C$30:$D$41,2,0),"")</f>
        <v/>
      </c>
      <c r="BM520" s="302"/>
      <c r="BN520" s="299" t="str">
        <f t="shared" si="261"/>
        <v/>
      </c>
      <c r="BO520" s="302"/>
      <c r="BP520" s="299" t="str">
        <f t="shared" si="262"/>
        <v/>
      </c>
      <c r="BQ520" s="302"/>
      <c r="BR520" s="299" t="str">
        <f t="shared" si="263"/>
        <v/>
      </c>
      <c r="BS520" s="302"/>
      <c r="BT520" s="298" t="str">
        <f t="shared" si="264"/>
        <v/>
      </c>
      <c r="BU520" s="298" t="str">
        <f t="shared" si="265"/>
        <v/>
      </c>
      <c r="BV520" s="298" t="str">
        <f t="shared" si="266"/>
        <v/>
      </c>
      <c r="BW520" s="300"/>
      <c r="BX520" s="298" t="str">
        <f t="shared" si="267"/>
        <v/>
      </c>
      <c r="BY520" s="298" t="str">
        <f t="shared" si="268"/>
        <v/>
      </c>
      <c r="BZ520" s="113"/>
      <c r="CA520" s="114"/>
      <c r="CF520" s="481"/>
      <c r="CL520" s="358" t="str">
        <f>IFERROR(VLOOKUP(C520,'Data Sheet'!$A$3:$B$16,2,FALSE),"")</f>
        <v/>
      </c>
    </row>
    <row r="521" spans="1:90" ht="25.5" customHeight="1">
      <c r="A521" s="100">
        <v>517</v>
      </c>
      <c r="B521" s="107" t="str">
        <f t="shared" si="242"/>
        <v>--</v>
      </c>
      <c r="C521" s="304"/>
      <c r="D521" s="305" t="str">
        <f>IFERROR(IF(VLOOKUP(C521,'Data Sheet'!$A$3:$D$16,4,FALSE)=0,"",VLOOKUP(C521,'Data Sheet'!$A$3:$D$16,4,FALSE)),"")</f>
        <v/>
      </c>
      <c r="E521" s="306"/>
      <c r="F521" s="307" t="str">
        <f>IFERROR(IF(VLOOKUP(E521,'Data Sheet'!$C$19:$D$80,2,FALSE)=0,"",VLOOKUP(E521,'Data Sheet'!$C$19:$D$80,2,FALSE)),"")</f>
        <v/>
      </c>
      <c r="G521" s="308" t="str">
        <f t="shared" si="269"/>
        <v>-</v>
      </c>
      <c r="H521" s="108"/>
      <c r="I521" s="304"/>
      <c r="J521" s="109" t="e">
        <f t="shared" si="270"/>
        <v>#VALUE!</v>
      </c>
      <c r="K521" s="104" t="str">
        <f>IFERROR(INDEX('Data Sheet'!$C$104:$C$181,MATCH(I521,'Data Sheet'!$F$104:$F$181,0)),"")</f>
        <v/>
      </c>
      <c r="L521" s="260" t="str">
        <f>IFERROR(INDEX('Data Sheet'!$G$104:$G$181,MATCH(I521,'Data Sheet'!$F$104:$F$181,0)),"")</f>
        <v/>
      </c>
      <c r="M521" s="220"/>
      <c r="N521" s="303"/>
      <c r="O521" s="303"/>
      <c r="P521" s="110" t="str">
        <f>IFERROR(INDEX(Setup!$D$44:$D$70,MATCH(M521,Setup!$K$44:$K$70,0))&amp;"","")</f>
        <v/>
      </c>
      <c r="Q521" s="110" t="str">
        <f>IFERROR(INDEX(Setup!$E$44:$E$70,MATCH(M521,Setup!$K$44:$K$70,0))&amp;"","")</f>
        <v/>
      </c>
      <c r="R521" s="110" t="str">
        <f>IFERROR(INDEX(Setup!$L$44:$L$70,MATCH(M521,Setup!$K$44:$K$70,0))&amp;"","")</f>
        <v/>
      </c>
      <c r="S521" s="110" t="str">
        <f>Setup!$C$30</f>
        <v>USD</v>
      </c>
      <c r="T521" s="111" t="str">
        <f>IFERROR(INDEX('Data Sheet'!$B$104:$B$181,MATCH(I521,'Data Sheet'!$F$104:$F$181,0)),"")</f>
        <v/>
      </c>
      <c r="U521" s="112" t="str">
        <f>IFERROR(INDEX('Data Sheet'!$D$104:$D$181,MATCH(I521,'Data Sheet'!$F$104:$F$181,0)),"")</f>
        <v/>
      </c>
      <c r="V521" s="102" t="s">
        <v>8</v>
      </c>
      <c r="W521" s="221" t="str">
        <f>IF(V521=Setup!$C$30,"Grant",IF(V521=Setup!$C$31,"Local",IF(V521=Setup!$C$32,"Other",IF(ISBLANK(V521),"","Other"))))</f>
        <v>Grant</v>
      </c>
      <c r="X521" s="295"/>
      <c r="Y521" s="296" t="str">
        <f>IF(X521&lt;&gt;"",X521/VLOOKUP($V521,Setup!$C$30:$D$41,2,0),"")</f>
        <v/>
      </c>
      <c r="Z521" s="297"/>
      <c r="AA521" s="298" t="str">
        <f t="shared" si="243"/>
        <v/>
      </c>
      <c r="AB521" s="297"/>
      <c r="AC521" s="299" t="str">
        <f t="shared" si="244"/>
        <v/>
      </c>
      <c r="AD521" s="297"/>
      <c r="AE521" s="299" t="str">
        <f t="shared" si="245"/>
        <v/>
      </c>
      <c r="AF521" s="297"/>
      <c r="AG521" s="298" t="str">
        <f t="shared" si="246"/>
        <v/>
      </c>
      <c r="AH521" s="298" t="str">
        <f t="shared" si="247"/>
        <v/>
      </c>
      <c r="AI521" s="298" t="str">
        <f t="shared" si="248"/>
        <v/>
      </c>
      <c r="AJ521" s="300"/>
      <c r="AK521" s="295"/>
      <c r="AL521" s="296" t="str">
        <f>IF(AK521&lt;&gt;"",AK521/VLOOKUP($V521,Setup!$C$30:$D$41,2,0),"")</f>
        <v/>
      </c>
      <c r="AM521" s="301"/>
      <c r="AN521" s="299" t="str">
        <f t="shared" si="249"/>
        <v/>
      </c>
      <c r="AO521" s="301"/>
      <c r="AP521" s="299" t="str">
        <f t="shared" si="250"/>
        <v/>
      </c>
      <c r="AQ521" s="301"/>
      <c r="AR521" s="299" t="str">
        <f t="shared" si="251"/>
        <v/>
      </c>
      <c r="AS521" s="301"/>
      <c r="AT521" s="298" t="str">
        <f t="shared" si="252"/>
        <v/>
      </c>
      <c r="AU521" s="298" t="str">
        <f t="shared" si="253"/>
        <v/>
      </c>
      <c r="AV521" s="298" t="str">
        <f t="shared" si="254"/>
        <v/>
      </c>
      <c r="AW521" s="300"/>
      <c r="AX521" s="295"/>
      <c r="AY521" s="296" t="str">
        <f>IF(AX521&lt;&gt;"",AX521/VLOOKUP($V521,Setup!$C$30:$D$41,2,0),"")</f>
        <v/>
      </c>
      <c r="AZ521" s="302"/>
      <c r="BA521" s="299" t="str">
        <f t="shared" si="255"/>
        <v/>
      </c>
      <c r="BB521" s="302"/>
      <c r="BC521" s="299" t="str">
        <f t="shared" si="256"/>
        <v/>
      </c>
      <c r="BD521" s="302"/>
      <c r="BE521" s="299" t="str">
        <f t="shared" si="257"/>
        <v/>
      </c>
      <c r="BF521" s="302"/>
      <c r="BG521" s="298" t="str">
        <f t="shared" si="258"/>
        <v/>
      </c>
      <c r="BH521" s="298" t="str">
        <f t="shared" si="259"/>
        <v/>
      </c>
      <c r="BI521" s="298" t="str">
        <f t="shared" si="260"/>
        <v/>
      </c>
      <c r="BJ521" s="300"/>
      <c r="BK521" s="295"/>
      <c r="BL521" s="296" t="str">
        <f>IF(BK521&lt;&gt;"",BK521/VLOOKUP($V521,Setup!$C$30:$D$41,2,0),"")</f>
        <v/>
      </c>
      <c r="BM521" s="302"/>
      <c r="BN521" s="299" t="str">
        <f t="shared" si="261"/>
        <v/>
      </c>
      <c r="BO521" s="302"/>
      <c r="BP521" s="299" t="str">
        <f t="shared" si="262"/>
        <v/>
      </c>
      <c r="BQ521" s="302"/>
      <c r="BR521" s="299" t="str">
        <f t="shared" si="263"/>
        <v/>
      </c>
      <c r="BS521" s="302"/>
      <c r="BT521" s="298" t="str">
        <f t="shared" si="264"/>
        <v/>
      </c>
      <c r="BU521" s="298" t="str">
        <f t="shared" si="265"/>
        <v/>
      </c>
      <c r="BV521" s="298" t="str">
        <f t="shared" si="266"/>
        <v/>
      </c>
      <c r="BW521" s="300"/>
      <c r="BX521" s="298" t="str">
        <f t="shared" si="267"/>
        <v/>
      </c>
      <c r="BY521" s="298" t="str">
        <f t="shared" si="268"/>
        <v/>
      </c>
      <c r="BZ521" s="113"/>
      <c r="CA521" s="114"/>
      <c r="CF521" s="481"/>
      <c r="CL521" s="358" t="str">
        <f>IFERROR(VLOOKUP(C521,'Data Sheet'!$A$3:$B$16,2,FALSE),"")</f>
        <v/>
      </c>
    </row>
    <row r="522" spans="1:90" ht="25.5" customHeight="1">
      <c r="A522" s="100">
        <v>518</v>
      </c>
      <c r="B522" s="107" t="str">
        <f t="shared" si="242"/>
        <v>--</v>
      </c>
      <c r="C522" s="304"/>
      <c r="D522" s="305" t="str">
        <f>IFERROR(IF(VLOOKUP(C522,'Data Sheet'!$A$3:$D$16,4,FALSE)=0,"",VLOOKUP(C522,'Data Sheet'!$A$3:$D$16,4,FALSE)),"")</f>
        <v/>
      </c>
      <c r="E522" s="306"/>
      <c r="F522" s="307" t="str">
        <f>IFERROR(IF(VLOOKUP(E522,'Data Sheet'!$C$19:$D$80,2,FALSE)=0,"",VLOOKUP(E522,'Data Sheet'!$C$19:$D$80,2,FALSE)),"")</f>
        <v/>
      </c>
      <c r="G522" s="308" t="str">
        <f t="shared" si="269"/>
        <v>-</v>
      </c>
      <c r="H522" s="108"/>
      <c r="I522" s="304"/>
      <c r="J522" s="109" t="e">
        <f t="shared" si="270"/>
        <v>#VALUE!</v>
      </c>
      <c r="K522" s="104" t="str">
        <f>IFERROR(INDEX('Data Sheet'!$C$104:$C$181,MATCH(I522,'Data Sheet'!$F$104:$F$181,0)),"")</f>
        <v/>
      </c>
      <c r="L522" s="260" t="str">
        <f>IFERROR(INDEX('Data Sheet'!$G$104:$G$181,MATCH(I522,'Data Sheet'!$F$104:$F$181,0)),"")</f>
        <v/>
      </c>
      <c r="M522" s="220"/>
      <c r="N522" s="303"/>
      <c r="O522" s="303"/>
      <c r="P522" s="110" t="str">
        <f>IFERROR(INDEX(Setup!$D$44:$D$70,MATCH(M522,Setup!$K$44:$K$70,0))&amp;"","")</f>
        <v/>
      </c>
      <c r="Q522" s="110" t="str">
        <f>IFERROR(INDEX(Setup!$E$44:$E$70,MATCH(M522,Setup!$K$44:$K$70,0))&amp;"","")</f>
        <v/>
      </c>
      <c r="R522" s="110" t="str">
        <f>IFERROR(INDEX(Setup!$L$44:$L$70,MATCH(M522,Setup!$K$44:$K$70,0))&amp;"","")</f>
        <v/>
      </c>
      <c r="S522" s="110" t="str">
        <f>Setup!$C$30</f>
        <v>USD</v>
      </c>
      <c r="T522" s="111" t="str">
        <f>IFERROR(INDEX('Data Sheet'!$B$104:$B$181,MATCH(I522,'Data Sheet'!$F$104:$F$181,0)),"")</f>
        <v/>
      </c>
      <c r="U522" s="112" t="str">
        <f>IFERROR(INDEX('Data Sheet'!$D$104:$D$181,MATCH(I522,'Data Sheet'!$F$104:$F$181,0)),"")</f>
        <v/>
      </c>
      <c r="V522" s="102" t="s">
        <v>8</v>
      </c>
      <c r="W522" s="221" t="str">
        <f>IF(V522=Setup!$C$30,"Grant",IF(V522=Setup!$C$31,"Local",IF(V522=Setup!$C$32,"Other",IF(ISBLANK(V522),"","Other"))))</f>
        <v>Grant</v>
      </c>
      <c r="X522" s="295"/>
      <c r="Y522" s="296" t="str">
        <f>IF(X522&lt;&gt;"",X522/VLOOKUP($V522,Setup!$C$30:$D$41,2,0),"")</f>
        <v/>
      </c>
      <c r="Z522" s="297"/>
      <c r="AA522" s="298" t="str">
        <f t="shared" si="243"/>
        <v/>
      </c>
      <c r="AB522" s="297"/>
      <c r="AC522" s="299" t="str">
        <f t="shared" si="244"/>
        <v/>
      </c>
      <c r="AD522" s="297"/>
      <c r="AE522" s="299" t="str">
        <f t="shared" si="245"/>
        <v/>
      </c>
      <c r="AF522" s="297"/>
      <c r="AG522" s="298" t="str">
        <f t="shared" si="246"/>
        <v/>
      </c>
      <c r="AH522" s="298" t="str">
        <f t="shared" si="247"/>
        <v/>
      </c>
      <c r="AI522" s="298" t="str">
        <f t="shared" si="248"/>
        <v/>
      </c>
      <c r="AJ522" s="300"/>
      <c r="AK522" s="295"/>
      <c r="AL522" s="296" t="str">
        <f>IF(AK522&lt;&gt;"",AK522/VLOOKUP($V522,Setup!$C$30:$D$41,2,0),"")</f>
        <v/>
      </c>
      <c r="AM522" s="301"/>
      <c r="AN522" s="299" t="str">
        <f t="shared" si="249"/>
        <v/>
      </c>
      <c r="AO522" s="301"/>
      <c r="AP522" s="299" t="str">
        <f t="shared" si="250"/>
        <v/>
      </c>
      <c r="AQ522" s="301"/>
      <c r="AR522" s="299" t="str">
        <f t="shared" si="251"/>
        <v/>
      </c>
      <c r="AS522" s="301"/>
      <c r="AT522" s="298" t="str">
        <f t="shared" si="252"/>
        <v/>
      </c>
      <c r="AU522" s="298" t="str">
        <f t="shared" si="253"/>
        <v/>
      </c>
      <c r="AV522" s="298" t="str">
        <f t="shared" si="254"/>
        <v/>
      </c>
      <c r="AW522" s="300"/>
      <c r="AX522" s="295"/>
      <c r="AY522" s="296" t="str">
        <f>IF(AX522&lt;&gt;"",AX522/VLOOKUP($V522,Setup!$C$30:$D$41,2,0),"")</f>
        <v/>
      </c>
      <c r="AZ522" s="302"/>
      <c r="BA522" s="299" t="str">
        <f t="shared" si="255"/>
        <v/>
      </c>
      <c r="BB522" s="302"/>
      <c r="BC522" s="299" t="str">
        <f t="shared" si="256"/>
        <v/>
      </c>
      <c r="BD522" s="302"/>
      <c r="BE522" s="299" t="str">
        <f t="shared" si="257"/>
        <v/>
      </c>
      <c r="BF522" s="302"/>
      <c r="BG522" s="298" t="str">
        <f t="shared" si="258"/>
        <v/>
      </c>
      <c r="BH522" s="298" t="str">
        <f t="shared" si="259"/>
        <v/>
      </c>
      <c r="BI522" s="298" t="str">
        <f t="shared" si="260"/>
        <v/>
      </c>
      <c r="BJ522" s="300"/>
      <c r="BK522" s="295"/>
      <c r="BL522" s="296" t="str">
        <f>IF(BK522&lt;&gt;"",BK522/VLOOKUP($V522,Setup!$C$30:$D$41,2,0),"")</f>
        <v/>
      </c>
      <c r="BM522" s="302"/>
      <c r="BN522" s="299" t="str">
        <f t="shared" si="261"/>
        <v/>
      </c>
      <c r="BO522" s="302"/>
      <c r="BP522" s="299" t="str">
        <f t="shared" si="262"/>
        <v/>
      </c>
      <c r="BQ522" s="302"/>
      <c r="BR522" s="299" t="str">
        <f t="shared" si="263"/>
        <v/>
      </c>
      <c r="BS522" s="302"/>
      <c r="BT522" s="298" t="str">
        <f t="shared" si="264"/>
        <v/>
      </c>
      <c r="BU522" s="298" t="str">
        <f t="shared" si="265"/>
        <v/>
      </c>
      <c r="BV522" s="298" t="str">
        <f t="shared" si="266"/>
        <v/>
      </c>
      <c r="BW522" s="300"/>
      <c r="BX522" s="298" t="str">
        <f t="shared" si="267"/>
        <v/>
      </c>
      <c r="BY522" s="298" t="str">
        <f t="shared" si="268"/>
        <v/>
      </c>
      <c r="BZ522" s="113"/>
      <c r="CA522" s="114"/>
      <c r="CF522" s="481"/>
      <c r="CL522" s="358" t="str">
        <f>IFERROR(VLOOKUP(C522,'Data Sheet'!$A$3:$B$16,2,FALSE),"")</f>
        <v/>
      </c>
    </row>
    <row r="523" spans="1:90" ht="25.5" customHeight="1">
      <c r="A523" s="100">
        <v>519</v>
      </c>
      <c r="B523" s="107" t="str">
        <f t="shared" si="242"/>
        <v>--</v>
      </c>
      <c r="C523" s="304"/>
      <c r="D523" s="305" t="str">
        <f>IFERROR(IF(VLOOKUP(C523,'Data Sheet'!$A$3:$D$16,4,FALSE)=0,"",VLOOKUP(C523,'Data Sheet'!$A$3:$D$16,4,FALSE)),"")</f>
        <v/>
      </c>
      <c r="E523" s="306"/>
      <c r="F523" s="307" t="str">
        <f>IFERROR(IF(VLOOKUP(E523,'Data Sheet'!$C$19:$D$80,2,FALSE)=0,"",VLOOKUP(E523,'Data Sheet'!$C$19:$D$80,2,FALSE)),"")</f>
        <v/>
      </c>
      <c r="G523" s="308" t="str">
        <f t="shared" si="269"/>
        <v>-</v>
      </c>
      <c r="H523" s="108"/>
      <c r="I523" s="304"/>
      <c r="J523" s="109" t="e">
        <f t="shared" si="270"/>
        <v>#VALUE!</v>
      </c>
      <c r="K523" s="104" t="str">
        <f>IFERROR(INDEX('Data Sheet'!$C$104:$C$181,MATCH(I523,'Data Sheet'!$F$104:$F$181,0)),"")</f>
        <v/>
      </c>
      <c r="L523" s="260" t="str">
        <f>IFERROR(INDEX('Data Sheet'!$G$104:$G$181,MATCH(I523,'Data Sheet'!$F$104:$F$181,0)),"")</f>
        <v/>
      </c>
      <c r="M523" s="220"/>
      <c r="N523" s="303"/>
      <c r="O523" s="303"/>
      <c r="P523" s="110" t="str">
        <f>IFERROR(INDEX(Setup!$D$44:$D$70,MATCH(M523,Setup!$K$44:$K$70,0))&amp;"","")</f>
        <v/>
      </c>
      <c r="Q523" s="110" t="str">
        <f>IFERROR(INDEX(Setup!$E$44:$E$70,MATCH(M523,Setup!$K$44:$K$70,0))&amp;"","")</f>
        <v/>
      </c>
      <c r="R523" s="110" t="str">
        <f>IFERROR(INDEX(Setup!$L$44:$L$70,MATCH(M523,Setup!$K$44:$K$70,0))&amp;"","")</f>
        <v/>
      </c>
      <c r="S523" s="110" t="str">
        <f>Setup!$C$30</f>
        <v>USD</v>
      </c>
      <c r="T523" s="111" t="str">
        <f>IFERROR(INDEX('Data Sheet'!$B$104:$B$181,MATCH(I523,'Data Sheet'!$F$104:$F$181,0)),"")</f>
        <v/>
      </c>
      <c r="U523" s="112" t="str">
        <f>IFERROR(INDEX('Data Sheet'!$D$104:$D$181,MATCH(I523,'Data Sheet'!$F$104:$F$181,0)),"")</f>
        <v/>
      </c>
      <c r="V523" s="102" t="s">
        <v>8</v>
      </c>
      <c r="W523" s="221" t="str">
        <f>IF(V523=Setup!$C$30,"Grant",IF(V523=Setup!$C$31,"Local",IF(V523=Setup!$C$32,"Other",IF(ISBLANK(V523),"","Other"))))</f>
        <v>Grant</v>
      </c>
      <c r="X523" s="295"/>
      <c r="Y523" s="296" t="str">
        <f>IF(X523&lt;&gt;"",X523/VLOOKUP($V523,Setup!$C$30:$D$41,2,0),"")</f>
        <v/>
      </c>
      <c r="Z523" s="297"/>
      <c r="AA523" s="298" t="str">
        <f t="shared" si="243"/>
        <v/>
      </c>
      <c r="AB523" s="297"/>
      <c r="AC523" s="299" t="str">
        <f t="shared" si="244"/>
        <v/>
      </c>
      <c r="AD523" s="297"/>
      <c r="AE523" s="299" t="str">
        <f t="shared" si="245"/>
        <v/>
      </c>
      <c r="AF523" s="297"/>
      <c r="AG523" s="298" t="str">
        <f t="shared" si="246"/>
        <v/>
      </c>
      <c r="AH523" s="298" t="str">
        <f t="shared" si="247"/>
        <v/>
      </c>
      <c r="AI523" s="298" t="str">
        <f t="shared" si="248"/>
        <v/>
      </c>
      <c r="AJ523" s="300"/>
      <c r="AK523" s="295"/>
      <c r="AL523" s="296" t="str">
        <f>IF(AK523&lt;&gt;"",AK523/VLOOKUP($V523,Setup!$C$30:$D$41,2,0),"")</f>
        <v/>
      </c>
      <c r="AM523" s="301"/>
      <c r="AN523" s="299" t="str">
        <f t="shared" si="249"/>
        <v/>
      </c>
      <c r="AO523" s="301"/>
      <c r="AP523" s="299" t="str">
        <f t="shared" si="250"/>
        <v/>
      </c>
      <c r="AQ523" s="301"/>
      <c r="AR523" s="299" t="str">
        <f t="shared" si="251"/>
        <v/>
      </c>
      <c r="AS523" s="301"/>
      <c r="AT523" s="298" t="str">
        <f t="shared" si="252"/>
        <v/>
      </c>
      <c r="AU523" s="298" t="str">
        <f t="shared" si="253"/>
        <v/>
      </c>
      <c r="AV523" s="298" t="str">
        <f t="shared" si="254"/>
        <v/>
      </c>
      <c r="AW523" s="300"/>
      <c r="AX523" s="295"/>
      <c r="AY523" s="296" t="str">
        <f>IF(AX523&lt;&gt;"",AX523/VLOOKUP($V523,Setup!$C$30:$D$41,2,0),"")</f>
        <v/>
      </c>
      <c r="AZ523" s="302"/>
      <c r="BA523" s="299" t="str">
        <f t="shared" si="255"/>
        <v/>
      </c>
      <c r="BB523" s="302"/>
      <c r="BC523" s="299" t="str">
        <f t="shared" si="256"/>
        <v/>
      </c>
      <c r="BD523" s="302"/>
      <c r="BE523" s="299" t="str">
        <f t="shared" si="257"/>
        <v/>
      </c>
      <c r="BF523" s="302"/>
      <c r="BG523" s="298" t="str">
        <f t="shared" si="258"/>
        <v/>
      </c>
      <c r="BH523" s="298" t="str">
        <f t="shared" si="259"/>
        <v/>
      </c>
      <c r="BI523" s="298" t="str">
        <f t="shared" si="260"/>
        <v/>
      </c>
      <c r="BJ523" s="300"/>
      <c r="BK523" s="295"/>
      <c r="BL523" s="296" t="str">
        <f>IF(BK523&lt;&gt;"",BK523/VLOOKUP($V523,Setup!$C$30:$D$41,2,0),"")</f>
        <v/>
      </c>
      <c r="BM523" s="302"/>
      <c r="BN523" s="299" t="str">
        <f t="shared" si="261"/>
        <v/>
      </c>
      <c r="BO523" s="302"/>
      <c r="BP523" s="299" t="str">
        <f t="shared" si="262"/>
        <v/>
      </c>
      <c r="BQ523" s="302"/>
      <c r="BR523" s="299" t="str">
        <f t="shared" si="263"/>
        <v/>
      </c>
      <c r="BS523" s="302"/>
      <c r="BT523" s="298" t="str">
        <f t="shared" si="264"/>
        <v/>
      </c>
      <c r="BU523" s="298" t="str">
        <f t="shared" si="265"/>
        <v/>
      </c>
      <c r="BV523" s="298" t="str">
        <f t="shared" si="266"/>
        <v/>
      </c>
      <c r="BW523" s="300"/>
      <c r="BX523" s="298" t="str">
        <f t="shared" si="267"/>
        <v/>
      </c>
      <c r="BY523" s="298" t="str">
        <f t="shared" si="268"/>
        <v/>
      </c>
      <c r="BZ523" s="113"/>
      <c r="CA523" s="114"/>
      <c r="CF523" s="481"/>
      <c r="CL523" s="358" t="str">
        <f>IFERROR(VLOOKUP(C523,'Data Sheet'!$A$3:$B$16,2,FALSE),"")</f>
        <v/>
      </c>
    </row>
    <row r="524" spans="1:90" ht="25.5" customHeight="1">
      <c r="A524" s="100">
        <v>520</v>
      </c>
      <c r="B524" s="107" t="str">
        <f t="shared" si="242"/>
        <v>--</v>
      </c>
      <c r="C524" s="304"/>
      <c r="D524" s="305" t="str">
        <f>IFERROR(IF(VLOOKUP(C524,'Data Sheet'!$A$3:$D$16,4,FALSE)=0,"",VLOOKUP(C524,'Data Sheet'!$A$3:$D$16,4,FALSE)),"")</f>
        <v/>
      </c>
      <c r="E524" s="306"/>
      <c r="F524" s="307" t="str">
        <f>IFERROR(IF(VLOOKUP(E524,'Data Sheet'!$C$19:$D$80,2,FALSE)=0,"",VLOOKUP(E524,'Data Sheet'!$C$19:$D$80,2,FALSE)),"")</f>
        <v/>
      </c>
      <c r="G524" s="308" t="str">
        <f t="shared" si="269"/>
        <v>-</v>
      </c>
      <c r="H524" s="108"/>
      <c r="I524" s="304"/>
      <c r="J524" s="109" t="e">
        <f t="shared" si="270"/>
        <v>#VALUE!</v>
      </c>
      <c r="K524" s="104" t="str">
        <f>IFERROR(INDEX('Data Sheet'!$C$104:$C$181,MATCH(I524,'Data Sheet'!$F$104:$F$181,0)),"")</f>
        <v/>
      </c>
      <c r="L524" s="260" t="str">
        <f>IFERROR(INDEX('Data Sheet'!$G$104:$G$181,MATCH(I524,'Data Sheet'!$F$104:$F$181,0)),"")</f>
        <v/>
      </c>
      <c r="M524" s="220"/>
      <c r="N524" s="303"/>
      <c r="O524" s="303"/>
      <c r="P524" s="110" t="str">
        <f>IFERROR(INDEX(Setup!$D$44:$D$70,MATCH(M524,Setup!$K$44:$K$70,0))&amp;"","")</f>
        <v/>
      </c>
      <c r="Q524" s="110" t="str">
        <f>IFERROR(INDEX(Setup!$E$44:$E$70,MATCH(M524,Setup!$K$44:$K$70,0))&amp;"","")</f>
        <v/>
      </c>
      <c r="R524" s="110" t="str">
        <f>IFERROR(INDEX(Setup!$L$44:$L$70,MATCH(M524,Setup!$K$44:$K$70,0))&amp;"","")</f>
        <v/>
      </c>
      <c r="S524" s="110" t="str">
        <f>Setup!$C$30</f>
        <v>USD</v>
      </c>
      <c r="T524" s="111" t="str">
        <f>IFERROR(INDEX('Data Sheet'!$B$104:$B$181,MATCH(I524,'Data Sheet'!$F$104:$F$181,0)),"")</f>
        <v/>
      </c>
      <c r="U524" s="112" t="str">
        <f>IFERROR(INDEX('Data Sheet'!$D$104:$D$181,MATCH(I524,'Data Sheet'!$F$104:$F$181,0)),"")</f>
        <v/>
      </c>
      <c r="V524" s="102" t="s">
        <v>8</v>
      </c>
      <c r="W524" s="221" t="str">
        <f>IF(V524=Setup!$C$30,"Grant",IF(V524=Setup!$C$31,"Local",IF(V524=Setup!$C$32,"Other",IF(ISBLANK(V524),"","Other"))))</f>
        <v>Grant</v>
      </c>
      <c r="X524" s="295"/>
      <c r="Y524" s="296" t="str">
        <f>IF(X524&lt;&gt;"",X524/VLOOKUP($V524,Setup!$C$30:$D$41,2,0),"")</f>
        <v/>
      </c>
      <c r="Z524" s="297"/>
      <c r="AA524" s="298" t="str">
        <f t="shared" si="243"/>
        <v/>
      </c>
      <c r="AB524" s="297"/>
      <c r="AC524" s="299" t="str">
        <f t="shared" si="244"/>
        <v/>
      </c>
      <c r="AD524" s="297"/>
      <c r="AE524" s="299" t="str">
        <f t="shared" si="245"/>
        <v/>
      </c>
      <c r="AF524" s="297"/>
      <c r="AG524" s="298" t="str">
        <f t="shared" si="246"/>
        <v/>
      </c>
      <c r="AH524" s="298" t="str">
        <f t="shared" si="247"/>
        <v/>
      </c>
      <c r="AI524" s="298" t="str">
        <f t="shared" si="248"/>
        <v/>
      </c>
      <c r="AJ524" s="300"/>
      <c r="AK524" s="295"/>
      <c r="AL524" s="296" t="str">
        <f>IF(AK524&lt;&gt;"",AK524/VLOOKUP($V524,Setup!$C$30:$D$41,2,0),"")</f>
        <v/>
      </c>
      <c r="AM524" s="301"/>
      <c r="AN524" s="299" t="str">
        <f t="shared" si="249"/>
        <v/>
      </c>
      <c r="AO524" s="301"/>
      <c r="AP524" s="299" t="str">
        <f t="shared" si="250"/>
        <v/>
      </c>
      <c r="AQ524" s="301"/>
      <c r="AR524" s="299" t="str">
        <f t="shared" si="251"/>
        <v/>
      </c>
      <c r="AS524" s="301"/>
      <c r="AT524" s="298" t="str">
        <f t="shared" si="252"/>
        <v/>
      </c>
      <c r="AU524" s="298" t="str">
        <f t="shared" si="253"/>
        <v/>
      </c>
      <c r="AV524" s="298" t="str">
        <f t="shared" si="254"/>
        <v/>
      </c>
      <c r="AW524" s="300"/>
      <c r="AX524" s="295"/>
      <c r="AY524" s="296" t="str">
        <f>IF(AX524&lt;&gt;"",AX524/VLOOKUP($V524,Setup!$C$30:$D$41,2,0),"")</f>
        <v/>
      </c>
      <c r="AZ524" s="302"/>
      <c r="BA524" s="299" t="str">
        <f t="shared" si="255"/>
        <v/>
      </c>
      <c r="BB524" s="302"/>
      <c r="BC524" s="299" t="str">
        <f t="shared" si="256"/>
        <v/>
      </c>
      <c r="BD524" s="302"/>
      <c r="BE524" s="299" t="str">
        <f t="shared" si="257"/>
        <v/>
      </c>
      <c r="BF524" s="302"/>
      <c r="BG524" s="298" t="str">
        <f t="shared" si="258"/>
        <v/>
      </c>
      <c r="BH524" s="298" t="str">
        <f t="shared" si="259"/>
        <v/>
      </c>
      <c r="BI524" s="298" t="str">
        <f t="shared" si="260"/>
        <v/>
      </c>
      <c r="BJ524" s="300"/>
      <c r="BK524" s="295"/>
      <c r="BL524" s="296" t="str">
        <f>IF(BK524&lt;&gt;"",BK524/VLOOKUP($V524,Setup!$C$30:$D$41,2,0),"")</f>
        <v/>
      </c>
      <c r="BM524" s="302"/>
      <c r="BN524" s="299" t="str">
        <f t="shared" si="261"/>
        <v/>
      </c>
      <c r="BO524" s="302"/>
      <c r="BP524" s="299" t="str">
        <f t="shared" si="262"/>
        <v/>
      </c>
      <c r="BQ524" s="302"/>
      <c r="BR524" s="299" t="str">
        <f t="shared" si="263"/>
        <v/>
      </c>
      <c r="BS524" s="302"/>
      <c r="BT524" s="298" t="str">
        <f t="shared" si="264"/>
        <v/>
      </c>
      <c r="BU524" s="298" t="str">
        <f t="shared" si="265"/>
        <v/>
      </c>
      <c r="BV524" s="298" t="str">
        <f t="shared" si="266"/>
        <v/>
      </c>
      <c r="BW524" s="300"/>
      <c r="BX524" s="298" t="str">
        <f t="shared" si="267"/>
        <v/>
      </c>
      <c r="BY524" s="298" t="str">
        <f t="shared" si="268"/>
        <v/>
      </c>
      <c r="BZ524" s="113"/>
      <c r="CA524" s="114"/>
      <c r="CF524" s="481"/>
      <c r="CL524" s="358" t="str">
        <f>IFERROR(VLOOKUP(C524,'Data Sheet'!$A$3:$B$16,2,FALSE),"")</f>
        <v/>
      </c>
    </row>
    <row r="525" spans="1:90" ht="25.5" customHeight="1">
      <c r="A525" s="100">
        <v>521</v>
      </c>
      <c r="B525" s="107" t="str">
        <f t="shared" si="242"/>
        <v>--</v>
      </c>
      <c r="C525" s="304"/>
      <c r="D525" s="305" t="str">
        <f>IFERROR(IF(VLOOKUP(C525,'Data Sheet'!$A$3:$D$16,4,FALSE)=0,"",VLOOKUP(C525,'Data Sheet'!$A$3:$D$16,4,FALSE)),"")</f>
        <v/>
      </c>
      <c r="E525" s="306"/>
      <c r="F525" s="307" t="str">
        <f>IFERROR(IF(VLOOKUP(E525,'Data Sheet'!$C$19:$D$80,2,FALSE)=0,"",VLOOKUP(E525,'Data Sheet'!$C$19:$D$80,2,FALSE)),"")</f>
        <v/>
      </c>
      <c r="G525" s="308" t="str">
        <f t="shared" si="269"/>
        <v>-</v>
      </c>
      <c r="H525" s="108"/>
      <c r="I525" s="304"/>
      <c r="J525" s="109" t="e">
        <f t="shared" si="270"/>
        <v>#VALUE!</v>
      </c>
      <c r="K525" s="104" t="str">
        <f>IFERROR(INDEX('Data Sheet'!$C$104:$C$181,MATCH(I525,'Data Sheet'!$F$104:$F$181,0)),"")</f>
        <v/>
      </c>
      <c r="L525" s="260" t="str">
        <f>IFERROR(INDEX('Data Sheet'!$G$104:$G$181,MATCH(I525,'Data Sheet'!$F$104:$F$181,0)),"")</f>
        <v/>
      </c>
      <c r="M525" s="220"/>
      <c r="N525" s="303"/>
      <c r="O525" s="303"/>
      <c r="P525" s="110" t="str">
        <f>IFERROR(INDEX(Setup!$D$44:$D$70,MATCH(M525,Setup!$K$44:$K$70,0))&amp;"","")</f>
        <v/>
      </c>
      <c r="Q525" s="110" t="str">
        <f>IFERROR(INDEX(Setup!$E$44:$E$70,MATCH(M525,Setup!$K$44:$K$70,0))&amp;"","")</f>
        <v/>
      </c>
      <c r="R525" s="110" t="str">
        <f>IFERROR(INDEX(Setup!$L$44:$L$70,MATCH(M525,Setup!$K$44:$K$70,0))&amp;"","")</f>
        <v/>
      </c>
      <c r="S525" s="110" t="str">
        <f>Setup!$C$30</f>
        <v>USD</v>
      </c>
      <c r="T525" s="111" t="str">
        <f>IFERROR(INDEX('Data Sheet'!$B$104:$B$181,MATCH(I525,'Data Sheet'!$F$104:$F$181,0)),"")</f>
        <v/>
      </c>
      <c r="U525" s="112" t="str">
        <f>IFERROR(INDEX('Data Sheet'!$D$104:$D$181,MATCH(I525,'Data Sheet'!$F$104:$F$181,0)),"")</f>
        <v/>
      </c>
      <c r="V525" s="102" t="s">
        <v>8</v>
      </c>
      <c r="W525" s="221" t="str">
        <f>IF(V525=Setup!$C$30,"Grant",IF(V525=Setup!$C$31,"Local",IF(V525=Setup!$C$32,"Other",IF(ISBLANK(V525),"","Other"))))</f>
        <v>Grant</v>
      </c>
      <c r="X525" s="295"/>
      <c r="Y525" s="296" t="str">
        <f>IF(X525&lt;&gt;"",X525/VLOOKUP($V525,Setup!$C$30:$D$41,2,0),"")</f>
        <v/>
      </c>
      <c r="Z525" s="297"/>
      <c r="AA525" s="298" t="str">
        <f t="shared" si="243"/>
        <v/>
      </c>
      <c r="AB525" s="297"/>
      <c r="AC525" s="299" t="str">
        <f t="shared" si="244"/>
        <v/>
      </c>
      <c r="AD525" s="297"/>
      <c r="AE525" s="299" t="str">
        <f t="shared" si="245"/>
        <v/>
      </c>
      <c r="AF525" s="297"/>
      <c r="AG525" s="298" t="str">
        <f t="shared" si="246"/>
        <v/>
      </c>
      <c r="AH525" s="298" t="str">
        <f t="shared" si="247"/>
        <v/>
      </c>
      <c r="AI525" s="298" t="str">
        <f t="shared" si="248"/>
        <v/>
      </c>
      <c r="AJ525" s="300"/>
      <c r="AK525" s="295"/>
      <c r="AL525" s="296" t="str">
        <f>IF(AK525&lt;&gt;"",AK525/VLOOKUP($V525,Setup!$C$30:$D$41,2,0),"")</f>
        <v/>
      </c>
      <c r="AM525" s="301"/>
      <c r="AN525" s="299" t="str">
        <f t="shared" si="249"/>
        <v/>
      </c>
      <c r="AO525" s="301"/>
      <c r="AP525" s="299" t="str">
        <f t="shared" si="250"/>
        <v/>
      </c>
      <c r="AQ525" s="301"/>
      <c r="AR525" s="299" t="str">
        <f t="shared" si="251"/>
        <v/>
      </c>
      <c r="AS525" s="301"/>
      <c r="AT525" s="298" t="str">
        <f t="shared" si="252"/>
        <v/>
      </c>
      <c r="AU525" s="298" t="str">
        <f t="shared" si="253"/>
        <v/>
      </c>
      <c r="AV525" s="298" t="str">
        <f t="shared" si="254"/>
        <v/>
      </c>
      <c r="AW525" s="300"/>
      <c r="AX525" s="295"/>
      <c r="AY525" s="296" t="str">
        <f>IF(AX525&lt;&gt;"",AX525/VLOOKUP($V525,Setup!$C$30:$D$41,2,0),"")</f>
        <v/>
      </c>
      <c r="AZ525" s="302"/>
      <c r="BA525" s="299" t="str">
        <f t="shared" si="255"/>
        <v/>
      </c>
      <c r="BB525" s="302"/>
      <c r="BC525" s="299" t="str">
        <f t="shared" si="256"/>
        <v/>
      </c>
      <c r="BD525" s="302"/>
      <c r="BE525" s="299" t="str">
        <f t="shared" si="257"/>
        <v/>
      </c>
      <c r="BF525" s="302"/>
      <c r="BG525" s="298" t="str">
        <f t="shared" si="258"/>
        <v/>
      </c>
      <c r="BH525" s="298" t="str">
        <f t="shared" si="259"/>
        <v/>
      </c>
      <c r="BI525" s="298" t="str">
        <f t="shared" si="260"/>
        <v/>
      </c>
      <c r="BJ525" s="300"/>
      <c r="BK525" s="295"/>
      <c r="BL525" s="296" t="str">
        <f>IF(BK525&lt;&gt;"",BK525/VLOOKUP($V525,Setup!$C$30:$D$41,2,0),"")</f>
        <v/>
      </c>
      <c r="BM525" s="302"/>
      <c r="BN525" s="299" t="str">
        <f t="shared" si="261"/>
        <v/>
      </c>
      <c r="BO525" s="302"/>
      <c r="BP525" s="299" t="str">
        <f t="shared" si="262"/>
        <v/>
      </c>
      <c r="BQ525" s="302"/>
      <c r="BR525" s="299" t="str">
        <f t="shared" si="263"/>
        <v/>
      </c>
      <c r="BS525" s="302"/>
      <c r="BT525" s="298" t="str">
        <f t="shared" si="264"/>
        <v/>
      </c>
      <c r="BU525" s="298" t="str">
        <f t="shared" si="265"/>
        <v/>
      </c>
      <c r="BV525" s="298" t="str">
        <f t="shared" si="266"/>
        <v/>
      </c>
      <c r="BW525" s="300"/>
      <c r="BX525" s="298" t="str">
        <f t="shared" si="267"/>
        <v/>
      </c>
      <c r="BY525" s="298" t="str">
        <f t="shared" si="268"/>
        <v/>
      </c>
      <c r="BZ525" s="113"/>
      <c r="CA525" s="114"/>
      <c r="CF525" s="481"/>
      <c r="CL525" s="358" t="str">
        <f>IFERROR(VLOOKUP(C525,'Data Sheet'!$A$3:$B$16,2,FALSE),"")</f>
        <v/>
      </c>
    </row>
    <row r="526" spans="1:90" ht="25.5" customHeight="1">
      <c r="A526" s="100">
        <v>522</v>
      </c>
      <c r="B526" s="107" t="str">
        <f t="shared" ref="B526:B589" si="271">CONCATENATE(D526,"-",F526,"-",N526)</f>
        <v>--</v>
      </c>
      <c r="C526" s="304"/>
      <c r="D526" s="305" t="str">
        <f>IFERROR(IF(VLOOKUP(C526,'Data Sheet'!$A$3:$D$16,4,FALSE)=0,"",VLOOKUP(C526,'Data Sheet'!$A$3:$D$16,4,FALSE)),"")</f>
        <v/>
      </c>
      <c r="E526" s="306"/>
      <c r="F526" s="307" t="str">
        <f>IFERROR(IF(VLOOKUP(E526,'Data Sheet'!$C$19:$D$80,2,FALSE)=0,"",VLOOKUP(E526,'Data Sheet'!$C$19:$D$80,2,FALSE)),"")</f>
        <v/>
      </c>
      <c r="G526" s="308" t="str">
        <f t="shared" si="269"/>
        <v>-</v>
      </c>
      <c r="H526" s="108"/>
      <c r="I526" s="304"/>
      <c r="J526" s="109" t="e">
        <f t="shared" si="270"/>
        <v>#VALUE!</v>
      </c>
      <c r="K526" s="104" t="str">
        <f>IFERROR(INDEX('Data Sheet'!$C$104:$C$181,MATCH(I526,'Data Sheet'!$F$104:$F$181,0)),"")</f>
        <v/>
      </c>
      <c r="L526" s="260" t="str">
        <f>IFERROR(INDEX('Data Sheet'!$G$104:$G$181,MATCH(I526,'Data Sheet'!$F$104:$F$181,0)),"")</f>
        <v/>
      </c>
      <c r="M526" s="220"/>
      <c r="N526" s="303"/>
      <c r="O526" s="303"/>
      <c r="P526" s="110" t="str">
        <f>IFERROR(INDEX(Setup!$D$44:$D$70,MATCH(M526,Setup!$K$44:$K$70,0))&amp;"","")</f>
        <v/>
      </c>
      <c r="Q526" s="110" t="str">
        <f>IFERROR(INDEX(Setup!$E$44:$E$70,MATCH(M526,Setup!$K$44:$K$70,0))&amp;"","")</f>
        <v/>
      </c>
      <c r="R526" s="110" t="str">
        <f>IFERROR(INDEX(Setup!$L$44:$L$70,MATCH(M526,Setup!$K$44:$K$70,0))&amp;"","")</f>
        <v/>
      </c>
      <c r="S526" s="110" t="str">
        <f>Setup!$C$30</f>
        <v>USD</v>
      </c>
      <c r="T526" s="111" t="str">
        <f>IFERROR(INDEX('Data Sheet'!$B$104:$B$181,MATCH(I526,'Data Sheet'!$F$104:$F$181,0)),"")</f>
        <v/>
      </c>
      <c r="U526" s="112" t="str">
        <f>IFERROR(INDEX('Data Sheet'!$D$104:$D$181,MATCH(I526,'Data Sheet'!$F$104:$F$181,0)),"")</f>
        <v/>
      </c>
      <c r="V526" s="102" t="s">
        <v>8</v>
      </c>
      <c r="W526" s="221" t="str">
        <f>IF(V526=Setup!$C$30,"Grant",IF(V526=Setup!$C$31,"Local",IF(V526=Setup!$C$32,"Other",IF(ISBLANK(V526),"","Other"))))</f>
        <v>Grant</v>
      </c>
      <c r="X526" s="295"/>
      <c r="Y526" s="296" t="str">
        <f>IF(X526&lt;&gt;"",X526/VLOOKUP($V526,Setup!$C$30:$D$41,2,0),"")</f>
        <v/>
      </c>
      <c r="Z526" s="297"/>
      <c r="AA526" s="298" t="str">
        <f t="shared" si="243"/>
        <v/>
      </c>
      <c r="AB526" s="297"/>
      <c r="AC526" s="299" t="str">
        <f t="shared" si="244"/>
        <v/>
      </c>
      <c r="AD526" s="297"/>
      <c r="AE526" s="299" t="str">
        <f t="shared" si="245"/>
        <v/>
      </c>
      <c r="AF526" s="297"/>
      <c r="AG526" s="298" t="str">
        <f t="shared" si="246"/>
        <v/>
      </c>
      <c r="AH526" s="298" t="str">
        <f t="shared" si="247"/>
        <v/>
      </c>
      <c r="AI526" s="298" t="str">
        <f t="shared" si="248"/>
        <v/>
      </c>
      <c r="AJ526" s="300"/>
      <c r="AK526" s="295"/>
      <c r="AL526" s="296" t="str">
        <f>IF(AK526&lt;&gt;"",AK526/VLOOKUP($V526,Setup!$C$30:$D$41,2,0),"")</f>
        <v/>
      </c>
      <c r="AM526" s="301"/>
      <c r="AN526" s="299" t="str">
        <f t="shared" si="249"/>
        <v/>
      </c>
      <c r="AO526" s="301"/>
      <c r="AP526" s="299" t="str">
        <f t="shared" si="250"/>
        <v/>
      </c>
      <c r="AQ526" s="301"/>
      <c r="AR526" s="299" t="str">
        <f t="shared" si="251"/>
        <v/>
      </c>
      <c r="AS526" s="301"/>
      <c r="AT526" s="298" t="str">
        <f t="shared" si="252"/>
        <v/>
      </c>
      <c r="AU526" s="298" t="str">
        <f t="shared" si="253"/>
        <v/>
      </c>
      <c r="AV526" s="298" t="str">
        <f t="shared" si="254"/>
        <v/>
      </c>
      <c r="AW526" s="300"/>
      <c r="AX526" s="295"/>
      <c r="AY526" s="296" t="str">
        <f>IF(AX526&lt;&gt;"",AX526/VLOOKUP($V526,Setup!$C$30:$D$41,2,0),"")</f>
        <v/>
      </c>
      <c r="AZ526" s="302"/>
      <c r="BA526" s="299" t="str">
        <f t="shared" si="255"/>
        <v/>
      </c>
      <c r="BB526" s="302"/>
      <c r="BC526" s="299" t="str">
        <f t="shared" si="256"/>
        <v/>
      </c>
      <c r="BD526" s="302"/>
      <c r="BE526" s="299" t="str">
        <f t="shared" si="257"/>
        <v/>
      </c>
      <c r="BF526" s="302"/>
      <c r="BG526" s="298" t="str">
        <f t="shared" si="258"/>
        <v/>
      </c>
      <c r="BH526" s="298" t="str">
        <f t="shared" si="259"/>
        <v/>
      </c>
      <c r="BI526" s="298" t="str">
        <f t="shared" si="260"/>
        <v/>
      </c>
      <c r="BJ526" s="300"/>
      <c r="BK526" s="295"/>
      <c r="BL526" s="296" t="str">
        <f>IF(BK526&lt;&gt;"",BK526/VLOOKUP($V526,Setup!$C$30:$D$41,2,0),"")</f>
        <v/>
      </c>
      <c r="BM526" s="302"/>
      <c r="BN526" s="299" t="str">
        <f t="shared" si="261"/>
        <v/>
      </c>
      <c r="BO526" s="302"/>
      <c r="BP526" s="299" t="str">
        <f t="shared" si="262"/>
        <v/>
      </c>
      <c r="BQ526" s="302"/>
      <c r="BR526" s="299" t="str">
        <f t="shared" si="263"/>
        <v/>
      </c>
      <c r="BS526" s="302"/>
      <c r="BT526" s="298" t="str">
        <f t="shared" si="264"/>
        <v/>
      </c>
      <c r="BU526" s="298" t="str">
        <f t="shared" si="265"/>
        <v/>
      </c>
      <c r="BV526" s="298" t="str">
        <f t="shared" si="266"/>
        <v/>
      </c>
      <c r="BW526" s="300"/>
      <c r="BX526" s="298" t="str">
        <f t="shared" si="267"/>
        <v/>
      </c>
      <c r="BY526" s="298" t="str">
        <f t="shared" si="268"/>
        <v/>
      </c>
      <c r="BZ526" s="113"/>
      <c r="CA526" s="114"/>
      <c r="CF526" s="481"/>
      <c r="CL526" s="358" t="str">
        <f>IFERROR(VLOOKUP(C526,'Data Sheet'!$A$3:$B$16,2,FALSE),"")</f>
        <v/>
      </c>
    </row>
    <row r="527" spans="1:90" ht="25.5" customHeight="1">
      <c r="A527" s="100">
        <v>523</v>
      </c>
      <c r="B527" s="107" t="str">
        <f t="shared" si="271"/>
        <v>--</v>
      </c>
      <c r="C527" s="304"/>
      <c r="D527" s="305" t="str">
        <f>IFERROR(IF(VLOOKUP(C527,'Data Sheet'!$A$3:$D$16,4,FALSE)=0,"",VLOOKUP(C527,'Data Sheet'!$A$3:$D$16,4,FALSE)),"")</f>
        <v/>
      </c>
      <c r="E527" s="306"/>
      <c r="F527" s="307" t="str">
        <f>IFERROR(IF(VLOOKUP(E527,'Data Sheet'!$C$19:$D$80,2,FALSE)=0,"",VLOOKUP(E527,'Data Sheet'!$C$19:$D$80,2,FALSE)),"")</f>
        <v/>
      </c>
      <c r="G527" s="308" t="str">
        <f t="shared" si="269"/>
        <v>-</v>
      </c>
      <c r="H527" s="108"/>
      <c r="I527" s="304"/>
      <c r="J527" s="109" t="e">
        <f t="shared" si="270"/>
        <v>#VALUE!</v>
      </c>
      <c r="K527" s="104" t="str">
        <f>IFERROR(INDEX('Data Sheet'!$C$104:$C$181,MATCH(I527,'Data Sheet'!$F$104:$F$181,0)),"")</f>
        <v/>
      </c>
      <c r="L527" s="260" t="str">
        <f>IFERROR(INDEX('Data Sheet'!$G$104:$G$181,MATCH(I527,'Data Sheet'!$F$104:$F$181,0)),"")</f>
        <v/>
      </c>
      <c r="M527" s="220"/>
      <c r="N527" s="303"/>
      <c r="O527" s="303"/>
      <c r="P527" s="110" t="str">
        <f>IFERROR(INDEX(Setup!$D$44:$D$70,MATCH(M527,Setup!$K$44:$K$70,0))&amp;"","")</f>
        <v/>
      </c>
      <c r="Q527" s="110" t="str">
        <f>IFERROR(INDEX(Setup!$E$44:$E$70,MATCH(M527,Setup!$K$44:$K$70,0))&amp;"","")</f>
        <v/>
      </c>
      <c r="R527" s="110" t="str">
        <f>IFERROR(INDEX(Setup!$L$44:$L$70,MATCH(M527,Setup!$K$44:$K$70,0))&amp;"","")</f>
        <v/>
      </c>
      <c r="S527" s="110" t="str">
        <f>Setup!$C$30</f>
        <v>USD</v>
      </c>
      <c r="T527" s="111" t="str">
        <f>IFERROR(INDEX('Data Sheet'!$B$104:$B$181,MATCH(I527,'Data Sheet'!$F$104:$F$181,0)),"")</f>
        <v/>
      </c>
      <c r="U527" s="112" t="str">
        <f>IFERROR(INDEX('Data Sheet'!$D$104:$D$181,MATCH(I527,'Data Sheet'!$F$104:$F$181,0)),"")</f>
        <v/>
      </c>
      <c r="V527" s="102" t="s">
        <v>8</v>
      </c>
      <c r="W527" s="221" t="str">
        <f>IF(V527=Setup!$C$30,"Grant",IF(V527=Setup!$C$31,"Local",IF(V527=Setup!$C$32,"Other",IF(ISBLANK(V527),"","Other"))))</f>
        <v>Grant</v>
      </c>
      <c r="X527" s="295"/>
      <c r="Y527" s="296" t="str">
        <f>IF(X527&lt;&gt;"",X527/VLOOKUP($V527,Setup!$C$30:$D$41,2,0),"")</f>
        <v/>
      </c>
      <c r="Z527" s="297"/>
      <c r="AA527" s="298" t="str">
        <f t="shared" si="243"/>
        <v/>
      </c>
      <c r="AB527" s="297"/>
      <c r="AC527" s="299" t="str">
        <f t="shared" si="244"/>
        <v/>
      </c>
      <c r="AD527" s="297"/>
      <c r="AE527" s="299" t="str">
        <f t="shared" si="245"/>
        <v/>
      </c>
      <c r="AF527" s="297"/>
      <c r="AG527" s="298" t="str">
        <f t="shared" si="246"/>
        <v/>
      </c>
      <c r="AH527" s="298" t="str">
        <f t="shared" si="247"/>
        <v/>
      </c>
      <c r="AI527" s="298" t="str">
        <f t="shared" si="248"/>
        <v/>
      </c>
      <c r="AJ527" s="300"/>
      <c r="AK527" s="295"/>
      <c r="AL527" s="296" t="str">
        <f>IF(AK527&lt;&gt;"",AK527/VLOOKUP($V527,Setup!$C$30:$D$41,2,0),"")</f>
        <v/>
      </c>
      <c r="AM527" s="301"/>
      <c r="AN527" s="299" t="str">
        <f t="shared" si="249"/>
        <v/>
      </c>
      <c r="AO527" s="301"/>
      <c r="AP527" s="299" t="str">
        <f t="shared" si="250"/>
        <v/>
      </c>
      <c r="AQ527" s="301"/>
      <c r="AR527" s="299" t="str">
        <f t="shared" si="251"/>
        <v/>
      </c>
      <c r="AS527" s="301"/>
      <c r="AT527" s="298" t="str">
        <f t="shared" si="252"/>
        <v/>
      </c>
      <c r="AU527" s="298" t="str">
        <f t="shared" si="253"/>
        <v/>
      </c>
      <c r="AV527" s="298" t="str">
        <f t="shared" si="254"/>
        <v/>
      </c>
      <c r="AW527" s="300"/>
      <c r="AX527" s="295"/>
      <c r="AY527" s="296" t="str">
        <f>IF(AX527&lt;&gt;"",AX527/VLOOKUP($V527,Setup!$C$30:$D$41,2,0),"")</f>
        <v/>
      </c>
      <c r="AZ527" s="302"/>
      <c r="BA527" s="299" t="str">
        <f t="shared" si="255"/>
        <v/>
      </c>
      <c r="BB527" s="302"/>
      <c r="BC527" s="299" t="str">
        <f t="shared" si="256"/>
        <v/>
      </c>
      <c r="BD527" s="302"/>
      <c r="BE527" s="299" t="str">
        <f t="shared" si="257"/>
        <v/>
      </c>
      <c r="BF527" s="302"/>
      <c r="BG527" s="298" t="str">
        <f t="shared" si="258"/>
        <v/>
      </c>
      <c r="BH527" s="298" t="str">
        <f t="shared" si="259"/>
        <v/>
      </c>
      <c r="BI527" s="298" t="str">
        <f t="shared" si="260"/>
        <v/>
      </c>
      <c r="BJ527" s="300"/>
      <c r="BK527" s="295"/>
      <c r="BL527" s="296" t="str">
        <f>IF(BK527&lt;&gt;"",BK527/VLOOKUP($V527,Setup!$C$30:$D$41,2,0),"")</f>
        <v/>
      </c>
      <c r="BM527" s="302"/>
      <c r="BN527" s="299" t="str">
        <f t="shared" si="261"/>
        <v/>
      </c>
      <c r="BO527" s="302"/>
      <c r="BP527" s="299" t="str">
        <f t="shared" si="262"/>
        <v/>
      </c>
      <c r="BQ527" s="302"/>
      <c r="BR527" s="299" t="str">
        <f t="shared" si="263"/>
        <v/>
      </c>
      <c r="BS527" s="302"/>
      <c r="BT527" s="298" t="str">
        <f t="shared" si="264"/>
        <v/>
      </c>
      <c r="BU527" s="298" t="str">
        <f t="shared" si="265"/>
        <v/>
      </c>
      <c r="BV527" s="298" t="str">
        <f t="shared" si="266"/>
        <v/>
      </c>
      <c r="BW527" s="300"/>
      <c r="BX527" s="298" t="str">
        <f t="shared" si="267"/>
        <v/>
      </c>
      <c r="BY527" s="298" t="str">
        <f t="shared" si="268"/>
        <v/>
      </c>
      <c r="BZ527" s="113"/>
      <c r="CA527" s="114"/>
      <c r="CF527" s="481"/>
      <c r="CL527" s="358" t="str">
        <f>IFERROR(VLOOKUP(C527,'Data Sheet'!$A$3:$B$16,2,FALSE),"")</f>
        <v/>
      </c>
    </row>
    <row r="528" spans="1:90" ht="25.5" customHeight="1">
      <c r="A528" s="100">
        <v>524</v>
      </c>
      <c r="B528" s="107" t="str">
        <f t="shared" si="271"/>
        <v>--</v>
      </c>
      <c r="C528" s="304"/>
      <c r="D528" s="305" t="str">
        <f>IFERROR(IF(VLOOKUP(C528,'Data Sheet'!$A$3:$D$16,4,FALSE)=0,"",VLOOKUP(C528,'Data Sheet'!$A$3:$D$16,4,FALSE)),"")</f>
        <v/>
      </c>
      <c r="E528" s="306"/>
      <c r="F528" s="307" t="str">
        <f>IFERROR(IF(VLOOKUP(E528,'Data Sheet'!$C$19:$D$80,2,FALSE)=0,"",VLOOKUP(E528,'Data Sheet'!$C$19:$D$80,2,FALSE)),"")</f>
        <v/>
      </c>
      <c r="G528" s="308" t="str">
        <f t="shared" si="269"/>
        <v>-</v>
      </c>
      <c r="H528" s="108"/>
      <c r="I528" s="304"/>
      <c r="J528" s="109" t="e">
        <f t="shared" si="270"/>
        <v>#VALUE!</v>
      </c>
      <c r="K528" s="104" t="str">
        <f>IFERROR(INDEX('Data Sheet'!$C$104:$C$181,MATCH(I528,'Data Sheet'!$F$104:$F$181,0)),"")</f>
        <v/>
      </c>
      <c r="L528" s="260" t="str">
        <f>IFERROR(INDEX('Data Sheet'!$G$104:$G$181,MATCH(I528,'Data Sheet'!$F$104:$F$181,0)),"")</f>
        <v/>
      </c>
      <c r="M528" s="220"/>
      <c r="N528" s="303"/>
      <c r="O528" s="303"/>
      <c r="P528" s="110" t="str">
        <f>IFERROR(INDEX(Setup!$D$44:$D$70,MATCH(M528,Setup!$K$44:$K$70,0))&amp;"","")</f>
        <v/>
      </c>
      <c r="Q528" s="110" t="str">
        <f>IFERROR(INDEX(Setup!$E$44:$E$70,MATCH(M528,Setup!$K$44:$K$70,0))&amp;"","")</f>
        <v/>
      </c>
      <c r="R528" s="110" t="str">
        <f>IFERROR(INDEX(Setup!$L$44:$L$70,MATCH(M528,Setup!$K$44:$K$70,0))&amp;"","")</f>
        <v/>
      </c>
      <c r="S528" s="110" t="str">
        <f>Setup!$C$30</f>
        <v>USD</v>
      </c>
      <c r="T528" s="111" t="str">
        <f>IFERROR(INDEX('Data Sheet'!$B$104:$B$181,MATCH(I528,'Data Sheet'!$F$104:$F$181,0)),"")</f>
        <v/>
      </c>
      <c r="U528" s="112" t="str">
        <f>IFERROR(INDEX('Data Sheet'!$D$104:$D$181,MATCH(I528,'Data Sheet'!$F$104:$F$181,0)),"")</f>
        <v/>
      </c>
      <c r="V528" s="102" t="s">
        <v>8</v>
      </c>
      <c r="W528" s="221" t="str">
        <f>IF(V528=Setup!$C$30,"Grant",IF(V528=Setup!$C$31,"Local",IF(V528=Setup!$C$32,"Other",IF(ISBLANK(V528),"","Other"))))</f>
        <v>Grant</v>
      </c>
      <c r="X528" s="295"/>
      <c r="Y528" s="296" t="str">
        <f>IF(X528&lt;&gt;"",X528/VLOOKUP($V528,Setup!$C$30:$D$41,2,0),"")</f>
        <v/>
      </c>
      <c r="Z528" s="297"/>
      <c r="AA528" s="298" t="str">
        <f t="shared" si="243"/>
        <v/>
      </c>
      <c r="AB528" s="297"/>
      <c r="AC528" s="299" t="str">
        <f t="shared" si="244"/>
        <v/>
      </c>
      <c r="AD528" s="297"/>
      <c r="AE528" s="299" t="str">
        <f t="shared" si="245"/>
        <v/>
      </c>
      <c r="AF528" s="297"/>
      <c r="AG528" s="298" t="str">
        <f t="shared" si="246"/>
        <v/>
      </c>
      <c r="AH528" s="298" t="str">
        <f t="shared" si="247"/>
        <v/>
      </c>
      <c r="AI528" s="298" t="str">
        <f t="shared" si="248"/>
        <v/>
      </c>
      <c r="AJ528" s="300"/>
      <c r="AK528" s="295"/>
      <c r="AL528" s="296" t="str">
        <f>IF(AK528&lt;&gt;"",AK528/VLOOKUP($V528,Setup!$C$30:$D$41,2,0),"")</f>
        <v/>
      </c>
      <c r="AM528" s="301"/>
      <c r="AN528" s="299" t="str">
        <f t="shared" si="249"/>
        <v/>
      </c>
      <c r="AO528" s="301"/>
      <c r="AP528" s="299" t="str">
        <f t="shared" si="250"/>
        <v/>
      </c>
      <c r="AQ528" s="301"/>
      <c r="AR528" s="299" t="str">
        <f t="shared" si="251"/>
        <v/>
      </c>
      <c r="AS528" s="301"/>
      <c r="AT528" s="298" t="str">
        <f t="shared" si="252"/>
        <v/>
      </c>
      <c r="AU528" s="298" t="str">
        <f t="shared" si="253"/>
        <v/>
      </c>
      <c r="AV528" s="298" t="str">
        <f t="shared" si="254"/>
        <v/>
      </c>
      <c r="AW528" s="300"/>
      <c r="AX528" s="295"/>
      <c r="AY528" s="296" t="str">
        <f>IF(AX528&lt;&gt;"",AX528/VLOOKUP($V528,Setup!$C$30:$D$41,2,0),"")</f>
        <v/>
      </c>
      <c r="AZ528" s="302"/>
      <c r="BA528" s="299" t="str">
        <f t="shared" si="255"/>
        <v/>
      </c>
      <c r="BB528" s="302"/>
      <c r="BC528" s="299" t="str">
        <f t="shared" si="256"/>
        <v/>
      </c>
      <c r="BD528" s="302"/>
      <c r="BE528" s="299" t="str">
        <f t="shared" si="257"/>
        <v/>
      </c>
      <c r="BF528" s="302"/>
      <c r="BG528" s="298" t="str">
        <f t="shared" si="258"/>
        <v/>
      </c>
      <c r="BH528" s="298" t="str">
        <f t="shared" si="259"/>
        <v/>
      </c>
      <c r="BI528" s="298" t="str">
        <f t="shared" si="260"/>
        <v/>
      </c>
      <c r="BJ528" s="300"/>
      <c r="BK528" s="295"/>
      <c r="BL528" s="296" t="str">
        <f>IF(BK528&lt;&gt;"",BK528/VLOOKUP($V528,Setup!$C$30:$D$41,2,0),"")</f>
        <v/>
      </c>
      <c r="BM528" s="302"/>
      <c r="BN528" s="299" t="str">
        <f t="shared" si="261"/>
        <v/>
      </c>
      <c r="BO528" s="302"/>
      <c r="BP528" s="299" t="str">
        <f t="shared" si="262"/>
        <v/>
      </c>
      <c r="BQ528" s="302"/>
      <c r="BR528" s="299" t="str">
        <f t="shared" si="263"/>
        <v/>
      </c>
      <c r="BS528" s="302"/>
      <c r="BT528" s="298" t="str">
        <f t="shared" si="264"/>
        <v/>
      </c>
      <c r="BU528" s="298" t="str">
        <f t="shared" si="265"/>
        <v/>
      </c>
      <c r="BV528" s="298" t="str">
        <f t="shared" si="266"/>
        <v/>
      </c>
      <c r="BW528" s="300"/>
      <c r="BX528" s="298" t="str">
        <f t="shared" si="267"/>
        <v/>
      </c>
      <c r="BY528" s="298" t="str">
        <f t="shared" si="268"/>
        <v/>
      </c>
      <c r="BZ528" s="113"/>
      <c r="CA528" s="114"/>
      <c r="CF528" s="481"/>
      <c r="CL528" s="358" t="str">
        <f>IFERROR(VLOOKUP(C528,'Data Sheet'!$A$3:$B$16,2,FALSE),"")</f>
        <v/>
      </c>
    </row>
    <row r="529" spans="1:90" ht="25.5" customHeight="1">
      <c r="A529" s="100">
        <v>525</v>
      </c>
      <c r="B529" s="107" t="str">
        <f t="shared" si="271"/>
        <v>--</v>
      </c>
      <c r="C529" s="304"/>
      <c r="D529" s="305" t="str">
        <f>IFERROR(IF(VLOOKUP(C529,'Data Sheet'!$A$3:$D$16,4,FALSE)=0,"",VLOOKUP(C529,'Data Sheet'!$A$3:$D$16,4,FALSE)),"")</f>
        <v/>
      </c>
      <c r="E529" s="306"/>
      <c r="F529" s="307" t="str">
        <f>IFERROR(IF(VLOOKUP(E529,'Data Sheet'!$C$19:$D$80,2,FALSE)=0,"",VLOOKUP(E529,'Data Sheet'!$C$19:$D$80,2,FALSE)),"")</f>
        <v/>
      </c>
      <c r="G529" s="308" t="str">
        <f t="shared" si="269"/>
        <v>-</v>
      </c>
      <c r="H529" s="108"/>
      <c r="I529" s="304"/>
      <c r="J529" s="109" t="e">
        <f t="shared" si="270"/>
        <v>#VALUE!</v>
      </c>
      <c r="K529" s="104" t="str">
        <f>IFERROR(INDEX('Data Sheet'!$C$104:$C$181,MATCH(I529,'Data Sheet'!$F$104:$F$181,0)),"")</f>
        <v/>
      </c>
      <c r="L529" s="260" t="str">
        <f>IFERROR(INDEX('Data Sheet'!$G$104:$G$181,MATCH(I529,'Data Sheet'!$F$104:$F$181,0)),"")</f>
        <v/>
      </c>
      <c r="M529" s="220"/>
      <c r="N529" s="303"/>
      <c r="O529" s="303"/>
      <c r="P529" s="110" t="str">
        <f>IFERROR(INDEX(Setup!$D$44:$D$70,MATCH(M529,Setup!$K$44:$K$70,0))&amp;"","")</f>
        <v/>
      </c>
      <c r="Q529" s="110" t="str">
        <f>IFERROR(INDEX(Setup!$E$44:$E$70,MATCH(M529,Setup!$K$44:$K$70,0))&amp;"","")</f>
        <v/>
      </c>
      <c r="R529" s="110" t="str">
        <f>IFERROR(INDEX(Setup!$L$44:$L$70,MATCH(M529,Setup!$K$44:$K$70,0))&amp;"","")</f>
        <v/>
      </c>
      <c r="S529" s="110" t="str">
        <f>Setup!$C$30</f>
        <v>USD</v>
      </c>
      <c r="T529" s="111" t="str">
        <f>IFERROR(INDEX('Data Sheet'!$B$104:$B$181,MATCH(I529,'Data Sheet'!$F$104:$F$181,0)),"")</f>
        <v/>
      </c>
      <c r="U529" s="112" t="str">
        <f>IFERROR(INDEX('Data Sheet'!$D$104:$D$181,MATCH(I529,'Data Sheet'!$F$104:$F$181,0)),"")</f>
        <v/>
      </c>
      <c r="V529" s="102" t="s">
        <v>8</v>
      </c>
      <c r="W529" s="221" t="str">
        <f>IF(V529=Setup!$C$30,"Grant",IF(V529=Setup!$C$31,"Local",IF(V529=Setup!$C$32,"Other",IF(ISBLANK(V529),"","Other"))))</f>
        <v>Grant</v>
      </c>
      <c r="X529" s="295"/>
      <c r="Y529" s="296" t="str">
        <f>IF(X529&lt;&gt;"",X529/VLOOKUP($V529,Setup!$C$30:$D$41,2,0),"")</f>
        <v/>
      </c>
      <c r="Z529" s="297"/>
      <c r="AA529" s="298" t="str">
        <f t="shared" si="243"/>
        <v/>
      </c>
      <c r="AB529" s="297"/>
      <c r="AC529" s="299" t="str">
        <f t="shared" si="244"/>
        <v/>
      </c>
      <c r="AD529" s="297"/>
      <c r="AE529" s="299" t="str">
        <f t="shared" si="245"/>
        <v/>
      </c>
      <c r="AF529" s="297"/>
      <c r="AG529" s="298" t="str">
        <f t="shared" si="246"/>
        <v/>
      </c>
      <c r="AH529" s="298" t="str">
        <f t="shared" si="247"/>
        <v/>
      </c>
      <c r="AI529" s="298" t="str">
        <f t="shared" si="248"/>
        <v/>
      </c>
      <c r="AJ529" s="300"/>
      <c r="AK529" s="295"/>
      <c r="AL529" s="296" t="str">
        <f>IF(AK529&lt;&gt;"",AK529/VLOOKUP($V529,Setup!$C$30:$D$41,2,0),"")</f>
        <v/>
      </c>
      <c r="AM529" s="301"/>
      <c r="AN529" s="299" t="str">
        <f t="shared" si="249"/>
        <v/>
      </c>
      <c r="AO529" s="301"/>
      <c r="AP529" s="299" t="str">
        <f t="shared" si="250"/>
        <v/>
      </c>
      <c r="AQ529" s="301"/>
      <c r="AR529" s="299" t="str">
        <f t="shared" si="251"/>
        <v/>
      </c>
      <c r="AS529" s="301"/>
      <c r="AT529" s="298" t="str">
        <f t="shared" si="252"/>
        <v/>
      </c>
      <c r="AU529" s="298" t="str">
        <f t="shared" si="253"/>
        <v/>
      </c>
      <c r="AV529" s="298" t="str">
        <f t="shared" si="254"/>
        <v/>
      </c>
      <c r="AW529" s="300"/>
      <c r="AX529" s="295"/>
      <c r="AY529" s="296" t="str">
        <f>IF(AX529&lt;&gt;"",AX529/VLOOKUP($V529,Setup!$C$30:$D$41,2,0),"")</f>
        <v/>
      </c>
      <c r="AZ529" s="302"/>
      <c r="BA529" s="299" t="str">
        <f t="shared" si="255"/>
        <v/>
      </c>
      <c r="BB529" s="302"/>
      <c r="BC529" s="299" t="str">
        <f t="shared" si="256"/>
        <v/>
      </c>
      <c r="BD529" s="302"/>
      <c r="BE529" s="299" t="str">
        <f t="shared" si="257"/>
        <v/>
      </c>
      <c r="BF529" s="302"/>
      <c r="BG529" s="298" t="str">
        <f t="shared" si="258"/>
        <v/>
      </c>
      <c r="BH529" s="298" t="str">
        <f t="shared" si="259"/>
        <v/>
      </c>
      <c r="BI529" s="298" t="str">
        <f t="shared" si="260"/>
        <v/>
      </c>
      <c r="BJ529" s="300"/>
      <c r="BK529" s="295"/>
      <c r="BL529" s="296" t="str">
        <f>IF(BK529&lt;&gt;"",BK529/VLOOKUP($V529,Setup!$C$30:$D$41,2,0),"")</f>
        <v/>
      </c>
      <c r="BM529" s="302"/>
      <c r="BN529" s="299" t="str">
        <f t="shared" si="261"/>
        <v/>
      </c>
      <c r="BO529" s="302"/>
      <c r="BP529" s="299" t="str">
        <f t="shared" si="262"/>
        <v/>
      </c>
      <c r="BQ529" s="302"/>
      <c r="BR529" s="299" t="str">
        <f t="shared" si="263"/>
        <v/>
      </c>
      <c r="BS529" s="302"/>
      <c r="BT529" s="298" t="str">
        <f t="shared" si="264"/>
        <v/>
      </c>
      <c r="BU529" s="298" t="str">
        <f t="shared" si="265"/>
        <v/>
      </c>
      <c r="BV529" s="298" t="str">
        <f t="shared" si="266"/>
        <v/>
      </c>
      <c r="BW529" s="300"/>
      <c r="BX529" s="298" t="str">
        <f t="shared" si="267"/>
        <v/>
      </c>
      <c r="BY529" s="298" t="str">
        <f t="shared" si="268"/>
        <v/>
      </c>
      <c r="BZ529" s="113"/>
      <c r="CA529" s="114"/>
      <c r="CF529" s="481"/>
      <c r="CL529" s="358" t="str">
        <f>IFERROR(VLOOKUP(C529,'Data Sheet'!$A$3:$B$16,2,FALSE),"")</f>
        <v/>
      </c>
    </row>
    <row r="530" spans="1:90" ht="25.5" customHeight="1">
      <c r="A530" s="100">
        <v>526</v>
      </c>
      <c r="B530" s="107" t="str">
        <f t="shared" si="271"/>
        <v>--</v>
      </c>
      <c r="C530" s="304"/>
      <c r="D530" s="305" t="str">
        <f>IFERROR(IF(VLOOKUP(C530,'Data Sheet'!$A$3:$D$16,4,FALSE)=0,"",VLOOKUP(C530,'Data Sheet'!$A$3:$D$16,4,FALSE)),"")</f>
        <v/>
      </c>
      <c r="E530" s="306"/>
      <c r="F530" s="307" t="str">
        <f>IFERROR(IF(VLOOKUP(E530,'Data Sheet'!$C$19:$D$80,2,FALSE)=0,"",VLOOKUP(E530,'Data Sheet'!$C$19:$D$80,2,FALSE)),"")</f>
        <v/>
      </c>
      <c r="G530" s="308" t="str">
        <f t="shared" si="269"/>
        <v>-</v>
      </c>
      <c r="H530" s="108"/>
      <c r="I530" s="304"/>
      <c r="J530" s="109" t="e">
        <f t="shared" si="270"/>
        <v>#VALUE!</v>
      </c>
      <c r="K530" s="104" t="str">
        <f>IFERROR(INDEX('Data Sheet'!$C$104:$C$181,MATCH(I530,'Data Sheet'!$F$104:$F$181,0)),"")</f>
        <v/>
      </c>
      <c r="L530" s="260" t="str">
        <f>IFERROR(INDEX('Data Sheet'!$G$104:$G$181,MATCH(I530,'Data Sheet'!$F$104:$F$181,0)),"")</f>
        <v/>
      </c>
      <c r="M530" s="220"/>
      <c r="N530" s="303"/>
      <c r="O530" s="303"/>
      <c r="P530" s="110" t="str">
        <f>IFERROR(INDEX(Setup!$D$44:$D$70,MATCH(M530,Setup!$K$44:$K$70,0))&amp;"","")</f>
        <v/>
      </c>
      <c r="Q530" s="110" t="str">
        <f>IFERROR(INDEX(Setup!$E$44:$E$70,MATCH(M530,Setup!$K$44:$K$70,0))&amp;"","")</f>
        <v/>
      </c>
      <c r="R530" s="110" t="str">
        <f>IFERROR(INDEX(Setup!$L$44:$L$70,MATCH(M530,Setup!$K$44:$K$70,0))&amp;"","")</f>
        <v/>
      </c>
      <c r="S530" s="110" t="str">
        <f>Setup!$C$30</f>
        <v>USD</v>
      </c>
      <c r="T530" s="111" t="str">
        <f>IFERROR(INDEX('Data Sheet'!$B$104:$B$181,MATCH(I530,'Data Sheet'!$F$104:$F$181,0)),"")</f>
        <v/>
      </c>
      <c r="U530" s="112" t="str">
        <f>IFERROR(INDEX('Data Sheet'!$D$104:$D$181,MATCH(I530,'Data Sheet'!$F$104:$F$181,0)),"")</f>
        <v/>
      </c>
      <c r="V530" s="102" t="s">
        <v>8</v>
      </c>
      <c r="W530" s="221" t="str">
        <f>IF(V530=Setup!$C$30,"Grant",IF(V530=Setup!$C$31,"Local",IF(V530=Setup!$C$32,"Other",IF(ISBLANK(V530),"","Other"))))</f>
        <v>Grant</v>
      </c>
      <c r="X530" s="295"/>
      <c r="Y530" s="296" t="str">
        <f>IF(X530&lt;&gt;"",X530/VLOOKUP($V530,Setup!$C$30:$D$41,2,0),"")</f>
        <v/>
      </c>
      <c r="Z530" s="297"/>
      <c r="AA530" s="298" t="str">
        <f t="shared" si="243"/>
        <v/>
      </c>
      <c r="AB530" s="297"/>
      <c r="AC530" s="299" t="str">
        <f t="shared" si="244"/>
        <v/>
      </c>
      <c r="AD530" s="297"/>
      <c r="AE530" s="299" t="str">
        <f t="shared" si="245"/>
        <v/>
      </c>
      <c r="AF530" s="297"/>
      <c r="AG530" s="298" t="str">
        <f t="shared" si="246"/>
        <v/>
      </c>
      <c r="AH530" s="298" t="str">
        <f t="shared" si="247"/>
        <v/>
      </c>
      <c r="AI530" s="298" t="str">
        <f t="shared" si="248"/>
        <v/>
      </c>
      <c r="AJ530" s="300"/>
      <c r="AK530" s="295"/>
      <c r="AL530" s="296" t="str">
        <f>IF(AK530&lt;&gt;"",AK530/VLOOKUP($V530,Setup!$C$30:$D$41,2,0),"")</f>
        <v/>
      </c>
      <c r="AM530" s="301"/>
      <c r="AN530" s="299" t="str">
        <f t="shared" si="249"/>
        <v/>
      </c>
      <c r="AO530" s="301"/>
      <c r="AP530" s="299" t="str">
        <f t="shared" si="250"/>
        <v/>
      </c>
      <c r="AQ530" s="301"/>
      <c r="AR530" s="299" t="str">
        <f t="shared" si="251"/>
        <v/>
      </c>
      <c r="AS530" s="301"/>
      <c r="AT530" s="298" t="str">
        <f t="shared" si="252"/>
        <v/>
      </c>
      <c r="AU530" s="298" t="str">
        <f t="shared" si="253"/>
        <v/>
      </c>
      <c r="AV530" s="298" t="str">
        <f t="shared" si="254"/>
        <v/>
      </c>
      <c r="AW530" s="300"/>
      <c r="AX530" s="295"/>
      <c r="AY530" s="296" t="str">
        <f>IF(AX530&lt;&gt;"",AX530/VLOOKUP($V530,Setup!$C$30:$D$41,2,0),"")</f>
        <v/>
      </c>
      <c r="AZ530" s="302"/>
      <c r="BA530" s="299" t="str">
        <f t="shared" si="255"/>
        <v/>
      </c>
      <c r="BB530" s="302"/>
      <c r="BC530" s="299" t="str">
        <f t="shared" si="256"/>
        <v/>
      </c>
      <c r="BD530" s="302"/>
      <c r="BE530" s="299" t="str">
        <f t="shared" si="257"/>
        <v/>
      </c>
      <c r="BF530" s="302"/>
      <c r="BG530" s="298" t="str">
        <f t="shared" si="258"/>
        <v/>
      </c>
      <c r="BH530" s="298" t="str">
        <f t="shared" si="259"/>
        <v/>
      </c>
      <c r="BI530" s="298" t="str">
        <f t="shared" si="260"/>
        <v/>
      </c>
      <c r="BJ530" s="300"/>
      <c r="BK530" s="295"/>
      <c r="BL530" s="296" t="str">
        <f>IF(BK530&lt;&gt;"",BK530/VLOOKUP($V530,Setup!$C$30:$D$41,2,0),"")</f>
        <v/>
      </c>
      <c r="BM530" s="302"/>
      <c r="BN530" s="299" t="str">
        <f t="shared" si="261"/>
        <v/>
      </c>
      <c r="BO530" s="302"/>
      <c r="BP530" s="299" t="str">
        <f t="shared" si="262"/>
        <v/>
      </c>
      <c r="BQ530" s="302"/>
      <c r="BR530" s="299" t="str">
        <f t="shared" si="263"/>
        <v/>
      </c>
      <c r="BS530" s="302"/>
      <c r="BT530" s="298" t="str">
        <f t="shared" si="264"/>
        <v/>
      </c>
      <c r="BU530" s="298" t="str">
        <f t="shared" si="265"/>
        <v/>
      </c>
      <c r="BV530" s="298" t="str">
        <f t="shared" si="266"/>
        <v/>
      </c>
      <c r="BW530" s="300"/>
      <c r="BX530" s="298" t="str">
        <f t="shared" si="267"/>
        <v/>
      </c>
      <c r="BY530" s="298" t="str">
        <f t="shared" si="268"/>
        <v/>
      </c>
      <c r="BZ530" s="113"/>
      <c r="CA530" s="114"/>
      <c r="CF530" s="481"/>
      <c r="CL530" s="358" t="str">
        <f>IFERROR(VLOOKUP(C530,'Data Sheet'!$A$3:$B$16,2,FALSE),"")</f>
        <v/>
      </c>
    </row>
    <row r="531" spans="1:90" ht="25.5" customHeight="1">
      <c r="A531" s="100">
        <v>527</v>
      </c>
      <c r="B531" s="107" t="str">
        <f t="shared" si="271"/>
        <v>--</v>
      </c>
      <c r="C531" s="304"/>
      <c r="D531" s="305" t="str">
        <f>IFERROR(IF(VLOOKUP(C531,'Data Sheet'!$A$3:$D$16,4,FALSE)=0,"",VLOOKUP(C531,'Data Sheet'!$A$3:$D$16,4,FALSE)),"")</f>
        <v/>
      </c>
      <c r="E531" s="306"/>
      <c r="F531" s="307" t="str">
        <f>IFERROR(IF(VLOOKUP(E531,'Data Sheet'!$C$19:$D$80,2,FALSE)=0,"",VLOOKUP(E531,'Data Sheet'!$C$19:$D$80,2,FALSE)),"")</f>
        <v/>
      </c>
      <c r="G531" s="308" t="str">
        <f t="shared" si="269"/>
        <v>-</v>
      </c>
      <c r="H531" s="108"/>
      <c r="I531" s="304"/>
      <c r="J531" s="109" t="e">
        <f t="shared" si="270"/>
        <v>#VALUE!</v>
      </c>
      <c r="K531" s="104" t="str">
        <f>IFERROR(INDEX('Data Sheet'!$C$104:$C$181,MATCH(I531,'Data Sheet'!$F$104:$F$181,0)),"")</f>
        <v/>
      </c>
      <c r="L531" s="260" t="str">
        <f>IFERROR(INDEX('Data Sheet'!$G$104:$G$181,MATCH(I531,'Data Sheet'!$F$104:$F$181,0)),"")</f>
        <v/>
      </c>
      <c r="M531" s="220"/>
      <c r="N531" s="303"/>
      <c r="O531" s="303"/>
      <c r="P531" s="110" t="str">
        <f>IFERROR(INDEX(Setup!$D$44:$D$70,MATCH(M531,Setup!$K$44:$K$70,0))&amp;"","")</f>
        <v/>
      </c>
      <c r="Q531" s="110" t="str">
        <f>IFERROR(INDEX(Setup!$E$44:$E$70,MATCH(M531,Setup!$K$44:$K$70,0))&amp;"","")</f>
        <v/>
      </c>
      <c r="R531" s="110" t="str">
        <f>IFERROR(INDEX(Setup!$L$44:$L$70,MATCH(M531,Setup!$K$44:$K$70,0))&amp;"","")</f>
        <v/>
      </c>
      <c r="S531" s="110" t="str">
        <f>Setup!$C$30</f>
        <v>USD</v>
      </c>
      <c r="T531" s="111" t="str">
        <f>IFERROR(INDEX('Data Sheet'!$B$104:$B$181,MATCH(I531,'Data Sheet'!$F$104:$F$181,0)),"")</f>
        <v/>
      </c>
      <c r="U531" s="112" t="str">
        <f>IFERROR(INDEX('Data Sheet'!$D$104:$D$181,MATCH(I531,'Data Sheet'!$F$104:$F$181,0)),"")</f>
        <v/>
      </c>
      <c r="V531" s="102" t="s">
        <v>8</v>
      </c>
      <c r="W531" s="221" t="str">
        <f>IF(V531=Setup!$C$30,"Grant",IF(V531=Setup!$C$31,"Local",IF(V531=Setup!$C$32,"Other",IF(ISBLANK(V531),"","Other"))))</f>
        <v>Grant</v>
      </c>
      <c r="X531" s="295"/>
      <c r="Y531" s="296" t="str">
        <f>IF(X531&lt;&gt;"",X531/VLOOKUP($V531,Setup!$C$30:$D$41,2,0),"")</f>
        <v/>
      </c>
      <c r="Z531" s="297"/>
      <c r="AA531" s="298" t="str">
        <f t="shared" si="243"/>
        <v/>
      </c>
      <c r="AB531" s="297"/>
      <c r="AC531" s="299" t="str">
        <f t="shared" si="244"/>
        <v/>
      </c>
      <c r="AD531" s="297"/>
      <c r="AE531" s="299" t="str">
        <f t="shared" si="245"/>
        <v/>
      </c>
      <c r="AF531" s="297"/>
      <c r="AG531" s="298" t="str">
        <f t="shared" si="246"/>
        <v/>
      </c>
      <c r="AH531" s="298" t="str">
        <f t="shared" si="247"/>
        <v/>
      </c>
      <c r="AI531" s="298" t="str">
        <f t="shared" si="248"/>
        <v/>
      </c>
      <c r="AJ531" s="300"/>
      <c r="AK531" s="295"/>
      <c r="AL531" s="296" t="str">
        <f>IF(AK531&lt;&gt;"",AK531/VLOOKUP($V531,Setup!$C$30:$D$41,2,0),"")</f>
        <v/>
      </c>
      <c r="AM531" s="301"/>
      <c r="AN531" s="299" t="str">
        <f t="shared" si="249"/>
        <v/>
      </c>
      <c r="AO531" s="301"/>
      <c r="AP531" s="299" t="str">
        <f t="shared" si="250"/>
        <v/>
      </c>
      <c r="AQ531" s="301"/>
      <c r="AR531" s="299" t="str">
        <f t="shared" si="251"/>
        <v/>
      </c>
      <c r="AS531" s="301"/>
      <c r="AT531" s="298" t="str">
        <f t="shared" si="252"/>
        <v/>
      </c>
      <c r="AU531" s="298" t="str">
        <f t="shared" si="253"/>
        <v/>
      </c>
      <c r="AV531" s="298" t="str">
        <f t="shared" si="254"/>
        <v/>
      </c>
      <c r="AW531" s="300"/>
      <c r="AX531" s="295"/>
      <c r="AY531" s="296" t="str">
        <f>IF(AX531&lt;&gt;"",AX531/VLOOKUP($V531,Setup!$C$30:$D$41,2,0),"")</f>
        <v/>
      </c>
      <c r="AZ531" s="302"/>
      <c r="BA531" s="299" t="str">
        <f t="shared" si="255"/>
        <v/>
      </c>
      <c r="BB531" s="302"/>
      <c r="BC531" s="299" t="str">
        <f t="shared" si="256"/>
        <v/>
      </c>
      <c r="BD531" s="302"/>
      <c r="BE531" s="299" t="str">
        <f t="shared" si="257"/>
        <v/>
      </c>
      <c r="BF531" s="302"/>
      <c r="BG531" s="298" t="str">
        <f t="shared" si="258"/>
        <v/>
      </c>
      <c r="BH531" s="298" t="str">
        <f t="shared" si="259"/>
        <v/>
      </c>
      <c r="BI531" s="298" t="str">
        <f t="shared" si="260"/>
        <v/>
      </c>
      <c r="BJ531" s="300"/>
      <c r="BK531" s="295"/>
      <c r="BL531" s="296" t="str">
        <f>IF(BK531&lt;&gt;"",BK531/VLOOKUP($V531,Setup!$C$30:$D$41,2,0),"")</f>
        <v/>
      </c>
      <c r="BM531" s="302"/>
      <c r="BN531" s="299" t="str">
        <f t="shared" si="261"/>
        <v/>
      </c>
      <c r="BO531" s="302"/>
      <c r="BP531" s="299" t="str">
        <f t="shared" si="262"/>
        <v/>
      </c>
      <c r="BQ531" s="302"/>
      <c r="BR531" s="299" t="str">
        <f t="shared" si="263"/>
        <v/>
      </c>
      <c r="BS531" s="302"/>
      <c r="BT531" s="298" t="str">
        <f t="shared" si="264"/>
        <v/>
      </c>
      <c r="BU531" s="298" t="str">
        <f t="shared" si="265"/>
        <v/>
      </c>
      <c r="BV531" s="298" t="str">
        <f t="shared" si="266"/>
        <v/>
      </c>
      <c r="BW531" s="300"/>
      <c r="BX531" s="298" t="str">
        <f t="shared" si="267"/>
        <v/>
      </c>
      <c r="BY531" s="298" t="str">
        <f t="shared" si="268"/>
        <v/>
      </c>
      <c r="BZ531" s="113"/>
      <c r="CA531" s="114"/>
      <c r="CF531" s="481"/>
      <c r="CL531" s="358" t="str">
        <f>IFERROR(VLOOKUP(C531,'Data Sheet'!$A$3:$B$16,2,FALSE),"")</f>
        <v/>
      </c>
    </row>
    <row r="532" spans="1:90" ht="25.5" customHeight="1">
      <c r="A532" s="100">
        <v>528</v>
      </c>
      <c r="B532" s="107" t="str">
        <f t="shared" si="271"/>
        <v>--</v>
      </c>
      <c r="C532" s="304"/>
      <c r="D532" s="305" t="str">
        <f>IFERROR(IF(VLOOKUP(C532,'Data Sheet'!$A$3:$D$16,4,FALSE)=0,"",VLOOKUP(C532,'Data Sheet'!$A$3:$D$16,4,FALSE)),"")</f>
        <v/>
      </c>
      <c r="E532" s="306"/>
      <c r="F532" s="307" t="str">
        <f>IFERROR(IF(VLOOKUP(E532,'Data Sheet'!$C$19:$D$80,2,FALSE)=0,"",VLOOKUP(E532,'Data Sheet'!$C$19:$D$80,2,FALSE)),"")</f>
        <v/>
      </c>
      <c r="G532" s="308" t="str">
        <f t="shared" si="269"/>
        <v>-</v>
      </c>
      <c r="H532" s="108"/>
      <c r="I532" s="304"/>
      <c r="J532" s="109" t="e">
        <f t="shared" si="270"/>
        <v>#VALUE!</v>
      </c>
      <c r="K532" s="104" t="str">
        <f>IFERROR(INDEX('Data Sheet'!$C$104:$C$181,MATCH(I532,'Data Sheet'!$F$104:$F$181,0)),"")</f>
        <v/>
      </c>
      <c r="L532" s="260" t="str">
        <f>IFERROR(INDEX('Data Sheet'!$G$104:$G$181,MATCH(I532,'Data Sheet'!$F$104:$F$181,0)),"")</f>
        <v/>
      </c>
      <c r="M532" s="220"/>
      <c r="N532" s="303"/>
      <c r="O532" s="303"/>
      <c r="P532" s="110" t="str">
        <f>IFERROR(INDEX(Setup!$D$44:$D$70,MATCH(M532,Setup!$K$44:$K$70,0))&amp;"","")</f>
        <v/>
      </c>
      <c r="Q532" s="110" t="str">
        <f>IFERROR(INDEX(Setup!$E$44:$E$70,MATCH(M532,Setup!$K$44:$K$70,0))&amp;"","")</f>
        <v/>
      </c>
      <c r="R532" s="110" t="str">
        <f>IFERROR(INDEX(Setup!$L$44:$L$70,MATCH(M532,Setup!$K$44:$K$70,0))&amp;"","")</f>
        <v/>
      </c>
      <c r="S532" s="110" t="str">
        <f>Setup!$C$30</f>
        <v>USD</v>
      </c>
      <c r="T532" s="111" t="str">
        <f>IFERROR(INDEX('Data Sheet'!$B$104:$B$181,MATCH(I532,'Data Sheet'!$F$104:$F$181,0)),"")</f>
        <v/>
      </c>
      <c r="U532" s="112" t="str">
        <f>IFERROR(INDEX('Data Sheet'!$D$104:$D$181,MATCH(I532,'Data Sheet'!$F$104:$F$181,0)),"")</f>
        <v/>
      </c>
      <c r="V532" s="102" t="s">
        <v>8</v>
      </c>
      <c r="W532" s="221" t="str">
        <f>IF(V532=Setup!$C$30,"Grant",IF(V532=Setup!$C$31,"Local",IF(V532=Setup!$C$32,"Other",IF(ISBLANK(V532),"","Other"))))</f>
        <v>Grant</v>
      </c>
      <c r="X532" s="295"/>
      <c r="Y532" s="296" t="str">
        <f>IF(X532&lt;&gt;"",X532/VLOOKUP($V532,Setup!$C$30:$D$41,2,0),"")</f>
        <v/>
      </c>
      <c r="Z532" s="297"/>
      <c r="AA532" s="298" t="str">
        <f t="shared" si="243"/>
        <v/>
      </c>
      <c r="AB532" s="297"/>
      <c r="AC532" s="299" t="str">
        <f t="shared" si="244"/>
        <v/>
      </c>
      <c r="AD532" s="297"/>
      <c r="AE532" s="299" t="str">
        <f t="shared" si="245"/>
        <v/>
      </c>
      <c r="AF532" s="297"/>
      <c r="AG532" s="298" t="str">
        <f t="shared" si="246"/>
        <v/>
      </c>
      <c r="AH532" s="298" t="str">
        <f t="shared" si="247"/>
        <v/>
      </c>
      <c r="AI532" s="298" t="str">
        <f t="shared" si="248"/>
        <v/>
      </c>
      <c r="AJ532" s="300"/>
      <c r="AK532" s="295"/>
      <c r="AL532" s="296" t="str">
        <f>IF(AK532&lt;&gt;"",AK532/VLOOKUP($V532,Setup!$C$30:$D$41,2,0),"")</f>
        <v/>
      </c>
      <c r="AM532" s="301"/>
      <c r="AN532" s="299" t="str">
        <f t="shared" si="249"/>
        <v/>
      </c>
      <c r="AO532" s="301"/>
      <c r="AP532" s="299" t="str">
        <f t="shared" si="250"/>
        <v/>
      </c>
      <c r="AQ532" s="301"/>
      <c r="AR532" s="299" t="str">
        <f t="shared" si="251"/>
        <v/>
      </c>
      <c r="AS532" s="301"/>
      <c r="AT532" s="298" t="str">
        <f t="shared" si="252"/>
        <v/>
      </c>
      <c r="AU532" s="298" t="str">
        <f t="shared" si="253"/>
        <v/>
      </c>
      <c r="AV532" s="298" t="str">
        <f t="shared" si="254"/>
        <v/>
      </c>
      <c r="AW532" s="300"/>
      <c r="AX532" s="295"/>
      <c r="AY532" s="296" t="str">
        <f>IF(AX532&lt;&gt;"",AX532/VLOOKUP($V532,Setup!$C$30:$D$41,2,0),"")</f>
        <v/>
      </c>
      <c r="AZ532" s="302"/>
      <c r="BA532" s="299" t="str">
        <f t="shared" si="255"/>
        <v/>
      </c>
      <c r="BB532" s="302"/>
      <c r="BC532" s="299" t="str">
        <f t="shared" si="256"/>
        <v/>
      </c>
      <c r="BD532" s="302"/>
      <c r="BE532" s="299" t="str">
        <f t="shared" si="257"/>
        <v/>
      </c>
      <c r="BF532" s="302"/>
      <c r="BG532" s="298" t="str">
        <f t="shared" si="258"/>
        <v/>
      </c>
      <c r="BH532" s="298" t="str">
        <f t="shared" si="259"/>
        <v/>
      </c>
      <c r="BI532" s="298" t="str">
        <f t="shared" si="260"/>
        <v/>
      </c>
      <c r="BJ532" s="300"/>
      <c r="BK532" s="295"/>
      <c r="BL532" s="296" t="str">
        <f>IF(BK532&lt;&gt;"",BK532/VLOOKUP($V532,Setup!$C$30:$D$41,2,0),"")</f>
        <v/>
      </c>
      <c r="BM532" s="302"/>
      <c r="BN532" s="299" t="str">
        <f t="shared" si="261"/>
        <v/>
      </c>
      <c r="BO532" s="302"/>
      <c r="BP532" s="299" t="str">
        <f t="shared" si="262"/>
        <v/>
      </c>
      <c r="BQ532" s="302"/>
      <c r="BR532" s="299" t="str">
        <f t="shared" si="263"/>
        <v/>
      </c>
      <c r="BS532" s="302"/>
      <c r="BT532" s="298" t="str">
        <f t="shared" si="264"/>
        <v/>
      </c>
      <c r="BU532" s="298" t="str">
        <f t="shared" si="265"/>
        <v/>
      </c>
      <c r="BV532" s="298" t="str">
        <f t="shared" si="266"/>
        <v/>
      </c>
      <c r="BW532" s="300"/>
      <c r="BX532" s="298" t="str">
        <f t="shared" si="267"/>
        <v/>
      </c>
      <c r="BY532" s="298" t="str">
        <f t="shared" si="268"/>
        <v/>
      </c>
      <c r="BZ532" s="113"/>
      <c r="CA532" s="114"/>
      <c r="CF532" s="481"/>
      <c r="CL532" s="358" t="str">
        <f>IFERROR(VLOOKUP(C532,'Data Sheet'!$A$3:$B$16,2,FALSE),"")</f>
        <v/>
      </c>
    </row>
    <row r="533" spans="1:90" ht="25.5" customHeight="1">
      <c r="A533" s="100">
        <v>529</v>
      </c>
      <c r="B533" s="107" t="str">
        <f t="shared" si="271"/>
        <v>--</v>
      </c>
      <c r="C533" s="304"/>
      <c r="D533" s="305" t="str">
        <f>IFERROR(IF(VLOOKUP(C533,'Data Sheet'!$A$3:$D$16,4,FALSE)=0,"",VLOOKUP(C533,'Data Sheet'!$A$3:$D$16,4,FALSE)),"")</f>
        <v/>
      </c>
      <c r="E533" s="306"/>
      <c r="F533" s="307" t="str">
        <f>IFERROR(IF(VLOOKUP(E533,'Data Sheet'!$C$19:$D$80,2,FALSE)=0,"",VLOOKUP(E533,'Data Sheet'!$C$19:$D$80,2,FALSE)),"")</f>
        <v/>
      </c>
      <c r="G533" s="308" t="str">
        <f t="shared" si="269"/>
        <v>-</v>
      </c>
      <c r="H533" s="108"/>
      <c r="I533" s="304"/>
      <c r="J533" s="109" t="e">
        <f t="shared" si="270"/>
        <v>#VALUE!</v>
      </c>
      <c r="K533" s="104" t="str">
        <f>IFERROR(INDEX('Data Sheet'!$C$104:$C$181,MATCH(I533,'Data Sheet'!$F$104:$F$181,0)),"")</f>
        <v/>
      </c>
      <c r="L533" s="260" t="str">
        <f>IFERROR(INDEX('Data Sheet'!$G$104:$G$181,MATCH(I533,'Data Sheet'!$F$104:$F$181,0)),"")</f>
        <v/>
      </c>
      <c r="M533" s="220"/>
      <c r="N533" s="303"/>
      <c r="O533" s="303"/>
      <c r="P533" s="110" t="str">
        <f>IFERROR(INDEX(Setup!$D$44:$D$70,MATCH(M533,Setup!$K$44:$K$70,0))&amp;"","")</f>
        <v/>
      </c>
      <c r="Q533" s="110" t="str">
        <f>IFERROR(INDEX(Setup!$E$44:$E$70,MATCH(M533,Setup!$K$44:$K$70,0))&amp;"","")</f>
        <v/>
      </c>
      <c r="R533" s="110" t="str">
        <f>IFERROR(INDEX(Setup!$L$44:$L$70,MATCH(M533,Setup!$K$44:$K$70,0))&amp;"","")</f>
        <v/>
      </c>
      <c r="S533" s="110" t="str">
        <f>Setup!$C$30</f>
        <v>USD</v>
      </c>
      <c r="T533" s="111" t="str">
        <f>IFERROR(INDEX('Data Sheet'!$B$104:$B$181,MATCH(I533,'Data Sheet'!$F$104:$F$181,0)),"")</f>
        <v/>
      </c>
      <c r="U533" s="112" t="str">
        <f>IFERROR(INDEX('Data Sheet'!$D$104:$D$181,MATCH(I533,'Data Sheet'!$F$104:$F$181,0)),"")</f>
        <v/>
      </c>
      <c r="V533" s="102" t="s">
        <v>8</v>
      </c>
      <c r="W533" s="221" t="str">
        <f>IF(V533=Setup!$C$30,"Grant",IF(V533=Setup!$C$31,"Local",IF(V533=Setup!$C$32,"Other",IF(ISBLANK(V533),"","Other"))))</f>
        <v>Grant</v>
      </c>
      <c r="X533" s="295"/>
      <c r="Y533" s="296" t="str">
        <f>IF(X533&lt;&gt;"",X533/VLOOKUP($V533,Setup!$C$30:$D$41,2,0),"")</f>
        <v/>
      </c>
      <c r="Z533" s="297"/>
      <c r="AA533" s="298" t="str">
        <f t="shared" si="243"/>
        <v/>
      </c>
      <c r="AB533" s="297"/>
      <c r="AC533" s="299" t="str">
        <f t="shared" si="244"/>
        <v/>
      </c>
      <c r="AD533" s="297"/>
      <c r="AE533" s="299" t="str">
        <f t="shared" si="245"/>
        <v/>
      </c>
      <c r="AF533" s="297"/>
      <c r="AG533" s="298" t="str">
        <f t="shared" si="246"/>
        <v/>
      </c>
      <c r="AH533" s="298" t="str">
        <f t="shared" si="247"/>
        <v/>
      </c>
      <c r="AI533" s="298" t="str">
        <f t="shared" si="248"/>
        <v/>
      </c>
      <c r="AJ533" s="300"/>
      <c r="AK533" s="295"/>
      <c r="AL533" s="296" t="str">
        <f>IF(AK533&lt;&gt;"",AK533/VLOOKUP($V533,Setup!$C$30:$D$41,2,0),"")</f>
        <v/>
      </c>
      <c r="AM533" s="301"/>
      <c r="AN533" s="299" t="str">
        <f t="shared" si="249"/>
        <v/>
      </c>
      <c r="AO533" s="301"/>
      <c r="AP533" s="299" t="str">
        <f t="shared" si="250"/>
        <v/>
      </c>
      <c r="AQ533" s="301"/>
      <c r="AR533" s="299" t="str">
        <f t="shared" si="251"/>
        <v/>
      </c>
      <c r="AS533" s="301"/>
      <c r="AT533" s="298" t="str">
        <f t="shared" si="252"/>
        <v/>
      </c>
      <c r="AU533" s="298" t="str">
        <f t="shared" si="253"/>
        <v/>
      </c>
      <c r="AV533" s="298" t="str">
        <f t="shared" si="254"/>
        <v/>
      </c>
      <c r="AW533" s="300"/>
      <c r="AX533" s="295"/>
      <c r="AY533" s="296" t="str">
        <f>IF(AX533&lt;&gt;"",AX533/VLOOKUP($V533,Setup!$C$30:$D$41,2,0),"")</f>
        <v/>
      </c>
      <c r="AZ533" s="302"/>
      <c r="BA533" s="299" t="str">
        <f t="shared" si="255"/>
        <v/>
      </c>
      <c r="BB533" s="302"/>
      <c r="BC533" s="299" t="str">
        <f t="shared" si="256"/>
        <v/>
      </c>
      <c r="BD533" s="302"/>
      <c r="BE533" s="299" t="str">
        <f t="shared" si="257"/>
        <v/>
      </c>
      <c r="BF533" s="302"/>
      <c r="BG533" s="298" t="str">
        <f t="shared" si="258"/>
        <v/>
      </c>
      <c r="BH533" s="298" t="str">
        <f t="shared" si="259"/>
        <v/>
      </c>
      <c r="BI533" s="298" t="str">
        <f t="shared" si="260"/>
        <v/>
      </c>
      <c r="BJ533" s="300"/>
      <c r="BK533" s="295"/>
      <c r="BL533" s="296" t="str">
        <f>IF(BK533&lt;&gt;"",BK533/VLOOKUP($V533,Setup!$C$30:$D$41,2,0),"")</f>
        <v/>
      </c>
      <c r="BM533" s="302"/>
      <c r="BN533" s="299" t="str">
        <f t="shared" si="261"/>
        <v/>
      </c>
      <c r="BO533" s="302"/>
      <c r="BP533" s="299" t="str">
        <f t="shared" si="262"/>
        <v/>
      </c>
      <c r="BQ533" s="302"/>
      <c r="BR533" s="299" t="str">
        <f t="shared" si="263"/>
        <v/>
      </c>
      <c r="BS533" s="302"/>
      <c r="BT533" s="298" t="str">
        <f t="shared" si="264"/>
        <v/>
      </c>
      <c r="BU533" s="298" t="str">
        <f t="shared" si="265"/>
        <v/>
      </c>
      <c r="BV533" s="298" t="str">
        <f t="shared" si="266"/>
        <v/>
      </c>
      <c r="BW533" s="300"/>
      <c r="BX533" s="298" t="str">
        <f t="shared" si="267"/>
        <v/>
      </c>
      <c r="BY533" s="298" t="str">
        <f t="shared" si="268"/>
        <v/>
      </c>
      <c r="BZ533" s="113"/>
      <c r="CA533" s="114"/>
      <c r="CF533" s="481"/>
      <c r="CL533" s="358" t="str">
        <f>IFERROR(VLOOKUP(C533,'Data Sheet'!$A$3:$B$16,2,FALSE),"")</f>
        <v/>
      </c>
    </row>
    <row r="534" spans="1:90" ht="25.5" customHeight="1">
      <c r="A534" s="100">
        <v>530</v>
      </c>
      <c r="B534" s="107" t="str">
        <f t="shared" si="271"/>
        <v>--</v>
      </c>
      <c r="C534" s="304"/>
      <c r="D534" s="305" t="str">
        <f>IFERROR(IF(VLOOKUP(C534,'Data Sheet'!$A$3:$D$16,4,FALSE)=0,"",VLOOKUP(C534,'Data Sheet'!$A$3:$D$16,4,FALSE)),"")</f>
        <v/>
      </c>
      <c r="E534" s="306"/>
      <c r="F534" s="307" t="str">
        <f>IFERROR(IF(VLOOKUP(E534,'Data Sheet'!$C$19:$D$80,2,FALSE)=0,"",VLOOKUP(E534,'Data Sheet'!$C$19:$D$80,2,FALSE)),"")</f>
        <v/>
      </c>
      <c r="G534" s="308" t="str">
        <f t="shared" si="269"/>
        <v>-</v>
      </c>
      <c r="H534" s="108"/>
      <c r="I534" s="304"/>
      <c r="J534" s="109" t="e">
        <f t="shared" si="270"/>
        <v>#VALUE!</v>
      </c>
      <c r="K534" s="104" t="str">
        <f>IFERROR(INDEX('Data Sheet'!$C$104:$C$181,MATCH(I534,'Data Sheet'!$F$104:$F$181,0)),"")</f>
        <v/>
      </c>
      <c r="L534" s="260" t="str">
        <f>IFERROR(INDEX('Data Sheet'!$G$104:$G$181,MATCH(I534,'Data Sheet'!$F$104:$F$181,0)),"")</f>
        <v/>
      </c>
      <c r="M534" s="220"/>
      <c r="N534" s="303"/>
      <c r="O534" s="303"/>
      <c r="P534" s="110" t="str">
        <f>IFERROR(INDEX(Setup!$D$44:$D$70,MATCH(M534,Setup!$K$44:$K$70,0))&amp;"","")</f>
        <v/>
      </c>
      <c r="Q534" s="110" t="str">
        <f>IFERROR(INDEX(Setup!$E$44:$E$70,MATCH(M534,Setup!$K$44:$K$70,0))&amp;"","")</f>
        <v/>
      </c>
      <c r="R534" s="110" t="str">
        <f>IFERROR(INDEX(Setup!$L$44:$L$70,MATCH(M534,Setup!$K$44:$K$70,0))&amp;"","")</f>
        <v/>
      </c>
      <c r="S534" s="110" t="str">
        <f>Setup!$C$30</f>
        <v>USD</v>
      </c>
      <c r="T534" s="111" t="str">
        <f>IFERROR(INDEX('Data Sheet'!$B$104:$B$181,MATCH(I534,'Data Sheet'!$F$104:$F$181,0)),"")</f>
        <v/>
      </c>
      <c r="U534" s="112" t="str">
        <f>IFERROR(INDEX('Data Sheet'!$D$104:$D$181,MATCH(I534,'Data Sheet'!$F$104:$F$181,0)),"")</f>
        <v/>
      </c>
      <c r="V534" s="102" t="s">
        <v>8</v>
      </c>
      <c r="W534" s="221" t="str">
        <f>IF(V534=Setup!$C$30,"Grant",IF(V534=Setup!$C$31,"Local",IF(V534=Setup!$C$32,"Other",IF(ISBLANK(V534),"","Other"))))</f>
        <v>Grant</v>
      </c>
      <c r="X534" s="295"/>
      <c r="Y534" s="296" t="str">
        <f>IF(X534&lt;&gt;"",X534/VLOOKUP($V534,Setup!$C$30:$D$41,2,0),"")</f>
        <v/>
      </c>
      <c r="Z534" s="297"/>
      <c r="AA534" s="298" t="str">
        <f t="shared" si="243"/>
        <v/>
      </c>
      <c r="AB534" s="297"/>
      <c r="AC534" s="299" t="str">
        <f t="shared" si="244"/>
        <v/>
      </c>
      <c r="AD534" s="297"/>
      <c r="AE534" s="299" t="str">
        <f t="shared" si="245"/>
        <v/>
      </c>
      <c r="AF534" s="297"/>
      <c r="AG534" s="298" t="str">
        <f t="shared" si="246"/>
        <v/>
      </c>
      <c r="AH534" s="298" t="str">
        <f t="shared" si="247"/>
        <v/>
      </c>
      <c r="AI534" s="298" t="str">
        <f t="shared" si="248"/>
        <v/>
      </c>
      <c r="AJ534" s="300"/>
      <c r="AK534" s="295"/>
      <c r="AL534" s="296" t="str">
        <f>IF(AK534&lt;&gt;"",AK534/VLOOKUP($V534,Setup!$C$30:$D$41,2,0),"")</f>
        <v/>
      </c>
      <c r="AM534" s="301"/>
      <c r="AN534" s="299" t="str">
        <f t="shared" si="249"/>
        <v/>
      </c>
      <c r="AO534" s="301"/>
      <c r="AP534" s="299" t="str">
        <f t="shared" si="250"/>
        <v/>
      </c>
      <c r="AQ534" s="301"/>
      <c r="AR534" s="299" t="str">
        <f t="shared" si="251"/>
        <v/>
      </c>
      <c r="AS534" s="301"/>
      <c r="AT534" s="298" t="str">
        <f t="shared" si="252"/>
        <v/>
      </c>
      <c r="AU534" s="298" t="str">
        <f t="shared" si="253"/>
        <v/>
      </c>
      <c r="AV534" s="298" t="str">
        <f t="shared" si="254"/>
        <v/>
      </c>
      <c r="AW534" s="300"/>
      <c r="AX534" s="295"/>
      <c r="AY534" s="296" t="str">
        <f>IF(AX534&lt;&gt;"",AX534/VLOOKUP($V534,Setup!$C$30:$D$41,2,0),"")</f>
        <v/>
      </c>
      <c r="AZ534" s="302"/>
      <c r="BA534" s="299" t="str">
        <f t="shared" si="255"/>
        <v/>
      </c>
      <c r="BB534" s="302"/>
      <c r="BC534" s="299" t="str">
        <f t="shared" si="256"/>
        <v/>
      </c>
      <c r="BD534" s="302"/>
      <c r="BE534" s="299" t="str">
        <f t="shared" si="257"/>
        <v/>
      </c>
      <c r="BF534" s="302"/>
      <c r="BG534" s="298" t="str">
        <f t="shared" si="258"/>
        <v/>
      </c>
      <c r="BH534" s="298" t="str">
        <f t="shared" si="259"/>
        <v/>
      </c>
      <c r="BI534" s="298" t="str">
        <f t="shared" si="260"/>
        <v/>
      </c>
      <c r="BJ534" s="300"/>
      <c r="BK534" s="295"/>
      <c r="BL534" s="296" t="str">
        <f>IF(BK534&lt;&gt;"",BK534/VLOOKUP($V534,Setup!$C$30:$D$41,2,0),"")</f>
        <v/>
      </c>
      <c r="BM534" s="302"/>
      <c r="BN534" s="299" t="str">
        <f t="shared" si="261"/>
        <v/>
      </c>
      <c r="BO534" s="302"/>
      <c r="BP534" s="299" t="str">
        <f t="shared" si="262"/>
        <v/>
      </c>
      <c r="BQ534" s="302"/>
      <c r="BR534" s="299" t="str">
        <f t="shared" si="263"/>
        <v/>
      </c>
      <c r="BS534" s="302"/>
      <c r="BT534" s="298" t="str">
        <f t="shared" si="264"/>
        <v/>
      </c>
      <c r="BU534" s="298" t="str">
        <f t="shared" si="265"/>
        <v/>
      </c>
      <c r="BV534" s="298" t="str">
        <f t="shared" si="266"/>
        <v/>
      </c>
      <c r="BW534" s="300"/>
      <c r="BX534" s="298" t="str">
        <f t="shared" si="267"/>
        <v/>
      </c>
      <c r="BY534" s="298" t="str">
        <f t="shared" si="268"/>
        <v/>
      </c>
      <c r="BZ534" s="113"/>
      <c r="CA534" s="114"/>
      <c r="CF534" s="481"/>
      <c r="CL534" s="358" t="str">
        <f>IFERROR(VLOOKUP(C534,'Data Sheet'!$A$3:$B$16,2,FALSE),"")</f>
        <v/>
      </c>
    </row>
    <row r="535" spans="1:90" ht="25.5" customHeight="1">
      <c r="A535" s="100">
        <v>531</v>
      </c>
      <c r="B535" s="107" t="str">
        <f t="shared" si="271"/>
        <v>--</v>
      </c>
      <c r="C535" s="304"/>
      <c r="D535" s="305" t="str">
        <f>IFERROR(IF(VLOOKUP(C535,'Data Sheet'!$A$3:$D$16,4,FALSE)=0,"",VLOOKUP(C535,'Data Sheet'!$A$3:$D$16,4,FALSE)),"")</f>
        <v/>
      </c>
      <c r="E535" s="306"/>
      <c r="F535" s="307" t="str">
        <f>IFERROR(IF(VLOOKUP(E535,'Data Sheet'!$C$19:$D$80,2,FALSE)=0,"",VLOOKUP(E535,'Data Sheet'!$C$19:$D$80,2,FALSE)),"")</f>
        <v/>
      </c>
      <c r="G535" s="308" t="str">
        <f t="shared" si="269"/>
        <v>-</v>
      </c>
      <c r="H535" s="108"/>
      <c r="I535" s="304"/>
      <c r="J535" s="109" t="e">
        <f t="shared" si="270"/>
        <v>#VALUE!</v>
      </c>
      <c r="K535" s="104" t="str">
        <f>IFERROR(INDEX('Data Sheet'!$C$104:$C$181,MATCH(I535,'Data Sheet'!$F$104:$F$181,0)),"")</f>
        <v/>
      </c>
      <c r="L535" s="260" t="str">
        <f>IFERROR(INDEX('Data Sheet'!$G$104:$G$181,MATCH(I535,'Data Sheet'!$F$104:$F$181,0)),"")</f>
        <v/>
      </c>
      <c r="M535" s="220"/>
      <c r="N535" s="303"/>
      <c r="O535" s="303"/>
      <c r="P535" s="110" t="str">
        <f>IFERROR(INDEX(Setup!$D$44:$D$70,MATCH(M535,Setup!$K$44:$K$70,0))&amp;"","")</f>
        <v/>
      </c>
      <c r="Q535" s="110" t="str">
        <f>IFERROR(INDEX(Setup!$E$44:$E$70,MATCH(M535,Setup!$K$44:$K$70,0))&amp;"","")</f>
        <v/>
      </c>
      <c r="R535" s="110" t="str">
        <f>IFERROR(INDEX(Setup!$L$44:$L$70,MATCH(M535,Setup!$K$44:$K$70,0))&amp;"","")</f>
        <v/>
      </c>
      <c r="S535" s="110" t="str">
        <f>Setup!$C$30</f>
        <v>USD</v>
      </c>
      <c r="T535" s="111" t="str">
        <f>IFERROR(INDEX('Data Sheet'!$B$104:$B$181,MATCH(I535,'Data Sheet'!$F$104:$F$181,0)),"")</f>
        <v/>
      </c>
      <c r="U535" s="112" t="str">
        <f>IFERROR(INDEX('Data Sheet'!$D$104:$D$181,MATCH(I535,'Data Sheet'!$F$104:$F$181,0)),"")</f>
        <v/>
      </c>
      <c r="V535" s="102" t="s">
        <v>8</v>
      </c>
      <c r="W535" s="221" t="str">
        <f>IF(V535=Setup!$C$30,"Grant",IF(V535=Setup!$C$31,"Local",IF(V535=Setup!$C$32,"Other",IF(ISBLANK(V535),"","Other"))))</f>
        <v>Grant</v>
      </c>
      <c r="X535" s="295"/>
      <c r="Y535" s="296" t="str">
        <f>IF(X535&lt;&gt;"",X535/VLOOKUP($V535,Setup!$C$30:$D$41,2,0),"")</f>
        <v/>
      </c>
      <c r="Z535" s="297"/>
      <c r="AA535" s="298" t="str">
        <f t="shared" si="243"/>
        <v/>
      </c>
      <c r="AB535" s="297"/>
      <c r="AC535" s="299" t="str">
        <f t="shared" si="244"/>
        <v/>
      </c>
      <c r="AD535" s="297"/>
      <c r="AE535" s="299" t="str">
        <f t="shared" si="245"/>
        <v/>
      </c>
      <c r="AF535" s="297"/>
      <c r="AG535" s="298" t="str">
        <f t="shared" si="246"/>
        <v/>
      </c>
      <c r="AH535" s="298" t="str">
        <f t="shared" si="247"/>
        <v/>
      </c>
      <c r="AI535" s="298" t="str">
        <f t="shared" si="248"/>
        <v/>
      </c>
      <c r="AJ535" s="300"/>
      <c r="AK535" s="295"/>
      <c r="AL535" s="296" t="str">
        <f>IF(AK535&lt;&gt;"",AK535/VLOOKUP($V535,Setup!$C$30:$D$41,2,0),"")</f>
        <v/>
      </c>
      <c r="AM535" s="301"/>
      <c r="AN535" s="299" t="str">
        <f t="shared" si="249"/>
        <v/>
      </c>
      <c r="AO535" s="301"/>
      <c r="AP535" s="299" t="str">
        <f t="shared" si="250"/>
        <v/>
      </c>
      <c r="AQ535" s="301"/>
      <c r="AR535" s="299" t="str">
        <f t="shared" si="251"/>
        <v/>
      </c>
      <c r="AS535" s="301"/>
      <c r="AT535" s="298" t="str">
        <f t="shared" si="252"/>
        <v/>
      </c>
      <c r="AU535" s="298" t="str">
        <f t="shared" si="253"/>
        <v/>
      </c>
      <c r="AV535" s="298" t="str">
        <f t="shared" si="254"/>
        <v/>
      </c>
      <c r="AW535" s="300"/>
      <c r="AX535" s="295"/>
      <c r="AY535" s="296" t="str">
        <f>IF(AX535&lt;&gt;"",AX535/VLOOKUP($V535,Setup!$C$30:$D$41,2,0),"")</f>
        <v/>
      </c>
      <c r="AZ535" s="302"/>
      <c r="BA535" s="299" t="str">
        <f t="shared" si="255"/>
        <v/>
      </c>
      <c r="BB535" s="302"/>
      <c r="BC535" s="299" t="str">
        <f t="shared" si="256"/>
        <v/>
      </c>
      <c r="BD535" s="302"/>
      <c r="BE535" s="299" t="str">
        <f t="shared" si="257"/>
        <v/>
      </c>
      <c r="BF535" s="302"/>
      <c r="BG535" s="298" t="str">
        <f t="shared" si="258"/>
        <v/>
      </c>
      <c r="BH535" s="298" t="str">
        <f t="shared" si="259"/>
        <v/>
      </c>
      <c r="BI535" s="298" t="str">
        <f t="shared" si="260"/>
        <v/>
      </c>
      <c r="BJ535" s="300"/>
      <c r="BK535" s="295"/>
      <c r="BL535" s="296" t="str">
        <f>IF(BK535&lt;&gt;"",BK535/VLOOKUP($V535,Setup!$C$30:$D$41,2,0),"")</f>
        <v/>
      </c>
      <c r="BM535" s="302"/>
      <c r="BN535" s="299" t="str">
        <f t="shared" si="261"/>
        <v/>
      </c>
      <c r="BO535" s="302"/>
      <c r="BP535" s="299" t="str">
        <f t="shared" si="262"/>
        <v/>
      </c>
      <c r="BQ535" s="302"/>
      <c r="BR535" s="299" t="str">
        <f t="shared" si="263"/>
        <v/>
      </c>
      <c r="BS535" s="302"/>
      <c r="BT535" s="298" t="str">
        <f t="shared" si="264"/>
        <v/>
      </c>
      <c r="BU535" s="298" t="str">
        <f t="shared" si="265"/>
        <v/>
      </c>
      <c r="BV535" s="298" t="str">
        <f t="shared" si="266"/>
        <v/>
      </c>
      <c r="BW535" s="300"/>
      <c r="BX535" s="298" t="str">
        <f t="shared" si="267"/>
        <v/>
      </c>
      <c r="BY535" s="298" t="str">
        <f t="shared" si="268"/>
        <v/>
      </c>
      <c r="BZ535" s="113"/>
      <c r="CA535" s="114"/>
      <c r="CF535" s="481"/>
      <c r="CL535" s="358" t="str">
        <f>IFERROR(VLOOKUP(C535,'Data Sheet'!$A$3:$B$16,2,FALSE),"")</f>
        <v/>
      </c>
    </row>
    <row r="536" spans="1:90" ht="25.5" customHeight="1">
      <c r="A536" s="100">
        <v>532</v>
      </c>
      <c r="B536" s="107" t="str">
        <f t="shared" si="271"/>
        <v>--</v>
      </c>
      <c r="C536" s="304"/>
      <c r="D536" s="305" t="str">
        <f>IFERROR(IF(VLOOKUP(C536,'Data Sheet'!$A$3:$D$16,4,FALSE)=0,"",VLOOKUP(C536,'Data Sheet'!$A$3:$D$16,4,FALSE)),"")</f>
        <v/>
      </c>
      <c r="E536" s="306"/>
      <c r="F536" s="307" t="str">
        <f>IFERROR(IF(VLOOKUP(E536,'Data Sheet'!$C$19:$D$80,2,FALSE)=0,"",VLOOKUP(E536,'Data Sheet'!$C$19:$D$80,2,FALSE)),"")</f>
        <v/>
      </c>
      <c r="G536" s="308" t="str">
        <f t="shared" si="269"/>
        <v>-</v>
      </c>
      <c r="H536" s="108"/>
      <c r="I536" s="304"/>
      <c r="J536" s="109" t="e">
        <f t="shared" si="270"/>
        <v>#VALUE!</v>
      </c>
      <c r="K536" s="104" t="str">
        <f>IFERROR(INDEX('Data Sheet'!$C$104:$C$181,MATCH(I536,'Data Sheet'!$F$104:$F$181,0)),"")</f>
        <v/>
      </c>
      <c r="L536" s="260" t="str">
        <f>IFERROR(INDEX('Data Sheet'!$G$104:$G$181,MATCH(I536,'Data Sheet'!$F$104:$F$181,0)),"")</f>
        <v/>
      </c>
      <c r="M536" s="220"/>
      <c r="N536" s="303"/>
      <c r="O536" s="303"/>
      <c r="P536" s="110" t="str">
        <f>IFERROR(INDEX(Setup!$D$44:$D$70,MATCH(M536,Setup!$K$44:$K$70,0))&amp;"","")</f>
        <v/>
      </c>
      <c r="Q536" s="110" t="str">
        <f>IFERROR(INDEX(Setup!$E$44:$E$70,MATCH(M536,Setup!$K$44:$K$70,0))&amp;"","")</f>
        <v/>
      </c>
      <c r="R536" s="110" t="str">
        <f>IFERROR(INDEX(Setup!$L$44:$L$70,MATCH(M536,Setup!$K$44:$K$70,0))&amp;"","")</f>
        <v/>
      </c>
      <c r="S536" s="110" t="str">
        <f>Setup!$C$30</f>
        <v>USD</v>
      </c>
      <c r="T536" s="111" t="str">
        <f>IFERROR(INDEX('Data Sheet'!$B$104:$B$181,MATCH(I536,'Data Sheet'!$F$104:$F$181,0)),"")</f>
        <v/>
      </c>
      <c r="U536" s="112" t="str">
        <f>IFERROR(INDEX('Data Sheet'!$D$104:$D$181,MATCH(I536,'Data Sheet'!$F$104:$F$181,0)),"")</f>
        <v/>
      </c>
      <c r="V536" s="102" t="s">
        <v>8</v>
      </c>
      <c r="W536" s="221" t="str">
        <f>IF(V536=Setup!$C$30,"Grant",IF(V536=Setup!$C$31,"Local",IF(V536=Setup!$C$32,"Other",IF(ISBLANK(V536),"","Other"))))</f>
        <v>Grant</v>
      </c>
      <c r="X536" s="295"/>
      <c r="Y536" s="296" t="str">
        <f>IF(X536&lt;&gt;"",X536/VLOOKUP($V536,Setup!$C$30:$D$41,2,0),"")</f>
        <v/>
      </c>
      <c r="Z536" s="297"/>
      <c r="AA536" s="298" t="str">
        <f t="shared" si="243"/>
        <v/>
      </c>
      <c r="AB536" s="297"/>
      <c r="AC536" s="299" t="str">
        <f t="shared" si="244"/>
        <v/>
      </c>
      <c r="AD536" s="297"/>
      <c r="AE536" s="299" t="str">
        <f t="shared" si="245"/>
        <v/>
      </c>
      <c r="AF536" s="297"/>
      <c r="AG536" s="298" t="str">
        <f t="shared" si="246"/>
        <v/>
      </c>
      <c r="AH536" s="298" t="str">
        <f t="shared" si="247"/>
        <v/>
      </c>
      <c r="AI536" s="298" t="str">
        <f t="shared" si="248"/>
        <v/>
      </c>
      <c r="AJ536" s="300"/>
      <c r="AK536" s="295"/>
      <c r="AL536" s="296" t="str">
        <f>IF(AK536&lt;&gt;"",AK536/VLOOKUP($V536,Setup!$C$30:$D$41,2,0),"")</f>
        <v/>
      </c>
      <c r="AM536" s="301"/>
      <c r="AN536" s="299" t="str">
        <f t="shared" si="249"/>
        <v/>
      </c>
      <c r="AO536" s="301"/>
      <c r="AP536" s="299" t="str">
        <f t="shared" si="250"/>
        <v/>
      </c>
      <c r="AQ536" s="301"/>
      <c r="AR536" s="299" t="str">
        <f t="shared" si="251"/>
        <v/>
      </c>
      <c r="AS536" s="301"/>
      <c r="AT536" s="298" t="str">
        <f t="shared" si="252"/>
        <v/>
      </c>
      <c r="AU536" s="298" t="str">
        <f t="shared" si="253"/>
        <v/>
      </c>
      <c r="AV536" s="298" t="str">
        <f t="shared" si="254"/>
        <v/>
      </c>
      <c r="AW536" s="300"/>
      <c r="AX536" s="295"/>
      <c r="AY536" s="296" t="str">
        <f>IF(AX536&lt;&gt;"",AX536/VLOOKUP($V536,Setup!$C$30:$D$41,2,0),"")</f>
        <v/>
      </c>
      <c r="AZ536" s="302"/>
      <c r="BA536" s="299" t="str">
        <f t="shared" si="255"/>
        <v/>
      </c>
      <c r="BB536" s="302"/>
      <c r="BC536" s="299" t="str">
        <f t="shared" si="256"/>
        <v/>
      </c>
      <c r="BD536" s="302"/>
      <c r="BE536" s="299" t="str">
        <f t="shared" si="257"/>
        <v/>
      </c>
      <c r="BF536" s="302"/>
      <c r="BG536" s="298" t="str">
        <f t="shared" si="258"/>
        <v/>
      </c>
      <c r="BH536" s="298" t="str">
        <f t="shared" si="259"/>
        <v/>
      </c>
      <c r="BI536" s="298" t="str">
        <f t="shared" si="260"/>
        <v/>
      </c>
      <c r="BJ536" s="300"/>
      <c r="BK536" s="295"/>
      <c r="BL536" s="296" t="str">
        <f>IF(BK536&lt;&gt;"",BK536/VLOOKUP($V536,Setup!$C$30:$D$41,2,0),"")</f>
        <v/>
      </c>
      <c r="BM536" s="302"/>
      <c r="BN536" s="299" t="str">
        <f t="shared" si="261"/>
        <v/>
      </c>
      <c r="BO536" s="302"/>
      <c r="BP536" s="299" t="str">
        <f t="shared" si="262"/>
        <v/>
      </c>
      <c r="BQ536" s="302"/>
      <c r="BR536" s="299" t="str">
        <f t="shared" si="263"/>
        <v/>
      </c>
      <c r="BS536" s="302"/>
      <c r="BT536" s="298" t="str">
        <f t="shared" si="264"/>
        <v/>
      </c>
      <c r="BU536" s="298" t="str">
        <f t="shared" si="265"/>
        <v/>
      </c>
      <c r="BV536" s="298" t="str">
        <f t="shared" si="266"/>
        <v/>
      </c>
      <c r="BW536" s="300"/>
      <c r="BX536" s="298" t="str">
        <f t="shared" si="267"/>
        <v/>
      </c>
      <c r="BY536" s="298" t="str">
        <f t="shared" si="268"/>
        <v/>
      </c>
      <c r="BZ536" s="113"/>
      <c r="CA536" s="114"/>
      <c r="CF536" s="481"/>
      <c r="CL536" s="358" t="str">
        <f>IFERROR(VLOOKUP(C536,'Data Sheet'!$A$3:$B$16,2,FALSE),"")</f>
        <v/>
      </c>
    </row>
    <row r="537" spans="1:90" ht="25.5" customHeight="1">
      <c r="A537" s="100">
        <v>533</v>
      </c>
      <c r="B537" s="107" t="str">
        <f t="shared" si="271"/>
        <v>--</v>
      </c>
      <c r="C537" s="304"/>
      <c r="D537" s="305" t="str">
        <f>IFERROR(IF(VLOOKUP(C537,'Data Sheet'!$A$3:$D$16,4,FALSE)=0,"",VLOOKUP(C537,'Data Sheet'!$A$3:$D$16,4,FALSE)),"")</f>
        <v/>
      </c>
      <c r="E537" s="306"/>
      <c r="F537" s="307" t="str">
        <f>IFERROR(IF(VLOOKUP(E537,'Data Sheet'!$C$19:$D$80,2,FALSE)=0,"",VLOOKUP(E537,'Data Sheet'!$C$19:$D$80,2,FALSE)),"")</f>
        <v/>
      </c>
      <c r="G537" s="308" t="str">
        <f t="shared" si="269"/>
        <v>-</v>
      </c>
      <c r="H537" s="108"/>
      <c r="I537" s="304"/>
      <c r="J537" s="109" t="e">
        <f t="shared" si="270"/>
        <v>#VALUE!</v>
      </c>
      <c r="K537" s="104" t="str">
        <f>IFERROR(INDEX('Data Sheet'!$C$104:$C$181,MATCH(I537,'Data Sheet'!$F$104:$F$181,0)),"")</f>
        <v/>
      </c>
      <c r="L537" s="260" t="str">
        <f>IFERROR(INDEX('Data Sheet'!$G$104:$G$181,MATCH(I537,'Data Sheet'!$F$104:$F$181,0)),"")</f>
        <v/>
      </c>
      <c r="M537" s="220"/>
      <c r="N537" s="303"/>
      <c r="O537" s="303"/>
      <c r="P537" s="110" t="str">
        <f>IFERROR(INDEX(Setup!$D$44:$D$70,MATCH(M537,Setup!$K$44:$K$70,0))&amp;"","")</f>
        <v/>
      </c>
      <c r="Q537" s="110" t="str">
        <f>IFERROR(INDEX(Setup!$E$44:$E$70,MATCH(M537,Setup!$K$44:$K$70,0))&amp;"","")</f>
        <v/>
      </c>
      <c r="R537" s="110" t="str">
        <f>IFERROR(INDEX(Setup!$L$44:$L$70,MATCH(M537,Setup!$K$44:$K$70,0))&amp;"","")</f>
        <v/>
      </c>
      <c r="S537" s="110" t="str">
        <f>Setup!$C$30</f>
        <v>USD</v>
      </c>
      <c r="T537" s="111" t="str">
        <f>IFERROR(INDEX('Data Sheet'!$B$104:$B$181,MATCH(I537,'Data Sheet'!$F$104:$F$181,0)),"")</f>
        <v/>
      </c>
      <c r="U537" s="112" t="str">
        <f>IFERROR(INDEX('Data Sheet'!$D$104:$D$181,MATCH(I537,'Data Sheet'!$F$104:$F$181,0)),"")</f>
        <v/>
      </c>
      <c r="V537" s="102" t="s">
        <v>8</v>
      </c>
      <c r="W537" s="221" t="str">
        <f>IF(V537=Setup!$C$30,"Grant",IF(V537=Setup!$C$31,"Local",IF(V537=Setup!$C$32,"Other",IF(ISBLANK(V537),"","Other"))))</f>
        <v>Grant</v>
      </c>
      <c r="X537" s="295"/>
      <c r="Y537" s="296" t="str">
        <f>IF(X537&lt;&gt;"",X537/VLOOKUP($V537,Setup!$C$30:$D$41,2,0),"")</f>
        <v/>
      </c>
      <c r="Z537" s="297"/>
      <c r="AA537" s="298" t="str">
        <f t="shared" si="243"/>
        <v/>
      </c>
      <c r="AB537" s="297"/>
      <c r="AC537" s="299" t="str">
        <f t="shared" si="244"/>
        <v/>
      </c>
      <c r="AD537" s="297"/>
      <c r="AE537" s="299" t="str">
        <f t="shared" si="245"/>
        <v/>
      </c>
      <c r="AF537" s="297"/>
      <c r="AG537" s="298" t="str">
        <f t="shared" si="246"/>
        <v/>
      </c>
      <c r="AH537" s="298" t="str">
        <f t="shared" si="247"/>
        <v/>
      </c>
      <c r="AI537" s="298" t="str">
        <f t="shared" si="248"/>
        <v/>
      </c>
      <c r="AJ537" s="300"/>
      <c r="AK537" s="295"/>
      <c r="AL537" s="296" t="str">
        <f>IF(AK537&lt;&gt;"",AK537/VLOOKUP($V537,Setup!$C$30:$D$41,2,0),"")</f>
        <v/>
      </c>
      <c r="AM537" s="301"/>
      <c r="AN537" s="299" t="str">
        <f t="shared" si="249"/>
        <v/>
      </c>
      <c r="AO537" s="301"/>
      <c r="AP537" s="299" t="str">
        <f t="shared" si="250"/>
        <v/>
      </c>
      <c r="AQ537" s="301"/>
      <c r="AR537" s="299" t="str">
        <f t="shared" si="251"/>
        <v/>
      </c>
      <c r="AS537" s="301"/>
      <c r="AT537" s="298" t="str">
        <f t="shared" si="252"/>
        <v/>
      </c>
      <c r="AU537" s="298" t="str">
        <f t="shared" si="253"/>
        <v/>
      </c>
      <c r="AV537" s="298" t="str">
        <f t="shared" si="254"/>
        <v/>
      </c>
      <c r="AW537" s="300"/>
      <c r="AX537" s="295"/>
      <c r="AY537" s="296" t="str">
        <f>IF(AX537&lt;&gt;"",AX537/VLOOKUP($V537,Setup!$C$30:$D$41,2,0),"")</f>
        <v/>
      </c>
      <c r="AZ537" s="302"/>
      <c r="BA537" s="299" t="str">
        <f t="shared" si="255"/>
        <v/>
      </c>
      <c r="BB537" s="302"/>
      <c r="BC537" s="299" t="str">
        <f t="shared" si="256"/>
        <v/>
      </c>
      <c r="BD537" s="302"/>
      <c r="BE537" s="299" t="str">
        <f t="shared" si="257"/>
        <v/>
      </c>
      <c r="BF537" s="302"/>
      <c r="BG537" s="298" t="str">
        <f t="shared" si="258"/>
        <v/>
      </c>
      <c r="BH537" s="298" t="str">
        <f t="shared" si="259"/>
        <v/>
      </c>
      <c r="BI537" s="298" t="str">
        <f t="shared" si="260"/>
        <v/>
      </c>
      <c r="BJ537" s="300"/>
      <c r="BK537" s="295"/>
      <c r="BL537" s="296" t="str">
        <f>IF(BK537&lt;&gt;"",BK537/VLOOKUP($V537,Setup!$C$30:$D$41,2,0),"")</f>
        <v/>
      </c>
      <c r="BM537" s="302"/>
      <c r="BN537" s="299" t="str">
        <f t="shared" si="261"/>
        <v/>
      </c>
      <c r="BO537" s="302"/>
      <c r="BP537" s="299" t="str">
        <f t="shared" si="262"/>
        <v/>
      </c>
      <c r="BQ537" s="302"/>
      <c r="BR537" s="299" t="str">
        <f t="shared" si="263"/>
        <v/>
      </c>
      <c r="BS537" s="302"/>
      <c r="BT537" s="298" t="str">
        <f t="shared" si="264"/>
        <v/>
      </c>
      <c r="BU537" s="298" t="str">
        <f t="shared" si="265"/>
        <v/>
      </c>
      <c r="BV537" s="298" t="str">
        <f t="shared" si="266"/>
        <v/>
      </c>
      <c r="BW537" s="300"/>
      <c r="BX537" s="298" t="str">
        <f t="shared" si="267"/>
        <v/>
      </c>
      <c r="BY537" s="298" t="str">
        <f t="shared" si="268"/>
        <v/>
      </c>
      <c r="BZ537" s="113"/>
      <c r="CA537" s="114"/>
      <c r="CF537" s="481"/>
      <c r="CL537" s="358" t="str">
        <f>IFERROR(VLOOKUP(C537,'Data Sheet'!$A$3:$B$16,2,FALSE),"")</f>
        <v/>
      </c>
    </row>
    <row r="538" spans="1:90" ht="25.5" customHeight="1">
      <c r="A538" s="100">
        <v>534</v>
      </c>
      <c r="B538" s="107" t="str">
        <f t="shared" si="271"/>
        <v>--</v>
      </c>
      <c r="C538" s="304"/>
      <c r="D538" s="305" t="str">
        <f>IFERROR(IF(VLOOKUP(C538,'Data Sheet'!$A$3:$D$16,4,FALSE)=0,"",VLOOKUP(C538,'Data Sheet'!$A$3:$D$16,4,FALSE)),"")</f>
        <v/>
      </c>
      <c r="E538" s="306"/>
      <c r="F538" s="307" t="str">
        <f>IFERROR(IF(VLOOKUP(E538,'Data Sheet'!$C$19:$D$80,2,FALSE)=0,"",VLOOKUP(E538,'Data Sheet'!$C$19:$D$80,2,FALSE)),"")</f>
        <v/>
      </c>
      <c r="G538" s="308" t="str">
        <f t="shared" si="269"/>
        <v>-</v>
      </c>
      <c r="H538" s="108"/>
      <c r="I538" s="304"/>
      <c r="J538" s="109" t="e">
        <f t="shared" si="270"/>
        <v>#VALUE!</v>
      </c>
      <c r="K538" s="104" t="str">
        <f>IFERROR(INDEX('Data Sheet'!$C$104:$C$181,MATCH(I538,'Data Sheet'!$F$104:$F$181,0)),"")</f>
        <v/>
      </c>
      <c r="L538" s="260" t="str">
        <f>IFERROR(INDEX('Data Sheet'!$G$104:$G$181,MATCH(I538,'Data Sheet'!$F$104:$F$181,0)),"")</f>
        <v/>
      </c>
      <c r="M538" s="220"/>
      <c r="N538" s="303"/>
      <c r="O538" s="303"/>
      <c r="P538" s="110" t="str">
        <f>IFERROR(INDEX(Setup!$D$44:$D$70,MATCH(M538,Setup!$K$44:$K$70,0))&amp;"","")</f>
        <v/>
      </c>
      <c r="Q538" s="110" t="str">
        <f>IFERROR(INDEX(Setup!$E$44:$E$70,MATCH(M538,Setup!$K$44:$K$70,0))&amp;"","")</f>
        <v/>
      </c>
      <c r="R538" s="110" t="str">
        <f>IFERROR(INDEX(Setup!$L$44:$L$70,MATCH(M538,Setup!$K$44:$K$70,0))&amp;"","")</f>
        <v/>
      </c>
      <c r="S538" s="110" t="str">
        <f>Setup!$C$30</f>
        <v>USD</v>
      </c>
      <c r="T538" s="111" t="str">
        <f>IFERROR(INDEX('Data Sheet'!$B$104:$B$181,MATCH(I538,'Data Sheet'!$F$104:$F$181,0)),"")</f>
        <v/>
      </c>
      <c r="U538" s="112" t="str">
        <f>IFERROR(INDEX('Data Sheet'!$D$104:$D$181,MATCH(I538,'Data Sheet'!$F$104:$F$181,0)),"")</f>
        <v/>
      </c>
      <c r="V538" s="102" t="s">
        <v>8</v>
      </c>
      <c r="W538" s="221" t="str">
        <f>IF(V538=Setup!$C$30,"Grant",IF(V538=Setup!$C$31,"Local",IF(V538=Setup!$C$32,"Other",IF(ISBLANK(V538),"","Other"))))</f>
        <v>Grant</v>
      </c>
      <c r="X538" s="295"/>
      <c r="Y538" s="296" t="str">
        <f>IF(X538&lt;&gt;"",X538/VLOOKUP($V538,Setup!$C$30:$D$41,2,0),"")</f>
        <v/>
      </c>
      <c r="Z538" s="297"/>
      <c r="AA538" s="298" t="str">
        <f t="shared" si="243"/>
        <v/>
      </c>
      <c r="AB538" s="297"/>
      <c r="AC538" s="299" t="str">
        <f t="shared" si="244"/>
        <v/>
      </c>
      <c r="AD538" s="297"/>
      <c r="AE538" s="299" t="str">
        <f t="shared" si="245"/>
        <v/>
      </c>
      <c r="AF538" s="297"/>
      <c r="AG538" s="298" t="str">
        <f t="shared" si="246"/>
        <v/>
      </c>
      <c r="AH538" s="298" t="str">
        <f t="shared" si="247"/>
        <v/>
      </c>
      <c r="AI538" s="298" t="str">
        <f t="shared" si="248"/>
        <v/>
      </c>
      <c r="AJ538" s="300"/>
      <c r="AK538" s="295"/>
      <c r="AL538" s="296" t="str">
        <f>IF(AK538&lt;&gt;"",AK538/VLOOKUP($V538,Setup!$C$30:$D$41,2,0),"")</f>
        <v/>
      </c>
      <c r="AM538" s="301"/>
      <c r="AN538" s="299" t="str">
        <f t="shared" si="249"/>
        <v/>
      </c>
      <c r="AO538" s="301"/>
      <c r="AP538" s="299" t="str">
        <f t="shared" si="250"/>
        <v/>
      </c>
      <c r="AQ538" s="301"/>
      <c r="AR538" s="299" t="str">
        <f t="shared" si="251"/>
        <v/>
      </c>
      <c r="AS538" s="301"/>
      <c r="AT538" s="298" t="str">
        <f t="shared" si="252"/>
        <v/>
      </c>
      <c r="AU538" s="298" t="str">
        <f t="shared" si="253"/>
        <v/>
      </c>
      <c r="AV538" s="298" t="str">
        <f t="shared" si="254"/>
        <v/>
      </c>
      <c r="AW538" s="300"/>
      <c r="AX538" s="295"/>
      <c r="AY538" s="296" t="str">
        <f>IF(AX538&lt;&gt;"",AX538/VLOOKUP($V538,Setup!$C$30:$D$41,2,0),"")</f>
        <v/>
      </c>
      <c r="AZ538" s="302"/>
      <c r="BA538" s="299" t="str">
        <f t="shared" si="255"/>
        <v/>
      </c>
      <c r="BB538" s="302"/>
      <c r="BC538" s="299" t="str">
        <f t="shared" si="256"/>
        <v/>
      </c>
      <c r="BD538" s="302"/>
      <c r="BE538" s="299" t="str">
        <f t="shared" si="257"/>
        <v/>
      </c>
      <c r="BF538" s="302"/>
      <c r="BG538" s="298" t="str">
        <f t="shared" si="258"/>
        <v/>
      </c>
      <c r="BH538" s="298" t="str">
        <f t="shared" si="259"/>
        <v/>
      </c>
      <c r="BI538" s="298" t="str">
        <f t="shared" si="260"/>
        <v/>
      </c>
      <c r="BJ538" s="300"/>
      <c r="BK538" s="295"/>
      <c r="BL538" s="296" t="str">
        <f>IF(BK538&lt;&gt;"",BK538/VLOOKUP($V538,Setup!$C$30:$D$41,2,0),"")</f>
        <v/>
      </c>
      <c r="BM538" s="302"/>
      <c r="BN538" s="299" t="str">
        <f t="shared" si="261"/>
        <v/>
      </c>
      <c r="BO538" s="302"/>
      <c r="BP538" s="299" t="str">
        <f t="shared" si="262"/>
        <v/>
      </c>
      <c r="BQ538" s="302"/>
      <c r="BR538" s="299" t="str">
        <f t="shared" si="263"/>
        <v/>
      </c>
      <c r="BS538" s="302"/>
      <c r="BT538" s="298" t="str">
        <f t="shared" si="264"/>
        <v/>
      </c>
      <c r="BU538" s="298" t="str">
        <f t="shared" si="265"/>
        <v/>
      </c>
      <c r="BV538" s="298" t="str">
        <f t="shared" si="266"/>
        <v/>
      </c>
      <c r="BW538" s="300"/>
      <c r="BX538" s="298" t="str">
        <f t="shared" si="267"/>
        <v/>
      </c>
      <c r="BY538" s="298" t="str">
        <f t="shared" si="268"/>
        <v/>
      </c>
      <c r="BZ538" s="113"/>
      <c r="CA538" s="114"/>
      <c r="CF538" s="481"/>
      <c r="CL538" s="358" t="str">
        <f>IFERROR(VLOOKUP(C538,'Data Sheet'!$A$3:$B$16,2,FALSE),"")</f>
        <v/>
      </c>
    </row>
    <row r="539" spans="1:90" ht="25.5" customHeight="1">
      <c r="A539" s="100">
        <v>535</v>
      </c>
      <c r="B539" s="107" t="str">
        <f t="shared" si="271"/>
        <v>--</v>
      </c>
      <c r="C539" s="304"/>
      <c r="D539" s="305" t="str">
        <f>IFERROR(IF(VLOOKUP(C539,'Data Sheet'!$A$3:$D$16,4,FALSE)=0,"",VLOOKUP(C539,'Data Sheet'!$A$3:$D$16,4,FALSE)),"")</f>
        <v/>
      </c>
      <c r="E539" s="306"/>
      <c r="F539" s="307" t="str">
        <f>IFERROR(IF(VLOOKUP(E539,'Data Sheet'!$C$19:$D$80,2,FALSE)=0,"",VLOOKUP(E539,'Data Sheet'!$C$19:$D$80,2,FALSE)),"")</f>
        <v/>
      </c>
      <c r="G539" s="308" t="str">
        <f t="shared" si="269"/>
        <v>-</v>
      </c>
      <c r="H539" s="108"/>
      <c r="I539" s="304"/>
      <c r="J539" s="109" t="e">
        <f t="shared" si="270"/>
        <v>#VALUE!</v>
      </c>
      <c r="K539" s="104" t="str">
        <f>IFERROR(INDEX('Data Sheet'!$C$104:$C$181,MATCH(I539,'Data Sheet'!$F$104:$F$181,0)),"")</f>
        <v/>
      </c>
      <c r="L539" s="260" t="str">
        <f>IFERROR(INDEX('Data Sheet'!$G$104:$G$181,MATCH(I539,'Data Sheet'!$F$104:$F$181,0)),"")</f>
        <v/>
      </c>
      <c r="M539" s="220"/>
      <c r="N539" s="303"/>
      <c r="O539" s="303"/>
      <c r="P539" s="110" t="str">
        <f>IFERROR(INDEX(Setup!$D$44:$D$70,MATCH(M539,Setup!$K$44:$K$70,0))&amp;"","")</f>
        <v/>
      </c>
      <c r="Q539" s="110" t="str">
        <f>IFERROR(INDEX(Setup!$E$44:$E$70,MATCH(M539,Setup!$K$44:$K$70,0))&amp;"","")</f>
        <v/>
      </c>
      <c r="R539" s="110" t="str">
        <f>IFERROR(INDEX(Setup!$L$44:$L$70,MATCH(M539,Setup!$K$44:$K$70,0))&amp;"","")</f>
        <v/>
      </c>
      <c r="S539" s="110" t="str">
        <f>Setup!$C$30</f>
        <v>USD</v>
      </c>
      <c r="T539" s="111" t="str">
        <f>IFERROR(INDEX('Data Sheet'!$B$104:$B$181,MATCH(I539,'Data Sheet'!$F$104:$F$181,0)),"")</f>
        <v/>
      </c>
      <c r="U539" s="112" t="str">
        <f>IFERROR(INDEX('Data Sheet'!$D$104:$D$181,MATCH(I539,'Data Sheet'!$F$104:$F$181,0)),"")</f>
        <v/>
      </c>
      <c r="V539" s="102" t="s">
        <v>8</v>
      </c>
      <c r="W539" s="221" t="str">
        <f>IF(V539=Setup!$C$30,"Grant",IF(V539=Setup!$C$31,"Local",IF(V539=Setup!$C$32,"Other",IF(ISBLANK(V539),"","Other"))))</f>
        <v>Grant</v>
      </c>
      <c r="X539" s="295"/>
      <c r="Y539" s="296" t="str">
        <f>IF(X539&lt;&gt;"",X539/VLOOKUP($V539,Setup!$C$30:$D$41,2,0),"")</f>
        <v/>
      </c>
      <c r="Z539" s="297"/>
      <c r="AA539" s="298" t="str">
        <f t="shared" si="243"/>
        <v/>
      </c>
      <c r="AB539" s="297"/>
      <c r="AC539" s="299" t="str">
        <f t="shared" si="244"/>
        <v/>
      </c>
      <c r="AD539" s="297"/>
      <c r="AE539" s="299" t="str">
        <f t="shared" si="245"/>
        <v/>
      </c>
      <c r="AF539" s="297"/>
      <c r="AG539" s="298" t="str">
        <f t="shared" si="246"/>
        <v/>
      </c>
      <c r="AH539" s="298" t="str">
        <f t="shared" si="247"/>
        <v/>
      </c>
      <c r="AI539" s="298" t="str">
        <f t="shared" si="248"/>
        <v/>
      </c>
      <c r="AJ539" s="300"/>
      <c r="AK539" s="295"/>
      <c r="AL539" s="296" t="str">
        <f>IF(AK539&lt;&gt;"",AK539/VLOOKUP($V539,Setup!$C$30:$D$41,2,0),"")</f>
        <v/>
      </c>
      <c r="AM539" s="301"/>
      <c r="AN539" s="299" t="str">
        <f t="shared" si="249"/>
        <v/>
      </c>
      <c r="AO539" s="301"/>
      <c r="AP539" s="299" t="str">
        <f t="shared" si="250"/>
        <v/>
      </c>
      <c r="AQ539" s="301"/>
      <c r="AR539" s="299" t="str">
        <f t="shared" si="251"/>
        <v/>
      </c>
      <c r="AS539" s="301"/>
      <c r="AT539" s="298" t="str">
        <f t="shared" si="252"/>
        <v/>
      </c>
      <c r="AU539" s="298" t="str">
        <f t="shared" si="253"/>
        <v/>
      </c>
      <c r="AV539" s="298" t="str">
        <f t="shared" si="254"/>
        <v/>
      </c>
      <c r="AW539" s="300"/>
      <c r="AX539" s="295"/>
      <c r="AY539" s="296" t="str">
        <f>IF(AX539&lt;&gt;"",AX539/VLOOKUP($V539,Setup!$C$30:$D$41,2,0),"")</f>
        <v/>
      </c>
      <c r="AZ539" s="302"/>
      <c r="BA539" s="299" t="str">
        <f t="shared" si="255"/>
        <v/>
      </c>
      <c r="BB539" s="302"/>
      <c r="BC539" s="299" t="str">
        <f t="shared" si="256"/>
        <v/>
      </c>
      <c r="BD539" s="302"/>
      <c r="BE539" s="299" t="str">
        <f t="shared" si="257"/>
        <v/>
      </c>
      <c r="BF539" s="302"/>
      <c r="BG539" s="298" t="str">
        <f t="shared" si="258"/>
        <v/>
      </c>
      <c r="BH539" s="298" t="str">
        <f t="shared" si="259"/>
        <v/>
      </c>
      <c r="BI539" s="298" t="str">
        <f t="shared" si="260"/>
        <v/>
      </c>
      <c r="BJ539" s="300"/>
      <c r="BK539" s="295"/>
      <c r="BL539" s="296" t="str">
        <f>IF(BK539&lt;&gt;"",BK539/VLOOKUP($V539,Setup!$C$30:$D$41,2,0),"")</f>
        <v/>
      </c>
      <c r="BM539" s="302"/>
      <c r="BN539" s="299" t="str">
        <f t="shared" si="261"/>
        <v/>
      </c>
      <c r="BO539" s="302"/>
      <c r="BP539" s="299" t="str">
        <f t="shared" si="262"/>
        <v/>
      </c>
      <c r="BQ539" s="302"/>
      <c r="BR539" s="299" t="str">
        <f t="shared" si="263"/>
        <v/>
      </c>
      <c r="BS539" s="302"/>
      <c r="BT539" s="298" t="str">
        <f t="shared" si="264"/>
        <v/>
      </c>
      <c r="BU539" s="298" t="str">
        <f t="shared" si="265"/>
        <v/>
      </c>
      <c r="BV539" s="298" t="str">
        <f t="shared" si="266"/>
        <v/>
      </c>
      <c r="BW539" s="300"/>
      <c r="BX539" s="298" t="str">
        <f t="shared" si="267"/>
        <v/>
      </c>
      <c r="BY539" s="298" t="str">
        <f t="shared" si="268"/>
        <v/>
      </c>
      <c r="BZ539" s="113"/>
      <c r="CA539" s="114"/>
      <c r="CF539" s="481"/>
      <c r="CL539" s="358" t="str">
        <f>IFERROR(VLOOKUP(C539,'Data Sheet'!$A$3:$B$16,2,FALSE),"")</f>
        <v/>
      </c>
    </row>
    <row r="540" spans="1:90" ht="25.5" customHeight="1">
      <c r="A540" s="100">
        <v>536</v>
      </c>
      <c r="B540" s="107" t="str">
        <f t="shared" si="271"/>
        <v>--</v>
      </c>
      <c r="C540" s="304"/>
      <c r="D540" s="305" t="str">
        <f>IFERROR(IF(VLOOKUP(C540,'Data Sheet'!$A$3:$D$16,4,FALSE)=0,"",VLOOKUP(C540,'Data Sheet'!$A$3:$D$16,4,FALSE)),"")</f>
        <v/>
      </c>
      <c r="E540" s="306"/>
      <c r="F540" s="307" t="str">
        <f>IFERROR(IF(VLOOKUP(E540,'Data Sheet'!$C$19:$D$80,2,FALSE)=0,"",VLOOKUP(E540,'Data Sheet'!$C$19:$D$80,2,FALSE)),"")</f>
        <v/>
      </c>
      <c r="G540" s="308" t="str">
        <f t="shared" si="269"/>
        <v>-</v>
      </c>
      <c r="H540" s="108"/>
      <c r="I540" s="304"/>
      <c r="J540" s="109" t="e">
        <f t="shared" si="270"/>
        <v>#VALUE!</v>
      </c>
      <c r="K540" s="104" t="str">
        <f>IFERROR(INDEX('Data Sheet'!$C$104:$C$181,MATCH(I540,'Data Sheet'!$F$104:$F$181,0)),"")</f>
        <v/>
      </c>
      <c r="L540" s="260" t="str">
        <f>IFERROR(INDEX('Data Sheet'!$G$104:$G$181,MATCH(I540,'Data Sheet'!$F$104:$F$181,0)),"")</f>
        <v/>
      </c>
      <c r="M540" s="220"/>
      <c r="N540" s="303"/>
      <c r="O540" s="303"/>
      <c r="P540" s="110" t="str">
        <f>IFERROR(INDEX(Setup!$D$44:$D$70,MATCH(M540,Setup!$K$44:$K$70,0))&amp;"","")</f>
        <v/>
      </c>
      <c r="Q540" s="110" t="str">
        <f>IFERROR(INDEX(Setup!$E$44:$E$70,MATCH(M540,Setup!$K$44:$K$70,0))&amp;"","")</f>
        <v/>
      </c>
      <c r="R540" s="110" t="str">
        <f>IFERROR(INDEX(Setup!$L$44:$L$70,MATCH(M540,Setup!$K$44:$K$70,0))&amp;"","")</f>
        <v/>
      </c>
      <c r="S540" s="110" t="str">
        <f>Setup!$C$30</f>
        <v>USD</v>
      </c>
      <c r="T540" s="111" t="str">
        <f>IFERROR(INDEX('Data Sheet'!$B$104:$B$181,MATCH(I540,'Data Sheet'!$F$104:$F$181,0)),"")</f>
        <v/>
      </c>
      <c r="U540" s="112" t="str">
        <f>IFERROR(INDEX('Data Sheet'!$D$104:$D$181,MATCH(I540,'Data Sheet'!$F$104:$F$181,0)),"")</f>
        <v/>
      </c>
      <c r="V540" s="102" t="s">
        <v>8</v>
      </c>
      <c r="W540" s="221" t="str">
        <f>IF(V540=Setup!$C$30,"Grant",IF(V540=Setup!$C$31,"Local",IF(V540=Setup!$C$32,"Other",IF(ISBLANK(V540),"","Other"))))</f>
        <v>Grant</v>
      </c>
      <c r="X540" s="295"/>
      <c r="Y540" s="296" t="str">
        <f>IF(X540&lt;&gt;"",X540/VLOOKUP($V540,Setup!$C$30:$D$41,2,0),"")</f>
        <v/>
      </c>
      <c r="Z540" s="297"/>
      <c r="AA540" s="298" t="str">
        <f t="shared" si="243"/>
        <v/>
      </c>
      <c r="AB540" s="297"/>
      <c r="AC540" s="299" t="str">
        <f t="shared" si="244"/>
        <v/>
      </c>
      <c r="AD540" s="297"/>
      <c r="AE540" s="299" t="str">
        <f t="shared" si="245"/>
        <v/>
      </c>
      <c r="AF540" s="297"/>
      <c r="AG540" s="298" t="str">
        <f t="shared" si="246"/>
        <v/>
      </c>
      <c r="AH540" s="298" t="str">
        <f t="shared" si="247"/>
        <v/>
      </c>
      <c r="AI540" s="298" t="str">
        <f t="shared" si="248"/>
        <v/>
      </c>
      <c r="AJ540" s="300"/>
      <c r="AK540" s="295"/>
      <c r="AL540" s="296" t="str">
        <f>IF(AK540&lt;&gt;"",AK540/VLOOKUP($V540,Setup!$C$30:$D$41,2,0),"")</f>
        <v/>
      </c>
      <c r="AM540" s="301"/>
      <c r="AN540" s="299" t="str">
        <f t="shared" si="249"/>
        <v/>
      </c>
      <c r="AO540" s="301"/>
      <c r="AP540" s="299" t="str">
        <f t="shared" si="250"/>
        <v/>
      </c>
      <c r="AQ540" s="301"/>
      <c r="AR540" s="299" t="str">
        <f t="shared" si="251"/>
        <v/>
      </c>
      <c r="AS540" s="301"/>
      <c r="AT540" s="298" t="str">
        <f t="shared" si="252"/>
        <v/>
      </c>
      <c r="AU540" s="298" t="str">
        <f t="shared" si="253"/>
        <v/>
      </c>
      <c r="AV540" s="298" t="str">
        <f t="shared" si="254"/>
        <v/>
      </c>
      <c r="AW540" s="300"/>
      <c r="AX540" s="295"/>
      <c r="AY540" s="296" t="str">
        <f>IF(AX540&lt;&gt;"",AX540/VLOOKUP($V540,Setup!$C$30:$D$41,2,0),"")</f>
        <v/>
      </c>
      <c r="AZ540" s="302"/>
      <c r="BA540" s="299" t="str">
        <f t="shared" si="255"/>
        <v/>
      </c>
      <c r="BB540" s="302"/>
      <c r="BC540" s="299" t="str">
        <f t="shared" si="256"/>
        <v/>
      </c>
      <c r="BD540" s="302"/>
      <c r="BE540" s="299" t="str">
        <f t="shared" si="257"/>
        <v/>
      </c>
      <c r="BF540" s="302"/>
      <c r="BG540" s="298" t="str">
        <f t="shared" si="258"/>
        <v/>
      </c>
      <c r="BH540" s="298" t="str">
        <f t="shared" si="259"/>
        <v/>
      </c>
      <c r="BI540" s="298" t="str">
        <f t="shared" si="260"/>
        <v/>
      </c>
      <c r="BJ540" s="300"/>
      <c r="BK540" s="295"/>
      <c r="BL540" s="296" t="str">
        <f>IF(BK540&lt;&gt;"",BK540/VLOOKUP($V540,Setup!$C$30:$D$41,2,0),"")</f>
        <v/>
      </c>
      <c r="BM540" s="302"/>
      <c r="BN540" s="299" t="str">
        <f t="shared" si="261"/>
        <v/>
      </c>
      <c r="BO540" s="302"/>
      <c r="BP540" s="299" t="str">
        <f t="shared" si="262"/>
        <v/>
      </c>
      <c r="BQ540" s="302"/>
      <c r="BR540" s="299" t="str">
        <f t="shared" si="263"/>
        <v/>
      </c>
      <c r="BS540" s="302"/>
      <c r="BT540" s="298" t="str">
        <f t="shared" si="264"/>
        <v/>
      </c>
      <c r="BU540" s="298" t="str">
        <f t="shared" si="265"/>
        <v/>
      </c>
      <c r="BV540" s="298" t="str">
        <f t="shared" si="266"/>
        <v/>
      </c>
      <c r="BW540" s="300"/>
      <c r="BX540" s="298" t="str">
        <f t="shared" si="267"/>
        <v/>
      </c>
      <c r="BY540" s="298" t="str">
        <f t="shared" si="268"/>
        <v/>
      </c>
      <c r="BZ540" s="113"/>
      <c r="CA540" s="114"/>
      <c r="CF540" s="481"/>
      <c r="CL540" s="358" t="str">
        <f>IFERROR(VLOOKUP(C540,'Data Sheet'!$A$3:$B$16,2,FALSE),"")</f>
        <v/>
      </c>
    </row>
    <row r="541" spans="1:90" ht="25.5" customHeight="1">
      <c r="A541" s="100">
        <v>537</v>
      </c>
      <c r="B541" s="107" t="str">
        <f t="shared" si="271"/>
        <v>--</v>
      </c>
      <c r="C541" s="304"/>
      <c r="D541" s="305" t="str">
        <f>IFERROR(IF(VLOOKUP(C541,'Data Sheet'!$A$3:$D$16,4,FALSE)=0,"",VLOOKUP(C541,'Data Sheet'!$A$3:$D$16,4,FALSE)),"")</f>
        <v/>
      </c>
      <c r="E541" s="306"/>
      <c r="F541" s="307" t="str">
        <f>IFERROR(IF(VLOOKUP(E541,'Data Sheet'!$C$19:$D$80,2,FALSE)=0,"",VLOOKUP(E541,'Data Sheet'!$C$19:$D$80,2,FALSE)),"")</f>
        <v/>
      </c>
      <c r="G541" s="308" t="str">
        <f t="shared" si="269"/>
        <v>-</v>
      </c>
      <c r="H541" s="108"/>
      <c r="I541" s="304"/>
      <c r="J541" s="109" t="e">
        <f t="shared" si="270"/>
        <v>#VALUE!</v>
      </c>
      <c r="K541" s="104" t="str">
        <f>IFERROR(INDEX('Data Sheet'!$C$104:$C$181,MATCH(I541,'Data Sheet'!$F$104:$F$181,0)),"")</f>
        <v/>
      </c>
      <c r="L541" s="260" t="str">
        <f>IFERROR(INDEX('Data Sheet'!$G$104:$G$181,MATCH(I541,'Data Sheet'!$F$104:$F$181,0)),"")</f>
        <v/>
      </c>
      <c r="M541" s="220"/>
      <c r="N541" s="303"/>
      <c r="O541" s="303"/>
      <c r="P541" s="110" t="str">
        <f>IFERROR(INDEX(Setup!$D$44:$D$70,MATCH(M541,Setup!$K$44:$K$70,0))&amp;"","")</f>
        <v/>
      </c>
      <c r="Q541" s="110" t="str">
        <f>IFERROR(INDEX(Setup!$E$44:$E$70,MATCH(M541,Setup!$K$44:$K$70,0))&amp;"","")</f>
        <v/>
      </c>
      <c r="R541" s="110" t="str">
        <f>IFERROR(INDEX(Setup!$L$44:$L$70,MATCH(M541,Setup!$K$44:$K$70,0))&amp;"","")</f>
        <v/>
      </c>
      <c r="S541" s="110" t="str">
        <f>Setup!$C$30</f>
        <v>USD</v>
      </c>
      <c r="T541" s="111" t="str">
        <f>IFERROR(INDEX('Data Sheet'!$B$104:$B$181,MATCH(I541,'Data Sheet'!$F$104:$F$181,0)),"")</f>
        <v/>
      </c>
      <c r="U541" s="112" t="str">
        <f>IFERROR(INDEX('Data Sheet'!$D$104:$D$181,MATCH(I541,'Data Sheet'!$F$104:$F$181,0)),"")</f>
        <v/>
      </c>
      <c r="V541" s="102" t="s">
        <v>8</v>
      </c>
      <c r="W541" s="221" t="str">
        <f>IF(V541=Setup!$C$30,"Grant",IF(V541=Setup!$C$31,"Local",IF(V541=Setup!$C$32,"Other",IF(ISBLANK(V541),"","Other"))))</f>
        <v>Grant</v>
      </c>
      <c r="X541" s="295"/>
      <c r="Y541" s="296" t="str">
        <f>IF(X541&lt;&gt;"",X541/VLOOKUP($V541,Setup!$C$30:$D$41,2,0),"")</f>
        <v/>
      </c>
      <c r="Z541" s="297"/>
      <c r="AA541" s="298" t="str">
        <f t="shared" si="243"/>
        <v/>
      </c>
      <c r="AB541" s="297"/>
      <c r="AC541" s="299" t="str">
        <f t="shared" si="244"/>
        <v/>
      </c>
      <c r="AD541" s="297"/>
      <c r="AE541" s="299" t="str">
        <f t="shared" si="245"/>
        <v/>
      </c>
      <c r="AF541" s="297"/>
      <c r="AG541" s="298" t="str">
        <f t="shared" si="246"/>
        <v/>
      </c>
      <c r="AH541" s="298" t="str">
        <f t="shared" si="247"/>
        <v/>
      </c>
      <c r="AI541" s="298" t="str">
        <f t="shared" si="248"/>
        <v/>
      </c>
      <c r="AJ541" s="300"/>
      <c r="AK541" s="295"/>
      <c r="AL541" s="296" t="str">
        <f>IF(AK541&lt;&gt;"",AK541/VLOOKUP($V541,Setup!$C$30:$D$41,2,0),"")</f>
        <v/>
      </c>
      <c r="AM541" s="301"/>
      <c r="AN541" s="299" t="str">
        <f t="shared" si="249"/>
        <v/>
      </c>
      <c r="AO541" s="301"/>
      <c r="AP541" s="299" t="str">
        <f t="shared" si="250"/>
        <v/>
      </c>
      <c r="AQ541" s="301"/>
      <c r="AR541" s="299" t="str">
        <f t="shared" si="251"/>
        <v/>
      </c>
      <c r="AS541" s="301"/>
      <c r="AT541" s="298" t="str">
        <f t="shared" si="252"/>
        <v/>
      </c>
      <c r="AU541" s="298" t="str">
        <f t="shared" si="253"/>
        <v/>
      </c>
      <c r="AV541" s="298" t="str">
        <f t="shared" si="254"/>
        <v/>
      </c>
      <c r="AW541" s="300"/>
      <c r="AX541" s="295"/>
      <c r="AY541" s="296" t="str">
        <f>IF(AX541&lt;&gt;"",AX541/VLOOKUP($V541,Setup!$C$30:$D$41,2,0),"")</f>
        <v/>
      </c>
      <c r="AZ541" s="302"/>
      <c r="BA541" s="299" t="str">
        <f t="shared" si="255"/>
        <v/>
      </c>
      <c r="BB541" s="302"/>
      <c r="BC541" s="299" t="str">
        <f t="shared" si="256"/>
        <v/>
      </c>
      <c r="BD541" s="302"/>
      <c r="BE541" s="299" t="str">
        <f t="shared" si="257"/>
        <v/>
      </c>
      <c r="BF541" s="302"/>
      <c r="BG541" s="298" t="str">
        <f t="shared" si="258"/>
        <v/>
      </c>
      <c r="BH541" s="298" t="str">
        <f t="shared" si="259"/>
        <v/>
      </c>
      <c r="BI541" s="298" t="str">
        <f t="shared" si="260"/>
        <v/>
      </c>
      <c r="BJ541" s="300"/>
      <c r="BK541" s="295"/>
      <c r="BL541" s="296" t="str">
        <f>IF(BK541&lt;&gt;"",BK541/VLOOKUP($V541,Setup!$C$30:$D$41,2,0),"")</f>
        <v/>
      </c>
      <c r="BM541" s="302"/>
      <c r="BN541" s="299" t="str">
        <f t="shared" si="261"/>
        <v/>
      </c>
      <c r="BO541" s="302"/>
      <c r="BP541" s="299" t="str">
        <f t="shared" si="262"/>
        <v/>
      </c>
      <c r="BQ541" s="302"/>
      <c r="BR541" s="299" t="str">
        <f t="shared" si="263"/>
        <v/>
      </c>
      <c r="BS541" s="302"/>
      <c r="BT541" s="298" t="str">
        <f t="shared" si="264"/>
        <v/>
      </c>
      <c r="BU541" s="298" t="str">
        <f t="shared" si="265"/>
        <v/>
      </c>
      <c r="BV541" s="298" t="str">
        <f t="shared" si="266"/>
        <v/>
      </c>
      <c r="BW541" s="300"/>
      <c r="BX541" s="298" t="str">
        <f t="shared" si="267"/>
        <v/>
      </c>
      <c r="BY541" s="298" t="str">
        <f t="shared" si="268"/>
        <v/>
      </c>
      <c r="BZ541" s="113"/>
      <c r="CA541" s="114"/>
      <c r="CF541" s="481"/>
      <c r="CL541" s="358" t="str">
        <f>IFERROR(VLOOKUP(C541,'Data Sheet'!$A$3:$B$16,2,FALSE),"")</f>
        <v/>
      </c>
    </row>
    <row r="542" spans="1:90" ht="25.5" customHeight="1">
      <c r="A542" s="100">
        <v>538</v>
      </c>
      <c r="B542" s="107" t="str">
        <f t="shared" si="271"/>
        <v>--</v>
      </c>
      <c r="C542" s="304"/>
      <c r="D542" s="305" t="str">
        <f>IFERROR(IF(VLOOKUP(C542,'Data Sheet'!$A$3:$D$16,4,FALSE)=0,"",VLOOKUP(C542,'Data Sheet'!$A$3:$D$16,4,FALSE)),"")</f>
        <v/>
      </c>
      <c r="E542" s="306"/>
      <c r="F542" s="307" t="str">
        <f>IFERROR(IF(VLOOKUP(E542,'Data Sheet'!$C$19:$D$80,2,FALSE)=0,"",VLOOKUP(E542,'Data Sheet'!$C$19:$D$80,2,FALSE)),"")</f>
        <v/>
      </c>
      <c r="G542" s="308" t="str">
        <f t="shared" si="269"/>
        <v>-</v>
      </c>
      <c r="H542" s="108"/>
      <c r="I542" s="304"/>
      <c r="J542" s="109" t="e">
        <f t="shared" si="270"/>
        <v>#VALUE!</v>
      </c>
      <c r="K542" s="104" t="str">
        <f>IFERROR(INDEX('Data Sheet'!$C$104:$C$181,MATCH(I542,'Data Sheet'!$F$104:$F$181,0)),"")</f>
        <v/>
      </c>
      <c r="L542" s="260" t="str">
        <f>IFERROR(INDEX('Data Sheet'!$G$104:$G$181,MATCH(I542,'Data Sheet'!$F$104:$F$181,0)),"")</f>
        <v/>
      </c>
      <c r="M542" s="220"/>
      <c r="N542" s="303"/>
      <c r="O542" s="303"/>
      <c r="P542" s="110" t="str">
        <f>IFERROR(INDEX(Setup!$D$44:$D$70,MATCH(M542,Setup!$K$44:$K$70,0))&amp;"","")</f>
        <v/>
      </c>
      <c r="Q542" s="110" t="str">
        <f>IFERROR(INDEX(Setup!$E$44:$E$70,MATCH(M542,Setup!$K$44:$K$70,0))&amp;"","")</f>
        <v/>
      </c>
      <c r="R542" s="110" t="str">
        <f>IFERROR(INDEX(Setup!$L$44:$L$70,MATCH(M542,Setup!$K$44:$K$70,0))&amp;"","")</f>
        <v/>
      </c>
      <c r="S542" s="110" t="str">
        <f>Setup!$C$30</f>
        <v>USD</v>
      </c>
      <c r="T542" s="111" t="str">
        <f>IFERROR(INDEX('Data Sheet'!$B$104:$B$181,MATCH(I542,'Data Sheet'!$F$104:$F$181,0)),"")</f>
        <v/>
      </c>
      <c r="U542" s="112" t="str">
        <f>IFERROR(INDEX('Data Sheet'!$D$104:$D$181,MATCH(I542,'Data Sheet'!$F$104:$F$181,0)),"")</f>
        <v/>
      </c>
      <c r="V542" s="102" t="s">
        <v>8</v>
      </c>
      <c r="W542" s="221" t="str">
        <f>IF(V542=Setup!$C$30,"Grant",IF(V542=Setup!$C$31,"Local",IF(V542=Setup!$C$32,"Other",IF(ISBLANK(V542),"","Other"))))</f>
        <v>Grant</v>
      </c>
      <c r="X542" s="295"/>
      <c r="Y542" s="296" t="str">
        <f>IF(X542&lt;&gt;"",X542/VLOOKUP($V542,Setup!$C$30:$D$41,2,0),"")</f>
        <v/>
      </c>
      <c r="Z542" s="297"/>
      <c r="AA542" s="298" t="str">
        <f t="shared" si="243"/>
        <v/>
      </c>
      <c r="AB542" s="297"/>
      <c r="AC542" s="299" t="str">
        <f t="shared" si="244"/>
        <v/>
      </c>
      <c r="AD542" s="297"/>
      <c r="AE542" s="299" t="str">
        <f t="shared" si="245"/>
        <v/>
      </c>
      <c r="AF542" s="297"/>
      <c r="AG542" s="298" t="str">
        <f t="shared" si="246"/>
        <v/>
      </c>
      <c r="AH542" s="298" t="str">
        <f t="shared" si="247"/>
        <v/>
      </c>
      <c r="AI542" s="298" t="str">
        <f t="shared" si="248"/>
        <v/>
      </c>
      <c r="AJ542" s="300"/>
      <c r="AK542" s="295"/>
      <c r="AL542" s="296" t="str">
        <f>IF(AK542&lt;&gt;"",AK542/VLOOKUP($V542,Setup!$C$30:$D$41,2,0),"")</f>
        <v/>
      </c>
      <c r="AM542" s="301"/>
      <c r="AN542" s="299" t="str">
        <f t="shared" si="249"/>
        <v/>
      </c>
      <c r="AO542" s="301"/>
      <c r="AP542" s="299" t="str">
        <f t="shared" si="250"/>
        <v/>
      </c>
      <c r="AQ542" s="301"/>
      <c r="AR542" s="299" t="str">
        <f t="shared" si="251"/>
        <v/>
      </c>
      <c r="AS542" s="301"/>
      <c r="AT542" s="298" t="str">
        <f t="shared" si="252"/>
        <v/>
      </c>
      <c r="AU542" s="298" t="str">
        <f t="shared" si="253"/>
        <v/>
      </c>
      <c r="AV542" s="298" t="str">
        <f t="shared" si="254"/>
        <v/>
      </c>
      <c r="AW542" s="300"/>
      <c r="AX542" s="295"/>
      <c r="AY542" s="296" t="str">
        <f>IF(AX542&lt;&gt;"",AX542/VLOOKUP($V542,Setup!$C$30:$D$41,2,0),"")</f>
        <v/>
      </c>
      <c r="AZ542" s="302"/>
      <c r="BA542" s="299" t="str">
        <f t="shared" si="255"/>
        <v/>
      </c>
      <c r="BB542" s="302"/>
      <c r="BC542" s="299" t="str">
        <f t="shared" si="256"/>
        <v/>
      </c>
      <c r="BD542" s="302"/>
      <c r="BE542" s="299" t="str">
        <f t="shared" si="257"/>
        <v/>
      </c>
      <c r="BF542" s="302"/>
      <c r="BG542" s="298" t="str">
        <f t="shared" si="258"/>
        <v/>
      </c>
      <c r="BH542" s="298" t="str">
        <f t="shared" si="259"/>
        <v/>
      </c>
      <c r="BI542" s="298" t="str">
        <f t="shared" si="260"/>
        <v/>
      </c>
      <c r="BJ542" s="300"/>
      <c r="BK542" s="295"/>
      <c r="BL542" s="296" t="str">
        <f>IF(BK542&lt;&gt;"",BK542/VLOOKUP($V542,Setup!$C$30:$D$41,2,0),"")</f>
        <v/>
      </c>
      <c r="BM542" s="302"/>
      <c r="BN542" s="299" t="str">
        <f t="shared" si="261"/>
        <v/>
      </c>
      <c r="BO542" s="302"/>
      <c r="BP542" s="299" t="str">
        <f t="shared" si="262"/>
        <v/>
      </c>
      <c r="BQ542" s="302"/>
      <c r="BR542" s="299" t="str">
        <f t="shared" si="263"/>
        <v/>
      </c>
      <c r="BS542" s="302"/>
      <c r="BT542" s="298" t="str">
        <f t="shared" si="264"/>
        <v/>
      </c>
      <c r="BU542" s="298" t="str">
        <f t="shared" si="265"/>
        <v/>
      </c>
      <c r="BV542" s="298" t="str">
        <f t="shared" si="266"/>
        <v/>
      </c>
      <c r="BW542" s="300"/>
      <c r="BX542" s="298" t="str">
        <f t="shared" si="267"/>
        <v/>
      </c>
      <c r="BY542" s="298" t="str">
        <f t="shared" si="268"/>
        <v/>
      </c>
      <c r="BZ542" s="113"/>
      <c r="CA542" s="114"/>
      <c r="CF542" s="481"/>
      <c r="CL542" s="358" t="str">
        <f>IFERROR(VLOOKUP(C542,'Data Sheet'!$A$3:$B$16,2,FALSE),"")</f>
        <v/>
      </c>
    </row>
    <row r="543" spans="1:90" ht="25.5" customHeight="1">
      <c r="A543" s="100">
        <v>539</v>
      </c>
      <c r="B543" s="107" t="str">
        <f t="shared" si="271"/>
        <v>--</v>
      </c>
      <c r="C543" s="304"/>
      <c r="D543" s="305" t="str">
        <f>IFERROR(IF(VLOOKUP(C543,'Data Sheet'!$A$3:$D$16,4,FALSE)=0,"",VLOOKUP(C543,'Data Sheet'!$A$3:$D$16,4,FALSE)),"")</f>
        <v/>
      </c>
      <c r="E543" s="306"/>
      <c r="F543" s="307" t="str">
        <f>IFERROR(IF(VLOOKUP(E543,'Data Sheet'!$C$19:$D$80,2,FALSE)=0,"",VLOOKUP(E543,'Data Sheet'!$C$19:$D$80,2,FALSE)),"")</f>
        <v/>
      </c>
      <c r="G543" s="308" t="str">
        <f t="shared" si="269"/>
        <v>-</v>
      </c>
      <c r="H543" s="108"/>
      <c r="I543" s="304"/>
      <c r="J543" s="109" t="e">
        <f t="shared" si="270"/>
        <v>#VALUE!</v>
      </c>
      <c r="K543" s="104" t="str">
        <f>IFERROR(INDEX('Data Sheet'!$C$104:$C$181,MATCH(I543,'Data Sheet'!$F$104:$F$181,0)),"")</f>
        <v/>
      </c>
      <c r="L543" s="260" t="str">
        <f>IFERROR(INDEX('Data Sheet'!$G$104:$G$181,MATCH(I543,'Data Sheet'!$F$104:$F$181,0)),"")</f>
        <v/>
      </c>
      <c r="M543" s="220"/>
      <c r="N543" s="303"/>
      <c r="O543" s="303"/>
      <c r="P543" s="110" t="str">
        <f>IFERROR(INDEX(Setup!$D$44:$D$70,MATCH(M543,Setup!$K$44:$K$70,0))&amp;"","")</f>
        <v/>
      </c>
      <c r="Q543" s="110" t="str">
        <f>IFERROR(INDEX(Setup!$E$44:$E$70,MATCH(M543,Setup!$K$44:$K$70,0))&amp;"","")</f>
        <v/>
      </c>
      <c r="R543" s="110" t="str">
        <f>IFERROR(INDEX(Setup!$L$44:$L$70,MATCH(M543,Setup!$K$44:$K$70,0))&amp;"","")</f>
        <v/>
      </c>
      <c r="S543" s="110" t="str">
        <f>Setup!$C$30</f>
        <v>USD</v>
      </c>
      <c r="T543" s="111" t="str">
        <f>IFERROR(INDEX('Data Sheet'!$B$104:$B$181,MATCH(I543,'Data Sheet'!$F$104:$F$181,0)),"")</f>
        <v/>
      </c>
      <c r="U543" s="112" t="str">
        <f>IFERROR(INDEX('Data Sheet'!$D$104:$D$181,MATCH(I543,'Data Sheet'!$F$104:$F$181,0)),"")</f>
        <v/>
      </c>
      <c r="V543" s="102" t="s">
        <v>8</v>
      </c>
      <c r="W543" s="221" t="str">
        <f>IF(V543=Setup!$C$30,"Grant",IF(V543=Setup!$C$31,"Local",IF(V543=Setup!$C$32,"Other",IF(ISBLANK(V543),"","Other"))))</f>
        <v>Grant</v>
      </c>
      <c r="X543" s="295"/>
      <c r="Y543" s="296" t="str">
        <f>IF(X543&lt;&gt;"",X543/VLOOKUP($V543,Setup!$C$30:$D$41,2,0),"")</f>
        <v/>
      </c>
      <c r="Z543" s="297"/>
      <c r="AA543" s="298" t="str">
        <f t="shared" si="243"/>
        <v/>
      </c>
      <c r="AB543" s="297"/>
      <c r="AC543" s="299" t="str">
        <f t="shared" si="244"/>
        <v/>
      </c>
      <c r="AD543" s="297"/>
      <c r="AE543" s="299" t="str">
        <f t="shared" si="245"/>
        <v/>
      </c>
      <c r="AF543" s="297"/>
      <c r="AG543" s="298" t="str">
        <f t="shared" si="246"/>
        <v/>
      </c>
      <c r="AH543" s="298" t="str">
        <f t="shared" si="247"/>
        <v/>
      </c>
      <c r="AI543" s="298" t="str">
        <f t="shared" si="248"/>
        <v/>
      </c>
      <c r="AJ543" s="300"/>
      <c r="AK543" s="295"/>
      <c r="AL543" s="296" t="str">
        <f>IF(AK543&lt;&gt;"",AK543/VLOOKUP($V543,Setup!$C$30:$D$41,2,0),"")</f>
        <v/>
      </c>
      <c r="AM543" s="301"/>
      <c r="AN543" s="299" t="str">
        <f t="shared" si="249"/>
        <v/>
      </c>
      <c r="AO543" s="301"/>
      <c r="AP543" s="299" t="str">
        <f t="shared" si="250"/>
        <v/>
      </c>
      <c r="AQ543" s="301"/>
      <c r="AR543" s="299" t="str">
        <f t="shared" si="251"/>
        <v/>
      </c>
      <c r="AS543" s="301"/>
      <c r="AT543" s="298" t="str">
        <f t="shared" si="252"/>
        <v/>
      </c>
      <c r="AU543" s="298" t="str">
        <f t="shared" si="253"/>
        <v/>
      </c>
      <c r="AV543" s="298" t="str">
        <f t="shared" si="254"/>
        <v/>
      </c>
      <c r="AW543" s="300"/>
      <c r="AX543" s="295"/>
      <c r="AY543" s="296" t="str">
        <f>IF(AX543&lt;&gt;"",AX543/VLOOKUP($V543,Setup!$C$30:$D$41,2,0),"")</f>
        <v/>
      </c>
      <c r="AZ543" s="302"/>
      <c r="BA543" s="299" t="str">
        <f t="shared" si="255"/>
        <v/>
      </c>
      <c r="BB543" s="302"/>
      <c r="BC543" s="299" t="str">
        <f t="shared" si="256"/>
        <v/>
      </c>
      <c r="BD543" s="302"/>
      <c r="BE543" s="299" t="str">
        <f t="shared" si="257"/>
        <v/>
      </c>
      <c r="BF543" s="302"/>
      <c r="BG543" s="298" t="str">
        <f t="shared" si="258"/>
        <v/>
      </c>
      <c r="BH543" s="298" t="str">
        <f t="shared" si="259"/>
        <v/>
      </c>
      <c r="BI543" s="298" t="str">
        <f t="shared" si="260"/>
        <v/>
      </c>
      <c r="BJ543" s="300"/>
      <c r="BK543" s="295"/>
      <c r="BL543" s="296" t="str">
        <f>IF(BK543&lt;&gt;"",BK543/VLOOKUP($V543,Setup!$C$30:$D$41,2,0),"")</f>
        <v/>
      </c>
      <c r="BM543" s="302"/>
      <c r="BN543" s="299" t="str">
        <f t="shared" si="261"/>
        <v/>
      </c>
      <c r="BO543" s="302"/>
      <c r="BP543" s="299" t="str">
        <f t="shared" si="262"/>
        <v/>
      </c>
      <c r="BQ543" s="302"/>
      <c r="BR543" s="299" t="str">
        <f t="shared" si="263"/>
        <v/>
      </c>
      <c r="BS543" s="302"/>
      <c r="BT543" s="298" t="str">
        <f t="shared" si="264"/>
        <v/>
      </c>
      <c r="BU543" s="298" t="str">
        <f t="shared" si="265"/>
        <v/>
      </c>
      <c r="BV543" s="298" t="str">
        <f t="shared" si="266"/>
        <v/>
      </c>
      <c r="BW543" s="300"/>
      <c r="BX543" s="298" t="str">
        <f t="shared" si="267"/>
        <v/>
      </c>
      <c r="BY543" s="298" t="str">
        <f t="shared" si="268"/>
        <v/>
      </c>
      <c r="BZ543" s="113"/>
      <c r="CA543" s="114"/>
      <c r="CF543" s="481"/>
      <c r="CL543" s="358" t="str">
        <f>IFERROR(VLOOKUP(C543,'Data Sheet'!$A$3:$B$16,2,FALSE),"")</f>
        <v/>
      </c>
    </row>
    <row r="544" spans="1:90" ht="25.5" customHeight="1">
      <c r="A544" s="100">
        <v>540</v>
      </c>
      <c r="B544" s="107" t="str">
        <f t="shared" si="271"/>
        <v>--</v>
      </c>
      <c r="C544" s="304"/>
      <c r="D544" s="305" t="str">
        <f>IFERROR(IF(VLOOKUP(C544,'Data Sheet'!$A$3:$D$16,4,FALSE)=0,"",VLOOKUP(C544,'Data Sheet'!$A$3:$D$16,4,FALSE)),"")</f>
        <v/>
      </c>
      <c r="E544" s="306"/>
      <c r="F544" s="307" t="str">
        <f>IFERROR(IF(VLOOKUP(E544,'Data Sheet'!$C$19:$D$80,2,FALSE)=0,"",VLOOKUP(E544,'Data Sheet'!$C$19:$D$80,2,FALSE)),"")</f>
        <v/>
      </c>
      <c r="G544" s="308" t="str">
        <f t="shared" si="269"/>
        <v>-</v>
      </c>
      <c r="H544" s="108"/>
      <c r="I544" s="304"/>
      <c r="J544" s="109" t="e">
        <f t="shared" si="270"/>
        <v>#VALUE!</v>
      </c>
      <c r="K544" s="104" t="str">
        <f>IFERROR(INDEX('Data Sheet'!$C$104:$C$181,MATCH(I544,'Data Sheet'!$F$104:$F$181,0)),"")</f>
        <v/>
      </c>
      <c r="L544" s="260" t="str">
        <f>IFERROR(INDEX('Data Sheet'!$G$104:$G$181,MATCH(I544,'Data Sheet'!$F$104:$F$181,0)),"")</f>
        <v/>
      </c>
      <c r="M544" s="220"/>
      <c r="N544" s="303"/>
      <c r="O544" s="303"/>
      <c r="P544" s="110" t="str">
        <f>IFERROR(INDEX(Setup!$D$44:$D$70,MATCH(M544,Setup!$K$44:$K$70,0))&amp;"","")</f>
        <v/>
      </c>
      <c r="Q544" s="110" t="str">
        <f>IFERROR(INDEX(Setup!$E$44:$E$70,MATCH(M544,Setup!$K$44:$K$70,0))&amp;"","")</f>
        <v/>
      </c>
      <c r="R544" s="110" t="str">
        <f>IFERROR(INDEX(Setup!$L$44:$L$70,MATCH(M544,Setup!$K$44:$K$70,0))&amp;"","")</f>
        <v/>
      </c>
      <c r="S544" s="110" t="str">
        <f>Setup!$C$30</f>
        <v>USD</v>
      </c>
      <c r="T544" s="111" t="str">
        <f>IFERROR(INDEX('Data Sheet'!$B$104:$B$181,MATCH(I544,'Data Sheet'!$F$104:$F$181,0)),"")</f>
        <v/>
      </c>
      <c r="U544" s="112" t="str">
        <f>IFERROR(INDEX('Data Sheet'!$D$104:$D$181,MATCH(I544,'Data Sheet'!$F$104:$F$181,0)),"")</f>
        <v/>
      </c>
      <c r="V544" s="102" t="s">
        <v>8</v>
      </c>
      <c r="W544" s="221" t="str">
        <f>IF(V544=Setup!$C$30,"Grant",IF(V544=Setup!$C$31,"Local",IF(V544=Setup!$C$32,"Other",IF(ISBLANK(V544),"","Other"))))</f>
        <v>Grant</v>
      </c>
      <c r="X544" s="295"/>
      <c r="Y544" s="296" t="str">
        <f>IF(X544&lt;&gt;"",X544/VLOOKUP($V544,Setup!$C$30:$D$41,2,0),"")</f>
        <v/>
      </c>
      <c r="Z544" s="297"/>
      <c r="AA544" s="298" t="str">
        <f t="shared" si="243"/>
        <v/>
      </c>
      <c r="AB544" s="297"/>
      <c r="AC544" s="299" t="str">
        <f t="shared" si="244"/>
        <v/>
      </c>
      <c r="AD544" s="297"/>
      <c r="AE544" s="299" t="str">
        <f t="shared" si="245"/>
        <v/>
      </c>
      <c r="AF544" s="297"/>
      <c r="AG544" s="298" t="str">
        <f t="shared" si="246"/>
        <v/>
      </c>
      <c r="AH544" s="298" t="str">
        <f t="shared" si="247"/>
        <v/>
      </c>
      <c r="AI544" s="298" t="str">
        <f t="shared" si="248"/>
        <v/>
      </c>
      <c r="AJ544" s="300"/>
      <c r="AK544" s="295"/>
      <c r="AL544" s="296" t="str">
        <f>IF(AK544&lt;&gt;"",AK544/VLOOKUP($V544,Setup!$C$30:$D$41,2,0),"")</f>
        <v/>
      </c>
      <c r="AM544" s="301"/>
      <c r="AN544" s="299" t="str">
        <f t="shared" si="249"/>
        <v/>
      </c>
      <c r="AO544" s="301"/>
      <c r="AP544" s="299" t="str">
        <f t="shared" si="250"/>
        <v/>
      </c>
      <c r="AQ544" s="301"/>
      <c r="AR544" s="299" t="str">
        <f t="shared" si="251"/>
        <v/>
      </c>
      <c r="AS544" s="301"/>
      <c r="AT544" s="298" t="str">
        <f t="shared" si="252"/>
        <v/>
      </c>
      <c r="AU544" s="298" t="str">
        <f t="shared" si="253"/>
        <v/>
      </c>
      <c r="AV544" s="298" t="str">
        <f t="shared" si="254"/>
        <v/>
      </c>
      <c r="AW544" s="300"/>
      <c r="AX544" s="295"/>
      <c r="AY544" s="296" t="str">
        <f>IF(AX544&lt;&gt;"",AX544/VLOOKUP($V544,Setup!$C$30:$D$41,2,0),"")</f>
        <v/>
      </c>
      <c r="AZ544" s="302"/>
      <c r="BA544" s="299" t="str">
        <f t="shared" si="255"/>
        <v/>
      </c>
      <c r="BB544" s="302"/>
      <c r="BC544" s="299" t="str">
        <f t="shared" si="256"/>
        <v/>
      </c>
      <c r="BD544" s="302"/>
      <c r="BE544" s="299" t="str">
        <f t="shared" si="257"/>
        <v/>
      </c>
      <c r="BF544" s="302"/>
      <c r="BG544" s="298" t="str">
        <f t="shared" si="258"/>
        <v/>
      </c>
      <c r="BH544" s="298" t="str">
        <f t="shared" si="259"/>
        <v/>
      </c>
      <c r="BI544" s="298" t="str">
        <f t="shared" si="260"/>
        <v/>
      </c>
      <c r="BJ544" s="300"/>
      <c r="BK544" s="295"/>
      <c r="BL544" s="296" t="str">
        <f>IF(BK544&lt;&gt;"",BK544/VLOOKUP($V544,Setup!$C$30:$D$41,2,0),"")</f>
        <v/>
      </c>
      <c r="BM544" s="302"/>
      <c r="BN544" s="299" t="str">
        <f t="shared" si="261"/>
        <v/>
      </c>
      <c r="BO544" s="302"/>
      <c r="BP544" s="299" t="str">
        <f t="shared" si="262"/>
        <v/>
      </c>
      <c r="BQ544" s="302"/>
      <c r="BR544" s="299" t="str">
        <f t="shared" si="263"/>
        <v/>
      </c>
      <c r="BS544" s="302"/>
      <c r="BT544" s="298" t="str">
        <f t="shared" si="264"/>
        <v/>
      </c>
      <c r="BU544" s="298" t="str">
        <f t="shared" si="265"/>
        <v/>
      </c>
      <c r="BV544" s="298" t="str">
        <f t="shared" si="266"/>
        <v/>
      </c>
      <c r="BW544" s="300"/>
      <c r="BX544" s="298" t="str">
        <f t="shared" si="267"/>
        <v/>
      </c>
      <c r="BY544" s="298" t="str">
        <f t="shared" si="268"/>
        <v/>
      </c>
      <c r="BZ544" s="113"/>
      <c r="CA544" s="114"/>
      <c r="CF544" s="481"/>
      <c r="CL544" s="358" t="str">
        <f>IFERROR(VLOOKUP(C544,'Data Sheet'!$A$3:$B$16,2,FALSE),"")</f>
        <v/>
      </c>
    </row>
    <row r="545" spans="1:90" ht="25.5" customHeight="1">
      <c r="A545" s="100">
        <v>541</v>
      </c>
      <c r="B545" s="107" t="str">
        <f t="shared" si="271"/>
        <v>--</v>
      </c>
      <c r="C545" s="304"/>
      <c r="D545" s="305" t="str">
        <f>IFERROR(IF(VLOOKUP(C545,'Data Sheet'!$A$3:$D$16,4,FALSE)=0,"",VLOOKUP(C545,'Data Sheet'!$A$3:$D$16,4,FALSE)),"")</f>
        <v/>
      </c>
      <c r="E545" s="306"/>
      <c r="F545" s="307" t="str">
        <f>IFERROR(IF(VLOOKUP(E545,'Data Sheet'!$C$19:$D$80,2,FALSE)=0,"",VLOOKUP(E545,'Data Sheet'!$C$19:$D$80,2,FALSE)),"")</f>
        <v/>
      </c>
      <c r="G545" s="308" t="str">
        <f t="shared" si="269"/>
        <v>-</v>
      </c>
      <c r="H545" s="108"/>
      <c r="I545" s="304"/>
      <c r="J545" s="109" t="e">
        <f t="shared" si="270"/>
        <v>#VALUE!</v>
      </c>
      <c r="K545" s="104" t="str">
        <f>IFERROR(INDEX('Data Sheet'!$C$104:$C$181,MATCH(I545,'Data Sheet'!$F$104:$F$181,0)),"")</f>
        <v/>
      </c>
      <c r="L545" s="260" t="str">
        <f>IFERROR(INDEX('Data Sheet'!$G$104:$G$181,MATCH(I545,'Data Sheet'!$F$104:$F$181,0)),"")</f>
        <v/>
      </c>
      <c r="M545" s="220"/>
      <c r="N545" s="303"/>
      <c r="O545" s="303"/>
      <c r="P545" s="110" t="str">
        <f>IFERROR(INDEX(Setup!$D$44:$D$70,MATCH(M545,Setup!$K$44:$K$70,0))&amp;"","")</f>
        <v/>
      </c>
      <c r="Q545" s="110" t="str">
        <f>IFERROR(INDEX(Setup!$E$44:$E$70,MATCH(M545,Setup!$K$44:$K$70,0))&amp;"","")</f>
        <v/>
      </c>
      <c r="R545" s="110" t="str">
        <f>IFERROR(INDEX(Setup!$L$44:$L$70,MATCH(M545,Setup!$K$44:$K$70,0))&amp;"","")</f>
        <v/>
      </c>
      <c r="S545" s="110" t="str">
        <f>Setup!$C$30</f>
        <v>USD</v>
      </c>
      <c r="T545" s="111" t="str">
        <f>IFERROR(INDEX('Data Sheet'!$B$104:$B$181,MATCH(I545,'Data Sheet'!$F$104:$F$181,0)),"")</f>
        <v/>
      </c>
      <c r="U545" s="112" t="str">
        <f>IFERROR(INDEX('Data Sheet'!$D$104:$D$181,MATCH(I545,'Data Sheet'!$F$104:$F$181,0)),"")</f>
        <v/>
      </c>
      <c r="V545" s="102" t="s">
        <v>8</v>
      </c>
      <c r="W545" s="221" t="str">
        <f>IF(V545=Setup!$C$30,"Grant",IF(V545=Setup!$C$31,"Local",IF(V545=Setup!$C$32,"Other",IF(ISBLANK(V545),"","Other"))))</f>
        <v>Grant</v>
      </c>
      <c r="X545" s="295"/>
      <c r="Y545" s="296" t="str">
        <f>IF(X545&lt;&gt;"",X545/VLOOKUP($V545,Setup!$C$30:$D$41,2,0),"")</f>
        <v/>
      </c>
      <c r="Z545" s="297"/>
      <c r="AA545" s="298" t="str">
        <f t="shared" si="243"/>
        <v/>
      </c>
      <c r="AB545" s="297"/>
      <c r="AC545" s="299" t="str">
        <f t="shared" si="244"/>
        <v/>
      </c>
      <c r="AD545" s="297"/>
      <c r="AE545" s="299" t="str">
        <f t="shared" si="245"/>
        <v/>
      </c>
      <c r="AF545" s="297"/>
      <c r="AG545" s="298" t="str">
        <f t="shared" si="246"/>
        <v/>
      </c>
      <c r="AH545" s="298" t="str">
        <f t="shared" si="247"/>
        <v/>
      </c>
      <c r="AI545" s="298" t="str">
        <f t="shared" si="248"/>
        <v/>
      </c>
      <c r="AJ545" s="300"/>
      <c r="AK545" s="295"/>
      <c r="AL545" s="296" t="str">
        <f>IF(AK545&lt;&gt;"",AK545/VLOOKUP($V545,Setup!$C$30:$D$41,2,0),"")</f>
        <v/>
      </c>
      <c r="AM545" s="301"/>
      <c r="AN545" s="299" t="str">
        <f t="shared" si="249"/>
        <v/>
      </c>
      <c r="AO545" s="301"/>
      <c r="AP545" s="299" t="str">
        <f t="shared" si="250"/>
        <v/>
      </c>
      <c r="AQ545" s="301"/>
      <c r="AR545" s="299" t="str">
        <f t="shared" si="251"/>
        <v/>
      </c>
      <c r="AS545" s="301"/>
      <c r="AT545" s="298" t="str">
        <f t="shared" si="252"/>
        <v/>
      </c>
      <c r="AU545" s="298" t="str">
        <f t="shared" si="253"/>
        <v/>
      </c>
      <c r="AV545" s="298" t="str">
        <f t="shared" si="254"/>
        <v/>
      </c>
      <c r="AW545" s="300"/>
      <c r="AX545" s="295"/>
      <c r="AY545" s="296" t="str">
        <f>IF(AX545&lt;&gt;"",AX545/VLOOKUP($V545,Setup!$C$30:$D$41,2,0),"")</f>
        <v/>
      </c>
      <c r="AZ545" s="302"/>
      <c r="BA545" s="299" t="str">
        <f t="shared" si="255"/>
        <v/>
      </c>
      <c r="BB545" s="302"/>
      <c r="BC545" s="299" t="str">
        <f t="shared" si="256"/>
        <v/>
      </c>
      <c r="BD545" s="302"/>
      <c r="BE545" s="299" t="str">
        <f t="shared" si="257"/>
        <v/>
      </c>
      <c r="BF545" s="302"/>
      <c r="BG545" s="298" t="str">
        <f t="shared" si="258"/>
        <v/>
      </c>
      <c r="BH545" s="298" t="str">
        <f t="shared" si="259"/>
        <v/>
      </c>
      <c r="BI545" s="298" t="str">
        <f t="shared" si="260"/>
        <v/>
      </c>
      <c r="BJ545" s="300"/>
      <c r="BK545" s="295"/>
      <c r="BL545" s="296" t="str">
        <f>IF(BK545&lt;&gt;"",BK545/VLOOKUP($V545,Setup!$C$30:$D$41,2,0),"")</f>
        <v/>
      </c>
      <c r="BM545" s="302"/>
      <c r="BN545" s="299" t="str">
        <f t="shared" si="261"/>
        <v/>
      </c>
      <c r="BO545" s="302"/>
      <c r="BP545" s="299" t="str">
        <f t="shared" si="262"/>
        <v/>
      </c>
      <c r="BQ545" s="302"/>
      <c r="BR545" s="299" t="str">
        <f t="shared" si="263"/>
        <v/>
      </c>
      <c r="BS545" s="302"/>
      <c r="BT545" s="298" t="str">
        <f t="shared" si="264"/>
        <v/>
      </c>
      <c r="BU545" s="298" t="str">
        <f t="shared" si="265"/>
        <v/>
      </c>
      <c r="BV545" s="298" t="str">
        <f t="shared" si="266"/>
        <v/>
      </c>
      <c r="BW545" s="300"/>
      <c r="BX545" s="298" t="str">
        <f t="shared" si="267"/>
        <v/>
      </c>
      <c r="BY545" s="298" t="str">
        <f t="shared" si="268"/>
        <v/>
      </c>
      <c r="BZ545" s="113"/>
      <c r="CA545" s="114"/>
      <c r="CF545" s="481"/>
      <c r="CL545" s="358" t="str">
        <f>IFERROR(VLOOKUP(C545,'Data Sheet'!$A$3:$B$16,2,FALSE),"")</f>
        <v/>
      </c>
    </row>
    <row r="546" spans="1:90" ht="25.5" customHeight="1">
      <c r="A546" s="100">
        <v>542</v>
      </c>
      <c r="B546" s="107" t="str">
        <f t="shared" si="271"/>
        <v>--</v>
      </c>
      <c r="C546" s="304"/>
      <c r="D546" s="305" t="str">
        <f>IFERROR(IF(VLOOKUP(C546,'Data Sheet'!$A$3:$D$16,4,FALSE)=0,"",VLOOKUP(C546,'Data Sheet'!$A$3:$D$16,4,FALSE)),"")</f>
        <v/>
      </c>
      <c r="E546" s="306"/>
      <c r="F546" s="307" t="str">
        <f>IFERROR(IF(VLOOKUP(E546,'Data Sheet'!$C$19:$D$80,2,FALSE)=0,"",VLOOKUP(E546,'Data Sheet'!$C$19:$D$80,2,FALSE)),"")</f>
        <v/>
      </c>
      <c r="G546" s="308" t="str">
        <f t="shared" si="269"/>
        <v>-</v>
      </c>
      <c r="H546" s="108"/>
      <c r="I546" s="304"/>
      <c r="J546" s="109" t="e">
        <f t="shared" si="270"/>
        <v>#VALUE!</v>
      </c>
      <c r="K546" s="104" t="str">
        <f>IFERROR(INDEX('Data Sheet'!$C$104:$C$181,MATCH(I546,'Data Sheet'!$F$104:$F$181,0)),"")</f>
        <v/>
      </c>
      <c r="L546" s="260" t="str">
        <f>IFERROR(INDEX('Data Sheet'!$G$104:$G$181,MATCH(I546,'Data Sheet'!$F$104:$F$181,0)),"")</f>
        <v/>
      </c>
      <c r="M546" s="220"/>
      <c r="N546" s="303"/>
      <c r="O546" s="303"/>
      <c r="P546" s="110" t="str">
        <f>IFERROR(INDEX(Setup!$D$44:$D$70,MATCH(M546,Setup!$K$44:$K$70,0))&amp;"","")</f>
        <v/>
      </c>
      <c r="Q546" s="110" t="str">
        <f>IFERROR(INDEX(Setup!$E$44:$E$70,MATCH(M546,Setup!$K$44:$K$70,0))&amp;"","")</f>
        <v/>
      </c>
      <c r="R546" s="110" t="str">
        <f>IFERROR(INDEX(Setup!$L$44:$L$70,MATCH(M546,Setup!$K$44:$K$70,0))&amp;"","")</f>
        <v/>
      </c>
      <c r="S546" s="110" t="str">
        <f>Setup!$C$30</f>
        <v>USD</v>
      </c>
      <c r="T546" s="111" t="str">
        <f>IFERROR(INDEX('Data Sheet'!$B$104:$B$181,MATCH(I546,'Data Sheet'!$F$104:$F$181,0)),"")</f>
        <v/>
      </c>
      <c r="U546" s="112" t="str">
        <f>IFERROR(INDEX('Data Sheet'!$D$104:$D$181,MATCH(I546,'Data Sheet'!$F$104:$F$181,0)),"")</f>
        <v/>
      </c>
      <c r="V546" s="102" t="s">
        <v>8</v>
      </c>
      <c r="W546" s="221" t="str">
        <f>IF(V546=Setup!$C$30,"Grant",IF(V546=Setup!$C$31,"Local",IF(V546=Setup!$C$32,"Other",IF(ISBLANK(V546),"","Other"))))</f>
        <v>Grant</v>
      </c>
      <c r="X546" s="295"/>
      <c r="Y546" s="296" t="str">
        <f>IF(X546&lt;&gt;"",X546/VLOOKUP($V546,Setup!$C$30:$D$41,2,0),"")</f>
        <v/>
      </c>
      <c r="Z546" s="297"/>
      <c r="AA546" s="298" t="str">
        <f t="shared" si="243"/>
        <v/>
      </c>
      <c r="AB546" s="297"/>
      <c r="AC546" s="299" t="str">
        <f t="shared" si="244"/>
        <v/>
      </c>
      <c r="AD546" s="297"/>
      <c r="AE546" s="299" t="str">
        <f t="shared" si="245"/>
        <v/>
      </c>
      <c r="AF546" s="297"/>
      <c r="AG546" s="298" t="str">
        <f t="shared" si="246"/>
        <v/>
      </c>
      <c r="AH546" s="298" t="str">
        <f t="shared" si="247"/>
        <v/>
      </c>
      <c r="AI546" s="298" t="str">
        <f t="shared" si="248"/>
        <v/>
      </c>
      <c r="AJ546" s="300"/>
      <c r="AK546" s="295"/>
      <c r="AL546" s="296" t="str">
        <f>IF(AK546&lt;&gt;"",AK546/VLOOKUP($V546,Setup!$C$30:$D$41,2,0),"")</f>
        <v/>
      </c>
      <c r="AM546" s="301"/>
      <c r="AN546" s="299" t="str">
        <f t="shared" si="249"/>
        <v/>
      </c>
      <c r="AO546" s="301"/>
      <c r="AP546" s="299" t="str">
        <f t="shared" si="250"/>
        <v/>
      </c>
      <c r="AQ546" s="301"/>
      <c r="AR546" s="299" t="str">
        <f t="shared" si="251"/>
        <v/>
      </c>
      <c r="AS546" s="301"/>
      <c r="AT546" s="298" t="str">
        <f t="shared" si="252"/>
        <v/>
      </c>
      <c r="AU546" s="298" t="str">
        <f t="shared" si="253"/>
        <v/>
      </c>
      <c r="AV546" s="298" t="str">
        <f t="shared" si="254"/>
        <v/>
      </c>
      <c r="AW546" s="300"/>
      <c r="AX546" s="295"/>
      <c r="AY546" s="296" t="str">
        <f>IF(AX546&lt;&gt;"",AX546/VLOOKUP($V546,Setup!$C$30:$D$41,2,0),"")</f>
        <v/>
      </c>
      <c r="AZ546" s="302"/>
      <c r="BA546" s="299" t="str">
        <f t="shared" si="255"/>
        <v/>
      </c>
      <c r="BB546" s="302"/>
      <c r="BC546" s="299" t="str">
        <f t="shared" si="256"/>
        <v/>
      </c>
      <c r="BD546" s="302"/>
      <c r="BE546" s="299" t="str">
        <f t="shared" si="257"/>
        <v/>
      </c>
      <c r="BF546" s="302"/>
      <c r="BG546" s="298" t="str">
        <f t="shared" si="258"/>
        <v/>
      </c>
      <c r="BH546" s="298" t="str">
        <f t="shared" si="259"/>
        <v/>
      </c>
      <c r="BI546" s="298" t="str">
        <f t="shared" si="260"/>
        <v/>
      </c>
      <c r="BJ546" s="300"/>
      <c r="BK546" s="295"/>
      <c r="BL546" s="296" t="str">
        <f>IF(BK546&lt;&gt;"",BK546/VLOOKUP($V546,Setup!$C$30:$D$41,2,0),"")</f>
        <v/>
      </c>
      <c r="BM546" s="302"/>
      <c r="BN546" s="299" t="str">
        <f t="shared" si="261"/>
        <v/>
      </c>
      <c r="BO546" s="302"/>
      <c r="BP546" s="299" t="str">
        <f t="shared" si="262"/>
        <v/>
      </c>
      <c r="BQ546" s="302"/>
      <c r="BR546" s="299" t="str">
        <f t="shared" si="263"/>
        <v/>
      </c>
      <c r="BS546" s="302"/>
      <c r="BT546" s="298" t="str">
        <f t="shared" si="264"/>
        <v/>
      </c>
      <c r="BU546" s="298" t="str">
        <f t="shared" si="265"/>
        <v/>
      </c>
      <c r="BV546" s="298" t="str">
        <f t="shared" si="266"/>
        <v/>
      </c>
      <c r="BW546" s="300"/>
      <c r="BX546" s="298" t="str">
        <f t="shared" si="267"/>
        <v/>
      </c>
      <c r="BY546" s="298" t="str">
        <f t="shared" si="268"/>
        <v/>
      </c>
      <c r="BZ546" s="113"/>
      <c r="CA546" s="114"/>
      <c r="CF546" s="481"/>
      <c r="CL546" s="358" t="str">
        <f>IFERROR(VLOOKUP(C546,'Data Sheet'!$A$3:$B$16,2,FALSE),"")</f>
        <v/>
      </c>
    </row>
    <row r="547" spans="1:90" ht="25.5" customHeight="1">
      <c r="A547" s="100">
        <v>543</v>
      </c>
      <c r="B547" s="107" t="str">
        <f t="shared" si="271"/>
        <v>--</v>
      </c>
      <c r="C547" s="304"/>
      <c r="D547" s="305" t="str">
        <f>IFERROR(IF(VLOOKUP(C547,'Data Sheet'!$A$3:$D$16,4,FALSE)=0,"",VLOOKUP(C547,'Data Sheet'!$A$3:$D$16,4,FALSE)),"")</f>
        <v/>
      </c>
      <c r="E547" s="306"/>
      <c r="F547" s="307" t="str">
        <f>IFERROR(IF(VLOOKUP(E547,'Data Sheet'!$C$19:$D$80,2,FALSE)=0,"",VLOOKUP(E547,'Data Sheet'!$C$19:$D$80,2,FALSE)),"")</f>
        <v/>
      </c>
      <c r="G547" s="308" t="str">
        <f t="shared" si="269"/>
        <v>-</v>
      </c>
      <c r="H547" s="108"/>
      <c r="I547" s="304"/>
      <c r="J547" s="109" t="e">
        <f t="shared" si="270"/>
        <v>#VALUE!</v>
      </c>
      <c r="K547" s="104" t="str">
        <f>IFERROR(INDEX('Data Sheet'!$C$104:$C$181,MATCH(I547,'Data Sheet'!$F$104:$F$181,0)),"")</f>
        <v/>
      </c>
      <c r="L547" s="260" t="str">
        <f>IFERROR(INDEX('Data Sheet'!$G$104:$G$181,MATCH(I547,'Data Sheet'!$F$104:$F$181,0)),"")</f>
        <v/>
      </c>
      <c r="M547" s="220"/>
      <c r="N547" s="303"/>
      <c r="O547" s="303"/>
      <c r="P547" s="110" t="str">
        <f>IFERROR(INDEX(Setup!$D$44:$D$70,MATCH(M547,Setup!$K$44:$K$70,0))&amp;"","")</f>
        <v/>
      </c>
      <c r="Q547" s="110" t="str">
        <f>IFERROR(INDEX(Setup!$E$44:$E$70,MATCH(M547,Setup!$K$44:$K$70,0))&amp;"","")</f>
        <v/>
      </c>
      <c r="R547" s="110" t="str">
        <f>IFERROR(INDEX(Setup!$L$44:$L$70,MATCH(M547,Setup!$K$44:$K$70,0))&amp;"","")</f>
        <v/>
      </c>
      <c r="S547" s="110" t="str">
        <f>Setup!$C$30</f>
        <v>USD</v>
      </c>
      <c r="T547" s="111" t="str">
        <f>IFERROR(INDEX('Data Sheet'!$B$104:$B$181,MATCH(I547,'Data Sheet'!$F$104:$F$181,0)),"")</f>
        <v/>
      </c>
      <c r="U547" s="112" t="str">
        <f>IFERROR(INDEX('Data Sheet'!$D$104:$D$181,MATCH(I547,'Data Sheet'!$F$104:$F$181,0)),"")</f>
        <v/>
      </c>
      <c r="V547" s="102" t="s">
        <v>8</v>
      </c>
      <c r="W547" s="221" t="str">
        <f>IF(V547=Setup!$C$30,"Grant",IF(V547=Setup!$C$31,"Local",IF(V547=Setup!$C$32,"Other",IF(ISBLANK(V547),"","Other"))))</f>
        <v>Grant</v>
      </c>
      <c r="X547" s="295"/>
      <c r="Y547" s="296" t="str">
        <f>IF(X547&lt;&gt;"",X547/VLOOKUP($V547,Setup!$C$30:$D$41,2,0),"")</f>
        <v/>
      </c>
      <c r="Z547" s="297"/>
      <c r="AA547" s="298" t="str">
        <f t="shared" si="243"/>
        <v/>
      </c>
      <c r="AB547" s="297"/>
      <c r="AC547" s="299" t="str">
        <f t="shared" si="244"/>
        <v/>
      </c>
      <c r="AD547" s="297"/>
      <c r="AE547" s="299" t="str">
        <f t="shared" si="245"/>
        <v/>
      </c>
      <c r="AF547" s="297"/>
      <c r="AG547" s="298" t="str">
        <f t="shared" si="246"/>
        <v/>
      </c>
      <c r="AH547" s="298" t="str">
        <f t="shared" si="247"/>
        <v/>
      </c>
      <c r="AI547" s="298" t="str">
        <f t="shared" si="248"/>
        <v/>
      </c>
      <c r="AJ547" s="300"/>
      <c r="AK547" s="295"/>
      <c r="AL547" s="296" t="str">
        <f>IF(AK547&lt;&gt;"",AK547/VLOOKUP($V547,Setup!$C$30:$D$41,2,0),"")</f>
        <v/>
      </c>
      <c r="AM547" s="301"/>
      <c r="AN547" s="299" t="str">
        <f t="shared" si="249"/>
        <v/>
      </c>
      <c r="AO547" s="301"/>
      <c r="AP547" s="299" t="str">
        <f t="shared" si="250"/>
        <v/>
      </c>
      <c r="AQ547" s="301"/>
      <c r="AR547" s="299" t="str">
        <f t="shared" si="251"/>
        <v/>
      </c>
      <c r="AS547" s="301"/>
      <c r="AT547" s="298" t="str">
        <f t="shared" si="252"/>
        <v/>
      </c>
      <c r="AU547" s="298" t="str">
        <f t="shared" si="253"/>
        <v/>
      </c>
      <c r="AV547" s="298" t="str">
        <f t="shared" si="254"/>
        <v/>
      </c>
      <c r="AW547" s="300"/>
      <c r="AX547" s="295"/>
      <c r="AY547" s="296" t="str">
        <f>IF(AX547&lt;&gt;"",AX547/VLOOKUP($V547,Setup!$C$30:$D$41,2,0),"")</f>
        <v/>
      </c>
      <c r="AZ547" s="302"/>
      <c r="BA547" s="299" t="str">
        <f t="shared" si="255"/>
        <v/>
      </c>
      <c r="BB547" s="302"/>
      <c r="BC547" s="299" t="str">
        <f t="shared" si="256"/>
        <v/>
      </c>
      <c r="BD547" s="302"/>
      <c r="BE547" s="299" t="str">
        <f t="shared" si="257"/>
        <v/>
      </c>
      <c r="BF547" s="302"/>
      <c r="BG547" s="298" t="str">
        <f t="shared" si="258"/>
        <v/>
      </c>
      <c r="BH547" s="298" t="str">
        <f t="shared" si="259"/>
        <v/>
      </c>
      <c r="BI547" s="298" t="str">
        <f t="shared" si="260"/>
        <v/>
      </c>
      <c r="BJ547" s="300"/>
      <c r="BK547" s="295"/>
      <c r="BL547" s="296" t="str">
        <f>IF(BK547&lt;&gt;"",BK547/VLOOKUP($V547,Setup!$C$30:$D$41,2,0),"")</f>
        <v/>
      </c>
      <c r="BM547" s="302"/>
      <c r="BN547" s="299" t="str">
        <f t="shared" si="261"/>
        <v/>
      </c>
      <c r="BO547" s="302"/>
      <c r="BP547" s="299" t="str">
        <f t="shared" si="262"/>
        <v/>
      </c>
      <c r="BQ547" s="302"/>
      <c r="BR547" s="299" t="str">
        <f t="shared" si="263"/>
        <v/>
      </c>
      <c r="BS547" s="302"/>
      <c r="BT547" s="298" t="str">
        <f t="shared" si="264"/>
        <v/>
      </c>
      <c r="BU547" s="298" t="str">
        <f t="shared" si="265"/>
        <v/>
      </c>
      <c r="BV547" s="298" t="str">
        <f t="shared" si="266"/>
        <v/>
      </c>
      <c r="BW547" s="300"/>
      <c r="BX547" s="298" t="str">
        <f t="shared" si="267"/>
        <v/>
      </c>
      <c r="BY547" s="298" t="str">
        <f t="shared" si="268"/>
        <v/>
      </c>
      <c r="BZ547" s="113"/>
      <c r="CA547" s="114"/>
      <c r="CF547" s="481"/>
      <c r="CL547" s="358" t="str">
        <f>IFERROR(VLOOKUP(C547,'Data Sheet'!$A$3:$B$16,2,FALSE),"")</f>
        <v/>
      </c>
    </row>
    <row r="548" spans="1:90" ht="25.5" customHeight="1">
      <c r="A548" s="100">
        <v>544</v>
      </c>
      <c r="B548" s="107" t="str">
        <f t="shared" si="271"/>
        <v>--</v>
      </c>
      <c r="C548" s="304"/>
      <c r="D548" s="305" t="str">
        <f>IFERROR(IF(VLOOKUP(C548,'Data Sheet'!$A$3:$D$16,4,FALSE)=0,"",VLOOKUP(C548,'Data Sheet'!$A$3:$D$16,4,FALSE)),"")</f>
        <v/>
      </c>
      <c r="E548" s="306"/>
      <c r="F548" s="307" t="str">
        <f>IFERROR(IF(VLOOKUP(E548,'Data Sheet'!$C$19:$D$80,2,FALSE)=0,"",VLOOKUP(E548,'Data Sheet'!$C$19:$D$80,2,FALSE)),"")</f>
        <v/>
      </c>
      <c r="G548" s="308" t="str">
        <f t="shared" si="269"/>
        <v>-</v>
      </c>
      <c r="H548" s="108"/>
      <c r="I548" s="304"/>
      <c r="J548" s="109" t="e">
        <f t="shared" si="270"/>
        <v>#VALUE!</v>
      </c>
      <c r="K548" s="104" t="str">
        <f>IFERROR(INDEX('Data Sheet'!$C$104:$C$181,MATCH(I548,'Data Sheet'!$F$104:$F$181,0)),"")</f>
        <v/>
      </c>
      <c r="L548" s="260" t="str">
        <f>IFERROR(INDEX('Data Sheet'!$G$104:$G$181,MATCH(I548,'Data Sheet'!$F$104:$F$181,0)),"")</f>
        <v/>
      </c>
      <c r="M548" s="220"/>
      <c r="N548" s="303"/>
      <c r="O548" s="303"/>
      <c r="P548" s="110" t="str">
        <f>IFERROR(INDEX(Setup!$D$44:$D$70,MATCH(M548,Setup!$K$44:$K$70,0))&amp;"","")</f>
        <v/>
      </c>
      <c r="Q548" s="110" t="str">
        <f>IFERROR(INDEX(Setup!$E$44:$E$70,MATCH(M548,Setup!$K$44:$K$70,0))&amp;"","")</f>
        <v/>
      </c>
      <c r="R548" s="110" t="str">
        <f>IFERROR(INDEX(Setup!$L$44:$L$70,MATCH(M548,Setup!$K$44:$K$70,0))&amp;"","")</f>
        <v/>
      </c>
      <c r="S548" s="110" t="str">
        <f>Setup!$C$30</f>
        <v>USD</v>
      </c>
      <c r="T548" s="111" t="str">
        <f>IFERROR(INDEX('Data Sheet'!$B$104:$B$181,MATCH(I548,'Data Sheet'!$F$104:$F$181,0)),"")</f>
        <v/>
      </c>
      <c r="U548" s="112" t="str">
        <f>IFERROR(INDEX('Data Sheet'!$D$104:$D$181,MATCH(I548,'Data Sheet'!$F$104:$F$181,0)),"")</f>
        <v/>
      </c>
      <c r="V548" s="102" t="s">
        <v>8</v>
      </c>
      <c r="W548" s="221" t="str">
        <f>IF(V548=Setup!$C$30,"Grant",IF(V548=Setup!$C$31,"Local",IF(V548=Setup!$C$32,"Other",IF(ISBLANK(V548),"","Other"))))</f>
        <v>Grant</v>
      </c>
      <c r="X548" s="295"/>
      <c r="Y548" s="296" t="str">
        <f>IF(X548&lt;&gt;"",X548/VLOOKUP($V548,Setup!$C$30:$D$41,2,0),"")</f>
        <v/>
      </c>
      <c r="Z548" s="297"/>
      <c r="AA548" s="298" t="str">
        <f t="shared" si="243"/>
        <v/>
      </c>
      <c r="AB548" s="297"/>
      <c r="AC548" s="299" t="str">
        <f t="shared" si="244"/>
        <v/>
      </c>
      <c r="AD548" s="297"/>
      <c r="AE548" s="299" t="str">
        <f t="shared" si="245"/>
        <v/>
      </c>
      <c r="AF548" s="297"/>
      <c r="AG548" s="298" t="str">
        <f t="shared" si="246"/>
        <v/>
      </c>
      <c r="AH548" s="298" t="str">
        <f t="shared" si="247"/>
        <v/>
      </c>
      <c r="AI548" s="298" t="str">
        <f t="shared" si="248"/>
        <v/>
      </c>
      <c r="AJ548" s="300"/>
      <c r="AK548" s="295"/>
      <c r="AL548" s="296" t="str">
        <f>IF(AK548&lt;&gt;"",AK548/VLOOKUP($V548,Setup!$C$30:$D$41,2,0),"")</f>
        <v/>
      </c>
      <c r="AM548" s="301"/>
      <c r="AN548" s="299" t="str">
        <f t="shared" si="249"/>
        <v/>
      </c>
      <c r="AO548" s="301"/>
      <c r="AP548" s="299" t="str">
        <f t="shared" si="250"/>
        <v/>
      </c>
      <c r="AQ548" s="301"/>
      <c r="AR548" s="299" t="str">
        <f t="shared" si="251"/>
        <v/>
      </c>
      <c r="AS548" s="301"/>
      <c r="AT548" s="298" t="str">
        <f t="shared" si="252"/>
        <v/>
      </c>
      <c r="AU548" s="298" t="str">
        <f t="shared" si="253"/>
        <v/>
      </c>
      <c r="AV548" s="298" t="str">
        <f t="shared" si="254"/>
        <v/>
      </c>
      <c r="AW548" s="300"/>
      <c r="AX548" s="295"/>
      <c r="AY548" s="296" t="str">
        <f>IF(AX548&lt;&gt;"",AX548/VLOOKUP($V548,Setup!$C$30:$D$41,2,0),"")</f>
        <v/>
      </c>
      <c r="AZ548" s="302"/>
      <c r="BA548" s="299" t="str">
        <f t="shared" si="255"/>
        <v/>
      </c>
      <c r="BB548" s="302"/>
      <c r="BC548" s="299" t="str">
        <f t="shared" si="256"/>
        <v/>
      </c>
      <c r="BD548" s="302"/>
      <c r="BE548" s="299" t="str">
        <f t="shared" si="257"/>
        <v/>
      </c>
      <c r="BF548" s="302"/>
      <c r="BG548" s="298" t="str">
        <f t="shared" si="258"/>
        <v/>
      </c>
      <c r="BH548" s="298" t="str">
        <f t="shared" si="259"/>
        <v/>
      </c>
      <c r="BI548" s="298" t="str">
        <f t="shared" si="260"/>
        <v/>
      </c>
      <c r="BJ548" s="300"/>
      <c r="BK548" s="295"/>
      <c r="BL548" s="296" t="str">
        <f>IF(BK548&lt;&gt;"",BK548/VLOOKUP($V548,Setup!$C$30:$D$41,2,0),"")</f>
        <v/>
      </c>
      <c r="BM548" s="302"/>
      <c r="BN548" s="299" t="str">
        <f t="shared" si="261"/>
        <v/>
      </c>
      <c r="BO548" s="302"/>
      <c r="BP548" s="299" t="str">
        <f t="shared" si="262"/>
        <v/>
      </c>
      <c r="BQ548" s="302"/>
      <c r="BR548" s="299" t="str">
        <f t="shared" si="263"/>
        <v/>
      </c>
      <c r="BS548" s="302"/>
      <c r="BT548" s="298" t="str">
        <f t="shared" si="264"/>
        <v/>
      </c>
      <c r="BU548" s="298" t="str">
        <f t="shared" si="265"/>
        <v/>
      </c>
      <c r="BV548" s="298" t="str">
        <f t="shared" si="266"/>
        <v/>
      </c>
      <c r="BW548" s="300"/>
      <c r="BX548" s="298" t="str">
        <f t="shared" si="267"/>
        <v/>
      </c>
      <c r="BY548" s="298" t="str">
        <f t="shared" si="268"/>
        <v/>
      </c>
      <c r="BZ548" s="113"/>
      <c r="CA548" s="114"/>
      <c r="CF548" s="481"/>
      <c r="CL548" s="358" t="str">
        <f>IFERROR(VLOOKUP(C548,'Data Sheet'!$A$3:$B$16,2,FALSE),"")</f>
        <v/>
      </c>
    </row>
    <row r="549" spans="1:90" ht="25.5" customHeight="1">
      <c r="A549" s="100">
        <v>545</v>
      </c>
      <c r="B549" s="107" t="str">
        <f t="shared" si="271"/>
        <v>--</v>
      </c>
      <c r="C549" s="304"/>
      <c r="D549" s="305" t="str">
        <f>IFERROR(IF(VLOOKUP(C549,'Data Sheet'!$A$3:$D$16,4,FALSE)=0,"",VLOOKUP(C549,'Data Sheet'!$A$3:$D$16,4,FALSE)),"")</f>
        <v/>
      </c>
      <c r="E549" s="306"/>
      <c r="F549" s="307" t="str">
        <f>IFERROR(IF(VLOOKUP(E549,'Data Sheet'!$C$19:$D$80,2,FALSE)=0,"",VLOOKUP(E549,'Data Sheet'!$C$19:$D$80,2,FALSE)),"")</f>
        <v/>
      </c>
      <c r="G549" s="308" t="str">
        <f t="shared" si="269"/>
        <v>-</v>
      </c>
      <c r="H549" s="108"/>
      <c r="I549" s="304"/>
      <c r="J549" s="109" t="e">
        <f t="shared" si="270"/>
        <v>#VALUE!</v>
      </c>
      <c r="K549" s="104" t="str">
        <f>IFERROR(INDEX('Data Sheet'!$C$104:$C$181,MATCH(I549,'Data Sheet'!$F$104:$F$181,0)),"")</f>
        <v/>
      </c>
      <c r="L549" s="260" t="str">
        <f>IFERROR(INDEX('Data Sheet'!$G$104:$G$181,MATCH(I549,'Data Sheet'!$F$104:$F$181,0)),"")</f>
        <v/>
      </c>
      <c r="M549" s="220"/>
      <c r="N549" s="303"/>
      <c r="O549" s="303"/>
      <c r="P549" s="110" t="str">
        <f>IFERROR(INDEX(Setup!$D$44:$D$70,MATCH(M549,Setup!$K$44:$K$70,0))&amp;"","")</f>
        <v/>
      </c>
      <c r="Q549" s="110" t="str">
        <f>IFERROR(INDEX(Setup!$E$44:$E$70,MATCH(M549,Setup!$K$44:$K$70,0))&amp;"","")</f>
        <v/>
      </c>
      <c r="R549" s="110" t="str">
        <f>IFERROR(INDEX(Setup!$L$44:$L$70,MATCH(M549,Setup!$K$44:$K$70,0))&amp;"","")</f>
        <v/>
      </c>
      <c r="S549" s="110" t="str">
        <f>Setup!$C$30</f>
        <v>USD</v>
      </c>
      <c r="T549" s="111" t="str">
        <f>IFERROR(INDEX('Data Sheet'!$B$104:$B$181,MATCH(I549,'Data Sheet'!$F$104:$F$181,0)),"")</f>
        <v/>
      </c>
      <c r="U549" s="112" t="str">
        <f>IFERROR(INDEX('Data Sheet'!$D$104:$D$181,MATCH(I549,'Data Sheet'!$F$104:$F$181,0)),"")</f>
        <v/>
      </c>
      <c r="V549" s="102" t="s">
        <v>8</v>
      </c>
      <c r="W549" s="221" t="str">
        <f>IF(V549=Setup!$C$30,"Grant",IF(V549=Setup!$C$31,"Local",IF(V549=Setup!$C$32,"Other",IF(ISBLANK(V549),"","Other"))))</f>
        <v>Grant</v>
      </c>
      <c r="X549" s="295"/>
      <c r="Y549" s="296" t="str">
        <f>IF(X549&lt;&gt;"",X549/VLOOKUP($V549,Setup!$C$30:$D$41,2,0),"")</f>
        <v/>
      </c>
      <c r="Z549" s="297"/>
      <c r="AA549" s="298" t="str">
        <f t="shared" si="243"/>
        <v/>
      </c>
      <c r="AB549" s="297"/>
      <c r="AC549" s="299" t="str">
        <f t="shared" si="244"/>
        <v/>
      </c>
      <c r="AD549" s="297"/>
      <c r="AE549" s="299" t="str">
        <f t="shared" si="245"/>
        <v/>
      </c>
      <c r="AF549" s="297"/>
      <c r="AG549" s="298" t="str">
        <f t="shared" si="246"/>
        <v/>
      </c>
      <c r="AH549" s="298" t="str">
        <f t="shared" si="247"/>
        <v/>
      </c>
      <c r="AI549" s="298" t="str">
        <f t="shared" si="248"/>
        <v/>
      </c>
      <c r="AJ549" s="300"/>
      <c r="AK549" s="295"/>
      <c r="AL549" s="296" t="str">
        <f>IF(AK549&lt;&gt;"",AK549/VLOOKUP($V549,Setup!$C$30:$D$41,2,0),"")</f>
        <v/>
      </c>
      <c r="AM549" s="301"/>
      <c r="AN549" s="299" t="str">
        <f t="shared" si="249"/>
        <v/>
      </c>
      <c r="AO549" s="301"/>
      <c r="AP549" s="299" t="str">
        <f t="shared" si="250"/>
        <v/>
      </c>
      <c r="AQ549" s="301"/>
      <c r="AR549" s="299" t="str">
        <f t="shared" si="251"/>
        <v/>
      </c>
      <c r="AS549" s="301"/>
      <c r="AT549" s="298" t="str">
        <f t="shared" si="252"/>
        <v/>
      </c>
      <c r="AU549" s="298" t="str">
        <f t="shared" si="253"/>
        <v/>
      </c>
      <c r="AV549" s="298" t="str">
        <f t="shared" si="254"/>
        <v/>
      </c>
      <c r="AW549" s="300"/>
      <c r="AX549" s="295"/>
      <c r="AY549" s="296" t="str">
        <f>IF(AX549&lt;&gt;"",AX549/VLOOKUP($V549,Setup!$C$30:$D$41,2,0),"")</f>
        <v/>
      </c>
      <c r="AZ549" s="302"/>
      <c r="BA549" s="299" t="str">
        <f t="shared" si="255"/>
        <v/>
      </c>
      <c r="BB549" s="302"/>
      <c r="BC549" s="299" t="str">
        <f t="shared" si="256"/>
        <v/>
      </c>
      <c r="BD549" s="302"/>
      <c r="BE549" s="299" t="str">
        <f t="shared" si="257"/>
        <v/>
      </c>
      <c r="BF549" s="302"/>
      <c r="BG549" s="298" t="str">
        <f t="shared" si="258"/>
        <v/>
      </c>
      <c r="BH549" s="298" t="str">
        <f t="shared" si="259"/>
        <v/>
      </c>
      <c r="BI549" s="298" t="str">
        <f t="shared" si="260"/>
        <v/>
      </c>
      <c r="BJ549" s="300"/>
      <c r="BK549" s="295"/>
      <c r="BL549" s="296" t="str">
        <f>IF(BK549&lt;&gt;"",BK549/VLOOKUP($V549,Setup!$C$30:$D$41,2,0),"")</f>
        <v/>
      </c>
      <c r="BM549" s="302"/>
      <c r="BN549" s="299" t="str">
        <f t="shared" si="261"/>
        <v/>
      </c>
      <c r="BO549" s="302"/>
      <c r="BP549" s="299" t="str">
        <f t="shared" si="262"/>
        <v/>
      </c>
      <c r="BQ549" s="302"/>
      <c r="BR549" s="299" t="str">
        <f t="shared" si="263"/>
        <v/>
      </c>
      <c r="BS549" s="302"/>
      <c r="BT549" s="298" t="str">
        <f t="shared" si="264"/>
        <v/>
      </c>
      <c r="BU549" s="298" t="str">
        <f t="shared" si="265"/>
        <v/>
      </c>
      <c r="BV549" s="298" t="str">
        <f t="shared" si="266"/>
        <v/>
      </c>
      <c r="BW549" s="300"/>
      <c r="BX549" s="298" t="str">
        <f t="shared" si="267"/>
        <v/>
      </c>
      <c r="BY549" s="298" t="str">
        <f t="shared" si="268"/>
        <v/>
      </c>
      <c r="BZ549" s="113"/>
      <c r="CA549" s="114"/>
      <c r="CF549" s="481"/>
      <c r="CL549" s="358" t="str">
        <f>IFERROR(VLOOKUP(C549,'Data Sheet'!$A$3:$B$16,2,FALSE),"")</f>
        <v/>
      </c>
    </row>
    <row r="550" spans="1:90" ht="25.5" customHeight="1">
      <c r="A550" s="100">
        <v>546</v>
      </c>
      <c r="B550" s="107" t="str">
        <f t="shared" si="271"/>
        <v>--</v>
      </c>
      <c r="C550" s="304"/>
      <c r="D550" s="305" t="str">
        <f>IFERROR(IF(VLOOKUP(C550,'Data Sheet'!$A$3:$D$16,4,FALSE)=0,"",VLOOKUP(C550,'Data Sheet'!$A$3:$D$16,4,FALSE)),"")</f>
        <v/>
      </c>
      <c r="E550" s="306"/>
      <c r="F550" s="307" t="str">
        <f>IFERROR(IF(VLOOKUP(E550,'Data Sheet'!$C$19:$D$80,2,FALSE)=0,"",VLOOKUP(E550,'Data Sheet'!$C$19:$D$80,2,FALSE)),"")</f>
        <v/>
      </c>
      <c r="G550" s="308" t="str">
        <f t="shared" si="269"/>
        <v>-</v>
      </c>
      <c r="H550" s="108"/>
      <c r="I550" s="304"/>
      <c r="J550" s="109" t="e">
        <f t="shared" si="270"/>
        <v>#VALUE!</v>
      </c>
      <c r="K550" s="104" t="str">
        <f>IFERROR(INDEX('Data Sheet'!$C$104:$C$181,MATCH(I550,'Data Sheet'!$F$104:$F$181,0)),"")</f>
        <v/>
      </c>
      <c r="L550" s="260" t="str">
        <f>IFERROR(INDEX('Data Sheet'!$G$104:$G$181,MATCH(I550,'Data Sheet'!$F$104:$F$181,0)),"")</f>
        <v/>
      </c>
      <c r="M550" s="220"/>
      <c r="N550" s="303"/>
      <c r="O550" s="303"/>
      <c r="P550" s="110" t="str">
        <f>IFERROR(INDEX(Setup!$D$44:$D$70,MATCH(M550,Setup!$K$44:$K$70,0))&amp;"","")</f>
        <v/>
      </c>
      <c r="Q550" s="110" t="str">
        <f>IFERROR(INDEX(Setup!$E$44:$E$70,MATCH(M550,Setup!$K$44:$K$70,0))&amp;"","")</f>
        <v/>
      </c>
      <c r="R550" s="110" t="str">
        <f>IFERROR(INDEX(Setup!$L$44:$L$70,MATCH(M550,Setup!$K$44:$K$70,0))&amp;"","")</f>
        <v/>
      </c>
      <c r="S550" s="110" t="str">
        <f>Setup!$C$30</f>
        <v>USD</v>
      </c>
      <c r="T550" s="111" t="str">
        <f>IFERROR(INDEX('Data Sheet'!$B$104:$B$181,MATCH(I550,'Data Sheet'!$F$104:$F$181,0)),"")</f>
        <v/>
      </c>
      <c r="U550" s="112" t="str">
        <f>IFERROR(INDEX('Data Sheet'!$D$104:$D$181,MATCH(I550,'Data Sheet'!$F$104:$F$181,0)),"")</f>
        <v/>
      </c>
      <c r="V550" s="102" t="s">
        <v>8</v>
      </c>
      <c r="W550" s="221" t="str">
        <f>IF(V550=Setup!$C$30,"Grant",IF(V550=Setup!$C$31,"Local",IF(V550=Setup!$C$32,"Other",IF(ISBLANK(V550),"","Other"))))</f>
        <v>Grant</v>
      </c>
      <c r="X550" s="295"/>
      <c r="Y550" s="296" t="str">
        <f>IF(X550&lt;&gt;"",X550/VLOOKUP($V550,Setup!$C$30:$D$41,2,0),"")</f>
        <v/>
      </c>
      <c r="Z550" s="297"/>
      <c r="AA550" s="298" t="str">
        <f t="shared" si="243"/>
        <v/>
      </c>
      <c r="AB550" s="297"/>
      <c r="AC550" s="299" t="str">
        <f t="shared" si="244"/>
        <v/>
      </c>
      <c r="AD550" s="297"/>
      <c r="AE550" s="299" t="str">
        <f t="shared" si="245"/>
        <v/>
      </c>
      <c r="AF550" s="297"/>
      <c r="AG550" s="298" t="str">
        <f t="shared" si="246"/>
        <v/>
      </c>
      <c r="AH550" s="298" t="str">
        <f t="shared" si="247"/>
        <v/>
      </c>
      <c r="AI550" s="298" t="str">
        <f t="shared" si="248"/>
        <v/>
      </c>
      <c r="AJ550" s="300"/>
      <c r="AK550" s="295"/>
      <c r="AL550" s="296" t="str">
        <f>IF(AK550&lt;&gt;"",AK550/VLOOKUP($V550,Setup!$C$30:$D$41,2,0),"")</f>
        <v/>
      </c>
      <c r="AM550" s="301"/>
      <c r="AN550" s="299" t="str">
        <f t="shared" si="249"/>
        <v/>
      </c>
      <c r="AO550" s="301"/>
      <c r="AP550" s="299" t="str">
        <f t="shared" si="250"/>
        <v/>
      </c>
      <c r="AQ550" s="301"/>
      <c r="AR550" s="299" t="str">
        <f t="shared" si="251"/>
        <v/>
      </c>
      <c r="AS550" s="301"/>
      <c r="AT550" s="298" t="str">
        <f t="shared" si="252"/>
        <v/>
      </c>
      <c r="AU550" s="298" t="str">
        <f t="shared" si="253"/>
        <v/>
      </c>
      <c r="AV550" s="298" t="str">
        <f t="shared" si="254"/>
        <v/>
      </c>
      <c r="AW550" s="300"/>
      <c r="AX550" s="295"/>
      <c r="AY550" s="296" t="str">
        <f>IF(AX550&lt;&gt;"",AX550/VLOOKUP($V550,Setup!$C$30:$D$41,2,0),"")</f>
        <v/>
      </c>
      <c r="AZ550" s="302"/>
      <c r="BA550" s="299" t="str">
        <f t="shared" si="255"/>
        <v/>
      </c>
      <c r="BB550" s="302"/>
      <c r="BC550" s="299" t="str">
        <f t="shared" si="256"/>
        <v/>
      </c>
      <c r="BD550" s="302"/>
      <c r="BE550" s="299" t="str">
        <f t="shared" si="257"/>
        <v/>
      </c>
      <c r="BF550" s="302"/>
      <c r="BG550" s="298" t="str">
        <f t="shared" si="258"/>
        <v/>
      </c>
      <c r="BH550" s="298" t="str">
        <f t="shared" si="259"/>
        <v/>
      </c>
      <c r="BI550" s="298" t="str">
        <f t="shared" si="260"/>
        <v/>
      </c>
      <c r="BJ550" s="300"/>
      <c r="BK550" s="295"/>
      <c r="BL550" s="296" t="str">
        <f>IF(BK550&lt;&gt;"",BK550/VLOOKUP($V550,Setup!$C$30:$D$41,2,0),"")</f>
        <v/>
      </c>
      <c r="BM550" s="302"/>
      <c r="BN550" s="299" t="str">
        <f t="shared" si="261"/>
        <v/>
      </c>
      <c r="BO550" s="302"/>
      <c r="BP550" s="299" t="str">
        <f t="shared" si="262"/>
        <v/>
      </c>
      <c r="BQ550" s="302"/>
      <c r="BR550" s="299" t="str">
        <f t="shared" si="263"/>
        <v/>
      </c>
      <c r="BS550" s="302"/>
      <c r="BT550" s="298" t="str">
        <f t="shared" si="264"/>
        <v/>
      </c>
      <c r="BU550" s="298" t="str">
        <f t="shared" si="265"/>
        <v/>
      </c>
      <c r="BV550" s="298" t="str">
        <f t="shared" si="266"/>
        <v/>
      </c>
      <c r="BW550" s="300"/>
      <c r="BX550" s="298" t="str">
        <f t="shared" si="267"/>
        <v/>
      </c>
      <c r="BY550" s="298" t="str">
        <f t="shared" si="268"/>
        <v/>
      </c>
      <c r="BZ550" s="113"/>
      <c r="CA550" s="114"/>
      <c r="CF550" s="481"/>
      <c r="CL550" s="358" t="str">
        <f>IFERROR(VLOOKUP(C550,'Data Sheet'!$A$3:$B$16,2,FALSE),"")</f>
        <v/>
      </c>
    </row>
    <row r="551" spans="1:90" ht="25.5" customHeight="1">
      <c r="A551" s="100">
        <v>547</v>
      </c>
      <c r="B551" s="107" t="str">
        <f t="shared" si="271"/>
        <v>--</v>
      </c>
      <c r="C551" s="304"/>
      <c r="D551" s="305" t="str">
        <f>IFERROR(IF(VLOOKUP(C551,'Data Sheet'!$A$3:$D$16,4,FALSE)=0,"",VLOOKUP(C551,'Data Sheet'!$A$3:$D$16,4,FALSE)),"")</f>
        <v/>
      </c>
      <c r="E551" s="306"/>
      <c r="F551" s="307" t="str">
        <f>IFERROR(IF(VLOOKUP(E551,'Data Sheet'!$C$19:$D$80,2,FALSE)=0,"",VLOOKUP(E551,'Data Sheet'!$C$19:$D$80,2,FALSE)),"")</f>
        <v/>
      </c>
      <c r="G551" s="308" t="str">
        <f t="shared" si="269"/>
        <v>-</v>
      </c>
      <c r="H551" s="108"/>
      <c r="I551" s="304"/>
      <c r="J551" s="109" t="e">
        <f t="shared" si="270"/>
        <v>#VALUE!</v>
      </c>
      <c r="K551" s="104" t="str">
        <f>IFERROR(INDEX('Data Sheet'!$C$104:$C$181,MATCH(I551,'Data Sheet'!$F$104:$F$181,0)),"")</f>
        <v/>
      </c>
      <c r="L551" s="260" t="str">
        <f>IFERROR(INDEX('Data Sheet'!$G$104:$G$181,MATCH(I551,'Data Sheet'!$F$104:$F$181,0)),"")</f>
        <v/>
      </c>
      <c r="M551" s="220"/>
      <c r="N551" s="303"/>
      <c r="O551" s="303"/>
      <c r="P551" s="110" t="str">
        <f>IFERROR(INDEX(Setup!$D$44:$D$70,MATCH(M551,Setup!$K$44:$K$70,0))&amp;"","")</f>
        <v/>
      </c>
      <c r="Q551" s="110" t="str">
        <f>IFERROR(INDEX(Setup!$E$44:$E$70,MATCH(M551,Setup!$K$44:$K$70,0))&amp;"","")</f>
        <v/>
      </c>
      <c r="R551" s="110" t="str">
        <f>IFERROR(INDEX(Setup!$L$44:$L$70,MATCH(M551,Setup!$K$44:$K$70,0))&amp;"","")</f>
        <v/>
      </c>
      <c r="S551" s="110" t="str">
        <f>Setup!$C$30</f>
        <v>USD</v>
      </c>
      <c r="T551" s="111" t="str">
        <f>IFERROR(INDEX('Data Sheet'!$B$104:$B$181,MATCH(I551,'Data Sheet'!$F$104:$F$181,0)),"")</f>
        <v/>
      </c>
      <c r="U551" s="112" t="str">
        <f>IFERROR(INDEX('Data Sheet'!$D$104:$D$181,MATCH(I551,'Data Sheet'!$F$104:$F$181,0)),"")</f>
        <v/>
      </c>
      <c r="V551" s="102" t="s">
        <v>8</v>
      </c>
      <c r="W551" s="221" t="str">
        <f>IF(V551=Setup!$C$30,"Grant",IF(V551=Setup!$C$31,"Local",IF(V551=Setup!$C$32,"Other",IF(ISBLANK(V551),"","Other"))))</f>
        <v>Grant</v>
      </c>
      <c r="X551" s="295"/>
      <c r="Y551" s="296" t="str">
        <f>IF(X551&lt;&gt;"",X551/VLOOKUP($V551,Setup!$C$30:$D$41,2,0),"")</f>
        <v/>
      </c>
      <c r="Z551" s="297"/>
      <c r="AA551" s="298" t="str">
        <f t="shared" si="243"/>
        <v/>
      </c>
      <c r="AB551" s="297"/>
      <c r="AC551" s="299" t="str">
        <f t="shared" si="244"/>
        <v/>
      </c>
      <c r="AD551" s="297"/>
      <c r="AE551" s="299" t="str">
        <f t="shared" si="245"/>
        <v/>
      </c>
      <c r="AF551" s="297"/>
      <c r="AG551" s="298" t="str">
        <f t="shared" si="246"/>
        <v/>
      </c>
      <c r="AH551" s="298" t="str">
        <f t="shared" si="247"/>
        <v/>
      </c>
      <c r="AI551" s="298" t="str">
        <f t="shared" si="248"/>
        <v/>
      </c>
      <c r="AJ551" s="300"/>
      <c r="AK551" s="295"/>
      <c r="AL551" s="296" t="str">
        <f>IF(AK551&lt;&gt;"",AK551/VLOOKUP($V551,Setup!$C$30:$D$41,2,0),"")</f>
        <v/>
      </c>
      <c r="AM551" s="301"/>
      <c r="AN551" s="299" t="str">
        <f t="shared" si="249"/>
        <v/>
      </c>
      <c r="AO551" s="301"/>
      <c r="AP551" s="299" t="str">
        <f t="shared" si="250"/>
        <v/>
      </c>
      <c r="AQ551" s="301"/>
      <c r="AR551" s="299" t="str">
        <f t="shared" si="251"/>
        <v/>
      </c>
      <c r="AS551" s="301"/>
      <c r="AT551" s="298" t="str">
        <f t="shared" si="252"/>
        <v/>
      </c>
      <c r="AU551" s="298" t="str">
        <f t="shared" si="253"/>
        <v/>
      </c>
      <c r="AV551" s="298" t="str">
        <f t="shared" si="254"/>
        <v/>
      </c>
      <c r="AW551" s="300"/>
      <c r="AX551" s="295"/>
      <c r="AY551" s="296" t="str">
        <f>IF(AX551&lt;&gt;"",AX551/VLOOKUP($V551,Setup!$C$30:$D$41,2,0),"")</f>
        <v/>
      </c>
      <c r="AZ551" s="302"/>
      <c r="BA551" s="299" t="str">
        <f t="shared" si="255"/>
        <v/>
      </c>
      <c r="BB551" s="302"/>
      <c r="BC551" s="299" t="str">
        <f t="shared" si="256"/>
        <v/>
      </c>
      <c r="BD551" s="302"/>
      <c r="BE551" s="299" t="str">
        <f t="shared" si="257"/>
        <v/>
      </c>
      <c r="BF551" s="302"/>
      <c r="BG551" s="298" t="str">
        <f t="shared" si="258"/>
        <v/>
      </c>
      <c r="BH551" s="298" t="str">
        <f t="shared" si="259"/>
        <v/>
      </c>
      <c r="BI551" s="298" t="str">
        <f t="shared" si="260"/>
        <v/>
      </c>
      <c r="BJ551" s="300"/>
      <c r="BK551" s="295"/>
      <c r="BL551" s="296" t="str">
        <f>IF(BK551&lt;&gt;"",BK551/VLOOKUP($V551,Setup!$C$30:$D$41,2,0),"")</f>
        <v/>
      </c>
      <c r="BM551" s="302"/>
      <c r="BN551" s="299" t="str">
        <f t="shared" si="261"/>
        <v/>
      </c>
      <c r="BO551" s="302"/>
      <c r="BP551" s="299" t="str">
        <f t="shared" si="262"/>
        <v/>
      </c>
      <c r="BQ551" s="302"/>
      <c r="BR551" s="299" t="str">
        <f t="shared" si="263"/>
        <v/>
      </c>
      <c r="BS551" s="302"/>
      <c r="BT551" s="298" t="str">
        <f t="shared" si="264"/>
        <v/>
      </c>
      <c r="BU551" s="298" t="str">
        <f t="shared" si="265"/>
        <v/>
      </c>
      <c r="BV551" s="298" t="str">
        <f t="shared" si="266"/>
        <v/>
      </c>
      <c r="BW551" s="300"/>
      <c r="BX551" s="298" t="str">
        <f t="shared" si="267"/>
        <v/>
      </c>
      <c r="BY551" s="298" t="str">
        <f t="shared" si="268"/>
        <v/>
      </c>
      <c r="BZ551" s="113"/>
      <c r="CA551" s="114"/>
      <c r="CF551" s="481"/>
      <c r="CL551" s="358" t="str">
        <f>IFERROR(VLOOKUP(C551,'Data Sheet'!$A$3:$B$16,2,FALSE),"")</f>
        <v/>
      </c>
    </row>
    <row r="552" spans="1:90" ht="25.5" customHeight="1">
      <c r="A552" s="100">
        <v>548</v>
      </c>
      <c r="B552" s="107" t="str">
        <f t="shared" si="271"/>
        <v>--</v>
      </c>
      <c r="C552" s="304"/>
      <c r="D552" s="305" t="str">
        <f>IFERROR(IF(VLOOKUP(C552,'Data Sheet'!$A$3:$D$16,4,FALSE)=0,"",VLOOKUP(C552,'Data Sheet'!$A$3:$D$16,4,FALSE)),"")</f>
        <v/>
      </c>
      <c r="E552" s="306"/>
      <c r="F552" s="307" t="str">
        <f>IFERROR(IF(VLOOKUP(E552,'Data Sheet'!$C$19:$D$80,2,FALSE)=0,"",VLOOKUP(E552,'Data Sheet'!$C$19:$D$80,2,FALSE)),"")</f>
        <v/>
      </c>
      <c r="G552" s="308" t="str">
        <f t="shared" si="269"/>
        <v>-</v>
      </c>
      <c r="H552" s="108"/>
      <c r="I552" s="304"/>
      <c r="J552" s="109" t="e">
        <f t="shared" si="270"/>
        <v>#VALUE!</v>
      </c>
      <c r="K552" s="104" t="str">
        <f>IFERROR(INDEX('Data Sheet'!$C$104:$C$181,MATCH(I552,'Data Sheet'!$F$104:$F$181,0)),"")</f>
        <v/>
      </c>
      <c r="L552" s="260" t="str">
        <f>IFERROR(INDEX('Data Sheet'!$G$104:$G$181,MATCH(I552,'Data Sheet'!$F$104:$F$181,0)),"")</f>
        <v/>
      </c>
      <c r="M552" s="220"/>
      <c r="N552" s="303"/>
      <c r="O552" s="303"/>
      <c r="P552" s="110" t="str">
        <f>IFERROR(INDEX(Setup!$D$44:$D$70,MATCH(M552,Setup!$K$44:$K$70,0))&amp;"","")</f>
        <v/>
      </c>
      <c r="Q552" s="110" t="str">
        <f>IFERROR(INDEX(Setup!$E$44:$E$70,MATCH(M552,Setup!$K$44:$K$70,0))&amp;"","")</f>
        <v/>
      </c>
      <c r="R552" s="110" t="str">
        <f>IFERROR(INDEX(Setup!$L$44:$L$70,MATCH(M552,Setup!$K$44:$K$70,0))&amp;"","")</f>
        <v/>
      </c>
      <c r="S552" s="110" t="str">
        <f>Setup!$C$30</f>
        <v>USD</v>
      </c>
      <c r="T552" s="111" t="str">
        <f>IFERROR(INDEX('Data Sheet'!$B$104:$B$181,MATCH(I552,'Data Sheet'!$F$104:$F$181,0)),"")</f>
        <v/>
      </c>
      <c r="U552" s="112" t="str">
        <f>IFERROR(INDEX('Data Sheet'!$D$104:$D$181,MATCH(I552,'Data Sheet'!$F$104:$F$181,0)),"")</f>
        <v/>
      </c>
      <c r="V552" s="102" t="s">
        <v>8</v>
      </c>
      <c r="W552" s="221" t="str">
        <f>IF(V552=Setup!$C$30,"Grant",IF(V552=Setup!$C$31,"Local",IF(V552=Setup!$C$32,"Other",IF(ISBLANK(V552),"","Other"))))</f>
        <v>Grant</v>
      </c>
      <c r="X552" s="295"/>
      <c r="Y552" s="296" t="str">
        <f>IF(X552&lt;&gt;"",X552/VLOOKUP($V552,Setup!$C$30:$D$41,2,0),"")</f>
        <v/>
      </c>
      <c r="Z552" s="297"/>
      <c r="AA552" s="298" t="str">
        <f t="shared" si="243"/>
        <v/>
      </c>
      <c r="AB552" s="297"/>
      <c r="AC552" s="299" t="str">
        <f t="shared" si="244"/>
        <v/>
      </c>
      <c r="AD552" s="297"/>
      <c r="AE552" s="299" t="str">
        <f t="shared" si="245"/>
        <v/>
      </c>
      <c r="AF552" s="297"/>
      <c r="AG552" s="298" t="str">
        <f t="shared" si="246"/>
        <v/>
      </c>
      <c r="AH552" s="298" t="str">
        <f t="shared" si="247"/>
        <v/>
      </c>
      <c r="AI552" s="298" t="str">
        <f t="shared" si="248"/>
        <v/>
      </c>
      <c r="AJ552" s="300"/>
      <c r="AK552" s="295"/>
      <c r="AL552" s="296" t="str">
        <f>IF(AK552&lt;&gt;"",AK552/VLOOKUP($V552,Setup!$C$30:$D$41,2,0),"")</f>
        <v/>
      </c>
      <c r="AM552" s="301"/>
      <c r="AN552" s="299" t="str">
        <f t="shared" si="249"/>
        <v/>
      </c>
      <c r="AO552" s="301"/>
      <c r="AP552" s="299" t="str">
        <f t="shared" si="250"/>
        <v/>
      </c>
      <c r="AQ552" s="301"/>
      <c r="AR552" s="299" t="str">
        <f t="shared" si="251"/>
        <v/>
      </c>
      <c r="AS552" s="301"/>
      <c r="AT552" s="298" t="str">
        <f t="shared" si="252"/>
        <v/>
      </c>
      <c r="AU552" s="298" t="str">
        <f t="shared" si="253"/>
        <v/>
      </c>
      <c r="AV552" s="298" t="str">
        <f t="shared" si="254"/>
        <v/>
      </c>
      <c r="AW552" s="300"/>
      <c r="AX552" s="295"/>
      <c r="AY552" s="296" t="str">
        <f>IF(AX552&lt;&gt;"",AX552/VLOOKUP($V552,Setup!$C$30:$D$41,2,0),"")</f>
        <v/>
      </c>
      <c r="AZ552" s="302"/>
      <c r="BA552" s="299" t="str">
        <f t="shared" si="255"/>
        <v/>
      </c>
      <c r="BB552" s="302"/>
      <c r="BC552" s="299" t="str">
        <f t="shared" si="256"/>
        <v/>
      </c>
      <c r="BD552" s="302"/>
      <c r="BE552" s="299" t="str">
        <f t="shared" si="257"/>
        <v/>
      </c>
      <c r="BF552" s="302"/>
      <c r="BG552" s="298" t="str">
        <f t="shared" si="258"/>
        <v/>
      </c>
      <c r="BH552" s="298" t="str">
        <f t="shared" si="259"/>
        <v/>
      </c>
      <c r="BI552" s="298" t="str">
        <f t="shared" si="260"/>
        <v/>
      </c>
      <c r="BJ552" s="300"/>
      <c r="BK552" s="295"/>
      <c r="BL552" s="296" t="str">
        <f>IF(BK552&lt;&gt;"",BK552/VLOOKUP($V552,Setup!$C$30:$D$41,2,0),"")</f>
        <v/>
      </c>
      <c r="BM552" s="302"/>
      <c r="BN552" s="299" t="str">
        <f t="shared" si="261"/>
        <v/>
      </c>
      <c r="BO552" s="302"/>
      <c r="BP552" s="299" t="str">
        <f t="shared" si="262"/>
        <v/>
      </c>
      <c r="BQ552" s="302"/>
      <c r="BR552" s="299" t="str">
        <f t="shared" si="263"/>
        <v/>
      </c>
      <c r="BS552" s="302"/>
      <c r="BT552" s="298" t="str">
        <f t="shared" si="264"/>
        <v/>
      </c>
      <c r="BU552" s="298" t="str">
        <f t="shared" si="265"/>
        <v/>
      </c>
      <c r="BV552" s="298" t="str">
        <f t="shared" si="266"/>
        <v/>
      </c>
      <c r="BW552" s="300"/>
      <c r="BX552" s="298" t="str">
        <f t="shared" si="267"/>
        <v/>
      </c>
      <c r="BY552" s="298" t="str">
        <f t="shared" si="268"/>
        <v/>
      </c>
      <c r="BZ552" s="113"/>
      <c r="CA552" s="114"/>
      <c r="CF552" s="481"/>
      <c r="CL552" s="358" t="str">
        <f>IFERROR(VLOOKUP(C552,'Data Sheet'!$A$3:$B$16,2,FALSE),"")</f>
        <v/>
      </c>
    </row>
    <row r="553" spans="1:90" ht="25.5" customHeight="1">
      <c r="A553" s="100">
        <v>549</v>
      </c>
      <c r="B553" s="107" t="str">
        <f t="shared" si="271"/>
        <v>--</v>
      </c>
      <c r="C553" s="304"/>
      <c r="D553" s="305" t="str">
        <f>IFERROR(IF(VLOOKUP(C553,'Data Sheet'!$A$3:$D$16,4,FALSE)=0,"",VLOOKUP(C553,'Data Sheet'!$A$3:$D$16,4,FALSE)),"")</f>
        <v/>
      </c>
      <c r="E553" s="306"/>
      <c r="F553" s="307" t="str">
        <f>IFERROR(IF(VLOOKUP(E553,'Data Sheet'!$C$19:$D$80,2,FALSE)=0,"",VLOOKUP(E553,'Data Sheet'!$C$19:$D$80,2,FALSE)),"")</f>
        <v/>
      </c>
      <c r="G553" s="308" t="str">
        <f t="shared" si="269"/>
        <v>-</v>
      </c>
      <c r="H553" s="108"/>
      <c r="I553" s="304"/>
      <c r="J553" s="109" t="e">
        <f t="shared" si="270"/>
        <v>#VALUE!</v>
      </c>
      <c r="K553" s="104" t="str">
        <f>IFERROR(INDEX('Data Sheet'!$C$104:$C$181,MATCH(I553,'Data Sheet'!$F$104:$F$181,0)),"")</f>
        <v/>
      </c>
      <c r="L553" s="260" t="str">
        <f>IFERROR(INDEX('Data Sheet'!$G$104:$G$181,MATCH(I553,'Data Sheet'!$F$104:$F$181,0)),"")</f>
        <v/>
      </c>
      <c r="M553" s="220"/>
      <c r="N553" s="303"/>
      <c r="O553" s="303"/>
      <c r="P553" s="110" t="str">
        <f>IFERROR(INDEX(Setup!$D$44:$D$70,MATCH(M553,Setup!$K$44:$K$70,0))&amp;"","")</f>
        <v/>
      </c>
      <c r="Q553" s="110" t="str">
        <f>IFERROR(INDEX(Setup!$E$44:$E$70,MATCH(M553,Setup!$K$44:$K$70,0))&amp;"","")</f>
        <v/>
      </c>
      <c r="R553" s="110" t="str">
        <f>IFERROR(INDEX(Setup!$L$44:$L$70,MATCH(M553,Setup!$K$44:$K$70,0))&amp;"","")</f>
        <v/>
      </c>
      <c r="S553" s="110" t="str">
        <f>Setup!$C$30</f>
        <v>USD</v>
      </c>
      <c r="T553" s="111" t="str">
        <f>IFERROR(INDEX('Data Sheet'!$B$104:$B$181,MATCH(I553,'Data Sheet'!$F$104:$F$181,0)),"")</f>
        <v/>
      </c>
      <c r="U553" s="112" t="str">
        <f>IFERROR(INDEX('Data Sheet'!$D$104:$D$181,MATCH(I553,'Data Sheet'!$F$104:$F$181,0)),"")</f>
        <v/>
      </c>
      <c r="V553" s="102" t="s">
        <v>8</v>
      </c>
      <c r="W553" s="221" t="str">
        <f>IF(V553=Setup!$C$30,"Grant",IF(V553=Setup!$C$31,"Local",IF(V553=Setup!$C$32,"Other",IF(ISBLANK(V553),"","Other"))))</f>
        <v>Grant</v>
      </c>
      <c r="X553" s="295"/>
      <c r="Y553" s="296" t="str">
        <f>IF(X553&lt;&gt;"",X553/VLOOKUP($V553,Setup!$C$30:$D$41,2,0),"")</f>
        <v/>
      </c>
      <c r="Z553" s="297"/>
      <c r="AA553" s="298" t="str">
        <f t="shared" si="243"/>
        <v/>
      </c>
      <c r="AB553" s="297"/>
      <c r="AC553" s="299" t="str">
        <f t="shared" si="244"/>
        <v/>
      </c>
      <c r="AD553" s="297"/>
      <c r="AE553" s="299" t="str">
        <f t="shared" si="245"/>
        <v/>
      </c>
      <c r="AF553" s="297"/>
      <c r="AG553" s="298" t="str">
        <f t="shared" si="246"/>
        <v/>
      </c>
      <c r="AH553" s="298" t="str">
        <f t="shared" si="247"/>
        <v/>
      </c>
      <c r="AI553" s="298" t="str">
        <f t="shared" si="248"/>
        <v/>
      </c>
      <c r="AJ553" s="300"/>
      <c r="AK553" s="295"/>
      <c r="AL553" s="296" t="str">
        <f>IF(AK553&lt;&gt;"",AK553/VLOOKUP($V553,Setup!$C$30:$D$41,2,0),"")</f>
        <v/>
      </c>
      <c r="AM553" s="301"/>
      <c r="AN553" s="299" t="str">
        <f t="shared" si="249"/>
        <v/>
      </c>
      <c r="AO553" s="301"/>
      <c r="AP553" s="299" t="str">
        <f t="shared" si="250"/>
        <v/>
      </c>
      <c r="AQ553" s="301"/>
      <c r="AR553" s="299" t="str">
        <f t="shared" si="251"/>
        <v/>
      </c>
      <c r="AS553" s="301"/>
      <c r="AT553" s="298" t="str">
        <f t="shared" si="252"/>
        <v/>
      </c>
      <c r="AU553" s="298" t="str">
        <f t="shared" si="253"/>
        <v/>
      </c>
      <c r="AV553" s="298" t="str">
        <f t="shared" si="254"/>
        <v/>
      </c>
      <c r="AW553" s="300"/>
      <c r="AX553" s="295"/>
      <c r="AY553" s="296" t="str">
        <f>IF(AX553&lt;&gt;"",AX553/VLOOKUP($V553,Setup!$C$30:$D$41,2,0),"")</f>
        <v/>
      </c>
      <c r="AZ553" s="302"/>
      <c r="BA553" s="299" t="str">
        <f t="shared" si="255"/>
        <v/>
      </c>
      <c r="BB553" s="302"/>
      <c r="BC553" s="299" t="str">
        <f t="shared" si="256"/>
        <v/>
      </c>
      <c r="BD553" s="302"/>
      <c r="BE553" s="299" t="str">
        <f t="shared" si="257"/>
        <v/>
      </c>
      <c r="BF553" s="302"/>
      <c r="BG553" s="298" t="str">
        <f t="shared" si="258"/>
        <v/>
      </c>
      <c r="BH553" s="298" t="str">
        <f t="shared" si="259"/>
        <v/>
      </c>
      <c r="BI553" s="298" t="str">
        <f t="shared" si="260"/>
        <v/>
      </c>
      <c r="BJ553" s="300"/>
      <c r="BK553" s="295"/>
      <c r="BL553" s="296" t="str">
        <f>IF(BK553&lt;&gt;"",BK553/VLOOKUP($V553,Setup!$C$30:$D$41,2,0),"")</f>
        <v/>
      </c>
      <c r="BM553" s="302"/>
      <c r="BN553" s="299" t="str">
        <f t="shared" si="261"/>
        <v/>
      </c>
      <c r="BO553" s="302"/>
      <c r="BP553" s="299" t="str">
        <f t="shared" si="262"/>
        <v/>
      </c>
      <c r="BQ553" s="302"/>
      <c r="BR553" s="299" t="str">
        <f t="shared" si="263"/>
        <v/>
      </c>
      <c r="BS553" s="302"/>
      <c r="BT553" s="298" t="str">
        <f t="shared" si="264"/>
        <v/>
      </c>
      <c r="BU553" s="298" t="str">
        <f t="shared" si="265"/>
        <v/>
      </c>
      <c r="BV553" s="298" t="str">
        <f t="shared" si="266"/>
        <v/>
      </c>
      <c r="BW553" s="300"/>
      <c r="BX553" s="298" t="str">
        <f t="shared" si="267"/>
        <v/>
      </c>
      <c r="BY553" s="298" t="str">
        <f t="shared" si="268"/>
        <v/>
      </c>
      <c r="BZ553" s="113"/>
      <c r="CA553" s="114"/>
      <c r="CF553" s="481"/>
      <c r="CL553" s="358" t="str">
        <f>IFERROR(VLOOKUP(C553,'Data Sheet'!$A$3:$B$16,2,FALSE),"")</f>
        <v/>
      </c>
    </row>
    <row r="554" spans="1:90" ht="25.5" customHeight="1">
      <c r="A554" s="100">
        <v>550</v>
      </c>
      <c r="B554" s="107" t="str">
        <f t="shared" si="271"/>
        <v>--</v>
      </c>
      <c r="C554" s="304"/>
      <c r="D554" s="305" t="str">
        <f>IFERROR(IF(VLOOKUP(C554,'Data Sheet'!$A$3:$D$16,4,FALSE)=0,"",VLOOKUP(C554,'Data Sheet'!$A$3:$D$16,4,FALSE)),"")</f>
        <v/>
      </c>
      <c r="E554" s="306"/>
      <c r="F554" s="307" t="str">
        <f>IFERROR(IF(VLOOKUP(E554,'Data Sheet'!$C$19:$D$80,2,FALSE)=0,"",VLOOKUP(E554,'Data Sheet'!$C$19:$D$80,2,FALSE)),"")</f>
        <v/>
      </c>
      <c r="G554" s="308" t="str">
        <f t="shared" si="269"/>
        <v>-</v>
      </c>
      <c r="H554" s="108"/>
      <c r="I554" s="304"/>
      <c r="J554" s="109" t="e">
        <f t="shared" si="270"/>
        <v>#VALUE!</v>
      </c>
      <c r="K554" s="104" t="str">
        <f>IFERROR(INDEX('Data Sheet'!$C$104:$C$181,MATCH(I554,'Data Sheet'!$F$104:$F$181,0)),"")</f>
        <v/>
      </c>
      <c r="L554" s="260" t="str">
        <f>IFERROR(INDEX('Data Sheet'!$G$104:$G$181,MATCH(I554,'Data Sheet'!$F$104:$F$181,0)),"")</f>
        <v/>
      </c>
      <c r="M554" s="220"/>
      <c r="N554" s="303"/>
      <c r="O554" s="303"/>
      <c r="P554" s="110" t="str">
        <f>IFERROR(INDEX(Setup!$D$44:$D$70,MATCH(M554,Setup!$K$44:$K$70,0))&amp;"","")</f>
        <v/>
      </c>
      <c r="Q554" s="110" t="str">
        <f>IFERROR(INDEX(Setup!$E$44:$E$70,MATCH(M554,Setup!$K$44:$K$70,0))&amp;"","")</f>
        <v/>
      </c>
      <c r="R554" s="110" t="str">
        <f>IFERROR(INDEX(Setup!$L$44:$L$70,MATCH(M554,Setup!$K$44:$K$70,0))&amp;"","")</f>
        <v/>
      </c>
      <c r="S554" s="110" t="str">
        <f>Setup!$C$30</f>
        <v>USD</v>
      </c>
      <c r="T554" s="111" t="str">
        <f>IFERROR(INDEX('Data Sheet'!$B$104:$B$181,MATCH(I554,'Data Sheet'!$F$104:$F$181,0)),"")</f>
        <v/>
      </c>
      <c r="U554" s="112" t="str">
        <f>IFERROR(INDEX('Data Sheet'!$D$104:$D$181,MATCH(I554,'Data Sheet'!$F$104:$F$181,0)),"")</f>
        <v/>
      </c>
      <c r="V554" s="102" t="s">
        <v>8</v>
      </c>
      <c r="W554" s="221" t="str">
        <f>IF(V554=Setup!$C$30,"Grant",IF(V554=Setup!$C$31,"Local",IF(V554=Setup!$C$32,"Other",IF(ISBLANK(V554),"","Other"))))</f>
        <v>Grant</v>
      </c>
      <c r="X554" s="295"/>
      <c r="Y554" s="296" t="str">
        <f>IF(X554&lt;&gt;"",X554/VLOOKUP($V554,Setup!$C$30:$D$41,2,0),"")</f>
        <v/>
      </c>
      <c r="Z554" s="297"/>
      <c r="AA554" s="298" t="str">
        <f t="shared" si="243"/>
        <v/>
      </c>
      <c r="AB554" s="297"/>
      <c r="AC554" s="299" t="str">
        <f t="shared" si="244"/>
        <v/>
      </c>
      <c r="AD554" s="297"/>
      <c r="AE554" s="299" t="str">
        <f t="shared" si="245"/>
        <v/>
      </c>
      <c r="AF554" s="297"/>
      <c r="AG554" s="298" t="str">
        <f t="shared" si="246"/>
        <v/>
      </c>
      <c r="AH554" s="298" t="str">
        <f t="shared" si="247"/>
        <v/>
      </c>
      <c r="AI554" s="298" t="str">
        <f t="shared" si="248"/>
        <v/>
      </c>
      <c r="AJ554" s="300"/>
      <c r="AK554" s="295"/>
      <c r="AL554" s="296" t="str">
        <f>IF(AK554&lt;&gt;"",AK554/VLOOKUP($V554,Setup!$C$30:$D$41,2,0),"")</f>
        <v/>
      </c>
      <c r="AM554" s="301"/>
      <c r="AN554" s="299" t="str">
        <f t="shared" si="249"/>
        <v/>
      </c>
      <c r="AO554" s="301"/>
      <c r="AP554" s="299" t="str">
        <f t="shared" si="250"/>
        <v/>
      </c>
      <c r="AQ554" s="301"/>
      <c r="AR554" s="299" t="str">
        <f t="shared" si="251"/>
        <v/>
      </c>
      <c r="AS554" s="301"/>
      <c r="AT554" s="298" t="str">
        <f t="shared" si="252"/>
        <v/>
      </c>
      <c r="AU554" s="298" t="str">
        <f t="shared" si="253"/>
        <v/>
      </c>
      <c r="AV554" s="298" t="str">
        <f t="shared" si="254"/>
        <v/>
      </c>
      <c r="AW554" s="300"/>
      <c r="AX554" s="295"/>
      <c r="AY554" s="296" t="str">
        <f>IF(AX554&lt;&gt;"",AX554/VLOOKUP($V554,Setup!$C$30:$D$41,2,0),"")</f>
        <v/>
      </c>
      <c r="AZ554" s="302"/>
      <c r="BA554" s="299" t="str">
        <f t="shared" si="255"/>
        <v/>
      </c>
      <c r="BB554" s="302"/>
      <c r="BC554" s="299" t="str">
        <f t="shared" si="256"/>
        <v/>
      </c>
      <c r="BD554" s="302"/>
      <c r="BE554" s="299" t="str">
        <f t="shared" si="257"/>
        <v/>
      </c>
      <c r="BF554" s="302"/>
      <c r="BG554" s="298" t="str">
        <f t="shared" si="258"/>
        <v/>
      </c>
      <c r="BH554" s="298" t="str">
        <f t="shared" si="259"/>
        <v/>
      </c>
      <c r="BI554" s="298" t="str">
        <f t="shared" si="260"/>
        <v/>
      </c>
      <c r="BJ554" s="300"/>
      <c r="BK554" s="295"/>
      <c r="BL554" s="296" t="str">
        <f>IF(BK554&lt;&gt;"",BK554/VLOOKUP($V554,Setup!$C$30:$D$41,2,0),"")</f>
        <v/>
      </c>
      <c r="BM554" s="302"/>
      <c r="BN554" s="299" t="str">
        <f t="shared" si="261"/>
        <v/>
      </c>
      <c r="BO554" s="302"/>
      <c r="BP554" s="299" t="str">
        <f t="shared" si="262"/>
        <v/>
      </c>
      <c r="BQ554" s="302"/>
      <c r="BR554" s="299" t="str">
        <f t="shared" si="263"/>
        <v/>
      </c>
      <c r="BS554" s="302"/>
      <c r="BT554" s="298" t="str">
        <f t="shared" si="264"/>
        <v/>
      </c>
      <c r="BU554" s="298" t="str">
        <f t="shared" si="265"/>
        <v/>
      </c>
      <c r="BV554" s="298" t="str">
        <f t="shared" si="266"/>
        <v/>
      </c>
      <c r="BW554" s="300"/>
      <c r="BX554" s="298" t="str">
        <f t="shared" si="267"/>
        <v/>
      </c>
      <c r="BY554" s="298" t="str">
        <f t="shared" si="268"/>
        <v/>
      </c>
      <c r="BZ554" s="113"/>
      <c r="CA554" s="114"/>
      <c r="CF554" s="481"/>
      <c r="CL554" s="358" t="str">
        <f>IFERROR(VLOOKUP(C554,'Data Sheet'!$A$3:$B$16,2,FALSE),"")</f>
        <v/>
      </c>
    </row>
    <row r="555" spans="1:90" ht="25.5" customHeight="1">
      <c r="A555" s="100">
        <v>551</v>
      </c>
      <c r="B555" s="107" t="str">
        <f t="shared" si="271"/>
        <v>--</v>
      </c>
      <c r="C555" s="304"/>
      <c r="D555" s="305" t="str">
        <f>IFERROR(IF(VLOOKUP(C555,'Data Sheet'!$A$3:$D$16,4,FALSE)=0,"",VLOOKUP(C555,'Data Sheet'!$A$3:$D$16,4,FALSE)),"")</f>
        <v/>
      </c>
      <c r="E555" s="306"/>
      <c r="F555" s="307" t="str">
        <f>IFERROR(IF(VLOOKUP(E555,'Data Sheet'!$C$19:$D$80,2,FALSE)=0,"",VLOOKUP(E555,'Data Sheet'!$C$19:$D$80,2,FALSE)),"")</f>
        <v/>
      </c>
      <c r="G555" s="308" t="str">
        <f t="shared" si="269"/>
        <v>-</v>
      </c>
      <c r="H555" s="108"/>
      <c r="I555" s="304"/>
      <c r="J555" s="109" t="e">
        <f t="shared" si="270"/>
        <v>#VALUE!</v>
      </c>
      <c r="K555" s="104" t="str">
        <f>IFERROR(INDEX('Data Sheet'!$C$104:$C$181,MATCH(I555,'Data Sheet'!$F$104:$F$181,0)),"")</f>
        <v/>
      </c>
      <c r="L555" s="260" t="str">
        <f>IFERROR(INDEX('Data Sheet'!$G$104:$G$181,MATCH(I555,'Data Sheet'!$F$104:$F$181,0)),"")</f>
        <v/>
      </c>
      <c r="M555" s="220"/>
      <c r="N555" s="303"/>
      <c r="O555" s="303"/>
      <c r="P555" s="110" t="str">
        <f>IFERROR(INDEX(Setup!$D$44:$D$70,MATCH(M555,Setup!$K$44:$K$70,0))&amp;"","")</f>
        <v/>
      </c>
      <c r="Q555" s="110" t="str">
        <f>IFERROR(INDEX(Setup!$E$44:$E$70,MATCH(M555,Setup!$K$44:$K$70,0))&amp;"","")</f>
        <v/>
      </c>
      <c r="R555" s="110" t="str">
        <f>IFERROR(INDEX(Setup!$L$44:$L$70,MATCH(M555,Setup!$K$44:$K$70,0))&amp;"","")</f>
        <v/>
      </c>
      <c r="S555" s="110" t="str">
        <f>Setup!$C$30</f>
        <v>USD</v>
      </c>
      <c r="T555" s="111" t="str">
        <f>IFERROR(INDEX('Data Sheet'!$B$104:$B$181,MATCH(I555,'Data Sheet'!$F$104:$F$181,0)),"")</f>
        <v/>
      </c>
      <c r="U555" s="112" t="str">
        <f>IFERROR(INDEX('Data Sheet'!$D$104:$D$181,MATCH(I555,'Data Sheet'!$F$104:$F$181,0)),"")</f>
        <v/>
      </c>
      <c r="V555" s="102" t="s">
        <v>8</v>
      </c>
      <c r="W555" s="221" t="str">
        <f>IF(V555=Setup!$C$30,"Grant",IF(V555=Setup!$C$31,"Local",IF(V555=Setup!$C$32,"Other",IF(ISBLANK(V555),"","Other"))))</f>
        <v>Grant</v>
      </c>
      <c r="X555" s="295"/>
      <c r="Y555" s="296" t="str">
        <f>IF(X555&lt;&gt;"",X555/VLOOKUP($V555,Setup!$C$30:$D$41,2,0),"")</f>
        <v/>
      </c>
      <c r="Z555" s="297"/>
      <c r="AA555" s="298" t="str">
        <f t="shared" si="243"/>
        <v/>
      </c>
      <c r="AB555" s="297"/>
      <c r="AC555" s="299" t="str">
        <f t="shared" si="244"/>
        <v/>
      </c>
      <c r="AD555" s="297"/>
      <c r="AE555" s="299" t="str">
        <f t="shared" si="245"/>
        <v/>
      </c>
      <c r="AF555" s="297"/>
      <c r="AG555" s="298" t="str">
        <f t="shared" si="246"/>
        <v/>
      </c>
      <c r="AH555" s="298" t="str">
        <f t="shared" si="247"/>
        <v/>
      </c>
      <c r="AI555" s="298" t="str">
        <f t="shared" si="248"/>
        <v/>
      </c>
      <c r="AJ555" s="300"/>
      <c r="AK555" s="295"/>
      <c r="AL555" s="296" t="str">
        <f>IF(AK555&lt;&gt;"",AK555/VLOOKUP($V555,Setup!$C$30:$D$41,2,0),"")</f>
        <v/>
      </c>
      <c r="AM555" s="301"/>
      <c r="AN555" s="299" t="str">
        <f t="shared" si="249"/>
        <v/>
      </c>
      <c r="AO555" s="301"/>
      <c r="AP555" s="299" t="str">
        <f t="shared" si="250"/>
        <v/>
      </c>
      <c r="AQ555" s="301"/>
      <c r="AR555" s="299" t="str">
        <f t="shared" si="251"/>
        <v/>
      </c>
      <c r="AS555" s="301"/>
      <c r="AT555" s="298" t="str">
        <f t="shared" si="252"/>
        <v/>
      </c>
      <c r="AU555" s="298" t="str">
        <f t="shared" si="253"/>
        <v/>
      </c>
      <c r="AV555" s="298" t="str">
        <f t="shared" si="254"/>
        <v/>
      </c>
      <c r="AW555" s="300"/>
      <c r="AX555" s="295"/>
      <c r="AY555" s="296" t="str">
        <f>IF(AX555&lt;&gt;"",AX555/VLOOKUP($V555,Setup!$C$30:$D$41,2,0),"")</f>
        <v/>
      </c>
      <c r="AZ555" s="302"/>
      <c r="BA555" s="299" t="str">
        <f t="shared" si="255"/>
        <v/>
      </c>
      <c r="BB555" s="302"/>
      <c r="BC555" s="299" t="str">
        <f t="shared" si="256"/>
        <v/>
      </c>
      <c r="BD555" s="302"/>
      <c r="BE555" s="299" t="str">
        <f t="shared" si="257"/>
        <v/>
      </c>
      <c r="BF555" s="302"/>
      <c r="BG555" s="298" t="str">
        <f t="shared" si="258"/>
        <v/>
      </c>
      <c r="BH555" s="298" t="str">
        <f t="shared" si="259"/>
        <v/>
      </c>
      <c r="BI555" s="298" t="str">
        <f t="shared" si="260"/>
        <v/>
      </c>
      <c r="BJ555" s="300"/>
      <c r="BK555" s="295"/>
      <c r="BL555" s="296" t="str">
        <f>IF(BK555&lt;&gt;"",BK555/VLOOKUP($V555,Setup!$C$30:$D$41,2,0),"")</f>
        <v/>
      </c>
      <c r="BM555" s="302"/>
      <c r="BN555" s="299" t="str">
        <f t="shared" si="261"/>
        <v/>
      </c>
      <c r="BO555" s="302"/>
      <c r="BP555" s="299" t="str">
        <f t="shared" si="262"/>
        <v/>
      </c>
      <c r="BQ555" s="302"/>
      <c r="BR555" s="299" t="str">
        <f t="shared" si="263"/>
        <v/>
      </c>
      <c r="BS555" s="302"/>
      <c r="BT555" s="298" t="str">
        <f t="shared" si="264"/>
        <v/>
      </c>
      <c r="BU555" s="298" t="str">
        <f t="shared" si="265"/>
        <v/>
      </c>
      <c r="BV555" s="298" t="str">
        <f t="shared" si="266"/>
        <v/>
      </c>
      <c r="BW555" s="300"/>
      <c r="BX555" s="298" t="str">
        <f t="shared" si="267"/>
        <v/>
      </c>
      <c r="BY555" s="298" t="str">
        <f t="shared" si="268"/>
        <v/>
      </c>
      <c r="BZ555" s="113"/>
      <c r="CA555" s="114"/>
      <c r="CF555" s="481"/>
      <c r="CL555" s="358" t="str">
        <f>IFERROR(VLOOKUP(C555,'Data Sheet'!$A$3:$B$16,2,FALSE),"")</f>
        <v/>
      </c>
    </row>
    <row r="556" spans="1:90" ht="25.5" customHeight="1">
      <c r="A556" s="100">
        <v>552</v>
      </c>
      <c r="B556" s="107" t="str">
        <f t="shared" si="271"/>
        <v>--</v>
      </c>
      <c r="C556" s="304"/>
      <c r="D556" s="305" t="str">
        <f>IFERROR(IF(VLOOKUP(C556,'Data Sheet'!$A$3:$D$16,4,FALSE)=0,"",VLOOKUP(C556,'Data Sheet'!$A$3:$D$16,4,FALSE)),"")</f>
        <v/>
      </c>
      <c r="E556" s="306"/>
      <c r="F556" s="307" t="str">
        <f>IFERROR(IF(VLOOKUP(E556,'Data Sheet'!$C$19:$D$80,2,FALSE)=0,"",VLOOKUP(E556,'Data Sheet'!$C$19:$D$80,2,FALSE)),"")</f>
        <v/>
      </c>
      <c r="G556" s="308" t="str">
        <f t="shared" si="269"/>
        <v>-</v>
      </c>
      <c r="H556" s="108"/>
      <c r="I556" s="304"/>
      <c r="J556" s="109" t="e">
        <f t="shared" si="270"/>
        <v>#VALUE!</v>
      </c>
      <c r="K556" s="104" t="str">
        <f>IFERROR(INDEX('Data Sheet'!$C$104:$C$181,MATCH(I556,'Data Sheet'!$F$104:$F$181,0)),"")</f>
        <v/>
      </c>
      <c r="L556" s="260" t="str">
        <f>IFERROR(INDEX('Data Sheet'!$G$104:$G$181,MATCH(I556,'Data Sheet'!$F$104:$F$181,0)),"")</f>
        <v/>
      </c>
      <c r="M556" s="220"/>
      <c r="N556" s="303"/>
      <c r="O556" s="303"/>
      <c r="P556" s="110" t="str">
        <f>IFERROR(INDEX(Setup!$D$44:$D$70,MATCH(M556,Setup!$K$44:$K$70,0))&amp;"","")</f>
        <v/>
      </c>
      <c r="Q556" s="110" t="str">
        <f>IFERROR(INDEX(Setup!$E$44:$E$70,MATCH(M556,Setup!$K$44:$K$70,0))&amp;"","")</f>
        <v/>
      </c>
      <c r="R556" s="110" t="str">
        <f>IFERROR(INDEX(Setup!$L$44:$L$70,MATCH(M556,Setup!$K$44:$K$70,0))&amp;"","")</f>
        <v/>
      </c>
      <c r="S556" s="110" t="str">
        <f>Setup!$C$30</f>
        <v>USD</v>
      </c>
      <c r="T556" s="111" t="str">
        <f>IFERROR(INDEX('Data Sheet'!$B$104:$B$181,MATCH(I556,'Data Sheet'!$F$104:$F$181,0)),"")</f>
        <v/>
      </c>
      <c r="U556" s="112" t="str">
        <f>IFERROR(INDEX('Data Sheet'!$D$104:$D$181,MATCH(I556,'Data Sheet'!$F$104:$F$181,0)),"")</f>
        <v/>
      </c>
      <c r="V556" s="102" t="s">
        <v>8</v>
      </c>
      <c r="W556" s="221" t="str">
        <f>IF(V556=Setup!$C$30,"Grant",IF(V556=Setup!$C$31,"Local",IF(V556=Setup!$C$32,"Other",IF(ISBLANK(V556),"","Other"))))</f>
        <v>Grant</v>
      </c>
      <c r="X556" s="295"/>
      <c r="Y556" s="296" t="str">
        <f>IF(X556&lt;&gt;"",X556/VLOOKUP($V556,Setup!$C$30:$D$41,2,0),"")</f>
        <v/>
      </c>
      <c r="Z556" s="297"/>
      <c r="AA556" s="298" t="str">
        <f t="shared" si="243"/>
        <v/>
      </c>
      <c r="AB556" s="297"/>
      <c r="AC556" s="299" t="str">
        <f t="shared" si="244"/>
        <v/>
      </c>
      <c r="AD556" s="297"/>
      <c r="AE556" s="299" t="str">
        <f t="shared" si="245"/>
        <v/>
      </c>
      <c r="AF556" s="297"/>
      <c r="AG556" s="298" t="str">
        <f t="shared" si="246"/>
        <v/>
      </c>
      <c r="AH556" s="298" t="str">
        <f t="shared" si="247"/>
        <v/>
      </c>
      <c r="AI556" s="298" t="str">
        <f t="shared" si="248"/>
        <v/>
      </c>
      <c r="AJ556" s="300"/>
      <c r="AK556" s="295"/>
      <c r="AL556" s="296" t="str">
        <f>IF(AK556&lt;&gt;"",AK556/VLOOKUP($V556,Setup!$C$30:$D$41,2,0),"")</f>
        <v/>
      </c>
      <c r="AM556" s="301"/>
      <c r="AN556" s="299" t="str">
        <f t="shared" si="249"/>
        <v/>
      </c>
      <c r="AO556" s="301"/>
      <c r="AP556" s="299" t="str">
        <f t="shared" si="250"/>
        <v/>
      </c>
      <c r="AQ556" s="301"/>
      <c r="AR556" s="299" t="str">
        <f t="shared" si="251"/>
        <v/>
      </c>
      <c r="AS556" s="301"/>
      <c r="AT556" s="298" t="str">
        <f t="shared" si="252"/>
        <v/>
      </c>
      <c r="AU556" s="298" t="str">
        <f t="shared" si="253"/>
        <v/>
      </c>
      <c r="AV556" s="298" t="str">
        <f t="shared" si="254"/>
        <v/>
      </c>
      <c r="AW556" s="300"/>
      <c r="AX556" s="295"/>
      <c r="AY556" s="296" t="str">
        <f>IF(AX556&lt;&gt;"",AX556/VLOOKUP($V556,Setup!$C$30:$D$41,2,0),"")</f>
        <v/>
      </c>
      <c r="AZ556" s="302"/>
      <c r="BA556" s="299" t="str">
        <f t="shared" si="255"/>
        <v/>
      </c>
      <c r="BB556" s="302"/>
      <c r="BC556" s="299" t="str">
        <f t="shared" si="256"/>
        <v/>
      </c>
      <c r="BD556" s="302"/>
      <c r="BE556" s="299" t="str">
        <f t="shared" si="257"/>
        <v/>
      </c>
      <c r="BF556" s="302"/>
      <c r="BG556" s="298" t="str">
        <f t="shared" si="258"/>
        <v/>
      </c>
      <c r="BH556" s="298" t="str">
        <f t="shared" si="259"/>
        <v/>
      </c>
      <c r="BI556" s="298" t="str">
        <f t="shared" si="260"/>
        <v/>
      </c>
      <c r="BJ556" s="300"/>
      <c r="BK556" s="295"/>
      <c r="BL556" s="296" t="str">
        <f>IF(BK556&lt;&gt;"",BK556/VLOOKUP($V556,Setup!$C$30:$D$41,2,0),"")</f>
        <v/>
      </c>
      <c r="BM556" s="302"/>
      <c r="BN556" s="299" t="str">
        <f t="shared" si="261"/>
        <v/>
      </c>
      <c r="BO556" s="302"/>
      <c r="BP556" s="299" t="str">
        <f t="shared" si="262"/>
        <v/>
      </c>
      <c r="BQ556" s="302"/>
      <c r="BR556" s="299" t="str">
        <f t="shared" si="263"/>
        <v/>
      </c>
      <c r="BS556" s="302"/>
      <c r="BT556" s="298" t="str">
        <f t="shared" si="264"/>
        <v/>
      </c>
      <c r="BU556" s="298" t="str">
        <f t="shared" si="265"/>
        <v/>
      </c>
      <c r="BV556" s="298" t="str">
        <f t="shared" si="266"/>
        <v/>
      </c>
      <c r="BW556" s="300"/>
      <c r="BX556" s="298" t="str">
        <f t="shared" si="267"/>
        <v/>
      </c>
      <c r="BY556" s="298" t="str">
        <f t="shared" si="268"/>
        <v/>
      </c>
      <c r="BZ556" s="113"/>
      <c r="CA556" s="114"/>
      <c r="CF556" s="481"/>
      <c r="CL556" s="358" t="str">
        <f>IFERROR(VLOOKUP(C556,'Data Sheet'!$A$3:$B$16,2,FALSE),"")</f>
        <v/>
      </c>
    </row>
    <row r="557" spans="1:90" ht="25.5" customHeight="1">
      <c r="A557" s="100">
        <v>553</v>
      </c>
      <c r="B557" s="107" t="str">
        <f t="shared" si="271"/>
        <v>--</v>
      </c>
      <c r="C557" s="304"/>
      <c r="D557" s="305" t="str">
        <f>IFERROR(IF(VLOOKUP(C557,'Data Sheet'!$A$3:$D$16,4,FALSE)=0,"",VLOOKUP(C557,'Data Sheet'!$A$3:$D$16,4,FALSE)),"")</f>
        <v/>
      </c>
      <c r="E557" s="306"/>
      <c r="F557" s="307" t="str">
        <f>IFERROR(IF(VLOOKUP(E557,'Data Sheet'!$C$19:$D$80,2,FALSE)=0,"",VLOOKUP(E557,'Data Sheet'!$C$19:$D$80,2,FALSE)),"")</f>
        <v/>
      </c>
      <c r="G557" s="308" t="str">
        <f t="shared" si="269"/>
        <v>-</v>
      </c>
      <c r="H557" s="108"/>
      <c r="I557" s="304"/>
      <c r="J557" s="109" t="e">
        <f t="shared" si="270"/>
        <v>#VALUE!</v>
      </c>
      <c r="K557" s="104" t="str">
        <f>IFERROR(INDEX('Data Sheet'!$C$104:$C$181,MATCH(I557,'Data Sheet'!$F$104:$F$181,0)),"")</f>
        <v/>
      </c>
      <c r="L557" s="260" t="str">
        <f>IFERROR(INDEX('Data Sheet'!$G$104:$G$181,MATCH(I557,'Data Sheet'!$F$104:$F$181,0)),"")</f>
        <v/>
      </c>
      <c r="M557" s="220"/>
      <c r="N557" s="303"/>
      <c r="O557" s="303"/>
      <c r="P557" s="110" t="str">
        <f>IFERROR(INDEX(Setup!$D$44:$D$70,MATCH(M557,Setup!$K$44:$K$70,0))&amp;"","")</f>
        <v/>
      </c>
      <c r="Q557" s="110" t="str">
        <f>IFERROR(INDEX(Setup!$E$44:$E$70,MATCH(M557,Setup!$K$44:$K$70,0))&amp;"","")</f>
        <v/>
      </c>
      <c r="R557" s="110" t="str">
        <f>IFERROR(INDEX(Setup!$L$44:$L$70,MATCH(M557,Setup!$K$44:$K$70,0))&amp;"","")</f>
        <v/>
      </c>
      <c r="S557" s="110" t="str">
        <f>Setup!$C$30</f>
        <v>USD</v>
      </c>
      <c r="T557" s="111" t="str">
        <f>IFERROR(INDEX('Data Sheet'!$B$104:$B$181,MATCH(I557,'Data Sheet'!$F$104:$F$181,0)),"")</f>
        <v/>
      </c>
      <c r="U557" s="112" t="str">
        <f>IFERROR(INDEX('Data Sheet'!$D$104:$D$181,MATCH(I557,'Data Sheet'!$F$104:$F$181,0)),"")</f>
        <v/>
      </c>
      <c r="V557" s="102" t="s">
        <v>8</v>
      </c>
      <c r="W557" s="221" t="str">
        <f>IF(V557=Setup!$C$30,"Grant",IF(V557=Setup!$C$31,"Local",IF(V557=Setup!$C$32,"Other",IF(ISBLANK(V557),"","Other"))))</f>
        <v>Grant</v>
      </c>
      <c r="X557" s="295"/>
      <c r="Y557" s="296" t="str">
        <f>IF(X557&lt;&gt;"",X557/VLOOKUP($V557,Setup!$C$30:$D$41,2,0),"")</f>
        <v/>
      </c>
      <c r="Z557" s="297"/>
      <c r="AA557" s="298" t="str">
        <f t="shared" si="243"/>
        <v/>
      </c>
      <c r="AB557" s="297"/>
      <c r="AC557" s="299" t="str">
        <f t="shared" si="244"/>
        <v/>
      </c>
      <c r="AD557" s="297"/>
      <c r="AE557" s="299" t="str">
        <f t="shared" si="245"/>
        <v/>
      </c>
      <c r="AF557" s="297"/>
      <c r="AG557" s="298" t="str">
        <f t="shared" si="246"/>
        <v/>
      </c>
      <c r="AH557" s="298" t="str">
        <f t="shared" si="247"/>
        <v/>
      </c>
      <c r="AI557" s="298" t="str">
        <f t="shared" si="248"/>
        <v/>
      </c>
      <c r="AJ557" s="300"/>
      <c r="AK557" s="295"/>
      <c r="AL557" s="296" t="str">
        <f>IF(AK557&lt;&gt;"",AK557/VLOOKUP($V557,Setup!$C$30:$D$41,2,0),"")</f>
        <v/>
      </c>
      <c r="AM557" s="301"/>
      <c r="AN557" s="299" t="str">
        <f t="shared" si="249"/>
        <v/>
      </c>
      <c r="AO557" s="301"/>
      <c r="AP557" s="299" t="str">
        <f t="shared" si="250"/>
        <v/>
      </c>
      <c r="AQ557" s="301"/>
      <c r="AR557" s="299" t="str">
        <f t="shared" si="251"/>
        <v/>
      </c>
      <c r="AS557" s="301"/>
      <c r="AT557" s="298" t="str">
        <f t="shared" si="252"/>
        <v/>
      </c>
      <c r="AU557" s="298" t="str">
        <f t="shared" si="253"/>
        <v/>
      </c>
      <c r="AV557" s="298" t="str">
        <f t="shared" si="254"/>
        <v/>
      </c>
      <c r="AW557" s="300"/>
      <c r="AX557" s="295"/>
      <c r="AY557" s="296" t="str">
        <f>IF(AX557&lt;&gt;"",AX557/VLOOKUP($V557,Setup!$C$30:$D$41,2,0),"")</f>
        <v/>
      </c>
      <c r="AZ557" s="302"/>
      <c r="BA557" s="299" t="str">
        <f t="shared" si="255"/>
        <v/>
      </c>
      <c r="BB557" s="302"/>
      <c r="BC557" s="299" t="str">
        <f t="shared" si="256"/>
        <v/>
      </c>
      <c r="BD557" s="302"/>
      <c r="BE557" s="299" t="str">
        <f t="shared" si="257"/>
        <v/>
      </c>
      <c r="BF557" s="302"/>
      <c r="BG557" s="298" t="str">
        <f t="shared" si="258"/>
        <v/>
      </c>
      <c r="BH557" s="298" t="str">
        <f t="shared" si="259"/>
        <v/>
      </c>
      <c r="BI557" s="298" t="str">
        <f t="shared" si="260"/>
        <v/>
      </c>
      <c r="BJ557" s="300"/>
      <c r="BK557" s="295"/>
      <c r="BL557" s="296" t="str">
        <f>IF(BK557&lt;&gt;"",BK557/VLOOKUP($V557,Setup!$C$30:$D$41,2,0),"")</f>
        <v/>
      </c>
      <c r="BM557" s="302"/>
      <c r="BN557" s="299" t="str">
        <f t="shared" si="261"/>
        <v/>
      </c>
      <c r="BO557" s="302"/>
      <c r="BP557" s="299" t="str">
        <f t="shared" si="262"/>
        <v/>
      </c>
      <c r="BQ557" s="302"/>
      <c r="BR557" s="299" t="str">
        <f t="shared" si="263"/>
        <v/>
      </c>
      <c r="BS557" s="302"/>
      <c r="BT557" s="298" t="str">
        <f t="shared" si="264"/>
        <v/>
      </c>
      <c r="BU557" s="298" t="str">
        <f t="shared" si="265"/>
        <v/>
      </c>
      <c r="BV557" s="298" t="str">
        <f t="shared" si="266"/>
        <v/>
      </c>
      <c r="BW557" s="300"/>
      <c r="BX557" s="298" t="str">
        <f t="shared" si="267"/>
        <v/>
      </c>
      <c r="BY557" s="298" t="str">
        <f t="shared" si="268"/>
        <v/>
      </c>
      <c r="BZ557" s="113"/>
      <c r="CA557" s="114"/>
      <c r="CF557" s="481"/>
      <c r="CL557" s="358" t="str">
        <f>IFERROR(VLOOKUP(C557,'Data Sheet'!$A$3:$B$16,2,FALSE),"")</f>
        <v/>
      </c>
    </row>
    <row r="558" spans="1:90" ht="25.5" customHeight="1">
      <c r="A558" s="100">
        <v>554</v>
      </c>
      <c r="B558" s="107" t="str">
        <f t="shared" si="271"/>
        <v>--</v>
      </c>
      <c r="C558" s="304"/>
      <c r="D558" s="305" t="str">
        <f>IFERROR(IF(VLOOKUP(C558,'Data Sheet'!$A$3:$D$16,4,FALSE)=0,"",VLOOKUP(C558,'Data Sheet'!$A$3:$D$16,4,FALSE)),"")</f>
        <v/>
      </c>
      <c r="E558" s="306"/>
      <c r="F558" s="307" t="str">
        <f>IFERROR(IF(VLOOKUP(E558,'Data Sheet'!$C$19:$D$80,2,FALSE)=0,"",VLOOKUP(E558,'Data Sheet'!$C$19:$D$80,2,FALSE)),"")</f>
        <v/>
      </c>
      <c r="G558" s="308" t="str">
        <f t="shared" si="269"/>
        <v>-</v>
      </c>
      <c r="H558" s="108"/>
      <c r="I558" s="304"/>
      <c r="J558" s="109" t="e">
        <f t="shared" si="270"/>
        <v>#VALUE!</v>
      </c>
      <c r="K558" s="104" t="str">
        <f>IFERROR(INDEX('Data Sheet'!$C$104:$C$181,MATCH(I558,'Data Sheet'!$F$104:$F$181,0)),"")</f>
        <v/>
      </c>
      <c r="L558" s="260" t="str">
        <f>IFERROR(INDEX('Data Sheet'!$G$104:$G$181,MATCH(I558,'Data Sheet'!$F$104:$F$181,0)),"")</f>
        <v/>
      </c>
      <c r="M558" s="220"/>
      <c r="N558" s="303"/>
      <c r="O558" s="303"/>
      <c r="P558" s="110" t="str">
        <f>IFERROR(INDEX(Setup!$D$44:$D$70,MATCH(M558,Setup!$K$44:$K$70,0))&amp;"","")</f>
        <v/>
      </c>
      <c r="Q558" s="110" t="str">
        <f>IFERROR(INDEX(Setup!$E$44:$E$70,MATCH(M558,Setup!$K$44:$K$70,0))&amp;"","")</f>
        <v/>
      </c>
      <c r="R558" s="110" t="str">
        <f>IFERROR(INDEX(Setup!$L$44:$L$70,MATCH(M558,Setup!$K$44:$K$70,0))&amp;"","")</f>
        <v/>
      </c>
      <c r="S558" s="110" t="str">
        <f>Setup!$C$30</f>
        <v>USD</v>
      </c>
      <c r="T558" s="111" t="str">
        <f>IFERROR(INDEX('Data Sheet'!$B$104:$B$181,MATCH(I558,'Data Sheet'!$F$104:$F$181,0)),"")</f>
        <v/>
      </c>
      <c r="U558" s="112" t="str">
        <f>IFERROR(INDEX('Data Sheet'!$D$104:$D$181,MATCH(I558,'Data Sheet'!$F$104:$F$181,0)),"")</f>
        <v/>
      </c>
      <c r="V558" s="102" t="s">
        <v>8</v>
      </c>
      <c r="W558" s="221" t="str">
        <f>IF(V558=Setup!$C$30,"Grant",IF(V558=Setup!$C$31,"Local",IF(V558=Setup!$C$32,"Other",IF(ISBLANK(V558),"","Other"))))</f>
        <v>Grant</v>
      </c>
      <c r="X558" s="295"/>
      <c r="Y558" s="296" t="str">
        <f>IF(X558&lt;&gt;"",X558/VLOOKUP($V558,Setup!$C$30:$D$41,2,0),"")</f>
        <v/>
      </c>
      <c r="Z558" s="297"/>
      <c r="AA558" s="298" t="str">
        <f t="shared" si="243"/>
        <v/>
      </c>
      <c r="AB558" s="297"/>
      <c r="AC558" s="299" t="str">
        <f t="shared" si="244"/>
        <v/>
      </c>
      <c r="AD558" s="297"/>
      <c r="AE558" s="299" t="str">
        <f t="shared" si="245"/>
        <v/>
      </c>
      <c r="AF558" s="297"/>
      <c r="AG558" s="298" t="str">
        <f t="shared" si="246"/>
        <v/>
      </c>
      <c r="AH558" s="298" t="str">
        <f t="shared" si="247"/>
        <v/>
      </c>
      <c r="AI558" s="298" t="str">
        <f t="shared" si="248"/>
        <v/>
      </c>
      <c r="AJ558" s="300"/>
      <c r="AK558" s="295"/>
      <c r="AL558" s="296" t="str">
        <f>IF(AK558&lt;&gt;"",AK558/VLOOKUP($V558,Setup!$C$30:$D$41,2,0),"")</f>
        <v/>
      </c>
      <c r="AM558" s="301"/>
      <c r="AN558" s="299" t="str">
        <f t="shared" si="249"/>
        <v/>
      </c>
      <c r="AO558" s="301"/>
      <c r="AP558" s="299" t="str">
        <f t="shared" si="250"/>
        <v/>
      </c>
      <c r="AQ558" s="301"/>
      <c r="AR558" s="299" t="str">
        <f t="shared" si="251"/>
        <v/>
      </c>
      <c r="AS558" s="301"/>
      <c r="AT558" s="298" t="str">
        <f t="shared" si="252"/>
        <v/>
      </c>
      <c r="AU558" s="298" t="str">
        <f t="shared" si="253"/>
        <v/>
      </c>
      <c r="AV558" s="298" t="str">
        <f t="shared" si="254"/>
        <v/>
      </c>
      <c r="AW558" s="300"/>
      <c r="AX558" s="295"/>
      <c r="AY558" s="296" t="str">
        <f>IF(AX558&lt;&gt;"",AX558/VLOOKUP($V558,Setup!$C$30:$D$41,2,0),"")</f>
        <v/>
      </c>
      <c r="AZ558" s="302"/>
      <c r="BA558" s="299" t="str">
        <f t="shared" si="255"/>
        <v/>
      </c>
      <c r="BB558" s="302"/>
      <c r="BC558" s="299" t="str">
        <f t="shared" si="256"/>
        <v/>
      </c>
      <c r="BD558" s="302"/>
      <c r="BE558" s="299" t="str">
        <f t="shared" si="257"/>
        <v/>
      </c>
      <c r="BF558" s="302"/>
      <c r="BG558" s="298" t="str">
        <f t="shared" si="258"/>
        <v/>
      </c>
      <c r="BH558" s="298" t="str">
        <f t="shared" si="259"/>
        <v/>
      </c>
      <c r="BI558" s="298" t="str">
        <f t="shared" si="260"/>
        <v/>
      </c>
      <c r="BJ558" s="300"/>
      <c r="BK558" s="295"/>
      <c r="BL558" s="296" t="str">
        <f>IF(BK558&lt;&gt;"",BK558/VLOOKUP($V558,Setup!$C$30:$D$41,2,0),"")</f>
        <v/>
      </c>
      <c r="BM558" s="302"/>
      <c r="BN558" s="299" t="str">
        <f t="shared" si="261"/>
        <v/>
      </c>
      <c r="BO558" s="302"/>
      <c r="BP558" s="299" t="str">
        <f t="shared" si="262"/>
        <v/>
      </c>
      <c r="BQ558" s="302"/>
      <c r="BR558" s="299" t="str">
        <f t="shared" si="263"/>
        <v/>
      </c>
      <c r="BS558" s="302"/>
      <c r="BT558" s="298" t="str">
        <f t="shared" si="264"/>
        <v/>
      </c>
      <c r="BU558" s="298" t="str">
        <f t="shared" si="265"/>
        <v/>
      </c>
      <c r="BV558" s="298" t="str">
        <f t="shared" si="266"/>
        <v/>
      </c>
      <c r="BW558" s="300"/>
      <c r="BX558" s="298" t="str">
        <f t="shared" si="267"/>
        <v/>
      </c>
      <c r="BY558" s="298" t="str">
        <f t="shared" si="268"/>
        <v/>
      </c>
      <c r="BZ558" s="113"/>
      <c r="CA558" s="114"/>
      <c r="CF558" s="481"/>
      <c r="CL558" s="358" t="str">
        <f>IFERROR(VLOOKUP(C558,'Data Sheet'!$A$3:$B$16,2,FALSE),"")</f>
        <v/>
      </c>
    </row>
    <row r="559" spans="1:90" ht="25.5" customHeight="1">
      <c r="A559" s="100">
        <v>555</v>
      </c>
      <c r="B559" s="107" t="str">
        <f t="shared" si="271"/>
        <v>--</v>
      </c>
      <c r="C559" s="304"/>
      <c r="D559" s="305" t="str">
        <f>IFERROR(IF(VLOOKUP(C559,'Data Sheet'!$A$3:$D$16,4,FALSE)=0,"",VLOOKUP(C559,'Data Sheet'!$A$3:$D$16,4,FALSE)),"")</f>
        <v/>
      </c>
      <c r="E559" s="306"/>
      <c r="F559" s="307" t="str">
        <f>IFERROR(IF(VLOOKUP(E559,'Data Sheet'!$C$19:$D$80,2,FALSE)=0,"",VLOOKUP(E559,'Data Sheet'!$C$19:$D$80,2,FALSE)),"")</f>
        <v/>
      </c>
      <c r="G559" s="308" t="str">
        <f t="shared" si="269"/>
        <v>-</v>
      </c>
      <c r="H559" s="108"/>
      <c r="I559" s="304"/>
      <c r="J559" s="109" t="e">
        <f t="shared" si="270"/>
        <v>#VALUE!</v>
      </c>
      <c r="K559" s="104" t="str">
        <f>IFERROR(INDEX('Data Sheet'!$C$104:$C$181,MATCH(I559,'Data Sheet'!$F$104:$F$181,0)),"")</f>
        <v/>
      </c>
      <c r="L559" s="260" t="str">
        <f>IFERROR(INDEX('Data Sheet'!$G$104:$G$181,MATCH(I559,'Data Sheet'!$F$104:$F$181,0)),"")</f>
        <v/>
      </c>
      <c r="M559" s="220"/>
      <c r="N559" s="303"/>
      <c r="O559" s="303"/>
      <c r="P559" s="110" t="str">
        <f>IFERROR(INDEX(Setup!$D$44:$D$70,MATCH(M559,Setup!$K$44:$K$70,0))&amp;"","")</f>
        <v/>
      </c>
      <c r="Q559" s="110" t="str">
        <f>IFERROR(INDEX(Setup!$E$44:$E$70,MATCH(M559,Setup!$K$44:$K$70,0))&amp;"","")</f>
        <v/>
      </c>
      <c r="R559" s="110" t="str">
        <f>IFERROR(INDEX(Setup!$L$44:$L$70,MATCH(M559,Setup!$K$44:$K$70,0))&amp;"","")</f>
        <v/>
      </c>
      <c r="S559" s="110" t="str">
        <f>Setup!$C$30</f>
        <v>USD</v>
      </c>
      <c r="T559" s="111" t="str">
        <f>IFERROR(INDEX('Data Sheet'!$B$104:$B$181,MATCH(I559,'Data Sheet'!$F$104:$F$181,0)),"")</f>
        <v/>
      </c>
      <c r="U559" s="112" t="str">
        <f>IFERROR(INDEX('Data Sheet'!$D$104:$D$181,MATCH(I559,'Data Sheet'!$F$104:$F$181,0)),"")</f>
        <v/>
      </c>
      <c r="V559" s="102" t="s">
        <v>8</v>
      </c>
      <c r="W559" s="221" t="str">
        <f>IF(V559=Setup!$C$30,"Grant",IF(V559=Setup!$C$31,"Local",IF(V559=Setup!$C$32,"Other",IF(ISBLANK(V559),"","Other"))))</f>
        <v>Grant</v>
      </c>
      <c r="X559" s="295"/>
      <c r="Y559" s="296" t="str">
        <f>IF(X559&lt;&gt;"",X559/VLOOKUP($V559,Setup!$C$30:$D$41,2,0),"")</f>
        <v/>
      </c>
      <c r="Z559" s="297"/>
      <c r="AA559" s="298" t="str">
        <f t="shared" si="243"/>
        <v/>
      </c>
      <c r="AB559" s="297"/>
      <c r="AC559" s="299" t="str">
        <f t="shared" si="244"/>
        <v/>
      </c>
      <c r="AD559" s="297"/>
      <c r="AE559" s="299" t="str">
        <f t="shared" si="245"/>
        <v/>
      </c>
      <c r="AF559" s="297"/>
      <c r="AG559" s="298" t="str">
        <f t="shared" si="246"/>
        <v/>
      </c>
      <c r="AH559" s="298" t="str">
        <f t="shared" si="247"/>
        <v/>
      </c>
      <c r="AI559" s="298" t="str">
        <f t="shared" si="248"/>
        <v/>
      </c>
      <c r="AJ559" s="300"/>
      <c r="AK559" s="295"/>
      <c r="AL559" s="296" t="str">
        <f>IF(AK559&lt;&gt;"",AK559/VLOOKUP($V559,Setup!$C$30:$D$41,2,0),"")</f>
        <v/>
      </c>
      <c r="AM559" s="301"/>
      <c r="AN559" s="299" t="str">
        <f t="shared" si="249"/>
        <v/>
      </c>
      <c r="AO559" s="301"/>
      <c r="AP559" s="299" t="str">
        <f t="shared" si="250"/>
        <v/>
      </c>
      <c r="AQ559" s="301"/>
      <c r="AR559" s="299" t="str">
        <f t="shared" si="251"/>
        <v/>
      </c>
      <c r="AS559" s="301"/>
      <c r="AT559" s="298" t="str">
        <f t="shared" si="252"/>
        <v/>
      </c>
      <c r="AU559" s="298" t="str">
        <f t="shared" si="253"/>
        <v/>
      </c>
      <c r="AV559" s="298" t="str">
        <f t="shared" si="254"/>
        <v/>
      </c>
      <c r="AW559" s="300"/>
      <c r="AX559" s="295"/>
      <c r="AY559" s="296" t="str">
        <f>IF(AX559&lt;&gt;"",AX559/VLOOKUP($V559,Setup!$C$30:$D$41,2,0),"")</f>
        <v/>
      </c>
      <c r="AZ559" s="302"/>
      <c r="BA559" s="299" t="str">
        <f t="shared" si="255"/>
        <v/>
      </c>
      <c r="BB559" s="302"/>
      <c r="BC559" s="299" t="str">
        <f t="shared" si="256"/>
        <v/>
      </c>
      <c r="BD559" s="302"/>
      <c r="BE559" s="299" t="str">
        <f t="shared" si="257"/>
        <v/>
      </c>
      <c r="BF559" s="302"/>
      <c r="BG559" s="298" t="str">
        <f t="shared" si="258"/>
        <v/>
      </c>
      <c r="BH559" s="298" t="str">
        <f t="shared" si="259"/>
        <v/>
      </c>
      <c r="BI559" s="298" t="str">
        <f t="shared" si="260"/>
        <v/>
      </c>
      <c r="BJ559" s="300"/>
      <c r="BK559" s="295"/>
      <c r="BL559" s="296" t="str">
        <f>IF(BK559&lt;&gt;"",BK559/VLOOKUP($V559,Setup!$C$30:$D$41,2,0),"")</f>
        <v/>
      </c>
      <c r="BM559" s="302"/>
      <c r="BN559" s="299" t="str">
        <f t="shared" si="261"/>
        <v/>
      </c>
      <c r="BO559" s="302"/>
      <c r="BP559" s="299" t="str">
        <f t="shared" si="262"/>
        <v/>
      </c>
      <c r="BQ559" s="302"/>
      <c r="BR559" s="299" t="str">
        <f t="shared" si="263"/>
        <v/>
      </c>
      <c r="BS559" s="302"/>
      <c r="BT559" s="298" t="str">
        <f t="shared" si="264"/>
        <v/>
      </c>
      <c r="BU559" s="298" t="str">
        <f t="shared" si="265"/>
        <v/>
      </c>
      <c r="BV559" s="298" t="str">
        <f t="shared" si="266"/>
        <v/>
      </c>
      <c r="BW559" s="300"/>
      <c r="BX559" s="298" t="str">
        <f t="shared" si="267"/>
        <v/>
      </c>
      <c r="BY559" s="298" t="str">
        <f t="shared" si="268"/>
        <v/>
      </c>
      <c r="BZ559" s="113"/>
      <c r="CA559" s="114"/>
      <c r="CF559" s="481"/>
      <c r="CL559" s="358" t="str">
        <f>IFERROR(VLOOKUP(C559,'Data Sheet'!$A$3:$B$16,2,FALSE),"")</f>
        <v/>
      </c>
    </row>
    <row r="560" spans="1:90" ht="25.5" customHeight="1">
      <c r="A560" s="100">
        <v>556</v>
      </c>
      <c r="B560" s="107" t="str">
        <f t="shared" si="271"/>
        <v>--</v>
      </c>
      <c r="C560" s="304"/>
      <c r="D560" s="305" t="str">
        <f>IFERROR(IF(VLOOKUP(C560,'Data Sheet'!$A$3:$D$16,4,FALSE)=0,"",VLOOKUP(C560,'Data Sheet'!$A$3:$D$16,4,FALSE)),"")</f>
        <v/>
      </c>
      <c r="E560" s="306"/>
      <c r="F560" s="307" t="str">
        <f>IFERROR(IF(VLOOKUP(E560,'Data Sheet'!$C$19:$D$80,2,FALSE)=0,"",VLOOKUP(E560,'Data Sheet'!$C$19:$D$80,2,FALSE)),"")</f>
        <v/>
      </c>
      <c r="G560" s="308" t="str">
        <f t="shared" si="269"/>
        <v>-</v>
      </c>
      <c r="H560" s="108"/>
      <c r="I560" s="304"/>
      <c r="J560" s="109" t="e">
        <f t="shared" si="270"/>
        <v>#VALUE!</v>
      </c>
      <c r="K560" s="104" t="str">
        <f>IFERROR(INDEX('Data Sheet'!$C$104:$C$181,MATCH(I560,'Data Sheet'!$F$104:$F$181,0)),"")</f>
        <v/>
      </c>
      <c r="L560" s="260" t="str">
        <f>IFERROR(INDEX('Data Sheet'!$G$104:$G$181,MATCH(I560,'Data Sheet'!$F$104:$F$181,0)),"")</f>
        <v/>
      </c>
      <c r="M560" s="220"/>
      <c r="N560" s="303"/>
      <c r="O560" s="303"/>
      <c r="P560" s="110" t="str">
        <f>IFERROR(INDEX(Setup!$D$44:$D$70,MATCH(M560,Setup!$K$44:$K$70,0))&amp;"","")</f>
        <v/>
      </c>
      <c r="Q560" s="110" t="str">
        <f>IFERROR(INDEX(Setup!$E$44:$E$70,MATCH(M560,Setup!$K$44:$K$70,0))&amp;"","")</f>
        <v/>
      </c>
      <c r="R560" s="110" t="str">
        <f>IFERROR(INDEX(Setup!$L$44:$L$70,MATCH(M560,Setup!$K$44:$K$70,0))&amp;"","")</f>
        <v/>
      </c>
      <c r="S560" s="110" t="str">
        <f>Setup!$C$30</f>
        <v>USD</v>
      </c>
      <c r="T560" s="111" t="str">
        <f>IFERROR(INDEX('Data Sheet'!$B$104:$B$181,MATCH(I560,'Data Sheet'!$F$104:$F$181,0)),"")</f>
        <v/>
      </c>
      <c r="U560" s="112" t="str">
        <f>IFERROR(INDEX('Data Sheet'!$D$104:$D$181,MATCH(I560,'Data Sheet'!$F$104:$F$181,0)),"")</f>
        <v/>
      </c>
      <c r="V560" s="102" t="s">
        <v>8</v>
      </c>
      <c r="W560" s="221" t="str">
        <f>IF(V560=Setup!$C$30,"Grant",IF(V560=Setup!$C$31,"Local",IF(V560=Setup!$C$32,"Other",IF(ISBLANK(V560),"","Other"))))</f>
        <v>Grant</v>
      </c>
      <c r="X560" s="295"/>
      <c r="Y560" s="296" t="str">
        <f>IF(X560&lt;&gt;"",X560/VLOOKUP($V560,Setup!$C$30:$D$41,2,0),"")</f>
        <v/>
      </c>
      <c r="Z560" s="297"/>
      <c r="AA560" s="298" t="str">
        <f t="shared" si="243"/>
        <v/>
      </c>
      <c r="AB560" s="297"/>
      <c r="AC560" s="299" t="str">
        <f t="shared" si="244"/>
        <v/>
      </c>
      <c r="AD560" s="297"/>
      <c r="AE560" s="299" t="str">
        <f t="shared" si="245"/>
        <v/>
      </c>
      <c r="AF560" s="297"/>
      <c r="AG560" s="298" t="str">
        <f t="shared" si="246"/>
        <v/>
      </c>
      <c r="AH560" s="298" t="str">
        <f t="shared" si="247"/>
        <v/>
      </c>
      <c r="AI560" s="298" t="str">
        <f t="shared" si="248"/>
        <v/>
      </c>
      <c r="AJ560" s="300"/>
      <c r="AK560" s="295"/>
      <c r="AL560" s="296" t="str">
        <f>IF(AK560&lt;&gt;"",AK560/VLOOKUP($V560,Setup!$C$30:$D$41,2,0),"")</f>
        <v/>
      </c>
      <c r="AM560" s="301"/>
      <c r="AN560" s="299" t="str">
        <f t="shared" si="249"/>
        <v/>
      </c>
      <c r="AO560" s="301"/>
      <c r="AP560" s="299" t="str">
        <f t="shared" si="250"/>
        <v/>
      </c>
      <c r="AQ560" s="301"/>
      <c r="AR560" s="299" t="str">
        <f t="shared" si="251"/>
        <v/>
      </c>
      <c r="AS560" s="301"/>
      <c r="AT560" s="298" t="str">
        <f t="shared" si="252"/>
        <v/>
      </c>
      <c r="AU560" s="298" t="str">
        <f t="shared" si="253"/>
        <v/>
      </c>
      <c r="AV560" s="298" t="str">
        <f t="shared" si="254"/>
        <v/>
      </c>
      <c r="AW560" s="300"/>
      <c r="AX560" s="295"/>
      <c r="AY560" s="296" t="str">
        <f>IF(AX560&lt;&gt;"",AX560/VLOOKUP($V560,Setup!$C$30:$D$41,2,0),"")</f>
        <v/>
      </c>
      <c r="AZ560" s="302"/>
      <c r="BA560" s="299" t="str">
        <f t="shared" si="255"/>
        <v/>
      </c>
      <c r="BB560" s="302"/>
      <c r="BC560" s="299" t="str">
        <f t="shared" si="256"/>
        <v/>
      </c>
      <c r="BD560" s="302"/>
      <c r="BE560" s="299" t="str">
        <f t="shared" si="257"/>
        <v/>
      </c>
      <c r="BF560" s="302"/>
      <c r="BG560" s="298" t="str">
        <f t="shared" si="258"/>
        <v/>
      </c>
      <c r="BH560" s="298" t="str">
        <f t="shared" si="259"/>
        <v/>
      </c>
      <c r="BI560" s="298" t="str">
        <f t="shared" si="260"/>
        <v/>
      </c>
      <c r="BJ560" s="300"/>
      <c r="BK560" s="295"/>
      <c r="BL560" s="296" t="str">
        <f>IF(BK560&lt;&gt;"",BK560/VLOOKUP($V560,Setup!$C$30:$D$41,2,0),"")</f>
        <v/>
      </c>
      <c r="BM560" s="302"/>
      <c r="BN560" s="299" t="str">
        <f t="shared" si="261"/>
        <v/>
      </c>
      <c r="BO560" s="302"/>
      <c r="BP560" s="299" t="str">
        <f t="shared" si="262"/>
        <v/>
      </c>
      <c r="BQ560" s="302"/>
      <c r="BR560" s="299" t="str">
        <f t="shared" si="263"/>
        <v/>
      </c>
      <c r="BS560" s="302"/>
      <c r="BT560" s="298" t="str">
        <f t="shared" si="264"/>
        <v/>
      </c>
      <c r="BU560" s="298" t="str">
        <f t="shared" si="265"/>
        <v/>
      </c>
      <c r="BV560" s="298" t="str">
        <f t="shared" si="266"/>
        <v/>
      </c>
      <c r="BW560" s="300"/>
      <c r="BX560" s="298" t="str">
        <f t="shared" si="267"/>
        <v/>
      </c>
      <c r="BY560" s="298" t="str">
        <f t="shared" si="268"/>
        <v/>
      </c>
      <c r="BZ560" s="113"/>
      <c r="CA560" s="114"/>
      <c r="CF560" s="481"/>
      <c r="CL560" s="358" t="str">
        <f>IFERROR(VLOOKUP(C560,'Data Sheet'!$A$3:$B$16,2,FALSE),"")</f>
        <v/>
      </c>
    </row>
    <row r="561" spans="1:90" ht="25.5" customHeight="1">
      <c r="A561" s="100">
        <v>557</v>
      </c>
      <c r="B561" s="107" t="str">
        <f t="shared" si="271"/>
        <v>--</v>
      </c>
      <c r="C561" s="304"/>
      <c r="D561" s="305" t="str">
        <f>IFERROR(IF(VLOOKUP(C561,'Data Sheet'!$A$3:$D$16,4,FALSE)=0,"",VLOOKUP(C561,'Data Sheet'!$A$3:$D$16,4,FALSE)),"")</f>
        <v/>
      </c>
      <c r="E561" s="306"/>
      <c r="F561" s="307" t="str">
        <f>IFERROR(IF(VLOOKUP(E561,'Data Sheet'!$C$19:$D$80,2,FALSE)=0,"",VLOOKUP(E561,'Data Sheet'!$C$19:$D$80,2,FALSE)),"")</f>
        <v/>
      </c>
      <c r="G561" s="308" t="str">
        <f t="shared" si="269"/>
        <v>-</v>
      </c>
      <c r="H561" s="108"/>
      <c r="I561" s="304"/>
      <c r="J561" s="109" t="e">
        <f t="shared" si="270"/>
        <v>#VALUE!</v>
      </c>
      <c r="K561" s="104" t="str">
        <f>IFERROR(INDEX('Data Sheet'!$C$104:$C$181,MATCH(I561,'Data Sheet'!$F$104:$F$181,0)),"")</f>
        <v/>
      </c>
      <c r="L561" s="260" t="str">
        <f>IFERROR(INDEX('Data Sheet'!$G$104:$G$181,MATCH(I561,'Data Sheet'!$F$104:$F$181,0)),"")</f>
        <v/>
      </c>
      <c r="M561" s="220"/>
      <c r="N561" s="303"/>
      <c r="O561" s="303"/>
      <c r="P561" s="110" t="str">
        <f>IFERROR(INDEX(Setup!$D$44:$D$70,MATCH(M561,Setup!$K$44:$K$70,0))&amp;"","")</f>
        <v/>
      </c>
      <c r="Q561" s="110" t="str">
        <f>IFERROR(INDEX(Setup!$E$44:$E$70,MATCH(M561,Setup!$K$44:$K$70,0))&amp;"","")</f>
        <v/>
      </c>
      <c r="R561" s="110" t="str">
        <f>IFERROR(INDEX(Setup!$L$44:$L$70,MATCH(M561,Setup!$K$44:$K$70,0))&amp;"","")</f>
        <v/>
      </c>
      <c r="S561" s="110" t="str">
        <f>Setup!$C$30</f>
        <v>USD</v>
      </c>
      <c r="T561" s="111" t="str">
        <f>IFERROR(INDEX('Data Sheet'!$B$104:$B$181,MATCH(I561,'Data Sheet'!$F$104:$F$181,0)),"")</f>
        <v/>
      </c>
      <c r="U561" s="112" t="str">
        <f>IFERROR(INDEX('Data Sheet'!$D$104:$D$181,MATCH(I561,'Data Sheet'!$F$104:$F$181,0)),"")</f>
        <v/>
      </c>
      <c r="V561" s="102" t="s">
        <v>8</v>
      </c>
      <c r="W561" s="221" t="str">
        <f>IF(V561=Setup!$C$30,"Grant",IF(V561=Setup!$C$31,"Local",IF(V561=Setup!$C$32,"Other",IF(ISBLANK(V561),"","Other"))))</f>
        <v>Grant</v>
      </c>
      <c r="X561" s="295"/>
      <c r="Y561" s="296" t="str">
        <f>IF(X561&lt;&gt;"",X561/VLOOKUP($V561,Setup!$C$30:$D$41,2,0),"")</f>
        <v/>
      </c>
      <c r="Z561" s="297"/>
      <c r="AA561" s="298" t="str">
        <f t="shared" si="243"/>
        <v/>
      </c>
      <c r="AB561" s="297"/>
      <c r="AC561" s="299" t="str">
        <f t="shared" si="244"/>
        <v/>
      </c>
      <c r="AD561" s="297"/>
      <c r="AE561" s="299" t="str">
        <f t="shared" si="245"/>
        <v/>
      </c>
      <c r="AF561" s="297"/>
      <c r="AG561" s="298" t="str">
        <f t="shared" si="246"/>
        <v/>
      </c>
      <c r="AH561" s="298" t="str">
        <f t="shared" si="247"/>
        <v/>
      </c>
      <c r="AI561" s="298" t="str">
        <f t="shared" si="248"/>
        <v/>
      </c>
      <c r="AJ561" s="300"/>
      <c r="AK561" s="295"/>
      <c r="AL561" s="296" t="str">
        <f>IF(AK561&lt;&gt;"",AK561/VLOOKUP($V561,Setup!$C$30:$D$41,2,0),"")</f>
        <v/>
      </c>
      <c r="AM561" s="301"/>
      <c r="AN561" s="299" t="str">
        <f t="shared" si="249"/>
        <v/>
      </c>
      <c r="AO561" s="301"/>
      <c r="AP561" s="299" t="str">
        <f t="shared" si="250"/>
        <v/>
      </c>
      <c r="AQ561" s="301"/>
      <c r="AR561" s="299" t="str">
        <f t="shared" si="251"/>
        <v/>
      </c>
      <c r="AS561" s="301"/>
      <c r="AT561" s="298" t="str">
        <f t="shared" si="252"/>
        <v/>
      </c>
      <c r="AU561" s="298" t="str">
        <f t="shared" si="253"/>
        <v/>
      </c>
      <c r="AV561" s="298" t="str">
        <f t="shared" si="254"/>
        <v/>
      </c>
      <c r="AW561" s="300"/>
      <c r="AX561" s="295"/>
      <c r="AY561" s="296" t="str">
        <f>IF(AX561&lt;&gt;"",AX561/VLOOKUP($V561,Setup!$C$30:$D$41,2,0),"")</f>
        <v/>
      </c>
      <c r="AZ561" s="302"/>
      <c r="BA561" s="299" t="str">
        <f t="shared" si="255"/>
        <v/>
      </c>
      <c r="BB561" s="302"/>
      <c r="BC561" s="299" t="str">
        <f t="shared" si="256"/>
        <v/>
      </c>
      <c r="BD561" s="302"/>
      <c r="BE561" s="299" t="str">
        <f t="shared" si="257"/>
        <v/>
      </c>
      <c r="BF561" s="302"/>
      <c r="BG561" s="298" t="str">
        <f t="shared" si="258"/>
        <v/>
      </c>
      <c r="BH561" s="298" t="str">
        <f t="shared" si="259"/>
        <v/>
      </c>
      <c r="BI561" s="298" t="str">
        <f t="shared" si="260"/>
        <v/>
      </c>
      <c r="BJ561" s="300"/>
      <c r="BK561" s="295"/>
      <c r="BL561" s="296" t="str">
        <f>IF(BK561&lt;&gt;"",BK561/VLOOKUP($V561,Setup!$C$30:$D$41,2,0),"")</f>
        <v/>
      </c>
      <c r="BM561" s="302"/>
      <c r="BN561" s="299" t="str">
        <f t="shared" si="261"/>
        <v/>
      </c>
      <c r="BO561" s="302"/>
      <c r="BP561" s="299" t="str">
        <f t="shared" si="262"/>
        <v/>
      </c>
      <c r="BQ561" s="302"/>
      <c r="BR561" s="299" t="str">
        <f t="shared" si="263"/>
        <v/>
      </c>
      <c r="BS561" s="302"/>
      <c r="BT561" s="298" t="str">
        <f t="shared" si="264"/>
        <v/>
      </c>
      <c r="BU561" s="298" t="str">
        <f t="shared" si="265"/>
        <v/>
      </c>
      <c r="BV561" s="298" t="str">
        <f t="shared" si="266"/>
        <v/>
      </c>
      <c r="BW561" s="300"/>
      <c r="BX561" s="298" t="str">
        <f t="shared" si="267"/>
        <v/>
      </c>
      <c r="BY561" s="298" t="str">
        <f t="shared" si="268"/>
        <v/>
      </c>
      <c r="BZ561" s="113"/>
      <c r="CA561" s="114"/>
      <c r="CF561" s="481"/>
      <c r="CL561" s="358" t="str">
        <f>IFERROR(VLOOKUP(C561,'Data Sheet'!$A$3:$B$16,2,FALSE),"")</f>
        <v/>
      </c>
    </row>
    <row r="562" spans="1:90" ht="25.5" customHeight="1">
      <c r="A562" s="100">
        <v>558</v>
      </c>
      <c r="B562" s="107" t="str">
        <f t="shared" si="271"/>
        <v>--</v>
      </c>
      <c r="C562" s="304"/>
      <c r="D562" s="305" t="str">
        <f>IFERROR(IF(VLOOKUP(C562,'Data Sheet'!$A$3:$D$16,4,FALSE)=0,"",VLOOKUP(C562,'Data Sheet'!$A$3:$D$16,4,FALSE)),"")</f>
        <v/>
      </c>
      <c r="E562" s="306"/>
      <c r="F562" s="307" t="str">
        <f>IFERROR(IF(VLOOKUP(E562,'Data Sheet'!$C$19:$D$80,2,FALSE)=0,"",VLOOKUP(E562,'Data Sheet'!$C$19:$D$80,2,FALSE)),"")</f>
        <v/>
      </c>
      <c r="G562" s="308" t="str">
        <f t="shared" si="269"/>
        <v>-</v>
      </c>
      <c r="H562" s="108"/>
      <c r="I562" s="304"/>
      <c r="J562" s="109" t="e">
        <f t="shared" si="270"/>
        <v>#VALUE!</v>
      </c>
      <c r="K562" s="104" t="str">
        <f>IFERROR(INDEX('Data Sheet'!$C$104:$C$181,MATCH(I562,'Data Sheet'!$F$104:$F$181,0)),"")</f>
        <v/>
      </c>
      <c r="L562" s="260" t="str">
        <f>IFERROR(INDEX('Data Sheet'!$G$104:$G$181,MATCH(I562,'Data Sheet'!$F$104:$F$181,0)),"")</f>
        <v/>
      </c>
      <c r="M562" s="220"/>
      <c r="N562" s="303"/>
      <c r="O562" s="303"/>
      <c r="P562" s="110" t="str">
        <f>IFERROR(INDEX(Setup!$D$44:$D$70,MATCH(M562,Setup!$K$44:$K$70,0))&amp;"","")</f>
        <v/>
      </c>
      <c r="Q562" s="110" t="str">
        <f>IFERROR(INDEX(Setup!$E$44:$E$70,MATCH(M562,Setup!$K$44:$K$70,0))&amp;"","")</f>
        <v/>
      </c>
      <c r="R562" s="110" t="str">
        <f>IFERROR(INDEX(Setup!$L$44:$L$70,MATCH(M562,Setup!$K$44:$K$70,0))&amp;"","")</f>
        <v/>
      </c>
      <c r="S562" s="110" t="str">
        <f>Setup!$C$30</f>
        <v>USD</v>
      </c>
      <c r="T562" s="111" t="str">
        <f>IFERROR(INDEX('Data Sheet'!$B$104:$B$181,MATCH(I562,'Data Sheet'!$F$104:$F$181,0)),"")</f>
        <v/>
      </c>
      <c r="U562" s="112" t="str">
        <f>IFERROR(INDEX('Data Sheet'!$D$104:$D$181,MATCH(I562,'Data Sheet'!$F$104:$F$181,0)),"")</f>
        <v/>
      </c>
      <c r="V562" s="102" t="s">
        <v>8</v>
      </c>
      <c r="W562" s="221" t="str">
        <f>IF(V562=Setup!$C$30,"Grant",IF(V562=Setup!$C$31,"Local",IF(V562=Setup!$C$32,"Other",IF(ISBLANK(V562),"","Other"))))</f>
        <v>Grant</v>
      </c>
      <c r="X562" s="295"/>
      <c r="Y562" s="296" t="str">
        <f>IF(X562&lt;&gt;"",X562/VLOOKUP($V562,Setup!$C$30:$D$41,2,0),"")</f>
        <v/>
      </c>
      <c r="Z562" s="297"/>
      <c r="AA562" s="298" t="str">
        <f t="shared" si="243"/>
        <v/>
      </c>
      <c r="AB562" s="297"/>
      <c r="AC562" s="299" t="str">
        <f t="shared" si="244"/>
        <v/>
      </c>
      <c r="AD562" s="297"/>
      <c r="AE562" s="299" t="str">
        <f t="shared" si="245"/>
        <v/>
      </c>
      <c r="AF562" s="297"/>
      <c r="AG562" s="298" t="str">
        <f t="shared" si="246"/>
        <v/>
      </c>
      <c r="AH562" s="298" t="str">
        <f t="shared" si="247"/>
        <v/>
      </c>
      <c r="AI562" s="298" t="str">
        <f t="shared" si="248"/>
        <v/>
      </c>
      <c r="AJ562" s="300"/>
      <c r="AK562" s="295"/>
      <c r="AL562" s="296" t="str">
        <f>IF(AK562&lt;&gt;"",AK562/VLOOKUP($V562,Setup!$C$30:$D$41,2,0),"")</f>
        <v/>
      </c>
      <c r="AM562" s="301"/>
      <c r="AN562" s="299" t="str">
        <f t="shared" si="249"/>
        <v/>
      </c>
      <c r="AO562" s="301"/>
      <c r="AP562" s="299" t="str">
        <f t="shared" si="250"/>
        <v/>
      </c>
      <c r="AQ562" s="301"/>
      <c r="AR562" s="299" t="str">
        <f t="shared" si="251"/>
        <v/>
      </c>
      <c r="AS562" s="301"/>
      <c r="AT562" s="298" t="str">
        <f t="shared" si="252"/>
        <v/>
      </c>
      <c r="AU562" s="298" t="str">
        <f t="shared" si="253"/>
        <v/>
      </c>
      <c r="AV562" s="298" t="str">
        <f t="shared" si="254"/>
        <v/>
      </c>
      <c r="AW562" s="300"/>
      <c r="AX562" s="295"/>
      <c r="AY562" s="296" t="str">
        <f>IF(AX562&lt;&gt;"",AX562/VLOOKUP($V562,Setup!$C$30:$D$41,2,0),"")</f>
        <v/>
      </c>
      <c r="AZ562" s="302"/>
      <c r="BA562" s="299" t="str">
        <f t="shared" si="255"/>
        <v/>
      </c>
      <c r="BB562" s="302"/>
      <c r="BC562" s="299" t="str">
        <f t="shared" si="256"/>
        <v/>
      </c>
      <c r="BD562" s="302"/>
      <c r="BE562" s="299" t="str">
        <f t="shared" si="257"/>
        <v/>
      </c>
      <c r="BF562" s="302"/>
      <c r="BG562" s="298" t="str">
        <f t="shared" si="258"/>
        <v/>
      </c>
      <c r="BH562" s="298" t="str">
        <f t="shared" si="259"/>
        <v/>
      </c>
      <c r="BI562" s="298" t="str">
        <f t="shared" si="260"/>
        <v/>
      </c>
      <c r="BJ562" s="300"/>
      <c r="BK562" s="295"/>
      <c r="BL562" s="296" t="str">
        <f>IF(BK562&lt;&gt;"",BK562/VLOOKUP($V562,Setup!$C$30:$D$41,2,0),"")</f>
        <v/>
      </c>
      <c r="BM562" s="302"/>
      <c r="BN562" s="299" t="str">
        <f t="shared" si="261"/>
        <v/>
      </c>
      <c r="BO562" s="302"/>
      <c r="BP562" s="299" t="str">
        <f t="shared" si="262"/>
        <v/>
      </c>
      <c r="BQ562" s="302"/>
      <c r="BR562" s="299" t="str">
        <f t="shared" si="263"/>
        <v/>
      </c>
      <c r="BS562" s="302"/>
      <c r="BT562" s="298" t="str">
        <f t="shared" si="264"/>
        <v/>
      </c>
      <c r="BU562" s="298" t="str">
        <f t="shared" si="265"/>
        <v/>
      </c>
      <c r="BV562" s="298" t="str">
        <f t="shared" si="266"/>
        <v/>
      </c>
      <c r="BW562" s="300"/>
      <c r="BX562" s="298" t="str">
        <f t="shared" si="267"/>
        <v/>
      </c>
      <c r="BY562" s="298" t="str">
        <f t="shared" si="268"/>
        <v/>
      </c>
      <c r="BZ562" s="113"/>
      <c r="CA562" s="114"/>
      <c r="CF562" s="481"/>
      <c r="CL562" s="358" t="str">
        <f>IFERROR(VLOOKUP(C562,'Data Sheet'!$A$3:$B$16,2,FALSE),"")</f>
        <v/>
      </c>
    </row>
    <row r="563" spans="1:90" ht="25.5" customHeight="1">
      <c r="A563" s="100">
        <v>559</v>
      </c>
      <c r="B563" s="107" t="str">
        <f t="shared" si="271"/>
        <v>--</v>
      </c>
      <c r="C563" s="304"/>
      <c r="D563" s="305" t="str">
        <f>IFERROR(IF(VLOOKUP(C563,'Data Sheet'!$A$3:$D$16,4,FALSE)=0,"",VLOOKUP(C563,'Data Sheet'!$A$3:$D$16,4,FALSE)),"")</f>
        <v/>
      </c>
      <c r="E563" s="306"/>
      <c r="F563" s="307" t="str">
        <f>IFERROR(IF(VLOOKUP(E563,'Data Sheet'!$C$19:$D$80,2,FALSE)=0,"",VLOOKUP(E563,'Data Sheet'!$C$19:$D$80,2,FALSE)),"")</f>
        <v/>
      </c>
      <c r="G563" s="308" t="str">
        <f t="shared" si="269"/>
        <v>-</v>
      </c>
      <c r="H563" s="108"/>
      <c r="I563" s="304"/>
      <c r="J563" s="109" t="e">
        <f t="shared" si="270"/>
        <v>#VALUE!</v>
      </c>
      <c r="K563" s="104" t="str">
        <f>IFERROR(INDEX('Data Sheet'!$C$104:$C$181,MATCH(I563,'Data Sheet'!$F$104:$F$181,0)),"")</f>
        <v/>
      </c>
      <c r="L563" s="260" t="str">
        <f>IFERROR(INDEX('Data Sheet'!$G$104:$G$181,MATCH(I563,'Data Sheet'!$F$104:$F$181,0)),"")</f>
        <v/>
      </c>
      <c r="M563" s="220"/>
      <c r="N563" s="303"/>
      <c r="O563" s="303"/>
      <c r="P563" s="110" t="str">
        <f>IFERROR(INDEX(Setup!$D$44:$D$70,MATCH(M563,Setup!$K$44:$K$70,0))&amp;"","")</f>
        <v/>
      </c>
      <c r="Q563" s="110" t="str">
        <f>IFERROR(INDEX(Setup!$E$44:$E$70,MATCH(M563,Setup!$K$44:$K$70,0))&amp;"","")</f>
        <v/>
      </c>
      <c r="R563" s="110" t="str">
        <f>IFERROR(INDEX(Setup!$L$44:$L$70,MATCH(M563,Setup!$K$44:$K$70,0))&amp;"","")</f>
        <v/>
      </c>
      <c r="S563" s="110" t="str">
        <f>Setup!$C$30</f>
        <v>USD</v>
      </c>
      <c r="T563" s="111" t="str">
        <f>IFERROR(INDEX('Data Sheet'!$B$104:$B$181,MATCH(I563,'Data Sheet'!$F$104:$F$181,0)),"")</f>
        <v/>
      </c>
      <c r="U563" s="112" t="str">
        <f>IFERROR(INDEX('Data Sheet'!$D$104:$D$181,MATCH(I563,'Data Sheet'!$F$104:$F$181,0)),"")</f>
        <v/>
      </c>
      <c r="V563" s="102" t="s">
        <v>8</v>
      </c>
      <c r="W563" s="221" t="str">
        <f>IF(V563=Setup!$C$30,"Grant",IF(V563=Setup!$C$31,"Local",IF(V563=Setup!$C$32,"Other",IF(ISBLANK(V563),"","Other"))))</f>
        <v>Grant</v>
      </c>
      <c r="X563" s="295"/>
      <c r="Y563" s="296" t="str">
        <f>IF(X563&lt;&gt;"",X563/VLOOKUP($V563,Setup!$C$30:$D$41,2,0),"")</f>
        <v/>
      </c>
      <c r="Z563" s="297"/>
      <c r="AA563" s="298" t="str">
        <f t="shared" si="243"/>
        <v/>
      </c>
      <c r="AB563" s="297"/>
      <c r="AC563" s="299" t="str">
        <f t="shared" si="244"/>
        <v/>
      </c>
      <c r="AD563" s="297"/>
      <c r="AE563" s="299" t="str">
        <f t="shared" si="245"/>
        <v/>
      </c>
      <c r="AF563" s="297"/>
      <c r="AG563" s="298" t="str">
        <f t="shared" si="246"/>
        <v/>
      </c>
      <c r="AH563" s="298" t="str">
        <f t="shared" si="247"/>
        <v/>
      </c>
      <c r="AI563" s="298" t="str">
        <f t="shared" si="248"/>
        <v/>
      </c>
      <c r="AJ563" s="300"/>
      <c r="AK563" s="295"/>
      <c r="AL563" s="296" t="str">
        <f>IF(AK563&lt;&gt;"",AK563/VLOOKUP($V563,Setup!$C$30:$D$41,2,0),"")</f>
        <v/>
      </c>
      <c r="AM563" s="301"/>
      <c r="AN563" s="299" t="str">
        <f t="shared" si="249"/>
        <v/>
      </c>
      <c r="AO563" s="301"/>
      <c r="AP563" s="299" t="str">
        <f t="shared" si="250"/>
        <v/>
      </c>
      <c r="AQ563" s="301"/>
      <c r="AR563" s="299" t="str">
        <f t="shared" si="251"/>
        <v/>
      </c>
      <c r="AS563" s="301"/>
      <c r="AT563" s="298" t="str">
        <f t="shared" si="252"/>
        <v/>
      </c>
      <c r="AU563" s="298" t="str">
        <f t="shared" si="253"/>
        <v/>
      </c>
      <c r="AV563" s="298" t="str">
        <f t="shared" si="254"/>
        <v/>
      </c>
      <c r="AW563" s="300"/>
      <c r="AX563" s="295"/>
      <c r="AY563" s="296" t="str">
        <f>IF(AX563&lt;&gt;"",AX563/VLOOKUP($V563,Setup!$C$30:$D$41,2,0),"")</f>
        <v/>
      </c>
      <c r="AZ563" s="302"/>
      <c r="BA563" s="299" t="str">
        <f t="shared" si="255"/>
        <v/>
      </c>
      <c r="BB563" s="302"/>
      <c r="BC563" s="299" t="str">
        <f t="shared" si="256"/>
        <v/>
      </c>
      <c r="BD563" s="302"/>
      <c r="BE563" s="299" t="str">
        <f t="shared" si="257"/>
        <v/>
      </c>
      <c r="BF563" s="302"/>
      <c r="BG563" s="298" t="str">
        <f t="shared" si="258"/>
        <v/>
      </c>
      <c r="BH563" s="298" t="str">
        <f t="shared" si="259"/>
        <v/>
      </c>
      <c r="BI563" s="298" t="str">
        <f t="shared" si="260"/>
        <v/>
      </c>
      <c r="BJ563" s="300"/>
      <c r="BK563" s="295"/>
      <c r="BL563" s="296" t="str">
        <f>IF(BK563&lt;&gt;"",BK563/VLOOKUP($V563,Setup!$C$30:$D$41,2,0),"")</f>
        <v/>
      </c>
      <c r="BM563" s="302"/>
      <c r="BN563" s="299" t="str">
        <f t="shared" si="261"/>
        <v/>
      </c>
      <c r="BO563" s="302"/>
      <c r="BP563" s="299" t="str">
        <f t="shared" si="262"/>
        <v/>
      </c>
      <c r="BQ563" s="302"/>
      <c r="BR563" s="299" t="str">
        <f t="shared" si="263"/>
        <v/>
      </c>
      <c r="BS563" s="302"/>
      <c r="BT563" s="298" t="str">
        <f t="shared" si="264"/>
        <v/>
      </c>
      <c r="BU563" s="298" t="str">
        <f t="shared" si="265"/>
        <v/>
      </c>
      <c r="BV563" s="298" t="str">
        <f t="shared" si="266"/>
        <v/>
      </c>
      <c r="BW563" s="300"/>
      <c r="BX563" s="298" t="str">
        <f t="shared" si="267"/>
        <v/>
      </c>
      <c r="BY563" s="298" t="str">
        <f t="shared" si="268"/>
        <v/>
      </c>
      <c r="BZ563" s="113"/>
      <c r="CA563" s="114"/>
      <c r="CF563" s="481"/>
      <c r="CL563" s="358" t="str">
        <f>IFERROR(VLOOKUP(C563,'Data Sheet'!$A$3:$B$16,2,FALSE),"")</f>
        <v/>
      </c>
    </row>
    <row r="564" spans="1:90" ht="25.5" customHeight="1">
      <c r="A564" s="100">
        <v>560</v>
      </c>
      <c r="B564" s="107" t="str">
        <f t="shared" si="271"/>
        <v>--</v>
      </c>
      <c r="C564" s="304"/>
      <c r="D564" s="305" t="str">
        <f>IFERROR(IF(VLOOKUP(C564,'Data Sheet'!$A$3:$D$16,4,FALSE)=0,"",VLOOKUP(C564,'Data Sheet'!$A$3:$D$16,4,FALSE)),"")</f>
        <v/>
      </c>
      <c r="E564" s="306"/>
      <c r="F564" s="307" t="str">
        <f>IFERROR(IF(VLOOKUP(E564,'Data Sheet'!$C$19:$D$80,2,FALSE)=0,"",VLOOKUP(E564,'Data Sheet'!$C$19:$D$80,2,FALSE)),"")</f>
        <v/>
      </c>
      <c r="G564" s="308" t="str">
        <f t="shared" si="269"/>
        <v>-</v>
      </c>
      <c r="H564" s="108"/>
      <c r="I564" s="304"/>
      <c r="J564" s="109" t="e">
        <f t="shared" si="270"/>
        <v>#VALUE!</v>
      </c>
      <c r="K564" s="104" t="str">
        <f>IFERROR(INDEX('Data Sheet'!$C$104:$C$181,MATCH(I564,'Data Sheet'!$F$104:$F$181,0)),"")</f>
        <v/>
      </c>
      <c r="L564" s="260" t="str">
        <f>IFERROR(INDEX('Data Sheet'!$G$104:$G$181,MATCH(I564,'Data Sheet'!$F$104:$F$181,0)),"")</f>
        <v/>
      </c>
      <c r="M564" s="220"/>
      <c r="N564" s="303"/>
      <c r="O564" s="303"/>
      <c r="P564" s="110" t="str">
        <f>IFERROR(INDEX(Setup!$D$44:$D$70,MATCH(M564,Setup!$K$44:$K$70,0))&amp;"","")</f>
        <v/>
      </c>
      <c r="Q564" s="110" t="str">
        <f>IFERROR(INDEX(Setup!$E$44:$E$70,MATCH(M564,Setup!$K$44:$K$70,0))&amp;"","")</f>
        <v/>
      </c>
      <c r="R564" s="110" t="str">
        <f>IFERROR(INDEX(Setup!$L$44:$L$70,MATCH(M564,Setup!$K$44:$K$70,0))&amp;"","")</f>
        <v/>
      </c>
      <c r="S564" s="110" t="str">
        <f>Setup!$C$30</f>
        <v>USD</v>
      </c>
      <c r="T564" s="111" t="str">
        <f>IFERROR(INDEX('Data Sheet'!$B$104:$B$181,MATCH(I564,'Data Sheet'!$F$104:$F$181,0)),"")</f>
        <v/>
      </c>
      <c r="U564" s="112" t="str">
        <f>IFERROR(INDEX('Data Sheet'!$D$104:$D$181,MATCH(I564,'Data Sheet'!$F$104:$F$181,0)),"")</f>
        <v/>
      </c>
      <c r="V564" s="102" t="s">
        <v>8</v>
      </c>
      <c r="W564" s="221" t="str">
        <f>IF(V564=Setup!$C$30,"Grant",IF(V564=Setup!$C$31,"Local",IF(V564=Setup!$C$32,"Other",IF(ISBLANK(V564),"","Other"))))</f>
        <v>Grant</v>
      </c>
      <c r="X564" s="295"/>
      <c r="Y564" s="296" t="str">
        <f>IF(X564&lt;&gt;"",X564/VLOOKUP($V564,Setup!$C$30:$D$41,2,0),"")</f>
        <v/>
      </c>
      <c r="Z564" s="297"/>
      <c r="AA564" s="298" t="str">
        <f t="shared" si="243"/>
        <v/>
      </c>
      <c r="AB564" s="297"/>
      <c r="AC564" s="299" t="str">
        <f t="shared" si="244"/>
        <v/>
      </c>
      <c r="AD564" s="297"/>
      <c r="AE564" s="299" t="str">
        <f t="shared" si="245"/>
        <v/>
      </c>
      <c r="AF564" s="297"/>
      <c r="AG564" s="298" t="str">
        <f t="shared" si="246"/>
        <v/>
      </c>
      <c r="AH564" s="298" t="str">
        <f t="shared" si="247"/>
        <v/>
      </c>
      <c r="AI564" s="298" t="str">
        <f t="shared" si="248"/>
        <v/>
      </c>
      <c r="AJ564" s="300"/>
      <c r="AK564" s="295"/>
      <c r="AL564" s="296" t="str">
        <f>IF(AK564&lt;&gt;"",AK564/VLOOKUP($V564,Setup!$C$30:$D$41,2,0),"")</f>
        <v/>
      </c>
      <c r="AM564" s="301"/>
      <c r="AN564" s="299" t="str">
        <f t="shared" si="249"/>
        <v/>
      </c>
      <c r="AO564" s="301"/>
      <c r="AP564" s="299" t="str">
        <f t="shared" si="250"/>
        <v/>
      </c>
      <c r="AQ564" s="301"/>
      <c r="AR564" s="299" t="str">
        <f t="shared" si="251"/>
        <v/>
      </c>
      <c r="AS564" s="301"/>
      <c r="AT564" s="298" t="str">
        <f t="shared" si="252"/>
        <v/>
      </c>
      <c r="AU564" s="298" t="str">
        <f t="shared" si="253"/>
        <v/>
      </c>
      <c r="AV564" s="298" t="str">
        <f t="shared" si="254"/>
        <v/>
      </c>
      <c r="AW564" s="300"/>
      <c r="AX564" s="295"/>
      <c r="AY564" s="296" t="str">
        <f>IF(AX564&lt;&gt;"",AX564/VLOOKUP($V564,Setup!$C$30:$D$41,2,0),"")</f>
        <v/>
      </c>
      <c r="AZ564" s="302"/>
      <c r="BA564" s="299" t="str">
        <f t="shared" si="255"/>
        <v/>
      </c>
      <c r="BB564" s="302"/>
      <c r="BC564" s="299" t="str">
        <f t="shared" si="256"/>
        <v/>
      </c>
      <c r="BD564" s="302"/>
      <c r="BE564" s="299" t="str">
        <f t="shared" si="257"/>
        <v/>
      </c>
      <c r="BF564" s="302"/>
      <c r="BG564" s="298" t="str">
        <f t="shared" si="258"/>
        <v/>
      </c>
      <c r="BH564" s="298" t="str">
        <f t="shared" si="259"/>
        <v/>
      </c>
      <c r="BI564" s="298" t="str">
        <f t="shared" si="260"/>
        <v/>
      </c>
      <c r="BJ564" s="300"/>
      <c r="BK564" s="295"/>
      <c r="BL564" s="296" t="str">
        <f>IF(BK564&lt;&gt;"",BK564/VLOOKUP($V564,Setup!$C$30:$D$41,2,0),"")</f>
        <v/>
      </c>
      <c r="BM564" s="302"/>
      <c r="BN564" s="299" t="str">
        <f t="shared" si="261"/>
        <v/>
      </c>
      <c r="BO564" s="302"/>
      <c r="BP564" s="299" t="str">
        <f t="shared" si="262"/>
        <v/>
      </c>
      <c r="BQ564" s="302"/>
      <c r="BR564" s="299" t="str">
        <f t="shared" si="263"/>
        <v/>
      </c>
      <c r="BS564" s="302"/>
      <c r="BT564" s="298" t="str">
        <f t="shared" si="264"/>
        <v/>
      </c>
      <c r="BU564" s="298" t="str">
        <f t="shared" si="265"/>
        <v/>
      </c>
      <c r="BV564" s="298" t="str">
        <f t="shared" si="266"/>
        <v/>
      </c>
      <c r="BW564" s="300"/>
      <c r="BX564" s="298" t="str">
        <f t="shared" si="267"/>
        <v/>
      </c>
      <c r="BY564" s="298" t="str">
        <f t="shared" si="268"/>
        <v/>
      </c>
      <c r="BZ564" s="113"/>
      <c r="CA564" s="114"/>
      <c r="CF564" s="481"/>
      <c r="CL564" s="358" t="str">
        <f>IFERROR(VLOOKUP(C564,'Data Sheet'!$A$3:$B$16,2,FALSE),"")</f>
        <v/>
      </c>
    </row>
    <row r="565" spans="1:90" ht="25.5" customHeight="1">
      <c r="A565" s="100">
        <v>561</v>
      </c>
      <c r="B565" s="107" t="str">
        <f t="shared" si="271"/>
        <v>--</v>
      </c>
      <c r="C565" s="304"/>
      <c r="D565" s="305" t="str">
        <f>IFERROR(IF(VLOOKUP(C565,'Data Sheet'!$A$3:$D$16,4,FALSE)=0,"",VLOOKUP(C565,'Data Sheet'!$A$3:$D$16,4,FALSE)),"")</f>
        <v/>
      </c>
      <c r="E565" s="306"/>
      <c r="F565" s="307" t="str">
        <f>IFERROR(IF(VLOOKUP(E565,'Data Sheet'!$C$19:$D$80,2,FALSE)=0,"",VLOOKUP(E565,'Data Sheet'!$C$19:$D$80,2,FALSE)),"")</f>
        <v/>
      </c>
      <c r="G565" s="308" t="str">
        <f t="shared" si="269"/>
        <v>-</v>
      </c>
      <c r="H565" s="108"/>
      <c r="I565" s="304"/>
      <c r="J565" s="109" t="e">
        <f t="shared" si="270"/>
        <v>#VALUE!</v>
      </c>
      <c r="K565" s="104" t="str">
        <f>IFERROR(INDEX('Data Sheet'!$C$104:$C$181,MATCH(I565,'Data Sheet'!$F$104:$F$181,0)),"")</f>
        <v/>
      </c>
      <c r="L565" s="260" t="str">
        <f>IFERROR(INDEX('Data Sheet'!$G$104:$G$181,MATCH(I565,'Data Sheet'!$F$104:$F$181,0)),"")</f>
        <v/>
      </c>
      <c r="M565" s="220"/>
      <c r="N565" s="303"/>
      <c r="O565" s="303"/>
      <c r="P565" s="110" t="str">
        <f>IFERROR(INDEX(Setup!$D$44:$D$70,MATCH(M565,Setup!$K$44:$K$70,0))&amp;"","")</f>
        <v/>
      </c>
      <c r="Q565" s="110" t="str">
        <f>IFERROR(INDEX(Setup!$E$44:$E$70,MATCH(M565,Setup!$K$44:$K$70,0))&amp;"","")</f>
        <v/>
      </c>
      <c r="R565" s="110" t="str">
        <f>IFERROR(INDEX(Setup!$L$44:$L$70,MATCH(M565,Setup!$K$44:$K$70,0))&amp;"","")</f>
        <v/>
      </c>
      <c r="S565" s="110" t="str">
        <f>Setup!$C$30</f>
        <v>USD</v>
      </c>
      <c r="T565" s="111" t="str">
        <f>IFERROR(INDEX('Data Sheet'!$B$104:$B$181,MATCH(I565,'Data Sheet'!$F$104:$F$181,0)),"")</f>
        <v/>
      </c>
      <c r="U565" s="112" t="str">
        <f>IFERROR(INDEX('Data Sheet'!$D$104:$D$181,MATCH(I565,'Data Sheet'!$F$104:$F$181,0)),"")</f>
        <v/>
      </c>
      <c r="V565" s="102" t="s">
        <v>8</v>
      </c>
      <c r="W565" s="221" t="str">
        <f>IF(V565=Setup!$C$30,"Grant",IF(V565=Setup!$C$31,"Local",IF(V565=Setup!$C$32,"Other",IF(ISBLANK(V565),"","Other"))))</f>
        <v>Grant</v>
      </c>
      <c r="X565" s="295"/>
      <c r="Y565" s="296" t="str">
        <f>IF(X565&lt;&gt;"",X565/VLOOKUP($V565,Setup!$C$30:$D$41,2,0),"")</f>
        <v/>
      </c>
      <c r="Z565" s="297"/>
      <c r="AA565" s="298" t="str">
        <f t="shared" si="243"/>
        <v/>
      </c>
      <c r="AB565" s="297"/>
      <c r="AC565" s="299" t="str">
        <f t="shared" si="244"/>
        <v/>
      </c>
      <c r="AD565" s="297"/>
      <c r="AE565" s="299" t="str">
        <f t="shared" si="245"/>
        <v/>
      </c>
      <c r="AF565" s="297"/>
      <c r="AG565" s="298" t="str">
        <f t="shared" si="246"/>
        <v/>
      </c>
      <c r="AH565" s="298" t="str">
        <f t="shared" si="247"/>
        <v/>
      </c>
      <c r="AI565" s="298" t="str">
        <f t="shared" si="248"/>
        <v/>
      </c>
      <c r="AJ565" s="300"/>
      <c r="AK565" s="295"/>
      <c r="AL565" s="296" t="str">
        <f>IF(AK565&lt;&gt;"",AK565/VLOOKUP($V565,Setup!$C$30:$D$41,2,0),"")</f>
        <v/>
      </c>
      <c r="AM565" s="301"/>
      <c r="AN565" s="299" t="str">
        <f t="shared" si="249"/>
        <v/>
      </c>
      <c r="AO565" s="301"/>
      <c r="AP565" s="299" t="str">
        <f t="shared" si="250"/>
        <v/>
      </c>
      <c r="AQ565" s="301"/>
      <c r="AR565" s="299" t="str">
        <f t="shared" si="251"/>
        <v/>
      </c>
      <c r="AS565" s="301"/>
      <c r="AT565" s="298" t="str">
        <f t="shared" si="252"/>
        <v/>
      </c>
      <c r="AU565" s="298" t="str">
        <f t="shared" si="253"/>
        <v/>
      </c>
      <c r="AV565" s="298" t="str">
        <f t="shared" si="254"/>
        <v/>
      </c>
      <c r="AW565" s="300"/>
      <c r="AX565" s="295"/>
      <c r="AY565" s="296" t="str">
        <f>IF(AX565&lt;&gt;"",AX565/VLOOKUP($V565,Setup!$C$30:$D$41,2,0),"")</f>
        <v/>
      </c>
      <c r="AZ565" s="302"/>
      <c r="BA565" s="299" t="str">
        <f t="shared" si="255"/>
        <v/>
      </c>
      <c r="BB565" s="302"/>
      <c r="BC565" s="299" t="str">
        <f t="shared" si="256"/>
        <v/>
      </c>
      <c r="BD565" s="302"/>
      <c r="BE565" s="299" t="str">
        <f t="shared" si="257"/>
        <v/>
      </c>
      <c r="BF565" s="302"/>
      <c r="BG565" s="298" t="str">
        <f t="shared" si="258"/>
        <v/>
      </c>
      <c r="BH565" s="298" t="str">
        <f t="shared" si="259"/>
        <v/>
      </c>
      <c r="BI565" s="298" t="str">
        <f t="shared" si="260"/>
        <v/>
      </c>
      <c r="BJ565" s="300"/>
      <c r="BK565" s="295"/>
      <c r="BL565" s="296" t="str">
        <f>IF(BK565&lt;&gt;"",BK565/VLOOKUP($V565,Setup!$C$30:$D$41,2,0),"")</f>
        <v/>
      </c>
      <c r="BM565" s="302"/>
      <c r="BN565" s="299" t="str">
        <f t="shared" si="261"/>
        <v/>
      </c>
      <c r="BO565" s="302"/>
      <c r="BP565" s="299" t="str">
        <f t="shared" si="262"/>
        <v/>
      </c>
      <c r="BQ565" s="302"/>
      <c r="BR565" s="299" t="str">
        <f t="shared" si="263"/>
        <v/>
      </c>
      <c r="BS565" s="302"/>
      <c r="BT565" s="298" t="str">
        <f t="shared" si="264"/>
        <v/>
      </c>
      <c r="BU565" s="298" t="str">
        <f t="shared" si="265"/>
        <v/>
      </c>
      <c r="BV565" s="298" t="str">
        <f t="shared" si="266"/>
        <v/>
      </c>
      <c r="BW565" s="300"/>
      <c r="BX565" s="298" t="str">
        <f t="shared" si="267"/>
        <v/>
      </c>
      <c r="BY565" s="298" t="str">
        <f t="shared" si="268"/>
        <v/>
      </c>
      <c r="BZ565" s="113"/>
      <c r="CA565" s="114"/>
      <c r="CF565" s="481"/>
      <c r="CL565" s="358" t="str">
        <f>IFERROR(VLOOKUP(C565,'Data Sheet'!$A$3:$B$16,2,FALSE),"")</f>
        <v/>
      </c>
    </row>
    <row r="566" spans="1:90" ht="25.5" customHeight="1">
      <c r="A566" s="100">
        <v>562</v>
      </c>
      <c r="B566" s="107" t="str">
        <f t="shared" si="271"/>
        <v>--</v>
      </c>
      <c r="C566" s="304"/>
      <c r="D566" s="305" t="str">
        <f>IFERROR(IF(VLOOKUP(C566,'Data Sheet'!$A$3:$D$16,4,FALSE)=0,"",VLOOKUP(C566,'Data Sheet'!$A$3:$D$16,4,FALSE)),"")</f>
        <v/>
      </c>
      <c r="E566" s="306"/>
      <c r="F566" s="307" t="str">
        <f>IFERROR(IF(VLOOKUP(E566,'Data Sheet'!$C$19:$D$80,2,FALSE)=0,"",VLOOKUP(E566,'Data Sheet'!$C$19:$D$80,2,FALSE)),"")</f>
        <v/>
      </c>
      <c r="G566" s="308" t="str">
        <f t="shared" si="269"/>
        <v>-</v>
      </c>
      <c r="H566" s="108"/>
      <c r="I566" s="304"/>
      <c r="J566" s="109" t="e">
        <f t="shared" si="270"/>
        <v>#VALUE!</v>
      </c>
      <c r="K566" s="104" t="str">
        <f>IFERROR(INDEX('Data Sheet'!$C$104:$C$181,MATCH(I566,'Data Sheet'!$F$104:$F$181,0)),"")</f>
        <v/>
      </c>
      <c r="L566" s="260" t="str">
        <f>IFERROR(INDEX('Data Sheet'!$G$104:$G$181,MATCH(I566,'Data Sheet'!$F$104:$F$181,0)),"")</f>
        <v/>
      </c>
      <c r="M566" s="220"/>
      <c r="N566" s="303"/>
      <c r="O566" s="303"/>
      <c r="P566" s="110" t="str">
        <f>IFERROR(INDEX(Setup!$D$44:$D$70,MATCH(M566,Setup!$K$44:$K$70,0))&amp;"","")</f>
        <v/>
      </c>
      <c r="Q566" s="110" t="str">
        <f>IFERROR(INDEX(Setup!$E$44:$E$70,MATCH(M566,Setup!$K$44:$K$70,0))&amp;"","")</f>
        <v/>
      </c>
      <c r="R566" s="110" t="str">
        <f>IFERROR(INDEX(Setup!$L$44:$L$70,MATCH(M566,Setup!$K$44:$K$70,0))&amp;"","")</f>
        <v/>
      </c>
      <c r="S566" s="110" t="str">
        <f>Setup!$C$30</f>
        <v>USD</v>
      </c>
      <c r="T566" s="111" t="str">
        <f>IFERROR(INDEX('Data Sheet'!$B$104:$B$181,MATCH(I566,'Data Sheet'!$F$104:$F$181,0)),"")</f>
        <v/>
      </c>
      <c r="U566" s="112" t="str">
        <f>IFERROR(INDEX('Data Sheet'!$D$104:$D$181,MATCH(I566,'Data Sheet'!$F$104:$F$181,0)),"")</f>
        <v/>
      </c>
      <c r="V566" s="102" t="s">
        <v>8</v>
      </c>
      <c r="W566" s="221" t="str">
        <f>IF(V566=Setup!$C$30,"Grant",IF(V566=Setup!$C$31,"Local",IF(V566=Setup!$C$32,"Other",IF(ISBLANK(V566),"","Other"))))</f>
        <v>Grant</v>
      </c>
      <c r="X566" s="295"/>
      <c r="Y566" s="296" t="str">
        <f>IF(X566&lt;&gt;"",X566/VLOOKUP($V566,Setup!$C$30:$D$41,2,0),"")</f>
        <v/>
      </c>
      <c r="Z566" s="297"/>
      <c r="AA566" s="298" t="str">
        <f t="shared" si="243"/>
        <v/>
      </c>
      <c r="AB566" s="297"/>
      <c r="AC566" s="299" t="str">
        <f t="shared" si="244"/>
        <v/>
      </c>
      <c r="AD566" s="297"/>
      <c r="AE566" s="299" t="str">
        <f t="shared" si="245"/>
        <v/>
      </c>
      <c r="AF566" s="297"/>
      <c r="AG566" s="298" t="str">
        <f t="shared" si="246"/>
        <v/>
      </c>
      <c r="AH566" s="298" t="str">
        <f t="shared" si="247"/>
        <v/>
      </c>
      <c r="AI566" s="298" t="str">
        <f t="shared" si="248"/>
        <v/>
      </c>
      <c r="AJ566" s="300"/>
      <c r="AK566" s="295"/>
      <c r="AL566" s="296" t="str">
        <f>IF(AK566&lt;&gt;"",AK566/VLOOKUP($V566,Setup!$C$30:$D$41,2,0),"")</f>
        <v/>
      </c>
      <c r="AM566" s="301"/>
      <c r="AN566" s="299" t="str">
        <f t="shared" si="249"/>
        <v/>
      </c>
      <c r="AO566" s="301"/>
      <c r="AP566" s="299" t="str">
        <f t="shared" si="250"/>
        <v/>
      </c>
      <c r="AQ566" s="301"/>
      <c r="AR566" s="299" t="str">
        <f t="shared" si="251"/>
        <v/>
      </c>
      <c r="AS566" s="301"/>
      <c r="AT566" s="298" t="str">
        <f t="shared" si="252"/>
        <v/>
      </c>
      <c r="AU566" s="298" t="str">
        <f t="shared" si="253"/>
        <v/>
      </c>
      <c r="AV566" s="298" t="str">
        <f t="shared" si="254"/>
        <v/>
      </c>
      <c r="AW566" s="300"/>
      <c r="AX566" s="295"/>
      <c r="AY566" s="296" t="str">
        <f>IF(AX566&lt;&gt;"",AX566/VLOOKUP($V566,Setup!$C$30:$D$41,2,0),"")</f>
        <v/>
      </c>
      <c r="AZ566" s="302"/>
      <c r="BA566" s="299" t="str">
        <f t="shared" si="255"/>
        <v/>
      </c>
      <c r="BB566" s="302"/>
      <c r="BC566" s="299" t="str">
        <f t="shared" si="256"/>
        <v/>
      </c>
      <c r="BD566" s="302"/>
      <c r="BE566" s="299" t="str">
        <f t="shared" si="257"/>
        <v/>
      </c>
      <c r="BF566" s="302"/>
      <c r="BG566" s="298" t="str">
        <f t="shared" si="258"/>
        <v/>
      </c>
      <c r="BH566" s="298" t="str">
        <f t="shared" si="259"/>
        <v/>
      </c>
      <c r="BI566" s="298" t="str">
        <f t="shared" si="260"/>
        <v/>
      </c>
      <c r="BJ566" s="300"/>
      <c r="BK566" s="295"/>
      <c r="BL566" s="296" t="str">
        <f>IF(BK566&lt;&gt;"",BK566/VLOOKUP($V566,Setup!$C$30:$D$41,2,0),"")</f>
        <v/>
      </c>
      <c r="BM566" s="302"/>
      <c r="BN566" s="299" t="str">
        <f t="shared" si="261"/>
        <v/>
      </c>
      <c r="BO566" s="302"/>
      <c r="BP566" s="299" t="str">
        <f t="shared" si="262"/>
        <v/>
      </c>
      <c r="BQ566" s="302"/>
      <c r="BR566" s="299" t="str">
        <f t="shared" si="263"/>
        <v/>
      </c>
      <c r="BS566" s="302"/>
      <c r="BT566" s="298" t="str">
        <f t="shared" si="264"/>
        <v/>
      </c>
      <c r="BU566" s="298" t="str">
        <f t="shared" si="265"/>
        <v/>
      </c>
      <c r="BV566" s="298" t="str">
        <f t="shared" si="266"/>
        <v/>
      </c>
      <c r="BW566" s="300"/>
      <c r="BX566" s="298" t="str">
        <f t="shared" si="267"/>
        <v/>
      </c>
      <c r="BY566" s="298" t="str">
        <f t="shared" si="268"/>
        <v/>
      </c>
      <c r="BZ566" s="113"/>
      <c r="CA566" s="114"/>
      <c r="CF566" s="481"/>
      <c r="CL566" s="358" t="str">
        <f>IFERROR(VLOOKUP(C566,'Data Sheet'!$A$3:$B$16,2,FALSE),"")</f>
        <v/>
      </c>
    </row>
    <row r="567" spans="1:90" ht="25.5" customHeight="1">
      <c r="A567" s="100">
        <v>563</v>
      </c>
      <c r="B567" s="107" t="str">
        <f t="shared" si="271"/>
        <v>--</v>
      </c>
      <c r="C567" s="304"/>
      <c r="D567" s="305" t="str">
        <f>IFERROR(IF(VLOOKUP(C567,'Data Sheet'!$A$3:$D$16,4,FALSE)=0,"",VLOOKUP(C567,'Data Sheet'!$A$3:$D$16,4,FALSE)),"")</f>
        <v/>
      </c>
      <c r="E567" s="306"/>
      <c r="F567" s="307" t="str">
        <f>IFERROR(IF(VLOOKUP(E567,'Data Sheet'!$C$19:$D$80,2,FALSE)=0,"",VLOOKUP(E567,'Data Sheet'!$C$19:$D$80,2,FALSE)),"")</f>
        <v/>
      </c>
      <c r="G567" s="308" t="str">
        <f t="shared" si="269"/>
        <v>-</v>
      </c>
      <c r="H567" s="108"/>
      <c r="I567" s="304"/>
      <c r="J567" s="109" t="e">
        <f t="shared" si="270"/>
        <v>#VALUE!</v>
      </c>
      <c r="K567" s="104" t="str">
        <f>IFERROR(INDEX('Data Sheet'!$C$104:$C$181,MATCH(I567,'Data Sheet'!$F$104:$F$181,0)),"")</f>
        <v/>
      </c>
      <c r="L567" s="260" t="str">
        <f>IFERROR(INDEX('Data Sheet'!$G$104:$G$181,MATCH(I567,'Data Sheet'!$F$104:$F$181,0)),"")</f>
        <v/>
      </c>
      <c r="M567" s="220"/>
      <c r="N567" s="303"/>
      <c r="O567" s="303"/>
      <c r="P567" s="110" t="str">
        <f>IFERROR(INDEX(Setup!$D$44:$D$70,MATCH(M567,Setup!$K$44:$K$70,0))&amp;"","")</f>
        <v/>
      </c>
      <c r="Q567" s="110" t="str">
        <f>IFERROR(INDEX(Setup!$E$44:$E$70,MATCH(M567,Setup!$K$44:$K$70,0))&amp;"","")</f>
        <v/>
      </c>
      <c r="R567" s="110" t="str">
        <f>IFERROR(INDEX(Setup!$L$44:$L$70,MATCH(M567,Setup!$K$44:$K$70,0))&amp;"","")</f>
        <v/>
      </c>
      <c r="S567" s="110" t="str">
        <f>Setup!$C$30</f>
        <v>USD</v>
      </c>
      <c r="T567" s="111" t="str">
        <f>IFERROR(INDEX('Data Sheet'!$B$104:$B$181,MATCH(I567,'Data Sheet'!$F$104:$F$181,0)),"")</f>
        <v/>
      </c>
      <c r="U567" s="112" t="str">
        <f>IFERROR(INDEX('Data Sheet'!$D$104:$D$181,MATCH(I567,'Data Sheet'!$F$104:$F$181,0)),"")</f>
        <v/>
      </c>
      <c r="V567" s="102" t="s">
        <v>8</v>
      </c>
      <c r="W567" s="221" t="str">
        <f>IF(V567=Setup!$C$30,"Grant",IF(V567=Setup!$C$31,"Local",IF(V567=Setup!$C$32,"Other",IF(ISBLANK(V567),"","Other"))))</f>
        <v>Grant</v>
      </c>
      <c r="X567" s="295"/>
      <c r="Y567" s="296" t="str">
        <f>IF(X567&lt;&gt;"",X567/VLOOKUP($V567,Setup!$C$30:$D$41,2,0),"")</f>
        <v/>
      </c>
      <c r="Z567" s="297"/>
      <c r="AA567" s="298" t="str">
        <f t="shared" si="243"/>
        <v/>
      </c>
      <c r="AB567" s="297"/>
      <c r="AC567" s="299" t="str">
        <f t="shared" si="244"/>
        <v/>
      </c>
      <c r="AD567" s="297"/>
      <c r="AE567" s="299" t="str">
        <f t="shared" si="245"/>
        <v/>
      </c>
      <c r="AF567" s="297"/>
      <c r="AG567" s="298" t="str">
        <f t="shared" si="246"/>
        <v/>
      </c>
      <c r="AH567" s="298" t="str">
        <f t="shared" si="247"/>
        <v/>
      </c>
      <c r="AI567" s="298" t="str">
        <f t="shared" si="248"/>
        <v/>
      </c>
      <c r="AJ567" s="300"/>
      <c r="AK567" s="295"/>
      <c r="AL567" s="296" t="str">
        <f>IF(AK567&lt;&gt;"",AK567/VLOOKUP($V567,Setup!$C$30:$D$41,2,0),"")</f>
        <v/>
      </c>
      <c r="AM567" s="301"/>
      <c r="AN567" s="299" t="str">
        <f t="shared" si="249"/>
        <v/>
      </c>
      <c r="AO567" s="301"/>
      <c r="AP567" s="299" t="str">
        <f t="shared" si="250"/>
        <v/>
      </c>
      <c r="AQ567" s="301"/>
      <c r="AR567" s="299" t="str">
        <f t="shared" si="251"/>
        <v/>
      </c>
      <c r="AS567" s="301"/>
      <c r="AT567" s="298" t="str">
        <f t="shared" si="252"/>
        <v/>
      </c>
      <c r="AU567" s="298" t="str">
        <f t="shared" si="253"/>
        <v/>
      </c>
      <c r="AV567" s="298" t="str">
        <f t="shared" si="254"/>
        <v/>
      </c>
      <c r="AW567" s="300"/>
      <c r="AX567" s="295"/>
      <c r="AY567" s="296" t="str">
        <f>IF(AX567&lt;&gt;"",AX567/VLOOKUP($V567,Setup!$C$30:$D$41,2,0),"")</f>
        <v/>
      </c>
      <c r="AZ567" s="302"/>
      <c r="BA567" s="299" t="str">
        <f t="shared" si="255"/>
        <v/>
      </c>
      <c r="BB567" s="302"/>
      <c r="BC567" s="299" t="str">
        <f t="shared" si="256"/>
        <v/>
      </c>
      <c r="BD567" s="302"/>
      <c r="BE567" s="299" t="str">
        <f t="shared" si="257"/>
        <v/>
      </c>
      <c r="BF567" s="302"/>
      <c r="BG567" s="298" t="str">
        <f t="shared" si="258"/>
        <v/>
      </c>
      <c r="BH567" s="298" t="str">
        <f t="shared" si="259"/>
        <v/>
      </c>
      <c r="BI567" s="298" t="str">
        <f t="shared" si="260"/>
        <v/>
      </c>
      <c r="BJ567" s="300"/>
      <c r="BK567" s="295"/>
      <c r="BL567" s="296" t="str">
        <f>IF(BK567&lt;&gt;"",BK567/VLOOKUP($V567,Setup!$C$30:$D$41,2,0),"")</f>
        <v/>
      </c>
      <c r="BM567" s="302"/>
      <c r="BN567" s="299" t="str">
        <f t="shared" si="261"/>
        <v/>
      </c>
      <c r="BO567" s="302"/>
      <c r="BP567" s="299" t="str">
        <f t="shared" si="262"/>
        <v/>
      </c>
      <c r="BQ567" s="302"/>
      <c r="BR567" s="299" t="str">
        <f t="shared" si="263"/>
        <v/>
      </c>
      <c r="BS567" s="302"/>
      <c r="BT567" s="298" t="str">
        <f t="shared" si="264"/>
        <v/>
      </c>
      <c r="BU567" s="298" t="str">
        <f t="shared" si="265"/>
        <v/>
      </c>
      <c r="BV567" s="298" t="str">
        <f t="shared" si="266"/>
        <v/>
      </c>
      <c r="BW567" s="300"/>
      <c r="BX567" s="298" t="str">
        <f t="shared" si="267"/>
        <v/>
      </c>
      <c r="BY567" s="298" t="str">
        <f t="shared" si="268"/>
        <v/>
      </c>
      <c r="BZ567" s="113"/>
      <c r="CA567" s="114"/>
      <c r="CF567" s="481"/>
      <c r="CL567" s="358" t="str">
        <f>IFERROR(VLOOKUP(C567,'Data Sheet'!$A$3:$B$16,2,FALSE),"")</f>
        <v/>
      </c>
    </row>
    <row r="568" spans="1:90" ht="25.5" customHeight="1">
      <c r="A568" s="100">
        <v>564</v>
      </c>
      <c r="B568" s="107" t="str">
        <f t="shared" si="271"/>
        <v>--</v>
      </c>
      <c r="C568" s="304"/>
      <c r="D568" s="305" t="str">
        <f>IFERROR(IF(VLOOKUP(C568,'Data Sheet'!$A$3:$D$16,4,FALSE)=0,"",VLOOKUP(C568,'Data Sheet'!$A$3:$D$16,4,FALSE)),"")</f>
        <v/>
      </c>
      <c r="E568" s="306"/>
      <c r="F568" s="307" t="str">
        <f>IFERROR(IF(VLOOKUP(E568,'Data Sheet'!$C$19:$D$80,2,FALSE)=0,"",VLOOKUP(E568,'Data Sheet'!$C$19:$D$80,2,FALSE)),"")</f>
        <v/>
      </c>
      <c r="G568" s="308" t="str">
        <f t="shared" si="269"/>
        <v>-</v>
      </c>
      <c r="H568" s="108"/>
      <c r="I568" s="304"/>
      <c r="J568" s="109" t="e">
        <f t="shared" si="270"/>
        <v>#VALUE!</v>
      </c>
      <c r="K568" s="104" t="str">
        <f>IFERROR(INDEX('Data Sheet'!$C$104:$C$181,MATCH(I568,'Data Sheet'!$F$104:$F$181,0)),"")</f>
        <v/>
      </c>
      <c r="L568" s="260" t="str">
        <f>IFERROR(INDEX('Data Sheet'!$G$104:$G$181,MATCH(I568,'Data Sheet'!$F$104:$F$181,0)),"")</f>
        <v/>
      </c>
      <c r="M568" s="220"/>
      <c r="N568" s="303"/>
      <c r="O568" s="303"/>
      <c r="P568" s="110" t="str">
        <f>IFERROR(INDEX(Setup!$D$44:$D$70,MATCH(M568,Setup!$K$44:$K$70,0))&amp;"","")</f>
        <v/>
      </c>
      <c r="Q568" s="110" t="str">
        <f>IFERROR(INDEX(Setup!$E$44:$E$70,MATCH(M568,Setup!$K$44:$K$70,0))&amp;"","")</f>
        <v/>
      </c>
      <c r="R568" s="110" t="str">
        <f>IFERROR(INDEX(Setup!$L$44:$L$70,MATCH(M568,Setup!$K$44:$K$70,0))&amp;"","")</f>
        <v/>
      </c>
      <c r="S568" s="110" t="str">
        <f>Setup!$C$30</f>
        <v>USD</v>
      </c>
      <c r="T568" s="111" t="str">
        <f>IFERROR(INDEX('Data Sheet'!$B$104:$B$181,MATCH(I568,'Data Sheet'!$F$104:$F$181,0)),"")</f>
        <v/>
      </c>
      <c r="U568" s="112" t="str">
        <f>IFERROR(INDEX('Data Sheet'!$D$104:$D$181,MATCH(I568,'Data Sheet'!$F$104:$F$181,0)),"")</f>
        <v/>
      </c>
      <c r="V568" s="102" t="s">
        <v>8</v>
      </c>
      <c r="W568" s="221" t="str">
        <f>IF(V568=Setup!$C$30,"Grant",IF(V568=Setup!$C$31,"Local",IF(V568=Setup!$C$32,"Other",IF(ISBLANK(V568),"","Other"))))</f>
        <v>Grant</v>
      </c>
      <c r="X568" s="295"/>
      <c r="Y568" s="296" t="str">
        <f>IF(X568&lt;&gt;"",X568/VLOOKUP($V568,Setup!$C$30:$D$41,2,0),"")</f>
        <v/>
      </c>
      <c r="Z568" s="297"/>
      <c r="AA568" s="298" t="str">
        <f t="shared" si="243"/>
        <v/>
      </c>
      <c r="AB568" s="297"/>
      <c r="AC568" s="299" t="str">
        <f t="shared" si="244"/>
        <v/>
      </c>
      <c r="AD568" s="297"/>
      <c r="AE568" s="299" t="str">
        <f t="shared" si="245"/>
        <v/>
      </c>
      <c r="AF568" s="297"/>
      <c r="AG568" s="298" t="str">
        <f t="shared" si="246"/>
        <v/>
      </c>
      <c r="AH568" s="298" t="str">
        <f t="shared" si="247"/>
        <v/>
      </c>
      <c r="AI568" s="298" t="str">
        <f t="shared" si="248"/>
        <v/>
      </c>
      <c r="AJ568" s="300"/>
      <c r="AK568" s="295"/>
      <c r="AL568" s="296" t="str">
        <f>IF(AK568&lt;&gt;"",AK568/VLOOKUP($V568,Setup!$C$30:$D$41,2,0),"")</f>
        <v/>
      </c>
      <c r="AM568" s="301"/>
      <c r="AN568" s="299" t="str">
        <f t="shared" si="249"/>
        <v/>
      </c>
      <c r="AO568" s="301"/>
      <c r="AP568" s="299" t="str">
        <f t="shared" si="250"/>
        <v/>
      </c>
      <c r="AQ568" s="301"/>
      <c r="AR568" s="299" t="str">
        <f t="shared" si="251"/>
        <v/>
      </c>
      <c r="AS568" s="301"/>
      <c r="AT568" s="298" t="str">
        <f t="shared" si="252"/>
        <v/>
      </c>
      <c r="AU568" s="298" t="str">
        <f t="shared" si="253"/>
        <v/>
      </c>
      <c r="AV568" s="298" t="str">
        <f t="shared" si="254"/>
        <v/>
      </c>
      <c r="AW568" s="300"/>
      <c r="AX568" s="295"/>
      <c r="AY568" s="296" t="str">
        <f>IF(AX568&lt;&gt;"",AX568/VLOOKUP($V568,Setup!$C$30:$D$41,2,0),"")</f>
        <v/>
      </c>
      <c r="AZ568" s="302"/>
      <c r="BA568" s="299" t="str">
        <f t="shared" si="255"/>
        <v/>
      </c>
      <c r="BB568" s="302"/>
      <c r="BC568" s="299" t="str">
        <f t="shared" si="256"/>
        <v/>
      </c>
      <c r="BD568" s="302"/>
      <c r="BE568" s="299" t="str">
        <f t="shared" si="257"/>
        <v/>
      </c>
      <c r="BF568" s="302"/>
      <c r="BG568" s="298" t="str">
        <f t="shared" si="258"/>
        <v/>
      </c>
      <c r="BH568" s="298" t="str">
        <f t="shared" si="259"/>
        <v/>
      </c>
      <c r="BI568" s="298" t="str">
        <f t="shared" si="260"/>
        <v/>
      </c>
      <c r="BJ568" s="300"/>
      <c r="BK568" s="295"/>
      <c r="BL568" s="296" t="str">
        <f>IF(BK568&lt;&gt;"",BK568/VLOOKUP($V568,Setup!$C$30:$D$41,2,0),"")</f>
        <v/>
      </c>
      <c r="BM568" s="302"/>
      <c r="BN568" s="299" t="str">
        <f t="shared" si="261"/>
        <v/>
      </c>
      <c r="BO568" s="302"/>
      <c r="BP568" s="299" t="str">
        <f t="shared" si="262"/>
        <v/>
      </c>
      <c r="BQ568" s="302"/>
      <c r="BR568" s="299" t="str">
        <f t="shared" si="263"/>
        <v/>
      </c>
      <c r="BS568" s="302"/>
      <c r="BT568" s="298" t="str">
        <f t="shared" si="264"/>
        <v/>
      </c>
      <c r="BU568" s="298" t="str">
        <f t="shared" si="265"/>
        <v/>
      </c>
      <c r="BV568" s="298" t="str">
        <f t="shared" si="266"/>
        <v/>
      </c>
      <c r="BW568" s="300"/>
      <c r="BX568" s="298" t="str">
        <f t="shared" si="267"/>
        <v/>
      </c>
      <c r="BY568" s="298" t="str">
        <f t="shared" si="268"/>
        <v/>
      </c>
      <c r="BZ568" s="113"/>
      <c r="CA568" s="114"/>
      <c r="CF568" s="481"/>
      <c r="CL568" s="358" t="str">
        <f>IFERROR(VLOOKUP(C568,'Data Sheet'!$A$3:$B$16,2,FALSE),"")</f>
        <v/>
      </c>
    </row>
    <row r="569" spans="1:90" ht="25.5" customHeight="1">
      <c r="A569" s="100">
        <v>565</v>
      </c>
      <c r="B569" s="107" t="str">
        <f t="shared" si="271"/>
        <v>--</v>
      </c>
      <c r="C569" s="304"/>
      <c r="D569" s="305" t="str">
        <f>IFERROR(IF(VLOOKUP(C569,'Data Sheet'!$A$3:$D$16,4,FALSE)=0,"",VLOOKUP(C569,'Data Sheet'!$A$3:$D$16,4,FALSE)),"")</f>
        <v/>
      </c>
      <c r="E569" s="306"/>
      <c r="F569" s="307" t="str">
        <f>IFERROR(IF(VLOOKUP(E569,'Data Sheet'!$C$19:$D$80,2,FALSE)=0,"",VLOOKUP(E569,'Data Sheet'!$C$19:$D$80,2,FALSE)),"")</f>
        <v/>
      </c>
      <c r="G569" s="308" t="str">
        <f t="shared" si="269"/>
        <v>-</v>
      </c>
      <c r="H569" s="108"/>
      <c r="I569" s="304"/>
      <c r="J569" s="109" t="e">
        <f t="shared" si="270"/>
        <v>#VALUE!</v>
      </c>
      <c r="K569" s="104" t="str">
        <f>IFERROR(INDEX('Data Sheet'!$C$104:$C$181,MATCH(I569,'Data Sheet'!$F$104:$F$181,0)),"")</f>
        <v/>
      </c>
      <c r="L569" s="260" t="str">
        <f>IFERROR(INDEX('Data Sheet'!$G$104:$G$181,MATCH(I569,'Data Sheet'!$F$104:$F$181,0)),"")</f>
        <v/>
      </c>
      <c r="M569" s="220"/>
      <c r="N569" s="303"/>
      <c r="O569" s="303"/>
      <c r="P569" s="110" t="str">
        <f>IFERROR(INDEX(Setup!$D$44:$D$70,MATCH(M569,Setup!$K$44:$K$70,0))&amp;"","")</f>
        <v/>
      </c>
      <c r="Q569" s="110" t="str">
        <f>IFERROR(INDEX(Setup!$E$44:$E$70,MATCH(M569,Setup!$K$44:$K$70,0))&amp;"","")</f>
        <v/>
      </c>
      <c r="R569" s="110" t="str">
        <f>IFERROR(INDEX(Setup!$L$44:$L$70,MATCH(M569,Setup!$K$44:$K$70,0))&amp;"","")</f>
        <v/>
      </c>
      <c r="S569" s="110" t="str">
        <f>Setup!$C$30</f>
        <v>USD</v>
      </c>
      <c r="T569" s="111" t="str">
        <f>IFERROR(INDEX('Data Sheet'!$B$104:$B$181,MATCH(I569,'Data Sheet'!$F$104:$F$181,0)),"")</f>
        <v/>
      </c>
      <c r="U569" s="112" t="str">
        <f>IFERROR(INDEX('Data Sheet'!$D$104:$D$181,MATCH(I569,'Data Sheet'!$F$104:$F$181,0)),"")</f>
        <v/>
      </c>
      <c r="V569" s="102" t="s">
        <v>8</v>
      </c>
      <c r="W569" s="221" t="str">
        <f>IF(V569=Setup!$C$30,"Grant",IF(V569=Setup!$C$31,"Local",IF(V569=Setup!$C$32,"Other",IF(ISBLANK(V569),"","Other"))))</f>
        <v>Grant</v>
      </c>
      <c r="X569" s="295"/>
      <c r="Y569" s="296" t="str">
        <f>IF(X569&lt;&gt;"",X569/VLOOKUP($V569,Setup!$C$30:$D$41,2,0),"")</f>
        <v/>
      </c>
      <c r="Z569" s="297"/>
      <c r="AA569" s="298" t="str">
        <f t="shared" si="243"/>
        <v/>
      </c>
      <c r="AB569" s="297"/>
      <c r="AC569" s="299" t="str">
        <f t="shared" si="244"/>
        <v/>
      </c>
      <c r="AD569" s="297"/>
      <c r="AE569" s="299" t="str">
        <f t="shared" si="245"/>
        <v/>
      </c>
      <c r="AF569" s="297"/>
      <c r="AG569" s="298" t="str">
        <f t="shared" si="246"/>
        <v/>
      </c>
      <c r="AH569" s="298" t="str">
        <f t="shared" si="247"/>
        <v/>
      </c>
      <c r="AI569" s="298" t="str">
        <f t="shared" si="248"/>
        <v/>
      </c>
      <c r="AJ569" s="300"/>
      <c r="AK569" s="295"/>
      <c r="AL569" s="296" t="str">
        <f>IF(AK569&lt;&gt;"",AK569/VLOOKUP($V569,Setup!$C$30:$D$41,2,0),"")</f>
        <v/>
      </c>
      <c r="AM569" s="301"/>
      <c r="AN569" s="299" t="str">
        <f t="shared" si="249"/>
        <v/>
      </c>
      <c r="AO569" s="301"/>
      <c r="AP569" s="299" t="str">
        <f t="shared" si="250"/>
        <v/>
      </c>
      <c r="AQ569" s="301"/>
      <c r="AR569" s="299" t="str">
        <f t="shared" si="251"/>
        <v/>
      </c>
      <c r="AS569" s="301"/>
      <c r="AT569" s="298" t="str">
        <f t="shared" si="252"/>
        <v/>
      </c>
      <c r="AU569" s="298" t="str">
        <f t="shared" si="253"/>
        <v/>
      </c>
      <c r="AV569" s="298" t="str">
        <f t="shared" si="254"/>
        <v/>
      </c>
      <c r="AW569" s="300"/>
      <c r="AX569" s="295"/>
      <c r="AY569" s="296" t="str">
        <f>IF(AX569&lt;&gt;"",AX569/VLOOKUP($V569,Setup!$C$30:$D$41,2,0),"")</f>
        <v/>
      </c>
      <c r="AZ569" s="302"/>
      <c r="BA569" s="299" t="str">
        <f t="shared" si="255"/>
        <v/>
      </c>
      <c r="BB569" s="302"/>
      <c r="BC569" s="299" t="str">
        <f t="shared" si="256"/>
        <v/>
      </c>
      <c r="BD569" s="302"/>
      <c r="BE569" s="299" t="str">
        <f t="shared" si="257"/>
        <v/>
      </c>
      <c r="BF569" s="302"/>
      <c r="BG569" s="298" t="str">
        <f t="shared" si="258"/>
        <v/>
      </c>
      <c r="BH569" s="298" t="str">
        <f t="shared" si="259"/>
        <v/>
      </c>
      <c r="BI569" s="298" t="str">
        <f t="shared" si="260"/>
        <v/>
      </c>
      <c r="BJ569" s="300"/>
      <c r="BK569" s="295"/>
      <c r="BL569" s="296" t="str">
        <f>IF(BK569&lt;&gt;"",BK569/VLOOKUP($V569,Setup!$C$30:$D$41,2,0),"")</f>
        <v/>
      </c>
      <c r="BM569" s="302"/>
      <c r="BN569" s="299" t="str">
        <f t="shared" si="261"/>
        <v/>
      </c>
      <c r="BO569" s="302"/>
      <c r="BP569" s="299" t="str">
        <f t="shared" si="262"/>
        <v/>
      </c>
      <c r="BQ569" s="302"/>
      <c r="BR569" s="299" t="str">
        <f t="shared" si="263"/>
        <v/>
      </c>
      <c r="BS569" s="302"/>
      <c r="BT569" s="298" t="str">
        <f t="shared" si="264"/>
        <v/>
      </c>
      <c r="BU569" s="298" t="str">
        <f t="shared" si="265"/>
        <v/>
      </c>
      <c r="BV569" s="298" t="str">
        <f t="shared" si="266"/>
        <v/>
      </c>
      <c r="BW569" s="300"/>
      <c r="BX569" s="298" t="str">
        <f t="shared" si="267"/>
        <v/>
      </c>
      <c r="BY569" s="298" t="str">
        <f t="shared" si="268"/>
        <v/>
      </c>
      <c r="BZ569" s="113"/>
      <c r="CA569" s="114"/>
      <c r="CF569" s="481"/>
      <c r="CL569" s="358" t="str">
        <f>IFERROR(VLOOKUP(C569,'Data Sheet'!$A$3:$B$16,2,FALSE),"")</f>
        <v/>
      </c>
    </row>
    <row r="570" spans="1:90" ht="25.5" customHeight="1">
      <c r="A570" s="100">
        <v>566</v>
      </c>
      <c r="B570" s="107" t="str">
        <f t="shared" si="271"/>
        <v>--</v>
      </c>
      <c r="C570" s="304"/>
      <c r="D570" s="305" t="str">
        <f>IFERROR(IF(VLOOKUP(C570,'Data Sheet'!$A$3:$D$16,4,FALSE)=0,"",VLOOKUP(C570,'Data Sheet'!$A$3:$D$16,4,FALSE)),"")</f>
        <v/>
      </c>
      <c r="E570" s="306"/>
      <c r="F570" s="307" t="str">
        <f>IFERROR(IF(VLOOKUP(E570,'Data Sheet'!$C$19:$D$80,2,FALSE)=0,"",VLOOKUP(E570,'Data Sheet'!$C$19:$D$80,2,FALSE)),"")</f>
        <v/>
      </c>
      <c r="G570" s="308" t="str">
        <f t="shared" si="269"/>
        <v>-</v>
      </c>
      <c r="H570" s="108"/>
      <c r="I570" s="304"/>
      <c r="J570" s="109" t="e">
        <f t="shared" si="270"/>
        <v>#VALUE!</v>
      </c>
      <c r="K570" s="104" t="str">
        <f>IFERROR(INDEX('Data Sheet'!$C$104:$C$181,MATCH(I570,'Data Sheet'!$F$104:$F$181,0)),"")</f>
        <v/>
      </c>
      <c r="L570" s="260" t="str">
        <f>IFERROR(INDEX('Data Sheet'!$G$104:$G$181,MATCH(I570,'Data Sheet'!$F$104:$F$181,0)),"")</f>
        <v/>
      </c>
      <c r="M570" s="220"/>
      <c r="N570" s="303"/>
      <c r="O570" s="303"/>
      <c r="P570" s="110" t="str">
        <f>IFERROR(INDEX(Setup!$D$44:$D$70,MATCH(M570,Setup!$K$44:$K$70,0))&amp;"","")</f>
        <v/>
      </c>
      <c r="Q570" s="110" t="str">
        <f>IFERROR(INDEX(Setup!$E$44:$E$70,MATCH(M570,Setup!$K$44:$K$70,0))&amp;"","")</f>
        <v/>
      </c>
      <c r="R570" s="110" t="str">
        <f>IFERROR(INDEX(Setup!$L$44:$L$70,MATCH(M570,Setup!$K$44:$K$70,0))&amp;"","")</f>
        <v/>
      </c>
      <c r="S570" s="110" t="str">
        <f>Setup!$C$30</f>
        <v>USD</v>
      </c>
      <c r="T570" s="111" t="str">
        <f>IFERROR(INDEX('Data Sheet'!$B$104:$B$181,MATCH(I570,'Data Sheet'!$F$104:$F$181,0)),"")</f>
        <v/>
      </c>
      <c r="U570" s="112" t="str">
        <f>IFERROR(INDEX('Data Sheet'!$D$104:$D$181,MATCH(I570,'Data Sheet'!$F$104:$F$181,0)),"")</f>
        <v/>
      </c>
      <c r="V570" s="102" t="s">
        <v>8</v>
      </c>
      <c r="W570" s="221" t="str">
        <f>IF(V570=Setup!$C$30,"Grant",IF(V570=Setup!$C$31,"Local",IF(V570=Setup!$C$32,"Other",IF(ISBLANK(V570),"","Other"))))</f>
        <v>Grant</v>
      </c>
      <c r="X570" s="295"/>
      <c r="Y570" s="296" t="str">
        <f>IF(X570&lt;&gt;"",X570/VLOOKUP($V570,Setup!$C$30:$D$41,2,0),"")</f>
        <v/>
      </c>
      <c r="Z570" s="297"/>
      <c r="AA570" s="298" t="str">
        <f t="shared" si="243"/>
        <v/>
      </c>
      <c r="AB570" s="297"/>
      <c r="AC570" s="299" t="str">
        <f t="shared" si="244"/>
        <v/>
      </c>
      <c r="AD570" s="297"/>
      <c r="AE570" s="299" t="str">
        <f t="shared" si="245"/>
        <v/>
      </c>
      <c r="AF570" s="297"/>
      <c r="AG570" s="298" t="str">
        <f t="shared" si="246"/>
        <v/>
      </c>
      <c r="AH570" s="298" t="str">
        <f t="shared" si="247"/>
        <v/>
      </c>
      <c r="AI570" s="298" t="str">
        <f t="shared" si="248"/>
        <v/>
      </c>
      <c r="AJ570" s="300"/>
      <c r="AK570" s="295"/>
      <c r="AL570" s="296" t="str">
        <f>IF(AK570&lt;&gt;"",AK570/VLOOKUP($V570,Setup!$C$30:$D$41,2,0),"")</f>
        <v/>
      </c>
      <c r="AM570" s="301"/>
      <c r="AN570" s="299" t="str">
        <f t="shared" si="249"/>
        <v/>
      </c>
      <c r="AO570" s="301"/>
      <c r="AP570" s="299" t="str">
        <f t="shared" si="250"/>
        <v/>
      </c>
      <c r="AQ570" s="301"/>
      <c r="AR570" s="299" t="str">
        <f t="shared" si="251"/>
        <v/>
      </c>
      <c r="AS570" s="301"/>
      <c r="AT570" s="298" t="str">
        <f t="shared" si="252"/>
        <v/>
      </c>
      <c r="AU570" s="298" t="str">
        <f t="shared" si="253"/>
        <v/>
      </c>
      <c r="AV570" s="298" t="str">
        <f t="shared" si="254"/>
        <v/>
      </c>
      <c r="AW570" s="300"/>
      <c r="AX570" s="295"/>
      <c r="AY570" s="296" t="str">
        <f>IF(AX570&lt;&gt;"",AX570/VLOOKUP($V570,Setup!$C$30:$D$41,2,0),"")</f>
        <v/>
      </c>
      <c r="AZ570" s="302"/>
      <c r="BA570" s="299" t="str">
        <f t="shared" si="255"/>
        <v/>
      </c>
      <c r="BB570" s="302"/>
      <c r="BC570" s="299" t="str">
        <f t="shared" si="256"/>
        <v/>
      </c>
      <c r="BD570" s="302"/>
      <c r="BE570" s="299" t="str">
        <f t="shared" si="257"/>
        <v/>
      </c>
      <c r="BF570" s="302"/>
      <c r="BG570" s="298" t="str">
        <f t="shared" si="258"/>
        <v/>
      </c>
      <c r="BH570" s="298" t="str">
        <f t="shared" si="259"/>
        <v/>
      </c>
      <c r="BI570" s="298" t="str">
        <f t="shared" si="260"/>
        <v/>
      </c>
      <c r="BJ570" s="300"/>
      <c r="BK570" s="295"/>
      <c r="BL570" s="296" t="str">
        <f>IF(BK570&lt;&gt;"",BK570/VLOOKUP($V570,Setup!$C$30:$D$41,2,0),"")</f>
        <v/>
      </c>
      <c r="BM570" s="302"/>
      <c r="BN570" s="299" t="str">
        <f t="shared" si="261"/>
        <v/>
      </c>
      <c r="BO570" s="302"/>
      <c r="BP570" s="299" t="str">
        <f t="shared" si="262"/>
        <v/>
      </c>
      <c r="BQ570" s="302"/>
      <c r="BR570" s="299" t="str">
        <f t="shared" si="263"/>
        <v/>
      </c>
      <c r="BS570" s="302"/>
      <c r="BT570" s="298" t="str">
        <f t="shared" si="264"/>
        <v/>
      </c>
      <c r="BU570" s="298" t="str">
        <f t="shared" si="265"/>
        <v/>
      </c>
      <c r="BV570" s="298" t="str">
        <f t="shared" si="266"/>
        <v/>
      </c>
      <c r="BW570" s="300"/>
      <c r="BX570" s="298" t="str">
        <f t="shared" si="267"/>
        <v/>
      </c>
      <c r="BY570" s="298" t="str">
        <f t="shared" si="268"/>
        <v/>
      </c>
      <c r="BZ570" s="113"/>
      <c r="CA570" s="114"/>
      <c r="CF570" s="481"/>
      <c r="CL570" s="358" t="str">
        <f>IFERROR(VLOOKUP(C570,'Data Sheet'!$A$3:$B$16,2,FALSE),"")</f>
        <v/>
      </c>
    </row>
    <row r="571" spans="1:90" ht="25.5" customHeight="1">
      <c r="A571" s="100">
        <v>567</v>
      </c>
      <c r="B571" s="107" t="str">
        <f t="shared" si="271"/>
        <v>--</v>
      </c>
      <c r="C571" s="304"/>
      <c r="D571" s="305" t="str">
        <f>IFERROR(IF(VLOOKUP(C571,'Data Sheet'!$A$3:$D$16,4,FALSE)=0,"",VLOOKUP(C571,'Data Sheet'!$A$3:$D$16,4,FALSE)),"")</f>
        <v/>
      </c>
      <c r="E571" s="306"/>
      <c r="F571" s="307" t="str">
        <f>IFERROR(IF(VLOOKUP(E571,'Data Sheet'!$C$19:$D$80,2,FALSE)=0,"",VLOOKUP(E571,'Data Sheet'!$C$19:$D$80,2,FALSE)),"")</f>
        <v/>
      </c>
      <c r="G571" s="308" t="str">
        <f t="shared" si="269"/>
        <v>-</v>
      </c>
      <c r="H571" s="108"/>
      <c r="I571" s="304"/>
      <c r="J571" s="109" t="e">
        <f t="shared" si="270"/>
        <v>#VALUE!</v>
      </c>
      <c r="K571" s="104" t="str">
        <f>IFERROR(INDEX('Data Sheet'!$C$104:$C$181,MATCH(I571,'Data Sheet'!$F$104:$F$181,0)),"")</f>
        <v/>
      </c>
      <c r="L571" s="260" t="str">
        <f>IFERROR(INDEX('Data Sheet'!$G$104:$G$181,MATCH(I571,'Data Sheet'!$F$104:$F$181,0)),"")</f>
        <v/>
      </c>
      <c r="M571" s="220"/>
      <c r="N571" s="303"/>
      <c r="O571" s="303"/>
      <c r="P571" s="110" t="str">
        <f>IFERROR(INDEX(Setup!$D$44:$D$70,MATCH(M571,Setup!$K$44:$K$70,0))&amp;"","")</f>
        <v/>
      </c>
      <c r="Q571" s="110" t="str">
        <f>IFERROR(INDEX(Setup!$E$44:$E$70,MATCH(M571,Setup!$K$44:$K$70,0))&amp;"","")</f>
        <v/>
      </c>
      <c r="R571" s="110" t="str">
        <f>IFERROR(INDEX(Setup!$L$44:$L$70,MATCH(M571,Setup!$K$44:$K$70,0))&amp;"","")</f>
        <v/>
      </c>
      <c r="S571" s="110" t="str">
        <f>Setup!$C$30</f>
        <v>USD</v>
      </c>
      <c r="T571" s="111" t="str">
        <f>IFERROR(INDEX('Data Sheet'!$B$104:$B$181,MATCH(I571,'Data Sheet'!$F$104:$F$181,0)),"")</f>
        <v/>
      </c>
      <c r="U571" s="112" t="str">
        <f>IFERROR(INDEX('Data Sheet'!$D$104:$D$181,MATCH(I571,'Data Sheet'!$F$104:$F$181,0)),"")</f>
        <v/>
      </c>
      <c r="V571" s="102" t="s">
        <v>8</v>
      </c>
      <c r="W571" s="221" t="str">
        <f>IF(V571=Setup!$C$30,"Grant",IF(V571=Setup!$C$31,"Local",IF(V571=Setup!$C$32,"Other",IF(ISBLANK(V571),"","Other"))))</f>
        <v>Grant</v>
      </c>
      <c r="X571" s="295"/>
      <c r="Y571" s="296" t="str">
        <f>IF(X571&lt;&gt;"",X571/VLOOKUP($V571,Setup!$C$30:$D$41,2,0),"")</f>
        <v/>
      </c>
      <c r="Z571" s="297"/>
      <c r="AA571" s="298" t="str">
        <f t="shared" si="243"/>
        <v/>
      </c>
      <c r="AB571" s="297"/>
      <c r="AC571" s="299" t="str">
        <f t="shared" si="244"/>
        <v/>
      </c>
      <c r="AD571" s="297"/>
      <c r="AE571" s="299" t="str">
        <f t="shared" si="245"/>
        <v/>
      </c>
      <c r="AF571" s="297"/>
      <c r="AG571" s="298" t="str">
        <f t="shared" si="246"/>
        <v/>
      </c>
      <c r="AH571" s="298" t="str">
        <f t="shared" si="247"/>
        <v/>
      </c>
      <c r="AI571" s="298" t="str">
        <f t="shared" si="248"/>
        <v/>
      </c>
      <c r="AJ571" s="300"/>
      <c r="AK571" s="295"/>
      <c r="AL571" s="296" t="str">
        <f>IF(AK571&lt;&gt;"",AK571/VLOOKUP($V571,Setup!$C$30:$D$41,2,0),"")</f>
        <v/>
      </c>
      <c r="AM571" s="301"/>
      <c r="AN571" s="299" t="str">
        <f t="shared" si="249"/>
        <v/>
      </c>
      <c r="AO571" s="301"/>
      <c r="AP571" s="299" t="str">
        <f t="shared" si="250"/>
        <v/>
      </c>
      <c r="AQ571" s="301"/>
      <c r="AR571" s="299" t="str">
        <f t="shared" si="251"/>
        <v/>
      </c>
      <c r="AS571" s="301"/>
      <c r="AT571" s="298" t="str">
        <f t="shared" si="252"/>
        <v/>
      </c>
      <c r="AU571" s="298" t="str">
        <f t="shared" si="253"/>
        <v/>
      </c>
      <c r="AV571" s="298" t="str">
        <f t="shared" si="254"/>
        <v/>
      </c>
      <c r="AW571" s="300"/>
      <c r="AX571" s="295"/>
      <c r="AY571" s="296" t="str">
        <f>IF(AX571&lt;&gt;"",AX571/VLOOKUP($V571,Setup!$C$30:$D$41,2,0),"")</f>
        <v/>
      </c>
      <c r="AZ571" s="302"/>
      <c r="BA571" s="299" t="str">
        <f t="shared" si="255"/>
        <v/>
      </c>
      <c r="BB571" s="302"/>
      <c r="BC571" s="299" t="str">
        <f t="shared" si="256"/>
        <v/>
      </c>
      <c r="BD571" s="302"/>
      <c r="BE571" s="299" t="str">
        <f t="shared" si="257"/>
        <v/>
      </c>
      <c r="BF571" s="302"/>
      <c r="BG571" s="298" t="str">
        <f t="shared" si="258"/>
        <v/>
      </c>
      <c r="BH571" s="298" t="str">
        <f t="shared" si="259"/>
        <v/>
      </c>
      <c r="BI571" s="298" t="str">
        <f t="shared" si="260"/>
        <v/>
      </c>
      <c r="BJ571" s="300"/>
      <c r="BK571" s="295"/>
      <c r="BL571" s="296" t="str">
        <f>IF(BK571&lt;&gt;"",BK571/VLOOKUP($V571,Setup!$C$30:$D$41,2,0),"")</f>
        <v/>
      </c>
      <c r="BM571" s="302"/>
      <c r="BN571" s="299" t="str">
        <f t="shared" si="261"/>
        <v/>
      </c>
      <c r="BO571" s="302"/>
      <c r="BP571" s="299" t="str">
        <f t="shared" si="262"/>
        <v/>
      </c>
      <c r="BQ571" s="302"/>
      <c r="BR571" s="299" t="str">
        <f t="shared" si="263"/>
        <v/>
      </c>
      <c r="BS571" s="302"/>
      <c r="BT571" s="298" t="str">
        <f t="shared" si="264"/>
        <v/>
      </c>
      <c r="BU571" s="298" t="str">
        <f t="shared" si="265"/>
        <v/>
      </c>
      <c r="BV571" s="298" t="str">
        <f t="shared" si="266"/>
        <v/>
      </c>
      <c r="BW571" s="300"/>
      <c r="BX571" s="298" t="str">
        <f t="shared" si="267"/>
        <v/>
      </c>
      <c r="BY571" s="298" t="str">
        <f t="shared" si="268"/>
        <v/>
      </c>
      <c r="BZ571" s="113"/>
      <c r="CA571" s="114"/>
      <c r="CF571" s="481"/>
      <c r="CL571" s="358" t="str">
        <f>IFERROR(VLOOKUP(C571,'Data Sheet'!$A$3:$B$16,2,FALSE),"")</f>
        <v/>
      </c>
    </row>
    <row r="572" spans="1:90" ht="25.5" customHeight="1">
      <c r="A572" s="100">
        <v>568</v>
      </c>
      <c r="B572" s="107" t="str">
        <f t="shared" si="271"/>
        <v>--</v>
      </c>
      <c r="C572" s="304"/>
      <c r="D572" s="305" t="str">
        <f>IFERROR(IF(VLOOKUP(C572,'Data Sheet'!$A$3:$D$16,4,FALSE)=0,"",VLOOKUP(C572,'Data Sheet'!$A$3:$D$16,4,FALSE)),"")</f>
        <v/>
      </c>
      <c r="E572" s="306"/>
      <c r="F572" s="307" t="str">
        <f>IFERROR(IF(VLOOKUP(E572,'Data Sheet'!$C$19:$D$80,2,FALSE)=0,"",VLOOKUP(E572,'Data Sheet'!$C$19:$D$80,2,FALSE)),"")</f>
        <v/>
      </c>
      <c r="G572" s="308" t="str">
        <f t="shared" si="269"/>
        <v>-</v>
      </c>
      <c r="H572" s="108"/>
      <c r="I572" s="304"/>
      <c r="J572" s="109" t="e">
        <f t="shared" si="270"/>
        <v>#VALUE!</v>
      </c>
      <c r="K572" s="104" t="str">
        <f>IFERROR(INDEX('Data Sheet'!$C$104:$C$181,MATCH(I572,'Data Sheet'!$F$104:$F$181,0)),"")</f>
        <v/>
      </c>
      <c r="L572" s="260" t="str">
        <f>IFERROR(INDEX('Data Sheet'!$G$104:$G$181,MATCH(I572,'Data Sheet'!$F$104:$F$181,0)),"")</f>
        <v/>
      </c>
      <c r="M572" s="220"/>
      <c r="N572" s="303"/>
      <c r="O572" s="303"/>
      <c r="P572" s="110" t="str">
        <f>IFERROR(INDEX(Setup!$D$44:$D$70,MATCH(M572,Setup!$K$44:$K$70,0))&amp;"","")</f>
        <v/>
      </c>
      <c r="Q572" s="110" t="str">
        <f>IFERROR(INDEX(Setup!$E$44:$E$70,MATCH(M572,Setup!$K$44:$K$70,0))&amp;"","")</f>
        <v/>
      </c>
      <c r="R572" s="110" t="str">
        <f>IFERROR(INDEX(Setup!$L$44:$L$70,MATCH(M572,Setup!$K$44:$K$70,0))&amp;"","")</f>
        <v/>
      </c>
      <c r="S572" s="110" t="str">
        <f>Setup!$C$30</f>
        <v>USD</v>
      </c>
      <c r="T572" s="111" t="str">
        <f>IFERROR(INDEX('Data Sheet'!$B$104:$B$181,MATCH(I572,'Data Sheet'!$F$104:$F$181,0)),"")</f>
        <v/>
      </c>
      <c r="U572" s="112" t="str">
        <f>IFERROR(INDEX('Data Sheet'!$D$104:$D$181,MATCH(I572,'Data Sheet'!$F$104:$F$181,0)),"")</f>
        <v/>
      </c>
      <c r="V572" s="102" t="s">
        <v>8</v>
      </c>
      <c r="W572" s="221" t="str">
        <f>IF(V572=Setup!$C$30,"Grant",IF(V572=Setup!$C$31,"Local",IF(V572=Setup!$C$32,"Other",IF(ISBLANK(V572),"","Other"))))</f>
        <v>Grant</v>
      </c>
      <c r="X572" s="295"/>
      <c r="Y572" s="296" t="str">
        <f>IF(X572&lt;&gt;"",X572/VLOOKUP($V572,Setup!$C$30:$D$41,2,0),"")</f>
        <v/>
      </c>
      <c r="Z572" s="297"/>
      <c r="AA572" s="298" t="str">
        <f t="shared" si="243"/>
        <v/>
      </c>
      <c r="AB572" s="297"/>
      <c r="AC572" s="299" t="str">
        <f t="shared" si="244"/>
        <v/>
      </c>
      <c r="AD572" s="297"/>
      <c r="AE572" s="299" t="str">
        <f t="shared" si="245"/>
        <v/>
      </c>
      <c r="AF572" s="297"/>
      <c r="AG572" s="298" t="str">
        <f t="shared" si="246"/>
        <v/>
      </c>
      <c r="AH572" s="298" t="str">
        <f t="shared" si="247"/>
        <v/>
      </c>
      <c r="AI572" s="298" t="str">
        <f t="shared" si="248"/>
        <v/>
      </c>
      <c r="AJ572" s="300"/>
      <c r="AK572" s="295"/>
      <c r="AL572" s="296" t="str">
        <f>IF(AK572&lt;&gt;"",AK572/VLOOKUP($V572,Setup!$C$30:$D$41,2,0),"")</f>
        <v/>
      </c>
      <c r="AM572" s="301"/>
      <c r="AN572" s="299" t="str">
        <f t="shared" si="249"/>
        <v/>
      </c>
      <c r="AO572" s="301"/>
      <c r="AP572" s="299" t="str">
        <f t="shared" si="250"/>
        <v/>
      </c>
      <c r="AQ572" s="301"/>
      <c r="AR572" s="299" t="str">
        <f t="shared" si="251"/>
        <v/>
      </c>
      <c r="AS572" s="301"/>
      <c r="AT572" s="298" t="str">
        <f t="shared" si="252"/>
        <v/>
      </c>
      <c r="AU572" s="298" t="str">
        <f t="shared" si="253"/>
        <v/>
      </c>
      <c r="AV572" s="298" t="str">
        <f t="shared" si="254"/>
        <v/>
      </c>
      <c r="AW572" s="300"/>
      <c r="AX572" s="295"/>
      <c r="AY572" s="296" t="str">
        <f>IF(AX572&lt;&gt;"",AX572/VLOOKUP($V572,Setup!$C$30:$D$41,2,0),"")</f>
        <v/>
      </c>
      <c r="AZ572" s="302"/>
      <c r="BA572" s="299" t="str">
        <f t="shared" si="255"/>
        <v/>
      </c>
      <c r="BB572" s="302"/>
      <c r="BC572" s="299" t="str">
        <f t="shared" si="256"/>
        <v/>
      </c>
      <c r="BD572" s="302"/>
      <c r="BE572" s="299" t="str">
        <f t="shared" si="257"/>
        <v/>
      </c>
      <c r="BF572" s="302"/>
      <c r="BG572" s="298" t="str">
        <f t="shared" si="258"/>
        <v/>
      </c>
      <c r="BH572" s="298" t="str">
        <f t="shared" si="259"/>
        <v/>
      </c>
      <c r="BI572" s="298" t="str">
        <f t="shared" si="260"/>
        <v/>
      </c>
      <c r="BJ572" s="300"/>
      <c r="BK572" s="295"/>
      <c r="BL572" s="296" t="str">
        <f>IF(BK572&lt;&gt;"",BK572/VLOOKUP($V572,Setup!$C$30:$D$41,2,0),"")</f>
        <v/>
      </c>
      <c r="BM572" s="302"/>
      <c r="BN572" s="299" t="str">
        <f t="shared" si="261"/>
        <v/>
      </c>
      <c r="BO572" s="302"/>
      <c r="BP572" s="299" t="str">
        <f t="shared" si="262"/>
        <v/>
      </c>
      <c r="BQ572" s="302"/>
      <c r="BR572" s="299" t="str">
        <f t="shared" si="263"/>
        <v/>
      </c>
      <c r="BS572" s="302"/>
      <c r="BT572" s="298" t="str">
        <f t="shared" si="264"/>
        <v/>
      </c>
      <c r="BU572" s="298" t="str">
        <f t="shared" si="265"/>
        <v/>
      </c>
      <c r="BV572" s="298" t="str">
        <f t="shared" si="266"/>
        <v/>
      </c>
      <c r="BW572" s="300"/>
      <c r="BX572" s="298" t="str">
        <f t="shared" si="267"/>
        <v/>
      </c>
      <c r="BY572" s="298" t="str">
        <f t="shared" si="268"/>
        <v/>
      </c>
      <c r="BZ572" s="113"/>
      <c r="CA572" s="114"/>
      <c r="CF572" s="481"/>
      <c r="CL572" s="358" t="str">
        <f>IFERROR(VLOOKUP(C572,'Data Sheet'!$A$3:$B$16,2,FALSE),"")</f>
        <v/>
      </c>
    </row>
    <row r="573" spans="1:90" ht="25.5" customHeight="1">
      <c r="A573" s="100">
        <v>569</v>
      </c>
      <c r="B573" s="107" t="str">
        <f t="shared" si="271"/>
        <v>--</v>
      </c>
      <c r="C573" s="304"/>
      <c r="D573" s="305" t="str">
        <f>IFERROR(IF(VLOOKUP(C573,'Data Sheet'!$A$3:$D$16,4,FALSE)=0,"",VLOOKUP(C573,'Data Sheet'!$A$3:$D$16,4,FALSE)),"")</f>
        <v/>
      </c>
      <c r="E573" s="306"/>
      <c r="F573" s="307" t="str">
        <f>IFERROR(IF(VLOOKUP(E573,'Data Sheet'!$C$19:$D$80,2,FALSE)=0,"",VLOOKUP(E573,'Data Sheet'!$C$19:$D$80,2,FALSE)),"")</f>
        <v/>
      </c>
      <c r="G573" s="308" t="str">
        <f t="shared" si="269"/>
        <v>-</v>
      </c>
      <c r="H573" s="108"/>
      <c r="I573" s="304"/>
      <c r="J573" s="109" t="e">
        <f t="shared" si="270"/>
        <v>#VALUE!</v>
      </c>
      <c r="K573" s="104" t="str">
        <f>IFERROR(INDEX('Data Sheet'!$C$104:$C$181,MATCH(I573,'Data Sheet'!$F$104:$F$181,0)),"")</f>
        <v/>
      </c>
      <c r="L573" s="260" t="str">
        <f>IFERROR(INDEX('Data Sheet'!$G$104:$G$181,MATCH(I573,'Data Sheet'!$F$104:$F$181,0)),"")</f>
        <v/>
      </c>
      <c r="M573" s="220"/>
      <c r="N573" s="303"/>
      <c r="O573" s="303"/>
      <c r="P573" s="110" t="str">
        <f>IFERROR(INDEX(Setup!$D$44:$D$70,MATCH(M573,Setup!$K$44:$K$70,0))&amp;"","")</f>
        <v/>
      </c>
      <c r="Q573" s="110" t="str">
        <f>IFERROR(INDEX(Setup!$E$44:$E$70,MATCH(M573,Setup!$K$44:$K$70,0))&amp;"","")</f>
        <v/>
      </c>
      <c r="R573" s="110" t="str">
        <f>IFERROR(INDEX(Setup!$L$44:$L$70,MATCH(M573,Setup!$K$44:$K$70,0))&amp;"","")</f>
        <v/>
      </c>
      <c r="S573" s="110" t="str">
        <f>Setup!$C$30</f>
        <v>USD</v>
      </c>
      <c r="T573" s="111" t="str">
        <f>IFERROR(INDEX('Data Sheet'!$B$104:$B$181,MATCH(I573,'Data Sheet'!$F$104:$F$181,0)),"")</f>
        <v/>
      </c>
      <c r="U573" s="112" t="str">
        <f>IFERROR(INDEX('Data Sheet'!$D$104:$D$181,MATCH(I573,'Data Sheet'!$F$104:$F$181,0)),"")</f>
        <v/>
      </c>
      <c r="V573" s="102" t="s">
        <v>8</v>
      </c>
      <c r="W573" s="221" t="str">
        <f>IF(V573=Setup!$C$30,"Grant",IF(V573=Setup!$C$31,"Local",IF(V573=Setup!$C$32,"Other",IF(ISBLANK(V573),"","Other"))))</f>
        <v>Grant</v>
      </c>
      <c r="X573" s="295"/>
      <c r="Y573" s="296" t="str">
        <f>IF(X573&lt;&gt;"",X573/VLOOKUP($V573,Setup!$C$30:$D$41,2,0),"")</f>
        <v/>
      </c>
      <c r="Z573" s="297"/>
      <c r="AA573" s="298" t="str">
        <f t="shared" si="243"/>
        <v/>
      </c>
      <c r="AB573" s="297"/>
      <c r="AC573" s="299" t="str">
        <f t="shared" si="244"/>
        <v/>
      </c>
      <c r="AD573" s="297"/>
      <c r="AE573" s="299" t="str">
        <f t="shared" si="245"/>
        <v/>
      </c>
      <c r="AF573" s="297"/>
      <c r="AG573" s="298" t="str">
        <f t="shared" si="246"/>
        <v/>
      </c>
      <c r="AH573" s="298" t="str">
        <f t="shared" si="247"/>
        <v/>
      </c>
      <c r="AI573" s="298" t="str">
        <f t="shared" si="248"/>
        <v/>
      </c>
      <c r="AJ573" s="300"/>
      <c r="AK573" s="295"/>
      <c r="AL573" s="296" t="str">
        <f>IF(AK573&lt;&gt;"",AK573/VLOOKUP($V573,Setup!$C$30:$D$41,2,0),"")</f>
        <v/>
      </c>
      <c r="AM573" s="301"/>
      <c r="AN573" s="299" t="str">
        <f t="shared" si="249"/>
        <v/>
      </c>
      <c r="AO573" s="301"/>
      <c r="AP573" s="299" t="str">
        <f t="shared" si="250"/>
        <v/>
      </c>
      <c r="AQ573" s="301"/>
      <c r="AR573" s="299" t="str">
        <f t="shared" si="251"/>
        <v/>
      </c>
      <c r="AS573" s="301"/>
      <c r="AT573" s="298" t="str">
        <f t="shared" si="252"/>
        <v/>
      </c>
      <c r="AU573" s="298" t="str">
        <f t="shared" si="253"/>
        <v/>
      </c>
      <c r="AV573" s="298" t="str">
        <f t="shared" si="254"/>
        <v/>
      </c>
      <c r="AW573" s="300"/>
      <c r="AX573" s="295"/>
      <c r="AY573" s="296" t="str">
        <f>IF(AX573&lt;&gt;"",AX573/VLOOKUP($V573,Setup!$C$30:$D$41,2,0),"")</f>
        <v/>
      </c>
      <c r="AZ573" s="302"/>
      <c r="BA573" s="299" t="str">
        <f t="shared" si="255"/>
        <v/>
      </c>
      <c r="BB573" s="302"/>
      <c r="BC573" s="299" t="str">
        <f t="shared" si="256"/>
        <v/>
      </c>
      <c r="BD573" s="302"/>
      <c r="BE573" s="299" t="str">
        <f t="shared" si="257"/>
        <v/>
      </c>
      <c r="BF573" s="302"/>
      <c r="BG573" s="298" t="str">
        <f t="shared" si="258"/>
        <v/>
      </c>
      <c r="BH573" s="298" t="str">
        <f t="shared" si="259"/>
        <v/>
      </c>
      <c r="BI573" s="298" t="str">
        <f t="shared" si="260"/>
        <v/>
      </c>
      <c r="BJ573" s="300"/>
      <c r="BK573" s="295"/>
      <c r="BL573" s="296" t="str">
        <f>IF(BK573&lt;&gt;"",BK573/VLOOKUP($V573,Setup!$C$30:$D$41,2,0),"")</f>
        <v/>
      </c>
      <c r="BM573" s="302"/>
      <c r="BN573" s="299" t="str">
        <f t="shared" si="261"/>
        <v/>
      </c>
      <c r="BO573" s="302"/>
      <c r="BP573" s="299" t="str">
        <f t="shared" si="262"/>
        <v/>
      </c>
      <c r="BQ573" s="302"/>
      <c r="BR573" s="299" t="str">
        <f t="shared" si="263"/>
        <v/>
      </c>
      <c r="BS573" s="302"/>
      <c r="BT573" s="298" t="str">
        <f t="shared" si="264"/>
        <v/>
      </c>
      <c r="BU573" s="298" t="str">
        <f t="shared" si="265"/>
        <v/>
      </c>
      <c r="BV573" s="298" t="str">
        <f t="shared" si="266"/>
        <v/>
      </c>
      <c r="BW573" s="300"/>
      <c r="BX573" s="298" t="str">
        <f t="shared" si="267"/>
        <v/>
      </c>
      <c r="BY573" s="298" t="str">
        <f t="shared" si="268"/>
        <v/>
      </c>
      <c r="BZ573" s="113"/>
      <c r="CA573" s="114"/>
      <c r="CF573" s="481"/>
      <c r="CL573" s="358" t="str">
        <f>IFERROR(VLOOKUP(C573,'Data Sheet'!$A$3:$B$16,2,FALSE),"")</f>
        <v/>
      </c>
    </row>
    <row r="574" spans="1:90" ht="25.5" customHeight="1">
      <c r="A574" s="100">
        <v>570</v>
      </c>
      <c r="B574" s="107" t="str">
        <f t="shared" si="271"/>
        <v>--</v>
      </c>
      <c r="C574" s="304"/>
      <c r="D574" s="305" t="str">
        <f>IFERROR(IF(VLOOKUP(C574,'Data Sheet'!$A$3:$D$16,4,FALSE)=0,"",VLOOKUP(C574,'Data Sheet'!$A$3:$D$16,4,FALSE)),"")</f>
        <v/>
      </c>
      <c r="E574" s="306"/>
      <c r="F574" s="307" t="str">
        <f>IFERROR(IF(VLOOKUP(E574,'Data Sheet'!$C$19:$D$80,2,FALSE)=0,"",VLOOKUP(E574,'Data Sheet'!$C$19:$D$80,2,FALSE)),"")</f>
        <v/>
      </c>
      <c r="G574" s="308" t="str">
        <f t="shared" si="269"/>
        <v>-</v>
      </c>
      <c r="H574" s="108"/>
      <c r="I574" s="304"/>
      <c r="J574" s="109" t="e">
        <f t="shared" si="270"/>
        <v>#VALUE!</v>
      </c>
      <c r="K574" s="104" t="str">
        <f>IFERROR(INDEX('Data Sheet'!$C$104:$C$181,MATCH(I574,'Data Sheet'!$F$104:$F$181,0)),"")</f>
        <v/>
      </c>
      <c r="L574" s="260" t="str">
        <f>IFERROR(INDEX('Data Sheet'!$G$104:$G$181,MATCH(I574,'Data Sheet'!$F$104:$F$181,0)),"")</f>
        <v/>
      </c>
      <c r="M574" s="220"/>
      <c r="N574" s="303"/>
      <c r="O574" s="303"/>
      <c r="P574" s="110" t="str">
        <f>IFERROR(INDEX(Setup!$D$44:$D$70,MATCH(M574,Setup!$K$44:$K$70,0))&amp;"","")</f>
        <v/>
      </c>
      <c r="Q574" s="110" t="str">
        <f>IFERROR(INDEX(Setup!$E$44:$E$70,MATCH(M574,Setup!$K$44:$K$70,0))&amp;"","")</f>
        <v/>
      </c>
      <c r="R574" s="110" t="str">
        <f>IFERROR(INDEX(Setup!$L$44:$L$70,MATCH(M574,Setup!$K$44:$K$70,0))&amp;"","")</f>
        <v/>
      </c>
      <c r="S574" s="110" t="str">
        <f>Setup!$C$30</f>
        <v>USD</v>
      </c>
      <c r="T574" s="111" t="str">
        <f>IFERROR(INDEX('Data Sheet'!$B$104:$B$181,MATCH(I574,'Data Sheet'!$F$104:$F$181,0)),"")</f>
        <v/>
      </c>
      <c r="U574" s="112" t="str">
        <f>IFERROR(INDEX('Data Sheet'!$D$104:$D$181,MATCH(I574,'Data Sheet'!$F$104:$F$181,0)),"")</f>
        <v/>
      </c>
      <c r="V574" s="102" t="s">
        <v>8</v>
      </c>
      <c r="W574" s="221" t="str">
        <f>IF(V574=Setup!$C$30,"Grant",IF(V574=Setup!$C$31,"Local",IF(V574=Setup!$C$32,"Other",IF(ISBLANK(V574),"","Other"))))</f>
        <v>Grant</v>
      </c>
      <c r="X574" s="295"/>
      <c r="Y574" s="296" t="str">
        <f>IF(X574&lt;&gt;"",X574/VLOOKUP($V574,Setup!$C$30:$D$41,2,0),"")</f>
        <v/>
      </c>
      <c r="Z574" s="297"/>
      <c r="AA574" s="298" t="str">
        <f t="shared" si="243"/>
        <v/>
      </c>
      <c r="AB574" s="297"/>
      <c r="AC574" s="299" t="str">
        <f t="shared" si="244"/>
        <v/>
      </c>
      <c r="AD574" s="297"/>
      <c r="AE574" s="299" t="str">
        <f t="shared" si="245"/>
        <v/>
      </c>
      <c r="AF574" s="297"/>
      <c r="AG574" s="298" t="str">
        <f t="shared" si="246"/>
        <v/>
      </c>
      <c r="AH574" s="298" t="str">
        <f t="shared" si="247"/>
        <v/>
      </c>
      <c r="AI574" s="298" t="str">
        <f t="shared" si="248"/>
        <v/>
      </c>
      <c r="AJ574" s="300"/>
      <c r="AK574" s="295"/>
      <c r="AL574" s="296" t="str">
        <f>IF(AK574&lt;&gt;"",AK574/VLOOKUP($V574,Setup!$C$30:$D$41,2,0),"")</f>
        <v/>
      </c>
      <c r="AM574" s="301"/>
      <c r="AN574" s="299" t="str">
        <f t="shared" si="249"/>
        <v/>
      </c>
      <c r="AO574" s="301"/>
      <c r="AP574" s="299" t="str">
        <f t="shared" si="250"/>
        <v/>
      </c>
      <c r="AQ574" s="301"/>
      <c r="AR574" s="299" t="str">
        <f t="shared" si="251"/>
        <v/>
      </c>
      <c r="AS574" s="301"/>
      <c r="AT574" s="298" t="str">
        <f t="shared" si="252"/>
        <v/>
      </c>
      <c r="AU574" s="298" t="str">
        <f t="shared" si="253"/>
        <v/>
      </c>
      <c r="AV574" s="298" t="str">
        <f t="shared" si="254"/>
        <v/>
      </c>
      <c r="AW574" s="300"/>
      <c r="AX574" s="295"/>
      <c r="AY574" s="296" t="str">
        <f>IF(AX574&lt;&gt;"",AX574/VLOOKUP($V574,Setup!$C$30:$D$41,2,0),"")</f>
        <v/>
      </c>
      <c r="AZ574" s="302"/>
      <c r="BA574" s="299" t="str">
        <f t="shared" si="255"/>
        <v/>
      </c>
      <c r="BB574" s="302"/>
      <c r="BC574" s="299" t="str">
        <f t="shared" si="256"/>
        <v/>
      </c>
      <c r="BD574" s="302"/>
      <c r="BE574" s="299" t="str">
        <f t="shared" si="257"/>
        <v/>
      </c>
      <c r="BF574" s="302"/>
      <c r="BG574" s="298" t="str">
        <f t="shared" si="258"/>
        <v/>
      </c>
      <c r="BH574" s="298" t="str">
        <f t="shared" si="259"/>
        <v/>
      </c>
      <c r="BI574" s="298" t="str">
        <f t="shared" si="260"/>
        <v/>
      </c>
      <c r="BJ574" s="300"/>
      <c r="BK574" s="295"/>
      <c r="BL574" s="296" t="str">
        <f>IF(BK574&lt;&gt;"",BK574/VLOOKUP($V574,Setup!$C$30:$D$41,2,0),"")</f>
        <v/>
      </c>
      <c r="BM574" s="302"/>
      <c r="BN574" s="299" t="str">
        <f t="shared" si="261"/>
        <v/>
      </c>
      <c r="BO574" s="302"/>
      <c r="BP574" s="299" t="str">
        <f t="shared" si="262"/>
        <v/>
      </c>
      <c r="BQ574" s="302"/>
      <c r="BR574" s="299" t="str">
        <f t="shared" si="263"/>
        <v/>
      </c>
      <c r="BS574" s="302"/>
      <c r="BT574" s="298" t="str">
        <f t="shared" si="264"/>
        <v/>
      </c>
      <c r="BU574" s="298" t="str">
        <f t="shared" si="265"/>
        <v/>
      </c>
      <c r="BV574" s="298" t="str">
        <f t="shared" si="266"/>
        <v/>
      </c>
      <c r="BW574" s="300"/>
      <c r="BX574" s="298" t="str">
        <f t="shared" si="267"/>
        <v/>
      </c>
      <c r="BY574" s="298" t="str">
        <f t="shared" si="268"/>
        <v/>
      </c>
      <c r="BZ574" s="113"/>
      <c r="CA574" s="114"/>
      <c r="CF574" s="481"/>
      <c r="CL574" s="358" t="str">
        <f>IFERROR(VLOOKUP(C574,'Data Sheet'!$A$3:$B$16,2,FALSE),"")</f>
        <v/>
      </c>
    </row>
    <row r="575" spans="1:90" ht="25.5" customHeight="1">
      <c r="A575" s="100">
        <v>571</v>
      </c>
      <c r="B575" s="107" t="str">
        <f t="shared" si="271"/>
        <v>--</v>
      </c>
      <c r="C575" s="304"/>
      <c r="D575" s="305" t="str">
        <f>IFERROR(IF(VLOOKUP(C575,'Data Sheet'!$A$3:$D$16,4,FALSE)=0,"",VLOOKUP(C575,'Data Sheet'!$A$3:$D$16,4,FALSE)),"")</f>
        <v/>
      </c>
      <c r="E575" s="306"/>
      <c r="F575" s="307" t="str">
        <f>IFERROR(IF(VLOOKUP(E575,'Data Sheet'!$C$19:$D$80,2,FALSE)=0,"",VLOOKUP(E575,'Data Sheet'!$C$19:$D$80,2,FALSE)),"")</f>
        <v/>
      </c>
      <c r="G575" s="308" t="str">
        <f t="shared" si="269"/>
        <v>-</v>
      </c>
      <c r="H575" s="108"/>
      <c r="I575" s="304"/>
      <c r="J575" s="109" t="e">
        <f t="shared" si="270"/>
        <v>#VALUE!</v>
      </c>
      <c r="K575" s="104" t="str">
        <f>IFERROR(INDEX('Data Sheet'!$C$104:$C$181,MATCH(I575,'Data Sheet'!$F$104:$F$181,0)),"")</f>
        <v/>
      </c>
      <c r="L575" s="260" t="str">
        <f>IFERROR(INDEX('Data Sheet'!$G$104:$G$181,MATCH(I575,'Data Sheet'!$F$104:$F$181,0)),"")</f>
        <v/>
      </c>
      <c r="M575" s="220"/>
      <c r="N575" s="303"/>
      <c r="O575" s="303"/>
      <c r="P575" s="110" t="str">
        <f>IFERROR(INDEX(Setup!$D$44:$D$70,MATCH(M575,Setup!$K$44:$K$70,0))&amp;"","")</f>
        <v/>
      </c>
      <c r="Q575" s="110" t="str">
        <f>IFERROR(INDEX(Setup!$E$44:$E$70,MATCH(M575,Setup!$K$44:$K$70,0))&amp;"","")</f>
        <v/>
      </c>
      <c r="R575" s="110" t="str">
        <f>IFERROR(INDEX(Setup!$L$44:$L$70,MATCH(M575,Setup!$K$44:$K$70,0))&amp;"","")</f>
        <v/>
      </c>
      <c r="S575" s="110" t="str">
        <f>Setup!$C$30</f>
        <v>USD</v>
      </c>
      <c r="T575" s="111" t="str">
        <f>IFERROR(INDEX('Data Sheet'!$B$104:$B$181,MATCH(I575,'Data Sheet'!$F$104:$F$181,0)),"")</f>
        <v/>
      </c>
      <c r="U575" s="112" t="str">
        <f>IFERROR(INDEX('Data Sheet'!$D$104:$D$181,MATCH(I575,'Data Sheet'!$F$104:$F$181,0)),"")</f>
        <v/>
      </c>
      <c r="V575" s="102" t="s">
        <v>8</v>
      </c>
      <c r="W575" s="221" t="str">
        <f>IF(V575=Setup!$C$30,"Grant",IF(V575=Setup!$C$31,"Local",IF(V575=Setup!$C$32,"Other",IF(ISBLANK(V575),"","Other"))))</f>
        <v>Grant</v>
      </c>
      <c r="X575" s="295"/>
      <c r="Y575" s="296" t="str">
        <f>IF(X575&lt;&gt;"",X575/VLOOKUP($V575,Setup!$C$30:$D$41,2,0),"")</f>
        <v/>
      </c>
      <c r="Z575" s="297"/>
      <c r="AA575" s="298" t="str">
        <f t="shared" si="243"/>
        <v/>
      </c>
      <c r="AB575" s="297"/>
      <c r="AC575" s="299" t="str">
        <f t="shared" si="244"/>
        <v/>
      </c>
      <c r="AD575" s="297"/>
      <c r="AE575" s="299" t="str">
        <f t="shared" si="245"/>
        <v/>
      </c>
      <c r="AF575" s="297"/>
      <c r="AG575" s="298" t="str">
        <f t="shared" si="246"/>
        <v/>
      </c>
      <c r="AH575" s="298" t="str">
        <f t="shared" si="247"/>
        <v/>
      </c>
      <c r="AI575" s="298" t="str">
        <f t="shared" si="248"/>
        <v/>
      </c>
      <c r="AJ575" s="300"/>
      <c r="AK575" s="295"/>
      <c r="AL575" s="296" t="str">
        <f>IF(AK575&lt;&gt;"",AK575/VLOOKUP($V575,Setup!$C$30:$D$41,2,0),"")</f>
        <v/>
      </c>
      <c r="AM575" s="301"/>
      <c r="AN575" s="299" t="str">
        <f t="shared" si="249"/>
        <v/>
      </c>
      <c r="AO575" s="301"/>
      <c r="AP575" s="299" t="str">
        <f t="shared" si="250"/>
        <v/>
      </c>
      <c r="AQ575" s="301"/>
      <c r="AR575" s="299" t="str">
        <f t="shared" si="251"/>
        <v/>
      </c>
      <c r="AS575" s="301"/>
      <c r="AT575" s="298" t="str">
        <f t="shared" si="252"/>
        <v/>
      </c>
      <c r="AU575" s="298" t="str">
        <f t="shared" si="253"/>
        <v/>
      </c>
      <c r="AV575" s="298" t="str">
        <f t="shared" si="254"/>
        <v/>
      </c>
      <c r="AW575" s="300"/>
      <c r="AX575" s="295"/>
      <c r="AY575" s="296" t="str">
        <f>IF(AX575&lt;&gt;"",AX575/VLOOKUP($V575,Setup!$C$30:$D$41,2,0),"")</f>
        <v/>
      </c>
      <c r="AZ575" s="302"/>
      <c r="BA575" s="299" t="str">
        <f t="shared" si="255"/>
        <v/>
      </c>
      <c r="BB575" s="302"/>
      <c r="BC575" s="299" t="str">
        <f t="shared" si="256"/>
        <v/>
      </c>
      <c r="BD575" s="302"/>
      <c r="BE575" s="299" t="str">
        <f t="shared" si="257"/>
        <v/>
      </c>
      <c r="BF575" s="302"/>
      <c r="BG575" s="298" t="str">
        <f t="shared" si="258"/>
        <v/>
      </c>
      <c r="BH575" s="298" t="str">
        <f t="shared" si="259"/>
        <v/>
      </c>
      <c r="BI575" s="298" t="str">
        <f t="shared" si="260"/>
        <v/>
      </c>
      <c r="BJ575" s="300"/>
      <c r="BK575" s="295"/>
      <c r="BL575" s="296" t="str">
        <f>IF(BK575&lt;&gt;"",BK575/VLOOKUP($V575,Setup!$C$30:$D$41,2,0),"")</f>
        <v/>
      </c>
      <c r="BM575" s="302"/>
      <c r="BN575" s="299" t="str">
        <f t="shared" si="261"/>
        <v/>
      </c>
      <c r="BO575" s="302"/>
      <c r="BP575" s="299" t="str">
        <f t="shared" si="262"/>
        <v/>
      </c>
      <c r="BQ575" s="302"/>
      <c r="BR575" s="299" t="str">
        <f t="shared" si="263"/>
        <v/>
      </c>
      <c r="BS575" s="302"/>
      <c r="BT575" s="298" t="str">
        <f t="shared" si="264"/>
        <v/>
      </c>
      <c r="BU575" s="298" t="str">
        <f t="shared" si="265"/>
        <v/>
      </c>
      <c r="BV575" s="298" t="str">
        <f t="shared" si="266"/>
        <v/>
      </c>
      <c r="BW575" s="300"/>
      <c r="BX575" s="298" t="str">
        <f t="shared" si="267"/>
        <v/>
      </c>
      <c r="BY575" s="298" t="str">
        <f t="shared" si="268"/>
        <v/>
      </c>
      <c r="BZ575" s="113"/>
      <c r="CA575" s="114"/>
      <c r="CF575" s="481"/>
      <c r="CL575" s="358" t="str">
        <f>IFERROR(VLOOKUP(C575,'Data Sheet'!$A$3:$B$16,2,FALSE),"")</f>
        <v/>
      </c>
    </row>
    <row r="576" spans="1:90" ht="25.5" customHeight="1">
      <c r="A576" s="100">
        <v>572</v>
      </c>
      <c r="B576" s="107" t="str">
        <f t="shared" si="271"/>
        <v>--</v>
      </c>
      <c r="C576" s="304"/>
      <c r="D576" s="305" t="str">
        <f>IFERROR(IF(VLOOKUP(C576,'Data Sheet'!$A$3:$D$16,4,FALSE)=0,"",VLOOKUP(C576,'Data Sheet'!$A$3:$D$16,4,FALSE)),"")</f>
        <v/>
      </c>
      <c r="E576" s="306"/>
      <c r="F576" s="307" t="str">
        <f>IFERROR(IF(VLOOKUP(E576,'Data Sheet'!$C$19:$D$80,2,FALSE)=0,"",VLOOKUP(E576,'Data Sheet'!$C$19:$D$80,2,FALSE)),"")</f>
        <v/>
      </c>
      <c r="G576" s="308" t="str">
        <f t="shared" si="269"/>
        <v>-</v>
      </c>
      <c r="H576" s="108"/>
      <c r="I576" s="304"/>
      <c r="J576" s="109" t="e">
        <f t="shared" si="270"/>
        <v>#VALUE!</v>
      </c>
      <c r="K576" s="104" t="str">
        <f>IFERROR(INDEX('Data Sheet'!$C$104:$C$181,MATCH(I576,'Data Sheet'!$F$104:$F$181,0)),"")</f>
        <v/>
      </c>
      <c r="L576" s="260" t="str">
        <f>IFERROR(INDEX('Data Sheet'!$G$104:$G$181,MATCH(I576,'Data Sheet'!$F$104:$F$181,0)),"")</f>
        <v/>
      </c>
      <c r="M576" s="220"/>
      <c r="N576" s="303"/>
      <c r="O576" s="303"/>
      <c r="P576" s="110" t="str">
        <f>IFERROR(INDEX(Setup!$D$44:$D$70,MATCH(M576,Setup!$K$44:$K$70,0))&amp;"","")</f>
        <v/>
      </c>
      <c r="Q576" s="110" t="str">
        <f>IFERROR(INDEX(Setup!$E$44:$E$70,MATCH(M576,Setup!$K$44:$K$70,0))&amp;"","")</f>
        <v/>
      </c>
      <c r="R576" s="110" t="str">
        <f>IFERROR(INDEX(Setup!$L$44:$L$70,MATCH(M576,Setup!$K$44:$K$70,0))&amp;"","")</f>
        <v/>
      </c>
      <c r="S576" s="110" t="str">
        <f>Setup!$C$30</f>
        <v>USD</v>
      </c>
      <c r="T576" s="111" t="str">
        <f>IFERROR(INDEX('Data Sheet'!$B$104:$B$181,MATCH(I576,'Data Sheet'!$F$104:$F$181,0)),"")</f>
        <v/>
      </c>
      <c r="U576" s="112" t="str">
        <f>IFERROR(INDEX('Data Sheet'!$D$104:$D$181,MATCH(I576,'Data Sheet'!$F$104:$F$181,0)),"")</f>
        <v/>
      </c>
      <c r="V576" s="102" t="s">
        <v>8</v>
      </c>
      <c r="W576" s="221" t="str">
        <f>IF(V576=Setup!$C$30,"Grant",IF(V576=Setup!$C$31,"Local",IF(V576=Setup!$C$32,"Other",IF(ISBLANK(V576),"","Other"))))</f>
        <v>Grant</v>
      </c>
      <c r="X576" s="295"/>
      <c r="Y576" s="296" t="str">
        <f>IF(X576&lt;&gt;"",X576/VLOOKUP($V576,Setup!$C$30:$D$41,2,0),"")</f>
        <v/>
      </c>
      <c r="Z576" s="297"/>
      <c r="AA576" s="298" t="str">
        <f t="shared" si="243"/>
        <v/>
      </c>
      <c r="AB576" s="297"/>
      <c r="AC576" s="299" t="str">
        <f t="shared" si="244"/>
        <v/>
      </c>
      <c r="AD576" s="297"/>
      <c r="AE576" s="299" t="str">
        <f t="shared" si="245"/>
        <v/>
      </c>
      <c r="AF576" s="297"/>
      <c r="AG576" s="298" t="str">
        <f t="shared" si="246"/>
        <v/>
      </c>
      <c r="AH576" s="298" t="str">
        <f t="shared" si="247"/>
        <v/>
      </c>
      <c r="AI576" s="298" t="str">
        <f t="shared" si="248"/>
        <v/>
      </c>
      <c r="AJ576" s="300"/>
      <c r="AK576" s="295"/>
      <c r="AL576" s="296" t="str">
        <f>IF(AK576&lt;&gt;"",AK576/VLOOKUP($V576,Setup!$C$30:$D$41,2,0),"")</f>
        <v/>
      </c>
      <c r="AM576" s="301"/>
      <c r="AN576" s="299" t="str">
        <f t="shared" si="249"/>
        <v/>
      </c>
      <c r="AO576" s="301"/>
      <c r="AP576" s="299" t="str">
        <f t="shared" si="250"/>
        <v/>
      </c>
      <c r="AQ576" s="301"/>
      <c r="AR576" s="299" t="str">
        <f t="shared" si="251"/>
        <v/>
      </c>
      <c r="AS576" s="301"/>
      <c r="AT576" s="298" t="str">
        <f t="shared" si="252"/>
        <v/>
      </c>
      <c r="AU576" s="298" t="str">
        <f t="shared" si="253"/>
        <v/>
      </c>
      <c r="AV576" s="298" t="str">
        <f t="shared" si="254"/>
        <v/>
      </c>
      <c r="AW576" s="300"/>
      <c r="AX576" s="295"/>
      <c r="AY576" s="296" t="str">
        <f>IF(AX576&lt;&gt;"",AX576/VLOOKUP($V576,Setup!$C$30:$D$41,2,0),"")</f>
        <v/>
      </c>
      <c r="AZ576" s="302"/>
      <c r="BA576" s="299" t="str">
        <f t="shared" si="255"/>
        <v/>
      </c>
      <c r="BB576" s="302"/>
      <c r="BC576" s="299" t="str">
        <f t="shared" si="256"/>
        <v/>
      </c>
      <c r="BD576" s="302"/>
      <c r="BE576" s="299" t="str">
        <f t="shared" si="257"/>
        <v/>
      </c>
      <c r="BF576" s="302"/>
      <c r="BG576" s="298" t="str">
        <f t="shared" si="258"/>
        <v/>
      </c>
      <c r="BH576" s="298" t="str">
        <f t="shared" si="259"/>
        <v/>
      </c>
      <c r="BI576" s="298" t="str">
        <f t="shared" si="260"/>
        <v/>
      </c>
      <c r="BJ576" s="300"/>
      <c r="BK576" s="295"/>
      <c r="BL576" s="296" t="str">
        <f>IF(BK576&lt;&gt;"",BK576/VLOOKUP($V576,Setup!$C$30:$D$41,2,0),"")</f>
        <v/>
      </c>
      <c r="BM576" s="302"/>
      <c r="BN576" s="299" t="str">
        <f t="shared" si="261"/>
        <v/>
      </c>
      <c r="BO576" s="302"/>
      <c r="BP576" s="299" t="str">
        <f t="shared" si="262"/>
        <v/>
      </c>
      <c r="BQ576" s="302"/>
      <c r="BR576" s="299" t="str">
        <f t="shared" si="263"/>
        <v/>
      </c>
      <c r="BS576" s="302"/>
      <c r="BT576" s="298" t="str">
        <f t="shared" si="264"/>
        <v/>
      </c>
      <c r="BU576" s="298" t="str">
        <f t="shared" si="265"/>
        <v/>
      </c>
      <c r="BV576" s="298" t="str">
        <f t="shared" si="266"/>
        <v/>
      </c>
      <c r="BW576" s="300"/>
      <c r="BX576" s="298" t="str">
        <f t="shared" si="267"/>
        <v/>
      </c>
      <c r="BY576" s="298" t="str">
        <f t="shared" si="268"/>
        <v/>
      </c>
      <c r="BZ576" s="113"/>
      <c r="CA576" s="114"/>
      <c r="CF576" s="481"/>
      <c r="CL576" s="358" t="str">
        <f>IFERROR(VLOOKUP(C576,'Data Sheet'!$A$3:$B$16,2,FALSE),"")</f>
        <v/>
      </c>
    </row>
    <row r="577" spans="1:90" ht="25.5" customHeight="1">
      <c r="A577" s="100">
        <v>573</v>
      </c>
      <c r="B577" s="107" t="str">
        <f t="shared" si="271"/>
        <v>--</v>
      </c>
      <c r="C577" s="304"/>
      <c r="D577" s="305" t="str">
        <f>IFERROR(IF(VLOOKUP(C577,'Data Sheet'!$A$3:$D$16,4,FALSE)=0,"",VLOOKUP(C577,'Data Sheet'!$A$3:$D$16,4,FALSE)),"")</f>
        <v/>
      </c>
      <c r="E577" s="306"/>
      <c r="F577" s="307" t="str">
        <f>IFERROR(IF(VLOOKUP(E577,'Data Sheet'!$C$19:$D$80,2,FALSE)=0,"",VLOOKUP(E577,'Data Sheet'!$C$19:$D$80,2,FALSE)),"")</f>
        <v/>
      </c>
      <c r="G577" s="308" t="str">
        <f t="shared" si="269"/>
        <v>-</v>
      </c>
      <c r="H577" s="108"/>
      <c r="I577" s="304"/>
      <c r="J577" s="109" t="e">
        <f t="shared" si="270"/>
        <v>#VALUE!</v>
      </c>
      <c r="K577" s="104" t="str">
        <f>IFERROR(INDEX('Data Sheet'!$C$104:$C$181,MATCH(I577,'Data Sheet'!$F$104:$F$181,0)),"")</f>
        <v/>
      </c>
      <c r="L577" s="260" t="str">
        <f>IFERROR(INDEX('Data Sheet'!$G$104:$G$181,MATCH(I577,'Data Sheet'!$F$104:$F$181,0)),"")</f>
        <v/>
      </c>
      <c r="M577" s="220"/>
      <c r="N577" s="303"/>
      <c r="O577" s="303"/>
      <c r="P577" s="110" t="str">
        <f>IFERROR(INDEX(Setup!$D$44:$D$70,MATCH(M577,Setup!$K$44:$K$70,0))&amp;"","")</f>
        <v/>
      </c>
      <c r="Q577" s="110" t="str">
        <f>IFERROR(INDEX(Setup!$E$44:$E$70,MATCH(M577,Setup!$K$44:$K$70,0))&amp;"","")</f>
        <v/>
      </c>
      <c r="R577" s="110" t="str">
        <f>IFERROR(INDEX(Setup!$L$44:$L$70,MATCH(M577,Setup!$K$44:$K$70,0))&amp;"","")</f>
        <v/>
      </c>
      <c r="S577" s="110" t="str">
        <f>Setup!$C$30</f>
        <v>USD</v>
      </c>
      <c r="T577" s="111" t="str">
        <f>IFERROR(INDEX('Data Sheet'!$B$104:$B$181,MATCH(I577,'Data Sheet'!$F$104:$F$181,0)),"")</f>
        <v/>
      </c>
      <c r="U577" s="112" t="str">
        <f>IFERROR(INDEX('Data Sheet'!$D$104:$D$181,MATCH(I577,'Data Sheet'!$F$104:$F$181,0)),"")</f>
        <v/>
      </c>
      <c r="V577" s="102" t="s">
        <v>8</v>
      </c>
      <c r="W577" s="221" t="str">
        <f>IF(V577=Setup!$C$30,"Grant",IF(V577=Setup!$C$31,"Local",IF(V577=Setup!$C$32,"Other",IF(ISBLANK(V577),"","Other"))))</f>
        <v>Grant</v>
      </c>
      <c r="X577" s="295"/>
      <c r="Y577" s="296" t="str">
        <f>IF(X577&lt;&gt;"",X577/VLOOKUP($V577,Setup!$C$30:$D$41,2,0),"")</f>
        <v/>
      </c>
      <c r="Z577" s="297"/>
      <c r="AA577" s="298" t="str">
        <f t="shared" si="243"/>
        <v/>
      </c>
      <c r="AB577" s="297"/>
      <c r="AC577" s="299" t="str">
        <f t="shared" si="244"/>
        <v/>
      </c>
      <c r="AD577" s="297"/>
      <c r="AE577" s="299" t="str">
        <f t="shared" si="245"/>
        <v/>
      </c>
      <c r="AF577" s="297"/>
      <c r="AG577" s="298" t="str">
        <f t="shared" si="246"/>
        <v/>
      </c>
      <c r="AH577" s="298" t="str">
        <f t="shared" si="247"/>
        <v/>
      </c>
      <c r="AI577" s="298" t="str">
        <f t="shared" si="248"/>
        <v/>
      </c>
      <c r="AJ577" s="300"/>
      <c r="AK577" s="295"/>
      <c r="AL577" s="296" t="str">
        <f>IF(AK577&lt;&gt;"",AK577/VLOOKUP($V577,Setup!$C$30:$D$41,2,0),"")</f>
        <v/>
      </c>
      <c r="AM577" s="301"/>
      <c r="AN577" s="299" t="str">
        <f t="shared" si="249"/>
        <v/>
      </c>
      <c r="AO577" s="301"/>
      <c r="AP577" s="299" t="str">
        <f t="shared" si="250"/>
        <v/>
      </c>
      <c r="AQ577" s="301"/>
      <c r="AR577" s="299" t="str">
        <f t="shared" si="251"/>
        <v/>
      </c>
      <c r="AS577" s="301"/>
      <c r="AT577" s="298" t="str">
        <f t="shared" si="252"/>
        <v/>
      </c>
      <c r="AU577" s="298" t="str">
        <f t="shared" si="253"/>
        <v/>
      </c>
      <c r="AV577" s="298" t="str">
        <f t="shared" si="254"/>
        <v/>
      </c>
      <c r="AW577" s="300"/>
      <c r="AX577" s="295"/>
      <c r="AY577" s="296" t="str">
        <f>IF(AX577&lt;&gt;"",AX577/VLOOKUP($V577,Setup!$C$30:$D$41,2,0),"")</f>
        <v/>
      </c>
      <c r="AZ577" s="302"/>
      <c r="BA577" s="299" t="str">
        <f t="shared" si="255"/>
        <v/>
      </c>
      <c r="BB577" s="302"/>
      <c r="BC577" s="299" t="str">
        <f t="shared" si="256"/>
        <v/>
      </c>
      <c r="BD577" s="302"/>
      <c r="BE577" s="299" t="str">
        <f t="shared" si="257"/>
        <v/>
      </c>
      <c r="BF577" s="302"/>
      <c r="BG577" s="298" t="str">
        <f t="shared" si="258"/>
        <v/>
      </c>
      <c r="BH577" s="298" t="str">
        <f t="shared" si="259"/>
        <v/>
      </c>
      <c r="BI577" s="298" t="str">
        <f t="shared" si="260"/>
        <v/>
      </c>
      <c r="BJ577" s="300"/>
      <c r="BK577" s="295"/>
      <c r="BL577" s="296" t="str">
        <f>IF(BK577&lt;&gt;"",BK577/VLOOKUP($V577,Setup!$C$30:$D$41,2,0),"")</f>
        <v/>
      </c>
      <c r="BM577" s="302"/>
      <c r="BN577" s="299" t="str">
        <f t="shared" si="261"/>
        <v/>
      </c>
      <c r="BO577" s="302"/>
      <c r="BP577" s="299" t="str">
        <f t="shared" si="262"/>
        <v/>
      </c>
      <c r="BQ577" s="302"/>
      <c r="BR577" s="299" t="str">
        <f t="shared" si="263"/>
        <v/>
      </c>
      <c r="BS577" s="302"/>
      <c r="BT577" s="298" t="str">
        <f t="shared" si="264"/>
        <v/>
      </c>
      <c r="BU577" s="298" t="str">
        <f t="shared" si="265"/>
        <v/>
      </c>
      <c r="BV577" s="298" t="str">
        <f t="shared" si="266"/>
        <v/>
      </c>
      <c r="BW577" s="300"/>
      <c r="BX577" s="298" t="str">
        <f t="shared" si="267"/>
        <v/>
      </c>
      <c r="BY577" s="298" t="str">
        <f t="shared" si="268"/>
        <v/>
      </c>
      <c r="BZ577" s="113"/>
      <c r="CA577" s="114"/>
      <c r="CF577" s="481"/>
      <c r="CL577" s="358" t="str">
        <f>IFERROR(VLOOKUP(C577,'Data Sheet'!$A$3:$B$16,2,FALSE),"")</f>
        <v/>
      </c>
    </row>
    <row r="578" spans="1:90" ht="25.5" customHeight="1">
      <c r="A578" s="100">
        <v>574</v>
      </c>
      <c r="B578" s="107" t="str">
        <f t="shared" si="271"/>
        <v>--</v>
      </c>
      <c r="C578" s="304"/>
      <c r="D578" s="305" t="str">
        <f>IFERROR(IF(VLOOKUP(C578,'Data Sheet'!$A$3:$D$16,4,FALSE)=0,"",VLOOKUP(C578,'Data Sheet'!$A$3:$D$16,4,FALSE)),"")</f>
        <v/>
      </c>
      <c r="E578" s="306"/>
      <c r="F578" s="307" t="str">
        <f>IFERROR(IF(VLOOKUP(E578,'Data Sheet'!$C$19:$D$80,2,FALSE)=0,"",VLOOKUP(E578,'Data Sheet'!$C$19:$D$80,2,FALSE)),"")</f>
        <v/>
      </c>
      <c r="G578" s="308" t="str">
        <f t="shared" si="269"/>
        <v>-</v>
      </c>
      <c r="H578" s="108"/>
      <c r="I578" s="304"/>
      <c r="J578" s="109" t="e">
        <f t="shared" si="270"/>
        <v>#VALUE!</v>
      </c>
      <c r="K578" s="104" t="str">
        <f>IFERROR(INDEX('Data Sheet'!$C$104:$C$181,MATCH(I578,'Data Sheet'!$F$104:$F$181,0)),"")</f>
        <v/>
      </c>
      <c r="L578" s="260" t="str">
        <f>IFERROR(INDEX('Data Sheet'!$G$104:$G$181,MATCH(I578,'Data Sheet'!$F$104:$F$181,0)),"")</f>
        <v/>
      </c>
      <c r="M578" s="220"/>
      <c r="N578" s="303"/>
      <c r="O578" s="303"/>
      <c r="P578" s="110" t="str">
        <f>IFERROR(INDEX(Setup!$D$44:$D$70,MATCH(M578,Setup!$K$44:$K$70,0))&amp;"","")</f>
        <v/>
      </c>
      <c r="Q578" s="110" t="str">
        <f>IFERROR(INDEX(Setup!$E$44:$E$70,MATCH(M578,Setup!$K$44:$K$70,0))&amp;"","")</f>
        <v/>
      </c>
      <c r="R578" s="110" t="str">
        <f>IFERROR(INDEX(Setup!$L$44:$L$70,MATCH(M578,Setup!$K$44:$K$70,0))&amp;"","")</f>
        <v/>
      </c>
      <c r="S578" s="110" t="str">
        <f>Setup!$C$30</f>
        <v>USD</v>
      </c>
      <c r="T578" s="111" t="str">
        <f>IFERROR(INDEX('Data Sheet'!$B$104:$B$181,MATCH(I578,'Data Sheet'!$F$104:$F$181,0)),"")</f>
        <v/>
      </c>
      <c r="U578" s="112" t="str">
        <f>IFERROR(INDEX('Data Sheet'!$D$104:$D$181,MATCH(I578,'Data Sheet'!$F$104:$F$181,0)),"")</f>
        <v/>
      </c>
      <c r="V578" s="102" t="s">
        <v>8</v>
      </c>
      <c r="W578" s="221" t="str">
        <f>IF(V578=Setup!$C$30,"Grant",IF(V578=Setup!$C$31,"Local",IF(V578=Setup!$C$32,"Other",IF(ISBLANK(V578),"","Other"))))</f>
        <v>Grant</v>
      </c>
      <c r="X578" s="295"/>
      <c r="Y578" s="296" t="str">
        <f>IF(X578&lt;&gt;"",X578/VLOOKUP($V578,Setup!$C$30:$D$41,2,0),"")</f>
        <v/>
      </c>
      <c r="Z578" s="297"/>
      <c r="AA578" s="298" t="str">
        <f t="shared" si="243"/>
        <v/>
      </c>
      <c r="AB578" s="297"/>
      <c r="AC578" s="299" t="str">
        <f t="shared" si="244"/>
        <v/>
      </c>
      <c r="AD578" s="297"/>
      <c r="AE578" s="299" t="str">
        <f t="shared" si="245"/>
        <v/>
      </c>
      <c r="AF578" s="297"/>
      <c r="AG578" s="298" t="str">
        <f t="shared" si="246"/>
        <v/>
      </c>
      <c r="AH578" s="298" t="str">
        <f t="shared" si="247"/>
        <v/>
      </c>
      <c r="AI578" s="298" t="str">
        <f t="shared" si="248"/>
        <v/>
      </c>
      <c r="AJ578" s="300"/>
      <c r="AK578" s="295"/>
      <c r="AL578" s="296" t="str">
        <f>IF(AK578&lt;&gt;"",AK578/VLOOKUP($V578,Setup!$C$30:$D$41,2,0),"")</f>
        <v/>
      </c>
      <c r="AM578" s="301"/>
      <c r="AN578" s="299" t="str">
        <f t="shared" si="249"/>
        <v/>
      </c>
      <c r="AO578" s="301"/>
      <c r="AP578" s="299" t="str">
        <f t="shared" si="250"/>
        <v/>
      </c>
      <c r="AQ578" s="301"/>
      <c r="AR578" s="299" t="str">
        <f t="shared" si="251"/>
        <v/>
      </c>
      <c r="AS578" s="301"/>
      <c r="AT578" s="298" t="str">
        <f t="shared" si="252"/>
        <v/>
      </c>
      <c r="AU578" s="298" t="str">
        <f t="shared" si="253"/>
        <v/>
      </c>
      <c r="AV578" s="298" t="str">
        <f t="shared" si="254"/>
        <v/>
      </c>
      <c r="AW578" s="300"/>
      <c r="AX578" s="295"/>
      <c r="AY578" s="296" t="str">
        <f>IF(AX578&lt;&gt;"",AX578/VLOOKUP($V578,Setup!$C$30:$D$41,2,0),"")</f>
        <v/>
      </c>
      <c r="AZ578" s="302"/>
      <c r="BA578" s="299" t="str">
        <f t="shared" si="255"/>
        <v/>
      </c>
      <c r="BB578" s="302"/>
      <c r="BC578" s="299" t="str">
        <f t="shared" si="256"/>
        <v/>
      </c>
      <c r="BD578" s="302"/>
      <c r="BE578" s="299" t="str">
        <f t="shared" si="257"/>
        <v/>
      </c>
      <c r="BF578" s="302"/>
      <c r="BG578" s="298" t="str">
        <f t="shared" si="258"/>
        <v/>
      </c>
      <c r="BH578" s="298" t="str">
        <f t="shared" si="259"/>
        <v/>
      </c>
      <c r="BI578" s="298" t="str">
        <f t="shared" si="260"/>
        <v/>
      </c>
      <c r="BJ578" s="300"/>
      <c r="BK578" s="295"/>
      <c r="BL578" s="296" t="str">
        <f>IF(BK578&lt;&gt;"",BK578/VLOOKUP($V578,Setup!$C$30:$D$41,2,0),"")</f>
        <v/>
      </c>
      <c r="BM578" s="302"/>
      <c r="BN578" s="299" t="str">
        <f t="shared" si="261"/>
        <v/>
      </c>
      <c r="BO578" s="302"/>
      <c r="BP578" s="299" t="str">
        <f t="shared" si="262"/>
        <v/>
      </c>
      <c r="BQ578" s="302"/>
      <c r="BR578" s="299" t="str">
        <f t="shared" si="263"/>
        <v/>
      </c>
      <c r="BS578" s="302"/>
      <c r="BT578" s="298" t="str">
        <f t="shared" si="264"/>
        <v/>
      </c>
      <c r="BU578" s="298" t="str">
        <f t="shared" si="265"/>
        <v/>
      </c>
      <c r="BV578" s="298" t="str">
        <f t="shared" si="266"/>
        <v/>
      </c>
      <c r="BW578" s="300"/>
      <c r="BX578" s="298" t="str">
        <f t="shared" si="267"/>
        <v/>
      </c>
      <c r="BY578" s="298" t="str">
        <f t="shared" si="268"/>
        <v/>
      </c>
      <c r="BZ578" s="113"/>
      <c r="CA578" s="114"/>
      <c r="CF578" s="481"/>
      <c r="CL578" s="358" t="str">
        <f>IFERROR(VLOOKUP(C578,'Data Sheet'!$A$3:$B$16,2,FALSE),"")</f>
        <v/>
      </c>
    </row>
    <row r="579" spans="1:90" ht="25.5" customHeight="1">
      <c r="A579" s="100">
        <v>575</v>
      </c>
      <c r="B579" s="107" t="str">
        <f t="shared" si="271"/>
        <v>--</v>
      </c>
      <c r="C579" s="304"/>
      <c r="D579" s="305" t="str">
        <f>IFERROR(IF(VLOOKUP(C579,'Data Sheet'!$A$3:$D$16,4,FALSE)=0,"",VLOOKUP(C579,'Data Sheet'!$A$3:$D$16,4,FALSE)),"")</f>
        <v/>
      </c>
      <c r="E579" s="306"/>
      <c r="F579" s="307" t="str">
        <f>IFERROR(IF(VLOOKUP(E579,'Data Sheet'!$C$19:$D$80,2,FALSE)=0,"",VLOOKUP(E579,'Data Sheet'!$C$19:$D$80,2,FALSE)),"")</f>
        <v/>
      </c>
      <c r="G579" s="308" t="str">
        <f t="shared" si="269"/>
        <v>-</v>
      </c>
      <c r="H579" s="108"/>
      <c r="I579" s="304"/>
      <c r="J579" s="109" t="e">
        <f t="shared" si="270"/>
        <v>#VALUE!</v>
      </c>
      <c r="K579" s="104" t="str">
        <f>IFERROR(INDEX('Data Sheet'!$C$104:$C$181,MATCH(I579,'Data Sheet'!$F$104:$F$181,0)),"")</f>
        <v/>
      </c>
      <c r="L579" s="260" t="str">
        <f>IFERROR(INDEX('Data Sheet'!$G$104:$G$181,MATCH(I579,'Data Sheet'!$F$104:$F$181,0)),"")</f>
        <v/>
      </c>
      <c r="M579" s="220"/>
      <c r="N579" s="303"/>
      <c r="O579" s="303"/>
      <c r="P579" s="110" t="str">
        <f>IFERROR(INDEX(Setup!$D$44:$D$70,MATCH(M579,Setup!$K$44:$K$70,0))&amp;"","")</f>
        <v/>
      </c>
      <c r="Q579" s="110" t="str">
        <f>IFERROR(INDEX(Setup!$E$44:$E$70,MATCH(M579,Setup!$K$44:$K$70,0))&amp;"","")</f>
        <v/>
      </c>
      <c r="R579" s="110" t="str">
        <f>IFERROR(INDEX(Setup!$L$44:$L$70,MATCH(M579,Setup!$K$44:$K$70,0))&amp;"","")</f>
        <v/>
      </c>
      <c r="S579" s="110" t="str">
        <f>Setup!$C$30</f>
        <v>USD</v>
      </c>
      <c r="T579" s="111" t="str">
        <f>IFERROR(INDEX('Data Sheet'!$B$104:$B$181,MATCH(I579,'Data Sheet'!$F$104:$F$181,0)),"")</f>
        <v/>
      </c>
      <c r="U579" s="112" t="str">
        <f>IFERROR(INDEX('Data Sheet'!$D$104:$D$181,MATCH(I579,'Data Sheet'!$F$104:$F$181,0)),"")</f>
        <v/>
      </c>
      <c r="V579" s="102" t="s">
        <v>8</v>
      </c>
      <c r="W579" s="221" t="str">
        <f>IF(V579=Setup!$C$30,"Grant",IF(V579=Setup!$C$31,"Local",IF(V579=Setup!$C$32,"Other",IF(ISBLANK(V579),"","Other"))))</f>
        <v>Grant</v>
      </c>
      <c r="X579" s="295"/>
      <c r="Y579" s="296" t="str">
        <f>IF(X579&lt;&gt;"",X579/VLOOKUP($V579,Setup!$C$30:$D$41,2,0),"")</f>
        <v/>
      </c>
      <c r="Z579" s="297"/>
      <c r="AA579" s="298" t="str">
        <f t="shared" si="243"/>
        <v/>
      </c>
      <c r="AB579" s="297"/>
      <c r="AC579" s="299" t="str">
        <f t="shared" si="244"/>
        <v/>
      </c>
      <c r="AD579" s="297"/>
      <c r="AE579" s="299" t="str">
        <f t="shared" si="245"/>
        <v/>
      </c>
      <c r="AF579" s="297"/>
      <c r="AG579" s="298" t="str">
        <f t="shared" si="246"/>
        <v/>
      </c>
      <c r="AH579" s="298" t="str">
        <f t="shared" si="247"/>
        <v/>
      </c>
      <c r="AI579" s="298" t="str">
        <f t="shared" si="248"/>
        <v/>
      </c>
      <c r="AJ579" s="300"/>
      <c r="AK579" s="295"/>
      <c r="AL579" s="296" t="str">
        <f>IF(AK579&lt;&gt;"",AK579/VLOOKUP($V579,Setup!$C$30:$D$41,2,0),"")</f>
        <v/>
      </c>
      <c r="AM579" s="301"/>
      <c r="AN579" s="299" t="str">
        <f t="shared" si="249"/>
        <v/>
      </c>
      <c r="AO579" s="301"/>
      <c r="AP579" s="299" t="str">
        <f t="shared" si="250"/>
        <v/>
      </c>
      <c r="AQ579" s="301"/>
      <c r="AR579" s="299" t="str">
        <f t="shared" si="251"/>
        <v/>
      </c>
      <c r="AS579" s="301"/>
      <c r="AT579" s="298" t="str">
        <f t="shared" si="252"/>
        <v/>
      </c>
      <c r="AU579" s="298" t="str">
        <f t="shared" si="253"/>
        <v/>
      </c>
      <c r="AV579" s="298" t="str">
        <f t="shared" si="254"/>
        <v/>
      </c>
      <c r="AW579" s="300"/>
      <c r="AX579" s="295"/>
      <c r="AY579" s="296" t="str">
        <f>IF(AX579&lt;&gt;"",AX579/VLOOKUP($V579,Setup!$C$30:$D$41,2,0),"")</f>
        <v/>
      </c>
      <c r="AZ579" s="302"/>
      <c r="BA579" s="299" t="str">
        <f t="shared" si="255"/>
        <v/>
      </c>
      <c r="BB579" s="302"/>
      <c r="BC579" s="299" t="str">
        <f t="shared" si="256"/>
        <v/>
      </c>
      <c r="BD579" s="302"/>
      <c r="BE579" s="299" t="str">
        <f t="shared" si="257"/>
        <v/>
      </c>
      <c r="BF579" s="302"/>
      <c r="BG579" s="298" t="str">
        <f t="shared" si="258"/>
        <v/>
      </c>
      <c r="BH579" s="298" t="str">
        <f t="shared" si="259"/>
        <v/>
      </c>
      <c r="BI579" s="298" t="str">
        <f t="shared" si="260"/>
        <v/>
      </c>
      <c r="BJ579" s="300"/>
      <c r="BK579" s="295"/>
      <c r="BL579" s="296" t="str">
        <f>IF(BK579&lt;&gt;"",BK579/VLOOKUP($V579,Setup!$C$30:$D$41,2,0),"")</f>
        <v/>
      </c>
      <c r="BM579" s="302"/>
      <c r="BN579" s="299" t="str">
        <f t="shared" si="261"/>
        <v/>
      </c>
      <c r="BO579" s="302"/>
      <c r="BP579" s="299" t="str">
        <f t="shared" si="262"/>
        <v/>
      </c>
      <c r="BQ579" s="302"/>
      <c r="BR579" s="299" t="str">
        <f t="shared" si="263"/>
        <v/>
      </c>
      <c r="BS579" s="302"/>
      <c r="BT579" s="298" t="str">
        <f t="shared" si="264"/>
        <v/>
      </c>
      <c r="BU579" s="298" t="str">
        <f t="shared" si="265"/>
        <v/>
      </c>
      <c r="BV579" s="298" t="str">
        <f t="shared" si="266"/>
        <v/>
      </c>
      <c r="BW579" s="300"/>
      <c r="BX579" s="298" t="str">
        <f t="shared" si="267"/>
        <v/>
      </c>
      <c r="BY579" s="298" t="str">
        <f t="shared" si="268"/>
        <v/>
      </c>
      <c r="BZ579" s="113"/>
      <c r="CA579" s="114"/>
      <c r="CF579" s="481"/>
      <c r="CL579" s="358" t="str">
        <f>IFERROR(VLOOKUP(C579,'Data Sheet'!$A$3:$B$16,2,FALSE),"")</f>
        <v/>
      </c>
    </row>
    <row r="580" spans="1:90" ht="25.5" customHeight="1">
      <c r="A580" s="100">
        <v>576</v>
      </c>
      <c r="B580" s="107" t="str">
        <f t="shared" si="271"/>
        <v>--</v>
      </c>
      <c r="C580" s="304"/>
      <c r="D580" s="305" t="str">
        <f>IFERROR(IF(VLOOKUP(C580,'Data Sheet'!$A$3:$D$16,4,FALSE)=0,"",VLOOKUP(C580,'Data Sheet'!$A$3:$D$16,4,FALSE)),"")</f>
        <v/>
      </c>
      <c r="E580" s="306"/>
      <c r="F580" s="307" t="str">
        <f>IFERROR(IF(VLOOKUP(E580,'Data Sheet'!$C$19:$D$80,2,FALSE)=0,"",VLOOKUP(E580,'Data Sheet'!$C$19:$D$80,2,FALSE)),"")</f>
        <v/>
      </c>
      <c r="G580" s="308" t="str">
        <f t="shared" si="269"/>
        <v>-</v>
      </c>
      <c r="H580" s="108"/>
      <c r="I580" s="304"/>
      <c r="J580" s="109" t="e">
        <f t="shared" si="270"/>
        <v>#VALUE!</v>
      </c>
      <c r="K580" s="104" t="str">
        <f>IFERROR(INDEX('Data Sheet'!$C$104:$C$181,MATCH(I580,'Data Sheet'!$F$104:$F$181,0)),"")</f>
        <v/>
      </c>
      <c r="L580" s="260" t="str">
        <f>IFERROR(INDEX('Data Sheet'!$G$104:$G$181,MATCH(I580,'Data Sheet'!$F$104:$F$181,0)),"")</f>
        <v/>
      </c>
      <c r="M580" s="220"/>
      <c r="N580" s="303"/>
      <c r="O580" s="303"/>
      <c r="P580" s="110" t="str">
        <f>IFERROR(INDEX(Setup!$D$44:$D$70,MATCH(M580,Setup!$K$44:$K$70,0))&amp;"","")</f>
        <v/>
      </c>
      <c r="Q580" s="110" t="str">
        <f>IFERROR(INDEX(Setup!$E$44:$E$70,MATCH(M580,Setup!$K$44:$K$70,0))&amp;"","")</f>
        <v/>
      </c>
      <c r="R580" s="110" t="str">
        <f>IFERROR(INDEX(Setup!$L$44:$L$70,MATCH(M580,Setup!$K$44:$K$70,0))&amp;"","")</f>
        <v/>
      </c>
      <c r="S580" s="110" t="str">
        <f>Setup!$C$30</f>
        <v>USD</v>
      </c>
      <c r="T580" s="111" t="str">
        <f>IFERROR(INDEX('Data Sheet'!$B$104:$B$181,MATCH(I580,'Data Sheet'!$F$104:$F$181,0)),"")</f>
        <v/>
      </c>
      <c r="U580" s="112" t="str">
        <f>IFERROR(INDEX('Data Sheet'!$D$104:$D$181,MATCH(I580,'Data Sheet'!$F$104:$F$181,0)),"")</f>
        <v/>
      </c>
      <c r="V580" s="102" t="s">
        <v>8</v>
      </c>
      <c r="W580" s="221" t="str">
        <f>IF(V580=Setup!$C$30,"Grant",IF(V580=Setup!$C$31,"Local",IF(V580=Setup!$C$32,"Other",IF(ISBLANK(V580),"","Other"))))</f>
        <v>Grant</v>
      </c>
      <c r="X580" s="295"/>
      <c r="Y580" s="296" t="str">
        <f>IF(X580&lt;&gt;"",X580/VLOOKUP($V580,Setup!$C$30:$D$41,2,0),"")</f>
        <v/>
      </c>
      <c r="Z580" s="297"/>
      <c r="AA580" s="298" t="str">
        <f t="shared" si="243"/>
        <v/>
      </c>
      <c r="AB580" s="297"/>
      <c r="AC580" s="299" t="str">
        <f t="shared" si="244"/>
        <v/>
      </c>
      <c r="AD580" s="297"/>
      <c r="AE580" s="299" t="str">
        <f t="shared" si="245"/>
        <v/>
      </c>
      <c r="AF580" s="297"/>
      <c r="AG580" s="298" t="str">
        <f t="shared" si="246"/>
        <v/>
      </c>
      <c r="AH580" s="298" t="str">
        <f t="shared" si="247"/>
        <v/>
      </c>
      <c r="AI580" s="298" t="str">
        <f t="shared" si="248"/>
        <v/>
      </c>
      <c r="AJ580" s="300"/>
      <c r="AK580" s="295"/>
      <c r="AL580" s="296" t="str">
        <f>IF(AK580&lt;&gt;"",AK580/VLOOKUP($V580,Setup!$C$30:$D$41,2,0),"")</f>
        <v/>
      </c>
      <c r="AM580" s="301"/>
      <c r="AN580" s="299" t="str">
        <f t="shared" si="249"/>
        <v/>
      </c>
      <c r="AO580" s="301"/>
      <c r="AP580" s="299" t="str">
        <f t="shared" si="250"/>
        <v/>
      </c>
      <c r="AQ580" s="301"/>
      <c r="AR580" s="299" t="str">
        <f t="shared" si="251"/>
        <v/>
      </c>
      <c r="AS580" s="301"/>
      <c r="AT580" s="298" t="str">
        <f t="shared" si="252"/>
        <v/>
      </c>
      <c r="AU580" s="298" t="str">
        <f t="shared" si="253"/>
        <v/>
      </c>
      <c r="AV580" s="298" t="str">
        <f t="shared" si="254"/>
        <v/>
      </c>
      <c r="AW580" s="300"/>
      <c r="AX580" s="295"/>
      <c r="AY580" s="296" t="str">
        <f>IF(AX580&lt;&gt;"",AX580/VLOOKUP($V580,Setup!$C$30:$D$41,2,0),"")</f>
        <v/>
      </c>
      <c r="AZ580" s="302"/>
      <c r="BA580" s="299" t="str">
        <f t="shared" si="255"/>
        <v/>
      </c>
      <c r="BB580" s="302"/>
      <c r="BC580" s="299" t="str">
        <f t="shared" si="256"/>
        <v/>
      </c>
      <c r="BD580" s="302"/>
      <c r="BE580" s="299" t="str">
        <f t="shared" si="257"/>
        <v/>
      </c>
      <c r="BF580" s="302"/>
      <c r="BG580" s="298" t="str">
        <f t="shared" si="258"/>
        <v/>
      </c>
      <c r="BH580" s="298" t="str">
        <f t="shared" si="259"/>
        <v/>
      </c>
      <c r="BI580" s="298" t="str">
        <f t="shared" si="260"/>
        <v/>
      </c>
      <c r="BJ580" s="300"/>
      <c r="BK580" s="295"/>
      <c r="BL580" s="296" t="str">
        <f>IF(BK580&lt;&gt;"",BK580/VLOOKUP($V580,Setup!$C$30:$D$41,2,0),"")</f>
        <v/>
      </c>
      <c r="BM580" s="302"/>
      <c r="BN580" s="299" t="str">
        <f t="shared" si="261"/>
        <v/>
      </c>
      <c r="BO580" s="302"/>
      <c r="BP580" s="299" t="str">
        <f t="shared" si="262"/>
        <v/>
      </c>
      <c r="BQ580" s="302"/>
      <c r="BR580" s="299" t="str">
        <f t="shared" si="263"/>
        <v/>
      </c>
      <c r="BS580" s="302"/>
      <c r="BT580" s="298" t="str">
        <f t="shared" si="264"/>
        <v/>
      </c>
      <c r="BU580" s="298" t="str">
        <f t="shared" si="265"/>
        <v/>
      </c>
      <c r="BV580" s="298" t="str">
        <f t="shared" si="266"/>
        <v/>
      </c>
      <c r="BW580" s="300"/>
      <c r="BX580" s="298" t="str">
        <f t="shared" si="267"/>
        <v/>
      </c>
      <c r="BY580" s="298" t="str">
        <f t="shared" si="268"/>
        <v/>
      </c>
      <c r="BZ580" s="113"/>
      <c r="CA580" s="114"/>
      <c r="CF580" s="481"/>
      <c r="CL580" s="358" t="str">
        <f>IFERROR(VLOOKUP(C580,'Data Sheet'!$A$3:$B$16,2,FALSE),"")</f>
        <v/>
      </c>
    </row>
    <row r="581" spans="1:90" ht="25.5" customHeight="1">
      <c r="A581" s="100">
        <v>577</v>
      </c>
      <c r="B581" s="107" t="str">
        <f t="shared" si="271"/>
        <v>--</v>
      </c>
      <c r="C581" s="304"/>
      <c r="D581" s="305" t="str">
        <f>IFERROR(IF(VLOOKUP(C581,'Data Sheet'!$A$3:$D$16,4,FALSE)=0,"",VLOOKUP(C581,'Data Sheet'!$A$3:$D$16,4,FALSE)),"")</f>
        <v/>
      </c>
      <c r="E581" s="306"/>
      <c r="F581" s="307" t="str">
        <f>IFERROR(IF(VLOOKUP(E581,'Data Sheet'!$C$19:$D$80,2,FALSE)=0,"",VLOOKUP(E581,'Data Sheet'!$C$19:$D$80,2,FALSE)),"")</f>
        <v/>
      </c>
      <c r="G581" s="308" t="str">
        <f t="shared" si="269"/>
        <v>-</v>
      </c>
      <c r="H581" s="108"/>
      <c r="I581" s="304"/>
      <c r="J581" s="109" t="e">
        <f t="shared" si="270"/>
        <v>#VALUE!</v>
      </c>
      <c r="K581" s="104" t="str">
        <f>IFERROR(INDEX('Data Sheet'!$C$104:$C$181,MATCH(I581,'Data Sheet'!$F$104:$F$181,0)),"")</f>
        <v/>
      </c>
      <c r="L581" s="260" t="str">
        <f>IFERROR(INDEX('Data Sheet'!$G$104:$G$181,MATCH(I581,'Data Sheet'!$F$104:$F$181,0)),"")</f>
        <v/>
      </c>
      <c r="M581" s="220"/>
      <c r="N581" s="303"/>
      <c r="O581" s="303"/>
      <c r="P581" s="110" t="str">
        <f>IFERROR(INDEX(Setup!$D$44:$D$70,MATCH(M581,Setup!$K$44:$K$70,0))&amp;"","")</f>
        <v/>
      </c>
      <c r="Q581" s="110" t="str">
        <f>IFERROR(INDEX(Setup!$E$44:$E$70,MATCH(M581,Setup!$K$44:$K$70,0))&amp;"","")</f>
        <v/>
      </c>
      <c r="R581" s="110" t="str">
        <f>IFERROR(INDEX(Setup!$L$44:$L$70,MATCH(M581,Setup!$K$44:$K$70,0))&amp;"","")</f>
        <v/>
      </c>
      <c r="S581" s="110" t="str">
        <f>Setup!$C$30</f>
        <v>USD</v>
      </c>
      <c r="T581" s="111" t="str">
        <f>IFERROR(INDEX('Data Sheet'!$B$104:$B$181,MATCH(I581,'Data Sheet'!$F$104:$F$181,0)),"")</f>
        <v/>
      </c>
      <c r="U581" s="112" t="str">
        <f>IFERROR(INDEX('Data Sheet'!$D$104:$D$181,MATCH(I581,'Data Sheet'!$F$104:$F$181,0)),"")</f>
        <v/>
      </c>
      <c r="V581" s="102" t="s">
        <v>8</v>
      </c>
      <c r="W581" s="221" t="str">
        <f>IF(V581=Setup!$C$30,"Grant",IF(V581=Setup!$C$31,"Local",IF(V581=Setup!$C$32,"Other",IF(ISBLANK(V581),"","Other"))))</f>
        <v>Grant</v>
      </c>
      <c r="X581" s="295"/>
      <c r="Y581" s="296" t="str">
        <f>IF(X581&lt;&gt;"",X581/VLOOKUP($V581,Setup!$C$30:$D$41,2,0),"")</f>
        <v/>
      </c>
      <c r="Z581" s="297"/>
      <c r="AA581" s="298" t="str">
        <f t="shared" ref="AA581:AA644" si="272">IFERROR(IF(AND(NOT(Z581=""),NOT(Y581="")),Z581*Y581,""),"")</f>
        <v/>
      </c>
      <c r="AB581" s="297"/>
      <c r="AC581" s="299" t="str">
        <f t="shared" ref="AC581:AC644" si="273">IFERROR(IF(AND(NOT(AB581=""),NOT(Y581="")),AB581*Y581,""),"")</f>
        <v/>
      </c>
      <c r="AD581" s="297"/>
      <c r="AE581" s="299" t="str">
        <f t="shared" ref="AE581:AE644" si="274">IFERROR(IF(AND(NOT(AD581=""),NOT(Y581="")),AD581*Y581,""),"")</f>
        <v/>
      </c>
      <c r="AF581" s="297"/>
      <c r="AG581" s="298" t="str">
        <f t="shared" ref="AG581:AG644" si="275">IFERROR(IF(AND(NOT(AF581=""),NOT(Y581="")),AF581*Y581,""),"")</f>
        <v/>
      </c>
      <c r="AH581" s="298" t="str">
        <f t="shared" ref="AH581:AH644" si="276">IFERROR(IF(OR(NOT(Z581=""),NOT(AF581=""),NOT(AB581=""),NOT(AD581="")),Z581+AF581+AB581+AD581,""),"")</f>
        <v/>
      </c>
      <c r="AI581" s="298" t="str">
        <f t="shared" ref="AI581:AI644" si="277">IF(SUM(AA581,AC581,AE581,AG581)&gt;0,SUM(AA581,AC581,AE581,AG581),"")</f>
        <v/>
      </c>
      <c r="AJ581" s="300"/>
      <c r="AK581" s="295"/>
      <c r="AL581" s="296" t="str">
        <f>IF(AK581&lt;&gt;"",AK581/VLOOKUP($V581,Setup!$C$30:$D$41,2,0),"")</f>
        <v/>
      </c>
      <c r="AM581" s="301"/>
      <c r="AN581" s="299" t="str">
        <f t="shared" ref="AN581:AN644" si="278">IFERROR(IF(AND(NOT(AM581=""),NOT(AL581="")),AM581*$AL581,""),"")</f>
        <v/>
      </c>
      <c r="AO581" s="301"/>
      <c r="AP581" s="299" t="str">
        <f t="shared" ref="AP581:AP644" si="279">IFERROR(IF(AND(NOT(AO581=""),NOT(AL581="")),AO581*$AL581,""),"")</f>
        <v/>
      </c>
      <c r="AQ581" s="301"/>
      <c r="AR581" s="299" t="str">
        <f t="shared" ref="AR581:AR644" si="280">IFERROR(IF(AND(NOT(AQ581=""),NOT(AL581="")),AQ581*$AL581,""),"")</f>
        <v/>
      </c>
      <c r="AS581" s="301"/>
      <c r="AT581" s="298" t="str">
        <f t="shared" ref="AT581:AT644" si="281">IFERROR(IF(AND(NOT(AS581=""),NOT(AL581="")),AS581*$AL581,""),"")</f>
        <v/>
      </c>
      <c r="AU581" s="298" t="str">
        <f t="shared" ref="AU581:AU644" si="282">IFERROR(IF(OR(NOT(AM581=""),NOT(AS581=""),NOT(AO581=""),NOT(AQ581="")),AM581+AS581+AO581+AQ581,""),"")</f>
        <v/>
      </c>
      <c r="AV581" s="298" t="str">
        <f t="shared" ref="AV581:AV644" si="283">IF(SUM(AN581,AT581,AP581,AR581)&gt;0,SUM(AN581,AT581,AP581,AR581),"")</f>
        <v/>
      </c>
      <c r="AW581" s="300"/>
      <c r="AX581" s="295"/>
      <c r="AY581" s="296" t="str">
        <f>IF(AX581&lt;&gt;"",AX581/VLOOKUP($V581,Setup!$C$30:$D$41,2,0),"")</f>
        <v/>
      </c>
      <c r="AZ581" s="302"/>
      <c r="BA581" s="299" t="str">
        <f t="shared" ref="BA581:BA644" si="284">IFERROR(IF(AND(NOT(AZ581=""),NOT(AY581="")),AZ581*$AY581,""),"")</f>
        <v/>
      </c>
      <c r="BB581" s="302"/>
      <c r="BC581" s="299" t="str">
        <f t="shared" ref="BC581:BC644" si="285">IFERROR(IF(AND(NOT(BB581=""),NOT(AY581="")),BB581*$AY581,""),"")</f>
        <v/>
      </c>
      <c r="BD581" s="302"/>
      <c r="BE581" s="299" t="str">
        <f t="shared" ref="BE581:BE644" si="286">IFERROR(IF(AND(NOT(BD581=""),NOT(AY581="")),BD581*$AY581,""),"")</f>
        <v/>
      </c>
      <c r="BF581" s="302"/>
      <c r="BG581" s="298" t="str">
        <f t="shared" ref="BG581:BG644" si="287">IFERROR(IF(AND(NOT(BF581=""),NOT(AY581="")),BF581*$AY581,""),"")</f>
        <v/>
      </c>
      <c r="BH581" s="298" t="str">
        <f t="shared" ref="BH581:BH644" si="288">IFERROR(IF(OR(NOT(AZ581=""),NOT(BF581=""),NOT(BB581=""),NOT(BD581="")),AZ581+BF581+BB581+BD581,""),"")</f>
        <v/>
      </c>
      <c r="BI581" s="298" t="str">
        <f t="shared" ref="BI581:BI644" si="289">IF(SUM(BA581,BG581,BC581,BE581)&gt;0,SUM(BA581,BG581,BC581,BE581),"")</f>
        <v/>
      </c>
      <c r="BJ581" s="300"/>
      <c r="BK581" s="295"/>
      <c r="BL581" s="296" t="str">
        <f>IF(BK581&lt;&gt;"",BK581/VLOOKUP($V581,Setup!$C$30:$D$41,2,0),"")</f>
        <v/>
      </c>
      <c r="BM581" s="302"/>
      <c r="BN581" s="299" t="str">
        <f t="shared" ref="BN581:BN644" si="290">IFERROR(IF(AND(NOT(BM581=""),NOT(BL581="")),BM581*$BL581,""),"")</f>
        <v/>
      </c>
      <c r="BO581" s="302"/>
      <c r="BP581" s="299" t="str">
        <f t="shared" ref="BP581:BP644" si="291">IFERROR(IF(AND(NOT(BO581=""),NOT(BL581="")),BO581*$BL581,""),"")</f>
        <v/>
      </c>
      <c r="BQ581" s="302"/>
      <c r="BR581" s="299" t="str">
        <f t="shared" ref="BR581:BR644" si="292">IFERROR(IF(AND(NOT(BQ581=""),NOT(BL581="")),BQ581*$BL581,""),"")</f>
        <v/>
      </c>
      <c r="BS581" s="302"/>
      <c r="BT581" s="298" t="str">
        <f t="shared" ref="BT581:BT644" si="293">IFERROR(IF(AND(NOT(BS581=""),NOT(BL581="")),BS581*$BL581,""),"")</f>
        <v/>
      </c>
      <c r="BU581" s="298" t="str">
        <f t="shared" ref="BU581:BU644" si="294">IFERROR(IF(OR(NOT(BM581=""),NOT(BS581=""),NOT(BO581=""),NOT(BQ581="")),BM581+BS581+BO581+BQ581,""),"")</f>
        <v/>
      </c>
      <c r="BV581" s="298" t="str">
        <f t="shared" ref="BV581:BV644" si="295">IF(SUM(BN581,BT581,BP581,BR581)&gt;0,SUM(BN581,BT581,BP581,BR581),"")</f>
        <v/>
      </c>
      <c r="BW581" s="300"/>
      <c r="BX581" s="298" t="str">
        <f t="shared" ref="BX581:BX644" si="296">IF(SUM(AH581,AU581,BH581,BU581)&gt;0,SUM(AH581,AU581,BH581,BU581),"")</f>
        <v/>
      </c>
      <c r="BY581" s="298" t="str">
        <f t="shared" ref="BY581:BY644" si="297">IF(SUM(AI581,AV581,BI581,BV581)&gt;0,SUM(AI581,AV581,BI581,BV581),"")</f>
        <v/>
      </c>
      <c r="BZ581" s="113"/>
      <c r="CA581" s="114"/>
      <c r="CF581" s="481"/>
      <c r="CL581" s="358" t="str">
        <f>IFERROR(VLOOKUP(C581,'Data Sheet'!$A$3:$B$16,2,FALSE),"")</f>
        <v/>
      </c>
    </row>
    <row r="582" spans="1:90" ht="25.5" customHeight="1">
      <c r="A582" s="100">
        <v>578</v>
      </c>
      <c r="B582" s="107" t="str">
        <f t="shared" si="271"/>
        <v>--</v>
      </c>
      <c r="C582" s="304"/>
      <c r="D582" s="305" t="str">
        <f>IFERROR(IF(VLOOKUP(C582,'Data Sheet'!$A$3:$D$16,4,FALSE)=0,"",VLOOKUP(C582,'Data Sheet'!$A$3:$D$16,4,FALSE)),"")</f>
        <v/>
      </c>
      <c r="E582" s="306"/>
      <c r="F582" s="307" t="str">
        <f>IFERROR(IF(VLOOKUP(E582,'Data Sheet'!$C$19:$D$80,2,FALSE)=0,"",VLOOKUP(E582,'Data Sheet'!$C$19:$D$80,2,FALSE)),"")</f>
        <v/>
      </c>
      <c r="G582" s="308" t="str">
        <f t="shared" ref="G582:G645" si="298">CONCATENATE(D582,"-",F582)</f>
        <v>-</v>
      </c>
      <c r="H582" s="108"/>
      <c r="I582" s="304"/>
      <c r="J582" s="109" t="e">
        <f t="shared" ref="J582:J645" si="299">LEFT(I582,SEARCH(".",I582,1)+1)</f>
        <v>#VALUE!</v>
      </c>
      <c r="K582" s="104" t="str">
        <f>IFERROR(INDEX('Data Sheet'!$C$104:$C$181,MATCH(I582,'Data Sheet'!$F$104:$F$181,0)),"")</f>
        <v/>
      </c>
      <c r="L582" s="260" t="str">
        <f>IFERROR(INDEX('Data Sheet'!$G$104:$G$181,MATCH(I582,'Data Sheet'!$F$104:$F$181,0)),"")</f>
        <v/>
      </c>
      <c r="M582" s="220"/>
      <c r="N582" s="303"/>
      <c r="O582" s="303"/>
      <c r="P582" s="110" t="str">
        <f>IFERROR(INDEX(Setup!$D$44:$D$70,MATCH(M582,Setup!$K$44:$K$70,0))&amp;"","")</f>
        <v/>
      </c>
      <c r="Q582" s="110" t="str">
        <f>IFERROR(INDEX(Setup!$E$44:$E$70,MATCH(M582,Setup!$K$44:$K$70,0))&amp;"","")</f>
        <v/>
      </c>
      <c r="R582" s="110" t="str">
        <f>IFERROR(INDEX(Setup!$L$44:$L$70,MATCH(M582,Setup!$K$44:$K$70,0))&amp;"","")</f>
        <v/>
      </c>
      <c r="S582" s="110" t="str">
        <f>Setup!$C$30</f>
        <v>USD</v>
      </c>
      <c r="T582" s="111" t="str">
        <f>IFERROR(INDEX('Data Sheet'!$B$104:$B$181,MATCH(I582,'Data Sheet'!$F$104:$F$181,0)),"")</f>
        <v/>
      </c>
      <c r="U582" s="112" t="str">
        <f>IFERROR(INDEX('Data Sheet'!$D$104:$D$181,MATCH(I582,'Data Sheet'!$F$104:$F$181,0)),"")</f>
        <v/>
      </c>
      <c r="V582" s="102" t="s">
        <v>8</v>
      </c>
      <c r="W582" s="221" t="str">
        <f>IF(V582=Setup!$C$30,"Grant",IF(V582=Setup!$C$31,"Local",IF(V582=Setup!$C$32,"Other",IF(ISBLANK(V582),"","Other"))))</f>
        <v>Grant</v>
      </c>
      <c r="X582" s="295"/>
      <c r="Y582" s="296" t="str">
        <f>IF(X582&lt;&gt;"",X582/VLOOKUP($V582,Setup!$C$30:$D$41,2,0),"")</f>
        <v/>
      </c>
      <c r="Z582" s="297"/>
      <c r="AA582" s="298" t="str">
        <f t="shared" si="272"/>
        <v/>
      </c>
      <c r="AB582" s="297"/>
      <c r="AC582" s="299" t="str">
        <f t="shared" si="273"/>
        <v/>
      </c>
      <c r="AD582" s="297"/>
      <c r="AE582" s="299" t="str">
        <f t="shared" si="274"/>
        <v/>
      </c>
      <c r="AF582" s="297"/>
      <c r="AG582" s="298" t="str">
        <f t="shared" si="275"/>
        <v/>
      </c>
      <c r="AH582" s="298" t="str">
        <f t="shared" si="276"/>
        <v/>
      </c>
      <c r="AI582" s="298" t="str">
        <f t="shared" si="277"/>
        <v/>
      </c>
      <c r="AJ582" s="300"/>
      <c r="AK582" s="295"/>
      <c r="AL582" s="296" t="str">
        <f>IF(AK582&lt;&gt;"",AK582/VLOOKUP($V582,Setup!$C$30:$D$41,2,0),"")</f>
        <v/>
      </c>
      <c r="AM582" s="301"/>
      <c r="AN582" s="299" t="str">
        <f t="shared" si="278"/>
        <v/>
      </c>
      <c r="AO582" s="301"/>
      <c r="AP582" s="299" t="str">
        <f t="shared" si="279"/>
        <v/>
      </c>
      <c r="AQ582" s="301"/>
      <c r="AR582" s="299" t="str">
        <f t="shared" si="280"/>
        <v/>
      </c>
      <c r="AS582" s="301"/>
      <c r="AT582" s="298" t="str">
        <f t="shared" si="281"/>
        <v/>
      </c>
      <c r="AU582" s="298" t="str">
        <f t="shared" si="282"/>
        <v/>
      </c>
      <c r="AV582" s="298" t="str">
        <f t="shared" si="283"/>
        <v/>
      </c>
      <c r="AW582" s="300"/>
      <c r="AX582" s="295"/>
      <c r="AY582" s="296" t="str">
        <f>IF(AX582&lt;&gt;"",AX582/VLOOKUP($V582,Setup!$C$30:$D$41,2,0),"")</f>
        <v/>
      </c>
      <c r="AZ582" s="302"/>
      <c r="BA582" s="299" t="str">
        <f t="shared" si="284"/>
        <v/>
      </c>
      <c r="BB582" s="302"/>
      <c r="BC582" s="299" t="str">
        <f t="shared" si="285"/>
        <v/>
      </c>
      <c r="BD582" s="302"/>
      <c r="BE582" s="299" t="str">
        <f t="shared" si="286"/>
        <v/>
      </c>
      <c r="BF582" s="302"/>
      <c r="BG582" s="298" t="str">
        <f t="shared" si="287"/>
        <v/>
      </c>
      <c r="BH582" s="298" t="str">
        <f t="shared" si="288"/>
        <v/>
      </c>
      <c r="BI582" s="298" t="str">
        <f t="shared" si="289"/>
        <v/>
      </c>
      <c r="BJ582" s="300"/>
      <c r="BK582" s="295"/>
      <c r="BL582" s="296" t="str">
        <f>IF(BK582&lt;&gt;"",BK582/VLOOKUP($V582,Setup!$C$30:$D$41,2,0),"")</f>
        <v/>
      </c>
      <c r="BM582" s="302"/>
      <c r="BN582" s="299" t="str">
        <f t="shared" si="290"/>
        <v/>
      </c>
      <c r="BO582" s="302"/>
      <c r="BP582" s="299" t="str">
        <f t="shared" si="291"/>
        <v/>
      </c>
      <c r="BQ582" s="302"/>
      <c r="BR582" s="299" t="str">
        <f t="shared" si="292"/>
        <v/>
      </c>
      <c r="BS582" s="302"/>
      <c r="BT582" s="298" t="str">
        <f t="shared" si="293"/>
        <v/>
      </c>
      <c r="BU582" s="298" t="str">
        <f t="shared" si="294"/>
        <v/>
      </c>
      <c r="BV582" s="298" t="str">
        <f t="shared" si="295"/>
        <v/>
      </c>
      <c r="BW582" s="300"/>
      <c r="BX582" s="298" t="str">
        <f t="shared" si="296"/>
        <v/>
      </c>
      <c r="BY582" s="298" t="str">
        <f t="shared" si="297"/>
        <v/>
      </c>
      <c r="BZ582" s="113"/>
      <c r="CA582" s="114"/>
      <c r="CF582" s="481"/>
      <c r="CL582" s="358" t="str">
        <f>IFERROR(VLOOKUP(C582,'Data Sheet'!$A$3:$B$16,2,FALSE),"")</f>
        <v/>
      </c>
    </row>
    <row r="583" spans="1:90" ht="25.5" customHeight="1">
      <c r="A583" s="100">
        <v>579</v>
      </c>
      <c r="B583" s="107" t="str">
        <f t="shared" si="271"/>
        <v>--</v>
      </c>
      <c r="C583" s="304"/>
      <c r="D583" s="305" t="str">
        <f>IFERROR(IF(VLOOKUP(C583,'Data Sheet'!$A$3:$D$16,4,FALSE)=0,"",VLOOKUP(C583,'Data Sheet'!$A$3:$D$16,4,FALSE)),"")</f>
        <v/>
      </c>
      <c r="E583" s="306"/>
      <c r="F583" s="307" t="str">
        <f>IFERROR(IF(VLOOKUP(E583,'Data Sheet'!$C$19:$D$80,2,FALSE)=0,"",VLOOKUP(E583,'Data Sheet'!$C$19:$D$80,2,FALSE)),"")</f>
        <v/>
      </c>
      <c r="G583" s="308" t="str">
        <f t="shared" si="298"/>
        <v>-</v>
      </c>
      <c r="H583" s="108"/>
      <c r="I583" s="304"/>
      <c r="J583" s="109" t="e">
        <f t="shared" si="299"/>
        <v>#VALUE!</v>
      </c>
      <c r="K583" s="104" t="str">
        <f>IFERROR(INDEX('Data Sheet'!$C$104:$C$181,MATCH(I583,'Data Sheet'!$F$104:$F$181,0)),"")</f>
        <v/>
      </c>
      <c r="L583" s="260" t="str">
        <f>IFERROR(INDEX('Data Sheet'!$G$104:$G$181,MATCH(I583,'Data Sheet'!$F$104:$F$181,0)),"")</f>
        <v/>
      </c>
      <c r="M583" s="220"/>
      <c r="N583" s="303"/>
      <c r="O583" s="303"/>
      <c r="P583" s="110" t="str">
        <f>IFERROR(INDEX(Setup!$D$44:$D$70,MATCH(M583,Setup!$K$44:$K$70,0))&amp;"","")</f>
        <v/>
      </c>
      <c r="Q583" s="110" t="str">
        <f>IFERROR(INDEX(Setup!$E$44:$E$70,MATCH(M583,Setup!$K$44:$K$70,0))&amp;"","")</f>
        <v/>
      </c>
      <c r="R583" s="110" t="str">
        <f>IFERROR(INDEX(Setup!$L$44:$L$70,MATCH(M583,Setup!$K$44:$K$70,0))&amp;"","")</f>
        <v/>
      </c>
      <c r="S583" s="110" t="str">
        <f>Setup!$C$30</f>
        <v>USD</v>
      </c>
      <c r="T583" s="111" t="str">
        <f>IFERROR(INDEX('Data Sheet'!$B$104:$B$181,MATCH(I583,'Data Sheet'!$F$104:$F$181,0)),"")</f>
        <v/>
      </c>
      <c r="U583" s="112" t="str">
        <f>IFERROR(INDEX('Data Sheet'!$D$104:$D$181,MATCH(I583,'Data Sheet'!$F$104:$F$181,0)),"")</f>
        <v/>
      </c>
      <c r="V583" s="102" t="s">
        <v>8</v>
      </c>
      <c r="W583" s="221" t="str">
        <f>IF(V583=Setup!$C$30,"Grant",IF(V583=Setup!$C$31,"Local",IF(V583=Setup!$C$32,"Other",IF(ISBLANK(V583),"","Other"))))</f>
        <v>Grant</v>
      </c>
      <c r="X583" s="295"/>
      <c r="Y583" s="296" t="str">
        <f>IF(X583&lt;&gt;"",X583/VLOOKUP($V583,Setup!$C$30:$D$41,2,0),"")</f>
        <v/>
      </c>
      <c r="Z583" s="297"/>
      <c r="AA583" s="298" t="str">
        <f t="shared" si="272"/>
        <v/>
      </c>
      <c r="AB583" s="297"/>
      <c r="AC583" s="299" t="str">
        <f t="shared" si="273"/>
        <v/>
      </c>
      <c r="AD583" s="297"/>
      <c r="AE583" s="299" t="str">
        <f t="shared" si="274"/>
        <v/>
      </c>
      <c r="AF583" s="297"/>
      <c r="AG583" s="298" t="str">
        <f t="shared" si="275"/>
        <v/>
      </c>
      <c r="AH583" s="298" t="str">
        <f t="shared" si="276"/>
        <v/>
      </c>
      <c r="AI583" s="298" t="str">
        <f t="shared" si="277"/>
        <v/>
      </c>
      <c r="AJ583" s="300"/>
      <c r="AK583" s="295"/>
      <c r="AL583" s="296" t="str">
        <f>IF(AK583&lt;&gt;"",AK583/VLOOKUP($V583,Setup!$C$30:$D$41,2,0),"")</f>
        <v/>
      </c>
      <c r="AM583" s="301"/>
      <c r="AN583" s="299" t="str">
        <f t="shared" si="278"/>
        <v/>
      </c>
      <c r="AO583" s="301"/>
      <c r="AP583" s="299" t="str">
        <f t="shared" si="279"/>
        <v/>
      </c>
      <c r="AQ583" s="301"/>
      <c r="AR583" s="299" t="str">
        <f t="shared" si="280"/>
        <v/>
      </c>
      <c r="AS583" s="301"/>
      <c r="AT583" s="298" t="str">
        <f t="shared" si="281"/>
        <v/>
      </c>
      <c r="AU583" s="298" t="str">
        <f t="shared" si="282"/>
        <v/>
      </c>
      <c r="AV583" s="298" t="str">
        <f t="shared" si="283"/>
        <v/>
      </c>
      <c r="AW583" s="300"/>
      <c r="AX583" s="295"/>
      <c r="AY583" s="296" t="str">
        <f>IF(AX583&lt;&gt;"",AX583/VLOOKUP($V583,Setup!$C$30:$D$41,2,0),"")</f>
        <v/>
      </c>
      <c r="AZ583" s="302"/>
      <c r="BA583" s="299" t="str">
        <f t="shared" si="284"/>
        <v/>
      </c>
      <c r="BB583" s="302"/>
      <c r="BC583" s="299" t="str">
        <f t="shared" si="285"/>
        <v/>
      </c>
      <c r="BD583" s="302"/>
      <c r="BE583" s="299" t="str">
        <f t="shared" si="286"/>
        <v/>
      </c>
      <c r="BF583" s="302"/>
      <c r="BG583" s="298" t="str">
        <f t="shared" si="287"/>
        <v/>
      </c>
      <c r="BH583" s="298" t="str">
        <f t="shared" si="288"/>
        <v/>
      </c>
      <c r="BI583" s="298" t="str">
        <f t="shared" si="289"/>
        <v/>
      </c>
      <c r="BJ583" s="300"/>
      <c r="BK583" s="295"/>
      <c r="BL583" s="296" t="str">
        <f>IF(BK583&lt;&gt;"",BK583/VLOOKUP($V583,Setup!$C$30:$D$41,2,0),"")</f>
        <v/>
      </c>
      <c r="BM583" s="302"/>
      <c r="BN583" s="299" t="str">
        <f t="shared" si="290"/>
        <v/>
      </c>
      <c r="BO583" s="302"/>
      <c r="BP583" s="299" t="str">
        <f t="shared" si="291"/>
        <v/>
      </c>
      <c r="BQ583" s="302"/>
      <c r="BR583" s="299" t="str">
        <f t="shared" si="292"/>
        <v/>
      </c>
      <c r="BS583" s="302"/>
      <c r="BT583" s="298" t="str">
        <f t="shared" si="293"/>
        <v/>
      </c>
      <c r="BU583" s="298" t="str">
        <f t="shared" si="294"/>
        <v/>
      </c>
      <c r="BV583" s="298" t="str">
        <f t="shared" si="295"/>
        <v/>
      </c>
      <c r="BW583" s="300"/>
      <c r="BX583" s="298" t="str">
        <f t="shared" si="296"/>
        <v/>
      </c>
      <c r="BY583" s="298" t="str">
        <f t="shared" si="297"/>
        <v/>
      </c>
      <c r="BZ583" s="113"/>
      <c r="CA583" s="114"/>
      <c r="CF583" s="481"/>
      <c r="CL583" s="358" t="str">
        <f>IFERROR(VLOOKUP(C583,'Data Sheet'!$A$3:$B$16,2,FALSE),"")</f>
        <v/>
      </c>
    </row>
    <row r="584" spans="1:90" ht="25.5" customHeight="1">
      <c r="A584" s="100">
        <v>580</v>
      </c>
      <c r="B584" s="107" t="str">
        <f t="shared" si="271"/>
        <v>--</v>
      </c>
      <c r="C584" s="304"/>
      <c r="D584" s="305" t="str">
        <f>IFERROR(IF(VLOOKUP(C584,'Data Sheet'!$A$3:$D$16,4,FALSE)=0,"",VLOOKUP(C584,'Data Sheet'!$A$3:$D$16,4,FALSE)),"")</f>
        <v/>
      </c>
      <c r="E584" s="306"/>
      <c r="F584" s="307" t="str">
        <f>IFERROR(IF(VLOOKUP(E584,'Data Sheet'!$C$19:$D$80,2,FALSE)=0,"",VLOOKUP(E584,'Data Sheet'!$C$19:$D$80,2,FALSE)),"")</f>
        <v/>
      </c>
      <c r="G584" s="308" t="str">
        <f t="shared" si="298"/>
        <v>-</v>
      </c>
      <c r="H584" s="108"/>
      <c r="I584" s="304"/>
      <c r="J584" s="109" t="e">
        <f t="shared" si="299"/>
        <v>#VALUE!</v>
      </c>
      <c r="K584" s="104" t="str">
        <f>IFERROR(INDEX('Data Sheet'!$C$104:$C$181,MATCH(I584,'Data Sheet'!$F$104:$F$181,0)),"")</f>
        <v/>
      </c>
      <c r="L584" s="260" t="str">
        <f>IFERROR(INDEX('Data Sheet'!$G$104:$G$181,MATCH(I584,'Data Sheet'!$F$104:$F$181,0)),"")</f>
        <v/>
      </c>
      <c r="M584" s="220"/>
      <c r="N584" s="303"/>
      <c r="O584" s="303"/>
      <c r="P584" s="110" t="str">
        <f>IFERROR(INDEX(Setup!$D$44:$D$70,MATCH(M584,Setup!$K$44:$K$70,0))&amp;"","")</f>
        <v/>
      </c>
      <c r="Q584" s="110" t="str">
        <f>IFERROR(INDEX(Setup!$E$44:$E$70,MATCH(M584,Setup!$K$44:$K$70,0))&amp;"","")</f>
        <v/>
      </c>
      <c r="R584" s="110" t="str">
        <f>IFERROR(INDEX(Setup!$L$44:$L$70,MATCH(M584,Setup!$K$44:$K$70,0))&amp;"","")</f>
        <v/>
      </c>
      <c r="S584" s="110" t="str">
        <f>Setup!$C$30</f>
        <v>USD</v>
      </c>
      <c r="T584" s="111" t="str">
        <f>IFERROR(INDEX('Data Sheet'!$B$104:$B$181,MATCH(I584,'Data Sheet'!$F$104:$F$181,0)),"")</f>
        <v/>
      </c>
      <c r="U584" s="112" t="str">
        <f>IFERROR(INDEX('Data Sheet'!$D$104:$D$181,MATCH(I584,'Data Sheet'!$F$104:$F$181,0)),"")</f>
        <v/>
      </c>
      <c r="V584" s="102" t="s">
        <v>8</v>
      </c>
      <c r="W584" s="221" t="str">
        <f>IF(V584=Setup!$C$30,"Grant",IF(V584=Setup!$C$31,"Local",IF(V584=Setup!$C$32,"Other",IF(ISBLANK(V584),"","Other"))))</f>
        <v>Grant</v>
      </c>
      <c r="X584" s="295"/>
      <c r="Y584" s="296" t="str">
        <f>IF(X584&lt;&gt;"",X584/VLOOKUP($V584,Setup!$C$30:$D$41,2,0),"")</f>
        <v/>
      </c>
      <c r="Z584" s="297"/>
      <c r="AA584" s="298" t="str">
        <f t="shared" si="272"/>
        <v/>
      </c>
      <c r="AB584" s="297"/>
      <c r="AC584" s="299" t="str">
        <f t="shared" si="273"/>
        <v/>
      </c>
      <c r="AD584" s="297"/>
      <c r="AE584" s="299" t="str">
        <f t="shared" si="274"/>
        <v/>
      </c>
      <c r="AF584" s="297"/>
      <c r="AG584" s="298" t="str">
        <f t="shared" si="275"/>
        <v/>
      </c>
      <c r="AH584" s="298" t="str">
        <f t="shared" si="276"/>
        <v/>
      </c>
      <c r="AI584" s="298" t="str">
        <f t="shared" si="277"/>
        <v/>
      </c>
      <c r="AJ584" s="300"/>
      <c r="AK584" s="295"/>
      <c r="AL584" s="296" t="str">
        <f>IF(AK584&lt;&gt;"",AK584/VLOOKUP($V584,Setup!$C$30:$D$41,2,0),"")</f>
        <v/>
      </c>
      <c r="AM584" s="301"/>
      <c r="AN584" s="299" t="str">
        <f t="shared" si="278"/>
        <v/>
      </c>
      <c r="AO584" s="301"/>
      <c r="AP584" s="299" t="str">
        <f t="shared" si="279"/>
        <v/>
      </c>
      <c r="AQ584" s="301"/>
      <c r="AR584" s="299" t="str">
        <f t="shared" si="280"/>
        <v/>
      </c>
      <c r="AS584" s="301"/>
      <c r="AT584" s="298" t="str">
        <f t="shared" si="281"/>
        <v/>
      </c>
      <c r="AU584" s="298" t="str">
        <f t="shared" si="282"/>
        <v/>
      </c>
      <c r="AV584" s="298" t="str">
        <f t="shared" si="283"/>
        <v/>
      </c>
      <c r="AW584" s="300"/>
      <c r="AX584" s="295"/>
      <c r="AY584" s="296" t="str">
        <f>IF(AX584&lt;&gt;"",AX584/VLOOKUP($V584,Setup!$C$30:$D$41,2,0),"")</f>
        <v/>
      </c>
      <c r="AZ584" s="302"/>
      <c r="BA584" s="299" t="str">
        <f t="shared" si="284"/>
        <v/>
      </c>
      <c r="BB584" s="302"/>
      <c r="BC584" s="299" t="str">
        <f t="shared" si="285"/>
        <v/>
      </c>
      <c r="BD584" s="302"/>
      <c r="BE584" s="299" t="str">
        <f t="shared" si="286"/>
        <v/>
      </c>
      <c r="BF584" s="302"/>
      <c r="BG584" s="298" t="str">
        <f t="shared" si="287"/>
        <v/>
      </c>
      <c r="BH584" s="298" t="str">
        <f t="shared" si="288"/>
        <v/>
      </c>
      <c r="BI584" s="298" t="str">
        <f t="shared" si="289"/>
        <v/>
      </c>
      <c r="BJ584" s="300"/>
      <c r="BK584" s="295"/>
      <c r="BL584" s="296" t="str">
        <f>IF(BK584&lt;&gt;"",BK584/VLOOKUP($V584,Setup!$C$30:$D$41,2,0),"")</f>
        <v/>
      </c>
      <c r="BM584" s="302"/>
      <c r="BN584" s="299" t="str">
        <f t="shared" si="290"/>
        <v/>
      </c>
      <c r="BO584" s="302"/>
      <c r="BP584" s="299" t="str">
        <f t="shared" si="291"/>
        <v/>
      </c>
      <c r="BQ584" s="302"/>
      <c r="BR584" s="299" t="str">
        <f t="shared" si="292"/>
        <v/>
      </c>
      <c r="BS584" s="302"/>
      <c r="BT584" s="298" t="str">
        <f t="shared" si="293"/>
        <v/>
      </c>
      <c r="BU584" s="298" t="str">
        <f t="shared" si="294"/>
        <v/>
      </c>
      <c r="BV584" s="298" t="str">
        <f t="shared" si="295"/>
        <v/>
      </c>
      <c r="BW584" s="300"/>
      <c r="BX584" s="298" t="str">
        <f t="shared" si="296"/>
        <v/>
      </c>
      <c r="BY584" s="298" t="str">
        <f t="shared" si="297"/>
        <v/>
      </c>
      <c r="BZ584" s="113"/>
      <c r="CA584" s="114"/>
      <c r="CF584" s="481"/>
      <c r="CL584" s="358" t="str">
        <f>IFERROR(VLOOKUP(C584,'Data Sheet'!$A$3:$B$16,2,FALSE),"")</f>
        <v/>
      </c>
    </row>
    <row r="585" spans="1:90" ht="25.5" customHeight="1">
      <c r="A585" s="100">
        <v>581</v>
      </c>
      <c r="B585" s="107" t="str">
        <f t="shared" si="271"/>
        <v>--</v>
      </c>
      <c r="C585" s="304"/>
      <c r="D585" s="305" t="str">
        <f>IFERROR(IF(VLOOKUP(C585,'Data Sheet'!$A$3:$D$16,4,FALSE)=0,"",VLOOKUP(C585,'Data Sheet'!$A$3:$D$16,4,FALSE)),"")</f>
        <v/>
      </c>
      <c r="E585" s="306"/>
      <c r="F585" s="307" t="str">
        <f>IFERROR(IF(VLOOKUP(E585,'Data Sheet'!$C$19:$D$80,2,FALSE)=0,"",VLOOKUP(E585,'Data Sheet'!$C$19:$D$80,2,FALSE)),"")</f>
        <v/>
      </c>
      <c r="G585" s="308" t="str">
        <f t="shared" si="298"/>
        <v>-</v>
      </c>
      <c r="H585" s="108"/>
      <c r="I585" s="304"/>
      <c r="J585" s="109" t="e">
        <f t="shared" si="299"/>
        <v>#VALUE!</v>
      </c>
      <c r="K585" s="104" t="str">
        <f>IFERROR(INDEX('Data Sheet'!$C$104:$C$181,MATCH(I585,'Data Sheet'!$F$104:$F$181,0)),"")</f>
        <v/>
      </c>
      <c r="L585" s="260" t="str">
        <f>IFERROR(INDEX('Data Sheet'!$G$104:$G$181,MATCH(I585,'Data Sheet'!$F$104:$F$181,0)),"")</f>
        <v/>
      </c>
      <c r="M585" s="220"/>
      <c r="N585" s="303"/>
      <c r="O585" s="303"/>
      <c r="P585" s="110" t="str">
        <f>IFERROR(INDEX(Setup!$D$44:$D$70,MATCH(M585,Setup!$K$44:$K$70,0))&amp;"","")</f>
        <v/>
      </c>
      <c r="Q585" s="110" t="str">
        <f>IFERROR(INDEX(Setup!$E$44:$E$70,MATCH(M585,Setup!$K$44:$K$70,0))&amp;"","")</f>
        <v/>
      </c>
      <c r="R585" s="110" t="str">
        <f>IFERROR(INDEX(Setup!$L$44:$L$70,MATCH(M585,Setup!$K$44:$K$70,0))&amp;"","")</f>
        <v/>
      </c>
      <c r="S585" s="110" t="str">
        <f>Setup!$C$30</f>
        <v>USD</v>
      </c>
      <c r="T585" s="111" t="str">
        <f>IFERROR(INDEX('Data Sheet'!$B$104:$B$181,MATCH(I585,'Data Sheet'!$F$104:$F$181,0)),"")</f>
        <v/>
      </c>
      <c r="U585" s="112" t="str">
        <f>IFERROR(INDEX('Data Sheet'!$D$104:$D$181,MATCH(I585,'Data Sheet'!$F$104:$F$181,0)),"")</f>
        <v/>
      </c>
      <c r="V585" s="102" t="s">
        <v>8</v>
      </c>
      <c r="W585" s="221" t="str">
        <f>IF(V585=Setup!$C$30,"Grant",IF(V585=Setup!$C$31,"Local",IF(V585=Setup!$C$32,"Other",IF(ISBLANK(V585),"","Other"))))</f>
        <v>Grant</v>
      </c>
      <c r="X585" s="295"/>
      <c r="Y585" s="296" t="str">
        <f>IF(X585&lt;&gt;"",X585/VLOOKUP($V585,Setup!$C$30:$D$41,2,0),"")</f>
        <v/>
      </c>
      <c r="Z585" s="297"/>
      <c r="AA585" s="298" t="str">
        <f t="shared" si="272"/>
        <v/>
      </c>
      <c r="AB585" s="297"/>
      <c r="AC585" s="299" t="str">
        <f t="shared" si="273"/>
        <v/>
      </c>
      <c r="AD585" s="297"/>
      <c r="AE585" s="299" t="str">
        <f t="shared" si="274"/>
        <v/>
      </c>
      <c r="AF585" s="297"/>
      <c r="AG585" s="298" t="str">
        <f t="shared" si="275"/>
        <v/>
      </c>
      <c r="AH585" s="298" t="str">
        <f t="shared" si="276"/>
        <v/>
      </c>
      <c r="AI585" s="298" t="str">
        <f t="shared" si="277"/>
        <v/>
      </c>
      <c r="AJ585" s="300"/>
      <c r="AK585" s="295"/>
      <c r="AL585" s="296" t="str">
        <f>IF(AK585&lt;&gt;"",AK585/VLOOKUP($V585,Setup!$C$30:$D$41,2,0),"")</f>
        <v/>
      </c>
      <c r="AM585" s="301"/>
      <c r="AN585" s="299" t="str">
        <f t="shared" si="278"/>
        <v/>
      </c>
      <c r="AO585" s="301"/>
      <c r="AP585" s="299" t="str">
        <f t="shared" si="279"/>
        <v/>
      </c>
      <c r="AQ585" s="301"/>
      <c r="AR585" s="299" t="str">
        <f t="shared" si="280"/>
        <v/>
      </c>
      <c r="AS585" s="301"/>
      <c r="AT585" s="298" t="str">
        <f t="shared" si="281"/>
        <v/>
      </c>
      <c r="AU585" s="298" t="str">
        <f t="shared" si="282"/>
        <v/>
      </c>
      <c r="AV585" s="298" t="str">
        <f t="shared" si="283"/>
        <v/>
      </c>
      <c r="AW585" s="300"/>
      <c r="AX585" s="295"/>
      <c r="AY585" s="296" t="str">
        <f>IF(AX585&lt;&gt;"",AX585/VLOOKUP($V585,Setup!$C$30:$D$41,2,0),"")</f>
        <v/>
      </c>
      <c r="AZ585" s="302"/>
      <c r="BA585" s="299" t="str">
        <f t="shared" si="284"/>
        <v/>
      </c>
      <c r="BB585" s="302"/>
      <c r="BC585" s="299" t="str">
        <f t="shared" si="285"/>
        <v/>
      </c>
      <c r="BD585" s="302"/>
      <c r="BE585" s="299" t="str">
        <f t="shared" si="286"/>
        <v/>
      </c>
      <c r="BF585" s="302"/>
      <c r="BG585" s="298" t="str">
        <f t="shared" si="287"/>
        <v/>
      </c>
      <c r="BH585" s="298" t="str">
        <f t="shared" si="288"/>
        <v/>
      </c>
      <c r="BI585" s="298" t="str">
        <f t="shared" si="289"/>
        <v/>
      </c>
      <c r="BJ585" s="300"/>
      <c r="BK585" s="295"/>
      <c r="BL585" s="296" t="str">
        <f>IF(BK585&lt;&gt;"",BK585/VLOOKUP($V585,Setup!$C$30:$D$41,2,0),"")</f>
        <v/>
      </c>
      <c r="BM585" s="302"/>
      <c r="BN585" s="299" t="str">
        <f t="shared" si="290"/>
        <v/>
      </c>
      <c r="BO585" s="302"/>
      <c r="BP585" s="299" t="str">
        <f t="shared" si="291"/>
        <v/>
      </c>
      <c r="BQ585" s="302"/>
      <c r="BR585" s="299" t="str">
        <f t="shared" si="292"/>
        <v/>
      </c>
      <c r="BS585" s="302"/>
      <c r="BT585" s="298" t="str">
        <f t="shared" si="293"/>
        <v/>
      </c>
      <c r="BU585" s="298" t="str">
        <f t="shared" si="294"/>
        <v/>
      </c>
      <c r="BV585" s="298" t="str">
        <f t="shared" si="295"/>
        <v/>
      </c>
      <c r="BW585" s="300"/>
      <c r="BX585" s="298" t="str">
        <f t="shared" si="296"/>
        <v/>
      </c>
      <c r="BY585" s="298" t="str">
        <f t="shared" si="297"/>
        <v/>
      </c>
      <c r="BZ585" s="113"/>
      <c r="CA585" s="114"/>
      <c r="CF585" s="481"/>
      <c r="CL585" s="358" t="str">
        <f>IFERROR(VLOOKUP(C585,'Data Sheet'!$A$3:$B$16,2,FALSE),"")</f>
        <v/>
      </c>
    </row>
    <row r="586" spans="1:90" ht="25.5" customHeight="1">
      <c r="A586" s="100">
        <v>582</v>
      </c>
      <c r="B586" s="107" t="str">
        <f t="shared" si="271"/>
        <v>--</v>
      </c>
      <c r="C586" s="304"/>
      <c r="D586" s="305" t="str">
        <f>IFERROR(IF(VLOOKUP(C586,'Data Sheet'!$A$3:$D$16,4,FALSE)=0,"",VLOOKUP(C586,'Data Sheet'!$A$3:$D$16,4,FALSE)),"")</f>
        <v/>
      </c>
      <c r="E586" s="306"/>
      <c r="F586" s="307" t="str">
        <f>IFERROR(IF(VLOOKUP(E586,'Data Sheet'!$C$19:$D$80,2,FALSE)=0,"",VLOOKUP(E586,'Data Sheet'!$C$19:$D$80,2,FALSE)),"")</f>
        <v/>
      </c>
      <c r="G586" s="308" t="str">
        <f t="shared" si="298"/>
        <v>-</v>
      </c>
      <c r="H586" s="108"/>
      <c r="I586" s="304"/>
      <c r="J586" s="109" t="e">
        <f t="shared" si="299"/>
        <v>#VALUE!</v>
      </c>
      <c r="K586" s="104" t="str">
        <f>IFERROR(INDEX('Data Sheet'!$C$104:$C$181,MATCH(I586,'Data Sheet'!$F$104:$F$181,0)),"")</f>
        <v/>
      </c>
      <c r="L586" s="260" t="str">
        <f>IFERROR(INDEX('Data Sheet'!$G$104:$G$181,MATCH(I586,'Data Sheet'!$F$104:$F$181,0)),"")</f>
        <v/>
      </c>
      <c r="M586" s="220"/>
      <c r="N586" s="303"/>
      <c r="O586" s="303"/>
      <c r="P586" s="110" t="str">
        <f>IFERROR(INDEX(Setup!$D$44:$D$70,MATCH(M586,Setup!$K$44:$K$70,0))&amp;"","")</f>
        <v/>
      </c>
      <c r="Q586" s="110" t="str">
        <f>IFERROR(INDEX(Setup!$E$44:$E$70,MATCH(M586,Setup!$K$44:$K$70,0))&amp;"","")</f>
        <v/>
      </c>
      <c r="R586" s="110" t="str">
        <f>IFERROR(INDEX(Setup!$L$44:$L$70,MATCH(M586,Setup!$K$44:$K$70,0))&amp;"","")</f>
        <v/>
      </c>
      <c r="S586" s="110" t="str">
        <f>Setup!$C$30</f>
        <v>USD</v>
      </c>
      <c r="T586" s="111" t="str">
        <f>IFERROR(INDEX('Data Sheet'!$B$104:$B$181,MATCH(I586,'Data Sheet'!$F$104:$F$181,0)),"")</f>
        <v/>
      </c>
      <c r="U586" s="112" t="str">
        <f>IFERROR(INDEX('Data Sheet'!$D$104:$D$181,MATCH(I586,'Data Sheet'!$F$104:$F$181,0)),"")</f>
        <v/>
      </c>
      <c r="V586" s="102" t="s">
        <v>8</v>
      </c>
      <c r="W586" s="221" t="str">
        <f>IF(V586=Setup!$C$30,"Grant",IF(V586=Setup!$C$31,"Local",IF(V586=Setup!$C$32,"Other",IF(ISBLANK(V586),"","Other"))))</f>
        <v>Grant</v>
      </c>
      <c r="X586" s="295"/>
      <c r="Y586" s="296" t="str">
        <f>IF(X586&lt;&gt;"",X586/VLOOKUP($V586,Setup!$C$30:$D$41,2,0),"")</f>
        <v/>
      </c>
      <c r="Z586" s="297"/>
      <c r="AA586" s="298" t="str">
        <f t="shared" si="272"/>
        <v/>
      </c>
      <c r="AB586" s="297"/>
      <c r="AC586" s="299" t="str">
        <f t="shared" si="273"/>
        <v/>
      </c>
      <c r="AD586" s="297"/>
      <c r="AE586" s="299" t="str">
        <f t="shared" si="274"/>
        <v/>
      </c>
      <c r="AF586" s="297"/>
      <c r="AG586" s="298" t="str">
        <f t="shared" si="275"/>
        <v/>
      </c>
      <c r="AH586" s="298" t="str">
        <f t="shared" si="276"/>
        <v/>
      </c>
      <c r="AI586" s="298" t="str">
        <f t="shared" si="277"/>
        <v/>
      </c>
      <c r="AJ586" s="300"/>
      <c r="AK586" s="295"/>
      <c r="AL586" s="296" t="str">
        <f>IF(AK586&lt;&gt;"",AK586/VLOOKUP($V586,Setup!$C$30:$D$41,2,0),"")</f>
        <v/>
      </c>
      <c r="AM586" s="301"/>
      <c r="AN586" s="299" t="str">
        <f t="shared" si="278"/>
        <v/>
      </c>
      <c r="AO586" s="301"/>
      <c r="AP586" s="299" t="str">
        <f t="shared" si="279"/>
        <v/>
      </c>
      <c r="AQ586" s="301"/>
      <c r="AR586" s="299" t="str">
        <f t="shared" si="280"/>
        <v/>
      </c>
      <c r="AS586" s="301"/>
      <c r="AT586" s="298" t="str">
        <f t="shared" si="281"/>
        <v/>
      </c>
      <c r="AU586" s="298" t="str">
        <f t="shared" si="282"/>
        <v/>
      </c>
      <c r="AV586" s="298" t="str">
        <f t="shared" si="283"/>
        <v/>
      </c>
      <c r="AW586" s="300"/>
      <c r="AX586" s="295"/>
      <c r="AY586" s="296" t="str">
        <f>IF(AX586&lt;&gt;"",AX586/VLOOKUP($V586,Setup!$C$30:$D$41,2,0),"")</f>
        <v/>
      </c>
      <c r="AZ586" s="302"/>
      <c r="BA586" s="299" t="str">
        <f t="shared" si="284"/>
        <v/>
      </c>
      <c r="BB586" s="302"/>
      <c r="BC586" s="299" t="str">
        <f t="shared" si="285"/>
        <v/>
      </c>
      <c r="BD586" s="302"/>
      <c r="BE586" s="299" t="str">
        <f t="shared" si="286"/>
        <v/>
      </c>
      <c r="BF586" s="302"/>
      <c r="BG586" s="298" t="str">
        <f t="shared" si="287"/>
        <v/>
      </c>
      <c r="BH586" s="298" t="str">
        <f t="shared" si="288"/>
        <v/>
      </c>
      <c r="BI586" s="298" t="str">
        <f t="shared" si="289"/>
        <v/>
      </c>
      <c r="BJ586" s="300"/>
      <c r="BK586" s="295"/>
      <c r="BL586" s="296" t="str">
        <f>IF(BK586&lt;&gt;"",BK586/VLOOKUP($V586,Setup!$C$30:$D$41,2,0),"")</f>
        <v/>
      </c>
      <c r="BM586" s="302"/>
      <c r="BN586" s="299" t="str">
        <f t="shared" si="290"/>
        <v/>
      </c>
      <c r="BO586" s="302"/>
      <c r="BP586" s="299" t="str">
        <f t="shared" si="291"/>
        <v/>
      </c>
      <c r="BQ586" s="302"/>
      <c r="BR586" s="299" t="str">
        <f t="shared" si="292"/>
        <v/>
      </c>
      <c r="BS586" s="302"/>
      <c r="BT586" s="298" t="str">
        <f t="shared" si="293"/>
        <v/>
      </c>
      <c r="BU586" s="298" t="str">
        <f t="shared" si="294"/>
        <v/>
      </c>
      <c r="BV586" s="298" t="str">
        <f t="shared" si="295"/>
        <v/>
      </c>
      <c r="BW586" s="300"/>
      <c r="BX586" s="298" t="str">
        <f t="shared" si="296"/>
        <v/>
      </c>
      <c r="BY586" s="298" t="str">
        <f t="shared" si="297"/>
        <v/>
      </c>
      <c r="BZ586" s="113"/>
      <c r="CA586" s="114"/>
      <c r="CF586" s="481"/>
      <c r="CL586" s="358" t="str">
        <f>IFERROR(VLOOKUP(C586,'Data Sheet'!$A$3:$B$16,2,FALSE),"")</f>
        <v/>
      </c>
    </row>
    <row r="587" spans="1:90" ht="25.5" customHeight="1">
      <c r="A587" s="100">
        <v>583</v>
      </c>
      <c r="B587" s="107" t="str">
        <f t="shared" si="271"/>
        <v>--</v>
      </c>
      <c r="C587" s="304"/>
      <c r="D587" s="305" t="str">
        <f>IFERROR(IF(VLOOKUP(C587,'Data Sheet'!$A$3:$D$16,4,FALSE)=0,"",VLOOKUP(C587,'Data Sheet'!$A$3:$D$16,4,FALSE)),"")</f>
        <v/>
      </c>
      <c r="E587" s="306"/>
      <c r="F587" s="307" t="str">
        <f>IFERROR(IF(VLOOKUP(E587,'Data Sheet'!$C$19:$D$80,2,FALSE)=0,"",VLOOKUP(E587,'Data Sheet'!$C$19:$D$80,2,FALSE)),"")</f>
        <v/>
      </c>
      <c r="G587" s="308" t="str">
        <f t="shared" si="298"/>
        <v>-</v>
      </c>
      <c r="H587" s="108"/>
      <c r="I587" s="304"/>
      <c r="J587" s="109" t="e">
        <f t="shared" si="299"/>
        <v>#VALUE!</v>
      </c>
      <c r="K587" s="104" t="str">
        <f>IFERROR(INDEX('Data Sheet'!$C$104:$C$181,MATCH(I587,'Data Sheet'!$F$104:$F$181,0)),"")</f>
        <v/>
      </c>
      <c r="L587" s="260" t="str">
        <f>IFERROR(INDEX('Data Sheet'!$G$104:$G$181,MATCH(I587,'Data Sheet'!$F$104:$F$181,0)),"")</f>
        <v/>
      </c>
      <c r="M587" s="220"/>
      <c r="N587" s="303"/>
      <c r="O587" s="303"/>
      <c r="P587" s="110" t="str">
        <f>IFERROR(INDEX(Setup!$D$44:$D$70,MATCH(M587,Setup!$K$44:$K$70,0))&amp;"","")</f>
        <v/>
      </c>
      <c r="Q587" s="110" t="str">
        <f>IFERROR(INDEX(Setup!$E$44:$E$70,MATCH(M587,Setup!$K$44:$K$70,0))&amp;"","")</f>
        <v/>
      </c>
      <c r="R587" s="110" t="str">
        <f>IFERROR(INDEX(Setup!$L$44:$L$70,MATCH(M587,Setup!$K$44:$K$70,0))&amp;"","")</f>
        <v/>
      </c>
      <c r="S587" s="110" t="str">
        <f>Setup!$C$30</f>
        <v>USD</v>
      </c>
      <c r="T587" s="111" t="str">
        <f>IFERROR(INDEX('Data Sheet'!$B$104:$B$181,MATCH(I587,'Data Sheet'!$F$104:$F$181,0)),"")</f>
        <v/>
      </c>
      <c r="U587" s="112" t="str">
        <f>IFERROR(INDEX('Data Sheet'!$D$104:$D$181,MATCH(I587,'Data Sheet'!$F$104:$F$181,0)),"")</f>
        <v/>
      </c>
      <c r="V587" s="102" t="s">
        <v>8</v>
      </c>
      <c r="W587" s="221" t="str">
        <f>IF(V587=Setup!$C$30,"Grant",IF(V587=Setup!$C$31,"Local",IF(V587=Setup!$C$32,"Other",IF(ISBLANK(V587),"","Other"))))</f>
        <v>Grant</v>
      </c>
      <c r="X587" s="295"/>
      <c r="Y587" s="296" t="str">
        <f>IF(X587&lt;&gt;"",X587/VLOOKUP($V587,Setup!$C$30:$D$41,2,0),"")</f>
        <v/>
      </c>
      <c r="Z587" s="297"/>
      <c r="AA587" s="298" t="str">
        <f t="shared" si="272"/>
        <v/>
      </c>
      <c r="AB587" s="297"/>
      <c r="AC587" s="299" t="str">
        <f t="shared" si="273"/>
        <v/>
      </c>
      <c r="AD587" s="297"/>
      <c r="AE587" s="299" t="str">
        <f t="shared" si="274"/>
        <v/>
      </c>
      <c r="AF587" s="297"/>
      <c r="AG587" s="298" t="str">
        <f t="shared" si="275"/>
        <v/>
      </c>
      <c r="AH587" s="298" t="str">
        <f t="shared" si="276"/>
        <v/>
      </c>
      <c r="AI587" s="298" t="str">
        <f t="shared" si="277"/>
        <v/>
      </c>
      <c r="AJ587" s="300"/>
      <c r="AK587" s="295"/>
      <c r="AL587" s="296" t="str">
        <f>IF(AK587&lt;&gt;"",AK587/VLOOKUP($V587,Setup!$C$30:$D$41,2,0),"")</f>
        <v/>
      </c>
      <c r="AM587" s="301"/>
      <c r="AN587" s="299" t="str">
        <f t="shared" si="278"/>
        <v/>
      </c>
      <c r="AO587" s="301"/>
      <c r="AP587" s="299" t="str">
        <f t="shared" si="279"/>
        <v/>
      </c>
      <c r="AQ587" s="301"/>
      <c r="AR587" s="299" t="str">
        <f t="shared" si="280"/>
        <v/>
      </c>
      <c r="AS587" s="301"/>
      <c r="AT587" s="298" t="str">
        <f t="shared" si="281"/>
        <v/>
      </c>
      <c r="AU587" s="298" t="str">
        <f t="shared" si="282"/>
        <v/>
      </c>
      <c r="AV587" s="298" t="str">
        <f t="shared" si="283"/>
        <v/>
      </c>
      <c r="AW587" s="300"/>
      <c r="AX587" s="295"/>
      <c r="AY587" s="296" t="str">
        <f>IF(AX587&lt;&gt;"",AX587/VLOOKUP($V587,Setup!$C$30:$D$41,2,0),"")</f>
        <v/>
      </c>
      <c r="AZ587" s="302"/>
      <c r="BA587" s="299" t="str">
        <f t="shared" si="284"/>
        <v/>
      </c>
      <c r="BB587" s="302"/>
      <c r="BC587" s="299" t="str">
        <f t="shared" si="285"/>
        <v/>
      </c>
      <c r="BD587" s="302"/>
      <c r="BE587" s="299" t="str">
        <f t="shared" si="286"/>
        <v/>
      </c>
      <c r="BF587" s="302"/>
      <c r="BG587" s="298" t="str">
        <f t="shared" si="287"/>
        <v/>
      </c>
      <c r="BH587" s="298" t="str">
        <f t="shared" si="288"/>
        <v/>
      </c>
      <c r="BI587" s="298" t="str">
        <f t="shared" si="289"/>
        <v/>
      </c>
      <c r="BJ587" s="300"/>
      <c r="BK587" s="295"/>
      <c r="BL587" s="296" t="str">
        <f>IF(BK587&lt;&gt;"",BK587/VLOOKUP($V587,Setup!$C$30:$D$41,2,0),"")</f>
        <v/>
      </c>
      <c r="BM587" s="302"/>
      <c r="BN587" s="299" t="str">
        <f t="shared" si="290"/>
        <v/>
      </c>
      <c r="BO587" s="302"/>
      <c r="BP587" s="299" t="str">
        <f t="shared" si="291"/>
        <v/>
      </c>
      <c r="BQ587" s="302"/>
      <c r="BR587" s="299" t="str">
        <f t="shared" si="292"/>
        <v/>
      </c>
      <c r="BS587" s="302"/>
      <c r="BT587" s="298" t="str">
        <f t="shared" si="293"/>
        <v/>
      </c>
      <c r="BU587" s="298" t="str">
        <f t="shared" si="294"/>
        <v/>
      </c>
      <c r="BV587" s="298" t="str">
        <f t="shared" si="295"/>
        <v/>
      </c>
      <c r="BW587" s="300"/>
      <c r="BX587" s="298" t="str">
        <f t="shared" si="296"/>
        <v/>
      </c>
      <c r="BY587" s="298" t="str">
        <f t="shared" si="297"/>
        <v/>
      </c>
      <c r="BZ587" s="113"/>
      <c r="CA587" s="114"/>
      <c r="CF587" s="481"/>
      <c r="CL587" s="358" t="str">
        <f>IFERROR(VLOOKUP(C587,'Data Sheet'!$A$3:$B$16,2,FALSE),"")</f>
        <v/>
      </c>
    </row>
    <row r="588" spans="1:90" ht="25.5" customHeight="1">
      <c r="A588" s="100">
        <v>584</v>
      </c>
      <c r="B588" s="107" t="str">
        <f t="shared" si="271"/>
        <v>--</v>
      </c>
      <c r="C588" s="304"/>
      <c r="D588" s="305" t="str">
        <f>IFERROR(IF(VLOOKUP(C588,'Data Sheet'!$A$3:$D$16,4,FALSE)=0,"",VLOOKUP(C588,'Data Sheet'!$A$3:$D$16,4,FALSE)),"")</f>
        <v/>
      </c>
      <c r="E588" s="306"/>
      <c r="F588" s="307" t="str">
        <f>IFERROR(IF(VLOOKUP(E588,'Data Sheet'!$C$19:$D$80,2,FALSE)=0,"",VLOOKUP(E588,'Data Sheet'!$C$19:$D$80,2,FALSE)),"")</f>
        <v/>
      </c>
      <c r="G588" s="308" t="str">
        <f t="shared" si="298"/>
        <v>-</v>
      </c>
      <c r="H588" s="108"/>
      <c r="I588" s="304"/>
      <c r="J588" s="109" t="e">
        <f t="shared" si="299"/>
        <v>#VALUE!</v>
      </c>
      <c r="K588" s="104" t="str">
        <f>IFERROR(INDEX('Data Sheet'!$C$104:$C$181,MATCH(I588,'Data Sheet'!$F$104:$F$181,0)),"")</f>
        <v/>
      </c>
      <c r="L588" s="260" t="str">
        <f>IFERROR(INDEX('Data Sheet'!$G$104:$G$181,MATCH(I588,'Data Sheet'!$F$104:$F$181,0)),"")</f>
        <v/>
      </c>
      <c r="M588" s="220"/>
      <c r="N588" s="303"/>
      <c r="O588" s="303"/>
      <c r="P588" s="110" t="str">
        <f>IFERROR(INDEX(Setup!$D$44:$D$70,MATCH(M588,Setup!$K$44:$K$70,0))&amp;"","")</f>
        <v/>
      </c>
      <c r="Q588" s="110" t="str">
        <f>IFERROR(INDEX(Setup!$E$44:$E$70,MATCH(M588,Setup!$K$44:$K$70,0))&amp;"","")</f>
        <v/>
      </c>
      <c r="R588" s="110" t="str">
        <f>IFERROR(INDEX(Setup!$L$44:$L$70,MATCH(M588,Setup!$K$44:$K$70,0))&amp;"","")</f>
        <v/>
      </c>
      <c r="S588" s="110" t="str">
        <f>Setup!$C$30</f>
        <v>USD</v>
      </c>
      <c r="T588" s="111" t="str">
        <f>IFERROR(INDEX('Data Sheet'!$B$104:$B$181,MATCH(I588,'Data Sheet'!$F$104:$F$181,0)),"")</f>
        <v/>
      </c>
      <c r="U588" s="112" t="str">
        <f>IFERROR(INDEX('Data Sheet'!$D$104:$D$181,MATCH(I588,'Data Sheet'!$F$104:$F$181,0)),"")</f>
        <v/>
      </c>
      <c r="V588" s="102" t="s">
        <v>8</v>
      </c>
      <c r="W588" s="221" t="str">
        <f>IF(V588=Setup!$C$30,"Grant",IF(V588=Setup!$C$31,"Local",IF(V588=Setup!$C$32,"Other",IF(ISBLANK(V588),"","Other"))))</f>
        <v>Grant</v>
      </c>
      <c r="X588" s="295"/>
      <c r="Y588" s="296" t="str">
        <f>IF(X588&lt;&gt;"",X588/VLOOKUP($V588,Setup!$C$30:$D$41,2,0),"")</f>
        <v/>
      </c>
      <c r="Z588" s="297"/>
      <c r="AA588" s="298" t="str">
        <f t="shared" si="272"/>
        <v/>
      </c>
      <c r="AB588" s="297"/>
      <c r="AC588" s="299" t="str">
        <f t="shared" si="273"/>
        <v/>
      </c>
      <c r="AD588" s="297"/>
      <c r="AE588" s="299" t="str">
        <f t="shared" si="274"/>
        <v/>
      </c>
      <c r="AF588" s="297"/>
      <c r="AG588" s="298" t="str">
        <f t="shared" si="275"/>
        <v/>
      </c>
      <c r="AH588" s="298" t="str">
        <f t="shared" si="276"/>
        <v/>
      </c>
      <c r="AI588" s="298" t="str">
        <f t="shared" si="277"/>
        <v/>
      </c>
      <c r="AJ588" s="300"/>
      <c r="AK588" s="295"/>
      <c r="AL588" s="296" t="str">
        <f>IF(AK588&lt;&gt;"",AK588/VLOOKUP($V588,Setup!$C$30:$D$41,2,0),"")</f>
        <v/>
      </c>
      <c r="AM588" s="301"/>
      <c r="AN588" s="299" t="str">
        <f t="shared" si="278"/>
        <v/>
      </c>
      <c r="AO588" s="301"/>
      <c r="AP588" s="299" t="str">
        <f t="shared" si="279"/>
        <v/>
      </c>
      <c r="AQ588" s="301"/>
      <c r="AR588" s="299" t="str">
        <f t="shared" si="280"/>
        <v/>
      </c>
      <c r="AS588" s="301"/>
      <c r="AT588" s="298" t="str">
        <f t="shared" si="281"/>
        <v/>
      </c>
      <c r="AU588" s="298" t="str">
        <f t="shared" si="282"/>
        <v/>
      </c>
      <c r="AV588" s="298" t="str">
        <f t="shared" si="283"/>
        <v/>
      </c>
      <c r="AW588" s="300"/>
      <c r="AX588" s="295"/>
      <c r="AY588" s="296" t="str">
        <f>IF(AX588&lt;&gt;"",AX588/VLOOKUP($V588,Setup!$C$30:$D$41,2,0),"")</f>
        <v/>
      </c>
      <c r="AZ588" s="302"/>
      <c r="BA588" s="299" t="str">
        <f t="shared" si="284"/>
        <v/>
      </c>
      <c r="BB588" s="302"/>
      <c r="BC588" s="299" t="str">
        <f t="shared" si="285"/>
        <v/>
      </c>
      <c r="BD588" s="302"/>
      <c r="BE588" s="299" t="str">
        <f t="shared" si="286"/>
        <v/>
      </c>
      <c r="BF588" s="302"/>
      <c r="BG588" s="298" t="str">
        <f t="shared" si="287"/>
        <v/>
      </c>
      <c r="BH588" s="298" t="str">
        <f t="shared" si="288"/>
        <v/>
      </c>
      <c r="BI588" s="298" t="str">
        <f t="shared" si="289"/>
        <v/>
      </c>
      <c r="BJ588" s="300"/>
      <c r="BK588" s="295"/>
      <c r="BL588" s="296" t="str">
        <f>IF(BK588&lt;&gt;"",BK588/VLOOKUP($V588,Setup!$C$30:$D$41,2,0),"")</f>
        <v/>
      </c>
      <c r="BM588" s="302"/>
      <c r="BN588" s="299" t="str">
        <f t="shared" si="290"/>
        <v/>
      </c>
      <c r="BO588" s="302"/>
      <c r="BP588" s="299" t="str">
        <f t="shared" si="291"/>
        <v/>
      </c>
      <c r="BQ588" s="302"/>
      <c r="BR588" s="299" t="str">
        <f t="shared" si="292"/>
        <v/>
      </c>
      <c r="BS588" s="302"/>
      <c r="BT588" s="298" t="str">
        <f t="shared" si="293"/>
        <v/>
      </c>
      <c r="BU588" s="298" t="str">
        <f t="shared" si="294"/>
        <v/>
      </c>
      <c r="BV588" s="298" t="str">
        <f t="shared" si="295"/>
        <v/>
      </c>
      <c r="BW588" s="300"/>
      <c r="BX588" s="298" t="str">
        <f t="shared" si="296"/>
        <v/>
      </c>
      <c r="BY588" s="298" t="str">
        <f t="shared" si="297"/>
        <v/>
      </c>
      <c r="BZ588" s="113"/>
      <c r="CA588" s="114"/>
      <c r="CF588" s="481"/>
      <c r="CL588" s="358" t="str">
        <f>IFERROR(VLOOKUP(C588,'Data Sheet'!$A$3:$B$16,2,FALSE),"")</f>
        <v/>
      </c>
    </row>
    <row r="589" spans="1:90" ht="25.5" customHeight="1">
      <c r="A589" s="100">
        <v>585</v>
      </c>
      <c r="B589" s="107" t="str">
        <f t="shared" si="271"/>
        <v>--</v>
      </c>
      <c r="C589" s="304"/>
      <c r="D589" s="305" t="str">
        <f>IFERROR(IF(VLOOKUP(C589,'Data Sheet'!$A$3:$D$16,4,FALSE)=0,"",VLOOKUP(C589,'Data Sheet'!$A$3:$D$16,4,FALSE)),"")</f>
        <v/>
      </c>
      <c r="E589" s="306"/>
      <c r="F589" s="307" t="str">
        <f>IFERROR(IF(VLOOKUP(E589,'Data Sheet'!$C$19:$D$80,2,FALSE)=0,"",VLOOKUP(E589,'Data Sheet'!$C$19:$D$80,2,FALSE)),"")</f>
        <v/>
      </c>
      <c r="G589" s="308" t="str">
        <f t="shared" si="298"/>
        <v>-</v>
      </c>
      <c r="H589" s="108"/>
      <c r="I589" s="304"/>
      <c r="J589" s="109" t="e">
        <f t="shared" si="299"/>
        <v>#VALUE!</v>
      </c>
      <c r="K589" s="104" t="str">
        <f>IFERROR(INDEX('Data Sheet'!$C$104:$C$181,MATCH(I589,'Data Sheet'!$F$104:$F$181,0)),"")</f>
        <v/>
      </c>
      <c r="L589" s="260" t="str">
        <f>IFERROR(INDEX('Data Sheet'!$G$104:$G$181,MATCH(I589,'Data Sheet'!$F$104:$F$181,0)),"")</f>
        <v/>
      </c>
      <c r="M589" s="220"/>
      <c r="N589" s="303"/>
      <c r="O589" s="303"/>
      <c r="P589" s="110" t="str">
        <f>IFERROR(INDEX(Setup!$D$44:$D$70,MATCH(M589,Setup!$K$44:$K$70,0))&amp;"","")</f>
        <v/>
      </c>
      <c r="Q589" s="110" t="str">
        <f>IFERROR(INDEX(Setup!$E$44:$E$70,MATCH(M589,Setup!$K$44:$K$70,0))&amp;"","")</f>
        <v/>
      </c>
      <c r="R589" s="110" t="str">
        <f>IFERROR(INDEX(Setup!$L$44:$L$70,MATCH(M589,Setup!$K$44:$K$70,0))&amp;"","")</f>
        <v/>
      </c>
      <c r="S589" s="110" t="str">
        <f>Setup!$C$30</f>
        <v>USD</v>
      </c>
      <c r="T589" s="111" t="str">
        <f>IFERROR(INDEX('Data Sheet'!$B$104:$B$181,MATCH(I589,'Data Sheet'!$F$104:$F$181,0)),"")</f>
        <v/>
      </c>
      <c r="U589" s="112" t="str">
        <f>IFERROR(INDEX('Data Sheet'!$D$104:$D$181,MATCH(I589,'Data Sheet'!$F$104:$F$181,0)),"")</f>
        <v/>
      </c>
      <c r="V589" s="102" t="s">
        <v>8</v>
      </c>
      <c r="W589" s="221" t="str">
        <f>IF(V589=Setup!$C$30,"Grant",IF(V589=Setup!$C$31,"Local",IF(V589=Setup!$C$32,"Other",IF(ISBLANK(V589),"","Other"))))</f>
        <v>Grant</v>
      </c>
      <c r="X589" s="295"/>
      <c r="Y589" s="296" t="str">
        <f>IF(X589&lt;&gt;"",X589/VLOOKUP($V589,Setup!$C$30:$D$41,2,0),"")</f>
        <v/>
      </c>
      <c r="Z589" s="297"/>
      <c r="AA589" s="298" t="str">
        <f t="shared" si="272"/>
        <v/>
      </c>
      <c r="AB589" s="297"/>
      <c r="AC589" s="299" t="str">
        <f t="shared" si="273"/>
        <v/>
      </c>
      <c r="AD589" s="297"/>
      <c r="AE589" s="299" t="str">
        <f t="shared" si="274"/>
        <v/>
      </c>
      <c r="AF589" s="297"/>
      <c r="AG589" s="298" t="str">
        <f t="shared" si="275"/>
        <v/>
      </c>
      <c r="AH589" s="298" t="str">
        <f t="shared" si="276"/>
        <v/>
      </c>
      <c r="AI589" s="298" t="str">
        <f t="shared" si="277"/>
        <v/>
      </c>
      <c r="AJ589" s="300"/>
      <c r="AK589" s="295"/>
      <c r="AL589" s="296" t="str">
        <f>IF(AK589&lt;&gt;"",AK589/VLOOKUP($V589,Setup!$C$30:$D$41,2,0),"")</f>
        <v/>
      </c>
      <c r="AM589" s="301"/>
      <c r="AN589" s="299" t="str">
        <f t="shared" si="278"/>
        <v/>
      </c>
      <c r="AO589" s="301"/>
      <c r="AP589" s="299" t="str">
        <f t="shared" si="279"/>
        <v/>
      </c>
      <c r="AQ589" s="301"/>
      <c r="AR589" s="299" t="str">
        <f t="shared" si="280"/>
        <v/>
      </c>
      <c r="AS589" s="301"/>
      <c r="AT589" s="298" t="str">
        <f t="shared" si="281"/>
        <v/>
      </c>
      <c r="AU589" s="298" t="str">
        <f t="shared" si="282"/>
        <v/>
      </c>
      <c r="AV589" s="298" t="str">
        <f t="shared" si="283"/>
        <v/>
      </c>
      <c r="AW589" s="300"/>
      <c r="AX589" s="295"/>
      <c r="AY589" s="296" t="str">
        <f>IF(AX589&lt;&gt;"",AX589/VLOOKUP($V589,Setup!$C$30:$D$41,2,0),"")</f>
        <v/>
      </c>
      <c r="AZ589" s="302"/>
      <c r="BA589" s="299" t="str">
        <f t="shared" si="284"/>
        <v/>
      </c>
      <c r="BB589" s="302"/>
      <c r="BC589" s="299" t="str">
        <f t="shared" si="285"/>
        <v/>
      </c>
      <c r="BD589" s="302"/>
      <c r="BE589" s="299" t="str">
        <f t="shared" si="286"/>
        <v/>
      </c>
      <c r="BF589" s="302"/>
      <c r="BG589" s="298" t="str">
        <f t="shared" si="287"/>
        <v/>
      </c>
      <c r="BH589" s="298" t="str">
        <f t="shared" si="288"/>
        <v/>
      </c>
      <c r="BI589" s="298" t="str">
        <f t="shared" si="289"/>
        <v/>
      </c>
      <c r="BJ589" s="300"/>
      <c r="BK589" s="295"/>
      <c r="BL589" s="296" t="str">
        <f>IF(BK589&lt;&gt;"",BK589/VLOOKUP($V589,Setup!$C$30:$D$41,2,0),"")</f>
        <v/>
      </c>
      <c r="BM589" s="302"/>
      <c r="BN589" s="299" t="str">
        <f t="shared" si="290"/>
        <v/>
      </c>
      <c r="BO589" s="302"/>
      <c r="BP589" s="299" t="str">
        <f t="shared" si="291"/>
        <v/>
      </c>
      <c r="BQ589" s="302"/>
      <c r="BR589" s="299" t="str">
        <f t="shared" si="292"/>
        <v/>
      </c>
      <c r="BS589" s="302"/>
      <c r="BT589" s="298" t="str">
        <f t="shared" si="293"/>
        <v/>
      </c>
      <c r="BU589" s="298" t="str">
        <f t="shared" si="294"/>
        <v/>
      </c>
      <c r="BV589" s="298" t="str">
        <f t="shared" si="295"/>
        <v/>
      </c>
      <c r="BW589" s="300"/>
      <c r="BX589" s="298" t="str">
        <f t="shared" si="296"/>
        <v/>
      </c>
      <c r="BY589" s="298" t="str">
        <f t="shared" si="297"/>
        <v/>
      </c>
      <c r="BZ589" s="113"/>
      <c r="CA589" s="114"/>
      <c r="CF589" s="481"/>
      <c r="CL589" s="358" t="str">
        <f>IFERROR(VLOOKUP(C589,'Data Sheet'!$A$3:$B$16,2,FALSE),"")</f>
        <v/>
      </c>
    </row>
    <row r="590" spans="1:90" ht="25.5" customHeight="1">
      <c r="A590" s="100">
        <v>586</v>
      </c>
      <c r="B590" s="107" t="str">
        <f t="shared" ref="B590:B653" si="300">CONCATENATE(D590,"-",F590,"-",N590)</f>
        <v>--</v>
      </c>
      <c r="C590" s="304"/>
      <c r="D590" s="305" t="str">
        <f>IFERROR(IF(VLOOKUP(C590,'Data Sheet'!$A$3:$D$16,4,FALSE)=0,"",VLOOKUP(C590,'Data Sheet'!$A$3:$D$16,4,FALSE)),"")</f>
        <v/>
      </c>
      <c r="E590" s="306"/>
      <c r="F590" s="307" t="str">
        <f>IFERROR(IF(VLOOKUP(E590,'Data Sheet'!$C$19:$D$80,2,FALSE)=0,"",VLOOKUP(E590,'Data Sheet'!$C$19:$D$80,2,FALSE)),"")</f>
        <v/>
      </c>
      <c r="G590" s="308" t="str">
        <f t="shared" si="298"/>
        <v>-</v>
      </c>
      <c r="H590" s="108"/>
      <c r="I590" s="304"/>
      <c r="J590" s="109" t="e">
        <f t="shared" si="299"/>
        <v>#VALUE!</v>
      </c>
      <c r="K590" s="104" t="str">
        <f>IFERROR(INDEX('Data Sheet'!$C$104:$C$181,MATCH(I590,'Data Sheet'!$F$104:$F$181,0)),"")</f>
        <v/>
      </c>
      <c r="L590" s="260" t="str">
        <f>IFERROR(INDEX('Data Sheet'!$G$104:$G$181,MATCH(I590,'Data Sheet'!$F$104:$F$181,0)),"")</f>
        <v/>
      </c>
      <c r="M590" s="220"/>
      <c r="N590" s="303"/>
      <c r="O590" s="303"/>
      <c r="P590" s="110" t="str">
        <f>IFERROR(INDEX(Setup!$D$44:$D$70,MATCH(M590,Setup!$K$44:$K$70,0))&amp;"","")</f>
        <v/>
      </c>
      <c r="Q590" s="110" t="str">
        <f>IFERROR(INDEX(Setup!$E$44:$E$70,MATCH(M590,Setup!$K$44:$K$70,0))&amp;"","")</f>
        <v/>
      </c>
      <c r="R590" s="110" t="str">
        <f>IFERROR(INDEX(Setup!$L$44:$L$70,MATCH(M590,Setup!$K$44:$K$70,0))&amp;"","")</f>
        <v/>
      </c>
      <c r="S590" s="110" t="str">
        <f>Setup!$C$30</f>
        <v>USD</v>
      </c>
      <c r="T590" s="111" t="str">
        <f>IFERROR(INDEX('Data Sheet'!$B$104:$B$181,MATCH(I590,'Data Sheet'!$F$104:$F$181,0)),"")</f>
        <v/>
      </c>
      <c r="U590" s="112" t="str">
        <f>IFERROR(INDEX('Data Sheet'!$D$104:$D$181,MATCH(I590,'Data Sheet'!$F$104:$F$181,0)),"")</f>
        <v/>
      </c>
      <c r="V590" s="102" t="s">
        <v>8</v>
      </c>
      <c r="W590" s="221" t="str">
        <f>IF(V590=Setup!$C$30,"Grant",IF(V590=Setup!$C$31,"Local",IF(V590=Setup!$C$32,"Other",IF(ISBLANK(V590),"","Other"))))</f>
        <v>Grant</v>
      </c>
      <c r="X590" s="295"/>
      <c r="Y590" s="296" t="str">
        <f>IF(X590&lt;&gt;"",X590/VLOOKUP($V590,Setup!$C$30:$D$41,2,0),"")</f>
        <v/>
      </c>
      <c r="Z590" s="297"/>
      <c r="AA590" s="298" t="str">
        <f t="shared" si="272"/>
        <v/>
      </c>
      <c r="AB590" s="297"/>
      <c r="AC590" s="299" t="str">
        <f t="shared" si="273"/>
        <v/>
      </c>
      <c r="AD590" s="297"/>
      <c r="AE590" s="299" t="str">
        <f t="shared" si="274"/>
        <v/>
      </c>
      <c r="AF590" s="297"/>
      <c r="AG590" s="298" t="str">
        <f t="shared" si="275"/>
        <v/>
      </c>
      <c r="AH590" s="298" t="str">
        <f t="shared" si="276"/>
        <v/>
      </c>
      <c r="AI590" s="298" t="str">
        <f t="shared" si="277"/>
        <v/>
      </c>
      <c r="AJ590" s="300"/>
      <c r="AK590" s="295"/>
      <c r="AL590" s="296" t="str">
        <f>IF(AK590&lt;&gt;"",AK590/VLOOKUP($V590,Setup!$C$30:$D$41,2,0),"")</f>
        <v/>
      </c>
      <c r="AM590" s="301"/>
      <c r="AN590" s="299" t="str">
        <f t="shared" si="278"/>
        <v/>
      </c>
      <c r="AO590" s="301"/>
      <c r="AP590" s="299" t="str">
        <f t="shared" si="279"/>
        <v/>
      </c>
      <c r="AQ590" s="301"/>
      <c r="AR590" s="299" t="str">
        <f t="shared" si="280"/>
        <v/>
      </c>
      <c r="AS590" s="301"/>
      <c r="AT590" s="298" t="str">
        <f t="shared" si="281"/>
        <v/>
      </c>
      <c r="AU590" s="298" t="str">
        <f t="shared" si="282"/>
        <v/>
      </c>
      <c r="AV590" s="298" t="str">
        <f t="shared" si="283"/>
        <v/>
      </c>
      <c r="AW590" s="300"/>
      <c r="AX590" s="295"/>
      <c r="AY590" s="296" t="str">
        <f>IF(AX590&lt;&gt;"",AX590/VLOOKUP($V590,Setup!$C$30:$D$41,2,0),"")</f>
        <v/>
      </c>
      <c r="AZ590" s="302"/>
      <c r="BA590" s="299" t="str">
        <f t="shared" si="284"/>
        <v/>
      </c>
      <c r="BB590" s="302"/>
      <c r="BC590" s="299" t="str">
        <f t="shared" si="285"/>
        <v/>
      </c>
      <c r="BD590" s="302"/>
      <c r="BE590" s="299" t="str">
        <f t="shared" si="286"/>
        <v/>
      </c>
      <c r="BF590" s="302"/>
      <c r="BG590" s="298" t="str">
        <f t="shared" si="287"/>
        <v/>
      </c>
      <c r="BH590" s="298" t="str">
        <f t="shared" si="288"/>
        <v/>
      </c>
      <c r="BI590" s="298" t="str">
        <f t="shared" si="289"/>
        <v/>
      </c>
      <c r="BJ590" s="300"/>
      <c r="BK590" s="295"/>
      <c r="BL590" s="296" t="str">
        <f>IF(BK590&lt;&gt;"",BK590/VLOOKUP($V590,Setup!$C$30:$D$41,2,0),"")</f>
        <v/>
      </c>
      <c r="BM590" s="302"/>
      <c r="BN590" s="299" t="str">
        <f t="shared" si="290"/>
        <v/>
      </c>
      <c r="BO590" s="302"/>
      <c r="BP590" s="299" t="str">
        <f t="shared" si="291"/>
        <v/>
      </c>
      <c r="BQ590" s="302"/>
      <c r="BR590" s="299" t="str">
        <f t="shared" si="292"/>
        <v/>
      </c>
      <c r="BS590" s="302"/>
      <c r="BT590" s="298" t="str">
        <f t="shared" si="293"/>
        <v/>
      </c>
      <c r="BU590" s="298" t="str">
        <f t="shared" si="294"/>
        <v/>
      </c>
      <c r="BV590" s="298" t="str">
        <f t="shared" si="295"/>
        <v/>
      </c>
      <c r="BW590" s="300"/>
      <c r="BX590" s="298" t="str">
        <f t="shared" si="296"/>
        <v/>
      </c>
      <c r="BY590" s="298" t="str">
        <f t="shared" si="297"/>
        <v/>
      </c>
      <c r="BZ590" s="113"/>
      <c r="CA590" s="114"/>
      <c r="CF590" s="481"/>
      <c r="CL590" s="358" t="str">
        <f>IFERROR(VLOOKUP(C590,'Data Sheet'!$A$3:$B$16,2,FALSE),"")</f>
        <v/>
      </c>
    </row>
    <row r="591" spans="1:90" ht="25.5" customHeight="1">
      <c r="A591" s="100">
        <v>587</v>
      </c>
      <c r="B591" s="107" t="str">
        <f t="shared" si="300"/>
        <v>--</v>
      </c>
      <c r="C591" s="304"/>
      <c r="D591" s="305" t="str">
        <f>IFERROR(IF(VLOOKUP(C591,'Data Sheet'!$A$3:$D$16,4,FALSE)=0,"",VLOOKUP(C591,'Data Sheet'!$A$3:$D$16,4,FALSE)),"")</f>
        <v/>
      </c>
      <c r="E591" s="306"/>
      <c r="F591" s="307" t="str">
        <f>IFERROR(IF(VLOOKUP(E591,'Data Sheet'!$C$19:$D$80,2,FALSE)=0,"",VLOOKUP(E591,'Data Sheet'!$C$19:$D$80,2,FALSE)),"")</f>
        <v/>
      </c>
      <c r="G591" s="308" t="str">
        <f t="shared" si="298"/>
        <v>-</v>
      </c>
      <c r="H591" s="108"/>
      <c r="I591" s="304"/>
      <c r="J591" s="109" t="e">
        <f t="shared" si="299"/>
        <v>#VALUE!</v>
      </c>
      <c r="K591" s="104" t="str">
        <f>IFERROR(INDEX('Data Sheet'!$C$104:$C$181,MATCH(I591,'Data Sheet'!$F$104:$F$181,0)),"")</f>
        <v/>
      </c>
      <c r="L591" s="260" t="str">
        <f>IFERROR(INDEX('Data Sheet'!$G$104:$G$181,MATCH(I591,'Data Sheet'!$F$104:$F$181,0)),"")</f>
        <v/>
      </c>
      <c r="M591" s="220"/>
      <c r="N591" s="303"/>
      <c r="O591" s="303"/>
      <c r="P591" s="110" t="str">
        <f>IFERROR(INDEX(Setup!$D$44:$D$70,MATCH(M591,Setup!$K$44:$K$70,0))&amp;"","")</f>
        <v/>
      </c>
      <c r="Q591" s="110" t="str">
        <f>IFERROR(INDEX(Setup!$E$44:$E$70,MATCH(M591,Setup!$K$44:$K$70,0))&amp;"","")</f>
        <v/>
      </c>
      <c r="R591" s="110" t="str">
        <f>IFERROR(INDEX(Setup!$L$44:$L$70,MATCH(M591,Setup!$K$44:$K$70,0))&amp;"","")</f>
        <v/>
      </c>
      <c r="S591" s="110" t="str">
        <f>Setup!$C$30</f>
        <v>USD</v>
      </c>
      <c r="T591" s="111" t="str">
        <f>IFERROR(INDEX('Data Sheet'!$B$104:$B$181,MATCH(I591,'Data Sheet'!$F$104:$F$181,0)),"")</f>
        <v/>
      </c>
      <c r="U591" s="112" t="str">
        <f>IFERROR(INDEX('Data Sheet'!$D$104:$D$181,MATCH(I591,'Data Sheet'!$F$104:$F$181,0)),"")</f>
        <v/>
      </c>
      <c r="V591" s="102" t="s">
        <v>8</v>
      </c>
      <c r="W591" s="221" t="str">
        <f>IF(V591=Setup!$C$30,"Grant",IF(V591=Setup!$C$31,"Local",IF(V591=Setup!$C$32,"Other",IF(ISBLANK(V591),"","Other"))))</f>
        <v>Grant</v>
      </c>
      <c r="X591" s="295"/>
      <c r="Y591" s="296" t="str">
        <f>IF(X591&lt;&gt;"",X591/VLOOKUP($V591,Setup!$C$30:$D$41,2,0),"")</f>
        <v/>
      </c>
      <c r="Z591" s="297"/>
      <c r="AA591" s="298" t="str">
        <f t="shared" si="272"/>
        <v/>
      </c>
      <c r="AB591" s="297"/>
      <c r="AC591" s="299" t="str">
        <f t="shared" si="273"/>
        <v/>
      </c>
      <c r="AD591" s="297"/>
      <c r="AE591" s="299" t="str">
        <f t="shared" si="274"/>
        <v/>
      </c>
      <c r="AF591" s="297"/>
      <c r="AG591" s="298" t="str">
        <f t="shared" si="275"/>
        <v/>
      </c>
      <c r="AH591" s="298" t="str">
        <f t="shared" si="276"/>
        <v/>
      </c>
      <c r="AI591" s="298" t="str">
        <f t="shared" si="277"/>
        <v/>
      </c>
      <c r="AJ591" s="300"/>
      <c r="AK591" s="295"/>
      <c r="AL591" s="296" t="str">
        <f>IF(AK591&lt;&gt;"",AK591/VLOOKUP($V591,Setup!$C$30:$D$41,2,0),"")</f>
        <v/>
      </c>
      <c r="AM591" s="301"/>
      <c r="AN591" s="299" t="str">
        <f t="shared" si="278"/>
        <v/>
      </c>
      <c r="AO591" s="301"/>
      <c r="AP591" s="299" t="str">
        <f t="shared" si="279"/>
        <v/>
      </c>
      <c r="AQ591" s="301"/>
      <c r="AR591" s="299" t="str">
        <f t="shared" si="280"/>
        <v/>
      </c>
      <c r="AS591" s="301"/>
      <c r="AT591" s="298" t="str">
        <f t="shared" si="281"/>
        <v/>
      </c>
      <c r="AU591" s="298" t="str">
        <f t="shared" si="282"/>
        <v/>
      </c>
      <c r="AV591" s="298" t="str">
        <f t="shared" si="283"/>
        <v/>
      </c>
      <c r="AW591" s="300"/>
      <c r="AX591" s="295"/>
      <c r="AY591" s="296" t="str">
        <f>IF(AX591&lt;&gt;"",AX591/VLOOKUP($V591,Setup!$C$30:$D$41,2,0),"")</f>
        <v/>
      </c>
      <c r="AZ591" s="302"/>
      <c r="BA591" s="299" t="str">
        <f t="shared" si="284"/>
        <v/>
      </c>
      <c r="BB591" s="302"/>
      <c r="BC591" s="299" t="str">
        <f t="shared" si="285"/>
        <v/>
      </c>
      <c r="BD591" s="302"/>
      <c r="BE591" s="299" t="str">
        <f t="shared" si="286"/>
        <v/>
      </c>
      <c r="BF591" s="302"/>
      <c r="BG591" s="298" t="str">
        <f t="shared" si="287"/>
        <v/>
      </c>
      <c r="BH591" s="298" t="str">
        <f t="shared" si="288"/>
        <v/>
      </c>
      <c r="BI591" s="298" t="str">
        <f t="shared" si="289"/>
        <v/>
      </c>
      <c r="BJ591" s="300"/>
      <c r="BK591" s="295"/>
      <c r="BL591" s="296" t="str">
        <f>IF(BK591&lt;&gt;"",BK591/VLOOKUP($V591,Setup!$C$30:$D$41,2,0),"")</f>
        <v/>
      </c>
      <c r="BM591" s="302"/>
      <c r="BN591" s="299" t="str">
        <f t="shared" si="290"/>
        <v/>
      </c>
      <c r="BO591" s="302"/>
      <c r="BP591" s="299" t="str">
        <f t="shared" si="291"/>
        <v/>
      </c>
      <c r="BQ591" s="302"/>
      <c r="BR591" s="299" t="str">
        <f t="shared" si="292"/>
        <v/>
      </c>
      <c r="BS591" s="302"/>
      <c r="BT591" s="298" t="str">
        <f t="shared" si="293"/>
        <v/>
      </c>
      <c r="BU591" s="298" t="str">
        <f t="shared" si="294"/>
        <v/>
      </c>
      <c r="BV591" s="298" t="str">
        <f t="shared" si="295"/>
        <v/>
      </c>
      <c r="BW591" s="300"/>
      <c r="BX591" s="298" t="str">
        <f t="shared" si="296"/>
        <v/>
      </c>
      <c r="BY591" s="298" t="str">
        <f t="shared" si="297"/>
        <v/>
      </c>
      <c r="BZ591" s="113"/>
      <c r="CA591" s="114"/>
      <c r="CF591" s="481"/>
      <c r="CL591" s="358" t="str">
        <f>IFERROR(VLOOKUP(C591,'Data Sheet'!$A$3:$B$16,2,FALSE),"")</f>
        <v/>
      </c>
    </row>
    <row r="592" spans="1:90" ht="25.5" customHeight="1">
      <c r="A592" s="100">
        <v>588</v>
      </c>
      <c r="B592" s="107" t="str">
        <f t="shared" si="300"/>
        <v>--</v>
      </c>
      <c r="C592" s="304"/>
      <c r="D592" s="305" t="str">
        <f>IFERROR(IF(VLOOKUP(C592,'Data Sheet'!$A$3:$D$16,4,FALSE)=0,"",VLOOKUP(C592,'Data Sheet'!$A$3:$D$16,4,FALSE)),"")</f>
        <v/>
      </c>
      <c r="E592" s="306"/>
      <c r="F592" s="307" t="str">
        <f>IFERROR(IF(VLOOKUP(E592,'Data Sheet'!$C$19:$D$80,2,FALSE)=0,"",VLOOKUP(E592,'Data Sheet'!$C$19:$D$80,2,FALSE)),"")</f>
        <v/>
      </c>
      <c r="G592" s="308" t="str">
        <f t="shared" si="298"/>
        <v>-</v>
      </c>
      <c r="H592" s="108"/>
      <c r="I592" s="304"/>
      <c r="J592" s="109" t="e">
        <f t="shared" si="299"/>
        <v>#VALUE!</v>
      </c>
      <c r="K592" s="104" t="str">
        <f>IFERROR(INDEX('Data Sheet'!$C$104:$C$181,MATCH(I592,'Data Sheet'!$F$104:$F$181,0)),"")</f>
        <v/>
      </c>
      <c r="L592" s="260" t="str">
        <f>IFERROR(INDEX('Data Sheet'!$G$104:$G$181,MATCH(I592,'Data Sheet'!$F$104:$F$181,0)),"")</f>
        <v/>
      </c>
      <c r="M592" s="220"/>
      <c r="N592" s="303"/>
      <c r="O592" s="303"/>
      <c r="P592" s="110" t="str">
        <f>IFERROR(INDEX(Setup!$D$44:$D$70,MATCH(M592,Setup!$K$44:$K$70,0))&amp;"","")</f>
        <v/>
      </c>
      <c r="Q592" s="110" t="str">
        <f>IFERROR(INDEX(Setup!$E$44:$E$70,MATCH(M592,Setup!$K$44:$K$70,0))&amp;"","")</f>
        <v/>
      </c>
      <c r="R592" s="110" t="str">
        <f>IFERROR(INDEX(Setup!$L$44:$L$70,MATCH(M592,Setup!$K$44:$K$70,0))&amp;"","")</f>
        <v/>
      </c>
      <c r="S592" s="110" t="str">
        <f>Setup!$C$30</f>
        <v>USD</v>
      </c>
      <c r="T592" s="111" t="str">
        <f>IFERROR(INDEX('Data Sheet'!$B$104:$B$181,MATCH(I592,'Data Sheet'!$F$104:$F$181,0)),"")</f>
        <v/>
      </c>
      <c r="U592" s="112" t="str">
        <f>IFERROR(INDEX('Data Sheet'!$D$104:$D$181,MATCH(I592,'Data Sheet'!$F$104:$F$181,0)),"")</f>
        <v/>
      </c>
      <c r="V592" s="102" t="s">
        <v>8</v>
      </c>
      <c r="W592" s="221" t="str">
        <f>IF(V592=Setup!$C$30,"Grant",IF(V592=Setup!$C$31,"Local",IF(V592=Setup!$C$32,"Other",IF(ISBLANK(V592),"","Other"))))</f>
        <v>Grant</v>
      </c>
      <c r="X592" s="295"/>
      <c r="Y592" s="296" t="str">
        <f>IF(X592&lt;&gt;"",X592/VLOOKUP($V592,Setup!$C$30:$D$41,2,0),"")</f>
        <v/>
      </c>
      <c r="Z592" s="297"/>
      <c r="AA592" s="298" t="str">
        <f t="shared" si="272"/>
        <v/>
      </c>
      <c r="AB592" s="297"/>
      <c r="AC592" s="299" t="str">
        <f t="shared" si="273"/>
        <v/>
      </c>
      <c r="AD592" s="297"/>
      <c r="AE592" s="299" t="str">
        <f t="shared" si="274"/>
        <v/>
      </c>
      <c r="AF592" s="297"/>
      <c r="AG592" s="298" t="str">
        <f t="shared" si="275"/>
        <v/>
      </c>
      <c r="AH592" s="298" t="str">
        <f t="shared" si="276"/>
        <v/>
      </c>
      <c r="AI592" s="298" t="str">
        <f t="shared" si="277"/>
        <v/>
      </c>
      <c r="AJ592" s="300"/>
      <c r="AK592" s="295"/>
      <c r="AL592" s="296" t="str">
        <f>IF(AK592&lt;&gt;"",AK592/VLOOKUP($V592,Setup!$C$30:$D$41,2,0),"")</f>
        <v/>
      </c>
      <c r="AM592" s="301"/>
      <c r="AN592" s="299" t="str">
        <f t="shared" si="278"/>
        <v/>
      </c>
      <c r="AO592" s="301"/>
      <c r="AP592" s="299" t="str">
        <f t="shared" si="279"/>
        <v/>
      </c>
      <c r="AQ592" s="301"/>
      <c r="AR592" s="299" t="str">
        <f t="shared" si="280"/>
        <v/>
      </c>
      <c r="AS592" s="301"/>
      <c r="AT592" s="298" t="str">
        <f t="shared" si="281"/>
        <v/>
      </c>
      <c r="AU592" s="298" t="str">
        <f t="shared" si="282"/>
        <v/>
      </c>
      <c r="AV592" s="298" t="str">
        <f t="shared" si="283"/>
        <v/>
      </c>
      <c r="AW592" s="300"/>
      <c r="AX592" s="295"/>
      <c r="AY592" s="296" t="str">
        <f>IF(AX592&lt;&gt;"",AX592/VLOOKUP($V592,Setup!$C$30:$D$41,2,0),"")</f>
        <v/>
      </c>
      <c r="AZ592" s="302"/>
      <c r="BA592" s="299" t="str">
        <f t="shared" si="284"/>
        <v/>
      </c>
      <c r="BB592" s="302"/>
      <c r="BC592" s="299" t="str">
        <f t="shared" si="285"/>
        <v/>
      </c>
      <c r="BD592" s="302"/>
      <c r="BE592" s="299" t="str">
        <f t="shared" si="286"/>
        <v/>
      </c>
      <c r="BF592" s="302"/>
      <c r="BG592" s="298" t="str">
        <f t="shared" si="287"/>
        <v/>
      </c>
      <c r="BH592" s="298" t="str">
        <f t="shared" si="288"/>
        <v/>
      </c>
      <c r="BI592" s="298" t="str">
        <f t="shared" si="289"/>
        <v/>
      </c>
      <c r="BJ592" s="300"/>
      <c r="BK592" s="295"/>
      <c r="BL592" s="296" t="str">
        <f>IF(BK592&lt;&gt;"",BK592/VLOOKUP($V592,Setup!$C$30:$D$41,2,0),"")</f>
        <v/>
      </c>
      <c r="BM592" s="302"/>
      <c r="BN592" s="299" t="str">
        <f t="shared" si="290"/>
        <v/>
      </c>
      <c r="BO592" s="302"/>
      <c r="BP592" s="299" t="str">
        <f t="shared" si="291"/>
        <v/>
      </c>
      <c r="BQ592" s="302"/>
      <c r="BR592" s="299" t="str">
        <f t="shared" si="292"/>
        <v/>
      </c>
      <c r="BS592" s="302"/>
      <c r="BT592" s="298" t="str">
        <f t="shared" si="293"/>
        <v/>
      </c>
      <c r="BU592" s="298" t="str">
        <f t="shared" si="294"/>
        <v/>
      </c>
      <c r="BV592" s="298" t="str">
        <f t="shared" si="295"/>
        <v/>
      </c>
      <c r="BW592" s="300"/>
      <c r="BX592" s="298" t="str">
        <f t="shared" si="296"/>
        <v/>
      </c>
      <c r="BY592" s="298" t="str">
        <f t="shared" si="297"/>
        <v/>
      </c>
      <c r="BZ592" s="113"/>
      <c r="CA592" s="114"/>
      <c r="CF592" s="481"/>
      <c r="CL592" s="358" t="str">
        <f>IFERROR(VLOOKUP(C592,'Data Sheet'!$A$3:$B$16,2,FALSE),"")</f>
        <v/>
      </c>
    </row>
    <row r="593" spans="1:90" ht="25.5" customHeight="1">
      <c r="A593" s="100">
        <v>589</v>
      </c>
      <c r="B593" s="107" t="str">
        <f t="shared" si="300"/>
        <v>--</v>
      </c>
      <c r="C593" s="304"/>
      <c r="D593" s="305" t="str">
        <f>IFERROR(IF(VLOOKUP(C593,'Data Sheet'!$A$3:$D$16,4,FALSE)=0,"",VLOOKUP(C593,'Data Sheet'!$A$3:$D$16,4,FALSE)),"")</f>
        <v/>
      </c>
      <c r="E593" s="306"/>
      <c r="F593" s="307" t="str">
        <f>IFERROR(IF(VLOOKUP(E593,'Data Sheet'!$C$19:$D$80,2,FALSE)=0,"",VLOOKUP(E593,'Data Sheet'!$C$19:$D$80,2,FALSE)),"")</f>
        <v/>
      </c>
      <c r="G593" s="308" t="str">
        <f t="shared" si="298"/>
        <v>-</v>
      </c>
      <c r="H593" s="108"/>
      <c r="I593" s="304"/>
      <c r="J593" s="109" t="e">
        <f t="shared" si="299"/>
        <v>#VALUE!</v>
      </c>
      <c r="K593" s="104" t="str">
        <f>IFERROR(INDEX('Data Sheet'!$C$104:$C$181,MATCH(I593,'Data Sheet'!$F$104:$F$181,0)),"")</f>
        <v/>
      </c>
      <c r="L593" s="260" t="str">
        <f>IFERROR(INDEX('Data Sheet'!$G$104:$G$181,MATCH(I593,'Data Sheet'!$F$104:$F$181,0)),"")</f>
        <v/>
      </c>
      <c r="M593" s="220"/>
      <c r="N593" s="303"/>
      <c r="O593" s="303"/>
      <c r="P593" s="110" t="str">
        <f>IFERROR(INDEX(Setup!$D$44:$D$70,MATCH(M593,Setup!$K$44:$K$70,0))&amp;"","")</f>
        <v/>
      </c>
      <c r="Q593" s="110" t="str">
        <f>IFERROR(INDEX(Setup!$E$44:$E$70,MATCH(M593,Setup!$K$44:$K$70,0))&amp;"","")</f>
        <v/>
      </c>
      <c r="R593" s="110" t="str">
        <f>IFERROR(INDEX(Setup!$L$44:$L$70,MATCH(M593,Setup!$K$44:$K$70,0))&amp;"","")</f>
        <v/>
      </c>
      <c r="S593" s="110" t="str">
        <f>Setup!$C$30</f>
        <v>USD</v>
      </c>
      <c r="T593" s="111" t="str">
        <f>IFERROR(INDEX('Data Sheet'!$B$104:$B$181,MATCH(I593,'Data Sheet'!$F$104:$F$181,0)),"")</f>
        <v/>
      </c>
      <c r="U593" s="112" t="str">
        <f>IFERROR(INDEX('Data Sheet'!$D$104:$D$181,MATCH(I593,'Data Sheet'!$F$104:$F$181,0)),"")</f>
        <v/>
      </c>
      <c r="V593" s="102" t="s">
        <v>8</v>
      </c>
      <c r="W593" s="221" t="str">
        <f>IF(V593=Setup!$C$30,"Grant",IF(V593=Setup!$C$31,"Local",IF(V593=Setup!$C$32,"Other",IF(ISBLANK(V593),"","Other"))))</f>
        <v>Grant</v>
      </c>
      <c r="X593" s="295"/>
      <c r="Y593" s="296" t="str">
        <f>IF(X593&lt;&gt;"",X593/VLOOKUP($V593,Setup!$C$30:$D$41,2,0),"")</f>
        <v/>
      </c>
      <c r="Z593" s="297"/>
      <c r="AA593" s="298" t="str">
        <f t="shared" si="272"/>
        <v/>
      </c>
      <c r="AB593" s="297"/>
      <c r="AC593" s="299" t="str">
        <f t="shared" si="273"/>
        <v/>
      </c>
      <c r="AD593" s="297"/>
      <c r="AE593" s="299" t="str">
        <f t="shared" si="274"/>
        <v/>
      </c>
      <c r="AF593" s="297"/>
      <c r="AG593" s="298" t="str">
        <f t="shared" si="275"/>
        <v/>
      </c>
      <c r="AH593" s="298" t="str">
        <f t="shared" si="276"/>
        <v/>
      </c>
      <c r="AI593" s="298" t="str">
        <f t="shared" si="277"/>
        <v/>
      </c>
      <c r="AJ593" s="300"/>
      <c r="AK593" s="295"/>
      <c r="AL593" s="296" t="str">
        <f>IF(AK593&lt;&gt;"",AK593/VLOOKUP($V593,Setup!$C$30:$D$41,2,0),"")</f>
        <v/>
      </c>
      <c r="AM593" s="301"/>
      <c r="AN593" s="299" t="str">
        <f t="shared" si="278"/>
        <v/>
      </c>
      <c r="AO593" s="301"/>
      <c r="AP593" s="299" t="str">
        <f t="shared" si="279"/>
        <v/>
      </c>
      <c r="AQ593" s="301"/>
      <c r="AR593" s="299" t="str">
        <f t="shared" si="280"/>
        <v/>
      </c>
      <c r="AS593" s="301"/>
      <c r="AT593" s="298" t="str">
        <f t="shared" si="281"/>
        <v/>
      </c>
      <c r="AU593" s="298" t="str">
        <f t="shared" si="282"/>
        <v/>
      </c>
      <c r="AV593" s="298" t="str">
        <f t="shared" si="283"/>
        <v/>
      </c>
      <c r="AW593" s="300"/>
      <c r="AX593" s="295"/>
      <c r="AY593" s="296" t="str">
        <f>IF(AX593&lt;&gt;"",AX593/VLOOKUP($V593,Setup!$C$30:$D$41,2,0),"")</f>
        <v/>
      </c>
      <c r="AZ593" s="302"/>
      <c r="BA593" s="299" t="str">
        <f t="shared" si="284"/>
        <v/>
      </c>
      <c r="BB593" s="302"/>
      <c r="BC593" s="299" t="str">
        <f t="shared" si="285"/>
        <v/>
      </c>
      <c r="BD593" s="302"/>
      <c r="BE593" s="299" t="str">
        <f t="shared" si="286"/>
        <v/>
      </c>
      <c r="BF593" s="302"/>
      <c r="BG593" s="298" t="str">
        <f t="shared" si="287"/>
        <v/>
      </c>
      <c r="BH593" s="298" t="str">
        <f t="shared" si="288"/>
        <v/>
      </c>
      <c r="BI593" s="298" t="str">
        <f t="shared" si="289"/>
        <v/>
      </c>
      <c r="BJ593" s="300"/>
      <c r="BK593" s="295"/>
      <c r="BL593" s="296" t="str">
        <f>IF(BK593&lt;&gt;"",BK593/VLOOKUP($V593,Setup!$C$30:$D$41,2,0),"")</f>
        <v/>
      </c>
      <c r="BM593" s="302"/>
      <c r="BN593" s="299" t="str">
        <f t="shared" si="290"/>
        <v/>
      </c>
      <c r="BO593" s="302"/>
      <c r="BP593" s="299" t="str">
        <f t="shared" si="291"/>
        <v/>
      </c>
      <c r="BQ593" s="302"/>
      <c r="BR593" s="299" t="str">
        <f t="shared" si="292"/>
        <v/>
      </c>
      <c r="BS593" s="302"/>
      <c r="BT593" s="298" t="str">
        <f t="shared" si="293"/>
        <v/>
      </c>
      <c r="BU593" s="298" t="str">
        <f t="shared" si="294"/>
        <v/>
      </c>
      <c r="BV593" s="298" t="str">
        <f t="shared" si="295"/>
        <v/>
      </c>
      <c r="BW593" s="300"/>
      <c r="BX593" s="298" t="str">
        <f t="shared" si="296"/>
        <v/>
      </c>
      <c r="BY593" s="298" t="str">
        <f t="shared" si="297"/>
        <v/>
      </c>
      <c r="BZ593" s="113"/>
      <c r="CA593" s="114"/>
      <c r="CF593" s="481"/>
      <c r="CL593" s="358" t="str">
        <f>IFERROR(VLOOKUP(C593,'Data Sheet'!$A$3:$B$16,2,FALSE),"")</f>
        <v/>
      </c>
    </row>
    <row r="594" spans="1:90" ht="25.5" customHeight="1">
      <c r="A594" s="100">
        <v>590</v>
      </c>
      <c r="B594" s="107" t="str">
        <f t="shared" si="300"/>
        <v>--</v>
      </c>
      <c r="C594" s="304"/>
      <c r="D594" s="305" t="str">
        <f>IFERROR(IF(VLOOKUP(C594,'Data Sheet'!$A$3:$D$16,4,FALSE)=0,"",VLOOKUP(C594,'Data Sheet'!$A$3:$D$16,4,FALSE)),"")</f>
        <v/>
      </c>
      <c r="E594" s="306"/>
      <c r="F594" s="307" t="str">
        <f>IFERROR(IF(VLOOKUP(E594,'Data Sheet'!$C$19:$D$80,2,FALSE)=0,"",VLOOKUP(E594,'Data Sheet'!$C$19:$D$80,2,FALSE)),"")</f>
        <v/>
      </c>
      <c r="G594" s="308" t="str">
        <f t="shared" si="298"/>
        <v>-</v>
      </c>
      <c r="H594" s="108"/>
      <c r="I594" s="304"/>
      <c r="J594" s="109" t="e">
        <f t="shared" si="299"/>
        <v>#VALUE!</v>
      </c>
      <c r="K594" s="104" t="str">
        <f>IFERROR(INDEX('Data Sheet'!$C$104:$C$181,MATCH(I594,'Data Sheet'!$F$104:$F$181,0)),"")</f>
        <v/>
      </c>
      <c r="L594" s="260" t="str">
        <f>IFERROR(INDEX('Data Sheet'!$G$104:$G$181,MATCH(I594,'Data Sheet'!$F$104:$F$181,0)),"")</f>
        <v/>
      </c>
      <c r="M594" s="220"/>
      <c r="N594" s="303"/>
      <c r="O594" s="303"/>
      <c r="P594" s="110" t="str">
        <f>IFERROR(INDEX(Setup!$D$44:$D$70,MATCH(M594,Setup!$K$44:$K$70,0))&amp;"","")</f>
        <v/>
      </c>
      <c r="Q594" s="110" t="str">
        <f>IFERROR(INDEX(Setup!$E$44:$E$70,MATCH(M594,Setup!$K$44:$K$70,0))&amp;"","")</f>
        <v/>
      </c>
      <c r="R594" s="110" t="str">
        <f>IFERROR(INDEX(Setup!$L$44:$L$70,MATCH(M594,Setup!$K$44:$K$70,0))&amp;"","")</f>
        <v/>
      </c>
      <c r="S594" s="110" t="str">
        <f>Setup!$C$30</f>
        <v>USD</v>
      </c>
      <c r="T594" s="111" t="str">
        <f>IFERROR(INDEX('Data Sheet'!$B$104:$B$181,MATCH(I594,'Data Sheet'!$F$104:$F$181,0)),"")</f>
        <v/>
      </c>
      <c r="U594" s="112" t="str">
        <f>IFERROR(INDEX('Data Sheet'!$D$104:$D$181,MATCH(I594,'Data Sheet'!$F$104:$F$181,0)),"")</f>
        <v/>
      </c>
      <c r="V594" s="102" t="s">
        <v>8</v>
      </c>
      <c r="W594" s="221" t="str">
        <f>IF(V594=Setup!$C$30,"Grant",IF(V594=Setup!$C$31,"Local",IF(V594=Setup!$C$32,"Other",IF(ISBLANK(V594),"","Other"))))</f>
        <v>Grant</v>
      </c>
      <c r="X594" s="295"/>
      <c r="Y594" s="296" t="str">
        <f>IF(X594&lt;&gt;"",X594/VLOOKUP($V594,Setup!$C$30:$D$41,2,0),"")</f>
        <v/>
      </c>
      <c r="Z594" s="297"/>
      <c r="AA594" s="298" t="str">
        <f t="shared" si="272"/>
        <v/>
      </c>
      <c r="AB594" s="297"/>
      <c r="AC594" s="299" t="str">
        <f t="shared" si="273"/>
        <v/>
      </c>
      <c r="AD594" s="297"/>
      <c r="AE594" s="299" t="str">
        <f t="shared" si="274"/>
        <v/>
      </c>
      <c r="AF594" s="297"/>
      <c r="AG594" s="298" t="str">
        <f t="shared" si="275"/>
        <v/>
      </c>
      <c r="AH594" s="298" t="str">
        <f t="shared" si="276"/>
        <v/>
      </c>
      <c r="AI594" s="298" t="str">
        <f t="shared" si="277"/>
        <v/>
      </c>
      <c r="AJ594" s="300"/>
      <c r="AK594" s="295"/>
      <c r="AL594" s="296" t="str">
        <f>IF(AK594&lt;&gt;"",AK594/VLOOKUP($V594,Setup!$C$30:$D$41,2,0),"")</f>
        <v/>
      </c>
      <c r="AM594" s="301"/>
      <c r="AN594" s="299" t="str">
        <f t="shared" si="278"/>
        <v/>
      </c>
      <c r="AO594" s="301"/>
      <c r="AP594" s="299" t="str">
        <f t="shared" si="279"/>
        <v/>
      </c>
      <c r="AQ594" s="301"/>
      <c r="AR594" s="299" t="str">
        <f t="shared" si="280"/>
        <v/>
      </c>
      <c r="AS594" s="301"/>
      <c r="AT594" s="298" t="str">
        <f t="shared" si="281"/>
        <v/>
      </c>
      <c r="AU594" s="298" t="str">
        <f t="shared" si="282"/>
        <v/>
      </c>
      <c r="AV594" s="298" t="str">
        <f t="shared" si="283"/>
        <v/>
      </c>
      <c r="AW594" s="300"/>
      <c r="AX594" s="295"/>
      <c r="AY594" s="296" t="str">
        <f>IF(AX594&lt;&gt;"",AX594/VLOOKUP($V594,Setup!$C$30:$D$41,2,0),"")</f>
        <v/>
      </c>
      <c r="AZ594" s="302"/>
      <c r="BA594" s="299" t="str">
        <f t="shared" si="284"/>
        <v/>
      </c>
      <c r="BB594" s="302"/>
      <c r="BC594" s="299" t="str">
        <f t="shared" si="285"/>
        <v/>
      </c>
      <c r="BD594" s="302"/>
      <c r="BE594" s="299" t="str">
        <f t="shared" si="286"/>
        <v/>
      </c>
      <c r="BF594" s="302"/>
      <c r="BG594" s="298" t="str">
        <f t="shared" si="287"/>
        <v/>
      </c>
      <c r="BH594" s="298" t="str">
        <f t="shared" si="288"/>
        <v/>
      </c>
      <c r="BI594" s="298" t="str">
        <f t="shared" si="289"/>
        <v/>
      </c>
      <c r="BJ594" s="300"/>
      <c r="BK594" s="295"/>
      <c r="BL594" s="296" t="str">
        <f>IF(BK594&lt;&gt;"",BK594/VLOOKUP($V594,Setup!$C$30:$D$41,2,0),"")</f>
        <v/>
      </c>
      <c r="BM594" s="302"/>
      <c r="BN594" s="299" t="str">
        <f t="shared" si="290"/>
        <v/>
      </c>
      <c r="BO594" s="302"/>
      <c r="BP594" s="299" t="str">
        <f t="shared" si="291"/>
        <v/>
      </c>
      <c r="BQ594" s="302"/>
      <c r="BR594" s="299" t="str">
        <f t="shared" si="292"/>
        <v/>
      </c>
      <c r="BS594" s="302"/>
      <c r="BT594" s="298" t="str">
        <f t="shared" si="293"/>
        <v/>
      </c>
      <c r="BU594" s="298" t="str">
        <f t="shared" si="294"/>
        <v/>
      </c>
      <c r="BV594" s="298" t="str">
        <f t="shared" si="295"/>
        <v/>
      </c>
      <c r="BW594" s="300"/>
      <c r="BX594" s="298" t="str">
        <f t="shared" si="296"/>
        <v/>
      </c>
      <c r="BY594" s="298" t="str">
        <f t="shared" si="297"/>
        <v/>
      </c>
      <c r="BZ594" s="113"/>
      <c r="CA594" s="114"/>
      <c r="CF594" s="481"/>
      <c r="CL594" s="358" t="str">
        <f>IFERROR(VLOOKUP(C594,'Data Sheet'!$A$3:$B$16,2,FALSE),"")</f>
        <v/>
      </c>
    </row>
    <row r="595" spans="1:90" ht="25.5" customHeight="1">
      <c r="A595" s="100">
        <v>591</v>
      </c>
      <c r="B595" s="107" t="str">
        <f t="shared" si="300"/>
        <v>--</v>
      </c>
      <c r="C595" s="304"/>
      <c r="D595" s="305" t="str">
        <f>IFERROR(IF(VLOOKUP(C595,'Data Sheet'!$A$3:$D$16,4,FALSE)=0,"",VLOOKUP(C595,'Data Sheet'!$A$3:$D$16,4,FALSE)),"")</f>
        <v/>
      </c>
      <c r="E595" s="306"/>
      <c r="F595" s="307" t="str">
        <f>IFERROR(IF(VLOOKUP(E595,'Data Sheet'!$C$19:$D$80,2,FALSE)=0,"",VLOOKUP(E595,'Data Sheet'!$C$19:$D$80,2,FALSE)),"")</f>
        <v/>
      </c>
      <c r="G595" s="308" t="str">
        <f t="shared" si="298"/>
        <v>-</v>
      </c>
      <c r="H595" s="108"/>
      <c r="I595" s="304"/>
      <c r="J595" s="109" t="e">
        <f t="shared" si="299"/>
        <v>#VALUE!</v>
      </c>
      <c r="K595" s="104" t="str">
        <f>IFERROR(INDEX('Data Sheet'!$C$104:$C$181,MATCH(I595,'Data Sheet'!$F$104:$F$181,0)),"")</f>
        <v/>
      </c>
      <c r="L595" s="260" t="str">
        <f>IFERROR(INDEX('Data Sheet'!$G$104:$G$181,MATCH(I595,'Data Sheet'!$F$104:$F$181,0)),"")</f>
        <v/>
      </c>
      <c r="M595" s="220"/>
      <c r="N595" s="303"/>
      <c r="O595" s="303"/>
      <c r="P595" s="110" t="str">
        <f>IFERROR(INDEX(Setup!$D$44:$D$70,MATCH(M595,Setup!$K$44:$K$70,0))&amp;"","")</f>
        <v/>
      </c>
      <c r="Q595" s="110" t="str">
        <f>IFERROR(INDEX(Setup!$E$44:$E$70,MATCH(M595,Setup!$K$44:$K$70,0))&amp;"","")</f>
        <v/>
      </c>
      <c r="R595" s="110" t="str">
        <f>IFERROR(INDEX(Setup!$L$44:$L$70,MATCH(M595,Setup!$K$44:$K$70,0))&amp;"","")</f>
        <v/>
      </c>
      <c r="S595" s="110" t="str">
        <f>Setup!$C$30</f>
        <v>USD</v>
      </c>
      <c r="T595" s="111" t="str">
        <f>IFERROR(INDEX('Data Sheet'!$B$104:$B$181,MATCH(I595,'Data Sheet'!$F$104:$F$181,0)),"")</f>
        <v/>
      </c>
      <c r="U595" s="112" t="str">
        <f>IFERROR(INDEX('Data Sheet'!$D$104:$D$181,MATCH(I595,'Data Sheet'!$F$104:$F$181,0)),"")</f>
        <v/>
      </c>
      <c r="V595" s="102" t="s">
        <v>8</v>
      </c>
      <c r="W595" s="221" t="str">
        <f>IF(V595=Setup!$C$30,"Grant",IF(V595=Setup!$C$31,"Local",IF(V595=Setup!$C$32,"Other",IF(ISBLANK(V595),"","Other"))))</f>
        <v>Grant</v>
      </c>
      <c r="X595" s="295"/>
      <c r="Y595" s="296" t="str">
        <f>IF(X595&lt;&gt;"",X595/VLOOKUP($V595,Setup!$C$30:$D$41,2,0),"")</f>
        <v/>
      </c>
      <c r="Z595" s="297"/>
      <c r="AA595" s="298" t="str">
        <f t="shared" si="272"/>
        <v/>
      </c>
      <c r="AB595" s="297"/>
      <c r="AC595" s="299" t="str">
        <f t="shared" si="273"/>
        <v/>
      </c>
      <c r="AD595" s="297"/>
      <c r="AE595" s="299" t="str">
        <f t="shared" si="274"/>
        <v/>
      </c>
      <c r="AF595" s="297"/>
      <c r="AG595" s="298" t="str">
        <f t="shared" si="275"/>
        <v/>
      </c>
      <c r="AH595" s="298" t="str">
        <f t="shared" si="276"/>
        <v/>
      </c>
      <c r="AI595" s="298" t="str">
        <f t="shared" si="277"/>
        <v/>
      </c>
      <c r="AJ595" s="300"/>
      <c r="AK595" s="295"/>
      <c r="AL595" s="296" t="str">
        <f>IF(AK595&lt;&gt;"",AK595/VLOOKUP($V595,Setup!$C$30:$D$41,2,0),"")</f>
        <v/>
      </c>
      <c r="AM595" s="301"/>
      <c r="AN595" s="299" t="str">
        <f t="shared" si="278"/>
        <v/>
      </c>
      <c r="AO595" s="301"/>
      <c r="AP595" s="299" t="str">
        <f t="shared" si="279"/>
        <v/>
      </c>
      <c r="AQ595" s="301"/>
      <c r="AR595" s="299" t="str">
        <f t="shared" si="280"/>
        <v/>
      </c>
      <c r="AS595" s="301"/>
      <c r="AT595" s="298" t="str">
        <f t="shared" si="281"/>
        <v/>
      </c>
      <c r="AU595" s="298" t="str">
        <f t="shared" si="282"/>
        <v/>
      </c>
      <c r="AV595" s="298" t="str">
        <f t="shared" si="283"/>
        <v/>
      </c>
      <c r="AW595" s="300"/>
      <c r="AX595" s="295"/>
      <c r="AY595" s="296" t="str">
        <f>IF(AX595&lt;&gt;"",AX595/VLOOKUP($V595,Setup!$C$30:$D$41,2,0),"")</f>
        <v/>
      </c>
      <c r="AZ595" s="302"/>
      <c r="BA595" s="299" t="str">
        <f t="shared" si="284"/>
        <v/>
      </c>
      <c r="BB595" s="302"/>
      <c r="BC595" s="299" t="str">
        <f t="shared" si="285"/>
        <v/>
      </c>
      <c r="BD595" s="302"/>
      <c r="BE595" s="299" t="str">
        <f t="shared" si="286"/>
        <v/>
      </c>
      <c r="BF595" s="302"/>
      <c r="BG595" s="298" t="str">
        <f t="shared" si="287"/>
        <v/>
      </c>
      <c r="BH595" s="298" t="str">
        <f t="shared" si="288"/>
        <v/>
      </c>
      <c r="BI595" s="298" t="str">
        <f t="shared" si="289"/>
        <v/>
      </c>
      <c r="BJ595" s="300"/>
      <c r="BK595" s="295"/>
      <c r="BL595" s="296" t="str">
        <f>IF(BK595&lt;&gt;"",BK595/VLOOKUP($V595,Setup!$C$30:$D$41,2,0),"")</f>
        <v/>
      </c>
      <c r="BM595" s="302"/>
      <c r="BN595" s="299" t="str">
        <f t="shared" si="290"/>
        <v/>
      </c>
      <c r="BO595" s="302"/>
      <c r="BP595" s="299" t="str">
        <f t="shared" si="291"/>
        <v/>
      </c>
      <c r="BQ595" s="302"/>
      <c r="BR595" s="299" t="str">
        <f t="shared" si="292"/>
        <v/>
      </c>
      <c r="BS595" s="302"/>
      <c r="BT595" s="298" t="str">
        <f t="shared" si="293"/>
        <v/>
      </c>
      <c r="BU595" s="298" t="str">
        <f t="shared" si="294"/>
        <v/>
      </c>
      <c r="BV595" s="298" t="str">
        <f t="shared" si="295"/>
        <v/>
      </c>
      <c r="BW595" s="300"/>
      <c r="BX595" s="298" t="str">
        <f t="shared" si="296"/>
        <v/>
      </c>
      <c r="BY595" s="298" t="str">
        <f t="shared" si="297"/>
        <v/>
      </c>
      <c r="BZ595" s="113"/>
      <c r="CA595" s="114"/>
      <c r="CF595" s="481"/>
      <c r="CL595" s="358" t="str">
        <f>IFERROR(VLOOKUP(C595,'Data Sheet'!$A$3:$B$16,2,FALSE),"")</f>
        <v/>
      </c>
    </row>
    <row r="596" spans="1:90" ht="25.5" customHeight="1">
      <c r="A596" s="100">
        <v>592</v>
      </c>
      <c r="B596" s="107" t="str">
        <f t="shared" si="300"/>
        <v>--</v>
      </c>
      <c r="C596" s="304"/>
      <c r="D596" s="305" t="str">
        <f>IFERROR(IF(VLOOKUP(C596,'Data Sheet'!$A$3:$D$16,4,FALSE)=0,"",VLOOKUP(C596,'Data Sheet'!$A$3:$D$16,4,FALSE)),"")</f>
        <v/>
      </c>
      <c r="E596" s="306"/>
      <c r="F596" s="307" t="str">
        <f>IFERROR(IF(VLOOKUP(E596,'Data Sheet'!$C$19:$D$80,2,FALSE)=0,"",VLOOKUP(E596,'Data Sheet'!$C$19:$D$80,2,FALSE)),"")</f>
        <v/>
      </c>
      <c r="G596" s="308" t="str">
        <f t="shared" si="298"/>
        <v>-</v>
      </c>
      <c r="H596" s="108"/>
      <c r="I596" s="304"/>
      <c r="J596" s="109" t="e">
        <f t="shared" si="299"/>
        <v>#VALUE!</v>
      </c>
      <c r="K596" s="104" t="str">
        <f>IFERROR(INDEX('Data Sheet'!$C$104:$C$181,MATCH(I596,'Data Sheet'!$F$104:$F$181,0)),"")</f>
        <v/>
      </c>
      <c r="L596" s="260" t="str">
        <f>IFERROR(INDEX('Data Sheet'!$G$104:$G$181,MATCH(I596,'Data Sheet'!$F$104:$F$181,0)),"")</f>
        <v/>
      </c>
      <c r="M596" s="220"/>
      <c r="N596" s="303"/>
      <c r="O596" s="303"/>
      <c r="P596" s="110" t="str">
        <f>IFERROR(INDEX(Setup!$D$44:$D$70,MATCH(M596,Setup!$K$44:$K$70,0))&amp;"","")</f>
        <v/>
      </c>
      <c r="Q596" s="110" t="str">
        <f>IFERROR(INDEX(Setup!$E$44:$E$70,MATCH(M596,Setup!$K$44:$K$70,0))&amp;"","")</f>
        <v/>
      </c>
      <c r="R596" s="110" t="str">
        <f>IFERROR(INDEX(Setup!$L$44:$L$70,MATCH(M596,Setup!$K$44:$K$70,0))&amp;"","")</f>
        <v/>
      </c>
      <c r="S596" s="110" t="str">
        <f>Setup!$C$30</f>
        <v>USD</v>
      </c>
      <c r="T596" s="111" t="str">
        <f>IFERROR(INDEX('Data Sheet'!$B$104:$B$181,MATCH(I596,'Data Sheet'!$F$104:$F$181,0)),"")</f>
        <v/>
      </c>
      <c r="U596" s="112" t="str">
        <f>IFERROR(INDEX('Data Sheet'!$D$104:$D$181,MATCH(I596,'Data Sheet'!$F$104:$F$181,0)),"")</f>
        <v/>
      </c>
      <c r="V596" s="102" t="s">
        <v>8</v>
      </c>
      <c r="W596" s="221" t="str">
        <f>IF(V596=Setup!$C$30,"Grant",IF(V596=Setup!$C$31,"Local",IF(V596=Setup!$C$32,"Other",IF(ISBLANK(V596),"","Other"))))</f>
        <v>Grant</v>
      </c>
      <c r="X596" s="295"/>
      <c r="Y596" s="296" t="str">
        <f>IF(X596&lt;&gt;"",X596/VLOOKUP($V596,Setup!$C$30:$D$41,2,0),"")</f>
        <v/>
      </c>
      <c r="Z596" s="297"/>
      <c r="AA596" s="298" t="str">
        <f t="shared" si="272"/>
        <v/>
      </c>
      <c r="AB596" s="297"/>
      <c r="AC596" s="299" t="str">
        <f t="shared" si="273"/>
        <v/>
      </c>
      <c r="AD596" s="297"/>
      <c r="AE596" s="299" t="str">
        <f t="shared" si="274"/>
        <v/>
      </c>
      <c r="AF596" s="297"/>
      <c r="AG596" s="298" t="str">
        <f t="shared" si="275"/>
        <v/>
      </c>
      <c r="AH596" s="298" t="str">
        <f t="shared" si="276"/>
        <v/>
      </c>
      <c r="AI596" s="298" t="str">
        <f t="shared" si="277"/>
        <v/>
      </c>
      <c r="AJ596" s="300"/>
      <c r="AK596" s="295"/>
      <c r="AL596" s="296" t="str">
        <f>IF(AK596&lt;&gt;"",AK596/VLOOKUP($V596,Setup!$C$30:$D$41,2,0),"")</f>
        <v/>
      </c>
      <c r="AM596" s="301"/>
      <c r="AN596" s="299" t="str">
        <f t="shared" si="278"/>
        <v/>
      </c>
      <c r="AO596" s="301"/>
      <c r="AP596" s="299" t="str">
        <f t="shared" si="279"/>
        <v/>
      </c>
      <c r="AQ596" s="301"/>
      <c r="AR596" s="299" t="str">
        <f t="shared" si="280"/>
        <v/>
      </c>
      <c r="AS596" s="301"/>
      <c r="AT596" s="298" t="str">
        <f t="shared" si="281"/>
        <v/>
      </c>
      <c r="AU596" s="298" t="str">
        <f t="shared" si="282"/>
        <v/>
      </c>
      <c r="AV596" s="298" t="str">
        <f t="shared" si="283"/>
        <v/>
      </c>
      <c r="AW596" s="300"/>
      <c r="AX596" s="295"/>
      <c r="AY596" s="296" t="str">
        <f>IF(AX596&lt;&gt;"",AX596/VLOOKUP($V596,Setup!$C$30:$D$41,2,0),"")</f>
        <v/>
      </c>
      <c r="AZ596" s="302"/>
      <c r="BA596" s="299" t="str">
        <f t="shared" si="284"/>
        <v/>
      </c>
      <c r="BB596" s="302"/>
      <c r="BC596" s="299" t="str">
        <f t="shared" si="285"/>
        <v/>
      </c>
      <c r="BD596" s="302"/>
      <c r="BE596" s="299" t="str">
        <f t="shared" si="286"/>
        <v/>
      </c>
      <c r="BF596" s="302"/>
      <c r="BG596" s="298" t="str">
        <f t="shared" si="287"/>
        <v/>
      </c>
      <c r="BH596" s="298" t="str">
        <f t="shared" si="288"/>
        <v/>
      </c>
      <c r="BI596" s="298" t="str">
        <f t="shared" si="289"/>
        <v/>
      </c>
      <c r="BJ596" s="300"/>
      <c r="BK596" s="295"/>
      <c r="BL596" s="296" t="str">
        <f>IF(BK596&lt;&gt;"",BK596/VLOOKUP($V596,Setup!$C$30:$D$41,2,0),"")</f>
        <v/>
      </c>
      <c r="BM596" s="302"/>
      <c r="BN596" s="299" t="str">
        <f t="shared" si="290"/>
        <v/>
      </c>
      <c r="BO596" s="302"/>
      <c r="BP596" s="299" t="str">
        <f t="shared" si="291"/>
        <v/>
      </c>
      <c r="BQ596" s="302"/>
      <c r="BR596" s="299" t="str">
        <f t="shared" si="292"/>
        <v/>
      </c>
      <c r="BS596" s="302"/>
      <c r="BT596" s="298" t="str">
        <f t="shared" si="293"/>
        <v/>
      </c>
      <c r="BU596" s="298" t="str">
        <f t="shared" si="294"/>
        <v/>
      </c>
      <c r="BV596" s="298" t="str">
        <f t="shared" si="295"/>
        <v/>
      </c>
      <c r="BW596" s="300"/>
      <c r="BX596" s="298" t="str">
        <f t="shared" si="296"/>
        <v/>
      </c>
      <c r="BY596" s="298" t="str">
        <f t="shared" si="297"/>
        <v/>
      </c>
      <c r="BZ596" s="113"/>
      <c r="CA596" s="114"/>
      <c r="CF596" s="481"/>
      <c r="CL596" s="358" t="str">
        <f>IFERROR(VLOOKUP(C596,'Data Sheet'!$A$3:$B$16,2,FALSE),"")</f>
        <v/>
      </c>
    </row>
    <row r="597" spans="1:90" ht="25.5" customHeight="1">
      <c r="A597" s="100">
        <v>593</v>
      </c>
      <c r="B597" s="107" t="str">
        <f t="shared" si="300"/>
        <v>--</v>
      </c>
      <c r="C597" s="304"/>
      <c r="D597" s="305" t="str">
        <f>IFERROR(IF(VLOOKUP(C597,'Data Sheet'!$A$3:$D$16,4,FALSE)=0,"",VLOOKUP(C597,'Data Sheet'!$A$3:$D$16,4,FALSE)),"")</f>
        <v/>
      </c>
      <c r="E597" s="306"/>
      <c r="F597" s="307" t="str">
        <f>IFERROR(IF(VLOOKUP(E597,'Data Sheet'!$C$19:$D$80,2,FALSE)=0,"",VLOOKUP(E597,'Data Sheet'!$C$19:$D$80,2,FALSE)),"")</f>
        <v/>
      </c>
      <c r="G597" s="308" t="str">
        <f t="shared" si="298"/>
        <v>-</v>
      </c>
      <c r="H597" s="108"/>
      <c r="I597" s="304"/>
      <c r="J597" s="109" t="e">
        <f t="shared" si="299"/>
        <v>#VALUE!</v>
      </c>
      <c r="K597" s="104" t="str">
        <f>IFERROR(INDEX('Data Sheet'!$C$104:$C$181,MATCH(I597,'Data Sheet'!$F$104:$F$181,0)),"")</f>
        <v/>
      </c>
      <c r="L597" s="260" t="str">
        <f>IFERROR(INDEX('Data Sheet'!$G$104:$G$181,MATCH(I597,'Data Sheet'!$F$104:$F$181,0)),"")</f>
        <v/>
      </c>
      <c r="M597" s="220"/>
      <c r="N597" s="303"/>
      <c r="O597" s="303"/>
      <c r="P597" s="110" t="str">
        <f>IFERROR(INDEX(Setup!$D$44:$D$70,MATCH(M597,Setup!$K$44:$K$70,0))&amp;"","")</f>
        <v/>
      </c>
      <c r="Q597" s="110" t="str">
        <f>IFERROR(INDEX(Setup!$E$44:$E$70,MATCH(M597,Setup!$K$44:$K$70,0))&amp;"","")</f>
        <v/>
      </c>
      <c r="R597" s="110" t="str">
        <f>IFERROR(INDEX(Setup!$L$44:$L$70,MATCH(M597,Setup!$K$44:$K$70,0))&amp;"","")</f>
        <v/>
      </c>
      <c r="S597" s="110" t="str">
        <f>Setup!$C$30</f>
        <v>USD</v>
      </c>
      <c r="T597" s="111" t="str">
        <f>IFERROR(INDEX('Data Sheet'!$B$104:$B$181,MATCH(I597,'Data Sheet'!$F$104:$F$181,0)),"")</f>
        <v/>
      </c>
      <c r="U597" s="112" t="str">
        <f>IFERROR(INDEX('Data Sheet'!$D$104:$D$181,MATCH(I597,'Data Sheet'!$F$104:$F$181,0)),"")</f>
        <v/>
      </c>
      <c r="V597" s="102" t="s">
        <v>8</v>
      </c>
      <c r="W597" s="221" t="str">
        <f>IF(V597=Setup!$C$30,"Grant",IF(V597=Setup!$C$31,"Local",IF(V597=Setup!$C$32,"Other",IF(ISBLANK(V597),"","Other"))))</f>
        <v>Grant</v>
      </c>
      <c r="X597" s="295"/>
      <c r="Y597" s="296" t="str">
        <f>IF(X597&lt;&gt;"",X597/VLOOKUP($V597,Setup!$C$30:$D$41,2,0),"")</f>
        <v/>
      </c>
      <c r="Z597" s="297"/>
      <c r="AA597" s="298" t="str">
        <f t="shared" si="272"/>
        <v/>
      </c>
      <c r="AB597" s="297"/>
      <c r="AC597" s="299" t="str">
        <f t="shared" si="273"/>
        <v/>
      </c>
      <c r="AD597" s="297"/>
      <c r="AE597" s="299" t="str">
        <f t="shared" si="274"/>
        <v/>
      </c>
      <c r="AF597" s="297"/>
      <c r="AG597" s="298" t="str">
        <f t="shared" si="275"/>
        <v/>
      </c>
      <c r="AH597" s="298" t="str">
        <f t="shared" si="276"/>
        <v/>
      </c>
      <c r="AI597" s="298" t="str">
        <f t="shared" si="277"/>
        <v/>
      </c>
      <c r="AJ597" s="300"/>
      <c r="AK597" s="295"/>
      <c r="AL597" s="296" t="str">
        <f>IF(AK597&lt;&gt;"",AK597/VLOOKUP($V597,Setup!$C$30:$D$41,2,0),"")</f>
        <v/>
      </c>
      <c r="AM597" s="301"/>
      <c r="AN597" s="299" t="str">
        <f t="shared" si="278"/>
        <v/>
      </c>
      <c r="AO597" s="301"/>
      <c r="AP597" s="299" t="str">
        <f t="shared" si="279"/>
        <v/>
      </c>
      <c r="AQ597" s="301"/>
      <c r="AR597" s="299" t="str">
        <f t="shared" si="280"/>
        <v/>
      </c>
      <c r="AS597" s="301"/>
      <c r="AT597" s="298" t="str">
        <f t="shared" si="281"/>
        <v/>
      </c>
      <c r="AU597" s="298" t="str">
        <f t="shared" si="282"/>
        <v/>
      </c>
      <c r="AV597" s="298" t="str">
        <f t="shared" si="283"/>
        <v/>
      </c>
      <c r="AW597" s="300"/>
      <c r="AX597" s="295"/>
      <c r="AY597" s="296" t="str">
        <f>IF(AX597&lt;&gt;"",AX597/VLOOKUP($V597,Setup!$C$30:$D$41,2,0),"")</f>
        <v/>
      </c>
      <c r="AZ597" s="302"/>
      <c r="BA597" s="299" t="str">
        <f t="shared" si="284"/>
        <v/>
      </c>
      <c r="BB597" s="302"/>
      <c r="BC597" s="299" t="str">
        <f t="shared" si="285"/>
        <v/>
      </c>
      <c r="BD597" s="302"/>
      <c r="BE597" s="299" t="str">
        <f t="shared" si="286"/>
        <v/>
      </c>
      <c r="BF597" s="302"/>
      <c r="BG597" s="298" t="str">
        <f t="shared" si="287"/>
        <v/>
      </c>
      <c r="BH597" s="298" t="str">
        <f t="shared" si="288"/>
        <v/>
      </c>
      <c r="BI597" s="298" t="str">
        <f t="shared" si="289"/>
        <v/>
      </c>
      <c r="BJ597" s="300"/>
      <c r="BK597" s="295"/>
      <c r="BL597" s="296" t="str">
        <f>IF(BK597&lt;&gt;"",BK597/VLOOKUP($V597,Setup!$C$30:$D$41,2,0),"")</f>
        <v/>
      </c>
      <c r="BM597" s="302"/>
      <c r="BN597" s="299" t="str">
        <f t="shared" si="290"/>
        <v/>
      </c>
      <c r="BO597" s="302"/>
      <c r="BP597" s="299" t="str">
        <f t="shared" si="291"/>
        <v/>
      </c>
      <c r="BQ597" s="302"/>
      <c r="BR597" s="299" t="str">
        <f t="shared" si="292"/>
        <v/>
      </c>
      <c r="BS597" s="302"/>
      <c r="BT597" s="298" t="str">
        <f t="shared" si="293"/>
        <v/>
      </c>
      <c r="BU597" s="298" t="str">
        <f t="shared" si="294"/>
        <v/>
      </c>
      <c r="BV597" s="298" t="str">
        <f t="shared" si="295"/>
        <v/>
      </c>
      <c r="BW597" s="300"/>
      <c r="BX597" s="298" t="str">
        <f t="shared" si="296"/>
        <v/>
      </c>
      <c r="BY597" s="298" t="str">
        <f t="shared" si="297"/>
        <v/>
      </c>
      <c r="BZ597" s="113"/>
      <c r="CA597" s="114"/>
      <c r="CF597" s="481"/>
      <c r="CL597" s="358" t="str">
        <f>IFERROR(VLOOKUP(C597,'Data Sheet'!$A$3:$B$16,2,FALSE),"")</f>
        <v/>
      </c>
    </row>
    <row r="598" spans="1:90" ht="25.5" customHeight="1">
      <c r="A598" s="100">
        <v>594</v>
      </c>
      <c r="B598" s="107" t="str">
        <f t="shared" si="300"/>
        <v>--</v>
      </c>
      <c r="C598" s="304"/>
      <c r="D598" s="305" t="str">
        <f>IFERROR(IF(VLOOKUP(C598,'Data Sheet'!$A$3:$D$16,4,FALSE)=0,"",VLOOKUP(C598,'Data Sheet'!$A$3:$D$16,4,FALSE)),"")</f>
        <v/>
      </c>
      <c r="E598" s="306"/>
      <c r="F598" s="307" t="str">
        <f>IFERROR(IF(VLOOKUP(E598,'Data Sheet'!$C$19:$D$80,2,FALSE)=0,"",VLOOKUP(E598,'Data Sheet'!$C$19:$D$80,2,FALSE)),"")</f>
        <v/>
      </c>
      <c r="G598" s="308" t="str">
        <f t="shared" si="298"/>
        <v>-</v>
      </c>
      <c r="H598" s="108"/>
      <c r="I598" s="304"/>
      <c r="J598" s="109" t="e">
        <f t="shared" si="299"/>
        <v>#VALUE!</v>
      </c>
      <c r="K598" s="104" t="str">
        <f>IFERROR(INDEX('Data Sheet'!$C$104:$C$181,MATCH(I598,'Data Sheet'!$F$104:$F$181,0)),"")</f>
        <v/>
      </c>
      <c r="L598" s="260" t="str">
        <f>IFERROR(INDEX('Data Sheet'!$G$104:$G$181,MATCH(I598,'Data Sheet'!$F$104:$F$181,0)),"")</f>
        <v/>
      </c>
      <c r="M598" s="220"/>
      <c r="N598" s="303"/>
      <c r="O598" s="303"/>
      <c r="P598" s="110" t="str">
        <f>IFERROR(INDEX(Setup!$D$44:$D$70,MATCH(M598,Setup!$K$44:$K$70,0))&amp;"","")</f>
        <v/>
      </c>
      <c r="Q598" s="110" t="str">
        <f>IFERROR(INDEX(Setup!$E$44:$E$70,MATCH(M598,Setup!$K$44:$K$70,0))&amp;"","")</f>
        <v/>
      </c>
      <c r="R598" s="110" t="str">
        <f>IFERROR(INDEX(Setup!$L$44:$L$70,MATCH(M598,Setup!$K$44:$K$70,0))&amp;"","")</f>
        <v/>
      </c>
      <c r="S598" s="110" t="str">
        <f>Setup!$C$30</f>
        <v>USD</v>
      </c>
      <c r="T598" s="111" t="str">
        <f>IFERROR(INDEX('Data Sheet'!$B$104:$B$181,MATCH(I598,'Data Sheet'!$F$104:$F$181,0)),"")</f>
        <v/>
      </c>
      <c r="U598" s="112" t="str">
        <f>IFERROR(INDEX('Data Sheet'!$D$104:$D$181,MATCH(I598,'Data Sheet'!$F$104:$F$181,0)),"")</f>
        <v/>
      </c>
      <c r="V598" s="102" t="s">
        <v>8</v>
      </c>
      <c r="W598" s="221" t="str">
        <f>IF(V598=Setup!$C$30,"Grant",IF(V598=Setup!$C$31,"Local",IF(V598=Setup!$C$32,"Other",IF(ISBLANK(V598),"","Other"))))</f>
        <v>Grant</v>
      </c>
      <c r="X598" s="295"/>
      <c r="Y598" s="296" t="str">
        <f>IF(X598&lt;&gt;"",X598/VLOOKUP($V598,Setup!$C$30:$D$41,2,0),"")</f>
        <v/>
      </c>
      <c r="Z598" s="297"/>
      <c r="AA598" s="298" t="str">
        <f t="shared" si="272"/>
        <v/>
      </c>
      <c r="AB598" s="297"/>
      <c r="AC598" s="299" t="str">
        <f t="shared" si="273"/>
        <v/>
      </c>
      <c r="AD598" s="297"/>
      <c r="AE598" s="299" t="str">
        <f t="shared" si="274"/>
        <v/>
      </c>
      <c r="AF598" s="297"/>
      <c r="AG598" s="298" t="str">
        <f t="shared" si="275"/>
        <v/>
      </c>
      <c r="AH598" s="298" t="str">
        <f t="shared" si="276"/>
        <v/>
      </c>
      <c r="AI598" s="298" t="str">
        <f t="shared" si="277"/>
        <v/>
      </c>
      <c r="AJ598" s="300"/>
      <c r="AK598" s="295"/>
      <c r="AL598" s="296" t="str">
        <f>IF(AK598&lt;&gt;"",AK598/VLOOKUP($V598,Setup!$C$30:$D$41,2,0),"")</f>
        <v/>
      </c>
      <c r="AM598" s="301"/>
      <c r="AN598" s="299" t="str">
        <f t="shared" si="278"/>
        <v/>
      </c>
      <c r="AO598" s="301"/>
      <c r="AP598" s="299" t="str">
        <f t="shared" si="279"/>
        <v/>
      </c>
      <c r="AQ598" s="301"/>
      <c r="AR598" s="299" t="str">
        <f t="shared" si="280"/>
        <v/>
      </c>
      <c r="AS598" s="301"/>
      <c r="AT598" s="298" t="str">
        <f t="shared" si="281"/>
        <v/>
      </c>
      <c r="AU598" s="298" t="str">
        <f t="shared" si="282"/>
        <v/>
      </c>
      <c r="AV598" s="298" t="str">
        <f t="shared" si="283"/>
        <v/>
      </c>
      <c r="AW598" s="300"/>
      <c r="AX598" s="295"/>
      <c r="AY598" s="296" t="str">
        <f>IF(AX598&lt;&gt;"",AX598/VLOOKUP($V598,Setup!$C$30:$D$41,2,0),"")</f>
        <v/>
      </c>
      <c r="AZ598" s="302"/>
      <c r="BA598" s="299" t="str">
        <f t="shared" si="284"/>
        <v/>
      </c>
      <c r="BB598" s="302"/>
      <c r="BC598" s="299" t="str">
        <f t="shared" si="285"/>
        <v/>
      </c>
      <c r="BD598" s="302"/>
      <c r="BE598" s="299" t="str">
        <f t="shared" si="286"/>
        <v/>
      </c>
      <c r="BF598" s="302"/>
      <c r="BG598" s="298" t="str">
        <f t="shared" si="287"/>
        <v/>
      </c>
      <c r="BH598" s="298" t="str">
        <f t="shared" si="288"/>
        <v/>
      </c>
      <c r="BI598" s="298" t="str">
        <f t="shared" si="289"/>
        <v/>
      </c>
      <c r="BJ598" s="300"/>
      <c r="BK598" s="295"/>
      <c r="BL598" s="296" t="str">
        <f>IF(BK598&lt;&gt;"",BK598/VLOOKUP($V598,Setup!$C$30:$D$41,2,0),"")</f>
        <v/>
      </c>
      <c r="BM598" s="302"/>
      <c r="BN598" s="299" t="str">
        <f t="shared" si="290"/>
        <v/>
      </c>
      <c r="BO598" s="302"/>
      <c r="BP598" s="299" t="str">
        <f t="shared" si="291"/>
        <v/>
      </c>
      <c r="BQ598" s="302"/>
      <c r="BR598" s="299" t="str">
        <f t="shared" si="292"/>
        <v/>
      </c>
      <c r="BS598" s="302"/>
      <c r="BT598" s="298" t="str">
        <f t="shared" si="293"/>
        <v/>
      </c>
      <c r="BU598" s="298" t="str">
        <f t="shared" si="294"/>
        <v/>
      </c>
      <c r="BV598" s="298" t="str">
        <f t="shared" si="295"/>
        <v/>
      </c>
      <c r="BW598" s="300"/>
      <c r="BX598" s="298" t="str">
        <f t="shared" si="296"/>
        <v/>
      </c>
      <c r="BY598" s="298" t="str">
        <f t="shared" si="297"/>
        <v/>
      </c>
      <c r="BZ598" s="113"/>
      <c r="CA598" s="114"/>
      <c r="CF598" s="481"/>
      <c r="CL598" s="358" t="str">
        <f>IFERROR(VLOOKUP(C598,'Data Sheet'!$A$3:$B$16,2,FALSE),"")</f>
        <v/>
      </c>
    </row>
    <row r="599" spans="1:90" ht="25.5" customHeight="1">
      <c r="A599" s="100">
        <v>595</v>
      </c>
      <c r="B599" s="107" t="str">
        <f t="shared" si="300"/>
        <v>--</v>
      </c>
      <c r="C599" s="304"/>
      <c r="D599" s="305" t="str">
        <f>IFERROR(IF(VLOOKUP(C599,'Data Sheet'!$A$3:$D$16,4,FALSE)=0,"",VLOOKUP(C599,'Data Sheet'!$A$3:$D$16,4,FALSE)),"")</f>
        <v/>
      </c>
      <c r="E599" s="306"/>
      <c r="F599" s="307" t="str">
        <f>IFERROR(IF(VLOOKUP(E599,'Data Sheet'!$C$19:$D$80,2,FALSE)=0,"",VLOOKUP(E599,'Data Sheet'!$C$19:$D$80,2,FALSE)),"")</f>
        <v/>
      </c>
      <c r="G599" s="308" t="str">
        <f t="shared" si="298"/>
        <v>-</v>
      </c>
      <c r="H599" s="108"/>
      <c r="I599" s="304"/>
      <c r="J599" s="109" t="e">
        <f t="shared" si="299"/>
        <v>#VALUE!</v>
      </c>
      <c r="K599" s="104" t="str">
        <f>IFERROR(INDEX('Data Sheet'!$C$104:$C$181,MATCH(I599,'Data Sheet'!$F$104:$F$181,0)),"")</f>
        <v/>
      </c>
      <c r="L599" s="260" t="str">
        <f>IFERROR(INDEX('Data Sheet'!$G$104:$G$181,MATCH(I599,'Data Sheet'!$F$104:$F$181,0)),"")</f>
        <v/>
      </c>
      <c r="M599" s="220"/>
      <c r="N599" s="303"/>
      <c r="O599" s="303"/>
      <c r="P599" s="110" t="str">
        <f>IFERROR(INDEX(Setup!$D$44:$D$70,MATCH(M599,Setup!$K$44:$K$70,0))&amp;"","")</f>
        <v/>
      </c>
      <c r="Q599" s="110" t="str">
        <f>IFERROR(INDEX(Setup!$E$44:$E$70,MATCH(M599,Setup!$K$44:$K$70,0))&amp;"","")</f>
        <v/>
      </c>
      <c r="R599" s="110" t="str">
        <f>IFERROR(INDEX(Setup!$L$44:$L$70,MATCH(M599,Setup!$K$44:$K$70,0))&amp;"","")</f>
        <v/>
      </c>
      <c r="S599" s="110" t="str">
        <f>Setup!$C$30</f>
        <v>USD</v>
      </c>
      <c r="T599" s="111" t="str">
        <f>IFERROR(INDEX('Data Sheet'!$B$104:$B$181,MATCH(I599,'Data Sheet'!$F$104:$F$181,0)),"")</f>
        <v/>
      </c>
      <c r="U599" s="112" t="str">
        <f>IFERROR(INDEX('Data Sheet'!$D$104:$D$181,MATCH(I599,'Data Sheet'!$F$104:$F$181,0)),"")</f>
        <v/>
      </c>
      <c r="V599" s="102" t="s">
        <v>8</v>
      </c>
      <c r="W599" s="221" t="str">
        <f>IF(V599=Setup!$C$30,"Grant",IF(V599=Setup!$C$31,"Local",IF(V599=Setup!$C$32,"Other",IF(ISBLANK(V599),"","Other"))))</f>
        <v>Grant</v>
      </c>
      <c r="X599" s="295"/>
      <c r="Y599" s="296" t="str">
        <f>IF(X599&lt;&gt;"",X599/VLOOKUP($V599,Setup!$C$30:$D$41,2,0),"")</f>
        <v/>
      </c>
      <c r="Z599" s="297"/>
      <c r="AA599" s="298" t="str">
        <f t="shared" si="272"/>
        <v/>
      </c>
      <c r="AB599" s="297"/>
      <c r="AC599" s="299" t="str">
        <f t="shared" si="273"/>
        <v/>
      </c>
      <c r="AD599" s="297"/>
      <c r="AE599" s="299" t="str">
        <f t="shared" si="274"/>
        <v/>
      </c>
      <c r="AF599" s="297"/>
      <c r="AG599" s="298" t="str">
        <f t="shared" si="275"/>
        <v/>
      </c>
      <c r="AH599" s="298" t="str">
        <f t="shared" si="276"/>
        <v/>
      </c>
      <c r="AI599" s="298" t="str">
        <f t="shared" si="277"/>
        <v/>
      </c>
      <c r="AJ599" s="300"/>
      <c r="AK599" s="295"/>
      <c r="AL599" s="296" t="str">
        <f>IF(AK599&lt;&gt;"",AK599/VLOOKUP($V599,Setup!$C$30:$D$41,2,0),"")</f>
        <v/>
      </c>
      <c r="AM599" s="301"/>
      <c r="AN599" s="299" t="str">
        <f t="shared" si="278"/>
        <v/>
      </c>
      <c r="AO599" s="301"/>
      <c r="AP599" s="299" t="str">
        <f t="shared" si="279"/>
        <v/>
      </c>
      <c r="AQ599" s="301"/>
      <c r="AR599" s="299" t="str">
        <f t="shared" si="280"/>
        <v/>
      </c>
      <c r="AS599" s="301"/>
      <c r="AT599" s="298" t="str">
        <f t="shared" si="281"/>
        <v/>
      </c>
      <c r="AU599" s="298" t="str">
        <f t="shared" si="282"/>
        <v/>
      </c>
      <c r="AV599" s="298" t="str">
        <f t="shared" si="283"/>
        <v/>
      </c>
      <c r="AW599" s="300"/>
      <c r="AX599" s="295"/>
      <c r="AY599" s="296" t="str">
        <f>IF(AX599&lt;&gt;"",AX599/VLOOKUP($V599,Setup!$C$30:$D$41,2,0),"")</f>
        <v/>
      </c>
      <c r="AZ599" s="302"/>
      <c r="BA599" s="299" t="str">
        <f t="shared" si="284"/>
        <v/>
      </c>
      <c r="BB599" s="302"/>
      <c r="BC599" s="299" t="str">
        <f t="shared" si="285"/>
        <v/>
      </c>
      <c r="BD599" s="302"/>
      <c r="BE599" s="299" t="str">
        <f t="shared" si="286"/>
        <v/>
      </c>
      <c r="BF599" s="302"/>
      <c r="BG599" s="298" t="str">
        <f t="shared" si="287"/>
        <v/>
      </c>
      <c r="BH599" s="298" t="str">
        <f t="shared" si="288"/>
        <v/>
      </c>
      <c r="BI599" s="298" t="str">
        <f t="shared" si="289"/>
        <v/>
      </c>
      <c r="BJ599" s="300"/>
      <c r="BK599" s="295"/>
      <c r="BL599" s="296" t="str">
        <f>IF(BK599&lt;&gt;"",BK599/VLOOKUP($V599,Setup!$C$30:$D$41,2,0),"")</f>
        <v/>
      </c>
      <c r="BM599" s="302"/>
      <c r="BN599" s="299" t="str">
        <f t="shared" si="290"/>
        <v/>
      </c>
      <c r="BO599" s="302"/>
      <c r="BP599" s="299" t="str">
        <f t="shared" si="291"/>
        <v/>
      </c>
      <c r="BQ599" s="302"/>
      <c r="BR599" s="299" t="str">
        <f t="shared" si="292"/>
        <v/>
      </c>
      <c r="BS599" s="302"/>
      <c r="BT599" s="298" t="str">
        <f t="shared" si="293"/>
        <v/>
      </c>
      <c r="BU599" s="298" t="str">
        <f t="shared" si="294"/>
        <v/>
      </c>
      <c r="BV599" s="298" t="str">
        <f t="shared" si="295"/>
        <v/>
      </c>
      <c r="BW599" s="300"/>
      <c r="BX599" s="298" t="str">
        <f t="shared" si="296"/>
        <v/>
      </c>
      <c r="BY599" s="298" t="str">
        <f t="shared" si="297"/>
        <v/>
      </c>
      <c r="BZ599" s="113"/>
      <c r="CA599" s="114"/>
      <c r="CF599" s="481"/>
      <c r="CL599" s="358" t="str">
        <f>IFERROR(VLOOKUP(C599,'Data Sheet'!$A$3:$B$16,2,FALSE),"")</f>
        <v/>
      </c>
    </row>
    <row r="600" spans="1:90" ht="25.5" customHeight="1">
      <c r="A600" s="100">
        <v>596</v>
      </c>
      <c r="B600" s="107" t="str">
        <f t="shared" si="300"/>
        <v>--</v>
      </c>
      <c r="C600" s="304"/>
      <c r="D600" s="305" t="str">
        <f>IFERROR(IF(VLOOKUP(C600,'Data Sheet'!$A$3:$D$16,4,FALSE)=0,"",VLOOKUP(C600,'Data Sheet'!$A$3:$D$16,4,FALSE)),"")</f>
        <v/>
      </c>
      <c r="E600" s="306"/>
      <c r="F600" s="307" t="str">
        <f>IFERROR(IF(VLOOKUP(E600,'Data Sheet'!$C$19:$D$80,2,FALSE)=0,"",VLOOKUP(E600,'Data Sheet'!$C$19:$D$80,2,FALSE)),"")</f>
        <v/>
      </c>
      <c r="G600" s="308" t="str">
        <f t="shared" si="298"/>
        <v>-</v>
      </c>
      <c r="H600" s="108"/>
      <c r="I600" s="304"/>
      <c r="J600" s="109" t="e">
        <f t="shared" si="299"/>
        <v>#VALUE!</v>
      </c>
      <c r="K600" s="104" t="str">
        <f>IFERROR(INDEX('Data Sheet'!$C$104:$C$181,MATCH(I600,'Data Sheet'!$F$104:$F$181,0)),"")</f>
        <v/>
      </c>
      <c r="L600" s="260" t="str">
        <f>IFERROR(INDEX('Data Sheet'!$G$104:$G$181,MATCH(I600,'Data Sheet'!$F$104:$F$181,0)),"")</f>
        <v/>
      </c>
      <c r="M600" s="220"/>
      <c r="N600" s="303"/>
      <c r="O600" s="303"/>
      <c r="P600" s="110" t="str">
        <f>IFERROR(INDEX(Setup!$D$44:$D$70,MATCH(M600,Setup!$K$44:$K$70,0))&amp;"","")</f>
        <v/>
      </c>
      <c r="Q600" s="110" t="str">
        <f>IFERROR(INDEX(Setup!$E$44:$E$70,MATCH(M600,Setup!$K$44:$K$70,0))&amp;"","")</f>
        <v/>
      </c>
      <c r="R600" s="110" t="str">
        <f>IFERROR(INDEX(Setup!$L$44:$L$70,MATCH(M600,Setup!$K$44:$K$70,0))&amp;"","")</f>
        <v/>
      </c>
      <c r="S600" s="110" t="str">
        <f>Setup!$C$30</f>
        <v>USD</v>
      </c>
      <c r="T600" s="111" t="str">
        <f>IFERROR(INDEX('Data Sheet'!$B$104:$B$181,MATCH(I600,'Data Sheet'!$F$104:$F$181,0)),"")</f>
        <v/>
      </c>
      <c r="U600" s="112" t="str">
        <f>IFERROR(INDEX('Data Sheet'!$D$104:$D$181,MATCH(I600,'Data Sheet'!$F$104:$F$181,0)),"")</f>
        <v/>
      </c>
      <c r="V600" s="102" t="s">
        <v>8</v>
      </c>
      <c r="W600" s="221" t="str">
        <f>IF(V600=Setup!$C$30,"Grant",IF(V600=Setup!$C$31,"Local",IF(V600=Setup!$C$32,"Other",IF(ISBLANK(V600),"","Other"))))</f>
        <v>Grant</v>
      </c>
      <c r="X600" s="295"/>
      <c r="Y600" s="296" t="str">
        <f>IF(X600&lt;&gt;"",X600/VLOOKUP($V600,Setup!$C$30:$D$41,2,0),"")</f>
        <v/>
      </c>
      <c r="Z600" s="297"/>
      <c r="AA600" s="298" t="str">
        <f t="shared" si="272"/>
        <v/>
      </c>
      <c r="AB600" s="297"/>
      <c r="AC600" s="299" t="str">
        <f t="shared" si="273"/>
        <v/>
      </c>
      <c r="AD600" s="297"/>
      <c r="AE600" s="299" t="str">
        <f t="shared" si="274"/>
        <v/>
      </c>
      <c r="AF600" s="297"/>
      <c r="AG600" s="298" t="str">
        <f t="shared" si="275"/>
        <v/>
      </c>
      <c r="AH600" s="298" t="str">
        <f t="shared" si="276"/>
        <v/>
      </c>
      <c r="AI600" s="298" t="str">
        <f t="shared" si="277"/>
        <v/>
      </c>
      <c r="AJ600" s="300"/>
      <c r="AK600" s="295"/>
      <c r="AL600" s="296" t="str">
        <f>IF(AK600&lt;&gt;"",AK600/VLOOKUP($V600,Setup!$C$30:$D$41,2,0),"")</f>
        <v/>
      </c>
      <c r="AM600" s="301"/>
      <c r="AN600" s="299" t="str">
        <f t="shared" si="278"/>
        <v/>
      </c>
      <c r="AO600" s="301"/>
      <c r="AP600" s="299" t="str">
        <f t="shared" si="279"/>
        <v/>
      </c>
      <c r="AQ600" s="301"/>
      <c r="AR600" s="299" t="str">
        <f t="shared" si="280"/>
        <v/>
      </c>
      <c r="AS600" s="301"/>
      <c r="AT600" s="298" t="str">
        <f t="shared" si="281"/>
        <v/>
      </c>
      <c r="AU600" s="298" t="str">
        <f t="shared" si="282"/>
        <v/>
      </c>
      <c r="AV600" s="298" t="str">
        <f t="shared" si="283"/>
        <v/>
      </c>
      <c r="AW600" s="300"/>
      <c r="AX600" s="295"/>
      <c r="AY600" s="296" t="str">
        <f>IF(AX600&lt;&gt;"",AX600/VLOOKUP($V600,Setup!$C$30:$D$41,2,0),"")</f>
        <v/>
      </c>
      <c r="AZ600" s="302"/>
      <c r="BA600" s="299" t="str">
        <f t="shared" si="284"/>
        <v/>
      </c>
      <c r="BB600" s="302"/>
      <c r="BC600" s="299" t="str">
        <f t="shared" si="285"/>
        <v/>
      </c>
      <c r="BD600" s="302"/>
      <c r="BE600" s="299" t="str">
        <f t="shared" si="286"/>
        <v/>
      </c>
      <c r="BF600" s="302"/>
      <c r="BG600" s="298" t="str">
        <f t="shared" si="287"/>
        <v/>
      </c>
      <c r="BH600" s="298" t="str">
        <f t="shared" si="288"/>
        <v/>
      </c>
      <c r="BI600" s="298" t="str">
        <f t="shared" si="289"/>
        <v/>
      </c>
      <c r="BJ600" s="300"/>
      <c r="BK600" s="295"/>
      <c r="BL600" s="296" t="str">
        <f>IF(BK600&lt;&gt;"",BK600/VLOOKUP($V600,Setup!$C$30:$D$41,2,0),"")</f>
        <v/>
      </c>
      <c r="BM600" s="302"/>
      <c r="BN600" s="299" t="str">
        <f t="shared" si="290"/>
        <v/>
      </c>
      <c r="BO600" s="302"/>
      <c r="BP600" s="299" t="str">
        <f t="shared" si="291"/>
        <v/>
      </c>
      <c r="BQ600" s="302"/>
      <c r="BR600" s="299" t="str">
        <f t="shared" si="292"/>
        <v/>
      </c>
      <c r="BS600" s="302"/>
      <c r="BT600" s="298" t="str">
        <f t="shared" si="293"/>
        <v/>
      </c>
      <c r="BU600" s="298" t="str">
        <f t="shared" si="294"/>
        <v/>
      </c>
      <c r="BV600" s="298" t="str">
        <f t="shared" si="295"/>
        <v/>
      </c>
      <c r="BW600" s="300"/>
      <c r="BX600" s="298" t="str">
        <f t="shared" si="296"/>
        <v/>
      </c>
      <c r="BY600" s="298" t="str">
        <f t="shared" si="297"/>
        <v/>
      </c>
      <c r="BZ600" s="113"/>
      <c r="CA600" s="114"/>
      <c r="CF600" s="481"/>
      <c r="CL600" s="358" t="str">
        <f>IFERROR(VLOOKUP(C600,'Data Sheet'!$A$3:$B$16,2,FALSE),"")</f>
        <v/>
      </c>
    </row>
    <row r="601" spans="1:90" ht="25.5" customHeight="1">
      <c r="A601" s="100">
        <v>597</v>
      </c>
      <c r="B601" s="107" t="str">
        <f t="shared" si="300"/>
        <v>--</v>
      </c>
      <c r="C601" s="304"/>
      <c r="D601" s="305" t="str">
        <f>IFERROR(IF(VLOOKUP(C601,'Data Sheet'!$A$3:$D$16,4,FALSE)=0,"",VLOOKUP(C601,'Data Sheet'!$A$3:$D$16,4,FALSE)),"")</f>
        <v/>
      </c>
      <c r="E601" s="306"/>
      <c r="F601" s="307" t="str">
        <f>IFERROR(IF(VLOOKUP(E601,'Data Sheet'!$C$19:$D$80,2,FALSE)=0,"",VLOOKUP(E601,'Data Sheet'!$C$19:$D$80,2,FALSE)),"")</f>
        <v/>
      </c>
      <c r="G601" s="308" t="str">
        <f t="shared" si="298"/>
        <v>-</v>
      </c>
      <c r="H601" s="108"/>
      <c r="I601" s="304"/>
      <c r="J601" s="109" t="e">
        <f t="shared" si="299"/>
        <v>#VALUE!</v>
      </c>
      <c r="K601" s="104" t="str">
        <f>IFERROR(INDEX('Data Sheet'!$C$104:$C$181,MATCH(I601,'Data Sheet'!$F$104:$F$181,0)),"")</f>
        <v/>
      </c>
      <c r="L601" s="260" t="str">
        <f>IFERROR(INDEX('Data Sheet'!$G$104:$G$181,MATCH(I601,'Data Sheet'!$F$104:$F$181,0)),"")</f>
        <v/>
      </c>
      <c r="M601" s="220"/>
      <c r="N601" s="303"/>
      <c r="O601" s="303"/>
      <c r="P601" s="110" t="str">
        <f>IFERROR(INDEX(Setup!$D$44:$D$70,MATCH(M601,Setup!$K$44:$K$70,0))&amp;"","")</f>
        <v/>
      </c>
      <c r="Q601" s="110" t="str">
        <f>IFERROR(INDEX(Setup!$E$44:$E$70,MATCH(M601,Setup!$K$44:$K$70,0))&amp;"","")</f>
        <v/>
      </c>
      <c r="R601" s="110" t="str">
        <f>IFERROR(INDEX(Setup!$L$44:$L$70,MATCH(M601,Setup!$K$44:$K$70,0))&amp;"","")</f>
        <v/>
      </c>
      <c r="S601" s="110" t="str">
        <f>Setup!$C$30</f>
        <v>USD</v>
      </c>
      <c r="T601" s="111" t="str">
        <f>IFERROR(INDEX('Data Sheet'!$B$104:$B$181,MATCH(I601,'Data Sheet'!$F$104:$F$181,0)),"")</f>
        <v/>
      </c>
      <c r="U601" s="112" t="str">
        <f>IFERROR(INDEX('Data Sheet'!$D$104:$D$181,MATCH(I601,'Data Sheet'!$F$104:$F$181,0)),"")</f>
        <v/>
      </c>
      <c r="V601" s="102" t="s">
        <v>8</v>
      </c>
      <c r="W601" s="221" t="str">
        <f>IF(V601=Setup!$C$30,"Grant",IF(V601=Setup!$C$31,"Local",IF(V601=Setup!$C$32,"Other",IF(ISBLANK(V601),"","Other"))))</f>
        <v>Grant</v>
      </c>
      <c r="X601" s="295"/>
      <c r="Y601" s="296" t="str">
        <f>IF(X601&lt;&gt;"",X601/VLOOKUP($V601,Setup!$C$30:$D$41,2,0),"")</f>
        <v/>
      </c>
      <c r="Z601" s="297"/>
      <c r="AA601" s="298" t="str">
        <f t="shared" si="272"/>
        <v/>
      </c>
      <c r="AB601" s="297"/>
      <c r="AC601" s="299" t="str">
        <f t="shared" si="273"/>
        <v/>
      </c>
      <c r="AD601" s="297"/>
      <c r="AE601" s="299" t="str">
        <f t="shared" si="274"/>
        <v/>
      </c>
      <c r="AF601" s="297"/>
      <c r="AG601" s="298" t="str">
        <f t="shared" si="275"/>
        <v/>
      </c>
      <c r="AH601" s="298" t="str">
        <f t="shared" si="276"/>
        <v/>
      </c>
      <c r="AI601" s="298" t="str">
        <f t="shared" si="277"/>
        <v/>
      </c>
      <c r="AJ601" s="300"/>
      <c r="AK601" s="295"/>
      <c r="AL601" s="296" t="str">
        <f>IF(AK601&lt;&gt;"",AK601/VLOOKUP($V601,Setup!$C$30:$D$41,2,0),"")</f>
        <v/>
      </c>
      <c r="AM601" s="301"/>
      <c r="AN601" s="299" t="str">
        <f t="shared" si="278"/>
        <v/>
      </c>
      <c r="AO601" s="301"/>
      <c r="AP601" s="299" t="str">
        <f t="shared" si="279"/>
        <v/>
      </c>
      <c r="AQ601" s="301"/>
      <c r="AR601" s="299" t="str">
        <f t="shared" si="280"/>
        <v/>
      </c>
      <c r="AS601" s="301"/>
      <c r="AT601" s="298" t="str">
        <f t="shared" si="281"/>
        <v/>
      </c>
      <c r="AU601" s="298" t="str">
        <f t="shared" si="282"/>
        <v/>
      </c>
      <c r="AV601" s="298" t="str">
        <f t="shared" si="283"/>
        <v/>
      </c>
      <c r="AW601" s="300"/>
      <c r="AX601" s="295"/>
      <c r="AY601" s="296" t="str">
        <f>IF(AX601&lt;&gt;"",AX601/VLOOKUP($V601,Setup!$C$30:$D$41,2,0),"")</f>
        <v/>
      </c>
      <c r="AZ601" s="302"/>
      <c r="BA601" s="299" t="str">
        <f t="shared" si="284"/>
        <v/>
      </c>
      <c r="BB601" s="302"/>
      <c r="BC601" s="299" t="str">
        <f t="shared" si="285"/>
        <v/>
      </c>
      <c r="BD601" s="302"/>
      <c r="BE601" s="299" t="str">
        <f t="shared" si="286"/>
        <v/>
      </c>
      <c r="BF601" s="302"/>
      <c r="BG601" s="298" t="str">
        <f t="shared" si="287"/>
        <v/>
      </c>
      <c r="BH601" s="298" t="str">
        <f t="shared" si="288"/>
        <v/>
      </c>
      <c r="BI601" s="298" t="str">
        <f t="shared" si="289"/>
        <v/>
      </c>
      <c r="BJ601" s="300"/>
      <c r="BK601" s="295"/>
      <c r="BL601" s="296" t="str">
        <f>IF(BK601&lt;&gt;"",BK601/VLOOKUP($V601,Setup!$C$30:$D$41,2,0),"")</f>
        <v/>
      </c>
      <c r="BM601" s="302"/>
      <c r="BN601" s="299" t="str">
        <f t="shared" si="290"/>
        <v/>
      </c>
      <c r="BO601" s="302"/>
      <c r="BP601" s="299" t="str">
        <f t="shared" si="291"/>
        <v/>
      </c>
      <c r="BQ601" s="302"/>
      <c r="BR601" s="299" t="str">
        <f t="shared" si="292"/>
        <v/>
      </c>
      <c r="BS601" s="302"/>
      <c r="BT601" s="298" t="str">
        <f t="shared" si="293"/>
        <v/>
      </c>
      <c r="BU601" s="298" t="str">
        <f t="shared" si="294"/>
        <v/>
      </c>
      <c r="BV601" s="298" t="str">
        <f t="shared" si="295"/>
        <v/>
      </c>
      <c r="BW601" s="300"/>
      <c r="BX601" s="298" t="str">
        <f t="shared" si="296"/>
        <v/>
      </c>
      <c r="BY601" s="298" t="str">
        <f t="shared" si="297"/>
        <v/>
      </c>
      <c r="BZ601" s="113"/>
      <c r="CA601" s="114"/>
      <c r="CF601" s="481"/>
      <c r="CL601" s="358" t="str">
        <f>IFERROR(VLOOKUP(C601,'Data Sheet'!$A$3:$B$16,2,FALSE),"")</f>
        <v/>
      </c>
    </row>
    <row r="602" spans="1:90" ht="25.5" customHeight="1">
      <c r="A602" s="100">
        <v>598</v>
      </c>
      <c r="B602" s="107" t="str">
        <f t="shared" si="300"/>
        <v>--</v>
      </c>
      <c r="C602" s="304"/>
      <c r="D602" s="305" t="str">
        <f>IFERROR(IF(VLOOKUP(C602,'Data Sheet'!$A$3:$D$16,4,FALSE)=0,"",VLOOKUP(C602,'Data Sheet'!$A$3:$D$16,4,FALSE)),"")</f>
        <v/>
      </c>
      <c r="E602" s="306"/>
      <c r="F602" s="307" t="str">
        <f>IFERROR(IF(VLOOKUP(E602,'Data Sheet'!$C$19:$D$80,2,FALSE)=0,"",VLOOKUP(E602,'Data Sheet'!$C$19:$D$80,2,FALSE)),"")</f>
        <v/>
      </c>
      <c r="G602" s="308" t="str">
        <f t="shared" si="298"/>
        <v>-</v>
      </c>
      <c r="H602" s="108"/>
      <c r="I602" s="304"/>
      <c r="J602" s="109" t="e">
        <f t="shared" si="299"/>
        <v>#VALUE!</v>
      </c>
      <c r="K602" s="104" t="str">
        <f>IFERROR(INDEX('Data Sheet'!$C$104:$C$181,MATCH(I602,'Data Sheet'!$F$104:$F$181,0)),"")</f>
        <v/>
      </c>
      <c r="L602" s="260" t="str">
        <f>IFERROR(INDEX('Data Sheet'!$G$104:$G$181,MATCH(I602,'Data Sheet'!$F$104:$F$181,0)),"")</f>
        <v/>
      </c>
      <c r="M602" s="220"/>
      <c r="N602" s="303"/>
      <c r="O602" s="303"/>
      <c r="P602" s="110" t="str">
        <f>IFERROR(INDEX(Setup!$D$44:$D$70,MATCH(M602,Setup!$K$44:$K$70,0))&amp;"","")</f>
        <v/>
      </c>
      <c r="Q602" s="110" t="str">
        <f>IFERROR(INDEX(Setup!$E$44:$E$70,MATCH(M602,Setup!$K$44:$K$70,0))&amp;"","")</f>
        <v/>
      </c>
      <c r="R602" s="110" t="str">
        <f>IFERROR(INDEX(Setup!$L$44:$L$70,MATCH(M602,Setup!$K$44:$K$70,0))&amp;"","")</f>
        <v/>
      </c>
      <c r="S602" s="110" t="str">
        <f>Setup!$C$30</f>
        <v>USD</v>
      </c>
      <c r="T602" s="111" t="str">
        <f>IFERROR(INDEX('Data Sheet'!$B$104:$B$181,MATCH(I602,'Data Sheet'!$F$104:$F$181,0)),"")</f>
        <v/>
      </c>
      <c r="U602" s="112" t="str">
        <f>IFERROR(INDEX('Data Sheet'!$D$104:$D$181,MATCH(I602,'Data Sheet'!$F$104:$F$181,0)),"")</f>
        <v/>
      </c>
      <c r="V602" s="102" t="s">
        <v>8</v>
      </c>
      <c r="W602" s="221" t="str">
        <f>IF(V602=Setup!$C$30,"Grant",IF(V602=Setup!$C$31,"Local",IF(V602=Setup!$C$32,"Other",IF(ISBLANK(V602),"","Other"))))</f>
        <v>Grant</v>
      </c>
      <c r="X602" s="295"/>
      <c r="Y602" s="296" t="str">
        <f>IF(X602&lt;&gt;"",X602/VLOOKUP($V602,Setup!$C$30:$D$41,2,0),"")</f>
        <v/>
      </c>
      <c r="Z602" s="297"/>
      <c r="AA602" s="298" t="str">
        <f t="shared" si="272"/>
        <v/>
      </c>
      <c r="AB602" s="297"/>
      <c r="AC602" s="299" t="str">
        <f t="shared" si="273"/>
        <v/>
      </c>
      <c r="AD602" s="297"/>
      <c r="AE602" s="299" t="str">
        <f t="shared" si="274"/>
        <v/>
      </c>
      <c r="AF602" s="297"/>
      <c r="AG602" s="298" t="str">
        <f t="shared" si="275"/>
        <v/>
      </c>
      <c r="AH602" s="298" t="str">
        <f t="shared" si="276"/>
        <v/>
      </c>
      <c r="AI602" s="298" t="str">
        <f t="shared" si="277"/>
        <v/>
      </c>
      <c r="AJ602" s="300"/>
      <c r="AK602" s="295"/>
      <c r="AL602" s="296" t="str">
        <f>IF(AK602&lt;&gt;"",AK602/VLOOKUP($V602,Setup!$C$30:$D$41,2,0),"")</f>
        <v/>
      </c>
      <c r="AM602" s="301"/>
      <c r="AN602" s="299" t="str">
        <f t="shared" si="278"/>
        <v/>
      </c>
      <c r="AO602" s="301"/>
      <c r="AP602" s="299" t="str">
        <f t="shared" si="279"/>
        <v/>
      </c>
      <c r="AQ602" s="301"/>
      <c r="AR602" s="299" t="str">
        <f t="shared" si="280"/>
        <v/>
      </c>
      <c r="AS602" s="301"/>
      <c r="AT602" s="298" t="str">
        <f t="shared" si="281"/>
        <v/>
      </c>
      <c r="AU602" s="298" t="str">
        <f t="shared" si="282"/>
        <v/>
      </c>
      <c r="AV602" s="298" t="str">
        <f t="shared" si="283"/>
        <v/>
      </c>
      <c r="AW602" s="300"/>
      <c r="AX602" s="295"/>
      <c r="AY602" s="296" t="str">
        <f>IF(AX602&lt;&gt;"",AX602/VLOOKUP($V602,Setup!$C$30:$D$41,2,0),"")</f>
        <v/>
      </c>
      <c r="AZ602" s="302"/>
      <c r="BA602" s="299" t="str">
        <f t="shared" si="284"/>
        <v/>
      </c>
      <c r="BB602" s="302"/>
      <c r="BC602" s="299" t="str">
        <f t="shared" si="285"/>
        <v/>
      </c>
      <c r="BD602" s="302"/>
      <c r="BE602" s="299" t="str">
        <f t="shared" si="286"/>
        <v/>
      </c>
      <c r="BF602" s="302"/>
      <c r="BG602" s="298" t="str">
        <f t="shared" si="287"/>
        <v/>
      </c>
      <c r="BH602" s="298" t="str">
        <f t="shared" si="288"/>
        <v/>
      </c>
      <c r="BI602" s="298" t="str">
        <f t="shared" si="289"/>
        <v/>
      </c>
      <c r="BJ602" s="300"/>
      <c r="BK602" s="295"/>
      <c r="BL602" s="296" t="str">
        <f>IF(BK602&lt;&gt;"",BK602/VLOOKUP($V602,Setup!$C$30:$D$41,2,0),"")</f>
        <v/>
      </c>
      <c r="BM602" s="302"/>
      <c r="BN602" s="299" t="str">
        <f t="shared" si="290"/>
        <v/>
      </c>
      <c r="BO602" s="302"/>
      <c r="BP602" s="299" t="str">
        <f t="shared" si="291"/>
        <v/>
      </c>
      <c r="BQ602" s="302"/>
      <c r="BR602" s="299" t="str">
        <f t="shared" si="292"/>
        <v/>
      </c>
      <c r="BS602" s="302"/>
      <c r="BT602" s="298" t="str">
        <f t="shared" si="293"/>
        <v/>
      </c>
      <c r="BU602" s="298" t="str">
        <f t="shared" si="294"/>
        <v/>
      </c>
      <c r="BV602" s="298" t="str">
        <f t="shared" si="295"/>
        <v/>
      </c>
      <c r="BW602" s="300"/>
      <c r="BX602" s="298" t="str">
        <f t="shared" si="296"/>
        <v/>
      </c>
      <c r="BY602" s="298" t="str">
        <f t="shared" si="297"/>
        <v/>
      </c>
      <c r="BZ602" s="113"/>
      <c r="CA602" s="114"/>
      <c r="CF602" s="481"/>
      <c r="CL602" s="358" t="str">
        <f>IFERROR(VLOOKUP(C602,'Data Sheet'!$A$3:$B$16,2,FALSE),"")</f>
        <v/>
      </c>
    </row>
    <row r="603" spans="1:90" ht="25.5" customHeight="1">
      <c r="A603" s="100">
        <v>599</v>
      </c>
      <c r="B603" s="107" t="str">
        <f t="shared" si="300"/>
        <v>--</v>
      </c>
      <c r="C603" s="304"/>
      <c r="D603" s="305" t="str">
        <f>IFERROR(IF(VLOOKUP(C603,'Data Sheet'!$A$3:$D$16,4,FALSE)=0,"",VLOOKUP(C603,'Data Sheet'!$A$3:$D$16,4,FALSE)),"")</f>
        <v/>
      </c>
      <c r="E603" s="306"/>
      <c r="F603" s="307" t="str">
        <f>IFERROR(IF(VLOOKUP(E603,'Data Sheet'!$C$19:$D$80,2,FALSE)=0,"",VLOOKUP(E603,'Data Sheet'!$C$19:$D$80,2,FALSE)),"")</f>
        <v/>
      </c>
      <c r="G603" s="308" t="str">
        <f t="shared" si="298"/>
        <v>-</v>
      </c>
      <c r="H603" s="108"/>
      <c r="I603" s="304"/>
      <c r="J603" s="109" t="e">
        <f t="shared" si="299"/>
        <v>#VALUE!</v>
      </c>
      <c r="K603" s="104" t="str">
        <f>IFERROR(INDEX('Data Sheet'!$C$104:$C$181,MATCH(I603,'Data Sheet'!$F$104:$F$181,0)),"")</f>
        <v/>
      </c>
      <c r="L603" s="260" t="str">
        <f>IFERROR(INDEX('Data Sheet'!$G$104:$G$181,MATCH(I603,'Data Sheet'!$F$104:$F$181,0)),"")</f>
        <v/>
      </c>
      <c r="M603" s="220"/>
      <c r="N603" s="303"/>
      <c r="O603" s="303"/>
      <c r="P603" s="110" t="str">
        <f>IFERROR(INDEX(Setup!$D$44:$D$70,MATCH(M603,Setup!$K$44:$K$70,0))&amp;"","")</f>
        <v/>
      </c>
      <c r="Q603" s="110" t="str">
        <f>IFERROR(INDEX(Setup!$E$44:$E$70,MATCH(M603,Setup!$K$44:$K$70,0))&amp;"","")</f>
        <v/>
      </c>
      <c r="R603" s="110" t="str">
        <f>IFERROR(INDEX(Setup!$L$44:$L$70,MATCH(M603,Setup!$K$44:$K$70,0))&amp;"","")</f>
        <v/>
      </c>
      <c r="S603" s="110" t="str">
        <f>Setup!$C$30</f>
        <v>USD</v>
      </c>
      <c r="T603" s="111" t="str">
        <f>IFERROR(INDEX('Data Sheet'!$B$104:$B$181,MATCH(I603,'Data Sheet'!$F$104:$F$181,0)),"")</f>
        <v/>
      </c>
      <c r="U603" s="112" t="str">
        <f>IFERROR(INDEX('Data Sheet'!$D$104:$D$181,MATCH(I603,'Data Sheet'!$F$104:$F$181,0)),"")</f>
        <v/>
      </c>
      <c r="V603" s="102" t="s">
        <v>8</v>
      </c>
      <c r="W603" s="221" t="str">
        <f>IF(V603=Setup!$C$30,"Grant",IF(V603=Setup!$C$31,"Local",IF(V603=Setup!$C$32,"Other",IF(ISBLANK(V603),"","Other"))))</f>
        <v>Grant</v>
      </c>
      <c r="X603" s="295"/>
      <c r="Y603" s="296" t="str">
        <f>IF(X603&lt;&gt;"",X603/VLOOKUP($V603,Setup!$C$30:$D$41,2,0),"")</f>
        <v/>
      </c>
      <c r="Z603" s="297"/>
      <c r="AA603" s="298" t="str">
        <f t="shared" si="272"/>
        <v/>
      </c>
      <c r="AB603" s="297"/>
      <c r="AC603" s="299" t="str">
        <f t="shared" si="273"/>
        <v/>
      </c>
      <c r="AD603" s="297"/>
      <c r="AE603" s="299" t="str">
        <f t="shared" si="274"/>
        <v/>
      </c>
      <c r="AF603" s="297"/>
      <c r="AG603" s="298" t="str">
        <f t="shared" si="275"/>
        <v/>
      </c>
      <c r="AH603" s="298" t="str">
        <f t="shared" si="276"/>
        <v/>
      </c>
      <c r="AI603" s="298" t="str">
        <f t="shared" si="277"/>
        <v/>
      </c>
      <c r="AJ603" s="300"/>
      <c r="AK603" s="295"/>
      <c r="AL603" s="296" t="str">
        <f>IF(AK603&lt;&gt;"",AK603/VLOOKUP($V603,Setup!$C$30:$D$41,2,0),"")</f>
        <v/>
      </c>
      <c r="AM603" s="301"/>
      <c r="AN603" s="299" t="str">
        <f t="shared" si="278"/>
        <v/>
      </c>
      <c r="AO603" s="301"/>
      <c r="AP603" s="299" t="str">
        <f t="shared" si="279"/>
        <v/>
      </c>
      <c r="AQ603" s="301"/>
      <c r="AR603" s="299" t="str">
        <f t="shared" si="280"/>
        <v/>
      </c>
      <c r="AS603" s="301"/>
      <c r="AT603" s="298" t="str">
        <f t="shared" si="281"/>
        <v/>
      </c>
      <c r="AU603" s="298" t="str">
        <f t="shared" si="282"/>
        <v/>
      </c>
      <c r="AV603" s="298" t="str">
        <f t="shared" si="283"/>
        <v/>
      </c>
      <c r="AW603" s="300"/>
      <c r="AX603" s="295"/>
      <c r="AY603" s="296" t="str">
        <f>IF(AX603&lt;&gt;"",AX603/VLOOKUP($V603,Setup!$C$30:$D$41,2,0),"")</f>
        <v/>
      </c>
      <c r="AZ603" s="302"/>
      <c r="BA603" s="299" t="str">
        <f t="shared" si="284"/>
        <v/>
      </c>
      <c r="BB603" s="302"/>
      <c r="BC603" s="299" t="str">
        <f t="shared" si="285"/>
        <v/>
      </c>
      <c r="BD603" s="302"/>
      <c r="BE603" s="299" t="str">
        <f t="shared" si="286"/>
        <v/>
      </c>
      <c r="BF603" s="302"/>
      <c r="BG603" s="298" t="str">
        <f t="shared" si="287"/>
        <v/>
      </c>
      <c r="BH603" s="298" t="str">
        <f t="shared" si="288"/>
        <v/>
      </c>
      <c r="BI603" s="298" t="str">
        <f t="shared" si="289"/>
        <v/>
      </c>
      <c r="BJ603" s="300"/>
      <c r="BK603" s="295"/>
      <c r="BL603" s="296" t="str">
        <f>IF(BK603&lt;&gt;"",BK603/VLOOKUP($V603,Setup!$C$30:$D$41,2,0),"")</f>
        <v/>
      </c>
      <c r="BM603" s="302"/>
      <c r="BN603" s="299" t="str">
        <f t="shared" si="290"/>
        <v/>
      </c>
      <c r="BO603" s="302"/>
      <c r="BP603" s="299" t="str">
        <f t="shared" si="291"/>
        <v/>
      </c>
      <c r="BQ603" s="302"/>
      <c r="BR603" s="299" t="str">
        <f t="shared" si="292"/>
        <v/>
      </c>
      <c r="BS603" s="302"/>
      <c r="BT603" s="298" t="str">
        <f t="shared" si="293"/>
        <v/>
      </c>
      <c r="BU603" s="298" t="str">
        <f t="shared" si="294"/>
        <v/>
      </c>
      <c r="BV603" s="298" t="str">
        <f t="shared" si="295"/>
        <v/>
      </c>
      <c r="BW603" s="300"/>
      <c r="BX603" s="298" t="str">
        <f t="shared" si="296"/>
        <v/>
      </c>
      <c r="BY603" s="298" t="str">
        <f t="shared" si="297"/>
        <v/>
      </c>
      <c r="BZ603" s="113"/>
      <c r="CA603" s="114"/>
      <c r="CF603" s="481"/>
      <c r="CL603" s="358" t="str">
        <f>IFERROR(VLOOKUP(C603,'Data Sheet'!$A$3:$B$16,2,FALSE),"")</f>
        <v/>
      </c>
    </row>
    <row r="604" spans="1:90" ht="25.5" customHeight="1">
      <c r="A604" s="100">
        <v>600</v>
      </c>
      <c r="B604" s="107" t="str">
        <f t="shared" si="300"/>
        <v>--</v>
      </c>
      <c r="C604" s="304"/>
      <c r="D604" s="305" t="str">
        <f>IFERROR(IF(VLOOKUP(C604,'Data Sheet'!$A$3:$D$16,4,FALSE)=0,"",VLOOKUP(C604,'Data Sheet'!$A$3:$D$16,4,FALSE)),"")</f>
        <v/>
      </c>
      <c r="E604" s="306"/>
      <c r="F604" s="307" t="str">
        <f>IFERROR(IF(VLOOKUP(E604,'Data Sheet'!$C$19:$D$80,2,FALSE)=0,"",VLOOKUP(E604,'Data Sheet'!$C$19:$D$80,2,FALSE)),"")</f>
        <v/>
      </c>
      <c r="G604" s="308" t="str">
        <f t="shared" si="298"/>
        <v>-</v>
      </c>
      <c r="H604" s="108"/>
      <c r="I604" s="304"/>
      <c r="J604" s="109" t="e">
        <f t="shared" si="299"/>
        <v>#VALUE!</v>
      </c>
      <c r="K604" s="104" t="str">
        <f>IFERROR(INDEX('Data Sheet'!$C$104:$C$181,MATCH(I604,'Data Sheet'!$F$104:$F$181,0)),"")</f>
        <v/>
      </c>
      <c r="L604" s="260" t="str">
        <f>IFERROR(INDEX('Data Sheet'!$G$104:$G$181,MATCH(I604,'Data Sheet'!$F$104:$F$181,0)),"")</f>
        <v/>
      </c>
      <c r="M604" s="220"/>
      <c r="N604" s="303"/>
      <c r="O604" s="303"/>
      <c r="P604" s="110" t="str">
        <f>IFERROR(INDEX(Setup!$D$44:$D$70,MATCH(M604,Setup!$K$44:$K$70,0))&amp;"","")</f>
        <v/>
      </c>
      <c r="Q604" s="110" t="str">
        <f>IFERROR(INDEX(Setup!$E$44:$E$70,MATCH(M604,Setup!$K$44:$K$70,0))&amp;"","")</f>
        <v/>
      </c>
      <c r="R604" s="110" t="str">
        <f>IFERROR(INDEX(Setup!$L$44:$L$70,MATCH(M604,Setup!$K$44:$K$70,0))&amp;"","")</f>
        <v/>
      </c>
      <c r="S604" s="110" t="str">
        <f>Setup!$C$30</f>
        <v>USD</v>
      </c>
      <c r="T604" s="111" t="str">
        <f>IFERROR(INDEX('Data Sheet'!$B$104:$B$181,MATCH(I604,'Data Sheet'!$F$104:$F$181,0)),"")</f>
        <v/>
      </c>
      <c r="U604" s="112" t="str">
        <f>IFERROR(INDEX('Data Sheet'!$D$104:$D$181,MATCH(I604,'Data Sheet'!$F$104:$F$181,0)),"")</f>
        <v/>
      </c>
      <c r="V604" s="102" t="s">
        <v>8</v>
      </c>
      <c r="W604" s="221" t="str">
        <f>IF(V604=Setup!$C$30,"Grant",IF(V604=Setup!$C$31,"Local",IF(V604=Setup!$C$32,"Other",IF(ISBLANK(V604),"","Other"))))</f>
        <v>Grant</v>
      </c>
      <c r="X604" s="295"/>
      <c r="Y604" s="296" t="str">
        <f>IF(X604&lt;&gt;"",X604/VLOOKUP($V604,Setup!$C$30:$D$41,2,0),"")</f>
        <v/>
      </c>
      <c r="Z604" s="297"/>
      <c r="AA604" s="298" t="str">
        <f t="shared" si="272"/>
        <v/>
      </c>
      <c r="AB604" s="297"/>
      <c r="AC604" s="299" t="str">
        <f t="shared" si="273"/>
        <v/>
      </c>
      <c r="AD604" s="297"/>
      <c r="AE604" s="299" t="str">
        <f t="shared" si="274"/>
        <v/>
      </c>
      <c r="AF604" s="297"/>
      <c r="AG604" s="298" t="str">
        <f t="shared" si="275"/>
        <v/>
      </c>
      <c r="AH604" s="298" t="str">
        <f t="shared" si="276"/>
        <v/>
      </c>
      <c r="AI604" s="298" t="str">
        <f t="shared" si="277"/>
        <v/>
      </c>
      <c r="AJ604" s="300"/>
      <c r="AK604" s="295"/>
      <c r="AL604" s="296" t="str">
        <f>IF(AK604&lt;&gt;"",AK604/VLOOKUP($V604,Setup!$C$30:$D$41,2,0),"")</f>
        <v/>
      </c>
      <c r="AM604" s="301"/>
      <c r="AN604" s="299" t="str">
        <f t="shared" si="278"/>
        <v/>
      </c>
      <c r="AO604" s="301"/>
      <c r="AP604" s="299" t="str">
        <f t="shared" si="279"/>
        <v/>
      </c>
      <c r="AQ604" s="301"/>
      <c r="AR604" s="299" t="str">
        <f t="shared" si="280"/>
        <v/>
      </c>
      <c r="AS604" s="301"/>
      <c r="AT604" s="298" t="str">
        <f t="shared" si="281"/>
        <v/>
      </c>
      <c r="AU604" s="298" t="str">
        <f t="shared" si="282"/>
        <v/>
      </c>
      <c r="AV604" s="298" t="str">
        <f t="shared" si="283"/>
        <v/>
      </c>
      <c r="AW604" s="300"/>
      <c r="AX604" s="295"/>
      <c r="AY604" s="296" t="str">
        <f>IF(AX604&lt;&gt;"",AX604/VLOOKUP($V604,Setup!$C$30:$D$41,2,0),"")</f>
        <v/>
      </c>
      <c r="AZ604" s="302"/>
      <c r="BA604" s="299" t="str">
        <f t="shared" si="284"/>
        <v/>
      </c>
      <c r="BB604" s="302"/>
      <c r="BC604" s="299" t="str">
        <f t="shared" si="285"/>
        <v/>
      </c>
      <c r="BD604" s="302"/>
      <c r="BE604" s="299" t="str">
        <f t="shared" si="286"/>
        <v/>
      </c>
      <c r="BF604" s="302"/>
      <c r="BG604" s="298" t="str">
        <f t="shared" si="287"/>
        <v/>
      </c>
      <c r="BH604" s="298" t="str">
        <f t="shared" si="288"/>
        <v/>
      </c>
      <c r="BI604" s="298" t="str">
        <f t="shared" si="289"/>
        <v/>
      </c>
      <c r="BJ604" s="300"/>
      <c r="BK604" s="295"/>
      <c r="BL604" s="296" t="str">
        <f>IF(BK604&lt;&gt;"",BK604/VLOOKUP($V604,Setup!$C$30:$D$41,2,0),"")</f>
        <v/>
      </c>
      <c r="BM604" s="302"/>
      <c r="BN604" s="299" t="str">
        <f t="shared" si="290"/>
        <v/>
      </c>
      <c r="BO604" s="302"/>
      <c r="BP604" s="299" t="str">
        <f t="shared" si="291"/>
        <v/>
      </c>
      <c r="BQ604" s="302"/>
      <c r="BR604" s="299" t="str">
        <f t="shared" si="292"/>
        <v/>
      </c>
      <c r="BS604" s="302"/>
      <c r="BT604" s="298" t="str">
        <f t="shared" si="293"/>
        <v/>
      </c>
      <c r="BU604" s="298" t="str">
        <f t="shared" si="294"/>
        <v/>
      </c>
      <c r="BV604" s="298" t="str">
        <f t="shared" si="295"/>
        <v/>
      </c>
      <c r="BW604" s="300"/>
      <c r="BX604" s="298" t="str">
        <f t="shared" si="296"/>
        <v/>
      </c>
      <c r="BY604" s="298" t="str">
        <f t="shared" si="297"/>
        <v/>
      </c>
      <c r="BZ604" s="113"/>
      <c r="CA604" s="114"/>
      <c r="CF604" s="481"/>
      <c r="CL604" s="358" t="str">
        <f>IFERROR(VLOOKUP(C604,'Data Sheet'!$A$3:$B$16,2,FALSE),"")</f>
        <v/>
      </c>
    </row>
    <row r="605" spans="1:90" ht="25.5" customHeight="1">
      <c r="A605" s="100">
        <v>601</v>
      </c>
      <c r="B605" s="107" t="str">
        <f t="shared" si="300"/>
        <v>--</v>
      </c>
      <c r="C605" s="304"/>
      <c r="D605" s="305" t="str">
        <f>IFERROR(IF(VLOOKUP(C605,'Data Sheet'!$A$3:$D$16,4,FALSE)=0,"",VLOOKUP(C605,'Data Sheet'!$A$3:$D$16,4,FALSE)),"")</f>
        <v/>
      </c>
      <c r="E605" s="306"/>
      <c r="F605" s="307" t="str">
        <f>IFERROR(IF(VLOOKUP(E605,'Data Sheet'!$C$19:$D$80,2,FALSE)=0,"",VLOOKUP(E605,'Data Sheet'!$C$19:$D$80,2,FALSE)),"")</f>
        <v/>
      </c>
      <c r="G605" s="308" t="str">
        <f t="shared" si="298"/>
        <v>-</v>
      </c>
      <c r="H605" s="108"/>
      <c r="I605" s="304"/>
      <c r="J605" s="109" t="e">
        <f t="shared" si="299"/>
        <v>#VALUE!</v>
      </c>
      <c r="K605" s="104" t="str">
        <f>IFERROR(INDEX('Data Sheet'!$C$104:$C$181,MATCH(I605,'Data Sheet'!$F$104:$F$181,0)),"")</f>
        <v/>
      </c>
      <c r="L605" s="260" t="str">
        <f>IFERROR(INDEX('Data Sheet'!$G$104:$G$181,MATCH(I605,'Data Sheet'!$F$104:$F$181,0)),"")</f>
        <v/>
      </c>
      <c r="M605" s="220"/>
      <c r="N605" s="303"/>
      <c r="O605" s="303"/>
      <c r="P605" s="110" t="str">
        <f>IFERROR(INDEX(Setup!$D$44:$D$70,MATCH(M605,Setup!$K$44:$K$70,0))&amp;"","")</f>
        <v/>
      </c>
      <c r="Q605" s="110" t="str">
        <f>IFERROR(INDEX(Setup!$E$44:$E$70,MATCH(M605,Setup!$K$44:$K$70,0))&amp;"","")</f>
        <v/>
      </c>
      <c r="R605" s="110" t="str">
        <f>IFERROR(INDEX(Setup!$L$44:$L$70,MATCH(M605,Setup!$K$44:$K$70,0))&amp;"","")</f>
        <v/>
      </c>
      <c r="S605" s="110" t="str">
        <f>Setup!$C$30</f>
        <v>USD</v>
      </c>
      <c r="T605" s="111" t="str">
        <f>IFERROR(INDEX('Data Sheet'!$B$104:$B$181,MATCH(I605,'Data Sheet'!$F$104:$F$181,0)),"")</f>
        <v/>
      </c>
      <c r="U605" s="112" t="str">
        <f>IFERROR(INDEX('Data Sheet'!$D$104:$D$181,MATCH(I605,'Data Sheet'!$F$104:$F$181,0)),"")</f>
        <v/>
      </c>
      <c r="V605" s="102" t="s">
        <v>8</v>
      </c>
      <c r="W605" s="221" t="str">
        <f>IF(V605=Setup!$C$30,"Grant",IF(V605=Setup!$C$31,"Local",IF(V605=Setup!$C$32,"Other",IF(ISBLANK(V605),"","Other"))))</f>
        <v>Grant</v>
      </c>
      <c r="X605" s="295"/>
      <c r="Y605" s="296" t="str">
        <f>IF(X605&lt;&gt;"",X605/VLOOKUP($V605,Setup!$C$30:$D$41,2,0),"")</f>
        <v/>
      </c>
      <c r="Z605" s="297"/>
      <c r="AA605" s="298" t="str">
        <f t="shared" si="272"/>
        <v/>
      </c>
      <c r="AB605" s="297"/>
      <c r="AC605" s="299" t="str">
        <f t="shared" si="273"/>
        <v/>
      </c>
      <c r="AD605" s="297"/>
      <c r="AE605" s="299" t="str">
        <f t="shared" si="274"/>
        <v/>
      </c>
      <c r="AF605" s="297"/>
      <c r="AG605" s="298" t="str">
        <f t="shared" si="275"/>
        <v/>
      </c>
      <c r="AH605" s="298" t="str">
        <f t="shared" si="276"/>
        <v/>
      </c>
      <c r="AI605" s="298" t="str">
        <f t="shared" si="277"/>
        <v/>
      </c>
      <c r="AJ605" s="300"/>
      <c r="AK605" s="295"/>
      <c r="AL605" s="296" t="str">
        <f>IF(AK605&lt;&gt;"",AK605/VLOOKUP($V605,Setup!$C$30:$D$41,2,0),"")</f>
        <v/>
      </c>
      <c r="AM605" s="301"/>
      <c r="AN605" s="299" t="str">
        <f t="shared" si="278"/>
        <v/>
      </c>
      <c r="AO605" s="301"/>
      <c r="AP605" s="299" t="str">
        <f t="shared" si="279"/>
        <v/>
      </c>
      <c r="AQ605" s="301"/>
      <c r="AR605" s="299" t="str">
        <f t="shared" si="280"/>
        <v/>
      </c>
      <c r="AS605" s="301"/>
      <c r="AT605" s="298" t="str">
        <f t="shared" si="281"/>
        <v/>
      </c>
      <c r="AU605" s="298" t="str">
        <f t="shared" si="282"/>
        <v/>
      </c>
      <c r="AV605" s="298" t="str">
        <f t="shared" si="283"/>
        <v/>
      </c>
      <c r="AW605" s="300"/>
      <c r="AX605" s="295"/>
      <c r="AY605" s="296" t="str">
        <f>IF(AX605&lt;&gt;"",AX605/VLOOKUP($V605,Setup!$C$30:$D$41,2,0),"")</f>
        <v/>
      </c>
      <c r="AZ605" s="302"/>
      <c r="BA605" s="299" t="str">
        <f t="shared" si="284"/>
        <v/>
      </c>
      <c r="BB605" s="302"/>
      <c r="BC605" s="299" t="str">
        <f t="shared" si="285"/>
        <v/>
      </c>
      <c r="BD605" s="302"/>
      <c r="BE605" s="299" t="str">
        <f t="shared" si="286"/>
        <v/>
      </c>
      <c r="BF605" s="302"/>
      <c r="BG605" s="298" t="str">
        <f t="shared" si="287"/>
        <v/>
      </c>
      <c r="BH605" s="298" t="str">
        <f t="shared" si="288"/>
        <v/>
      </c>
      <c r="BI605" s="298" t="str">
        <f t="shared" si="289"/>
        <v/>
      </c>
      <c r="BJ605" s="300"/>
      <c r="BK605" s="295"/>
      <c r="BL605" s="296" t="str">
        <f>IF(BK605&lt;&gt;"",BK605/VLOOKUP($V605,Setup!$C$30:$D$41,2,0),"")</f>
        <v/>
      </c>
      <c r="BM605" s="302"/>
      <c r="BN605" s="299" t="str">
        <f t="shared" si="290"/>
        <v/>
      </c>
      <c r="BO605" s="302"/>
      <c r="BP605" s="299" t="str">
        <f t="shared" si="291"/>
        <v/>
      </c>
      <c r="BQ605" s="302"/>
      <c r="BR605" s="299" t="str">
        <f t="shared" si="292"/>
        <v/>
      </c>
      <c r="BS605" s="302"/>
      <c r="BT605" s="298" t="str">
        <f t="shared" si="293"/>
        <v/>
      </c>
      <c r="BU605" s="298" t="str">
        <f t="shared" si="294"/>
        <v/>
      </c>
      <c r="BV605" s="298" t="str">
        <f t="shared" si="295"/>
        <v/>
      </c>
      <c r="BW605" s="300"/>
      <c r="BX605" s="298" t="str">
        <f t="shared" si="296"/>
        <v/>
      </c>
      <c r="BY605" s="298" t="str">
        <f t="shared" si="297"/>
        <v/>
      </c>
      <c r="BZ605" s="113"/>
      <c r="CA605" s="114"/>
      <c r="CF605" s="481"/>
      <c r="CL605" s="358" t="str">
        <f>IFERROR(VLOOKUP(C605,'Data Sheet'!$A$3:$B$16,2,FALSE),"")</f>
        <v/>
      </c>
    </row>
    <row r="606" spans="1:90" ht="25.5" customHeight="1">
      <c r="A606" s="100">
        <v>602</v>
      </c>
      <c r="B606" s="107" t="str">
        <f t="shared" si="300"/>
        <v>--</v>
      </c>
      <c r="C606" s="304"/>
      <c r="D606" s="305" t="str">
        <f>IFERROR(IF(VLOOKUP(C606,'Data Sheet'!$A$3:$D$16,4,FALSE)=0,"",VLOOKUP(C606,'Data Sheet'!$A$3:$D$16,4,FALSE)),"")</f>
        <v/>
      </c>
      <c r="E606" s="306"/>
      <c r="F606" s="307" t="str">
        <f>IFERROR(IF(VLOOKUP(E606,'Data Sheet'!$C$19:$D$80,2,FALSE)=0,"",VLOOKUP(E606,'Data Sheet'!$C$19:$D$80,2,FALSE)),"")</f>
        <v/>
      </c>
      <c r="G606" s="308" t="str">
        <f t="shared" si="298"/>
        <v>-</v>
      </c>
      <c r="H606" s="108"/>
      <c r="I606" s="304"/>
      <c r="J606" s="109" t="e">
        <f t="shared" si="299"/>
        <v>#VALUE!</v>
      </c>
      <c r="K606" s="104" t="str">
        <f>IFERROR(INDEX('Data Sheet'!$C$104:$C$181,MATCH(I606,'Data Sheet'!$F$104:$F$181,0)),"")</f>
        <v/>
      </c>
      <c r="L606" s="260" t="str">
        <f>IFERROR(INDEX('Data Sheet'!$G$104:$G$181,MATCH(I606,'Data Sheet'!$F$104:$F$181,0)),"")</f>
        <v/>
      </c>
      <c r="M606" s="220"/>
      <c r="N606" s="303"/>
      <c r="O606" s="303"/>
      <c r="P606" s="110" t="str">
        <f>IFERROR(INDEX(Setup!$D$44:$D$70,MATCH(M606,Setup!$K$44:$K$70,0))&amp;"","")</f>
        <v/>
      </c>
      <c r="Q606" s="110" t="str">
        <f>IFERROR(INDEX(Setup!$E$44:$E$70,MATCH(M606,Setup!$K$44:$K$70,0))&amp;"","")</f>
        <v/>
      </c>
      <c r="R606" s="110" t="str">
        <f>IFERROR(INDEX(Setup!$L$44:$L$70,MATCH(M606,Setup!$K$44:$K$70,0))&amp;"","")</f>
        <v/>
      </c>
      <c r="S606" s="110" t="str">
        <f>Setup!$C$30</f>
        <v>USD</v>
      </c>
      <c r="T606" s="111" t="str">
        <f>IFERROR(INDEX('Data Sheet'!$B$104:$B$181,MATCH(I606,'Data Sheet'!$F$104:$F$181,0)),"")</f>
        <v/>
      </c>
      <c r="U606" s="112" t="str">
        <f>IFERROR(INDEX('Data Sheet'!$D$104:$D$181,MATCH(I606,'Data Sheet'!$F$104:$F$181,0)),"")</f>
        <v/>
      </c>
      <c r="V606" s="102" t="s">
        <v>8</v>
      </c>
      <c r="W606" s="221" t="str">
        <f>IF(V606=Setup!$C$30,"Grant",IF(V606=Setup!$C$31,"Local",IF(V606=Setup!$C$32,"Other",IF(ISBLANK(V606),"","Other"))))</f>
        <v>Grant</v>
      </c>
      <c r="X606" s="295"/>
      <c r="Y606" s="296" t="str">
        <f>IF(X606&lt;&gt;"",X606/VLOOKUP($V606,Setup!$C$30:$D$41,2,0),"")</f>
        <v/>
      </c>
      <c r="Z606" s="297"/>
      <c r="AA606" s="298" t="str">
        <f t="shared" si="272"/>
        <v/>
      </c>
      <c r="AB606" s="297"/>
      <c r="AC606" s="299" t="str">
        <f t="shared" si="273"/>
        <v/>
      </c>
      <c r="AD606" s="297"/>
      <c r="AE606" s="299" t="str">
        <f t="shared" si="274"/>
        <v/>
      </c>
      <c r="AF606" s="297"/>
      <c r="AG606" s="298" t="str">
        <f t="shared" si="275"/>
        <v/>
      </c>
      <c r="AH606" s="298" t="str">
        <f t="shared" si="276"/>
        <v/>
      </c>
      <c r="AI606" s="298" t="str">
        <f t="shared" si="277"/>
        <v/>
      </c>
      <c r="AJ606" s="300"/>
      <c r="AK606" s="295"/>
      <c r="AL606" s="296" t="str">
        <f>IF(AK606&lt;&gt;"",AK606/VLOOKUP($V606,Setup!$C$30:$D$41,2,0),"")</f>
        <v/>
      </c>
      <c r="AM606" s="301"/>
      <c r="AN606" s="299" t="str">
        <f t="shared" si="278"/>
        <v/>
      </c>
      <c r="AO606" s="301"/>
      <c r="AP606" s="299" t="str">
        <f t="shared" si="279"/>
        <v/>
      </c>
      <c r="AQ606" s="301"/>
      <c r="AR606" s="299" t="str">
        <f t="shared" si="280"/>
        <v/>
      </c>
      <c r="AS606" s="301"/>
      <c r="AT606" s="298" t="str">
        <f t="shared" si="281"/>
        <v/>
      </c>
      <c r="AU606" s="298" t="str">
        <f t="shared" si="282"/>
        <v/>
      </c>
      <c r="AV606" s="298" t="str">
        <f t="shared" si="283"/>
        <v/>
      </c>
      <c r="AW606" s="300"/>
      <c r="AX606" s="295"/>
      <c r="AY606" s="296" t="str">
        <f>IF(AX606&lt;&gt;"",AX606/VLOOKUP($V606,Setup!$C$30:$D$41,2,0),"")</f>
        <v/>
      </c>
      <c r="AZ606" s="302"/>
      <c r="BA606" s="299" t="str">
        <f t="shared" si="284"/>
        <v/>
      </c>
      <c r="BB606" s="302"/>
      <c r="BC606" s="299" t="str">
        <f t="shared" si="285"/>
        <v/>
      </c>
      <c r="BD606" s="302"/>
      <c r="BE606" s="299" t="str">
        <f t="shared" si="286"/>
        <v/>
      </c>
      <c r="BF606" s="302"/>
      <c r="BG606" s="298" t="str">
        <f t="shared" si="287"/>
        <v/>
      </c>
      <c r="BH606" s="298" t="str">
        <f t="shared" si="288"/>
        <v/>
      </c>
      <c r="BI606" s="298" t="str">
        <f t="shared" si="289"/>
        <v/>
      </c>
      <c r="BJ606" s="300"/>
      <c r="BK606" s="295"/>
      <c r="BL606" s="296" t="str">
        <f>IF(BK606&lt;&gt;"",BK606/VLOOKUP($V606,Setup!$C$30:$D$41,2,0),"")</f>
        <v/>
      </c>
      <c r="BM606" s="302"/>
      <c r="BN606" s="299" t="str">
        <f t="shared" si="290"/>
        <v/>
      </c>
      <c r="BO606" s="302"/>
      <c r="BP606" s="299" t="str">
        <f t="shared" si="291"/>
        <v/>
      </c>
      <c r="BQ606" s="302"/>
      <c r="BR606" s="299" t="str">
        <f t="shared" si="292"/>
        <v/>
      </c>
      <c r="BS606" s="302"/>
      <c r="BT606" s="298" t="str">
        <f t="shared" si="293"/>
        <v/>
      </c>
      <c r="BU606" s="298" t="str">
        <f t="shared" si="294"/>
        <v/>
      </c>
      <c r="BV606" s="298" t="str">
        <f t="shared" si="295"/>
        <v/>
      </c>
      <c r="BW606" s="300"/>
      <c r="BX606" s="298" t="str">
        <f t="shared" si="296"/>
        <v/>
      </c>
      <c r="BY606" s="298" t="str">
        <f t="shared" si="297"/>
        <v/>
      </c>
      <c r="BZ606" s="113"/>
      <c r="CA606" s="114"/>
      <c r="CF606" s="481"/>
      <c r="CL606" s="358" t="str">
        <f>IFERROR(VLOOKUP(C606,'Data Sheet'!$A$3:$B$16,2,FALSE),"")</f>
        <v/>
      </c>
    </row>
    <row r="607" spans="1:90" ht="25.5" customHeight="1">
      <c r="A607" s="100">
        <v>603</v>
      </c>
      <c r="B607" s="107" t="str">
        <f t="shared" si="300"/>
        <v>--</v>
      </c>
      <c r="C607" s="304"/>
      <c r="D607" s="305" t="str">
        <f>IFERROR(IF(VLOOKUP(C607,'Data Sheet'!$A$3:$D$16,4,FALSE)=0,"",VLOOKUP(C607,'Data Sheet'!$A$3:$D$16,4,FALSE)),"")</f>
        <v/>
      </c>
      <c r="E607" s="306"/>
      <c r="F607" s="307" t="str">
        <f>IFERROR(IF(VLOOKUP(E607,'Data Sheet'!$C$19:$D$80,2,FALSE)=0,"",VLOOKUP(E607,'Data Sheet'!$C$19:$D$80,2,FALSE)),"")</f>
        <v/>
      </c>
      <c r="G607" s="308" t="str">
        <f t="shared" si="298"/>
        <v>-</v>
      </c>
      <c r="H607" s="108"/>
      <c r="I607" s="304"/>
      <c r="J607" s="109" t="e">
        <f t="shared" si="299"/>
        <v>#VALUE!</v>
      </c>
      <c r="K607" s="104" t="str">
        <f>IFERROR(INDEX('Data Sheet'!$C$104:$C$181,MATCH(I607,'Data Sheet'!$F$104:$F$181,0)),"")</f>
        <v/>
      </c>
      <c r="L607" s="260" t="str">
        <f>IFERROR(INDEX('Data Sheet'!$G$104:$G$181,MATCH(I607,'Data Sheet'!$F$104:$F$181,0)),"")</f>
        <v/>
      </c>
      <c r="M607" s="220"/>
      <c r="N607" s="303"/>
      <c r="O607" s="303"/>
      <c r="P607" s="110" t="str">
        <f>IFERROR(INDEX(Setup!$D$44:$D$70,MATCH(M607,Setup!$K$44:$K$70,0))&amp;"","")</f>
        <v/>
      </c>
      <c r="Q607" s="110" t="str">
        <f>IFERROR(INDEX(Setup!$E$44:$E$70,MATCH(M607,Setup!$K$44:$K$70,0))&amp;"","")</f>
        <v/>
      </c>
      <c r="R607" s="110" t="str">
        <f>IFERROR(INDEX(Setup!$L$44:$L$70,MATCH(M607,Setup!$K$44:$K$70,0))&amp;"","")</f>
        <v/>
      </c>
      <c r="S607" s="110" t="str">
        <f>Setup!$C$30</f>
        <v>USD</v>
      </c>
      <c r="T607" s="111" t="str">
        <f>IFERROR(INDEX('Data Sheet'!$B$104:$B$181,MATCH(I607,'Data Sheet'!$F$104:$F$181,0)),"")</f>
        <v/>
      </c>
      <c r="U607" s="112" t="str">
        <f>IFERROR(INDEX('Data Sheet'!$D$104:$D$181,MATCH(I607,'Data Sheet'!$F$104:$F$181,0)),"")</f>
        <v/>
      </c>
      <c r="V607" s="102" t="s">
        <v>8</v>
      </c>
      <c r="W607" s="221" t="str">
        <f>IF(V607=Setup!$C$30,"Grant",IF(V607=Setup!$C$31,"Local",IF(V607=Setup!$C$32,"Other",IF(ISBLANK(V607),"","Other"))))</f>
        <v>Grant</v>
      </c>
      <c r="X607" s="295"/>
      <c r="Y607" s="296" t="str">
        <f>IF(X607&lt;&gt;"",X607/VLOOKUP($V607,Setup!$C$30:$D$41,2,0),"")</f>
        <v/>
      </c>
      <c r="Z607" s="297"/>
      <c r="AA607" s="298" t="str">
        <f t="shared" si="272"/>
        <v/>
      </c>
      <c r="AB607" s="297"/>
      <c r="AC607" s="299" t="str">
        <f t="shared" si="273"/>
        <v/>
      </c>
      <c r="AD607" s="297"/>
      <c r="AE607" s="299" t="str">
        <f t="shared" si="274"/>
        <v/>
      </c>
      <c r="AF607" s="297"/>
      <c r="AG607" s="298" t="str">
        <f t="shared" si="275"/>
        <v/>
      </c>
      <c r="AH607" s="298" t="str">
        <f t="shared" si="276"/>
        <v/>
      </c>
      <c r="AI607" s="298" t="str">
        <f t="shared" si="277"/>
        <v/>
      </c>
      <c r="AJ607" s="300"/>
      <c r="AK607" s="295"/>
      <c r="AL607" s="296" t="str">
        <f>IF(AK607&lt;&gt;"",AK607/VLOOKUP($V607,Setup!$C$30:$D$41,2,0),"")</f>
        <v/>
      </c>
      <c r="AM607" s="301"/>
      <c r="AN607" s="299" t="str">
        <f t="shared" si="278"/>
        <v/>
      </c>
      <c r="AO607" s="301"/>
      <c r="AP607" s="299" t="str">
        <f t="shared" si="279"/>
        <v/>
      </c>
      <c r="AQ607" s="301"/>
      <c r="AR607" s="299" t="str">
        <f t="shared" si="280"/>
        <v/>
      </c>
      <c r="AS607" s="301"/>
      <c r="AT607" s="298" t="str">
        <f t="shared" si="281"/>
        <v/>
      </c>
      <c r="AU607" s="298" t="str">
        <f t="shared" si="282"/>
        <v/>
      </c>
      <c r="AV607" s="298" t="str">
        <f t="shared" si="283"/>
        <v/>
      </c>
      <c r="AW607" s="300"/>
      <c r="AX607" s="295"/>
      <c r="AY607" s="296" t="str">
        <f>IF(AX607&lt;&gt;"",AX607/VLOOKUP($V607,Setup!$C$30:$D$41,2,0),"")</f>
        <v/>
      </c>
      <c r="AZ607" s="302"/>
      <c r="BA607" s="299" t="str">
        <f t="shared" si="284"/>
        <v/>
      </c>
      <c r="BB607" s="302"/>
      <c r="BC607" s="299" t="str">
        <f t="shared" si="285"/>
        <v/>
      </c>
      <c r="BD607" s="302"/>
      <c r="BE607" s="299" t="str">
        <f t="shared" si="286"/>
        <v/>
      </c>
      <c r="BF607" s="302"/>
      <c r="BG607" s="298" t="str">
        <f t="shared" si="287"/>
        <v/>
      </c>
      <c r="BH607" s="298" t="str">
        <f t="shared" si="288"/>
        <v/>
      </c>
      <c r="BI607" s="298" t="str">
        <f t="shared" si="289"/>
        <v/>
      </c>
      <c r="BJ607" s="300"/>
      <c r="BK607" s="295"/>
      <c r="BL607" s="296" t="str">
        <f>IF(BK607&lt;&gt;"",BK607/VLOOKUP($V607,Setup!$C$30:$D$41,2,0),"")</f>
        <v/>
      </c>
      <c r="BM607" s="302"/>
      <c r="BN607" s="299" t="str">
        <f t="shared" si="290"/>
        <v/>
      </c>
      <c r="BO607" s="302"/>
      <c r="BP607" s="299" t="str">
        <f t="shared" si="291"/>
        <v/>
      </c>
      <c r="BQ607" s="302"/>
      <c r="BR607" s="299" t="str">
        <f t="shared" si="292"/>
        <v/>
      </c>
      <c r="BS607" s="302"/>
      <c r="BT607" s="298" t="str">
        <f t="shared" si="293"/>
        <v/>
      </c>
      <c r="BU607" s="298" t="str">
        <f t="shared" si="294"/>
        <v/>
      </c>
      <c r="BV607" s="298" t="str">
        <f t="shared" si="295"/>
        <v/>
      </c>
      <c r="BW607" s="300"/>
      <c r="BX607" s="298" t="str">
        <f t="shared" si="296"/>
        <v/>
      </c>
      <c r="BY607" s="298" t="str">
        <f t="shared" si="297"/>
        <v/>
      </c>
      <c r="BZ607" s="113"/>
      <c r="CA607" s="114"/>
      <c r="CF607" s="481"/>
      <c r="CL607" s="358" t="str">
        <f>IFERROR(VLOOKUP(C607,'Data Sheet'!$A$3:$B$16,2,FALSE),"")</f>
        <v/>
      </c>
    </row>
    <row r="608" spans="1:90" ht="25.5" customHeight="1">
      <c r="A608" s="100">
        <v>604</v>
      </c>
      <c r="B608" s="107" t="str">
        <f t="shared" si="300"/>
        <v>--</v>
      </c>
      <c r="C608" s="304"/>
      <c r="D608" s="305" t="str">
        <f>IFERROR(IF(VLOOKUP(C608,'Data Sheet'!$A$3:$D$16,4,FALSE)=0,"",VLOOKUP(C608,'Data Sheet'!$A$3:$D$16,4,FALSE)),"")</f>
        <v/>
      </c>
      <c r="E608" s="306"/>
      <c r="F608" s="307" t="str">
        <f>IFERROR(IF(VLOOKUP(E608,'Data Sheet'!$C$19:$D$80,2,FALSE)=0,"",VLOOKUP(E608,'Data Sheet'!$C$19:$D$80,2,FALSE)),"")</f>
        <v/>
      </c>
      <c r="G608" s="308" t="str">
        <f t="shared" si="298"/>
        <v>-</v>
      </c>
      <c r="H608" s="108"/>
      <c r="I608" s="304"/>
      <c r="J608" s="109" t="e">
        <f t="shared" si="299"/>
        <v>#VALUE!</v>
      </c>
      <c r="K608" s="104" t="str">
        <f>IFERROR(INDEX('Data Sheet'!$C$104:$C$181,MATCH(I608,'Data Sheet'!$F$104:$F$181,0)),"")</f>
        <v/>
      </c>
      <c r="L608" s="260" t="str">
        <f>IFERROR(INDEX('Data Sheet'!$G$104:$G$181,MATCH(I608,'Data Sheet'!$F$104:$F$181,0)),"")</f>
        <v/>
      </c>
      <c r="M608" s="220"/>
      <c r="N608" s="303"/>
      <c r="O608" s="303"/>
      <c r="P608" s="110" t="str">
        <f>IFERROR(INDEX(Setup!$D$44:$D$70,MATCH(M608,Setup!$K$44:$K$70,0))&amp;"","")</f>
        <v/>
      </c>
      <c r="Q608" s="110" t="str">
        <f>IFERROR(INDEX(Setup!$E$44:$E$70,MATCH(M608,Setup!$K$44:$K$70,0))&amp;"","")</f>
        <v/>
      </c>
      <c r="R608" s="110" t="str">
        <f>IFERROR(INDEX(Setup!$L$44:$L$70,MATCH(M608,Setup!$K$44:$K$70,0))&amp;"","")</f>
        <v/>
      </c>
      <c r="S608" s="110" t="str">
        <f>Setup!$C$30</f>
        <v>USD</v>
      </c>
      <c r="T608" s="111" t="str">
        <f>IFERROR(INDEX('Data Sheet'!$B$104:$B$181,MATCH(I608,'Data Sheet'!$F$104:$F$181,0)),"")</f>
        <v/>
      </c>
      <c r="U608" s="112" t="str">
        <f>IFERROR(INDEX('Data Sheet'!$D$104:$D$181,MATCH(I608,'Data Sheet'!$F$104:$F$181,0)),"")</f>
        <v/>
      </c>
      <c r="V608" s="102" t="s">
        <v>8</v>
      </c>
      <c r="W608" s="221" t="str">
        <f>IF(V608=Setup!$C$30,"Grant",IF(V608=Setup!$C$31,"Local",IF(V608=Setup!$C$32,"Other",IF(ISBLANK(V608),"","Other"))))</f>
        <v>Grant</v>
      </c>
      <c r="X608" s="295"/>
      <c r="Y608" s="296" t="str">
        <f>IF(X608&lt;&gt;"",X608/VLOOKUP($V608,Setup!$C$30:$D$41,2,0),"")</f>
        <v/>
      </c>
      <c r="Z608" s="297"/>
      <c r="AA608" s="298" t="str">
        <f t="shared" si="272"/>
        <v/>
      </c>
      <c r="AB608" s="297"/>
      <c r="AC608" s="299" t="str">
        <f t="shared" si="273"/>
        <v/>
      </c>
      <c r="AD608" s="297"/>
      <c r="AE608" s="299" t="str">
        <f t="shared" si="274"/>
        <v/>
      </c>
      <c r="AF608" s="297"/>
      <c r="AG608" s="298" t="str">
        <f t="shared" si="275"/>
        <v/>
      </c>
      <c r="AH608" s="298" t="str">
        <f t="shared" si="276"/>
        <v/>
      </c>
      <c r="AI608" s="298" t="str">
        <f t="shared" si="277"/>
        <v/>
      </c>
      <c r="AJ608" s="300"/>
      <c r="AK608" s="295"/>
      <c r="AL608" s="296" t="str">
        <f>IF(AK608&lt;&gt;"",AK608/VLOOKUP($V608,Setup!$C$30:$D$41,2,0),"")</f>
        <v/>
      </c>
      <c r="AM608" s="301"/>
      <c r="AN608" s="299" t="str">
        <f t="shared" si="278"/>
        <v/>
      </c>
      <c r="AO608" s="301"/>
      <c r="AP608" s="299" t="str">
        <f t="shared" si="279"/>
        <v/>
      </c>
      <c r="AQ608" s="301"/>
      <c r="AR608" s="299" t="str">
        <f t="shared" si="280"/>
        <v/>
      </c>
      <c r="AS608" s="301"/>
      <c r="AT608" s="298" t="str">
        <f t="shared" si="281"/>
        <v/>
      </c>
      <c r="AU608" s="298" t="str">
        <f t="shared" si="282"/>
        <v/>
      </c>
      <c r="AV608" s="298" t="str">
        <f t="shared" si="283"/>
        <v/>
      </c>
      <c r="AW608" s="300"/>
      <c r="AX608" s="295"/>
      <c r="AY608" s="296" t="str">
        <f>IF(AX608&lt;&gt;"",AX608/VLOOKUP($V608,Setup!$C$30:$D$41,2,0),"")</f>
        <v/>
      </c>
      <c r="AZ608" s="302"/>
      <c r="BA608" s="299" t="str">
        <f t="shared" si="284"/>
        <v/>
      </c>
      <c r="BB608" s="302"/>
      <c r="BC608" s="299" t="str">
        <f t="shared" si="285"/>
        <v/>
      </c>
      <c r="BD608" s="302"/>
      <c r="BE608" s="299" t="str">
        <f t="shared" si="286"/>
        <v/>
      </c>
      <c r="BF608" s="302"/>
      <c r="BG608" s="298" t="str">
        <f t="shared" si="287"/>
        <v/>
      </c>
      <c r="BH608" s="298" t="str">
        <f t="shared" si="288"/>
        <v/>
      </c>
      <c r="BI608" s="298" t="str">
        <f t="shared" si="289"/>
        <v/>
      </c>
      <c r="BJ608" s="300"/>
      <c r="BK608" s="295"/>
      <c r="BL608" s="296" t="str">
        <f>IF(BK608&lt;&gt;"",BK608/VLOOKUP($V608,Setup!$C$30:$D$41,2,0),"")</f>
        <v/>
      </c>
      <c r="BM608" s="302"/>
      <c r="BN608" s="299" t="str">
        <f t="shared" si="290"/>
        <v/>
      </c>
      <c r="BO608" s="302"/>
      <c r="BP608" s="299" t="str">
        <f t="shared" si="291"/>
        <v/>
      </c>
      <c r="BQ608" s="302"/>
      <c r="BR608" s="299" t="str">
        <f t="shared" si="292"/>
        <v/>
      </c>
      <c r="BS608" s="302"/>
      <c r="BT608" s="298" t="str">
        <f t="shared" si="293"/>
        <v/>
      </c>
      <c r="BU608" s="298" t="str">
        <f t="shared" si="294"/>
        <v/>
      </c>
      <c r="BV608" s="298" t="str">
        <f t="shared" si="295"/>
        <v/>
      </c>
      <c r="BW608" s="300"/>
      <c r="BX608" s="298" t="str">
        <f t="shared" si="296"/>
        <v/>
      </c>
      <c r="BY608" s="298" t="str">
        <f t="shared" si="297"/>
        <v/>
      </c>
      <c r="BZ608" s="113"/>
      <c r="CA608" s="114"/>
      <c r="CF608" s="481"/>
      <c r="CL608" s="358" t="str">
        <f>IFERROR(VLOOKUP(C608,'Data Sheet'!$A$3:$B$16,2,FALSE),"")</f>
        <v/>
      </c>
    </row>
    <row r="609" spans="1:90" ht="25.5" customHeight="1">
      <c r="A609" s="100">
        <v>605</v>
      </c>
      <c r="B609" s="107" t="str">
        <f t="shared" si="300"/>
        <v>--</v>
      </c>
      <c r="C609" s="304"/>
      <c r="D609" s="305" t="str">
        <f>IFERROR(IF(VLOOKUP(C609,'Data Sheet'!$A$3:$D$16,4,FALSE)=0,"",VLOOKUP(C609,'Data Sheet'!$A$3:$D$16,4,FALSE)),"")</f>
        <v/>
      </c>
      <c r="E609" s="306"/>
      <c r="F609" s="307" t="str">
        <f>IFERROR(IF(VLOOKUP(E609,'Data Sheet'!$C$19:$D$80,2,FALSE)=0,"",VLOOKUP(E609,'Data Sheet'!$C$19:$D$80,2,FALSE)),"")</f>
        <v/>
      </c>
      <c r="G609" s="308" t="str">
        <f t="shared" si="298"/>
        <v>-</v>
      </c>
      <c r="H609" s="108"/>
      <c r="I609" s="304"/>
      <c r="J609" s="109" t="e">
        <f t="shared" si="299"/>
        <v>#VALUE!</v>
      </c>
      <c r="K609" s="104" t="str">
        <f>IFERROR(INDEX('Data Sheet'!$C$104:$C$181,MATCH(I609,'Data Sheet'!$F$104:$F$181,0)),"")</f>
        <v/>
      </c>
      <c r="L609" s="260" t="str">
        <f>IFERROR(INDEX('Data Sheet'!$G$104:$G$181,MATCH(I609,'Data Sheet'!$F$104:$F$181,0)),"")</f>
        <v/>
      </c>
      <c r="M609" s="220"/>
      <c r="N609" s="303"/>
      <c r="O609" s="303"/>
      <c r="P609" s="110" t="str">
        <f>IFERROR(INDEX(Setup!$D$44:$D$70,MATCH(M609,Setup!$K$44:$K$70,0))&amp;"","")</f>
        <v/>
      </c>
      <c r="Q609" s="110" t="str">
        <f>IFERROR(INDEX(Setup!$E$44:$E$70,MATCH(M609,Setup!$K$44:$K$70,0))&amp;"","")</f>
        <v/>
      </c>
      <c r="R609" s="110" t="str">
        <f>IFERROR(INDEX(Setup!$L$44:$L$70,MATCH(M609,Setup!$K$44:$K$70,0))&amp;"","")</f>
        <v/>
      </c>
      <c r="S609" s="110" t="str">
        <f>Setup!$C$30</f>
        <v>USD</v>
      </c>
      <c r="T609" s="111" t="str">
        <f>IFERROR(INDEX('Data Sheet'!$B$104:$B$181,MATCH(I609,'Data Sheet'!$F$104:$F$181,0)),"")</f>
        <v/>
      </c>
      <c r="U609" s="112" t="str">
        <f>IFERROR(INDEX('Data Sheet'!$D$104:$D$181,MATCH(I609,'Data Sheet'!$F$104:$F$181,0)),"")</f>
        <v/>
      </c>
      <c r="V609" s="102" t="s">
        <v>8</v>
      </c>
      <c r="W609" s="221" t="str">
        <f>IF(V609=Setup!$C$30,"Grant",IF(V609=Setup!$C$31,"Local",IF(V609=Setup!$C$32,"Other",IF(ISBLANK(V609),"","Other"))))</f>
        <v>Grant</v>
      </c>
      <c r="X609" s="295"/>
      <c r="Y609" s="296" t="str">
        <f>IF(X609&lt;&gt;"",X609/VLOOKUP($V609,Setup!$C$30:$D$41,2,0),"")</f>
        <v/>
      </c>
      <c r="Z609" s="297"/>
      <c r="AA609" s="298" t="str">
        <f t="shared" si="272"/>
        <v/>
      </c>
      <c r="AB609" s="297"/>
      <c r="AC609" s="299" t="str">
        <f t="shared" si="273"/>
        <v/>
      </c>
      <c r="AD609" s="297"/>
      <c r="AE609" s="299" t="str">
        <f t="shared" si="274"/>
        <v/>
      </c>
      <c r="AF609" s="297"/>
      <c r="AG609" s="298" t="str">
        <f t="shared" si="275"/>
        <v/>
      </c>
      <c r="AH609" s="298" t="str">
        <f t="shared" si="276"/>
        <v/>
      </c>
      <c r="AI609" s="298" t="str">
        <f t="shared" si="277"/>
        <v/>
      </c>
      <c r="AJ609" s="300"/>
      <c r="AK609" s="295"/>
      <c r="AL609" s="296" t="str">
        <f>IF(AK609&lt;&gt;"",AK609/VLOOKUP($V609,Setup!$C$30:$D$41,2,0),"")</f>
        <v/>
      </c>
      <c r="AM609" s="301"/>
      <c r="AN609" s="299" t="str">
        <f t="shared" si="278"/>
        <v/>
      </c>
      <c r="AO609" s="301"/>
      <c r="AP609" s="299" t="str">
        <f t="shared" si="279"/>
        <v/>
      </c>
      <c r="AQ609" s="301"/>
      <c r="AR609" s="299" t="str">
        <f t="shared" si="280"/>
        <v/>
      </c>
      <c r="AS609" s="301"/>
      <c r="AT609" s="298" t="str">
        <f t="shared" si="281"/>
        <v/>
      </c>
      <c r="AU609" s="298" t="str">
        <f t="shared" si="282"/>
        <v/>
      </c>
      <c r="AV609" s="298" t="str">
        <f t="shared" si="283"/>
        <v/>
      </c>
      <c r="AW609" s="300"/>
      <c r="AX609" s="295"/>
      <c r="AY609" s="296" t="str">
        <f>IF(AX609&lt;&gt;"",AX609/VLOOKUP($V609,Setup!$C$30:$D$41,2,0),"")</f>
        <v/>
      </c>
      <c r="AZ609" s="302"/>
      <c r="BA609" s="299" t="str">
        <f t="shared" si="284"/>
        <v/>
      </c>
      <c r="BB609" s="302"/>
      <c r="BC609" s="299" t="str">
        <f t="shared" si="285"/>
        <v/>
      </c>
      <c r="BD609" s="302"/>
      <c r="BE609" s="299" t="str">
        <f t="shared" si="286"/>
        <v/>
      </c>
      <c r="BF609" s="302"/>
      <c r="BG609" s="298" t="str">
        <f t="shared" si="287"/>
        <v/>
      </c>
      <c r="BH609" s="298" t="str">
        <f t="shared" si="288"/>
        <v/>
      </c>
      <c r="BI609" s="298" t="str">
        <f t="shared" si="289"/>
        <v/>
      </c>
      <c r="BJ609" s="300"/>
      <c r="BK609" s="295"/>
      <c r="BL609" s="296" t="str">
        <f>IF(BK609&lt;&gt;"",BK609/VLOOKUP($V609,Setup!$C$30:$D$41,2,0),"")</f>
        <v/>
      </c>
      <c r="BM609" s="302"/>
      <c r="BN609" s="299" t="str">
        <f t="shared" si="290"/>
        <v/>
      </c>
      <c r="BO609" s="302"/>
      <c r="BP609" s="299" t="str">
        <f t="shared" si="291"/>
        <v/>
      </c>
      <c r="BQ609" s="302"/>
      <c r="BR609" s="299" t="str">
        <f t="shared" si="292"/>
        <v/>
      </c>
      <c r="BS609" s="302"/>
      <c r="BT609" s="298" t="str">
        <f t="shared" si="293"/>
        <v/>
      </c>
      <c r="BU609" s="298" t="str">
        <f t="shared" si="294"/>
        <v/>
      </c>
      <c r="BV609" s="298" t="str">
        <f t="shared" si="295"/>
        <v/>
      </c>
      <c r="BW609" s="300"/>
      <c r="BX609" s="298" t="str">
        <f t="shared" si="296"/>
        <v/>
      </c>
      <c r="BY609" s="298" t="str">
        <f t="shared" si="297"/>
        <v/>
      </c>
      <c r="BZ609" s="113"/>
      <c r="CA609" s="114"/>
      <c r="CF609" s="481"/>
      <c r="CL609" s="358" t="str">
        <f>IFERROR(VLOOKUP(C609,'Data Sheet'!$A$3:$B$16,2,FALSE),"")</f>
        <v/>
      </c>
    </row>
    <row r="610" spans="1:90" ht="25.5" customHeight="1">
      <c r="A610" s="100">
        <v>606</v>
      </c>
      <c r="B610" s="107" t="str">
        <f t="shared" si="300"/>
        <v>--</v>
      </c>
      <c r="C610" s="304"/>
      <c r="D610" s="305" t="str">
        <f>IFERROR(IF(VLOOKUP(C610,'Data Sheet'!$A$3:$D$16,4,FALSE)=0,"",VLOOKUP(C610,'Data Sheet'!$A$3:$D$16,4,FALSE)),"")</f>
        <v/>
      </c>
      <c r="E610" s="306"/>
      <c r="F610" s="307" t="str">
        <f>IFERROR(IF(VLOOKUP(E610,'Data Sheet'!$C$19:$D$80,2,FALSE)=0,"",VLOOKUP(E610,'Data Sheet'!$C$19:$D$80,2,FALSE)),"")</f>
        <v/>
      </c>
      <c r="G610" s="308" t="str">
        <f t="shared" si="298"/>
        <v>-</v>
      </c>
      <c r="H610" s="108"/>
      <c r="I610" s="304"/>
      <c r="J610" s="109" t="e">
        <f t="shared" si="299"/>
        <v>#VALUE!</v>
      </c>
      <c r="K610" s="104" t="str">
        <f>IFERROR(INDEX('Data Sheet'!$C$104:$C$181,MATCH(I610,'Data Sheet'!$F$104:$F$181,0)),"")</f>
        <v/>
      </c>
      <c r="L610" s="260" t="str">
        <f>IFERROR(INDEX('Data Sheet'!$G$104:$G$181,MATCH(I610,'Data Sheet'!$F$104:$F$181,0)),"")</f>
        <v/>
      </c>
      <c r="M610" s="220"/>
      <c r="N610" s="303"/>
      <c r="O610" s="303"/>
      <c r="P610" s="110" t="str">
        <f>IFERROR(INDEX(Setup!$D$44:$D$70,MATCH(M610,Setup!$K$44:$K$70,0))&amp;"","")</f>
        <v/>
      </c>
      <c r="Q610" s="110" t="str">
        <f>IFERROR(INDEX(Setup!$E$44:$E$70,MATCH(M610,Setup!$K$44:$K$70,0))&amp;"","")</f>
        <v/>
      </c>
      <c r="R610" s="110" t="str">
        <f>IFERROR(INDEX(Setup!$L$44:$L$70,MATCH(M610,Setup!$K$44:$K$70,0))&amp;"","")</f>
        <v/>
      </c>
      <c r="S610" s="110" t="str">
        <f>Setup!$C$30</f>
        <v>USD</v>
      </c>
      <c r="T610" s="111" t="str">
        <f>IFERROR(INDEX('Data Sheet'!$B$104:$B$181,MATCH(I610,'Data Sheet'!$F$104:$F$181,0)),"")</f>
        <v/>
      </c>
      <c r="U610" s="112" t="str">
        <f>IFERROR(INDEX('Data Sheet'!$D$104:$D$181,MATCH(I610,'Data Sheet'!$F$104:$F$181,0)),"")</f>
        <v/>
      </c>
      <c r="V610" s="102" t="s">
        <v>8</v>
      </c>
      <c r="W610" s="221" t="str">
        <f>IF(V610=Setup!$C$30,"Grant",IF(V610=Setup!$C$31,"Local",IF(V610=Setup!$C$32,"Other",IF(ISBLANK(V610),"","Other"))))</f>
        <v>Grant</v>
      </c>
      <c r="X610" s="295"/>
      <c r="Y610" s="296" t="str">
        <f>IF(X610&lt;&gt;"",X610/VLOOKUP($V610,Setup!$C$30:$D$41,2,0),"")</f>
        <v/>
      </c>
      <c r="Z610" s="297"/>
      <c r="AA610" s="298" t="str">
        <f t="shared" si="272"/>
        <v/>
      </c>
      <c r="AB610" s="297"/>
      <c r="AC610" s="299" t="str">
        <f t="shared" si="273"/>
        <v/>
      </c>
      <c r="AD610" s="297"/>
      <c r="AE610" s="299" t="str">
        <f t="shared" si="274"/>
        <v/>
      </c>
      <c r="AF610" s="297"/>
      <c r="AG610" s="298" t="str">
        <f t="shared" si="275"/>
        <v/>
      </c>
      <c r="AH610" s="298" t="str">
        <f t="shared" si="276"/>
        <v/>
      </c>
      <c r="AI610" s="298" t="str">
        <f t="shared" si="277"/>
        <v/>
      </c>
      <c r="AJ610" s="300"/>
      <c r="AK610" s="295"/>
      <c r="AL610" s="296" t="str">
        <f>IF(AK610&lt;&gt;"",AK610/VLOOKUP($V610,Setup!$C$30:$D$41,2,0),"")</f>
        <v/>
      </c>
      <c r="AM610" s="301"/>
      <c r="AN610" s="299" t="str">
        <f t="shared" si="278"/>
        <v/>
      </c>
      <c r="AO610" s="301"/>
      <c r="AP610" s="299" t="str">
        <f t="shared" si="279"/>
        <v/>
      </c>
      <c r="AQ610" s="301"/>
      <c r="AR610" s="299" t="str">
        <f t="shared" si="280"/>
        <v/>
      </c>
      <c r="AS610" s="301"/>
      <c r="AT610" s="298" t="str">
        <f t="shared" si="281"/>
        <v/>
      </c>
      <c r="AU610" s="298" t="str">
        <f t="shared" si="282"/>
        <v/>
      </c>
      <c r="AV610" s="298" t="str">
        <f t="shared" si="283"/>
        <v/>
      </c>
      <c r="AW610" s="300"/>
      <c r="AX610" s="295"/>
      <c r="AY610" s="296" t="str">
        <f>IF(AX610&lt;&gt;"",AX610/VLOOKUP($V610,Setup!$C$30:$D$41,2,0),"")</f>
        <v/>
      </c>
      <c r="AZ610" s="302"/>
      <c r="BA610" s="299" t="str">
        <f t="shared" si="284"/>
        <v/>
      </c>
      <c r="BB610" s="302"/>
      <c r="BC610" s="299" t="str">
        <f t="shared" si="285"/>
        <v/>
      </c>
      <c r="BD610" s="302"/>
      <c r="BE610" s="299" t="str">
        <f t="shared" si="286"/>
        <v/>
      </c>
      <c r="BF610" s="302"/>
      <c r="BG610" s="298" t="str">
        <f t="shared" si="287"/>
        <v/>
      </c>
      <c r="BH610" s="298" t="str">
        <f t="shared" si="288"/>
        <v/>
      </c>
      <c r="BI610" s="298" t="str">
        <f t="shared" si="289"/>
        <v/>
      </c>
      <c r="BJ610" s="300"/>
      <c r="BK610" s="295"/>
      <c r="BL610" s="296" t="str">
        <f>IF(BK610&lt;&gt;"",BK610/VLOOKUP($V610,Setup!$C$30:$D$41,2,0),"")</f>
        <v/>
      </c>
      <c r="BM610" s="302"/>
      <c r="BN610" s="299" t="str">
        <f t="shared" si="290"/>
        <v/>
      </c>
      <c r="BO610" s="302"/>
      <c r="BP610" s="299" t="str">
        <f t="shared" si="291"/>
        <v/>
      </c>
      <c r="BQ610" s="302"/>
      <c r="BR610" s="299" t="str">
        <f t="shared" si="292"/>
        <v/>
      </c>
      <c r="BS610" s="302"/>
      <c r="BT610" s="298" t="str">
        <f t="shared" si="293"/>
        <v/>
      </c>
      <c r="BU610" s="298" t="str">
        <f t="shared" si="294"/>
        <v/>
      </c>
      <c r="BV610" s="298" t="str">
        <f t="shared" si="295"/>
        <v/>
      </c>
      <c r="BW610" s="300"/>
      <c r="BX610" s="298" t="str">
        <f t="shared" si="296"/>
        <v/>
      </c>
      <c r="BY610" s="298" t="str">
        <f t="shared" si="297"/>
        <v/>
      </c>
      <c r="BZ610" s="113"/>
      <c r="CA610" s="114"/>
      <c r="CF610" s="481"/>
      <c r="CL610" s="358" t="str">
        <f>IFERROR(VLOOKUP(C610,'Data Sheet'!$A$3:$B$16,2,FALSE),"")</f>
        <v/>
      </c>
    </row>
    <row r="611" spans="1:90" ht="25.5" customHeight="1">
      <c r="A611" s="100">
        <v>607</v>
      </c>
      <c r="B611" s="107" t="str">
        <f t="shared" si="300"/>
        <v>--</v>
      </c>
      <c r="C611" s="304"/>
      <c r="D611" s="305" t="str">
        <f>IFERROR(IF(VLOOKUP(C611,'Data Sheet'!$A$3:$D$16,4,FALSE)=0,"",VLOOKUP(C611,'Data Sheet'!$A$3:$D$16,4,FALSE)),"")</f>
        <v/>
      </c>
      <c r="E611" s="306"/>
      <c r="F611" s="307" t="str">
        <f>IFERROR(IF(VLOOKUP(E611,'Data Sheet'!$C$19:$D$80,2,FALSE)=0,"",VLOOKUP(E611,'Data Sheet'!$C$19:$D$80,2,FALSE)),"")</f>
        <v/>
      </c>
      <c r="G611" s="308" t="str">
        <f t="shared" si="298"/>
        <v>-</v>
      </c>
      <c r="H611" s="108"/>
      <c r="I611" s="304"/>
      <c r="J611" s="109" t="e">
        <f t="shared" si="299"/>
        <v>#VALUE!</v>
      </c>
      <c r="K611" s="104" t="str">
        <f>IFERROR(INDEX('Data Sheet'!$C$104:$C$181,MATCH(I611,'Data Sheet'!$F$104:$F$181,0)),"")</f>
        <v/>
      </c>
      <c r="L611" s="260" t="str">
        <f>IFERROR(INDEX('Data Sheet'!$G$104:$G$181,MATCH(I611,'Data Sheet'!$F$104:$F$181,0)),"")</f>
        <v/>
      </c>
      <c r="M611" s="220"/>
      <c r="N611" s="303"/>
      <c r="O611" s="303"/>
      <c r="P611" s="110" t="str">
        <f>IFERROR(INDEX(Setup!$D$44:$D$70,MATCH(M611,Setup!$K$44:$K$70,0))&amp;"","")</f>
        <v/>
      </c>
      <c r="Q611" s="110" t="str">
        <f>IFERROR(INDEX(Setup!$E$44:$E$70,MATCH(M611,Setup!$K$44:$K$70,0))&amp;"","")</f>
        <v/>
      </c>
      <c r="R611" s="110" t="str">
        <f>IFERROR(INDEX(Setup!$L$44:$L$70,MATCH(M611,Setup!$K$44:$K$70,0))&amp;"","")</f>
        <v/>
      </c>
      <c r="S611" s="110" t="str">
        <f>Setup!$C$30</f>
        <v>USD</v>
      </c>
      <c r="T611" s="111" t="str">
        <f>IFERROR(INDEX('Data Sheet'!$B$104:$B$181,MATCH(I611,'Data Sheet'!$F$104:$F$181,0)),"")</f>
        <v/>
      </c>
      <c r="U611" s="112" t="str">
        <f>IFERROR(INDEX('Data Sheet'!$D$104:$D$181,MATCH(I611,'Data Sheet'!$F$104:$F$181,0)),"")</f>
        <v/>
      </c>
      <c r="V611" s="102" t="s">
        <v>8</v>
      </c>
      <c r="W611" s="221" t="str">
        <f>IF(V611=Setup!$C$30,"Grant",IF(V611=Setup!$C$31,"Local",IF(V611=Setup!$C$32,"Other",IF(ISBLANK(V611),"","Other"))))</f>
        <v>Grant</v>
      </c>
      <c r="X611" s="295"/>
      <c r="Y611" s="296" t="str">
        <f>IF(X611&lt;&gt;"",X611/VLOOKUP($V611,Setup!$C$30:$D$41,2,0),"")</f>
        <v/>
      </c>
      <c r="Z611" s="297"/>
      <c r="AA611" s="298" t="str">
        <f t="shared" si="272"/>
        <v/>
      </c>
      <c r="AB611" s="297"/>
      <c r="AC611" s="299" t="str">
        <f t="shared" si="273"/>
        <v/>
      </c>
      <c r="AD611" s="297"/>
      <c r="AE611" s="299" t="str">
        <f t="shared" si="274"/>
        <v/>
      </c>
      <c r="AF611" s="297"/>
      <c r="AG611" s="298" t="str">
        <f t="shared" si="275"/>
        <v/>
      </c>
      <c r="AH611" s="298" t="str">
        <f t="shared" si="276"/>
        <v/>
      </c>
      <c r="AI611" s="298" t="str">
        <f t="shared" si="277"/>
        <v/>
      </c>
      <c r="AJ611" s="300"/>
      <c r="AK611" s="295"/>
      <c r="AL611" s="296" t="str">
        <f>IF(AK611&lt;&gt;"",AK611/VLOOKUP($V611,Setup!$C$30:$D$41,2,0),"")</f>
        <v/>
      </c>
      <c r="AM611" s="301"/>
      <c r="AN611" s="299" t="str">
        <f t="shared" si="278"/>
        <v/>
      </c>
      <c r="AO611" s="301"/>
      <c r="AP611" s="299" t="str">
        <f t="shared" si="279"/>
        <v/>
      </c>
      <c r="AQ611" s="301"/>
      <c r="AR611" s="299" t="str">
        <f t="shared" si="280"/>
        <v/>
      </c>
      <c r="AS611" s="301"/>
      <c r="AT611" s="298" t="str">
        <f t="shared" si="281"/>
        <v/>
      </c>
      <c r="AU611" s="298" t="str">
        <f t="shared" si="282"/>
        <v/>
      </c>
      <c r="AV611" s="298" t="str">
        <f t="shared" si="283"/>
        <v/>
      </c>
      <c r="AW611" s="300"/>
      <c r="AX611" s="295"/>
      <c r="AY611" s="296" t="str">
        <f>IF(AX611&lt;&gt;"",AX611/VLOOKUP($V611,Setup!$C$30:$D$41,2,0),"")</f>
        <v/>
      </c>
      <c r="AZ611" s="302"/>
      <c r="BA611" s="299" t="str">
        <f t="shared" si="284"/>
        <v/>
      </c>
      <c r="BB611" s="302"/>
      <c r="BC611" s="299" t="str">
        <f t="shared" si="285"/>
        <v/>
      </c>
      <c r="BD611" s="302"/>
      <c r="BE611" s="299" t="str">
        <f t="shared" si="286"/>
        <v/>
      </c>
      <c r="BF611" s="302"/>
      <c r="BG611" s="298" t="str">
        <f t="shared" si="287"/>
        <v/>
      </c>
      <c r="BH611" s="298" t="str">
        <f t="shared" si="288"/>
        <v/>
      </c>
      <c r="BI611" s="298" t="str">
        <f t="shared" si="289"/>
        <v/>
      </c>
      <c r="BJ611" s="300"/>
      <c r="BK611" s="295"/>
      <c r="BL611" s="296" t="str">
        <f>IF(BK611&lt;&gt;"",BK611/VLOOKUP($V611,Setup!$C$30:$D$41,2,0),"")</f>
        <v/>
      </c>
      <c r="BM611" s="302"/>
      <c r="BN611" s="299" t="str">
        <f t="shared" si="290"/>
        <v/>
      </c>
      <c r="BO611" s="302"/>
      <c r="BP611" s="299" t="str">
        <f t="shared" si="291"/>
        <v/>
      </c>
      <c r="BQ611" s="302"/>
      <c r="BR611" s="299" t="str">
        <f t="shared" si="292"/>
        <v/>
      </c>
      <c r="BS611" s="302"/>
      <c r="BT611" s="298" t="str">
        <f t="shared" si="293"/>
        <v/>
      </c>
      <c r="BU611" s="298" t="str">
        <f t="shared" si="294"/>
        <v/>
      </c>
      <c r="BV611" s="298" t="str">
        <f t="shared" si="295"/>
        <v/>
      </c>
      <c r="BW611" s="300"/>
      <c r="BX611" s="298" t="str">
        <f t="shared" si="296"/>
        <v/>
      </c>
      <c r="BY611" s="298" t="str">
        <f t="shared" si="297"/>
        <v/>
      </c>
      <c r="BZ611" s="113"/>
      <c r="CA611" s="114"/>
      <c r="CF611" s="481"/>
      <c r="CL611" s="358" t="str">
        <f>IFERROR(VLOOKUP(C611,'Data Sheet'!$A$3:$B$16,2,FALSE),"")</f>
        <v/>
      </c>
    </row>
    <row r="612" spans="1:90" ht="25.5" customHeight="1">
      <c r="A612" s="100">
        <v>608</v>
      </c>
      <c r="B612" s="107" t="str">
        <f t="shared" si="300"/>
        <v>--</v>
      </c>
      <c r="C612" s="304"/>
      <c r="D612" s="305" t="str">
        <f>IFERROR(IF(VLOOKUP(C612,'Data Sheet'!$A$3:$D$16,4,FALSE)=0,"",VLOOKUP(C612,'Data Sheet'!$A$3:$D$16,4,FALSE)),"")</f>
        <v/>
      </c>
      <c r="E612" s="306"/>
      <c r="F612" s="307" t="str">
        <f>IFERROR(IF(VLOOKUP(E612,'Data Sheet'!$C$19:$D$80,2,FALSE)=0,"",VLOOKUP(E612,'Data Sheet'!$C$19:$D$80,2,FALSE)),"")</f>
        <v/>
      </c>
      <c r="G612" s="308" t="str">
        <f t="shared" si="298"/>
        <v>-</v>
      </c>
      <c r="H612" s="108"/>
      <c r="I612" s="304"/>
      <c r="J612" s="109" t="e">
        <f t="shared" si="299"/>
        <v>#VALUE!</v>
      </c>
      <c r="K612" s="104" t="str">
        <f>IFERROR(INDEX('Data Sheet'!$C$104:$C$181,MATCH(I612,'Data Sheet'!$F$104:$F$181,0)),"")</f>
        <v/>
      </c>
      <c r="L612" s="260" t="str">
        <f>IFERROR(INDEX('Data Sheet'!$G$104:$G$181,MATCH(I612,'Data Sheet'!$F$104:$F$181,0)),"")</f>
        <v/>
      </c>
      <c r="M612" s="220"/>
      <c r="N612" s="303"/>
      <c r="O612" s="303"/>
      <c r="P612" s="110" t="str">
        <f>IFERROR(INDEX(Setup!$D$44:$D$70,MATCH(M612,Setup!$K$44:$K$70,0))&amp;"","")</f>
        <v/>
      </c>
      <c r="Q612" s="110" t="str">
        <f>IFERROR(INDEX(Setup!$E$44:$E$70,MATCH(M612,Setup!$K$44:$K$70,0))&amp;"","")</f>
        <v/>
      </c>
      <c r="R612" s="110" t="str">
        <f>IFERROR(INDEX(Setup!$L$44:$L$70,MATCH(M612,Setup!$K$44:$K$70,0))&amp;"","")</f>
        <v/>
      </c>
      <c r="S612" s="110" t="str">
        <f>Setup!$C$30</f>
        <v>USD</v>
      </c>
      <c r="T612" s="111" t="str">
        <f>IFERROR(INDEX('Data Sheet'!$B$104:$B$181,MATCH(I612,'Data Sheet'!$F$104:$F$181,0)),"")</f>
        <v/>
      </c>
      <c r="U612" s="112" t="str">
        <f>IFERROR(INDEX('Data Sheet'!$D$104:$D$181,MATCH(I612,'Data Sheet'!$F$104:$F$181,0)),"")</f>
        <v/>
      </c>
      <c r="V612" s="102" t="s">
        <v>8</v>
      </c>
      <c r="W612" s="221" t="str">
        <f>IF(V612=Setup!$C$30,"Grant",IF(V612=Setup!$C$31,"Local",IF(V612=Setup!$C$32,"Other",IF(ISBLANK(V612),"","Other"))))</f>
        <v>Grant</v>
      </c>
      <c r="X612" s="295"/>
      <c r="Y612" s="296" t="str">
        <f>IF(X612&lt;&gt;"",X612/VLOOKUP($V612,Setup!$C$30:$D$41,2,0),"")</f>
        <v/>
      </c>
      <c r="Z612" s="297"/>
      <c r="AA612" s="298" t="str">
        <f t="shared" si="272"/>
        <v/>
      </c>
      <c r="AB612" s="297"/>
      <c r="AC612" s="299" t="str">
        <f t="shared" si="273"/>
        <v/>
      </c>
      <c r="AD612" s="297"/>
      <c r="AE612" s="299" t="str">
        <f t="shared" si="274"/>
        <v/>
      </c>
      <c r="AF612" s="297"/>
      <c r="AG612" s="298" t="str">
        <f t="shared" si="275"/>
        <v/>
      </c>
      <c r="AH612" s="298" t="str">
        <f t="shared" si="276"/>
        <v/>
      </c>
      <c r="AI612" s="298" t="str">
        <f t="shared" si="277"/>
        <v/>
      </c>
      <c r="AJ612" s="300"/>
      <c r="AK612" s="295"/>
      <c r="AL612" s="296" t="str">
        <f>IF(AK612&lt;&gt;"",AK612/VLOOKUP($V612,Setup!$C$30:$D$41,2,0),"")</f>
        <v/>
      </c>
      <c r="AM612" s="301"/>
      <c r="AN612" s="299" t="str">
        <f t="shared" si="278"/>
        <v/>
      </c>
      <c r="AO612" s="301"/>
      <c r="AP612" s="299" t="str">
        <f t="shared" si="279"/>
        <v/>
      </c>
      <c r="AQ612" s="301"/>
      <c r="AR612" s="299" t="str">
        <f t="shared" si="280"/>
        <v/>
      </c>
      <c r="AS612" s="301"/>
      <c r="AT612" s="298" t="str">
        <f t="shared" si="281"/>
        <v/>
      </c>
      <c r="AU612" s="298" t="str">
        <f t="shared" si="282"/>
        <v/>
      </c>
      <c r="AV612" s="298" t="str">
        <f t="shared" si="283"/>
        <v/>
      </c>
      <c r="AW612" s="300"/>
      <c r="AX612" s="295"/>
      <c r="AY612" s="296" t="str">
        <f>IF(AX612&lt;&gt;"",AX612/VLOOKUP($V612,Setup!$C$30:$D$41,2,0),"")</f>
        <v/>
      </c>
      <c r="AZ612" s="302"/>
      <c r="BA612" s="299" t="str">
        <f t="shared" si="284"/>
        <v/>
      </c>
      <c r="BB612" s="302"/>
      <c r="BC612" s="299" t="str">
        <f t="shared" si="285"/>
        <v/>
      </c>
      <c r="BD612" s="302"/>
      <c r="BE612" s="299" t="str">
        <f t="shared" si="286"/>
        <v/>
      </c>
      <c r="BF612" s="302"/>
      <c r="BG612" s="298" t="str">
        <f t="shared" si="287"/>
        <v/>
      </c>
      <c r="BH612" s="298" t="str">
        <f t="shared" si="288"/>
        <v/>
      </c>
      <c r="BI612" s="298" t="str">
        <f t="shared" si="289"/>
        <v/>
      </c>
      <c r="BJ612" s="300"/>
      <c r="BK612" s="295"/>
      <c r="BL612" s="296" t="str">
        <f>IF(BK612&lt;&gt;"",BK612/VLOOKUP($V612,Setup!$C$30:$D$41,2,0),"")</f>
        <v/>
      </c>
      <c r="BM612" s="302"/>
      <c r="BN612" s="299" t="str">
        <f t="shared" si="290"/>
        <v/>
      </c>
      <c r="BO612" s="302"/>
      <c r="BP612" s="299" t="str">
        <f t="shared" si="291"/>
        <v/>
      </c>
      <c r="BQ612" s="302"/>
      <c r="BR612" s="299" t="str">
        <f t="shared" si="292"/>
        <v/>
      </c>
      <c r="BS612" s="302"/>
      <c r="BT612" s="298" t="str">
        <f t="shared" si="293"/>
        <v/>
      </c>
      <c r="BU612" s="298" t="str">
        <f t="shared" si="294"/>
        <v/>
      </c>
      <c r="BV612" s="298" t="str">
        <f t="shared" si="295"/>
        <v/>
      </c>
      <c r="BW612" s="300"/>
      <c r="BX612" s="298" t="str">
        <f t="shared" si="296"/>
        <v/>
      </c>
      <c r="BY612" s="298" t="str">
        <f t="shared" si="297"/>
        <v/>
      </c>
      <c r="BZ612" s="113"/>
      <c r="CA612" s="114"/>
      <c r="CF612" s="481"/>
      <c r="CL612" s="358" t="str">
        <f>IFERROR(VLOOKUP(C612,'Data Sheet'!$A$3:$B$16,2,FALSE),"")</f>
        <v/>
      </c>
    </row>
    <row r="613" spans="1:90" ht="25.5" customHeight="1">
      <c r="A613" s="100">
        <v>609</v>
      </c>
      <c r="B613" s="107" t="str">
        <f t="shared" si="300"/>
        <v>--</v>
      </c>
      <c r="C613" s="304"/>
      <c r="D613" s="305" t="str">
        <f>IFERROR(IF(VLOOKUP(C613,'Data Sheet'!$A$3:$D$16,4,FALSE)=0,"",VLOOKUP(C613,'Data Sheet'!$A$3:$D$16,4,FALSE)),"")</f>
        <v/>
      </c>
      <c r="E613" s="306"/>
      <c r="F613" s="307" t="str">
        <f>IFERROR(IF(VLOOKUP(E613,'Data Sheet'!$C$19:$D$80,2,FALSE)=0,"",VLOOKUP(E613,'Data Sheet'!$C$19:$D$80,2,FALSE)),"")</f>
        <v/>
      </c>
      <c r="G613" s="308" t="str">
        <f t="shared" si="298"/>
        <v>-</v>
      </c>
      <c r="H613" s="108"/>
      <c r="I613" s="304"/>
      <c r="J613" s="109" t="e">
        <f t="shared" si="299"/>
        <v>#VALUE!</v>
      </c>
      <c r="K613" s="104" t="str">
        <f>IFERROR(INDEX('Data Sheet'!$C$104:$C$181,MATCH(I613,'Data Sheet'!$F$104:$F$181,0)),"")</f>
        <v/>
      </c>
      <c r="L613" s="260" t="str">
        <f>IFERROR(INDEX('Data Sheet'!$G$104:$G$181,MATCH(I613,'Data Sheet'!$F$104:$F$181,0)),"")</f>
        <v/>
      </c>
      <c r="M613" s="220"/>
      <c r="N613" s="303"/>
      <c r="O613" s="303"/>
      <c r="P613" s="110" t="str">
        <f>IFERROR(INDEX(Setup!$D$44:$D$70,MATCH(M613,Setup!$K$44:$K$70,0))&amp;"","")</f>
        <v/>
      </c>
      <c r="Q613" s="110" t="str">
        <f>IFERROR(INDEX(Setup!$E$44:$E$70,MATCH(M613,Setup!$K$44:$K$70,0))&amp;"","")</f>
        <v/>
      </c>
      <c r="R613" s="110" t="str">
        <f>IFERROR(INDEX(Setup!$L$44:$L$70,MATCH(M613,Setup!$K$44:$K$70,0))&amp;"","")</f>
        <v/>
      </c>
      <c r="S613" s="110" t="str">
        <f>Setup!$C$30</f>
        <v>USD</v>
      </c>
      <c r="T613" s="111" t="str">
        <f>IFERROR(INDEX('Data Sheet'!$B$104:$B$181,MATCH(I613,'Data Sheet'!$F$104:$F$181,0)),"")</f>
        <v/>
      </c>
      <c r="U613" s="112" t="str">
        <f>IFERROR(INDEX('Data Sheet'!$D$104:$D$181,MATCH(I613,'Data Sheet'!$F$104:$F$181,0)),"")</f>
        <v/>
      </c>
      <c r="V613" s="102" t="s">
        <v>8</v>
      </c>
      <c r="W613" s="221" t="str">
        <f>IF(V613=Setup!$C$30,"Grant",IF(V613=Setup!$C$31,"Local",IF(V613=Setup!$C$32,"Other",IF(ISBLANK(V613),"","Other"))))</f>
        <v>Grant</v>
      </c>
      <c r="X613" s="295"/>
      <c r="Y613" s="296" t="str">
        <f>IF(X613&lt;&gt;"",X613/VLOOKUP($V613,Setup!$C$30:$D$41,2,0),"")</f>
        <v/>
      </c>
      <c r="Z613" s="297"/>
      <c r="AA613" s="298" t="str">
        <f t="shared" si="272"/>
        <v/>
      </c>
      <c r="AB613" s="297"/>
      <c r="AC613" s="299" t="str">
        <f t="shared" si="273"/>
        <v/>
      </c>
      <c r="AD613" s="297"/>
      <c r="AE613" s="299" t="str">
        <f t="shared" si="274"/>
        <v/>
      </c>
      <c r="AF613" s="297"/>
      <c r="AG613" s="298" t="str">
        <f t="shared" si="275"/>
        <v/>
      </c>
      <c r="AH613" s="298" t="str">
        <f t="shared" si="276"/>
        <v/>
      </c>
      <c r="AI613" s="298" t="str">
        <f t="shared" si="277"/>
        <v/>
      </c>
      <c r="AJ613" s="300"/>
      <c r="AK613" s="295"/>
      <c r="AL613" s="296" t="str">
        <f>IF(AK613&lt;&gt;"",AK613/VLOOKUP($V613,Setup!$C$30:$D$41,2,0),"")</f>
        <v/>
      </c>
      <c r="AM613" s="301"/>
      <c r="AN613" s="299" t="str">
        <f t="shared" si="278"/>
        <v/>
      </c>
      <c r="AO613" s="301"/>
      <c r="AP613" s="299" t="str">
        <f t="shared" si="279"/>
        <v/>
      </c>
      <c r="AQ613" s="301"/>
      <c r="AR613" s="299" t="str">
        <f t="shared" si="280"/>
        <v/>
      </c>
      <c r="AS613" s="301"/>
      <c r="AT613" s="298" t="str">
        <f t="shared" si="281"/>
        <v/>
      </c>
      <c r="AU613" s="298" t="str">
        <f t="shared" si="282"/>
        <v/>
      </c>
      <c r="AV613" s="298" t="str">
        <f t="shared" si="283"/>
        <v/>
      </c>
      <c r="AW613" s="300"/>
      <c r="AX613" s="295"/>
      <c r="AY613" s="296" t="str">
        <f>IF(AX613&lt;&gt;"",AX613/VLOOKUP($V613,Setup!$C$30:$D$41,2,0),"")</f>
        <v/>
      </c>
      <c r="AZ613" s="302"/>
      <c r="BA613" s="299" t="str">
        <f t="shared" si="284"/>
        <v/>
      </c>
      <c r="BB613" s="302"/>
      <c r="BC613" s="299" t="str">
        <f t="shared" si="285"/>
        <v/>
      </c>
      <c r="BD613" s="302"/>
      <c r="BE613" s="299" t="str">
        <f t="shared" si="286"/>
        <v/>
      </c>
      <c r="BF613" s="302"/>
      <c r="BG613" s="298" t="str">
        <f t="shared" si="287"/>
        <v/>
      </c>
      <c r="BH613" s="298" t="str">
        <f t="shared" si="288"/>
        <v/>
      </c>
      <c r="BI613" s="298" t="str">
        <f t="shared" si="289"/>
        <v/>
      </c>
      <c r="BJ613" s="300"/>
      <c r="BK613" s="295"/>
      <c r="BL613" s="296" t="str">
        <f>IF(BK613&lt;&gt;"",BK613/VLOOKUP($V613,Setup!$C$30:$D$41,2,0),"")</f>
        <v/>
      </c>
      <c r="BM613" s="302"/>
      <c r="BN613" s="299" t="str">
        <f t="shared" si="290"/>
        <v/>
      </c>
      <c r="BO613" s="302"/>
      <c r="BP613" s="299" t="str">
        <f t="shared" si="291"/>
        <v/>
      </c>
      <c r="BQ613" s="302"/>
      <c r="BR613" s="299" t="str">
        <f t="shared" si="292"/>
        <v/>
      </c>
      <c r="BS613" s="302"/>
      <c r="BT613" s="298" t="str">
        <f t="shared" si="293"/>
        <v/>
      </c>
      <c r="BU613" s="298" t="str">
        <f t="shared" si="294"/>
        <v/>
      </c>
      <c r="BV613" s="298" t="str">
        <f t="shared" si="295"/>
        <v/>
      </c>
      <c r="BW613" s="300"/>
      <c r="BX613" s="298" t="str">
        <f t="shared" si="296"/>
        <v/>
      </c>
      <c r="BY613" s="298" t="str">
        <f t="shared" si="297"/>
        <v/>
      </c>
      <c r="BZ613" s="113"/>
      <c r="CA613" s="114"/>
      <c r="CF613" s="481"/>
      <c r="CL613" s="358" t="str">
        <f>IFERROR(VLOOKUP(C613,'Data Sheet'!$A$3:$B$16,2,FALSE),"")</f>
        <v/>
      </c>
    </row>
    <row r="614" spans="1:90" ht="25.5" customHeight="1">
      <c r="A614" s="100">
        <v>610</v>
      </c>
      <c r="B614" s="107" t="str">
        <f t="shared" si="300"/>
        <v>--</v>
      </c>
      <c r="C614" s="304"/>
      <c r="D614" s="305" t="str">
        <f>IFERROR(IF(VLOOKUP(C614,'Data Sheet'!$A$3:$D$16,4,FALSE)=0,"",VLOOKUP(C614,'Data Sheet'!$A$3:$D$16,4,FALSE)),"")</f>
        <v/>
      </c>
      <c r="E614" s="306"/>
      <c r="F614" s="307" t="str">
        <f>IFERROR(IF(VLOOKUP(E614,'Data Sheet'!$C$19:$D$80,2,FALSE)=0,"",VLOOKUP(E614,'Data Sheet'!$C$19:$D$80,2,FALSE)),"")</f>
        <v/>
      </c>
      <c r="G614" s="308" t="str">
        <f t="shared" si="298"/>
        <v>-</v>
      </c>
      <c r="H614" s="108"/>
      <c r="I614" s="304"/>
      <c r="J614" s="109" t="e">
        <f t="shared" si="299"/>
        <v>#VALUE!</v>
      </c>
      <c r="K614" s="104" t="str">
        <f>IFERROR(INDEX('Data Sheet'!$C$104:$C$181,MATCH(I614,'Data Sheet'!$F$104:$F$181,0)),"")</f>
        <v/>
      </c>
      <c r="L614" s="260" t="str">
        <f>IFERROR(INDEX('Data Sheet'!$G$104:$G$181,MATCH(I614,'Data Sheet'!$F$104:$F$181,0)),"")</f>
        <v/>
      </c>
      <c r="M614" s="220"/>
      <c r="N614" s="303"/>
      <c r="O614" s="303"/>
      <c r="P614" s="110" t="str">
        <f>IFERROR(INDEX(Setup!$D$44:$D$70,MATCH(M614,Setup!$K$44:$K$70,0))&amp;"","")</f>
        <v/>
      </c>
      <c r="Q614" s="110" t="str">
        <f>IFERROR(INDEX(Setup!$E$44:$E$70,MATCH(M614,Setup!$K$44:$K$70,0))&amp;"","")</f>
        <v/>
      </c>
      <c r="R614" s="110" t="str">
        <f>IFERROR(INDEX(Setup!$L$44:$L$70,MATCH(M614,Setup!$K$44:$K$70,0))&amp;"","")</f>
        <v/>
      </c>
      <c r="S614" s="110" t="str">
        <f>Setup!$C$30</f>
        <v>USD</v>
      </c>
      <c r="T614" s="111" t="str">
        <f>IFERROR(INDEX('Data Sheet'!$B$104:$B$181,MATCH(I614,'Data Sheet'!$F$104:$F$181,0)),"")</f>
        <v/>
      </c>
      <c r="U614" s="112" t="str">
        <f>IFERROR(INDEX('Data Sheet'!$D$104:$D$181,MATCH(I614,'Data Sheet'!$F$104:$F$181,0)),"")</f>
        <v/>
      </c>
      <c r="V614" s="102" t="s">
        <v>8</v>
      </c>
      <c r="W614" s="221" t="str">
        <f>IF(V614=Setup!$C$30,"Grant",IF(V614=Setup!$C$31,"Local",IF(V614=Setup!$C$32,"Other",IF(ISBLANK(V614),"","Other"))))</f>
        <v>Grant</v>
      </c>
      <c r="X614" s="295"/>
      <c r="Y614" s="296" t="str">
        <f>IF(X614&lt;&gt;"",X614/VLOOKUP($V614,Setup!$C$30:$D$41,2,0),"")</f>
        <v/>
      </c>
      <c r="Z614" s="297"/>
      <c r="AA614" s="298" t="str">
        <f t="shared" si="272"/>
        <v/>
      </c>
      <c r="AB614" s="297"/>
      <c r="AC614" s="299" t="str">
        <f t="shared" si="273"/>
        <v/>
      </c>
      <c r="AD614" s="297"/>
      <c r="AE614" s="299" t="str">
        <f t="shared" si="274"/>
        <v/>
      </c>
      <c r="AF614" s="297"/>
      <c r="AG614" s="298" t="str">
        <f t="shared" si="275"/>
        <v/>
      </c>
      <c r="AH614" s="298" t="str">
        <f t="shared" si="276"/>
        <v/>
      </c>
      <c r="AI614" s="298" t="str">
        <f t="shared" si="277"/>
        <v/>
      </c>
      <c r="AJ614" s="300"/>
      <c r="AK614" s="295"/>
      <c r="AL614" s="296" t="str">
        <f>IF(AK614&lt;&gt;"",AK614/VLOOKUP($V614,Setup!$C$30:$D$41,2,0),"")</f>
        <v/>
      </c>
      <c r="AM614" s="301"/>
      <c r="AN614" s="299" t="str">
        <f t="shared" si="278"/>
        <v/>
      </c>
      <c r="AO614" s="301"/>
      <c r="AP614" s="299" t="str">
        <f t="shared" si="279"/>
        <v/>
      </c>
      <c r="AQ614" s="301"/>
      <c r="AR614" s="299" t="str">
        <f t="shared" si="280"/>
        <v/>
      </c>
      <c r="AS614" s="301"/>
      <c r="AT614" s="298" t="str">
        <f t="shared" si="281"/>
        <v/>
      </c>
      <c r="AU614" s="298" t="str">
        <f t="shared" si="282"/>
        <v/>
      </c>
      <c r="AV614" s="298" t="str">
        <f t="shared" si="283"/>
        <v/>
      </c>
      <c r="AW614" s="300"/>
      <c r="AX614" s="295"/>
      <c r="AY614" s="296" t="str">
        <f>IF(AX614&lt;&gt;"",AX614/VLOOKUP($V614,Setup!$C$30:$D$41,2,0),"")</f>
        <v/>
      </c>
      <c r="AZ614" s="302"/>
      <c r="BA614" s="299" t="str">
        <f t="shared" si="284"/>
        <v/>
      </c>
      <c r="BB614" s="302"/>
      <c r="BC614" s="299" t="str">
        <f t="shared" si="285"/>
        <v/>
      </c>
      <c r="BD614" s="302"/>
      <c r="BE614" s="299" t="str">
        <f t="shared" si="286"/>
        <v/>
      </c>
      <c r="BF614" s="302"/>
      <c r="BG614" s="298" t="str">
        <f t="shared" si="287"/>
        <v/>
      </c>
      <c r="BH614" s="298" t="str">
        <f t="shared" si="288"/>
        <v/>
      </c>
      <c r="BI614" s="298" t="str">
        <f t="shared" si="289"/>
        <v/>
      </c>
      <c r="BJ614" s="300"/>
      <c r="BK614" s="295"/>
      <c r="BL614" s="296" t="str">
        <f>IF(BK614&lt;&gt;"",BK614/VLOOKUP($V614,Setup!$C$30:$D$41,2,0),"")</f>
        <v/>
      </c>
      <c r="BM614" s="302"/>
      <c r="BN614" s="299" t="str">
        <f t="shared" si="290"/>
        <v/>
      </c>
      <c r="BO614" s="302"/>
      <c r="BP614" s="299" t="str">
        <f t="shared" si="291"/>
        <v/>
      </c>
      <c r="BQ614" s="302"/>
      <c r="BR614" s="299" t="str">
        <f t="shared" si="292"/>
        <v/>
      </c>
      <c r="BS614" s="302"/>
      <c r="BT614" s="298" t="str">
        <f t="shared" si="293"/>
        <v/>
      </c>
      <c r="BU614" s="298" t="str">
        <f t="shared" si="294"/>
        <v/>
      </c>
      <c r="BV614" s="298" t="str">
        <f t="shared" si="295"/>
        <v/>
      </c>
      <c r="BW614" s="300"/>
      <c r="BX614" s="298" t="str">
        <f t="shared" si="296"/>
        <v/>
      </c>
      <c r="BY614" s="298" t="str">
        <f t="shared" si="297"/>
        <v/>
      </c>
      <c r="BZ614" s="113"/>
      <c r="CA614" s="114"/>
      <c r="CF614" s="481"/>
      <c r="CL614" s="358" t="str">
        <f>IFERROR(VLOOKUP(C614,'Data Sheet'!$A$3:$B$16,2,FALSE),"")</f>
        <v/>
      </c>
    </row>
    <row r="615" spans="1:90" ht="25.5" customHeight="1">
      <c r="A615" s="100">
        <v>611</v>
      </c>
      <c r="B615" s="107" t="str">
        <f t="shared" si="300"/>
        <v>--</v>
      </c>
      <c r="C615" s="304"/>
      <c r="D615" s="305" t="str">
        <f>IFERROR(IF(VLOOKUP(C615,'Data Sheet'!$A$3:$D$16,4,FALSE)=0,"",VLOOKUP(C615,'Data Sheet'!$A$3:$D$16,4,FALSE)),"")</f>
        <v/>
      </c>
      <c r="E615" s="306"/>
      <c r="F615" s="307" t="str">
        <f>IFERROR(IF(VLOOKUP(E615,'Data Sheet'!$C$19:$D$80,2,FALSE)=0,"",VLOOKUP(E615,'Data Sheet'!$C$19:$D$80,2,FALSE)),"")</f>
        <v/>
      </c>
      <c r="G615" s="308" t="str">
        <f t="shared" si="298"/>
        <v>-</v>
      </c>
      <c r="H615" s="108"/>
      <c r="I615" s="304"/>
      <c r="J615" s="109" t="e">
        <f t="shared" si="299"/>
        <v>#VALUE!</v>
      </c>
      <c r="K615" s="104" t="str">
        <f>IFERROR(INDEX('Data Sheet'!$C$104:$C$181,MATCH(I615,'Data Sheet'!$F$104:$F$181,0)),"")</f>
        <v/>
      </c>
      <c r="L615" s="260" t="str">
        <f>IFERROR(INDEX('Data Sheet'!$G$104:$G$181,MATCH(I615,'Data Sheet'!$F$104:$F$181,0)),"")</f>
        <v/>
      </c>
      <c r="M615" s="220"/>
      <c r="N615" s="303"/>
      <c r="O615" s="303"/>
      <c r="P615" s="110" t="str">
        <f>IFERROR(INDEX(Setup!$D$44:$D$70,MATCH(M615,Setup!$K$44:$K$70,0))&amp;"","")</f>
        <v/>
      </c>
      <c r="Q615" s="110" t="str">
        <f>IFERROR(INDEX(Setup!$E$44:$E$70,MATCH(M615,Setup!$K$44:$K$70,0))&amp;"","")</f>
        <v/>
      </c>
      <c r="R615" s="110" t="str">
        <f>IFERROR(INDEX(Setup!$L$44:$L$70,MATCH(M615,Setup!$K$44:$K$70,0))&amp;"","")</f>
        <v/>
      </c>
      <c r="S615" s="110" t="str">
        <f>Setup!$C$30</f>
        <v>USD</v>
      </c>
      <c r="T615" s="111" t="str">
        <f>IFERROR(INDEX('Data Sheet'!$B$104:$B$181,MATCH(I615,'Data Sheet'!$F$104:$F$181,0)),"")</f>
        <v/>
      </c>
      <c r="U615" s="112" t="str">
        <f>IFERROR(INDEX('Data Sheet'!$D$104:$D$181,MATCH(I615,'Data Sheet'!$F$104:$F$181,0)),"")</f>
        <v/>
      </c>
      <c r="V615" s="102" t="s">
        <v>8</v>
      </c>
      <c r="W615" s="221" t="str">
        <f>IF(V615=Setup!$C$30,"Grant",IF(V615=Setup!$C$31,"Local",IF(V615=Setup!$C$32,"Other",IF(ISBLANK(V615),"","Other"))))</f>
        <v>Grant</v>
      </c>
      <c r="X615" s="295"/>
      <c r="Y615" s="296" t="str">
        <f>IF(X615&lt;&gt;"",X615/VLOOKUP($V615,Setup!$C$30:$D$41,2,0),"")</f>
        <v/>
      </c>
      <c r="Z615" s="297"/>
      <c r="AA615" s="298" t="str">
        <f t="shared" si="272"/>
        <v/>
      </c>
      <c r="AB615" s="297"/>
      <c r="AC615" s="299" t="str">
        <f t="shared" si="273"/>
        <v/>
      </c>
      <c r="AD615" s="297"/>
      <c r="AE615" s="299" t="str">
        <f t="shared" si="274"/>
        <v/>
      </c>
      <c r="AF615" s="297"/>
      <c r="AG615" s="298" t="str">
        <f t="shared" si="275"/>
        <v/>
      </c>
      <c r="AH615" s="298" t="str">
        <f t="shared" si="276"/>
        <v/>
      </c>
      <c r="AI615" s="298" t="str">
        <f t="shared" si="277"/>
        <v/>
      </c>
      <c r="AJ615" s="300"/>
      <c r="AK615" s="295"/>
      <c r="AL615" s="296" t="str">
        <f>IF(AK615&lt;&gt;"",AK615/VLOOKUP($V615,Setup!$C$30:$D$41,2,0),"")</f>
        <v/>
      </c>
      <c r="AM615" s="301"/>
      <c r="AN615" s="299" t="str">
        <f t="shared" si="278"/>
        <v/>
      </c>
      <c r="AO615" s="301"/>
      <c r="AP615" s="299" t="str">
        <f t="shared" si="279"/>
        <v/>
      </c>
      <c r="AQ615" s="301"/>
      <c r="AR615" s="299" t="str">
        <f t="shared" si="280"/>
        <v/>
      </c>
      <c r="AS615" s="301"/>
      <c r="AT615" s="298" t="str">
        <f t="shared" si="281"/>
        <v/>
      </c>
      <c r="AU615" s="298" t="str">
        <f t="shared" si="282"/>
        <v/>
      </c>
      <c r="AV615" s="298" t="str">
        <f t="shared" si="283"/>
        <v/>
      </c>
      <c r="AW615" s="300"/>
      <c r="AX615" s="295"/>
      <c r="AY615" s="296" t="str">
        <f>IF(AX615&lt;&gt;"",AX615/VLOOKUP($V615,Setup!$C$30:$D$41,2,0),"")</f>
        <v/>
      </c>
      <c r="AZ615" s="302"/>
      <c r="BA615" s="299" t="str">
        <f t="shared" si="284"/>
        <v/>
      </c>
      <c r="BB615" s="302"/>
      <c r="BC615" s="299" t="str">
        <f t="shared" si="285"/>
        <v/>
      </c>
      <c r="BD615" s="302"/>
      <c r="BE615" s="299" t="str">
        <f t="shared" si="286"/>
        <v/>
      </c>
      <c r="BF615" s="302"/>
      <c r="BG615" s="298" t="str">
        <f t="shared" si="287"/>
        <v/>
      </c>
      <c r="BH615" s="298" t="str">
        <f t="shared" si="288"/>
        <v/>
      </c>
      <c r="BI615" s="298" t="str">
        <f t="shared" si="289"/>
        <v/>
      </c>
      <c r="BJ615" s="300"/>
      <c r="BK615" s="295"/>
      <c r="BL615" s="296" t="str">
        <f>IF(BK615&lt;&gt;"",BK615/VLOOKUP($V615,Setup!$C$30:$D$41,2,0),"")</f>
        <v/>
      </c>
      <c r="BM615" s="302"/>
      <c r="BN615" s="299" t="str">
        <f t="shared" si="290"/>
        <v/>
      </c>
      <c r="BO615" s="302"/>
      <c r="BP615" s="299" t="str">
        <f t="shared" si="291"/>
        <v/>
      </c>
      <c r="BQ615" s="302"/>
      <c r="BR615" s="299" t="str">
        <f t="shared" si="292"/>
        <v/>
      </c>
      <c r="BS615" s="302"/>
      <c r="BT615" s="298" t="str">
        <f t="shared" si="293"/>
        <v/>
      </c>
      <c r="BU615" s="298" t="str">
        <f t="shared" si="294"/>
        <v/>
      </c>
      <c r="BV615" s="298" t="str">
        <f t="shared" si="295"/>
        <v/>
      </c>
      <c r="BW615" s="300"/>
      <c r="BX615" s="298" t="str">
        <f t="shared" si="296"/>
        <v/>
      </c>
      <c r="BY615" s="298" t="str">
        <f t="shared" si="297"/>
        <v/>
      </c>
      <c r="BZ615" s="113"/>
      <c r="CA615" s="114"/>
      <c r="CF615" s="481"/>
      <c r="CL615" s="358" t="str">
        <f>IFERROR(VLOOKUP(C615,'Data Sheet'!$A$3:$B$16,2,FALSE),"")</f>
        <v/>
      </c>
    </row>
    <row r="616" spans="1:90" ht="25.5" customHeight="1">
      <c r="A616" s="100">
        <v>612</v>
      </c>
      <c r="B616" s="107" t="str">
        <f t="shared" si="300"/>
        <v>--</v>
      </c>
      <c r="C616" s="304"/>
      <c r="D616" s="305" t="str">
        <f>IFERROR(IF(VLOOKUP(C616,'Data Sheet'!$A$3:$D$16,4,FALSE)=0,"",VLOOKUP(C616,'Data Sheet'!$A$3:$D$16,4,FALSE)),"")</f>
        <v/>
      </c>
      <c r="E616" s="306"/>
      <c r="F616" s="307" t="str">
        <f>IFERROR(IF(VLOOKUP(E616,'Data Sheet'!$C$19:$D$80,2,FALSE)=0,"",VLOOKUP(E616,'Data Sheet'!$C$19:$D$80,2,FALSE)),"")</f>
        <v/>
      </c>
      <c r="G616" s="308" t="str">
        <f t="shared" si="298"/>
        <v>-</v>
      </c>
      <c r="H616" s="108"/>
      <c r="I616" s="304"/>
      <c r="J616" s="109" t="e">
        <f t="shared" si="299"/>
        <v>#VALUE!</v>
      </c>
      <c r="K616" s="104" t="str">
        <f>IFERROR(INDEX('Data Sheet'!$C$104:$C$181,MATCH(I616,'Data Sheet'!$F$104:$F$181,0)),"")</f>
        <v/>
      </c>
      <c r="L616" s="260" t="str">
        <f>IFERROR(INDEX('Data Sheet'!$G$104:$G$181,MATCH(I616,'Data Sheet'!$F$104:$F$181,0)),"")</f>
        <v/>
      </c>
      <c r="M616" s="220"/>
      <c r="N616" s="303"/>
      <c r="O616" s="303"/>
      <c r="P616" s="110" t="str">
        <f>IFERROR(INDEX(Setup!$D$44:$D$70,MATCH(M616,Setup!$K$44:$K$70,0))&amp;"","")</f>
        <v/>
      </c>
      <c r="Q616" s="110" t="str">
        <f>IFERROR(INDEX(Setup!$E$44:$E$70,MATCH(M616,Setup!$K$44:$K$70,0))&amp;"","")</f>
        <v/>
      </c>
      <c r="R616" s="110" t="str">
        <f>IFERROR(INDEX(Setup!$L$44:$L$70,MATCH(M616,Setup!$K$44:$K$70,0))&amp;"","")</f>
        <v/>
      </c>
      <c r="S616" s="110" t="str">
        <f>Setup!$C$30</f>
        <v>USD</v>
      </c>
      <c r="T616" s="111" t="str">
        <f>IFERROR(INDEX('Data Sheet'!$B$104:$B$181,MATCH(I616,'Data Sheet'!$F$104:$F$181,0)),"")</f>
        <v/>
      </c>
      <c r="U616" s="112" t="str">
        <f>IFERROR(INDEX('Data Sheet'!$D$104:$D$181,MATCH(I616,'Data Sheet'!$F$104:$F$181,0)),"")</f>
        <v/>
      </c>
      <c r="V616" s="102" t="s">
        <v>8</v>
      </c>
      <c r="W616" s="221" t="str">
        <f>IF(V616=Setup!$C$30,"Grant",IF(V616=Setup!$C$31,"Local",IF(V616=Setup!$C$32,"Other",IF(ISBLANK(V616),"","Other"))))</f>
        <v>Grant</v>
      </c>
      <c r="X616" s="295"/>
      <c r="Y616" s="296" t="str">
        <f>IF(X616&lt;&gt;"",X616/VLOOKUP($V616,Setup!$C$30:$D$41,2,0),"")</f>
        <v/>
      </c>
      <c r="Z616" s="297"/>
      <c r="AA616" s="298" t="str">
        <f t="shared" si="272"/>
        <v/>
      </c>
      <c r="AB616" s="297"/>
      <c r="AC616" s="299" t="str">
        <f t="shared" si="273"/>
        <v/>
      </c>
      <c r="AD616" s="297"/>
      <c r="AE616" s="299" t="str">
        <f t="shared" si="274"/>
        <v/>
      </c>
      <c r="AF616" s="297"/>
      <c r="AG616" s="298" t="str">
        <f t="shared" si="275"/>
        <v/>
      </c>
      <c r="AH616" s="298" t="str">
        <f t="shared" si="276"/>
        <v/>
      </c>
      <c r="AI616" s="298" t="str">
        <f t="shared" si="277"/>
        <v/>
      </c>
      <c r="AJ616" s="300"/>
      <c r="AK616" s="295"/>
      <c r="AL616" s="296" t="str">
        <f>IF(AK616&lt;&gt;"",AK616/VLOOKUP($V616,Setup!$C$30:$D$41,2,0),"")</f>
        <v/>
      </c>
      <c r="AM616" s="301"/>
      <c r="AN616" s="299" t="str">
        <f t="shared" si="278"/>
        <v/>
      </c>
      <c r="AO616" s="301"/>
      <c r="AP616" s="299" t="str">
        <f t="shared" si="279"/>
        <v/>
      </c>
      <c r="AQ616" s="301"/>
      <c r="AR616" s="299" t="str">
        <f t="shared" si="280"/>
        <v/>
      </c>
      <c r="AS616" s="301"/>
      <c r="AT616" s="298" t="str">
        <f t="shared" si="281"/>
        <v/>
      </c>
      <c r="AU616" s="298" t="str">
        <f t="shared" si="282"/>
        <v/>
      </c>
      <c r="AV616" s="298" t="str">
        <f t="shared" si="283"/>
        <v/>
      </c>
      <c r="AW616" s="300"/>
      <c r="AX616" s="295"/>
      <c r="AY616" s="296" t="str">
        <f>IF(AX616&lt;&gt;"",AX616/VLOOKUP($V616,Setup!$C$30:$D$41,2,0),"")</f>
        <v/>
      </c>
      <c r="AZ616" s="302"/>
      <c r="BA616" s="299" t="str">
        <f t="shared" si="284"/>
        <v/>
      </c>
      <c r="BB616" s="302"/>
      <c r="BC616" s="299" t="str">
        <f t="shared" si="285"/>
        <v/>
      </c>
      <c r="BD616" s="302"/>
      <c r="BE616" s="299" t="str">
        <f t="shared" si="286"/>
        <v/>
      </c>
      <c r="BF616" s="302"/>
      <c r="BG616" s="298" t="str">
        <f t="shared" si="287"/>
        <v/>
      </c>
      <c r="BH616" s="298" t="str">
        <f t="shared" si="288"/>
        <v/>
      </c>
      <c r="BI616" s="298" t="str">
        <f t="shared" si="289"/>
        <v/>
      </c>
      <c r="BJ616" s="300"/>
      <c r="BK616" s="295"/>
      <c r="BL616" s="296" t="str">
        <f>IF(BK616&lt;&gt;"",BK616/VLOOKUP($V616,Setup!$C$30:$D$41,2,0),"")</f>
        <v/>
      </c>
      <c r="BM616" s="302"/>
      <c r="BN616" s="299" t="str">
        <f t="shared" si="290"/>
        <v/>
      </c>
      <c r="BO616" s="302"/>
      <c r="BP616" s="299" t="str">
        <f t="shared" si="291"/>
        <v/>
      </c>
      <c r="BQ616" s="302"/>
      <c r="BR616" s="299" t="str">
        <f t="shared" si="292"/>
        <v/>
      </c>
      <c r="BS616" s="302"/>
      <c r="BT616" s="298" t="str">
        <f t="shared" si="293"/>
        <v/>
      </c>
      <c r="BU616" s="298" t="str">
        <f t="shared" si="294"/>
        <v/>
      </c>
      <c r="BV616" s="298" t="str">
        <f t="shared" si="295"/>
        <v/>
      </c>
      <c r="BW616" s="300"/>
      <c r="BX616" s="298" t="str">
        <f t="shared" si="296"/>
        <v/>
      </c>
      <c r="BY616" s="298" t="str">
        <f t="shared" si="297"/>
        <v/>
      </c>
      <c r="BZ616" s="113"/>
      <c r="CA616" s="114"/>
      <c r="CF616" s="481"/>
      <c r="CL616" s="358" t="str">
        <f>IFERROR(VLOOKUP(C616,'Data Sheet'!$A$3:$B$16,2,FALSE),"")</f>
        <v/>
      </c>
    </row>
    <row r="617" spans="1:90" ht="25.5" customHeight="1">
      <c r="A617" s="100">
        <v>613</v>
      </c>
      <c r="B617" s="107" t="str">
        <f t="shared" si="300"/>
        <v>--</v>
      </c>
      <c r="C617" s="304"/>
      <c r="D617" s="305" t="str">
        <f>IFERROR(IF(VLOOKUP(C617,'Data Sheet'!$A$3:$D$16,4,FALSE)=0,"",VLOOKUP(C617,'Data Sheet'!$A$3:$D$16,4,FALSE)),"")</f>
        <v/>
      </c>
      <c r="E617" s="306"/>
      <c r="F617" s="307" t="str">
        <f>IFERROR(IF(VLOOKUP(E617,'Data Sheet'!$C$19:$D$80,2,FALSE)=0,"",VLOOKUP(E617,'Data Sheet'!$C$19:$D$80,2,FALSE)),"")</f>
        <v/>
      </c>
      <c r="G617" s="308" t="str">
        <f t="shared" si="298"/>
        <v>-</v>
      </c>
      <c r="H617" s="108"/>
      <c r="I617" s="304"/>
      <c r="J617" s="109" t="e">
        <f t="shared" si="299"/>
        <v>#VALUE!</v>
      </c>
      <c r="K617" s="104" t="str">
        <f>IFERROR(INDEX('Data Sheet'!$C$104:$C$181,MATCH(I617,'Data Sheet'!$F$104:$F$181,0)),"")</f>
        <v/>
      </c>
      <c r="L617" s="260" t="str">
        <f>IFERROR(INDEX('Data Sheet'!$G$104:$G$181,MATCH(I617,'Data Sheet'!$F$104:$F$181,0)),"")</f>
        <v/>
      </c>
      <c r="M617" s="220"/>
      <c r="N617" s="303"/>
      <c r="O617" s="303"/>
      <c r="P617" s="110" t="str">
        <f>IFERROR(INDEX(Setup!$D$44:$D$70,MATCH(M617,Setup!$K$44:$K$70,0))&amp;"","")</f>
        <v/>
      </c>
      <c r="Q617" s="110" t="str">
        <f>IFERROR(INDEX(Setup!$E$44:$E$70,MATCH(M617,Setup!$K$44:$K$70,0))&amp;"","")</f>
        <v/>
      </c>
      <c r="R617" s="110" t="str">
        <f>IFERROR(INDEX(Setup!$L$44:$L$70,MATCH(M617,Setup!$K$44:$K$70,0))&amp;"","")</f>
        <v/>
      </c>
      <c r="S617" s="110" t="str">
        <f>Setup!$C$30</f>
        <v>USD</v>
      </c>
      <c r="T617" s="111" t="str">
        <f>IFERROR(INDEX('Data Sheet'!$B$104:$B$181,MATCH(I617,'Data Sheet'!$F$104:$F$181,0)),"")</f>
        <v/>
      </c>
      <c r="U617" s="112" t="str">
        <f>IFERROR(INDEX('Data Sheet'!$D$104:$D$181,MATCH(I617,'Data Sheet'!$F$104:$F$181,0)),"")</f>
        <v/>
      </c>
      <c r="V617" s="102" t="s">
        <v>8</v>
      </c>
      <c r="W617" s="221" t="str">
        <f>IF(V617=Setup!$C$30,"Grant",IF(V617=Setup!$C$31,"Local",IF(V617=Setup!$C$32,"Other",IF(ISBLANK(V617),"","Other"))))</f>
        <v>Grant</v>
      </c>
      <c r="X617" s="295"/>
      <c r="Y617" s="296" t="str">
        <f>IF(X617&lt;&gt;"",X617/VLOOKUP($V617,Setup!$C$30:$D$41,2,0),"")</f>
        <v/>
      </c>
      <c r="Z617" s="297"/>
      <c r="AA617" s="298" t="str">
        <f t="shared" si="272"/>
        <v/>
      </c>
      <c r="AB617" s="297"/>
      <c r="AC617" s="299" t="str">
        <f t="shared" si="273"/>
        <v/>
      </c>
      <c r="AD617" s="297"/>
      <c r="AE617" s="299" t="str">
        <f t="shared" si="274"/>
        <v/>
      </c>
      <c r="AF617" s="297"/>
      <c r="AG617" s="298" t="str">
        <f t="shared" si="275"/>
        <v/>
      </c>
      <c r="AH617" s="298" t="str">
        <f t="shared" si="276"/>
        <v/>
      </c>
      <c r="AI617" s="298" t="str">
        <f t="shared" si="277"/>
        <v/>
      </c>
      <c r="AJ617" s="300"/>
      <c r="AK617" s="295"/>
      <c r="AL617" s="296" t="str">
        <f>IF(AK617&lt;&gt;"",AK617/VLOOKUP($V617,Setup!$C$30:$D$41,2,0),"")</f>
        <v/>
      </c>
      <c r="AM617" s="301"/>
      <c r="AN617" s="299" t="str">
        <f t="shared" si="278"/>
        <v/>
      </c>
      <c r="AO617" s="301"/>
      <c r="AP617" s="299" t="str">
        <f t="shared" si="279"/>
        <v/>
      </c>
      <c r="AQ617" s="301"/>
      <c r="AR617" s="299" t="str">
        <f t="shared" si="280"/>
        <v/>
      </c>
      <c r="AS617" s="301"/>
      <c r="AT617" s="298" t="str">
        <f t="shared" si="281"/>
        <v/>
      </c>
      <c r="AU617" s="298" t="str">
        <f t="shared" si="282"/>
        <v/>
      </c>
      <c r="AV617" s="298" t="str">
        <f t="shared" si="283"/>
        <v/>
      </c>
      <c r="AW617" s="300"/>
      <c r="AX617" s="295"/>
      <c r="AY617" s="296" t="str">
        <f>IF(AX617&lt;&gt;"",AX617/VLOOKUP($V617,Setup!$C$30:$D$41,2,0),"")</f>
        <v/>
      </c>
      <c r="AZ617" s="302"/>
      <c r="BA617" s="299" t="str">
        <f t="shared" si="284"/>
        <v/>
      </c>
      <c r="BB617" s="302"/>
      <c r="BC617" s="299" t="str">
        <f t="shared" si="285"/>
        <v/>
      </c>
      <c r="BD617" s="302"/>
      <c r="BE617" s="299" t="str">
        <f t="shared" si="286"/>
        <v/>
      </c>
      <c r="BF617" s="302"/>
      <c r="BG617" s="298" t="str">
        <f t="shared" si="287"/>
        <v/>
      </c>
      <c r="BH617" s="298" t="str">
        <f t="shared" si="288"/>
        <v/>
      </c>
      <c r="BI617" s="298" t="str">
        <f t="shared" si="289"/>
        <v/>
      </c>
      <c r="BJ617" s="300"/>
      <c r="BK617" s="295"/>
      <c r="BL617" s="296" t="str">
        <f>IF(BK617&lt;&gt;"",BK617/VLOOKUP($V617,Setup!$C$30:$D$41,2,0),"")</f>
        <v/>
      </c>
      <c r="BM617" s="302"/>
      <c r="BN617" s="299" t="str">
        <f t="shared" si="290"/>
        <v/>
      </c>
      <c r="BO617" s="302"/>
      <c r="BP617" s="299" t="str">
        <f t="shared" si="291"/>
        <v/>
      </c>
      <c r="BQ617" s="302"/>
      <c r="BR617" s="299" t="str">
        <f t="shared" si="292"/>
        <v/>
      </c>
      <c r="BS617" s="302"/>
      <c r="BT617" s="298" t="str">
        <f t="shared" si="293"/>
        <v/>
      </c>
      <c r="BU617" s="298" t="str">
        <f t="shared" si="294"/>
        <v/>
      </c>
      <c r="BV617" s="298" t="str">
        <f t="shared" si="295"/>
        <v/>
      </c>
      <c r="BW617" s="300"/>
      <c r="BX617" s="298" t="str">
        <f t="shared" si="296"/>
        <v/>
      </c>
      <c r="BY617" s="298" t="str">
        <f t="shared" si="297"/>
        <v/>
      </c>
      <c r="BZ617" s="113"/>
      <c r="CA617" s="114"/>
      <c r="CF617" s="481"/>
      <c r="CL617" s="358" t="str">
        <f>IFERROR(VLOOKUP(C617,'Data Sheet'!$A$3:$B$16,2,FALSE),"")</f>
        <v/>
      </c>
    </row>
    <row r="618" spans="1:90" ht="25.5" customHeight="1">
      <c r="A618" s="100">
        <v>614</v>
      </c>
      <c r="B618" s="107" t="str">
        <f t="shared" si="300"/>
        <v>--</v>
      </c>
      <c r="C618" s="304"/>
      <c r="D618" s="305" t="str">
        <f>IFERROR(IF(VLOOKUP(C618,'Data Sheet'!$A$3:$D$16,4,FALSE)=0,"",VLOOKUP(C618,'Data Sheet'!$A$3:$D$16,4,FALSE)),"")</f>
        <v/>
      </c>
      <c r="E618" s="306"/>
      <c r="F618" s="307" t="str">
        <f>IFERROR(IF(VLOOKUP(E618,'Data Sheet'!$C$19:$D$80,2,FALSE)=0,"",VLOOKUP(E618,'Data Sheet'!$C$19:$D$80,2,FALSE)),"")</f>
        <v/>
      </c>
      <c r="G618" s="308" t="str">
        <f t="shared" si="298"/>
        <v>-</v>
      </c>
      <c r="H618" s="108"/>
      <c r="I618" s="304"/>
      <c r="J618" s="109" t="e">
        <f t="shared" si="299"/>
        <v>#VALUE!</v>
      </c>
      <c r="K618" s="104" t="str">
        <f>IFERROR(INDEX('Data Sheet'!$C$104:$C$181,MATCH(I618,'Data Sheet'!$F$104:$F$181,0)),"")</f>
        <v/>
      </c>
      <c r="L618" s="260" t="str">
        <f>IFERROR(INDEX('Data Sheet'!$G$104:$G$181,MATCH(I618,'Data Sheet'!$F$104:$F$181,0)),"")</f>
        <v/>
      </c>
      <c r="M618" s="220"/>
      <c r="N618" s="303"/>
      <c r="O618" s="303"/>
      <c r="P618" s="110" t="str">
        <f>IFERROR(INDEX(Setup!$D$44:$D$70,MATCH(M618,Setup!$K$44:$K$70,0))&amp;"","")</f>
        <v/>
      </c>
      <c r="Q618" s="110" t="str">
        <f>IFERROR(INDEX(Setup!$E$44:$E$70,MATCH(M618,Setup!$K$44:$K$70,0))&amp;"","")</f>
        <v/>
      </c>
      <c r="R618" s="110" t="str">
        <f>IFERROR(INDEX(Setup!$L$44:$L$70,MATCH(M618,Setup!$K$44:$K$70,0))&amp;"","")</f>
        <v/>
      </c>
      <c r="S618" s="110" t="str">
        <f>Setup!$C$30</f>
        <v>USD</v>
      </c>
      <c r="T618" s="111" t="str">
        <f>IFERROR(INDEX('Data Sheet'!$B$104:$B$181,MATCH(I618,'Data Sheet'!$F$104:$F$181,0)),"")</f>
        <v/>
      </c>
      <c r="U618" s="112" t="str">
        <f>IFERROR(INDEX('Data Sheet'!$D$104:$D$181,MATCH(I618,'Data Sheet'!$F$104:$F$181,0)),"")</f>
        <v/>
      </c>
      <c r="V618" s="102" t="s">
        <v>8</v>
      </c>
      <c r="W618" s="221" t="str">
        <f>IF(V618=Setup!$C$30,"Grant",IF(V618=Setup!$C$31,"Local",IF(V618=Setup!$C$32,"Other",IF(ISBLANK(V618),"","Other"))))</f>
        <v>Grant</v>
      </c>
      <c r="X618" s="295"/>
      <c r="Y618" s="296" t="str">
        <f>IF(X618&lt;&gt;"",X618/VLOOKUP($V618,Setup!$C$30:$D$41,2,0),"")</f>
        <v/>
      </c>
      <c r="Z618" s="297"/>
      <c r="AA618" s="298" t="str">
        <f t="shared" si="272"/>
        <v/>
      </c>
      <c r="AB618" s="297"/>
      <c r="AC618" s="299" t="str">
        <f t="shared" si="273"/>
        <v/>
      </c>
      <c r="AD618" s="297"/>
      <c r="AE618" s="299" t="str">
        <f t="shared" si="274"/>
        <v/>
      </c>
      <c r="AF618" s="297"/>
      <c r="AG618" s="298" t="str">
        <f t="shared" si="275"/>
        <v/>
      </c>
      <c r="AH618" s="298" t="str">
        <f t="shared" si="276"/>
        <v/>
      </c>
      <c r="AI618" s="298" t="str">
        <f t="shared" si="277"/>
        <v/>
      </c>
      <c r="AJ618" s="300"/>
      <c r="AK618" s="295"/>
      <c r="AL618" s="296" t="str">
        <f>IF(AK618&lt;&gt;"",AK618/VLOOKUP($V618,Setup!$C$30:$D$41,2,0),"")</f>
        <v/>
      </c>
      <c r="AM618" s="301"/>
      <c r="AN618" s="299" t="str">
        <f t="shared" si="278"/>
        <v/>
      </c>
      <c r="AO618" s="301"/>
      <c r="AP618" s="299" t="str">
        <f t="shared" si="279"/>
        <v/>
      </c>
      <c r="AQ618" s="301"/>
      <c r="AR618" s="299" t="str">
        <f t="shared" si="280"/>
        <v/>
      </c>
      <c r="AS618" s="301"/>
      <c r="AT618" s="298" t="str">
        <f t="shared" si="281"/>
        <v/>
      </c>
      <c r="AU618" s="298" t="str">
        <f t="shared" si="282"/>
        <v/>
      </c>
      <c r="AV618" s="298" t="str">
        <f t="shared" si="283"/>
        <v/>
      </c>
      <c r="AW618" s="300"/>
      <c r="AX618" s="295"/>
      <c r="AY618" s="296" t="str">
        <f>IF(AX618&lt;&gt;"",AX618/VLOOKUP($V618,Setup!$C$30:$D$41,2,0),"")</f>
        <v/>
      </c>
      <c r="AZ618" s="302"/>
      <c r="BA618" s="299" t="str">
        <f t="shared" si="284"/>
        <v/>
      </c>
      <c r="BB618" s="302"/>
      <c r="BC618" s="299" t="str">
        <f t="shared" si="285"/>
        <v/>
      </c>
      <c r="BD618" s="302"/>
      <c r="BE618" s="299" t="str">
        <f t="shared" si="286"/>
        <v/>
      </c>
      <c r="BF618" s="302"/>
      <c r="BG618" s="298" t="str">
        <f t="shared" si="287"/>
        <v/>
      </c>
      <c r="BH618" s="298" t="str">
        <f t="shared" si="288"/>
        <v/>
      </c>
      <c r="BI618" s="298" t="str">
        <f t="shared" si="289"/>
        <v/>
      </c>
      <c r="BJ618" s="300"/>
      <c r="BK618" s="295"/>
      <c r="BL618" s="296" t="str">
        <f>IF(BK618&lt;&gt;"",BK618/VLOOKUP($V618,Setup!$C$30:$D$41,2,0),"")</f>
        <v/>
      </c>
      <c r="BM618" s="302"/>
      <c r="BN618" s="299" t="str">
        <f t="shared" si="290"/>
        <v/>
      </c>
      <c r="BO618" s="302"/>
      <c r="BP618" s="299" t="str">
        <f t="shared" si="291"/>
        <v/>
      </c>
      <c r="BQ618" s="302"/>
      <c r="BR618" s="299" t="str">
        <f t="shared" si="292"/>
        <v/>
      </c>
      <c r="BS618" s="302"/>
      <c r="BT618" s="298" t="str">
        <f t="shared" si="293"/>
        <v/>
      </c>
      <c r="BU618" s="298" t="str">
        <f t="shared" si="294"/>
        <v/>
      </c>
      <c r="BV618" s="298" t="str">
        <f t="shared" si="295"/>
        <v/>
      </c>
      <c r="BW618" s="300"/>
      <c r="BX618" s="298" t="str">
        <f t="shared" si="296"/>
        <v/>
      </c>
      <c r="BY618" s="298" t="str">
        <f t="shared" si="297"/>
        <v/>
      </c>
      <c r="BZ618" s="113"/>
      <c r="CA618" s="114"/>
      <c r="CF618" s="481"/>
      <c r="CL618" s="358" t="str">
        <f>IFERROR(VLOOKUP(C618,'Data Sheet'!$A$3:$B$16,2,FALSE),"")</f>
        <v/>
      </c>
    </row>
    <row r="619" spans="1:90" ht="25.5" customHeight="1">
      <c r="A619" s="100">
        <v>615</v>
      </c>
      <c r="B619" s="107" t="str">
        <f t="shared" si="300"/>
        <v>--</v>
      </c>
      <c r="C619" s="304"/>
      <c r="D619" s="305" t="str">
        <f>IFERROR(IF(VLOOKUP(C619,'Data Sheet'!$A$3:$D$16,4,FALSE)=0,"",VLOOKUP(C619,'Data Sheet'!$A$3:$D$16,4,FALSE)),"")</f>
        <v/>
      </c>
      <c r="E619" s="306"/>
      <c r="F619" s="307" t="str">
        <f>IFERROR(IF(VLOOKUP(E619,'Data Sheet'!$C$19:$D$80,2,FALSE)=0,"",VLOOKUP(E619,'Data Sheet'!$C$19:$D$80,2,FALSE)),"")</f>
        <v/>
      </c>
      <c r="G619" s="308" t="str">
        <f t="shared" si="298"/>
        <v>-</v>
      </c>
      <c r="H619" s="108"/>
      <c r="I619" s="304"/>
      <c r="J619" s="109" t="e">
        <f t="shared" si="299"/>
        <v>#VALUE!</v>
      </c>
      <c r="K619" s="104" t="str">
        <f>IFERROR(INDEX('Data Sheet'!$C$104:$C$181,MATCH(I619,'Data Sheet'!$F$104:$F$181,0)),"")</f>
        <v/>
      </c>
      <c r="L619" s="260" t="str">
        <f>IFERROR(INDEX('Data Sheet'!$G$104:$G$181,MATCH(I619,'Data Sheet'!$F$104:$F$181,0)),"")</f>
        <v/>
      </c>
      <c r="M619" s="220"/>
      <c r="N619" s="303"/>
      <c r="O619" s="303"/>
      <c r="P619" s="110" t="str">
        <f>IFERROR(INDEX(Setup!$D$44:$D$70,MATCH(M619,Setup!$K$44:$K$70,0))&amp;"","")</f>
        <v/>
      </c>
      <c r="Q619" s="110" t="str">
        <f>IFERROR(INDEX(Setup!$E$44:$E$70,MATCH(M619,Setup!$K$44:$K$70,0))&amp;"","")</f>
        <v/>
      </c>
      <c r="R619" s="110" t="str">
        <f>IFERROR(INDEX(Setup!$L$44:$L$70,MATCH(M619,Setup!$K$44:$K$70,0))&amp;"","")</f>
        <v/>
      </c>
      <c r="S619" s="110" t="str">
        <f>Setup!$C$30</f>
        <v>USD</v>
      </c>
      <c r="T619" s="111" t="str">
        <f>IFERROR(INDEX('Data Sheet'!$B$104:$B$181,MATCH(I619,'Data Sheet'!$F$104:$F$181,0)),"")</f>
        <v/>
      </c>
      <c r="U619" s="112" t="str">
        <f>IFERROR(INDEX('Data Sheet'!$D$104:$D$181,MATCH(I619,'Data Sheet'!$F$104:$F$181,0)),"")</f>
        <v/>
      </c>
      <c r="V619" s="102" t="s">
        <v>8</v>
      </c>
      <c r="W619" s="221" t="str">
        <f>IF(V619=Setup!$C$30,"Grant",IF(V619=Setup!$C$31,"Local",IF(V619=Setup!$C$32,"Other",IF(ISBLANK(V619),"","Other"))))</f>
        <v>Grant</v>
      </c>
      <c r="X619" s="295"/>
      <c r="Y619" s="296" t="str">
        <f>IF(X619&lt;&gt;"",X619/VLOOKUP($V619,Setup!$C$30:$D$41,2,0),"")</f>
        <v/>
      </c>
      <c r="Z619" s="297"/>
      <c r="AA619" s="298" t="str">
        <f t="shared" si="272"/>
        <v/>
      </c>
      <c r="AB619" s="297"/>
      <c r="AC619" s="299" t="str">
        <f t="shared" si="273"/>
        <v/>
      </c>
      <c r="AD619" s="297"/>
      <c r="AE619" s="299" t="str">
        <f t="shared" si="274"/>
        <v/>
      </c>
      <c r="AF619" s="297"/>
      <c r="AG619" s="298" t="str">
        <f t="shared" si="275"/>
        <v/>
      </c>
      <c r="AH619" s="298" t="str">
        <f t="shared" si="276"/>
        <v/>
      </c>
      <c r="AI619" s="298" t="str">
        <f t="shared" si="277"/>
        <v/>
      </c>
      <c r="AJ619" s="300"/>
      <c r="AK619" s="295"/>
      <c r="AL619" s="296" t="str">
        <f>IF(AK619&lt;&gt;"",AK619/VLOOKUP($V619,Setup!$C$30:$D$41,2,0),"")</f>
        <v/>
      </c>
      <c r="AM619" s="301"/>
      <c r="AN619" s="299" t="str">
        <f t="shared" si="278"/>
        <v/>
      </c>
      <c r="AO619" s="301"/>
      <c r="AP619" s="299" t="str">
        <f t="shared" si="279"/>
        <v/>
      </c>
      <c r="AQ619" s="301"/>
      <c r="AR619" s="299" t="str">
        <f t="shared" si="280"/>
        <v/>
      </c>
      <c r="AS619" s="301"/>
      <c r="AT619" s="298" t="str">
        <f t="shared" si="281"/>
        <v/>
      </c>
      <c r="AU619" s="298" t="str">
        <f t="shared" si="282"/>
        <v/>
      </c>
      <c r="AV619" s="298" t="str">
        <f t="shared" si="283"/>
        <v/>
      </c>
      <c r="AW619" s="300"/>
      <c r="AX619" s="295"/>
      <c r="AY619" s="296" t="str">
        <f>IF(AX619&lt;&gt;"",AX619/VLOOKUP($V619,Setup!$C$30:$D$41,2,0),"")</f>
        <v/>
      </c>
      <c r="AZ619" s="302"/>
      <c r="BA619" s="299" t="str">
        <f t="shared" si="284"/>
        <v/>
      </c>
      <c r="BB619" s="302"/>
      <c r="BC619" s="299" t="str">
        <f t="shared" si="285"/>
        <v/>
      </c>
      <c r="BD619" s="302"/>
      <c r="BE619" s="299" t="str">
        <f t="shared" si="286"/>
        <v/>
      </c>
      <c r="BF619" s="302"/>
      <c r="BG619" s="298" t="str">
        <f t="shared" si="287"/>
        <v/>
      </c>
      <c r="BH619" s="298" t="str">
        <f t="shared" si="288"/>
        <v/>
      </c>
      <c r="BI619" s="298" t="str">
        <f t="shared" si="289"/>
        <v/>
      </c>
      <c r="BJ619" s="300"/>
      <c r="BK619" s="295"/>
      <c r="BL619" s="296" t="str">
        <f>IF(BK619&lt;&gt;"",BK619/VLOOKUP($V619,Setup!$C$30:$D$41,2,0),"")</f>
        <v/>
      </c>
      <c r="BM619" s="302"/>
      <c r="BN619" s="299" t="str">
        <f t="shared" si="290"/>
        <v/>
      </c>
      <c r="BO619" s="302"/>
      <c r="BP619" s="299" t="str">
        <f t="shared" si="291"/>
        <v/>
      </c>
      <c r="BQ619" s="302"/>
      <c r="BR619" s="299" t="str">
        <f t="shared" si="292"/>
        <v/>
      </c>
      <c r="BS619" s="302"/>
      <c r="BT619" s="298" t="str">
        <f t="shared" si="293"/>
        <v/>
      </c>
      <c r="BU619" s="298" t="str">
        <f t="shared" si="294"/>
        <v/>
      </c>
      <c r="BV619" s="298" t="str">
        <f t="shared" si="295"/>
        <v/>
      </c>
      <c r="BW619" s="300"/>
      <c r="BX619" s="298" t="str">
        <f t="shared" si="296"/>
        <v/>
      </c>
      <c r="BY619" s="298" t="str">
        <f t="shared" si="297"/>
        <v/>
      </c>
      <c r="BZ619" s="113"/>
      <c r="CA619" s="114"/>
      <c r="CF619" s="481"/>
      <c r="CL619" s="358" t="str">
        <f>IFERROR(VLOOKUP(C619,'Data Sheet'!$A$3:$B$16,2,FALSE),"")</f>
        <v/>
      </c>
    </row>
    <row r="620" spans="1:90" ht="25.5" customHeight="1">
      <c r="A620" s="100">
        <v>616</v>
      </c>
      <c r="B620" s="107" t="str">
        <f t="shared" si="300"/>
        <v>--</v>
      </c>
      <c r="C620" s="304"/>
      <c r="D620" s="305" t="str">
        <f>IFERROR(IF(VLOOKUP(C620,'Data Sheet'!$A$3:$D$16,4,FALSE)=0,"",VLOOKUP(C620,'Data Sheet'!$A$3:$D$16,4,FALSE)),"")</f>
        <v/>
      </c>
      <c r="E620" s="306"/>
      <c r="F620" s="307" t="str">
        <f>IFERROR(IF(VLOOKUP(E620,'Data Sheet'!$C$19:$D$80,2,FALSE)=0,"",VLOOKUP(E620,'Data Sheet'!$C$19:$D$80,2,FALSE)),"")</f>
        <v/>
      </c>
      <c r="G620" s="308" t="str">
        <f t="shared" si="298"/>
        <v>-</v>
      </c>
      <c r="H620" s="108"/>
      <c r="I620" s="304"/>
      <c r="J620" s="109" t="e">
        <f t="shared" si="299"/>
        <v>#VALUE!</v>
      </c>
      <c r="K620" s="104" t="str">
        <f>IFERROR(INDEX('Data Sheet'!$C$104:$C$181,MATCH(I620,'Data Sheet'!$F$104:$F$181,0)),"")</f>
        <v/>
      </c>
      <c r="L620" s="260" t="str">
        <f>IFERROR(INDEX('Data Sheet'!$G$104:$G$181,MATCH(I620,'Data Sheet'!$F$104:$F$181,0)),"")</f>
        <v/>
      </c>
      <c r="M620" s="220"/>
      <c r="N620" s="303"/>
      <c r="O620" s="303"/>
      <c r="P620" s="110" t="str">
        <f>IFERROR(INDEX(Setup!$D$44:$D$70,MATCH(M620,Setup!$K$44:$K$70,0))&amp;"","")</f>
        <v/>
      </c>
      <c r="Q620" s="110" t="str">
        <f>IFERROR(INDEX(Setup!$E$44:$E$70,MATCH(M620,Setup!$K$44:$K$70,0))&amp;"","")</f>
        <v/>
      </c>
      <c r="R620" s="110" t="str">
        <f>IFERROR(INDEX(Setup!$L$44:$L$70,MATCH(M620,Setup!$K$44:$K$70,0))&amp;"","")</f>
        <v/>
      </c>
      <c r="S620" s="110" t="str">
        <f>Setup!$C$30</f>
        <v>USD</v>
      </c>
      <c r="T620" s="111" t="str">
        <f>IFERROR(INDEX('Data Sheet'!$B$104:$B$181,MATCH(I620,'Data Sheet'!$F$104:$F$181,0)),"")</f>
        <v/>
      </c>
      <c r="U620" s="112" t="str">
        <f>IFERROR(INDEX('Data Sheet'!$D$104:$D$181,MATCH(I620,'Data Sheet'!$F$104:$F$181,0)),"")</f>
        <v/>
      </c>
      <c r="V620" s="102" t="s">
        <v>8</v>
      </c>
      <c r="W620" s="221" t="str">
        <f>IF(V620=Setup!$C$30,"Grant",IF(V620=Setup!$C$31,"Local",IF(V620=Setup!$C$32,"Other",IF(ISBLANK(V620),"","Other"))))</f>
        <v>Grant</v>
      </c>
      <c r="X620" s="295"/>
      <c r="Y620" s="296" t="str">
        <f>IF(X620&lt;&gt;"",X620/VLOOKUP($V620,Setup!$C$30:$D$41,2,0),"")</f>
        <v/>
      </c>
      <c r="Z620" s="297"/>
      <c r="AA620" s="298" t="str">
        <f t="shared" si="272"/>
        <v/>
      </c>
      <c r="AB620" s="297"/>
      <c r="AC620" s="299" t="str">
        <f t="shared" si="273"/>
        <v/>
      </c>
      <c r="AD620" s="297"/>
      <c r="AE620" s="299" t="str">
        <f t="shared" si="274"/>
        <v/>
      </c>
      <c r="AF620" s="297"/>
      <c r="AG620" s="298" t="str">
        <f t="shared" si="275"/>
        <v/>
      </c>
      <c r="AH620" s="298" t="str">
        <f t="shared" si="276"/>
        <v/>
      </c>
      <c r="AI620" s="298" t="str">
        <f t="shared" si="277"/>
        <v/>
      </c>
      <c r="AJ620" s="300"/>
      <c r="AK620" s="295"/>
      <c r="AL620" s="296" t="str">
        <f>IF(AK620&lt;&gt;"",AK620/VLOOKUP($V620,Setup!$C$30:$D$41,2,0),"")</f>
        <v/>
      </c>
      <c r="AM620" s="301"/>
      <c r="AN620" s="299" t="str">
        <f t="shared" si="278"/>
        <v/>
      </c>
      <c r="AO620" s="301"/>
      <c r="AP620" s="299" t="str">
        <f t="shared" si="279"/>
        <v/>
      </c>
      <c r="AQ620" s="301"/>
      <c r="AR620" s="299" t="str">
        <f t="shared" si="280"/>
        <v/>
      </c>
      <c r="AS620" s="301"/>
      <c r="AT620" s="298" t="str">
        <f t="shared" si="281"/>
        <v/>
      </c>
      <c r="AU620" s="298" t="str">
        <f t="shared" si="282"/>
        <v/>
      </c>
      <c r="AV620" s="298" t="str">
        <f t="shared" si="283"/>
        <v/>
      </c>
      <c r="AW620" s="300"/>
      <c r="AX620" s="295"/>
      <c r="AY620" s="296" t="str">
        <f>IF(AX620&lt;&gt;"",AX620/VLOOKUP($V620,Setup!$C$30:$D$41,2,0),"")</f>
        <v/>
      </c>
      <c r="AZ620" s="302"/>
      <c r="BA620" s="299" t="str">
        <f t="shared" si="284"/>
        <v/>
      </c>
      <c r="BB620" s="302"/>
      <c r="BC620" s="299" t="str">
        <f t="shared" si="285"/>
        <v/>
      </c>
      <c r="BD620" s="302"/>
      <c r="BE620" s="299" t="str">
        <f t="shared" si="286"/>
        <v/>
      </c>
      <c r="BF620" s="302"/>
      <c r="BG620" s="298" t="str">
        <f t="shared" si="287"/>
        <v/>
      </c>
      <c r="BH620" s="298" t="str">
        <f t="shared" si="288"/>
        <v/>
      </c>
      <c r="BI620" s="298" t="str">
        <f t="shared" si="289"/>
        <v/>
      </c>
      <c r="BJ620" s="300"/>
      <c r="BK620" s="295"/>
      <c r="BL620" s="296" t="str">
        <f>IF(BK620&lt;&gt;"",BK620/VLOOKUP($V620,Setup!$C$30:$D$41,2,0),"")</f>
        <v/>
      </c>
      <c r="BM620" s="302"/>
      <c r="BN620" s="299" t="str">
        <f t="shared" si="290"/>
        <v/>
      </c>
      <c r="BO620" s="302"/>
      <c r="BP620" s="299" t="str">
        <f t="shared" si="291"/>
        <v/>
      </c>
      <c r="BQ620" s="302"/>
      <c r="BR620" s="299" t="str">
        <f t="shared" si="292"/>
        <v/>
      </c>
      <c r="BS620" s="302"/>
      <c r="BT620" s="298" t="str">
        <f t="shared" si="293"/>
        <v/>
      </c>
      <c r="BU620" s="298" t="str">
        <f t="shared" si="294"/>
        <v/>
      </c>
      <c r="BV620" s="298" t="str">
        <f t="shared" si="295"/>
        <v/>
      </c>
      <c r="BW620" s="300"/>
      <c r="BX620" s="298" t="str">
        <f t="shared" si="296"/>
        <v/>
      </c>
      <c r="BY620" s="298" t="str">
        <f t="shared" si="297"/>
        <v/>
      </c>
      <c r="BZ620" s="113"/>
      <c r="CA620" s="114"/>
      <c r="CF620" s="481"/>
      <c r="CL620" s="358" t="str">
        <f>IFERROR(VLOOKUP(C620,'Data Sheet'!$A$3:$B$16,2,FALSE),"")</f>
        <v/>
      </c>
    </row>
    <row r="621" spans="1:90" ht="25.5" customHeight="1">
      <c r="A621" s="100">
        <v>617</v>
      </c>
      <c r="B621" s="107" t="str">
        <f t="shared" si="300"/>
        <v>--</v>
      </c>
      <c r="C621" s="304"/>
      <c r="D621" s="305" t="str">
        <f>IFERROR(IF(VLOOKUP(C621,'Data Sheet'!$A$3:$D$16,4,FALSE)=0,"",VLOOKUP(C621,'Data Sheet'!$A$3:$D$16,4,FALSE)),"")</f>
        <v/>
      </c>
      <c r="E621" s="306"/>
      <c r="F621" s="307" t="str">
        <f>IFERROR(IF(VLOOKUP(E621,'Data Sheet'!$C$19:$D$80,2,FALSE)=0,"",VLOOKUP(E621,'Data Sheet'!$C$19:$D$80,2,FALSE)),"")</f>
        <v/>
      </c>
      <c r="G621" s="308" t="str">
        <f t="shared" si="298"/>
        <v>-</v>
      </c>
      <c r="H621" s="108"/>
      <c r="I621" s="304"/>
      <c r="J621" s="109" t="e">
        <f t="shared" si="299"/>
        <v>#VALUE!</v>
      </c>
      <c r="K621" s="104" t="str">
        <f>IFERROR(INDEX('Data Sheet'!$C$104:$C$181,MATCH(I621,'Data Sheet'!$F$104:$F$181,0)),"")</f>
        <v/>
      </c>
      <c r="L621" s="260" t="str">
        <f>IFERROR(INDEX('Data Sheet'!$G$104:$G$181,MATCH(I621,'Data Sheet'!$F$104:$F$181,0)),"")</f>
        <v/>
      </c>
      <c r="M621" s="220"/>
      <c r="N621" s="303"/>
      <c r="O621" s="303"/>
      <c r="P621" s="110" t="str">
        <f>IFERROR(INDEX(Setup!$D$44:$D$70,MATCH(M621,Setup!$K$44:$K$70,0))&amp;"","")</f>
        <v/>
      </c>
      <c r="Q621" s="110" t="str">
        <f>IFERROR(INDEX(Setup!$E$44:$E$70,MATCH(M621,Setup!$K$44:$K$70,0))&amp;"","")</f>
        <v/>
      </c>
      <c r="R621" s="110" t="str">
        <f>IFERROR(INDEX(Setup!$L$44:$L$70,MATCH(M621,Setup!$K$44:$K$70,0))&amp;"","")</f>
        <v/>
      </c>
      <c r="S621" s="110" t="str">
        <f>Setup!$C$30</f>
        <v>USD</v>
      </c>
      <c r="T621" s="111" t="str">
        <f>IFERROR(INDEX('Data Sheet'!$B$104:$B$181,MATCH(I621,'Data Sheet'!$F$104:$F$181,0)),"")</f>
        <v/>
      </c>
      <c r="U621" s="112" t="str">
        <f>IFERROR(INDEX('Data Sheet'!$D$104:$D$181,MATCH(I621,'Data Sheet'!$F$104:$F$181,0)),"")</f>
        <v/>
      </c>
      <c r="V621" s="102" t="s">
        <v>8</v>
      </c>
      <c r="W621" s="221" t="str">
        <f>IF(V621=Setup!$C$30,"Grant",IF(V621=Setup!$C$31,"Local",IF(V621=Setup!$C$32,"Other",IF(ISBLANK(V621),"","Other"))))</f>
        <v>Grant</v>
      </c>
      <c r="X621" s="295"/>
      <c r="Y621" s="296" t="str">
        <f>IF(X621&lt;&gt;"",X621/VLOOKUP($V621,Setup!$C$30:$D$41,2,0),"")</f>
        <v/>
      </c>
      <c r="Z621" s="297"/>
      <c r="AA621" s="298" t="str">
        <f t="shared" si="272"/>
        <v/>
      </c>
      <c r="AB621" s="297"/>
      <c r="AC621" s="299" t="str">
        <f t="shared" si="273"/>
        <v/>
      </c>
      <c r="AD621" s="297"/>
      <c r="AE621" s="299" t="str">
        <f t="shared" si="274"/>
        <v/>
      </c>
      <c r="AF621" s="297"/>
      <c r="AG621" s="298" t="str">
        <f t="shared" si="275"/>
        <v/>
      </c>
      <c r="AH621" s="298" t="str">
        <f t="shared" si="276"/>
        <v/>
      </c>
      <c r="AI621" s="298" t="str">
        <f t="shared" si="277"/>
        <v/>
      </c>
      <c r="AJ621" s="300"/>
      <c r="AK621" s="295"/>
      <c r="AL621" s="296" t="str">
        <f>IF(AK621&lt;&gt;"",AK621/VLOOKUP($V621,Setup!$C$30:$D$41,2,0),"")</f>
        <v/>
      </c>
      <c r="AM621" s="301"/>
      <c r="AN621" s="299" t="str">
        <f t="shared" si="278"/>
        <v/>
      </c>
      <c r="AO621" s="301"/>
      <c r="AP621" s="299" t="str">
        <f t="shared" si="279"/>
        <v/>
      </c>
      <c r="AQ621" s="301"/>
      <c r="AR621" s="299" t="str">
        <f t="shared" si="280"/>
        <v/>
      </c>
      <c r="AS621" s="301"/>
      <c r="AT621" s="298" t="str">
        <f t="shared" si="281"/>
        <v/>
      </c>
      <c r="AU621" s="298" t="str">
        <f t="shared" si="282"/>
        <v/>
      </c>
      <c r="AV621" s="298" t="str">
        <f t="shared" si="283"/>
        <v/>
      </c>
      <c r="AW621" s="300"/>
      <c r="AX621" s="295"/>
      <c r="AY621" s="296" t="str">
        <f>IF(AX621&lt;&gt;"",AX621/VLOOKUP($V621,Setup!$C$30:$D$41,2,0),"")</f>
        <v/>
      </c>
      <c r="AZ621" s="302"/>
      <c r="BA621" s="299" t="str">
        <f t="shared" si="284"/>
        <v/>
      </c>
      <c r="BB621" s="302"/>
      <c r="BC621" s="299" t="str">
        <f t="shared" si="285"/>
        <v/>
      </c>
      <c r="BD621" s="302"/>
      <c r="BE621" s="299" t="str">
        <f t="shared" si="286"/>
        <v/>
      </c>
      <c r="BF621" s="302"/>
      <c r="BG621" s="298" t="str">
        <f t="shared" si="287"/>
        <v/>
      </c>
      <c r="BH621" s="298" t="str">
        <f t="shared" si="288"/>
        <v/>
      </c>
      <c r="BI621" s="298" t="str">
        <f t="shared" si="289"/>
        <v/>
      </c>
      <c r="BJ621" s="300"/>
      <c r="BK621" s="295"/>
      <c r="BL621" s="296" t="str">
        <f>IF(BK621&lt;&gt;"",BK621/VLOOKUP($V621,Setup!$C$30:$D$41,2,0),"")</f>
        <v/>
      </c>
      <c r="BM621" s="302"/>
      <c r="BN621" s="299" t="str">
        <f t="shared" si="290"/>
        <v/>
      </c>
      <c r="BO621" s="302"/>
      <c r="BP621" s="299" t="str">
        <f t="shared" si="291"/>
        <v/>
      </c>
      <c r="BQ621" s="302"/>
      <c r="BR621" s="299" t="str">
        <f t="shared" si="292"/>
        <v/>
      </c>
      <c r="BS621" s="302"/>
      <c r="BT621" s="298" t="str">
        <f t="shared" si="293"/>
        <v/>
      </c>
      <c r="BU621" s="298" t="str">
        <f t="shared" si="294"/>
        <v/>
      </c>
      <c r="BV621" s="298" t="str">
        <f t="shared" si="295"/>
        <v/>
      </c>
      <c r="BW621" s="300"/>
      <c r="BX621" s="298" t="str">
        <f t="shared" si="296"/>
        <v/>
      </c>
      <c r="BY621" s="298" t="str">
        <f t="shared" si="297"/>
        <v/>
      </c>
      <c r="BZ621" s="113"/>
      <c r="CA621" s="114"/>
      <c r="CF621" s="481"/>
      <c r="CL621" s="358" t="str">
        <f>IFERROR(VLOOKUP(C621,'Data Sheet'!$A$3:$B$16,2,FALSE),"")</f>
        <v/>
      </c>
    </row>
    <row r="622" spans="1:90" ht="25.5" customHeight="1">
      <c r="A622" s="100">
        <v>618</v>
      </c>
      <c r="B622" s="107" t="str">
        <f t="shared" si="300"/>
        <v>--</v>
      </c>
      <c r="C622" s="304"/>
      <c r="D622" s="305" t="str">
        <f>IFERROR(IF(VLOOKUP(C622,'Data Sheet'!$A$3:$D$16,4,FALSE)=0,"",VLOOKUP(C622,'Data Sheet'!$A$3:$D$16,4,FALSE)),"")</f>
        <v/>
      </c>
      <c r="E622" s="306"/>
      <c r="F622" s="307" t="str">
        <f>IFERROR(IF(VLOOKUP(E622,'Data Sheet'!$C$19:$D$80,2,FALSE)=0,"",VLOOKUP(E622,'Data Sheet'!$C$19:$D$80,2,FALSE)),"")</f>
        <v/>
      </c>
      <c r="G622" s="308" t="str">
        <f t="shared" si="298"/>
        <v>-</v>
      </c>
      <c r="H622" s="108"/>
      <c r="I622" s="304"/>
      <c r="J622" s="109" t="e">
        <f t="shared" si="299"/>
        <v>#VALUE!</v>
      </c>
      <c r="K622" s="104" t="str">
        <f>IFERROR(INDEX('Data Sheet'!$C$104:$C$181,MATCH(I622,'Data Sheet'!$F$104:$F$181,0)),"")</f>
        <v/>
      </c>
      <c r="L622" s="260" t="str">
        <f>IFERROR(INDEX('Data Sheet'!$G$104:$G$181,MATCH(I622,'Data Sheet'!$F$104:$F$181,0)),"")</f>
        <v/>
      </c>
      <c r="M622" s="220"/>
      <c r="N622" s="303"/>
      <c r="O622" s="303"/>
      <c r="P622" s="110" t="str">
        <f>IFERROR(INDEX(Setup!$D$44:$D$70,MATCH(M622,Setup!$K$44:$K$70,0))&amp;"","")</f>
        <v/>
      </c>
      <c r="Q622" s="110" t="str">
        <f>IFERROR(INDEX(Setup!$E$44:$E$70,MATCH(M622,Setup!$K$44:$K$70,0))&amp;"","")</f>
        <v/>
      </c>
      <c r="R622" s="110" t="str">
        <f>IFERROR(INDEX(Setup!$L$44:$L$70,MATCH(M622,Setup!$K$44:$K$70,0))&amp;"","")</f>
        <v/>
      </c>
      <c r="S622" s="110" t="str">
        <f>Setup!$C$30</f>
        <v>USD</v>
      </c>
      <c r="T622" s="111" t="str">
        <f>IFERROR(INDEX('Data Sheet'!$B$104:$B$181,MATCH(I622,'Data Sheet'!$F$104:$F$181,0)),"")</f>
        <v/>
      </c>
      <c r="U622" s="112" t="str">
        <f>IFERROR(INDEX('Data Sheet'!$D$104:$D$181,MATCH(I622,'Data Sheet'!$F$104:$F$181,0)),"")</f>
        <v/>
      </c>
      <c r="V622" s="102" t="s">
        <v>8</v>
      </c>
      <c r="W622" s="221" t="str">
        <f>IF(V622=Setup!$C$30,"Grant",IF(V622=Setup!$C$31,"Local",IF(V622=Setup!$C$32,"Other",IF(ISBLANK(V622),"","Other"))))</f>
        <v>Grant</v>
      </c>
      <c r="X622" s="295"/>
      <c r="Y622" s="296" t="str">
        <f>IF(X622&lt;&gt;"",X622/VLOOKUP($V622,Setup!$C$30:$D$41,2,0),"")</f>
        <v/>
      </c>
      <c r="Z622" s="297"/>
      <c r="AA622" s="298" t="str">
        <f t="shared" si="272"/>
        <v/>
      </c>
      <c r="AB622" s="297"/>
      <c r="AC622" s="299" t="str">
        <f t="shared" si="273"/>
        <v/>
      </c>
      <c r="AD622" s="297"/>
      <c r="AE622" s="299" t="str">
        <f t="shared" si="274"/>
        <v/>
      </c>
      <c r="AF622" s="297"/>
      <c r="AG622" s="298" t="str">
        <f t="shared" si="275"/>
        <v/>
      </c>
      <c r="AH622" s="298" t="str">
        <f t="shared" si="276"/>
        <v/>
      </c>
      <c r="AI622" s="298" t="str">
        <f t="shared" si="277"/>
        <v/>
      </c>
      <c r="AJ622" s="300"/>
      <c r="AK622" s="295"/>
      <c r="AL622" s="296" t="str">
        <f>IF(AK622&lt;&gt;"",AK622/VLOOKUP($V622,Setup!$C$30:$D$41,2,0),"")</f>
        <v/>
      </c>
      <c r="AM622" s="301"/>
      <c r="AN622" s="299" t="str">
        <f t="shared" si="278"/>
        <v/>
      </c>
      <c r="AO622" s="301"/>
      <c r="AP622" s="299" t="str">
        <f t="shared" si="279"/>
        <v/>
      </c>
      <c r="AQ622" s="301"/>
      <c r="AR622" s="299" t="str">
        <f t="shared" si="280"/>
        <v/>
      </c>
      <c r="AS622" s="301"/>
      <c r="AT622" s="298" t="str">
        <f t="shared" si="281"/>
        <v/>
      </c>
      <c r="AU622" s="298" t="str">
        <f t="shared" si="282"/>
        <v/>
      </c>
      <c r="AV622" s="298" t="str">
        <f t="shared" si="283"/>
        <v/>
      </c>
      <c r="AW622" s="300"/>
      <c r="AX622" s="295"/>
      <c r="AY622" s="296" t="str">
        <f>IF(AX622&lt;&gt;"",AX622/VLOOKUP($V622,Setup!$C$30:$D$41,2,0),"")</f>
        <v/>
      </c>
      <c r="AZ622" s="302"/>
      <c r="BA622" s="299" t="str">
        <f t="shared" si="284"/>
        <v/>
      </c>
      <c r="BB622" s="302"/>
      <c r="BC622" s="299" t="str">
        <f t="shared" si="285"/>
        <v/>
      </c>
      <c r="BD622" s="302"/>
      <c r="BE622" s="299" t="str">
        <f t="shared" si="286"/>
        <v/>
      </c>
      <c r="BF622" s="302"/>
      <c r="BG622" s="298" t="str">
        <f t="shared" si="287"/>
        <v/>
      </c>
      <c r="BH622" s="298" t="str">
        <f t="shared" si="288"/>
        <v/>
      </c>
      <c r="BI622" s="298" t="str">
        <f t="shared" si="289"/>
        <v/>
      </c>
      <c r="BJ622" s="300"/>
      <c r="BK622" s="295"/>
      <c r="BL622" s="296" t="str">
        <f>IF(BK622&lt;&gt;"",BK622/VLOOKUP($V622,Setup!$C$30:$D$41,2,0),"")</f>
        <v/>
      </c>
      <c r="BM622" s="302"/>
      <c r="BN622" s="299" t="str">
        <f t="shared" si="290"/>
        <v/>
      </c>
      <c r="BO622" s="302"/>
      <c r="BP622" s="299" t="str">
        <f t="shared" si="291"/>
        <v/>
      </c>
      <c r="BQ622" s="302"/>
      <c r="BR622" s="299" t="str">
        <f t="shared" si="292"/>
        <v/>
      </c>
      <c r="BS622" s="302"/>
      <c r="BT622" s="298" t="str">
        <f t="shared" si="293"/>
        <v/>
      </c>
      <c r="BU622" s="298" t="str">
        <f t="shared" si="294"/>
        <v/>
      </c>
      <c r="BV622" s="298" t="str">
        <f t="shared" si="295"/>
        <v/>
      </c>
      <c r="BW622" s="300"/>
      <c r="BX622" s="298" t="str">
        <f t="shared" si="296"/>
        <v/>
      </c>
      <c r="BY622" s="298" t="str">
        <f t="shared" si="297"/>
        <v/>
      </c>
      <c r="BZ622" s="113"/>
      <c r="CA622" s="114"/>
      <c r="CF622" s="481"/>
      <c r="CL622" s="358" t="str">
        <f>IFERROR(VLOOKUP(C622,'Data Sheet'!$A$3:$B$16,2,FALSE),"")</f>
        <v/>
      </c>
    </row>
    <row r="623" spans="1:90" ht="25.5" customHeight="1">
      <c r="A623" s="100">
        <v>619</v>
      </c>
      <c r="B623" s="107" t="str">
        <f t="shared" si="300"/>
        <v>--</v>
      </c>
      <c r="C623" s="304"/>
      <c r="D623" s="305" t="str">
        <f>IFERROR(IF(VLOOKUP(C623,'Data Sheet'!$A$3:$D$16,4,FALSE)=0,"",VLOOKUP(C623,'Data Sheet'!$A$3:$D$16,4,FALSE)),"")</f>
        <v/>
      </c>
      <c r="E623" s="306"/>
      <c r="F623" s="307" t="str">
        <f>IFERROR(IF(VLOOKUP(E623,'Data Sheet'!$C$19:$D$80,2,FALSE)=0,"",VLOOKUP(E623,'Data Sheet'!$C$19:$D$80,2,FALSE)),"")</f>
        <v/>
      </c>
      <c r="G623" s="308" t="str">
        <f t="shared" si="298"/>
        <v>-</v>
      </c>
      <c r="H623" s="108"/>
      <c r="I623" s="304"/>
      <c r="J623" s="109" t="e">
        <f t="shared" si="299"/>
        <v>#VALUE!</v>
      </c>
      <c r="K623" s="104" t="str">
        <f>IFERROR(INDEX('Data Sheet'!$C$104:$C$181,MATCH(I623,'Data Sheet'!$F$104:$F$181,0)),"")</f>
        <v/>
      </c>
      <c r="L623" s="260" t="str">
        <f>IFERROR(INDEX('Data Sheet'!$G$104:$G$181,MATCH(I623,'Data Sheet'!$F$104:$F$181,0)),"")</f>
        <v/>
      </c>
      <c r="M623" s="220"/>
      <c r="N623" s="303"/>
      <c r="O623" s="303"/>
      <c r="P623" s="110" t="str">
        <f>IFERROR(INDEX(Setup!$D$44:$D$70,MATCH(M623,Setup!$K$44:$K$70,0))&amp;"","")</f>
        <v/>
      </c>
      <c r="Q623" s="110" t="str">
        <f>IFERROR(INDEX(Setup!$E$44:$E$70,MATCH(M623,Setup!$K$44:$K$70,0))&amp;"","")</f>
        <v/>
      </c>
      <c r="R623" s="110" t="str">
        <f>IFERROR(INDEX(Setup!$L$44:$L$70,MATCH(M623,Setup!$K$44:$K$70,0))&amp;"","")</f>
        <v/>
      </c>
      <c r="S623" s="110" t="str">
        <f>Setup!$C$30</f>
        <v>USD</v>
      </c>
      <c r="T623" s="111" t="str">
        <f>IFERROR(INDEX('Data Sheet'!$B$104:$B$181,MATCH(I623,'Data Sheet'!$F$104:$F$181,0)),"")</f>
        <v/>
      </c>
      <c r="U623" s="112" t="str">
        <f>IFERROR(INDEX('Data Sheet'!$D$104:$D$181,MATCH(I623,'Data Sheet'!$F$104:$F$181,0)),"")</f>
        <v/>
      </c>
      <c r="V623" s="102" t="s">
        <v>8</v>
      </c>
      <c r="W623" s="221" t="str">
        <f>IF(V623=Setup!$C$30,"Grant",IF(V623=Setup!$C$31,"Local",IF(V623=Setup!$C$32,"Other",IF(ISBLANK(V623),"","Other"))))</f>
        <v>Grant</v>
      </c>
      <c r="X623" s="295"/>
      <c r="Y623" s="296" t="str">
        <f>IF(X623&lt;&gt;"",X623/VLOOKUP($V623,Setup!$C$30:$D$41,2,0),"")</f>
        <v/>
      </c>
      <c r="Z623" s="297"/>
      <c r="AA623" s="298" t="str">
        <f t="shared" si="272"/>
        <v/>
      </c>
      <c r="AB623" s="297"/>
      <c r="AC623" s="299" t="str">
        <f t="shared" si="273"/>
        <v/>
      </c>
      <c r="AD623" s="297"/>
      <c r="AE623" s="299" t="str">
        <f t="shared" si="274"/>
        <v/>
      </c>
      <c r="AF623" s="297"/>
      <c r="AG623" s="298" t="str">
        <f t="shared" si="275"/>
        <v/>
      </c>
      <c r="AH623" s="298" t="str">
        <f t="shared" si="276"/>
        <v/>
      </c>
      <c r="AI623" s="298" t="str">
        <f t="shared" si="277"/>
        <v/>
      </c>
      <c r="AJ623" s="300"/>
      <c r="AK623" s="295"/>
      <c r="AL623" s="296" t="str">
        <f>IF(AK623&lt;&gt;"",AK623/VLOOKUP($V623,Setup!$C$30:$D$41,2,0),"")</f>
        <v/>
      </c>
      <c r="AM623" s="301"/>
      <c r="AN623" s="299" t="str">
        <f t="shared" si="278"/>
        <v/>
      </c>
      <c r="AO623" s="301"/>
      <c r="AP623" s="299" t="str">
        <f t="shared" si="279"/>
        <v/>
      </c>
      <c r="AQ623" s="301"/>
      <c r="AR623" s="299" t="str">
        <f t="shared" si="280"/>
        <v/>
      </c>
      <c r="AS623" s="301"/>
      <c r="AT623" s="298" t="str">
        <f t="shared" si="281"/>
        <v/>
      </c>
      <c r="AU623" s="298" t="str">
        <f t="shared" si="282"/>
        <v/>
      </c>
      <c r="AV623" s="298" t="str">
        <f t="shared" si="283"/>
        <v/>
      </c>
      <c r="AW623" s="300"/>
      <c r="AX623" s="295"/>
      <c r="AY623" s="296" t="str">
        <f>IF(AX623&lt;&gt;"",AX623/VLOOKUP($V623,Setup!$C$30:$D$41,2,0),"")</f>
        <v/>
      </c>
      <c r="AZ623" s="302"/>
      <c r="BA623" s="299" t="str">
        <f t="shared" si="284"/>
        <v/>
      </c>
      <c r="BB623" s="302"/>
      <c r="BC623" s="299" t="str">
        <f t="shared" si="285"/>
        <v/>
      </c>
      <c r="BD623" s="302"/>
      <c r="BE623" s="299" t="str">
        <f t="shared" si="286"/>
        <v/>
      </c>
      <c r="BF623" s="302"/>
      <c r="BG623" s="298" t="str">
        <f t="shared" si="287"/>
        <v/>
      </c>
      <c r="BH623" s="298" t="str">
        <f t="shared" si="288"/>
        <v/>
      </c>
      <c r="BI623" s="298" t="str">
        <f t="shared" si="289"/>
        <v/>
      </c>
      <c r="BJ623" s="300"/>
      <c r="BK623" s="295"/>
      <c r="BL623" s="296" t="str">
        <f>IF(BK623&lt;&gt;"",BK623/VLOOKUP($V623,Setup!$C$30:$D$41,2,0),"")</f>
        <v/>
      </c>
      <c r="BM623" s="302"/>
      <c r="BN623" s="299" t="str">
        <f t="shared" si="290"/>
        <v/>
      </c>
      <c r="BO623" s="302"/>
      <c r="BP623" s="299" t="str">
        <f t="shared" si="291"/>
        <v/>
      </c>
      <c r="BQ623" s="302"/>
      <c r="BR623" s="299" t="str">
        <f t="shared" si="292"/>
        <v/>
      </c>
      <c r="BS623" s="302"/>
      <c r="BT623" s="298" t="str">
        <f t="shared" si="293"/>
        <v/>
      </c>
      <c r="BU623" s="298" t="str">
        <f t="shared" si="294"/>
        <v/>
      </c>
      <c r="BV623" s="298" t="str">
        <f t="shared" si="295"/>
        <v/>
      </c>
      <c r="BW623" s="300"/>
      <c r="BX623" s="298" t="str">
        <f t="shared" si="296"/>
        <v/>
      </c>
      <c r="BY623" s="298" t="str">
        <f t="shared" si="297"/>
        <v/>
      </c>
      <c r="BZ623" s="113"/>
      <c r="CA623" s="114"/>
      <c r="CF623" s="481"/>
      <c r="CL623" s="358" t="str">
        <f>IFERROR(VLOOKUP(C623,'Data Sheet'!$A$3:$B$16,2,FALSE),"")</f>
        <v/>
      </c>
    </row>
    <row r="624" spans="1:90" ht="25.5" customHeight="1">
      <c r="A624" s="100">
        <v>620</v>
      </c>
      <c r="B624" s="107" t="str">
        <f t="shared" si="300"/>
        <v>--</v>
      </c>
      <c r="C624" s="304"/>
      <c r="D624" s="305" t="str">
        <f>IFERROR(IF(VLOOKUP(C624,'Data Sheet'!$A$3:$D$16,4,FALSE)=0,"",VLOOKUP(C624,'Data Sheet'!$A$3:$D$16,4,FALSE)),"")</f>
        <v/>
      </c>
      <c r="E624" s="306"/>
      <c r="F624" s="307" t="str">
        <f>IFERROR(IF(VLOOKUP(E624,'Data Sheet'!$C$19:$D$80,2,FALSE)=0,"",VLOOKUP(E624,'Data Sheet'!$C$19:$D$80,2,FALSE)),"")</f>
        <v/>
      </c>
      <c r="G624" s="308" t="str">
        <f t="shared" si="298"/>
        <v>-</v>
      </c>
      <c r="H624" s="108"/>
      <c r="I624" s="304"/>
      <c r="J624" s="109" t="e">
        <f t="shared" si="299"/>
        <v>#VALUE!</v>
      </c>
      <c r="K624" s="104" t="str">
        <f>IFERROR(INDEX('Data Sheet'!$C$104:$C$181,MATCH(I624,'Data Sheet'!$F$104:$F$181,0)),"")</f>
        <v/>
      </c>
      <c r="L624" s="260" t="str">
        <f>IFERROR(INDEX('Data Sheet'!$G$104:$G$181,MATCH(I624,'Data Sheet'!$F$104:$F$181,0)),"")</f>
        <v/>
      </c>
      <c r="M624" s="220"/>
      <c r="N624" s="303"/>
      <c r="O624" s="303"/>
      <c r="P624" s="110" t="str">
        <f>IFERROR(INDEX(Setup!$D$44:$D$70,MATCH(M624,Setup!$K$44:$K$70,0))&amp;"","")</f>
        <v/>
      </c>
      <c r="Q624" s="110" t="str">
        <f>IFERROR(INDEX(Setup!$E$44:$E$70,MATCH(M624,Setup!$K$44:$K$70,0))&amp;"","")</f>
        <v/>
      </c>
      <c r="R624" s="110" t="str">
        <f>IFERROR(INDEX(Setup!$L$44:$L$70,MATCH(M624,Setup!$K$44:$K$70,0))&amp;"","")</f>
        <v/>
      </c>
      <c r="S624" s="110" t="str">
        <f>Setup!$C$30</f>
        <v>USD</v>
      </c>
      <c r="T624" s="111" t="str">
        <f>IFERROR(INDEX('Data Sheet'!$B$104:$B$181,MATCH(I624,'Data Sheet'!$F$104:$F$181,0)),"")</f>
        <v/>
      </c>
      <c r="U624" s="112" t="str">
        <f>IFERROR(INDEX('Data Sheet'!$D$104:$D$181,MATCH(I624,'Data Sheet'!$F$104:$F$181,0)),"")</f>
        <v/>
      </c>
      <c r="V624" s="102" t="s">
        <v>8</v>
      </c>
      <c r="W624" s="221" t="str">
        <f>IF(V624=Setup!$C$30,"Grant",IF(V624=Setup!$C$31,"Local",IF(V624=Setup!$C$32,"Other",IF(ISBLANK(V624),"","Other"))))</f>
        <v>Grant</v>
      </c>
      <c r="X624" s="295"/>
      <c r="Y624" s="296" t="str">
        <f>IF(X624&lt;&gt;"",X624/VLOOKUP($V624,Setup!$C$30:$D$41,2,0),"")</f>
        <v/>
      </c>
      <c r="Z624" s="297"/>
      <c r="AA624" s="298" t="str">
        <f t="shared" si="272"/>
        <v/>
      </c>
      <c r="AB624" s="297"/>
      <c r="AC624" s="299" t="str">
        <f t="shared" si="273"/>
        <v/>
      </c>
      <c r="AD624" s="297"/>
      <c r="AE624" s="299" t="str">
        <f t="shared" si="274"/>
        <v/>
      </c>
      <c r="AF624" s="297"/>
      <c r="AG624" s="298" t="str">
        <f t="shared" si="275"/>
        <v/>
      </c>
      <c r="AH624" s="298" t="str">
        <f t="shared" si="276"/>
        <v/>
      </c>
      <c r="AI624" s="298" t="str">
        <f t="shared" si="277"/>
        <v/>
      </c>
      <c r="AJ624" s="300"/>
      <c r="AK624" s="295"/>
      <c r="AL624" s="296" t="str">
        <f>IF(AK624&lt;&gt;"",AK624/VLOOKUP($V624,Setup!$C$30:$D$41,2,0),"")</f>
        <v/>
      </c>
      <c r="AM624" s="301"/>
      <c r="AN624" s="299" t="str">
        <f t="shared" si="278"/>
        <v/>
      </c>
      <c r="AO624" s="301"/>
      <c r="AP624" s="299" t="str">
        <f t="shared" si="279"/>
        <v/>
      </c>
      <c r="AQ624" s="301"/>
      <c r="AR624" s="299" t="str">
        <f t="shared" si="280"/>
        <v/>
      </c>
      <c r="AS624" s="301"/>
      <c r="AT624" s="298" t="str">
        <f t="shared" si="281"/>
        <v/>
      </c>
      <c r="AU624" s="298" t="str">
        <f t="shared" si="282"/>
        <v/>
      </c>
      <c r="AV624" s="298" t="str">
        <f t="shared" si="283"/>
        <v/>
      </c>
      <c r="AW624" s="300"/>
      <c r="AX624" s="295"/>
      <c r="AY624" s="296" t="str">
        <f>IF(AX624&lt;&gt;"",AX624/VLOOKUP($V624,Setup!$C$30:$D$41,2,0),"")</f>
        <v/>
      </c>
      <c r="AZ624" s="302"/>
      <c r="BA624" s="299" t="str">
        <f t="shared" si="284"/>
        <v/>
      </c>
      <c r="BB624" s="302"/>
      <c r="BC624" s="299" t="str">
        <f t="shared" si="285"/>
        <v/>
      </c>
      <c r="BD624" s="302"/>
      <c r="BE624" s="299" t="str">
        <f t="shared" si="286"/>
        <v/>
      </c>
      <c r="BF624" s="302"/>
      <c r="BG624" s="298" t="str">
        <f t="shared" si="287"/>
        <v/>
      </c>
      <c r="BH624" s="298" t="str">
        <f t="shared" si="288"/>
        <v/>
      </c>
      <c r="BI624" s="298" t="str">
        <f t="shared" si="289"/>
        <v/>
      </c>
      <c r="BJ624" s="300"/>
      <c r="BK624" s="295"/>
      <c r="BL624" s="296" t="str">
        <f>IF(BK624&lt;&gt;"",BK624/VLOOKUP($V624,Setup!$C$30:$D$41,2,0),"")</f>
        <v/>
      </c>
      <c r="BM624" s="302"/>
      <c r="BN624" s="299" t="str">
        <f t="shared" si="290"/>
        <v/>
      </c>
      <c r="BO624" s="302"/>
      <c r="BP624" s="299" t="str">
        <f t="shared" si="291"/>
        <v/>
      </c>
      <c r="BQ624" s="302"/>
      <c r="BR624" s="299" t="str">
        <f t="shared" si="292"/>
        <v/>
      </c>
      <c r="BS624" s="302"/>
      <c r="BT624" s="298" t="str">
        <f t="shared" si="293"/>
        <v/>
      </c>
      <c r="BU624" s="298" t="str">
        <f t="shared" si="294"/>
        <v/>
      </c>
      <c r="BV624" s="298" t="str">
        <f t="shared" si="295"/>
        <v/>
      </c>
      <c r="BW624" s="300"/>
      <c r="BX624" s="298" t="str">
        <f t="shared" si="296"/>
        <v/>
      </c>
      <c r="BY624" s="298" t="str">
        <f t="shared" si="297"/>
        <v/>
      </c>
      <c r="BZ624" s="113"/>
      <c r="CA624" s="114"/>
      <c r="CF624" s="481"/>
      <c r="CL624" s="358" t="str">
        <f>IFERROR(VLOOKUP(C624,'Data Sheet'!$A$3:$B$16,2,FALSE),"")</f>
        <v/>
      </c>
    </row>
    <row r="625" spans="1:90" ht="25.5" customHeight="1">
      <c r="A625" s="100">
        <v>621</v>
      </c>
      <c r="B625" s="107" t="str">
        <f t="shared" si="300"/>
        <v>--</v>
      </c>
      <c r="C625" s="304"/>
      <c r="D625" s="305" t="str">
        <f>IFERROR(IF(VLOOKUP(C625,'Data Sheet'!$A$3:$D$16,4,FALSE)=0,"",VLOOKUP(C625,'Data Sheet'!$A$3:$D$16,4,FALSE)),"")</f>
        <v/>
      </c>
      <c r="E625" s="306"/>
      <c r="F625" s="307" t="str">
        <f>IFERROR(IF(VLOOKUP(E625,'Data Sheet'!$C$19:$D$80,2,FALSE)=0,"",VLOOKUP(E625,'Data Sheet'!$C$19:$D$80,2,FALSE)),"")</f>
        <v/>
      </c>
      <c r="G625" s="308" t="str">
        <f t="shared" si="298"/>
        <v>-</v>
      </c>
      <c r="H625" s="108"/>
      <c r="I625" s="304"/>
      <c r="J625" s="109" t="e">
        <f t="shared" si="299"/>
        <v>#VALUE!</v>
      </c>
      <c r="K625" s="104" t="str">
        <f>IFERROR(INDEX('Data Sheet'!$C$104:$C$181,MATCH(I625,'Data Sheet'!$F$104:$F$181,0)),"")</f>
        <v/>
      </c>
      <c r="L625" s="260" t="str">
        <f>IFERROR(INDEX('Data Sheet'!$G$104:$G$181,MATCH(I625,'Data Sheet'!$F$104:$F$181,0)),"")</f>
        <v/>
      </c>
      <c r="M625" s="220"/>
      <c r="N625" s="303"/>
      <c r="O625" s="303"/>
      <c r="P625" s="110" t="str">
        <f>IFERROR(INDEX(Setup!$D$44:$D$70,MATCH(M625,Setup!$K$44:$K$70,0))&amp;"","")</f>
        <v/>
      </c>
      <c r="Q625" s="110" t="str">
        <f>IFERROR(INDEX(Setup!$E$44:$E$70,MATCH(M625,Setup!$K$44:$K$70,0))&amp;"","")</f>
        <v/>
      </c>
      <c r="R625" s="110" t="str">
        <f>IFERROR(INDEX(Setup!$L$44:$L$70,MATCH(M625,Setup!$K$44:$K$70,0))&amp;"","")</f>
        <v/>
      </c>
      <c r="S625" s="110" t="str">
        <f>Setup!$C$30</f>
        <v>USD</v>
      </c>
      <c r="T625" s="111" t="str">
        <f>IFERROR(INDEX('Data Sheet'!$B$104:$B$181,MATCH(I625,'Data Sheet'!$F$104:$F$181,0)),"")</f>
        <v/>
      </c>
      <c r="U625" s="112" t="str">
        <f>IFERROR(INDEX('Data Sheet'!$D$104:$D$181,MATCH(I625,'Data Sheet'!$F$104:$F$181,0)),"")</f>
        <v/>
      </c>
      <c r="V625" s="102" t="s">
        <v>8</v>
      </c>
      <c r="W625" s="221" t="str">
        <f>IF(V625=Setup!$C$30,"Grant",IF(V625=Setup!$C$31,"Local",IF(V625=Setup!$C$32,"Other",IF(ISBLANK(V625),"","Other"))))</f>
        <v>Grant</v>
      </c>
      <c r="X625" s="295"/>
      <c r="Y625" s="296" t="str">
        <f>IF(X625&lt;&gt;"",X625/VLOOKUP($V625,Setup!$C$30:$D$41,2,0),"")</f>
        <v/>
      </c>
      <c r="Z625" s="297"/>
      <c r="AA625" s="298" t="str">
        <f t="shared" si="272"/>
        <v/>
      </c>
      <c r="AB625" s="297"/>
      <c r="AC625" s="299" t="str">
        <f t="shared" si="273"/>
        <v/>
      </c>
      <c r="AD625" s="297"/>
      <c r="AE625" s="299" t="str">
        <f t="shared" si="274"/>
        <v/>
      </c>
      <c r="AF625" s="297"/>
      <c r="AG625" s="298" t="str">
        <f t="shared" si="275"/>
        <v/>
      </c>
      <c r="AH625" s="298" t="str">
        <f t="shared" si="276"/>
        <v/>
      </c>
      <c r="AI625" s="298" t="str">
        <f t="shared" si="277"/>
        <v/>
      </c>
      <c r="AJ625" s="300"/>
      <c r="AK625" s="295"/>
      <c r="AL625" s="296" t="str">
        <f>IF(AK625&lt;&gt;"",AK625/VLOOKUP($V625,Setup!$C$30:$D$41,2,0),"")</f>
        <v/>
      </c>
      <c r="AM625" s="301"/>
      <c r="AN625" s="299" t="str">
        <f t="shared" si="278"/>
        <v/>
      </c>
      <c r="AO625" s="301"/>
      <c r="AP625" s="299" t="str">
        <f t="shared" si="279"/>
        <v/>
      </c>
      <c r="AQ625" s="301"/>
      <c r="AR625" s="299" t="str">
        <f t="shared" si="280"/>
        <v/>
      </c>
      <c r="AS625" s="301"/>
      <c r="AT625" s="298" t="str">
        <f t="shared" si="281"/>
        <v/>
      </c>
      <c r="AU625" s="298" t="str">
        <f t="shared" si="282"/>
        <v/>
      </c>
      <c r="AV625" s="298" t="str">
        <f t="shared" si="283"/>
        <v/>
      </c>
      <c r="AW625" s="300"/>
      <c r="AX625" s="295"/>
      <c r="AY625" s="296" t="str">
        <f>IF(AX625&lt;&gt;"",AX625/VLOOKUP($V625,Setup!$C$30:$D$41,2,0),"")</f>
        <v/>
      </c>
      <c r="AZ625" s="302"/>
      <c r="BA625" s="299" t="str">
        <f t="shared" si="284"/>
        <v/>
      </c>
      <c r="BB625" s="302"/>
      <c r="BC625" s="299" t="str">
        <f t="shared" si="285"/>
        <v/>
      </c>
      <c r="BD625" s="302"/>
      <c r="BE625" s="299" t="str">
        <f t="shared" si="286"/>
        <v/>
      </c>
      <c r="BF625" s="302"/>
      <c r="BG625" s="298" t="str">
        <f t="shared" si="287"/>
        <v/>
      </c>
      <c r="BH625" s="298" t="str">
        <f t="shared" si="288"/>
        <v/>
      </c>
      <c r="BI625" s="298" t="str">
        <f t="shared" si="289"/>
        <v/>
      </c>
      <c r="BJ625" s="300"/>
      <c r="BK625" s="295"/>
      <c r="BL625" s="296" t="str">
        <f>IF(BK625&lt;&gt;"",BK625/VLOOKUP($V625,Setup!$C$30:$D$41,2,0),"")</f>
        <v/>
      </c>
      <c r="BM625" s="302"/>
      <c r="BN625" s="299" t="str">
        <f t="shared" si="290"/>
        <v/>
      </c>
      <c r="BO625" s="302"/>
      <c r="BP625" s="299" t="str">
        <f t="shared" si="291"/>
        <v/>
      </c>
      <c r="BQ625" s="302"/>
      <c r="BR625" s="299" t="str">
        <f t="shared" si="292"/>
        <v/>
      </c>
      <c r="BS625" s="302"/>
      <c r="BT625" s="298" t="str">
        <f t="shared" si="293"/>
        <v/>
      </c>
      <c r="BU625" s="298" t="str">
        <f t="shared" si="294"/>
        <v/>
      </c>
      <c r="BV625" s="298" t="str">
        <f t="shared" si="295"/>
        <v/>
      </c>
      <c r="BW625" s="300"/>
      <c r="BX625" s="298" t="str">
        <f t="shared" si="296"/>
        <v/>
      </c>
      <c r="BY625" s="298" t="str">
        <f t="shared" si="297"/>
        <v/>
      </c>
      <c r="BZ625" s="113"/>
      <c r="CA625" s="114"/>
      <c r="CF625" s="481"/>
      <c r="CL625" s="358" t="str">
        <f>IFERROR(VLOOKUP(C625,'Data Sheet'!$A$3:$B$16,2,FALSE),"")</f>
        <v/>
      </c>
    </row>
    <row r="626" spans="1:90" ht="25.5" customHeight="1">
      <c r="A626" s="100">
        <v>622</v>
      </c>
      <c r="B626" s="107" t="str">
        <f t="shared" si="300"/>
        <v>--</v>
      </c>
      <c r="C626" s="304"/>
      <c r="D626" s="305" t="str">
        <f>IFERROR(IF(VLOOKUP(C626,'Data Sheet'!$A$3:$D$16,4,FALSE)=0,"",VLOOKUP(C626,'Data Sheet'!$A$3:$D$16,4,FALSE)),"")</f>
        <v/>
      </c>
      <c r="E626" s="306"/>
      <c r="F626" s="307" t="str">
        <f>IFERROR(IF(VLOOKUP(E626,'Data Sheet'!$C$19:$D$80,2,FALSE)=0,"",VLOOKUP(E626,'Data Sheet'!$C$19:$D$80,2,FALSE)),"")</f>
        <v/>
      </c>
      <c r="G626" s="308" t="str">
        <f t="shared" si="298"/>
        <v>-</v>
      </c>
      <c r="H626" s="108"/>
      <c r="I626" s="304"/>
      <c r="J626" s="109" t="e">
        <f t="shared" si="299"/>
        <v>#VALUE!</v>
      </c>
      <c r="K626" s="104" t="str">
        <f>IFERROR(INDEX('Data Sheet'!$C$104:$C$181,MATCH(I626,'Data Sheet'!$F$104:$F$181,0)),"")</f>
        <v/>
      </c>
      <c r="L626" s="260" t="str">
        <f>IFERROR(INDEX('Data Sheet'!$G$104:$G$181,MATCH(I626,'Data Sheet'!$F$104:$F$181,0)),"")</f>
        <v/>
      </c>
      <c r="M626" s="220"/>
      <c r="N626" s="303"/>
      <c r="O626" s="303"/>
      <c r="P626" s="110" t="str">
        <f>IFERROR(INDEX(Setup!$D$44:$D$70,MATCH(M626,Setup!$K$44:$K$70,0))&amp;"","")</f>
        <v/>
      </c>
      <c r="Q626" s="110" t="str">
        <f>IFERROR(INDEX(Setup!$E$44:$E$70,MATCH(M626,Setup!$K$44:$K$70,0))&amp;"","")</f>
        <v/>
      </c>
      <c r="R626" s="110" t="str">
        <f>IFERROR(INDEX(Setup!$L$44:$L$70,MATCH(M626,Setup!$K$44:$K$70,0))&amp;"","")</f>
        <v/>
      </c>
      <c r="S626" s="110" t="str">
        <f>Setup!$C$30</f>
        <v>USD</v>
      </c>
      <c r="T626" s="111" t="str">
        <f>IFERROR(INDEX('Data Sheet'!$B$104:$B$181,MATCH(I626,'Data Sheet'!$F$104:$F$181,0)),"")</f>
        <v/>
      </c>
      <c r="U626" s="112" t="str">
        <f>IFERROR(INDEX('Data Sheet'!$D$104:$D$181,MATCH(I626,'Data Sheet'!$F$104:$F$181,0)),"")</f>
        <v/>
      </c>
      <c r="V626" s="102" t="s">
        <v>8</v>
      </c>
      <c r="W626" s="221" t="str">
        <f>IF(V626=Setup!$C$30,"Grant",IF(V626=Setup!$C$31,"Local",IF(V626=Setup!$C$32,"Other",IF(ISBLANK(V626),"","Other"))))</f>
        <v>Grant</v>
      </c>
      <c r="X626" s="295"/>
      <c r="Y626" s="296" t="str">
        <f>IF(X626&lt;&gt;"",X626/VLOOKUP($V626,Setup!$C$30:$D$41,2,0),"")</f>
        <v/>
      </c>
      <c r="Z626" s="297"/>
      <c r="AA626" s="298" t="str">
        <f t="shared" si="272"/>
        <v/>
      </c>
      <c r="AB626" s="297"/>
      <c r="AC626" s="299" t="str">
        <f t="shared" si="273"/>
        <v/>
      </c>
      <c r="AD626" s="297"/>
      <c r="AE626" s="299" t="str">
        <f t="shared" si="274"/>
        <v/>
      </c>
      <c r="AF626" s="297"/>
      <c r="AG626" s="298" t="str">
        <f t="shared" si="275"/>
        <v/>
      </c>
      <c r="AH626" s="298" t="str">
        <f t="shared" si="276"/>
        <v/>
      </c>
      <c r="AI626" s="298" t="str">
        <f t="shared" si="277"/>
        <v/>
      </c>
      <c r="AJ626" s="300"/>
      <c r="AK626" s="295"/>
      <c r="AL626" s="296" t="str">
        <f>IF(AK626&lt;&gt;"",AK626/VLOOKUP($V626,Setup!$C$30:$D$41,2,0),"")</f>
        <v/>
      </c>
      <c r="AM626" s="301"/>
      <c r="AN626" s="299" t="str">
        <f t="shared" si="278"/>
        <v/>
      </c>
      <c r="AO626" s="301"/>
      <c r="AP626" s="299" t="str">
        <f t="shared" si="279"/>
        <v/>
      </c>
      <c r="AQ626" s="301"/>
      <c r="AR626" s="299" t="str">
        <f t="shared" si="280"/>
        <v/>
      </c>
      <c r="AS626" s="301"/>
      <c r="AT626" s="298" t="str">
        <f t="shared" si="281"/>
        <v/>
      </c>
      <c r="AU626" s="298" t="str">
        <f t="shared" si="282"/>
        <v/>
      </c>
      <c r="AV626" s="298" t="str">
        <f t="shared" si="283"/>
        <v/>
      </c>
      <c r="AW626" s="300"/>
      <c r="AX626" s="295"/>
      <c r="AY626" s="296" t="str">
        <f>IF(AX626&lt;&gt;"",AX626/VLOOKUP($V626,Setup!$C$30:$D$41,2,0),"")</f>
        <v/>
      </c>
      <c r="AZ626" s="302"/>
      <c r="BA626" s="299" t="str">
        <f t="shared" si="284"/>
        <v/>
      </c>
      <c r="BB626" s="302"/>
      <c r="BC626" s="299" t="str">
        <f t="shared" si="285"/>
        <v/>
      </c>
      <c r="BD626" s="302"/>
      <c r="BE626" s="299" t="str">
        <f t="shared" si="286"/>
        <v/>
      </c>
      <c r="BF626" s="302"/>
      <c r="BG626" s="298" t="str">
        <f t="shared" si="287"/>
        <v/>
      </c>
      <c r="BH626" s="298" t="str">
        <f t="shared" si="288"/>
        <v/>
      </c>
      <c r="BI626" s="298" t="str">
        <f t="shared" si="289"/>
        <v/>
      </c>
      <c r="BJ626" s="300"/>
      <c r="BK626" s="295"/>
      <c r="BL626" s="296" t="str">
        <f>IF(BK626&lt;&gt;"",BK626/VLOOKUP($V626,Setup!$C$30:$D$41,2,0),"")</f>
        <v/>
      </c>
      <c r="BM626" s="302"/>
      <c r="BN626" s="299" t="str">
        <f t="shared" si="290"/>
        <v/>
      </c>
      <c r="BO626" s="302"/>
      <c r="BP626" s="299" t="str">
        <f t="shared" si="291"/>
        <v/>
      </c>
      <c r="BQ626" s="302"/>
      <c r="BR626" s="299" t="str">
        <f t="shared" si="292"/>
        <v/>
      </c>
      <c r="BS626" s="302"/>
      <c r="BT626" s="298" t="str">
        <f t="shared" si="293"/>
        <v/>
      </c>
      <c r="BU626" s="298" t="str">
        <f t="shared" si="294"/>
        <v/>
      </c>
      <c r="BV626" s="298" t="str">
        <f t="shared" si="295"/>
        <v/>
      </c>
      <c r="BW626" s="300"/>
      <c r="BX626" s="298" t="str">
        <f t="shared" si="296"/>
        <v/>
      </c>
      <c r="BY626" s="298" t="str">
        <f t="shared" si="297"/>
        <v/>
      </c>
      <c r="BZ626" s="113"/>
      <c r="CA626" s="114"/>
      <c r="CF626" s="481"/>
      <c r="CL626" s="358" t="str">
        <f>IFERROR(VLOOKUP(C626,'Data Sheet'!$A$3:$B$16,2,FALSE),"")</f>
        <v/>
      </c>
    </row>
    <row r="627" spans="1:90" ht="25.5" customHeight="1">
      <c r="A627" s="100">
        <v>623</v>
      </c>
      <c r="B627" s="107" t="str">
        <f t="shared" si="300"/>
        <v>--</v>
      </c>
      <c r="C627" s="304"/>
      <c r="D627" s="305" t="str">
        <f>IFERROR(IF(VLOOKUP(C627,'Data Sheet'!$A$3:$D$16,4,FALSE)=0,"",VLOOKUP(C627,'Data Sheet'!$A$3:$D$16,4,FALSE)),"")</f>
        <v/>
      </c>
      <c r="E627" s="306"/>
      <c r="F627" s="307" t="str">
        <f>IFERROR(IF(VLOOKUP(E627,'Data Sheet'!$C$19:$D$80,2,FALSE)=0,"",VLOOKUP(E627,'Data Sheet'!$C$19:$D$80,2,FALSE)),"")</f>
        <v/>
      </c>
      <c r="G627" s="308" t="str">
        <f t="shared" si="298"/>
        <v>-</v>
      </c>
      <c r="H627" s="108"/>
      <c r="I627" s="304"/>
      <c r="J627" s="109" t="e">
        <f t="shared" si="299"/>
        <v>#VALUE!</v>
      </c>
      <c r="K627" s="104" t="str">
        <f>IFERROR(INDEX('Data Sheet'!$C$104:$C$181,MATCH(I627,'Data Sheet'!$F$104:$F$181,0)),"")</f>
        <v/>
      </c>
      <c r="L627" s="260" t="str">
        <f>IFERROR(INDEX('Data Sheet'!$G$104:$G$181,MATCH(I627,'Data Sheet'!$F$104:$F$181,0)),"")</f>
        <v/>
      </c>
      <c r="M627" s="220"/>
      <c r="N627" s="303"/>
      <c r="O627" s="303"/>
      <c r="P627" s="110" t="str">
        <f>IFERROR(INDEX(Setup!$D$44:$D$70,MATCH(M627,Setup!$K$44:$K$70,0))&amp;"","")</f>
        <v/>
      </c>
      <c r="Q627" s="110" t="str">
        <f>IFERROR(INDEX(Setup!$E$44:$E$70,MATCH(M627,Setup!$K$44:$K$70,0))&amp;"","")</f>
        <v/>
      </c>
      <c r="R627" s="110" t="str">
        <f>IFERROR(INDEX(Setup!$L$44:$L$70,MATCH(M627,Setup!$K$44:$K$70,0))&amp;"","")</f>
        <v/>
      </c>
      <c r="S627" s="110" t="str">
        <f>Setup!$C$30</f>
        <v>USD</v>
      </c>
      <c r="T627" s="111" t="str">
        <f>IFERROR(INDEX('Data Sheet'!$B$104:$B$181,MATCH(I627,'Data Sheet'!$F$104:$F$181,0)),"")</f>
        <v/>
      </c>
      <c r="U627" s="112" t="str">
        <f>IFERROR(INDEX('Data Sheet'!$D$104:$D$181,MATCH(I627,'Data Sheet'!$F$104:$F$181,0)),"")</f>
        <v/>
      </c>
      <c r="V627" s="102" t="s">
        <v>8</v>
      </c>
      <c r="W627" s="221" t="str">
        <f>IF(V627=Setup!$C$30,"Grant",IF(V627=Setup!$C$31,"Local",IF(V627=Setup!$C$32,"Other",IF(ISBLANK(V627),"","Other"))))</f>
        <v>Grant</v>
      </c>
      <c r="X627" s="295"/>
      <c r="Y627" s="296" t="str">
        <f>IF(X627&lt;&gt;"",X627/VLOOKUP($V627,Setup!$C$30:$D$41,2,0),"")</f>
        <v/>
      </c>
      <c r="Z627" s="297"/>
      <c r="AA627" s="298" t="str">
        <f t="shared" si="272"/>
        <v/>
      </c>
      <c r="AB627" s="297"/>
      <c r="AC627" s="299" t="str">
        <f t="shared" si="273"/>
        <v/>
      </c>
      <c r="AD627" s="297"/>
      <c r="AE627" s="299" t="str">
        <f t="shared" si="274"/>
        <v/>
      </c>
      <c r="AF627" s="297"/>
      <c r="AG627" s="298" t="str">
        <f t="shared" si="275"/>
        <v/>
      </c>
      <c r="AH627" s="298" t="str">
        <f t="shared" si="276"/>
        <v/>
      </c>
      <c r="AI627" s="298" t="str">
        <f t="shared" si="277"/>
        <v/>
      </c>
      <c r="AJ627" s="300"/>
      <c r="AK627" s="295"/>
      <c r="AL627" s="296" t="str">
        <f>IF(AK627&lt;&gt;"",AK627/VLOOKUP($V627,Setup!$C$30:$D$41,2,0),"")</f>
        <v/>
      </c>
      <c r="AM627" s="301"/>
      <c r="AN627" s="299" t="str">
        <f t="shared" si="278"/>
        <v/>
      </c>
      <c r="AO627" s="301"/>
      <c r="AP627" s="299" t="str">
        <f t="shared" si="279"/>
        <v/>
      </c>
      <c r="AQ627" s="301"/>
      <c r="AR627" s="299" t="str">
        <f t="shared" si="280"/>
        <v/>
      </c>
      <c r="AS627" s="301"/>
      <c r="AT627" s="298" t="str">
        <f t="shared" si="281"/>
        <v/>
      </c>
      <c r="AU627" s="298" t="str">
        <f t="shared" si="282"/>
        <v/>
      </c>
      <c r="AV627" s="298" t="str">
        <f t="shared" si="283"/>
        <v/>
      </c>
      <c r="AW627" s="300"/>
      <c r="AX627" s="295"/>
      <c r="AY627" s="296" t="str">
        <f>IF(AX627&lt;&gt;"",AX627/VLOOKUP($V627,Setup!$C$30:$D$41,2,0),"")</f>
        <v/>
      </c>
      <c r="AZ627" s="302"/>
      <c r="BA627" s="299" t="str">
        <f t="shared" si="284"/>
        <v/>
      </c>
      <c r="BB627" s="302"/>
      <c r="BC627" s="299" t="str">
        <f t="shared" si="285"/>
        <v/>
      </c>
      <c r="BD627" s="302"/>
      <c r="BE627" s="299" t="str">
        <f t="shared" si="286"/>
        <v/>
      </c>
      <c r="BF627" s="302"/>
      <c r="BG627" s="298" t="str">
        <f t="shared" si="287"/>
        <v/>
      </c>
      <c r="BH627" s="298" t="str">
        <f t="shared" si="288"/>
        <v/>
      </c>
      <c r="BI627" s="298" t="str">
        <f t="shared" si="289"/>
        <v/>
      </c>
      <c r="BJ627" s="300"/>
      <c r="BK627" s="295"/>
      <c r="BL627" s="296" t="str">
        <f>IF(BK627&lt;&gt;"",BK627/VLOOKUP($V627,Setup!$C$30:$D$41,2,0),"")</f>
        <v/>
      </c>
      <c r="BM627" s="302"/>
      <c r="BN627" s="299" t="str">
        <f t="shared" si="290"/>
        <v/>
      </c>
      <c r="BO627" s="302"/>
      <c r="BP627" s="299" t="str">
        <f t="shared" si="291"/>
        <v/>
      </c>
      <c r="BQ627" s="302"/>
      <c r="BR627" s="299" t="str">
        <f t="shared" si="292"/>
        <v/>
      </c>
      <c r="BS627" s="302"/>
      <c r="BT627" s="298" t="str">
        <f t="shared" si="293"/>
        <v/>
      </c>
      <c r="BU627" s="298" t="str">
        <f t="shared" si="294"/>
        <v/>
      </c>
      <c r="BV627" s="298" t="str">
        <f t="shared" si="295"/>
        <v/>
      </c>
      <c r="BW627" s="300"/>
      <c r="BX627" s="298" t="str">
        <f t="shared" si="296"/>
        <v/>
      </c>
      <c r="BY627" s="298" t="str">
        <f t="shared" si="297"/>
        <v/>
      </c>
      <c r="BZ627" s="113"/>
      <c r="CA627" s="114"/>
      <c r="CF627" s="481"/>
      <c r="CL627" s="358" t="str">
        <f>IFERROR(VLOOKUP(C627,'Data Sheet'!$A$3:$B$16,2,FALSE),"")</f>
        <v/>
      </c>
    </row>
    <row r="628" spans="1:90" ht="25.5" customHeight="1">
      <c r="A628" s="100">
        <v>624</v>
      </c>
      <c r="B628" s="107" t="str">
        <f t="shared" si="300"/>
        <v>--</v>
      </c>
      <c r="C628" s="304"/>
      <c r="D628" s="305" t="str">
        <f>IFERROR(IF(VLOOKUP(C628,'Data Sheet'!$A$3:$D$16,4,FALSE)=0,"",VLOOKUP(C628,'Data Sheet'!$A$3:$D$16,4,FALSE)),"")</f>
        <v/>
      </c>
      <c r="E628" s="306"/>
      <c r="F628" s="307" t="str">
        <f>IFERROR(IF(VLOOKUP(E628,'Data Sheet'!$C$19:$D$80,2,FALSE)=0,"",VLOOKUP(E628,'Data Sheet'!$C$19:$D$80,2,FALSE)),"")</f>
        <v/>
      </c>
      <c r="G628" s="308" t="str">
        <f t="shared" si="298"/>
        <v>-</v>
      </c>
      <c r="H628" s="108"/>
      <c r="I628" s="304"/>
      <c r="J628" s="109" t="e">
        <f t="shared" si="299"/>
        <v>#VALUE!</v>
      </c>
      <c r="K628" s="104" t="str">
        <f>IFERROR(INDEX('Data Sheet'!$C$104:$C$181,MATCH(I628,'Data Sheet'!$F$104:$F$181,0)),"")</f>
        <v/>
      </c>
      <c r="L628" s="260" t="str">
        <f>IFERROR(INDEX('Data Sheet'!$G$104:$G$181,MATCH(I628,'Data Sheet'!$F$104:$F$181,0)),"")</f>
        <v/>
      </c>
      <c r="M628" s="220"/>
      <c r="N628" s="303"/>
      <c r="O628" s="303"/>
      <c r="P628" s="110" t="str">
        <f>IFERROR(INDEX(Setup!$D$44:$D$70,MATCH(M628,Setup!$K$44:$K$70,0))&amp;"","")</f>
        <v/>
      </c>
      <c r="Q628" s="110" t="str">
        <f>IFERROR(INDEX(Setup!$E$44:$E$70,MATCH(M628,Setup!$K$44:$K$70,0))&amp;"","")</f>
        <v/>
      </c>
      <c r="R628" s="110" t="str">
        <f>IFERROR(INDEX(Setup!$L$44:$L$70,MATCH(M628,Setup!$K$44:$K$70,0))&amp;"","")</f>
        <v/>
      </c>
      <c r="S628" s="110" t="str">
        <f>Setup!$C$30</f>
        <v>USD</v>
      </c>
      <c r="T628" s="111" t="str">
        <f>IFERROR(INDEX('Data Sheet'!$B$104:$B$181,MATCH(I628,'Data Sheet'!$F$104:$F$181,0)),"")</f>
        <v/>
      </c>
      <c r="U628" s="112" t="str">
        <f>IFERROR(INDEX('Data Sheet'!$D$104:$D$181,MATCH(I628,'Data Sheet'!$F$104:$F$181,0)),"")</f>
        <v/>
      </c>
      <c r="V628" s="102" t="s">
        <v>8</v>
      </c>
      <c r="W628" s="221" t="str">
        <f>IF(V628=Setup!$C$30,"Grant",IF(V628=Setup!$C$31,"Local",IF(V628=Setup!$C$32,"Other",IF(ISBLANK(V628),"","Other"))))</f>
        <v>Grant</v>
      </c>
      <c r="X628" s="295"/>
      <c r="Y628" s="296" t="str">
        <f>IF(X628&lt;&gt;"",X628/VLOOKUP($V628,Setup!$C$30:$D$41,2,0),"")</f>
        <v/>
      </c>
      <c r="Z628" s="297"/>
      <c r="AA628" s="298" t="str">
        <f t="shared" si="272"/>
        <v/>
      </c>
      <c r="AB628" s="297"/>
      <c r="AC628" s="299" t="str">
        <f t="shared" si="273"/>
        <v/>
      </c>
      <c r="AD628" s="297"/>
      <c r="AE628" s="299" t="str">
        <f t="shared" si="274"/>
        <v/>
      </c>
      <c r="AF628" s="297"/>
      <c r="AG628" s="298" t="str">
        <f t="shared" si="275"/>
        <v/>
      </c>
      <c r="AH628" s="298" t="str">
        <f t="shared" si="276"/>
        <v/>
      </c>
      <c r="AI628" s="298" t="str">
        <f t="shared" si="277"/>
        <v/>
      </c>
      <c r="AJ628" s="300"/>
      <c r="AK628" s="295"/>
      <c r="AL628" s="296" t="str">
        <f>IF(AK628&lt;&gt;"",AK628/VLOOKUP($V628,Setup!$C$30:$D$41,2,0),"")</f>
        <v/>
      </c>
      <c r="AM628" s="301"/>
      <c r="AN628" s="299" t="str">
        <f t="shared" si="278"/>
        <v/>
      </c>
      <c r="AO628" s="301"/>
      <c r="AP628" s="299" t="str">
        <f t="shared" si="279"/>
        <v/>
      </c>
      <c r="AQ628" s="301"/>
      <c r="AR628" s="299" t="str">
        <f t="shared" si="280"/>
        <v/>
      </c>
      <c r="AS628" s="301"/>
      <c r="AT628" s="298" t="str">
        <f t="shared" si="281"/>
        <v/>
      </c>
      <c r="AU628" s="298" t="str">
        <f t="shared" si="282"/>
        <v/>
      </c>
      <c r="AV628" s="298" t="str">
        <f t="shared" si="283"/>
        <v/>
      </c>
      <c r="AW628" s="300"/>
      <c r="AX628" s="295"/>
      <c r="AY628" s="296" t="str">
        <f>IF(AX628&lt;&gt;"",AX628/VLOOKUP($V628,Setup!$C$30:$D$41,2,0),"")</f>
        <v/>
      </c>
      <c r="AZ628" s="302"/>
      <c r="BA628" s="299" t="str">
        <f t="shared" si="284"/>
        <v/>
      </c>
      <c r="BB628" s="302"/>
      <c r="BC628" s="299" t="str">
        <f t="shared" si="285"/>
        <v/>
      </c>
      <c r="BD628" s="302"/>
      <c r="BE628" s="299" t="str">
        <f t="shared" si="286"/>
        <v/>
      </c>
      <c r="BF628" s="302"/>
      <c r="BG628" s="298" t="str">
        <f t="shared" si="287"/>
        <v/>
      </c>
      <c r="BH628" s="298" t="str">
        <f t="shared" si="288"/>
        <v/>
      </c>
      <c r="BI628" s="298" t="str">
        <f t="shared" si="289"/>
        <v/>
      </c>
      <c r="BJ628" s="300"/>
      <c r="BK628" s="295"/>
      <c r="BL628" s="296" t="str">
        <f>IF(BK628&lt;&gt;"",BK628/VLOOKUP($V628,Setup!$C$30:$D$41,2,0),"")</f>
        <v/>
      </c>
      <c r="BM628" s="302"/>
      <c r="BN628" s="299" t="str">
        <f t="shared" si="290"/>
        <v/>
      </c>
      <c r="BO628" s="302"/>
      <c r="BP628" s="299" t="str">
        <f t="shared" si="291"/>
        <v/>
      </c>
      <c r="BQ628" s="302"/>
      <c r="BR628" s="299" t="str">
        <f t="shared" si="292"/>
        <v/>
      </c>
      <c r="BS628" s="302"/>
      <c r="BT628" s="298" t="str">
        <f t="shared" si="293"/>
        <v/>
      </c>
      <c r="BU628" s="298" t="str">
        <f t="shared" si="294"/>
        <v/>
      </c>
      <c r="BV628" s="298" t="str">
        <f t="shared" si="295"/>
        <v/>
      </c>
      <c r="BW628" s="300"/>
      <c r="BX628" s="298" t="str">
        <f t="shared" si="296"/>
        <v/>
      </c>
      <c r="BY628" s="298" t="str">
        <f t="shared" si="297"/>
        <v/>
      </c>
      <c r="BZ628" s="113"/>
      <c r="CA628" s="114"/>
      <c r="CF628" s="481"/>
      <c r="CL628" s="358" t="str">
        <f>IFERROR(VLOOKUP(C628,'Data Sheet'!$A$3:$B$16,2,FALSE),"")</f>
        <v/>
      </c>
    </row>
    <row r="629" spans="1:90" ht="25.5" customHeight="1">
      <c r="A629" s="100">
        <v>625</v>
      </c>
      <c r="B629" s="107" t="str">
        <f t="shared" si="300"/>
        <v>--</v>
      </c>
      <c r="C629" s="304"/>
      <c r="D629" s="305" t="str">
        <f>IFERROR(IF(VLOOKUP(C629,'Data Sheet'!$A$3:$D$16,4,FALSE)=0,"",VLOOKUP(C629,'Data Sheet'!$A$3:$D$16,4,FALSE)),"")</f>
        <v/>
      </c>
      <c r="E629" s="306"/>
      <c r="F629" s="307" t="str">
        <f>IFERROR(IF(VLOOKUP(E629,'Data Sheet'!$C$19:$D$80,2,FALSE)=0,"",VLOOKUP(E629,'Data Sheet'!$C$19:$D$80,2,FALSE)),"")</f>
        <v/>
      </c>
      <c r="G629" s="308" t="str">
        <f t="shared" si="298"/>
        <v>-</v>
      </c>
      <c r="H629" s="108"/>
      <c r="I629" s="304"/>
      <c r="J629" s="109" t="e">
        <f t="shared" si="299"/>
        <v>#VALUE!</v>
      </c>
      <c r="K629" s="104" t="str">
        <f>IFERROR(INDEX('Data Sheet'!$C$104:$C$181,MATCH(I629,'Data Sheet'!$F$104:$F$181,0)),"")</f>
        <v/>
      </c>
      <c r="L629" s="260" t="str">
        <f>IFERROR(INDEX('Data Sheet'!$G$104:$G$181,MATCH(I629,'Data Sheet'!$F$104:$F$181,0)),"")</f>
        <v/>
      </c>
      <c r="M629" s="220"/>
      <c r="N629" s="303"/>
      <c r="O629" s="303"/>
      <c r="P629" s="110" t="str">
        <f>IFERROR(INDEX(Setup!$D$44:$D$70,MATCH(M629,Setup!$K$44:$K$70,0))&amp;"","")</f>
        <v/>
      </c>
      <c r="Q629" s="110" t="str">
        <f>IFERROR(INDEX(Setup!$E$44:$E$70,MATCH(M629,Setup!$K$44:$K$70,0))&amp;"","")</f>
        <v/>
      </c>
      <c r="R629" s="110" t="str">
        <f>IFERROR(INDEX(Setup!$L$44:$L$70,MATCH(M629,Setup!$K$44:$K$70,0))&amp;"","")</f>
        <v/>
      </c>
      <c r="S629" s="110" t="str">
        <f>Setup!$C$30</f>
        <v>USD</v>
      </c>
      <c r="T629" s="111" t="str">
        <f>IFERROR(INDEX('Data Sheet'!$B$104:$B$181,MATCH(I629,'Data Sheet'!$F$104:$F$181,0)),"")</f>
        <v/>
      </c>
      <c r="U629" s="112" t="str">
        <f>IFERROR(INDEX('Data Sheet'!$D$104:$D$181,MATCH(I629,'Data Sheet'!$F$104:$F$181,0)),"")</f>
        <v/>
      </c>
      <c r="V629" s="102" t="s">
        <v>8</v>
      </c>
      <c r="W629" s="221" t="str">
        <f>IF(V629=Setup!$C$30,"Grant",IF(V629=Setup!$C$31,"Local",IF(V629=Setup!$C$32,"Other",IF(ISBLANK(V629),"","Other"))))</f>
        <v>Grant</v>
      </c>
      <c r="X629" s="295"/>
      <c r="Y629" s="296" t="str">
        <f>IF(X629&lt;&gt;"",X629/VLOOKUP($V629,Setup!$C$30:$D$41,2,0),"")</f>
        <v/>
      </c>
      <c r="Z629" s="297"/>
      <c r="AA629" s="298" t="str">
        <f t="shared" si="272"/>
        <v/>
      </c>
      <c r="AB629" s="297"/>
      <c r="AC629" s="299" t="str">
        <f t="shared" si="273"/>
        <v/>
      </c>
      <c r="AD629" s="297"/>
      <c r="AE629" s="299" t="str">
        <f t="shared" si="274"/>
        <v/>
      </c>
      <c r="AF629" s="297"/>
      <c r="AG629" s="298" t="str">
        <f t="shared" si="275"/>
        <v/>
      </c>
      <c r="AH629" s="298" t="str">
        <f t="shared" si="276"/>
        <v/>
      </c>
      <c r="AI629" s="298" t="str">
        <f t="shared" si="277"/>
        <v/>
      </c>
      <c r="AJ629" s="300"/>
      <c r="AK629" s="295"/>
      <c r="AL629" s="296" t="str">
        <f>IF(AK629&lt;&gt;"",AK629/VLOOKUP($V629,Setup!$C$30:$D$41,2,0),"")</f>
        <v/>
      </c>
      <c r="AM629" s="301"/>
      <c r="AN629" s="299" t="str">
        <f t="shared" si="278"/>
        <v/>
      </c>
      <c r="AO629" s="301"/>
      <c r="AP629" s="299" t="str">
        <f t="shared" si="279"/>
        <v/>
      </c>
      <c r="AQ629" s="301"/>
      <c r="AR629" s="299" t="str">
        <f t="shared" si="280"/>
        <v/>
      </c>
      <c r="AS629" s="301"/>
      <c r="AT629" s="298" t="str">
        <f t="shared" si="281"/>
        <v/>
      </c>
      <c r="AU629" s="298" t="str">
        <f t="shared" si="282"/>
        <v/>
      </c>
      <c r="AV629" s="298" t="str">
        <f t="shared" si="283"/>
        <v/>
      </c>
      <c r="AW629" s="300"/>
      <c r="AX629" s="295"/>
      <c r="AY629" s="296" t="str">
        <f>IF(AX629&lt;&gt;"",AX629/VLOOKUP($V629,Setup!$C$30:$D$41,2,0),"")</f>
        <v/>
      </c>
      <c r="AZ629" s="302"/>
      <c r="BA629" s="299" t="str">
        <f t="shared" si="284"/>
        <v/>
      </c>
      <c r="BB629" s="302"/>
      <c r="BC629" s="299" t="str">
        <f t="shared" si="285"/>
        <v/>
      </c>
      <c r="BD629" s="302"/>
      <c r="BE629" s="299" t="str">
        <f t="shared" si="286"/>
        <v/>
      </c>
      <c r="BF629" s="302"/>
      <c r="BG629" s="298" t="str">
        <f t="shared" si="287"/>
        <v/>
      </c>
      <c r="BH629" s="298" t="str">
        <f t="shared" si="288"/>
        <v/>
      </c>
      <c r="BI629" s="298" t="str">
        <f t="shared" si="289"/>
        <v/>
      </c>
      <c r="BJ629" s="300"/>
      <c r="BK629" s="295"/>
      <c r="BL629" s="296" t="str">
        <f>IF(BK629&lt;&gt;"",BK629/VLOOKUP($V629,Setup!$C$30:$D$41,2,0),"")</f>
        <v/>
      </c>
      <c r="BM629" s="302"/>
      <c r="BN629" s="299" t="str">
        <f t="shared" si="290"/>
        <v/>
      </c>
      <c r="BO629" s="302"/>
      <c r="BP629" s="299" t="str">
        <f t="shared" si="291"/>
        <v/>
      </c>
      <c r="BQ629" s="302"/>
      <c r="BR629" s="299" t="str">
        <f t="shared" si="292"/>
        <v/>
      </c>
      <c r="BS629" s="302"/>
      <c r="BT629" s="298" t="str">
        <f t="shared" si="293"/>
        <v/>
      </c>
      <c r="BU629" s="298" t="str">
        <f t="shared" si="294"/>
        <v/>
      </c>
      <c r="BV629" s="298" t="str">
        <f t="shared" si="295"/>
        <v/>
      </c>
      <c r="BW629" s="300"/>
      <c r="BX629" s="298" t="str">
        <f t="shared" si="296"/>
        <v/>
      </c>
      <c r="BY629" s="298" t="str">
        <f t="shared" si="297"/>
        <v/>
      </c>
      <c r="BZ629" s="113"/>
      <c r="CA629" s="114"/>
      <c r="CF629" s="481"/>
      <c r="CL629" s="358" t="str">
        <f>IFERROR(VLOOKUP(C629,'Data Sheet'!$A$3:$B$16,2,FALSE),"")</f>
        <v/>
      </c>
    </row>
    <row r="630" spans="1:90" ht="25.5" customHeight="1">
      <c r="A630" s="100">
        <v>626</v>
      </c>
      <c r="B630" s="107" t="str">
        <f t="shared" si="300"/>
        <v>--</v>
      </c>
      <c r="C630" s="304"/>
      <c r="D630" s="305" t="str">
        <f>IFERROR(IF(VLOOKUP(C630,'Data Sheet'!$A$3:$D$16,4,FALSE)=0,"",VLOOKUP(C630,'Data Sheet'!$A$3:$D$16,4,FALSE)),"")</f>
        <v/>
      </c>
      <c r="E630" s="306"/>
      <c r="F630" s="307" t="str">
        <f>IFERROR(IF(VLOOKUP(E630,'Data Sheet'!$C$19:$D$80,2,FALSE)=0,"",VLOOKUP(E630,'Data Sheet'!$C$19:$D$80,2,FALSE)),"")</f>
        <v/>
      </c>
      <c r="G630" s="308" t="str">
        <f t="shared" si="298"/>
        <v>-</v>
      </c>
      <c r="H630" s="108"/>
      <c r="I630" s="304"/>
      <c r="J630" s="109" t="e">
        <f t="shared" si="299"/>
        <v>#VALUE!</v>
      </c>
      <c r="K630" s="104" t="str">
        <f>IFERROR(INDEX('Data Sheet'!$C$104:$C$181,MATCH(I630,'Data Sheet'!$F$104:$F$181,0)),"")</f>
        <v/>
      </c>
      <c r="L630" s="260" t="str">
        <f>IFERROR(INDEX('Data Sheet'!$G$104:$G$181,MATCH(I630,'Data Sheet'!$F$104:$F$181,0)),"")</f>
        <v/>
      </c>
      <c r="M630" s="220"/>
      <c r="N630" s="303"/>
      <c r="O630" s="303"/>
      <c r="P630" s="110" t="str">
        <f>IFERROR(INDEX(Setup!$D$44:$D$70,MATCH(M630,Setup!$K$44:$K$70,0))&amp;"","")</f>
        <v/>
      </c>
      <c r="Q630" s="110" t="str">
        <f>IFERROR(INDEX(Setup!$E$44:$E$70,MATCH(M630,Setup!$K$44:$K$70,0))&amp;"","")</f>
        <v/>
      </c>
      <c r="R630" s="110" t="str">
        <f>IFERROR(INDEX(Setup!$L$44:$L$70,MATCH(M630,Setup!$K$44:$K$70,0))&amp;"","")</f>
        <v/>
      </c>
      <c r="S630" s="110" t="str">
        <f>Setup!$C$30</f>
        <v>USD</v>
      </c>
      <c r="T630" s="111" t="str">
        <f>IFERROR(INDEX('Data Sheet'!$B$104:$B$181,MATCH(I630,'Data Sheet'!$F$104:$F$181,0)),"")</f>
        <v/>
      </c>
      <c r="U630" s="112" t="str">
        <f>IFERROR(INDEX('Data Sheet'!$D$104:$D$181,MATCH(I630,'Data Sheet'!$F$104:$F$181,0)),"")</f>
        <v/>
      </c>
      <c r="V630" s="102" t="s">
        <v>8</v>
      </c>
      <c r="W630" s="221" t="str">
        <f>IF(V630=Setup!$C$30,"Grant",IF(V630=Setup!$C$31,"Local",IF(V630=Setup!$C$32,"Other",IF(ISBLANK(V630),"","Other"))))</f>
        <v>Grant</v>
      </c>
      <c r="X630" s="295"/>
      <c r="Y630" s="296" t="str">
        <f>IF(X630&lt;&gt;"",X630/VLOOKUP($V630,Setup!$C$30:$D$41,2,0),"")</f>
        <v/>
      </c>
      <c r="Z630" s="297"/>
      <c r="AA630" s="298" t="str">
        <f t="shared" si="272"/>
        <v/>
      </c>
      <c r="AB630" s="297"/>
      <c r="AC630" s="299" t="str">
        <f t="shared" si="273"/>
        <v/>
      </c>
      <c r="AD630" s="297"/>
      <c r="AE630" s="299" t="str">
        <f t="shared" si="274"/>
        <v/>
      </c>
      <c r="AF630" s="297"/>
      <c r="AG630" s="298" t="str">
        <f t="shared" si="275"/>
        <v/>
      </c>
      <c r="AH630" s="298" t="str">
        <f t="shared" si="276"/>
        <v/>
      </c>
      <c r="AI630" s="298" t="str">
        <f t="shared" si="277"/>
        <v/>
      </c>
      <c r="AJ630" s="300"/>
      <c r="AK630" s="295"/>
      <c r="AL630" s="296" t="str">
        <f>IF(AK630&lt;&gt;"",AK630/VLOOKUP($V630,Setup!$C$30:$D$41,2,0),"")</f>
        <v/>
      </c>
      <c r="AM630" s="301"/>
      <c r="AN630" s="299" t="str">
        <f t="shared" si="278"/>
        <v/>
      </c>
      <c r="AO630" s="301"/>
      <c r="AP630" s="299" t="str">
        <f t="shared" si="279"/>
        <v/>
      </c>
      <c r="AQ630" s="301"/>
      <c r="AR630" s="299" t="str">
        <f t="shared" si="280"/>
        <v/>
      </c>
      <c r="AS630" s="301"/>
      <c r="AT630" s="298" t="str">
        <f t="shared" si="281"/>
        <v/>
      </c>
      <c r="AU630" s="298" t="str">
        <f t="shared" si="282"/>
        <v/>
      </c>
      <c r="AV630" s="298" t="str">
        <f t="shared" si="283"/>
        <v/>
      </c>
      <c r="AW630" s="300"/>
      <c r="AX630" s="295"/>
      <c r="AY630" s="296" t="str">
        <f>IF(AX630&lt;&gt;"",AX630/VLOOKUP($V630,Setup!$C$30:$D$41,2,0),"")</f>
        <v/>
      </c>
      <c r="AZ630" s="302"/>
      <c r="BA630" s="299" t="str">
        <f t="shared" si="284"/>
        <v/>
      </c>
      <c r="BB630" s="302"/>
      <c r="BC630" s="299" t="str">
        <f t="shared" si="285"/>
        <v/>
      </c>
      <c r="BD630" s="302"/>
      <c r="BE630" s="299" t="str">
        <f t="shared" si="286"/>
        <v/>
      </c>
      <c r="BF630" s="302"/>
      <c r="BG630" s="298" t="str">
        <f t="shared" si="287"/>
        <v/>
      </c>
      <c r="BH630" s="298" t="str">
        <f t="shared" si="288"/>
        <v/>
      </c>
      <c r="BI630" s="298" t="str">
        <f t="shared" si="289"/>
        <v/>
      </c>
      <c r="BJ630" s="300"/>
      <c r="BK630" s="295"/>
      <c r="BL630" s="296" t="str">
        <f>IF(BK630&lt;&gt;"",BK630/VLOOKUP($V630,Setup!$C$30:$D$41,2,0),"")</f>
        <v/>
      </c>
      <c r="BM630" s="302"/>
      <c r="BN630" s="299" t="str">
        <f t="shared" si="290"/>
        <v/>
      </c>
      <c r="BO630" s="302"/>
      <c r="BP630" s="299" t="str">
        <f t="shared" si="291"/>
        <v/>
      </c>
      <c r="BQ630" s="302"/>
      <c r="BR630" s="299" t="str">
        <f t="shared" si="292"/>
        <v/>
      </c>
      <c r="BS630" s="302"/>
      <c r="BT630" s="298" t="str">
        <f t="shared" si="293"/>
        <v/>
      </c>
      <c r="BU630" s="298" t="str">
        <f t="shared" si="294"/>
        <v/>
      </c>
      <c r="BV630" s="298" t="str">
        <f t="shared" si="295"/>
        <v/>
      </c>
      <c r="BW630" s="300"/>
      <c r="BX630" s="298" t="str">
        <f t="shared" si="296"/>
        <v/>
      </c>
      <c r="BY630" s="298" t="str">
        <f t="shared" si="297"/>
        <v/>
      </c>
      <c r="BZ630" s="113"/>
      <c r="CA630" s="114"/>
      <c r="CF630" s="481"/>
      <c r="CL630" s="358" t="str">
        <f>IFERROR(VLOOKUP(C630,'Data Sheet'!$A$3:$B$16,2,FALSE),"")</f>
        <v/>
      </c>
    </row>
    <row r="631" spans="1:90" ht="25.5" customHeight="1">
      <c r="A631" s="100">
        <v>627</v>
      </c>
      <c r="B631" s="107" t="str">
        <f t="shared" si="300"/>
        <v>--</v>
      </c>
      <c r="C631" s="304"/>
      <c r="D631" s="305" t="str">
        <f>IFERROR(IF(VLOOKUP(C631,'Data Sheet'!$A$3:$D$16,4,FALSE)=0,"",VLOOKUP(C631,'Data Sheet'!$A$3:$D$16,4,FALSE)),"")</f>
        <v/>
      </c>
      <c r="E631" s="306"/>
      <c r="F631" s="307" t="str">
        <f>IFERROR(IF(VLOOKUP(E631,'Data Sheet'!$C$19:$D$80,2,FALSE)=0,"",VLOOKUP(E631,'Data Sheet'!$C$19:$D$80,2,FALSE)),"")</f>
        <v/>
      </c>
      <c r="G631" s="308" t="str">
        <f t="shared" si="298"/>
        <v>-</v>
      </c>
      <c r="H631" s="108"/>
      <c r="I631" s="304"/>
      <c r="J631" s="109" t="e">
        <f t="shared" si="299"/>
        <v>#VALUE!</v>
      </c>
      <c r="K631" s="104" t="str">
        <f>IFERROR(INDEX('Data Sheet'!$C$104:$C$181,MATCH(I631,'Data Sheet'!$F$104:$F$181,0)),"")</f>
        <v/>
      </c>
      <c r="L631" s="260" t="str">
        <f>IFERROR(INDEX('Data Sheet'!$G$104:$G$181,MATCH(I631,'Data Sheet'!$F$104:$F$181,0)),"")</f>
        <v/>
      </c>
      <c r="M631" s="220"/>
      <c r="N631" s="303"/>
      <c r="O631" s="303"/>
      <c r="P631" s="110" t="str">
        <f>IFERROR(INDEX(Setup!$D$44:$D$70,MATCH(M631,Setup!$K$44:$K$70,0))&amp;"","")</f>
        <v/>
      </c>
      <c r="Q631" s="110" t="str">
        <f>IFERROR(INDEX(Setup!$E$44:$E$70,MATCH(M631,Setup!$K$44:$K$70,0))&amp;"","")</f>
        <v/>
      </c>
      <c r="R631" s="110" t="str">
        <f>IFERROR(INDEX(Setup!$L$44:$L$70,MATCH(M631,Setup!$K$44:$K$70,0))&amp;"","")</f>
        <v/>
      </c>
      <c r="S631" s="110" t="str">
        <f>Setup!$C$30</f>
        <v>USD</v>
      </c>
      <c r="T631" s="111" t="str">
        <f>IFERROR(INDEX('Data Sheet'!$B$104:$B$181,MATCH(I631,'Data Sheet'!$F$104:$F$181,0)),"")</f>
        <v/>
      </c>
      <c r="U631" s="112" t="str">
        <f>IFERROR(INDEX('Data Sheet'!$D$104:$D$181,MATCH(I631,'Data Sheet'!$F$104:$F$181,0)),"")</f>
        <v/>
      </c>
      <c r="V631" s="102" t="s">
        <v>8</v>
      </c>
      <c r="W631" s="221" t="str">
        <f>IF(V631=Setup!$C$30,"Grant",IF(V631=Setup!$C$31,"Local",IF(V631=Setup!$C$32,"Other",IF(ISBLANK(V631),"","Other"))))</f>
        <v>Grant</v>
      </c>
      <c r="X631" s="295"/>
      <c r="Y631" s="296" t="str">
        <f>IF(X631&lt;&gt;"",X631/VLOOKUP($V631,Setup!$C$30:$D$41,2,0),"")</f>
        <v/>
      </c>
      <c r="Z631" s="297"/>
      <c r="AA631" s="298" t="str">
        <f t="shared" si="272"/>
        <v/>
      </c>
      <c r="AB631" s="297"/>
      <c r="AC631" s="299" t="str">
        <f t="shared" si="273"/>
        <v/>
      </c>
      <c r="AD631" s="297"/>
      <c r="AE631" s="299" t="str">
        <f t="shared" si="274"/>
        <v/>
      </c>
      <c r="AF631" s="297"/>
      <c r="AG631" s="298" t="str">
        <f t="shared" si="275"/>
        <v/>
      </c>
      <c r="AH631" s="298" t="str">
        <f t="shared" si="276"/>
        <v/>
      </c>
      <c r="AI631" s="298" t="str">
        <f t="shared" si="277"/>
        <v/>
      </c>
      <c r="AJ631" s="300"/>
      <c r="AK631" s="295"/>
      <c r="AL631" s="296" t="str">
        <f>IF(AK631&lt;&gt;"",AK631/VLOOKUP($V631,Setup!$C$30:$D$41,2,0),"")</f>
        <v/>
      </c>
      <c r="AM631" s="301"/>
      <c r="AN631" s="299" t="str">
        <f t="shared" si="278"/>
        <v/>
      </c>
      <c r="AO631" s="301"/>
      <c r="AP631" s="299" t="str">
        <f t="shared" si="279"/>
        <v/>
      </c>
      <c r="AQ631" s="301"/>
      <c r="AR631" s="299" t="str">
        <f t="shared" si="280"/>
        <v/>
      </c>
      <c r="AS631" s="301"/>
      <c r="AT631" s="298" t="str">
        <f t="shared" si="281"/>
        <v/>
      </c>
      <c r="AU631" s="298" t="str">
        <f t="shared" si="282"/>
        <v/>
      </c>
      <c r="AV631" s="298" t="str">
        <f t="shared" si="283"/>
        <v/>
      </c>
      <c r="AW631" s="300"/>
      <c r="AX631" s="295"/>
      <c r="AY631" s="296" t="str">
        <f>IF(AX631&lt;&gt;"",AX631/VLOOKUP($V631,Setup!$C$30:$D$41,2,0),"")</f>
        <v/>
      </c>
      <c r="AZ631" s="302"/>
      <c r="BA631" s="299" t="str">
        <f t="shared" si="284"/>
        <v/>
      </c>
      <c r="BB631" s="302"/>
      <c r="BC631" s="299" t="str">
        <f t="shared" si="285"/>
        <v/>
      </c>
      <c r="BD631" s="302"/>
      <c r="BE631" s="299" t="str">
        <f t="shared" si="286"/>
        <v/>
      </c>
      <c r="BF631" s="302"/>
      <c r="BG631" s="298" t="str">
        <f t="shared" si="287"/>
        <v/>
      </c>
      <c r="BH631" s="298" t="str">
        <f t="shared" si="288"/>
        <v/>
      </c>
      <c r="BI631" s="298" t="str">
        <f t="shared" si="289"/>
        <v/>
      </c>
      <c r="BJ631" s="300"/>
      <c r="BK631" s="295"/>
      <c r="BL631" s="296" t="str">
        <f>IF(BK631&lt;&gt;"",BK631/VLOOKUP($V631,Setup!$C$30:$D$41,2,0),"")</f>
        <v/>
      </c>
      <c r="BM631" s="302"/>
      <c r="BN631" s="299" t="str">
        <f t="shared" si="290"/>
        <v/>
      </c>
      <c r="BO631" s="302"/>
      <c r="BP631" s="299" t="str">
        <f t="shared" si="291"/>
        <v/>
      </c>
      <c r="BQ631" s="302"/>
      <c r="BR631" s="299" t="str">
        <f t="shared" si="292"/>
        <v/>
      </c>
      <c r="BS631" s="302"/>
      <c r="BT631" s="298" t="str">
        <f t="shared" si="293"/>
        <v/>
      </c>
      <c r="BU631" s="298" t="str">
        <f t="shared" si="294"/>
        <v/>
      </c>
      <c r="BV631" s="298" t="str">
        <f t="shared" si="295"/>
        <v/>
      </c>
      <c r="BW631" s="300"/>
      <c r="BX631" s="298" t="str">
        <f t="shared" si="296"/>
        <v/>
      </c>
      <c r="BY631" s="298" t="str">
        <f t="shared" si="297"/>
        <v/>
      </c>
      <c r="BZ631" s="113"/>
      <c r="CA631" s="114"/>
      <c r="CF631" s="481"/>
      <c r="CL631" s="358" t="str">
        <f>IFERROR(VLOOKUP(C631,'Data Sheet'!$A$3:$B$16,2,FALSE),"")</f>
        <v/>
      </c>
    </row>
    <row r="632" spans="1:90" ht="25.5" customHeight="1">
      <c r="A632" s="100">
        <v>628</v>
      </c>
      <c r="B632" s="107" t="str">
        <f t="shared" si="300"/>
        <v>--</v>
      </c>
      <c r="C632" s="304"/>
      <c r="D632" s="305" t="str">
        <f>IFERROR(IF(VLOOKUP(C632,'Data Sheet'!$A$3:$D$16,4,FALSE)=0,"",VLOOKUP(C632,'Data Sheet'!$A$3:$D$16,4,FALSE)),"")</f>
        <v/>
      </c>
      <c r="E632" s="306"/>
      <c r="F632" s="307" t="str">
        <f>IFERROR(IF(VLOOKUP(E632,'Data Sheet'!$C$19:$D$80,2,FALSE)=0,"",VLOOKUP(E632,'Data Sheet'!$C$19:$D$80,2,FALSE)),"")</f>
        <v/>
      </c>
      <c r="G632" s="308" t="str">
        <f t="shared" si="298"/>
        <v>-</v>
      </c>
      <c r="H632" s="108"/>
      <c r="I632" s="304"/>
      <c r="J632" s="109" t="e">
        <f t="shared" si="299"/>
        <v>#VALUE!</v>
      </c>
      <c r="K632" s="104" t="str">
        <f>IFERROR(INDEX('Data Sheet'!$C$104:$C$181,MATCH(I632,'Data Sheet'!$F$104:$F$181,0)),"")</f>
        <v/>
      </c>
      <c r="L632" s="260" t="str">
        <f>IFERROR(INDEX('Data Sheet'!$G$104:$G$181,MATCH(I632,'Data Sheet'!$F$104:$F$181,0)),"")</f>
        <v/>
      </c>
      <c r="M632" s="220"/>
      <c r="N632" s="303"/>
      <c r="O632" s="303"/>
      <c r="P632" s="110" t="str">
        <f>IFERROR(INDEX(Setup!$D$44:$D$70,MATCH(M632,Setup!$K$44:$K$70,0))&amp;"","")</f>
        <v/>
      </c>
      <c r="Q632" s="110" t="str">
        <f>IFERROR(INDEX(Setup!$E$44:$E$70,MATCH(M632,Setup!$K$44:$K$70,0))&amp;"","")</f>
        <v/>
      </c>
      <c r="R632" s="110" t="str">
        <f>IFERROR(INDEX(Setup!$L$44:$L$70,MATCH(M632,Setup!$K$44:$K$70,0))&amp;"","")</f>
        <v/>
      </c>
      <c r="S632" s="110" t="str">
        <f>Setup!$C$30</f>
        <v>USD</v>
      </c>
      <c r="T632" s="111" t="str">
        <f>IFERROR(INDEX('Data Sheet'!$B$104:$B$181,MATCH(I632,'Data Sheet'!$F$104:$F$181,0)),"")</f>
        <v/>
      </c>
      <c r="U632" s="112" t="str">
        <f>IFERROR(INDEX('Data Sheet'!$D$104:$D$181,MATCH(I632,'Data Sheet'!$F$104:$F$181,0)),"")</f>
        <v/>
      </c>
      <c r="V632" s="102" t="s">
        <v>8</v>
      </c>
      <c r="W632" s="221" t="str">
        <f>IF(V632=Setup!$C$30,"Grant",IF(V632=Setup!$C$31,"Local",IF(V632=Setup!$C$32,"Other",IF(ISBLANK(V632),"","Other"))))</f>
        <v>Grant</v>
      </c>
      <c r="X632" s="295"/>
      <c r="Y632" s="296" t="str">
        <f>IF(X632&lt;&gt;"",X632/VLOOKUP($V632,Setup!$C$30:$D$41,2,0),"")</f>
        <v/>
      </c>
      <c r="Z632" s="297"/>
      <c r="AA632" s="298" t="str">
        <f t="shared" si="272"/>
        <v/>
      </c>
      <c r="AB632" s="297"/>
      <c r="AC632" s="299" t="str">
        <f t="shared" si="273"/>
        <v/>
      </c>
      <c r="AD632" s="297"/>
      <c r="AE632" s="299" t="str">
        <f t="shared" si="274"/>
        <v/>
      </c>
      <c r="AF632" s="297"/>
      <c r="AG632" s="298" t="str">
        <f t="shared" si="275"/>
        <v/>
      </c>
      <c r="AH632" s="298" t="str">
        <f t="shared" si="276"/>
        <v/>
      </c>
      <c r="AI632" s="298" t="str">
        <f t="shared" si="277"/>
        <v/>
      </c>
      <c r="AJ632" s="300"/>
      <c r="AK632" s="295"/>
      <c r="AL632" s="296" t="str">
        <f>IF(AK632&lt;&gt;"",AK632/VLOOKUP($V632,Setup!$C$30:$D$41,2,0),"")</f>
        <v/>
      </c>
      <c r="AM632" s="301"/>
      <c r="AN632" s="299" t="str">
        <f t="shared" si="278"/>
        <v/>
      </c>
      <c r="AO632" s="301"/>
      <c r="AP632" s="299" t="str">
        <f t="shared" si="279"/>
        <v/>
      </c>
      <c r="AQ632" s="301"/>
      <c r="AR632" s="299" t="str">
        <f t="shared" si="280"/>
        <v/>
      </c>
      <c r="AS632" s="301"/>
      <c r="AT632" s="298" t="str">
        <f t="shared" si="281"/>
        <v/>
      </c>
      <c r="AU632" s="298" t="str">
        <f t="shared" si="282"/>
        <v/>
      </c>
      <c r="AV632" s="298" t="str">
        <f t="shared" si="283"/>
        <v/>
      </c>
      <c r="AW632" s="300"/>
      <c r="AX632" s="295"/>
      <c r="AY632" s="296" t="str">
        <f>IF(AX632&lt;&gt;"",AX632/VLOOKUP($V632,Setup!$C$30:$D$41,2,0),"")</f>
        <v/>
      </c>
      <c r="AZ632" s="302"/>
      <c r="BA632" s="299" t="str">
        <f t="shared" si="284"/>
        <v/>
      </c>
      <c r="BB632" s="302"/>
      <c r="BC632" s="299" t="str">
        <f t="shared" si="285"/>
        <v/>
      </c>
      <c r="BD632" s="302"/>
      <c r="BE632" s="299" t="str">
        <f t="shared" si="286"/>
        <v/>
      </c>
      <c r="BF632" s="302"/>
      <c r="BG632" s="298" t="str">
        <f t="shared" si="287"/>
        <v/>
      </c>
      <c r="BH632" s="298" t="str">
        <f t="shared" si="288"/>
        <v/>
      </c>
      <c r="BI632" s="298" t="str">
        <f t="shared" si="289"/>
        <v/>
      </c>
      <c r="BJ632" s="300"/>
      <c r="BK632" s="295"/>
      <c r="BL632" s="296" t="str">
        <f>IF(BK632&lt;&gt;"",BK632/VLOOKUP($V632,Setup!$C$30:$D$41,2,0),"")</f>
        <v/>
      </c>
      <c r="BM632" s="302"/>
      <c r="BN632" s="299" t="str">
        <f t="shared" si="290"/>
        <v/>
      </c>
      <c r="BO632" s="302"/>
      <c r="BP632" s="299" t="str">
        <f t="shared" si="291"/>
        <v/>
      </c>
      <c r="BQ632" s="302"/>
      <c r="BR632" s="299" t="str">
        <f t="shared" si="292"/>
        <v/>
      </c>
      <c r="BS632" s="302"/>
      <c r="BT632" s="298" t="str">
        <f t="shared" si="293"/>
        <v/>
      </c>
      <c r="BU632" s="298" t="str">
        <f t="shared" si="294"/>
        <v/>
      </c>
      <c r="BV632" s="298" t="str">
        <f t="shared" si="295"/>
        <v/>
      </c>
      <c r="BW632" s="300"/>
      <c r="BX632" s="298" t="str">
        <f t="shared" si="296"/>
        <v/>
      </c>
      <c r="BY632" s="298" t="str">
        <f t="shared" si="297"/>
        <v/>
      </c>
      <c r="BZ632" s="113"/>
      <c r="CA632" s="114"/>
      <c r="CF632" s="481"/>
      <c r="CL632" s="358" t="str">
        <f>IFERROR(VLOOKUP(C632,'Data Sheet'!$A$3:$B$16,2,FALSE),"")</f>
        <v/>
      </c>
    </row>
    <row r="633" spans="1:90" ht="25.5" customHeight="1">
      <c r="A633" s="100">
        <v>629</v>
      </c>
      <c r="B633" s="107" t="str">
        <f t="shared" si="300"/>
        <v>--</v>
      </c>
      <c r="C633" s="304"/>
      <c r="D633" s="305" t="str">
        <f>IFERROR(IF(VLOOKUP(C633,'Data Sheet'!$A$3:$D$16,4,FALSE)=0,"",VLOOKUP(C633,'Data Sheet'!$A$3:$D$16,4,FALSE)),"")</f>
        <v/>
      </c>
      <c r="E633" s="306"/>
      <c r="F633" s="307" t="str">
        <f>IFERROR(IF(VLOOKUP(E633,'Data Sheet'!$C$19:$D$80,2,FALSE)=0,"",VLOOKUP(E633,'Data Sheet'!$C$19:$D$80,2,FALSE)),"")</f>
        <v/>
      </c>
      <c r="G633" s="308" t="str">
        <f t="shared" si="298"/>
        <v>-</v>
      </c>
      <c r="H633" s="108"/>
      <c r="I633" s="304"/>
      <c r="J633" s="109" t="e">
        <f t="shared" si="299"/>
        <v>#VALUE!</v>
      </c>
      <c r="K633" s="104" t="str">
        <f>IFERROR(INDEX('Data Sheet'!$C$104:$C$181,MATCH(I633,'Data Sheet'!$F$104:$F$181,0)),"")</f>
        <v/>
      </c>
      <c r="L633" s="260" t="str">
        <f>IFERROR(INDEX('Data Sheet'!$G$104:$G$181,MATCH(I633,'Data Sheet'!$F$104:$F$181,0)),"")</f>
        <v/>
      </c>
      <c r="M633" s="220"/>
      <c r="N633" s="303"/>
      <c r="O633" s="303"/>
      <c r="P633" s="110" t="str">
        <f>IFERROR(INDEX(Setup!$D$44:$D$70,MATCH(M633,Setup!$K$44:$K$70,0))&amp;"","")</f>
        <v/>
      </c>
      <c r="Q633" s="110" t="str">
        <f>IFERROR(INDEX(Setup!$E$44:$E$70,MATCH(M633,Setup!$K$44:$K$70,0))&amp;"","")</f>
        <v/>
      </c>
      <c r="R633" s="110" t="str">
        <f>IFERROR(INDEX(Setup!$L$44:$L$70,MATCH(M633,Setup!$K$44:$K$70,0))&amp;"","")</f>
        <v/>
      </c>
      <c r="S633" s="110" t="str">
        <f>Setup!$C$30</f>
        <v>USD</v>
      </c>
      <c r="T633" s="111" t="str">
        <f>IFERROR(INDEX('Data Sheet'!$B$104:$B$181,MATCH(I633,'Data Sheet'!$F$104:$F$181,0)),"")</f>
        <v/>
      </c>
      <c r="U633" s="112" t="str">
        <f>IFERROR(INDEX('Data Sheet'!$D$104:$D$181,MATCH(I633,'Data Sheet'!$F$104:$F$181,0)),"")</f>
        <v/>
      </c>
      <c r="V633" s="102" t="s">
        <v>8</v>
      </c>
      <c r="W633" s="221" t="str">
        <f>IF(V633=Setup!$C$30,"Grant",IF(V633=Setup!$C$31,"Local",IF(V633=Setup!$C$32,"Other",IF(ISBLANK(V633),"","Other"))))</f>
        <v>Grant</v>
      </c>
      <c r="X633" s="295"/>
      <c r="Y633" s="296" t="str">
        <f>IF(X633&lt;&gt;"",X633/VLOOKUP($V633,Setup!$C$30:$D$41,2,0),"")</f>
        <v/>
      </c>
      <c r="Z633" s="297"/>
      <c r="AA633" s="298" t="str">
        <f t="shared" si="272"/>
        <v/>
      </c>
      <c r="AB633" s="297"/>
      <c r="AC633" s="299" t="str">
        <f t="shared" si="273"/>
        <v/>
      </c>
      <c r="AD633" s="297"/>
      <c r="AE633" s="299" t="str">
        <f t="shared" si="274"/>
        <v/>
      </c>
      <c r="AF633" s="297"/>
      <c r="AG633" s="298" t="str">
        <f t="shared" si="275"/>
        <v/>
      </c>
      <c r="AH633" s="298" t="str">
        <f t="shared" si="276"/>
        <v/>
      </c>
      <c r="AI633" s="298" t="str">
        <f t="shared" si="277"/>
        <v/>
      </c>
      <c r="AJ633" s="300"/>
      <c r="AK633" s="295"/>
      <c r="AL633" s="296" t="str">
        <f>IF(AK633&lt;&gt;"",AK633/VLOOKUP($V633,Setup!$C$30:$D$41,2,0),"")</f>
        <v/>
      </c>
      <c r="AM633" s="301"/>
      <c r="AN633" s="299" t="str">
        <f t="shared" si="278"/>
        <v/>
      </c>
      <c r="AO633" s="301"/>
      <c r="AP633" s="299" t="str">
        <f t="shared" si="279"/>
        <v/>
      </c>
      <c r="AQ633" s="301"/>
      <c r="AR633" s="299" t="str">
        <f t="shared" si="280"/>
        <v/>
      </c>
      <c r="AS633" s="301"/>
      <c r="AT633" s="298" t="str">
        <f t="shared" si="281"/>
        <v/>
      </c>
      <c r="AU633" s="298" t="str">
        <f t="shared" si="282"/>
        <v/>
      </c>
      <c r="AV633" s="298" t="str">
        <f t="shared" si="283"/>
        <v/>
      </c>
      <c r="AW633" s="300"/>
      <c r="AX633" s="295"/>
      <c r="AY633" s="296" t="str">
        <f>IF(AX633&lt;&gt;"",AX633/VLOOKUP($V633,Setup!$C$30:$D$41,2,0),"")</f>
        <v/>
      </c>
      <c r="AZ633" s="302"/>
      <c r="BA633" s="299" t="str">
        <f t="shared" si="284"/>
        <v/>
      </c>
      <c r="BB633" s="302"/>
      <c r="BC633" s="299" t="str">
        <f t="shared" si="285"/>
        <v/>
      </c>
      <c r="BD633" s="302"/>
      <c r="BE633" s="299" t="str">
        <f t="shared" si="286"/>
        <v/>
      </c>
      <c r="BF633" s="302"/>
      <c r="BG633" s="298" t="str">
        <f t="shared" si="287"/>
        <v/>
      </c>
      <c r="BH633" s="298" t="str">
        <f t="shared" si="288"/>
        <v/>
      </c>
      <c r="BI633" s="298" t="str">
        <f t="shared" si="289"/>
        <v/>
      </c>
      <c r="BJ633" s="300"/>
      <c r="BK633" s="295"/>
      <c r="BL633" s="296" t="str">
        <f>IF(BK633&lt;&gt;"",BK633/VLOOKUP($V633,Setup!$C$30:$D$41,2,0),"")</f>
        <v/>
      </c>
      <c r="BM633" s="302"/>
      <c r="BN633" s="299" t="str">
        <f t="shared" si="290"/>
        <v/>
      </c>
      <c r="BO633" s="302"/>
      <c r="BP633" s="299" t="str">
        <f t="shared" si="291"/>
        <v/>
      </c>
      <c r="BQ633" s="302"/>
      <c r="BR633" s="299" t="str">
        <f t="shared" si="292"/>
        <v/>
      </c>
      <c r="BS633" s="302"/>
      <c r="BT633" s="298" t="str">
        <f t="shared" si="293"/>
        <v/>
      </c>
      <c r="BU633" s="298" t="str">
        <f t="shared" si="294"/>
        <v/>
      </c>
      <c r="BV633" s="298" t="str">
        <f t="shared" si="295"/>
        <v/>
      </c>
      <c r="BW633" s="300"/>
      <c r="BX633" s="298" t="str">
        <f t="shared" si="296"/>
        <v/>
      </c>
      <c r="BY633" s="298" t="str">
        <f t="shared" si="297"/>
        <v/>
      </c>
      <c r="BZ633" s="113"/>
      <c r="CA633" s="114"/>
      <c r="CF633" s="481"/>
      <c r="CL633" s="358" t="str">
        <f>IFERROR(VLOOKUP(C633,'Data Sheet'!$A$3:$B$16,2,FALSE),"")</f>
        <v/>
      </c>
    </row>
    <row r="634" spans="1:90" ht="25.5" customHeight="1">
      <c r="A634" s="100">
        <v>630</v>
      </c>
      <c r="B634" s="107" t="str">
        <f t="shared" si="300"/>
        <v>--</v>
      </c>
      <c r="C634" s="304"/>
      <c r="D634" s="305" t="str">
        <f>IFERROR(IF(VLOOKUP(C634,'Data Sheet'!$A$3:$D$16,4,FALSE)=0,"",VLOOKUP(C634,'Data Sheet'!$A$3:$D$16,4,FALSE)),"")</f>
        <v/>
      </c>
      <c r="E634" s="306"/>
      <c r="F634" s="307" t="str">
        <f>IFERROR(IF(VLOOKUP(E634,'Data Sheet'!$C$19:$D$80,2,FALSE)=0,"",VLOOKUP(E634,'Data Sheet'!$C$19:$D$80,2,FALSE)),"")</f>
        <v/>
      </c>
      <c r="G634" s="308" t="str">
        <f t="shared" si="298"/>
        <v>-</v>
      </c>
      <c r="H634" s="108"/>
      <c r="I634" s="304"/>
      <c r="J634" s="109" t="e">
        <f t="shared" si="299"/>
        <v>#VALUE!</v>
      </c>
      <c r="K634" s="104" t="str">
        <f>IFERROR(INDEX('Data Sheet'!$C$104:$C$181,MATCH(I634,'Data Sheet'!$F$104:$F$181,0)),"")</f>
        <v/>
      </c>
      <c r="L634" s="260" t="str">
        <f>IFERROR(INDEX('Data Sheet'!$G$104:$G$181,MATCH(I634,'Data Sheet'!$F$104:$F$181,0)),"")</f>
        <v/>
      </c>
      <c r="M634" s="220"/>
      <c r="N634" s="303"/>
      <c r="O634" s="303"/>
      <c r="P634" s="110" t="str">
        <f>IFERROR(INDEX(Setup!$D$44:$D$70,MATCH(M634,Setup!$K$44:$K$70,0))&amp;"","")</f>
        <v/>
      </c>
      <c r="Q634" s="110" t="str">
        <f>IFERROR(INDEX(Setup!$E$44:$E$70,MATCH(M634,Setup!$K$44:$K$70,0))&amp;"","")</f>
        <v/>
      </c>
      <c r="R634" s="110" t="str">
        <f>IFERROR(INDEX(Setup!$L$44:$L$70,MATCH(M634,Setup!$K$44:$K$70,0))&amp;"","")</f>
        <v/>
      </c>
      <c r="S634" s="110" t="str">
        <f>Setup!$C$30</f>
        <v>USD</v>
      </c>
      <c r="T634" s="111" t="str">
        <f>IFERROR(INDEX('Data Sheet'!$B$104:$B$181,MATCH(I634,'Data Sheet'!$F$104:$F$181,0)),"")</f>
        <v/>
      </c>
      <c r="U634" s="112" t="str">
        <f>IFERROR(INDEX('Data Sheet'!$D$104:$D$181,MATCH(I634,'Data Sheet'!$F$104:$F$181,0)),"")</f>
        <v/>
      </c>
      <c r="V634" s="102" t="s">
        <v>8</v>
      </c>
      <c r="W634" s="221" t="str">
        <f>IF(V634=Setup!$C$30,"Grant",IF(V634=Setup!$C$31,"Local",IF(V634=Setup!$C$32,"Other",IF(ISBLANK(V634),"","Other"))))</f>
        <v>Grant</v>
      </c>
      <c r="X634" s="295"/>
      <c r="Y634" s="296" t="str">
        <f>IF(X634&lt;&gt;"",X634/VLOOKUP($V634,Setup!$C$30:$D$41,2,0),"")</f>
        <v/>
      </c>
      <c r="Z634" s="297"/>
      <c r="AA634" s="298" t="str">
        <f t="shared" si="272"/>
        <v/>
      </c>
      <c r="AB634" s="297"/>
      <c r="AC634" s="299" t="str">
        <f t="shared" si="273"/>
        <v/>
      </c>
      <c r="AD634" s="297"/>
      <c r="AE634" s="299" t="str">
        <f t="shared" si="274"/>
        <v/>
      </c>
      <c r="AF634" s="297"/>
      <c r="AG634" s="298" t="str">
        <f t="shared" si="275"/>
        <v/>
      </c>
      <c r="AH634" s="298" t="str">
        <f t="shared" si="276"/>
        <v/>
      </c>
      <c r="AI634" s="298" t="str">
        <f t="shared" si="277"/>
        <v/>
      </c>
      <c r="AJ634" s="300"/>
      <c r="AK634" s="295"/>
      <c r="AL634" s="296" t="str">
        <f>IF(AK634&lt;&gt;"",AK634/VLOOKUP($V634,Setup!$C$30:$D$41,2,0),"")</f>
        <v/>
      </c>
      <c r="AM634" s="301"/>
      <c r="AN634" s="299" t="str">
        <f t="shared" si="278"/>
        <v/>
      </c>
      <c r="AO634" s="301"/>
      <c r="AP634" s="299" t="str">
        <f t="shared" si="279"/>
        <v/>
      </c>
      <c r="AQ634" s="301"/>
      <c r="AR634" s="299" t="str">
        <f t="shared" si="280"/>
        <v/>
      </c>
      <c r="AS634" s="301"/>
      <c r="AT634" s="298" t="str">
        <f t="shared" si="281"/>
        <v/>
      </c>
      <c r="AU634" s="298" t="str">
        <f t="shared" si="282"/>
        <v/>
      </c>
      <c r="AV634" s="298" t="str">
        <f t="shared" si="283"/>
        <v/>
      </c>
      <c r="AW634" s="300"/>
      <c r="AX634" s="295"/>
      <c r="AY634" s="296" t="str">
        <f>IF(AX634&lt;&gt;"",AX634/VLOOKUP($V634,Setup!$C$30:$D$41,2,0),"")</f>
        <v/>
      </c>
      <c r="AZ634" s="302"/>
      <c r="BA634" s="299" t="str">
        <f t="shared" si="284"/>
        <v/>
      </c>
      <c r="BB634" s="302"/>
      <c r="BC634" s="299" t="str">
        <f t="shared" si="285"/>
        <v/>
      </c>
      <c r="BD634" s="302"/>
      <c r="BE634" s="299" t="str">
        <f t="shared" si="286"/>
        <v/>
      </c>
      <c r="BF634" s="302"/>
      <c r="BG634" s="298" t="str">
        <f t="shared" si="287"/>
        <v/>
      </c>
      <c r="BH634" s="298" t="str">
        <f t="shared" si="288"/>
        <v/>
      </c>
      <c r="BI634" s="298" t="str">
        <f t="shared" si="289"/>
        <v/>
      </c>
      <c r="BJ634" s="300"/>
      <c r="BK634" s="295"/>
      <c r="BL634" s="296" t="str">
        <f>IF(BK634&lt;&gt;"",BK634/VLOOKUP($V634,Setup!$C$30:$D$41,2,0),"")</f>
        <v/>
      </c>
      <c r="BM634" s="302"/>
      <c r="BN634" s="299" t="str">
        <f t="shared" si="290"/>
        <v/>
      </c>
      <c r="BO634" s="302"/>
      <c r="BP634" s="299" t="str">
        <f t="shared" si="291"/>
        <v/>
      </c>
      <c r="BQ634" s="302"/>
      <c r="BR634" s="299" t="str">
        <f t="shared" si="292"/>
        <v/>
      </c>
      <c r="BS634" s="302"/>
      <c r="BT634" s="298" t="str">
        <f t="shared" si="293"/>
        <v/>
      </c>
      <c r="BU634" s="298" t="str">
        <f t="shared" si="294"/>
        <v/>
      </c>
      <c r="BV634" s="298" t="str">
        <f t="shared" si="295"/>
        <v/>
      </c>
      <c r="BW634" s="300"/>
      <c r="BX634" s="298" t="str">
        <f t="shared" si="296"/>
        <v/>
      </c>
      <c r="BY634" s="298" t="str">
        <f t="shared" si="297"/>
        <v/>
      </c>
      <c r="BZ634" s="113"/>
      <c r="CA634" s="114"/>
      <c r="CF634" s="481"/>
      <c r="CL634" s="358" t="str">
        <f>IFERROR(VLOOKUP(C634,'Data Sheet'!$A$3:$B$16,2,FALSE),"")</f>
        <v/>
      </c>
    </row>
    <row r="635" spans="1:90" ht="25.5" customHeight="1">
      <c r="A635" s="100">
        <v>631</v>
      </c>
      <c r="B635" s="107" t="str">
        <f t="shared" si="300"/>
        <v>--</v>
      </c>
      <c r="C635" s="304"/>
      <c r="D635" s="305" t="str">
        <f>IFERROR(IF(VLOOKUP(C635,'Data Sheet'!$A$3:$D$16,4,FALSE)=0,"",VLOOKUP(C635,'Data Sheet'!$A$3:$D$16,4,FALSE)),"")</f>
        <v/>
      </c>
      <c r="E635" s="306"/>
      <c r="F635" s="307" t="str">
        <f>IFERROR(IF(VLOOKUP(E635,'Data Sheet'!$C$19:$D$80,2,FALSE)=0,"",VLOOKUP(E635,'Data Sheet'!$C$19:$D$80,2,FALSE)),"")</f>
        <v/>
      </c>
      <c r="G635" s="308" t="str">
        <f t="shared" si="298"/>
        <v>-</v>
      </c>
      <c r="H635" s="108"/>
      <c r="I635" s="304"/>
      <c r="J635" s="109" t="e">
        <f t="shared" si="299"/>
        <v>#VALUE!</v>
      </c>
      <c r="K635" s="104" t="str">
        <f>IFERROR(INDEX('Data Sheet'!$C$104:$C$181,MATCH(I635,'Data Sheet'!$F$104:$F$181,0)),"")</f>
        <v/>
      </c>
      <c r="L635" s="260" t="str">
        <f>IFERROR(INDEX('Data Sheet'!$G$104:$G$181,MATCH(I635,'Data Sheet'!$F$104:$F$181,0)),"")</f>
        <v/>
      </c>
      <c r="M635" s="220"/>
      <c r="N635" s="303"/>
      <c r="O635" s="303"/>
      <c r="P635" s="110" t="str">
        <f>IFERROR(INDEX(Setup!$D$44:$D$70,MATCH(M635,Setup!$K$44:$K$70,0))&amp;"","")</f>
        <v/>
      </c>
      <c r="Q635" s="110" t="str">
        <f>IFERROR(INDEX(Setup!$E$44:$E$70,MATCH(M635,Setup!$K$44:$K$70,0))&amp;"","")</f>
        <v/>
      </c>
      <c r="R635" s="110" t="str">
        <f>IFERROR(INDEX(Setup!$L$44:$L$70,MATCH(M635,Setup!$K$44:$K$70,0))&amp;"","")</f>
        <v/>
      </c>
      <c r="S635" s="110" t="str">
        <f>Setup!$C$30</f>
        <v>USD</v>
      </c>
      <c r="T635" s="111" t="str">
        <f>IFERROR(INDEX('Data Sheet'!$B$104:$B$181,MATCH(I635,'Data Sheet'!$F$104:$F$181,0)),"")</f>
        <v/>
      </c>
      <c r="U635" s="112" t="str">
        <f>IFERROR(INDEX('Data Sheet'!$D$104:$D$181,MATCH(I635,'Data Sheet'!$F$104:$F$181,0)),"")</f>
        <v/>
      </c>
      <c r="V635" s="102" t="s">
        <v>8</v>
      </c>
      <c r="W635" s="221" t="str">
        <f>IF(V635=Setup!$C$30,"Grant",IF(V635=Setup!$C$31,"Local",IF(V635=Setup!$C$32,"Other",IF(ISBLANK(V635),"","Other"))))</f>
        <v>Grant</v>
      </c>
      <c r="X635" s="295"/>
      <c r="Y635" s="296" t="str">
        <f>IF(X635&lt;&gt;"",X635/VLOOKUP($V635,Setup!$C$30:$D$41,2,0),"")</f>
        <v/>
      </c>
      <c r="Z635" s="297"/>
      <c r="AA635" s="298" t="str">
        <f t="shared" si="272"/>
        <v/>
      </c>
      <c r="AB635" s="297"/>
      <c r="AC635" s="299" t="str">
        <f t="shared" si="273"/>
        <v/>
      </c>
      <c r="AD635" s="297"/>
      <c r="AE635" s="299" t="str">
        <f t="shared" si="274"/>
        <v/>
      </c>
      <c r="AF635" s="297"/>
      <c r="AG635" s="298" t="str">
        <f t="shared" si="275"/>
        <v/>
      </c>
      <c r="AH635" s="298" t="str">
        <f t="shared" si="276"/>
        <v/>
      </c>
      <c r="AI635" s="298" t="str">
        <f t="shared" si="277"/>
        <v/>
      </c>
      <c r="AJ635" s="300"/>
      <c r="AK635" s="295"/>
      <c r="AL635" s="296" t="str">
        <f>IF(AK635&lt;&gt;"",AK635/VLOOKUP($V635,Setup!$C$30:$D$41,2,0),"")</f>
        <v/>
      </c>
      <c r="AM635" s="301"/>
      <c r="AN635" s="299" t="str">
        <f t="shared" si="278"/>
        <v/>
      </c>
      <c r="AO635" s="301"/>
      <c r="AP635" s="299" t="str">
        <f t="shared" si="279"/>
        <v/>
      </c>
      <c r="AQ635" s="301"/>
      <c r="AR635" s="299" t="str">
        <f t="shared" si="280"/>
        <v/>
      </c>
      <c r="AS635" s="301"/>
      <c r="AT635" s="298" t="str">
        <f t="shared" si="281"/>
        <v/>
      </c>
      <c r="AU635" s="298" t="str">
        <f t="shared" si="282"/>
        <v/>
      </c>
      <c r="AV635" s="298" t="str">
        <f t="shared" si="283"/>
        <v/>
      </c>
      <c r="AW635" s="300"/>
      <c r="AX635" s="295"/>
      <c r="AY635" s="296" t="str">
        <f>IF(AX635&lt;&gt;"",AX635/VLOOKUP($V635,Setup!$C$30:$D$41,2,0),"")</f>
        <v/>
      </c>
      <c r="AZ635" s="302"/>
      <c r="BA635" s="299" t="str">
        <f t="shared" si="284"/>
        <v/>
      </c>
      <c r="BB635" s="302"/>
      <c r="BC635" s="299" t="str">
        <f t="shared" si="285"/>
        <v/>
      </c>
      <c r="BD635" s="302"/>
      <c r="BE635" s="299" t="str">
        <f t="shared" si="286"/>
        <v/>
      </c>
      <c r="BF635" s="302"/>
      <c r="BG635" s="298" t="str">
        <f t="shared" si="287"/>
        <v/>
      </c>
      <c r="BH635" s="298" t="str">
        <f t="shared" si="288"/>
        <v/>
      </c>
      <c r="BI635" s="298" t="str">
        <f t="shared" si="289"/>
        <v/>
      </c>
      <c r="BJ635" s="300"/>
      <c r="BK635" s="295"/>
      <c r="BL635" s="296" t="str">
        <f>IF(BK635&lt;&gt;"",BK635/VLOOKUP($V635,Setup!$C$30:$D$41,2,0),"")</f>
        <v/>
      </c>
      <c r="BM635" s="302"/>
      <c r="BN635" s="299" t="str">
        <f t="shared" si="290"/>
        <v/>
      </c>
      <c r="BO635" s="302"/>
      <c r="BP635" s="299" t="str">
        <f t="shared" si="291"/>
        <v/>
      </c>
      <c r="BQ635" s="302"/>
      <c r="BR635" s="299" t="str">
        <f t="shared" si="292"/>
        <v/>
      </c>
      <c r="BS635" s="302"/>
      <c r="BT635" s="298" t="str">
        <f t="shared" si="293"/>
        <v/>
      </c>
      <c r="BU635" s="298" t="str">
        <f t="shared" si="294"/>
        <v/>
      </c>
      <c r="BV635" s="298" t="str">
        <f t="shared" si="295"/>
        <v/>
      </c>
      <c r="BW635" s="300"/>
      <c r="BX635" s="298" t="str">
        <f t="shared" si="296"/>
        <v/>
      </c>
      <c r="BY635" s="298" t="str">
        <f t="shared" si="297"/>
        <v/>
      </c>
      <c r="BZ635" s="113"/>
      <c r="CA635" s="114"/>
      <c r="CF635" s="481"/>
      <c r="CL635" s="358" t="str">
        <f>IFERROR(VLOOKUP(C635,'Data Sheet'!$A$3:$B$16,2,FALSE),"")</f>
        <v/>
      </c>
    </row>
    <row r="636" spans="1:90" ht="25.5" customHeight="1">
      <c r="A636" s="100">
        <v>632</v>
      </c>
      <c r="B636" s="107" t="str">
        <f t="shared" si="300"/>
        <v>--</v>
      </c>
      <c r="C636" s="304"/>
      <c r="D636" s="305" t="str">
        <f>IFERROR(IF(VLOOKUP(C636,'Data Sheet'!$A$3:$D$16,4,FALSE)=0,"",VLOOKUP(C636,'Data Sheet'!$A$3:$D$16,4,FALSE)),"")</f>
        <v/>
      </c>
      <c r="E636" s="306"/>
      <c r="F636" s="307" t="str">
        <f>IFERROR(IF(VLOOKUP(E636,'Data Sheet'!$C$19:$D$80,2,FALSE)=0,"",VLOOKUP(E636,'Data Sheet'!$C$19:$D$80,2,FALSE)),"")</f>
        <v/>
      </c>
      <c r="G636" s="308" t="str">
        <f t="shared" si="298"/>
        <v>-</v>
      </c>
      <c r="H636" s="108"/>
      <c r="I636" s="304"/>
      <c r="J636" s="109" t="e">
        <f t="shared" si="299"/>
        <v>#VALUE!</v>
      </c>
      <c r="K636" s="104" t="str">
        <f>IFERROR(INDEX('Data Sheet'!$C$104:$C$181,MATCH(I636,'Data Sheet'!$F$104:$F$181,0)),"")</f>
        <v/>
      </c>
      <c r="L636" s="260" t="str">
        <f>IFERROR(INDEX('Data Sheet'!$G$104:$G$181,MATCH(I636,'Data Sheet'!$F$104:$F$181,0)),"")</f>
        <v/>
      </c>
      <c r="M636" s="220"/>
      <c r="N636" s="303"/>
      <c r="O636" s="303"/>
      <c r="P636" s="110" t="str">
        <f>IFERROR(INDEX(Setup!$D$44:$D$70,MATCH(M636,Setup!$K$44:$K$70,0))&amp;"","")</f>
        <v/>
      </c>
      <c r="Q636" s="110" t="str">
        <f>IFERROR(INDEX(Setup!$E$44:$E$70,MATCH(M636,Setup!$K$44:$K$70,0))&amp;"","")</f>
        <v/>
      </c>
      <c r="R636" s="110" t="str">
        <f>IFERROR(INDEX(Setup!$L$44:$L$70,MATCH(M636,Setup!$K$44:$K$70,0))&amp;"","")</f>
        <v/>
      </c>
      <c r="S636" s="110" t="str">
        <f>Setup!$C$30</f>
        <v>USD</v>
      </c>
      <c r="T636" s="111" t="str">
        <f>IFERROR(INDEX('Data Sheet'!$B$104:$B$181,MATCH(I636,'Data Sheet'!$F$104:$F$181,0)),"")</f>
        <v/>
      </c>
      <c r="U636" s="112" t="str">
        <f>IFERROR(INDEX('Data Sheet'!$D$104:$D$181,MATCH(I636,'Data Sheet'!$F$104:$F$181,0)),"")</f>
        <v/>
      </c>
      <c r="V636" s="102" t="s">
        <v>8</v>
      </c>
      <c r="W636" s="221" t="str">
        <f>IF(V636=Setup!$C$30,"Grant",IF(V636=Setup!$C$31,"Local",IF(V636=Setup!$C$32,"Other",IF(ISBLANK(V636),"","Other"))))</f>
        <v>Grant</v>
      </c>
      <c r="X636" s="295"/>
      <c r="Y636" s="296" t="str">
        <f>IF(X636&lt;&gt;"",X636/VLOOKUP($V636,Setup!$C$30:$D$41,2,0),"")</f>
        <v/>
      </c>
      <c r="Z636" s="297"/>
      <c r="AA636" s="298" t="str">
        <f t="shared" si="272"/>
        <v/>
      </c>
      <c r="AB636" s="297"/>
      <c r="AC636" s="299" t="str">
        <f t="shared" si="273"/>
        <v/>
      </c>
      <c r="AD636" s="297"/>
      <c r="AE636" s="299" t="str">
        <f t="shared" si="274"/>
        <v/>
      </c>
      <c r="AF636" s="297"/>
      <c r="AG636" s="298" t="str">
        <f t="shared" si="275"/>
        <v/>
      </c>
      <c r="AH636" s="298" t="str">
        <f t="shared" si="276"/>
        <v/>
      </c>
      <c r="AI636" s="298" t="str">
        <f t="shared" si="277"/>
        <v/>
      </c>
      <c r="AJ636" s="300"/>
      <c r="AK636" s="295"/>
      <c r="AL636" s="296" t="str">
        <f>IF(AK636&lt;&gt;"",AK636/VLOOKUP($V636,Setup!$C$30:$D$41,2,0),"")</f>
        <v/>
      </c>
      <c r="AM636" s="301"/>
      <c r="AN636" s="299" t="str">
        <f t="shared" si="278"/>
        <v/>
      </c>
      <c r="AO636" s="301"/>
      <c r="AP636" s="299" t="str">
        <f t="shared" si="279"/>
        <v/>
      </c>
      <c r="AQ636" s="301"/>
      <c r="AR636" s="299" t="str">
        <f t="shared" si="280"/>
        <v/>
      </c>
      <c r="AS636" s="301"/>
      <c r="AT636" s="298" t="str">
        <f t="shared" si="281"/>
        <v/>
      </c>
      <c r="AU636" s="298" t="str">
        <f t="shared" si="282"/>
        <v/>
      </c>
      <c r="AV636" s="298" t="str">
        <f t="shared" si="283"/>
        <v/>
      </c>
      <c r="AW636" s="300"/>
      <c r="AX636" s="295"/>
      <c r="AY636" s="296" t="str">
        <f>IF(AX636&lt;&gt;"",AX636/VLOOKUP($V636,Setup!$C$30:$D$41,2,0),"")</f>
        <v/>
      </c>
      <c r="AZ636" s="302"/>
      <c r="BA636" s="299" t="str">
        <f t="shared" si="284"/>
        <v/>
      </c>
      <c r="BB636" s="302"/>
      <c r="BC636" s="299" t="str">
        <f t="shared" si="285"/>
        <v/>
      </c>
      <c r="BD636" s="302"/>
      <c r="BE636" s="299" t="str">
        <f t="shared" si="286"/>
        <v/>
      </c>
      <c r="BF636" s="302"/>
      <c r="BG636" s="298" t="str">
        <f t="shared" si="287"/>
        <v/>
      </c>
      <c r="BH636" s="298" t="str">
        <f t="shared" si="288"/>
        <v/>
      </c>
      <c r="BI636" s="298" t="str">
        <f t="shared" si="289"/>
        <v/>
      </c>
      <c r="BJ636" s="300"/>
      <c r="BK636" s="295"/>
      <c r="BL636" s="296" t="str">
        <f>IF(BK636&lt;&gt;"",BK636/VLOOKUP($V636,Setup!$C$30:$D$41,2,0),"")</f>
        <v/>
      </c>
      <c r="BM636" s="302"/>
      <c r="BN636" s="299" t="str">
        <f t="shared" si="290"/>
        <v/>
      </c>
      <c r="BO636" s="302"/>
      <c r="BP636" s="299" t="str">
        <f t="shared" si="291"/>
        <v/>
      </c>
      <c r="BQ636" s="302"/>
      <c r="BR636" s="299" t="str">
        <f t="shared" si="292"/>
        <v/>
      </c>
      <c r="BS636" s="302"/>
      <c r="BT636" s="298" t="str">
        <f t="shared" si="293"/>
        <v/>
      </c>
      <c r="BU636" s="298" t="str">
        <f t="shared" si="294"/>
        <v/>
      </c>
      <c r="BV636" s="298" t="str">
        <f t="shared" si="295"/>
        <v/>
      </c>
      <c r="BW636" s="300"/>
      <c r="BX636" s="298" t="str">
        <f t="shared" si="296"/>
        <v/>
      </c>
      <c r="BY636" s="298" t="str">
        <f t="shared" si="297"/>
        <v/>
      </c>
      <c r="BZ636" s="113"/>
      <c r="CA636" s="114"/>
      <c r="CF636" s="481"/>
      <c r="CL636" s="358" t="str">
        <f>IFERROR(VLOOKUP(C636,'Data Sheet'!$A$3:$B$16,2,FALSE),"")</f>
        <v/>
      </c>
    </row>
    <row r="637" spans="1:90" ht="25.5" customHeight="1">
      <c r="A637" s="100">
        <v>633</v>
      </c>
      <c r="B637" s="107" t="str">
        <f t="shared" si="300"/>
        <v>--</v>
      </c>
      <c r="C637" s="304"/>
      <c r="D637" s="305" t="str">
        <f>IFERROR(IF(VLOOKUP(C637,'Data Sheet'!$A$3:$D$16,4,FALSE)=0,"",VLOOKUP(C637,'Data Sheet'!$A$3:$D$16,4,FALSE)),"")</f>
        <v/>
      </c>
      <c r="E637" s="306"/>
      <c r="F637" s="307" t="str">
        <f>IFERROR(IF(VLOOKUP(E637,'Data Sheet'!$C$19:$D$80,2,FALSE)=0,"",VLOOKUP(E637,'Data Sheet'!$C$19:$D$80,2,FALSE)),"")</f>
        <v/>
      </c>
      <c r="G637" s="308" t="str">
        <f t="shared" si="298"/>
        <v>-</v>
      </c>
      <c r="H637" s="108"/>
      <c r="I637" s="304"/>
      <c r="J637" s="109" t="e">
        <f t="shared" si="299"/>
        <v>#VALUE!</v>
      </c>
      <c r="K637" s="104" t="str">
        <f>IFERROR(INDEX('Data Sheet'!$C$104:$C$181,MATCH(I637,'Data Sheet'!$F$104:$F$181,0)),"")</f>
        <v/>
      </c>
      <c r="L637" s="260" t="str">
        <f>IFERROR(INDEX('Data Sheet'!$G$104:$G$181,MATCH(I637,'Data Sheet'!$F$104:$F$181,0)),"")</f>
        <v/>
      </c>
      <c r="M637" s="220"/>
      <c r="N637" s="303"/>
      <c r="O637" s="303"/>
      <c r="P637" s="110" t="str">
        <f>IFERROR(INDEX(Setup!$D$44:$D$70,MATCH(M637,Setup!$K$44:$K$70,0))&amp;"","")</f>
        <v/>
      </c>
      <c r="Q637" s="110" t="str">
        <f>IFERROR(INDEX(Setup!$E$44:$E$70,MATCH(M637,Setup!$K$44:$K$70,0))&amp;"","")</f>
        <v/>
      </c>
      <c r="R637" s="110" t="str">
        <f>IFERROR(INDEX(Setup!$L$44:$L$70,MATCH(M637,Setup!$K$44:$K$70,0))&amp;"","")</f>
        <v/>
      </c>
      <c r="S637" s="110" t="str">
        <f>Setup!$C$30</f>
        <v>USD</v>
      </c>
      <c r="T637" s="111" t="str">
        <f>IFERROR(INDEX('Data Sheet'!$B$104:$B$181,MATCH(I637,'Data Sheet'!$F$104:$F$181,0)),"")</f>
        <v/>
      </c>
      <c r="U637" s="112" t="str">
        <f>IFERROR(INDEX('Data Sheet'!$D$104:$D$181,MATCH(I637,'Data Sheet'!$F$104:$F$181,0)),"")</f>
        <v/>
      </c>
      <c r="V637" s="102" t="s">
        <v>8</v>
      </c>
      <c r="W637" s="221" t="str">
        <f>IF(V637=Setup!$C$30,"Grant",IF(V637=Setup!$C$31,"Local",IF(V637=Setup!$C$32,"Other",IF(ISBLANK(V637),"","Other"))))</f>
        <v>Grant</v>
      </c>
      <c r="X637" s="295"/>
      <c r="Y637" s="296" t="str">
        <f>IF(X637&lt;&gt;"",X637/VLOOKUP($V637,Setup!$C$30:$D$41,2,0),"")</f>
        <v/>
      </c>
      <c r="Z637" s="297"/>
      <c r="AA637" s="298" t="str">
        <f t="shared" si="272"/>
        <v/>
      </c>
      <c r="AB637" s="297"/>
      <c r="AC637" s="299" t="str">
        <f t="shared" si="273"/>
        <v/>
      </c>
      <c r="AD637" s="297"/>
      <c r="AE637" s="299" t="str">
        <f t="shared" si="274"/>
        <v/>
      </c>
      <c r="AF637" s="297"/>
      <c r="AG637" s="298" t="str">
        <f t="shared" si="275"/>
        <v/>
      </c>
      <c r="AH637" s="298" t="str">
        <f t="shared" si="276"/>
        <v/>
      </c>
      <c r="AI637" s="298" t="str">
        <f t="shared" si="277"/>
        <v/>
      </c>
      <c r="AJ637" s="300"/>
      <c r="AK637" s="295"/>
      <c r="AL637" s="296" t="str">
        <f>IF(AK637&lt;&gt;"",AK637/VLOOKUP($V637,Setup!$C$30:$D$41,2,0),"")</f>
        <v/>
      </c>
      <c r="AM637" s="301"/>
      <c r="AN637" s="299" t="str">
        <f t="shared" si="278"/>
        <v/>
      </c>
      <c r="AO637" s="301"/>
      <c r="AP637" s="299" t="str">
        <f t="shared" si="279"/>
        <v/>
      </c>
      <c r="AQ637" s="301"/>
      <c r="AR637" s="299" t="str">
        <f t="shared" si="280"/>
        <v/>
      </c>
      <c r="AS637" s="301"/>
      <c r="AT637" s="298" t="str">
        <f t="shared" si="281"/>
        <v/>
      </c>
      <c r="AU637" s="298" t="str">
        <f t="shared" si="282"/>
        <v/>
      </c>
      <c r="AV637" s="298" t="str">
        <f t="shared" si="283"/>
        <v/>
      </c>
      <c r="AW637" s="300"/>
      <c r="AX637" s="295"/>
      <c r="AY637" s="296" t="str">
        <f>IF(AX637&lt;&gt;"",AX637/VLOOKUP($V637,Setup!$C$30:$D$41,2,0),"")</f>
        <v/>
      </c>
      <c r="AZ637" s="302"/>
      <c r="BA637" s="299" t="str">
        <f t="shared" si="284"/>
        <v/>
      </c>
      <c r="BB637" s="302"/>
      <c r="BC637" s="299" t="str">
        <f t="shared" si="285"/>
        <v/>
      </c>
      <c r="BD637" s="302"/>
      <c r="BE637" s="299" t="str">
        <f t="shared" si="286"/>
        <v/>
      </c>
      <c r="BF637" s="302"/>
      <c r="BG637" s="298" t="str">
        <f t="shared" si="287"/>
        <v/>
      </c>
      <c r="BH637" s="298" t="str">
        <f t="shared" si="288"/>
        <v/>
      </c>
      <c r="BI637" s="298" t="str">
        <f t="shared" si="289"/>
        <v/>
      </c>
      <c r="BJ637" s="300"/>
      <c r="BK637" s="295"/>
      <c r="BL637" s="296" t="str">
        <f>IF(BK637&lt;&gt;"",BK637/VLOOKUP($V637,Setup!$C$30:$D$41,2,0),"")</f>
        <v/>
      </c>
      <c r="BM637" s="302"/>
      <c r="BN637" s="299" t="str">
        <f t="shared" si="290"/>
        <v/>
      </c>
      <c r="BO637" s="302"/>
      <c r="BP637" s="299" t="str">
        <f t="shared" si="291"/>
        <v/>
      </c>
      <c r="BQ637" s="302"/>
      <c r="BR637" s="299" t="str">
        <f t="shared" si="292"/>
        <v/>
      </c>
      <c r="BS637" s="302"/>
      <c r="BT637" s="298" t="str">
        <f t="shared" si="293"/>
        <v/>
      </c>
      <c r="BU637" s="298" t="str">
        <f t="shared" si="294"/>
        <v/>
      </c>
      <c r="BV637" s="298" t="str">
        <f t="shared" si="295"/>
        <v/>
      </c>
      <c r="BW637" s="300"/>
      <c r="BX637" s="298" t="str">
        <f t="shared" si="296"/>
        <v/>
      </c>
      <c r="BY637" s="298" t="str">
        <f t="shared" si="297"/>
        <v/>
      </c>
      <c r="BZ637" s="113"/>
      <c r="CA637" s="114"/>
      <c r="CF637" s="481"/>
      <c r="CL637" s="358" t="str">
        <f>IFERROR(VLOOKUP(C637,'Data Sheet'!$A$3:$B$16,2,FALSE),"")</f>
        <v/>
      </c>
    </row>
    <row r="638" spans="1:90" ht="25.5" customHeight="1">
      <c r="A638" s="100">
        <v>634</v>
      </c>
      <c r="B638" s="107" t="str">
        <f t="shared" si="300"/>
        <v>--</v>
      </c>
      <c r="C638" s="304"/>
      <c r="D638" s="305" t="str">
        <f>IFERROR(IF(VLOOKUP(C638,'Data Sheet'!$A$3:$D$16,4,FALSE)=0,"",VLOOKUP(C638,'Data Sheet'!$A$3:$D$16,4,FALSE)),"")</f>
        <v/>
      </c>
      <c r="E638" s="306"/>
      <c r="F638" s="307" t="str">
        <f>IFERROR(IF(VLOOKUP(E638,'Data Sheet'!$C$19:$D$80,2,FALSE)=0,"",VLOOKUP(E638,'Data Sheet'!$C$19:$D$80,2,FALSE)),"")</f>
        <v/>
      </c>
      <c r="G638" s="308" t="str">
        <f t="shared" si="298"/>
        <v>-</v>
      </c>
      <c r="H638" s="108"/>
      <c r="I638" s="304"/>
      <c r="J638" s="109" t="e">
        <f t="shared" si="299"/>
        <v>#VALUE!</v>
      </c>
      <c r="K638" s="104" t="str">
        <f>IFERROR(INDEX('Data Sheet'!$C$104:$C$181,MATCH(I638,'Data Sheet'!$F$104:$F$181,0)),"")</f>
        <v/>
      </c>
      <c r="L638" s="260" t="str">
        <f>IFERROR(INDEX('Data Sheet'!$G$104:$G$181,MATCH(I638,'Data Sheet'!$F$104:$F$181,0)),"")</f>
        <v/>
      </c>
      <c r="M638" s="220"/>
      <c r="N638" s="303"/>
      <c r="O638" s="303"/>
      <c r="P638" s="110" t="str">
        <f>IFERROR(INDEX(Setup!$D$44:$D$70,MATCH(M638,Setup!$K$44:$K$70,0))&amp;"","")</f>
        <v/>
      </c>
      <c r="Q638" s="110" t="str">
        <f>IFERROR(INDEX(Setup!$E$44:$E$70,MATCH(M638,Setup!$K$44:$K$70,0))&amp;"","")</f>
        <v/>
      </c>
      <c r="R638" s="110" t="str">
        <f>IFERROR(INDEX(Setup!$L$44:$L$70,MATCH(M638,Setup!$K$44:$K$70,0))&amp;"","")</f>
        <v/>
      </c>
      <c r="S638" s="110" t="str">
        <f>Setup!$C$30</f>
        <v>USD</v>
      </c>
      <c r="T638" s="111" t="str">
        <f>IFERROR(INDEX('Data Sheet'!$B$104:$B$181,MATCH(I638,'Data Sheet'!$F$104:$F$181,0)),"")</f>
        <v/>
      </c>
      <c r="U638" s="112" t="str">
        <f>IFERROR(INDEX('Data Sheet'!$D$104:$D$181,MATCH(I638,'Data Sheet'!$F$104:$F$181,0)),"")</f>
        <v/>
      </c>
      <c r="V638" s="102" t="s">
        <v>8</v>
      </c>
      <c r="W638" s="221" t="str">
        <f>IF(V638=Setup!$C$30,"Grant",IF(V638=Setup!$C$31,"Local",IF(V638=Setup!$C$32,"Other",IF(ISBLANK(V638),"","Other"))))</f>
        <v>Grant</v>
      </c>
      <c r="X638" s="295"/>
      <c r="Y638" s="296" t="str">
        <f>IF(X638&lt;&gt;"",X638/VLOOKUP($V638,Setup!$C$30:$D$41,2,0),"")</f>
        <v/>
      </c>
      <c r="Z638" s="297"/>
      <c r="AA638" s="298" t="str">
        <f t="shared" si="272"/>
        <v/>
      </c>
      <c r="AB638" s="297"/>
      <c r="AC638" s="299" t="str">
        <f t="shared" si="273"/>
        <v/>
      </c>
      <c r="AD638" s="297"/>
      <c r="AE638" s="299" t="str">
        <f t="shared" si="274"/>
        <v/>
      </c>
      <c r="AF638" s="297"/>
      <c r="AG638" s="298" t="str">
        <f t="shared" si="275"/>
        <v/>
      </c>
      <c r="AH638" s="298" t="str">
        <f t="shared" si="276"/>
        <v/>
      </c>
      <c r="AI638" s="298" t="str">
        <f t="shared" si="277"/>
        <v/>
      </c>
      <c r="AJ638" s="300"/>
      <c r="AK638" s="295"/>
      <c r="AL638" s="296" t="str">
        <f>IF(AK638&lt;&gt;"",AK638/VLOOKUP($V638,Setup!$C$30:$D$41,2,0),"")</f>
        <v/>
      </c>
      <c r="AM638" s="301"/>
      <c r="AN638" s="299" t="str">
        <f t="shared" si="278"/>
        <v/>
      </c>
      <c r="AO638" s="301"/>
      <c r="AP638" s="299" t="str">
        <f t="shared" si="279"/>
        <v/>
      </c>
      <c r="AQ638" s="301"/>
      <c r="AR638" s="299" t="str">
        <f t="shared" si="280"/>
        <v/>
      </c>
      <c r="AS638" s="301"/>
      <c r="AT638" s="298" t="str">
        <f t="shared" si="281"/>
        <v/>
      </c>
      <c r="AU638" s="298" t="str">
        <f t="shared" si="282"/>
        <v/>
      </c>
      <c r="AV638" s="298" t="str">
        <f t="shared" si="283"/>
        <v/>
      </c>
      <c r="AW638" s="300"/>
      <c r="AX638" s="295"/>
      <c r="AY638" s="296" t="str">
        <f>IF(AX638&lt;&gt;"",AX638/VLOOKUP($V638,Setup!$C$30:$D$41,2,0),"")</f>
        <v/>
      </c>
      <c r="AZ638" s="302"/>
      <c r="BA638" s="299" t="str">
        <f t="shared" si="284"/>
        <v/>
      </c>
      <c r="BB638" s="302"/>
      <c r="BC638" s="299" t="str">
        <f t="shared" si="285"/>
        <v/>
      </c>
      <c r="BD638" s="302"/>
      <c r="BE638" s="299" t="str">
        <f t="shared" si="286"/>
        <v/>
      </c>
      <c r="BF638" s="302"/>
      <c r="BG638" s="298" t="str">
        <f t="shared" si="287"/>
        <v/>
      </c>
      <c r="BH638" s="298" t="str">
        <f t="shared" si="288"/>
        <v/>
      </c>
      <c r="BI638" s="298" t="str">
        <f t="shared" si="289"/>
        <v/>
      </c>
      <c r="BJ638" s="300"/>
      <c r="BK638" s="295"/>
      <c r="BL638" s="296" t="str">
        <f>IF(BK638&lt;&gt;"",BK638/VLOOKUP($V638,Setup!$C$30:$D$41,2,0),"")</f>
        <v/>
      </c>
      <c r="BM638" s="302"/>
      <c r="BN638" s="299" t="str">
        <f t="shared" si="290"/>
        <v/>
      </c>
      <c r="BO638" s="302"/>
      <c r="BP638" s="299" t="str">
        <f t="shared" si="291"/>
        <v/>
      </c>
      <c r="BQ638" s="302"/>
      <c r="BR638" s="299" t="str">
        <f t="shared" si="292"/>
        <v/>
      </c>
      <c r="BS638" s="302"/>
      <c r="BT638" s="298" t="str">
        <f t="shared" si="293"/>
        <v/>
      </c>
      <c r="BU638" s="298" t="str">
        <f t="shared" si="294"/>
        <v/>
      </c>
      <c r="BV638" s="298" t="str">
        <f t="shared" si="295"/>
        <v/>
      </c>
      <c r="BW638" s="300"/>
      <c r="BX638" s="298" t="str">
        <f t="shared" si="296"/>
        <v/>
      </c>
      <c r="BY638" s="298" t="str">
        <f t="shared" si="297"/>
        <v/>
      </c>
      <c r="BZ638" s="113"/>
      <c r="CA638" s="114"/>
      <c r="CF638" s="481"/>
      <c r="CL638" s="358" t="str">
        <f>IFERROR(VLOOKUP(C638,'Data Sheet'!$A$3:$B$16,2,FALSE),"")</f>
        <v/>
      </c>
    </row>
    <row r="639" spans="1:90" ht="25.5" customHeight="1">
      <c r="A639" s="100">
        <v>635</v>
      </c>
      <c r="B639" s="107" t="str">
        <f t="shared" si="300"/>
        <v>--</v>
      </c>
      <c r="C639" s="304"/>
      <c r="D639" s="305" t="str">
        <f>IFERROR(IF(VLOOKUP(C639,'Data Sheet'!$A$3:$D$16,4,FALSE)=0,"",VLOOKUP(C639,'Data Sheet'!$A$3:$D$16,4,FALSE)),"")</f>
        <v/>
      </c>
      <c r="E639" s="306"/>
      <c r="F639" s="307" t="str">
        <f>IFERROR(IF(VLOOKUP(E639,'Data Sheet'!$C$19:$D$80,2,FALSE)=0,"",VLOOKUP(E639,'Data Sheet'!$C$19:$D$80,2,FALSE)),"")</f>
        <v/>
      </c>
      <c r="G639" s="308" t="str">
        <f t="shared" si="298"/>
        <v>-</v>
      </c>
      <c r="H639" s="108"/>
      <c r="I639" s="304"/>
      <c r="J639" s="109" t="e">
        <f t="shared" si="299"/>
        <v>#VALUE!</v>
      </c>
      <c r="K639" s="104" t="str">
        <f>IFERROR(INDEX('Data Sheet'!$C$104:$C$181,MATCH(I639,'Data Sheet'!$F$104:$F$181,0)),"")</f>
        <v/>
      </c>
      <c r="L639" s="260" t="str">
        <f>IFERROR(INDEX('Data Sheet'!$G$104:$G$181,MATCH(I639,'Data Sheet'!$F$104:$F$181,0)),"")</f>
        <v/>
      </c>
      <c r="M639" s="220"/>
      <c r="N639" s="303"/>
      <c r="O639" s="303"/>
      <c r="P639" s="110" t="str">
        <f>IFERROR(INDEX(Setup!$D$44:$D$70,MATCH(M639,Setup!$K$44:$K$70,0))&amp;"","")</f>
        <v/>
      </c>
      <c r="Q639" s="110" t="str">
        <f>IFERROR(INDEX(Setup!$E$44:$E$70,MATCH(M639,Setup!$K$44:$K$70,0))&amp;"","")</f>
        <v/>
      </c>
      <c r="R639" s="110" t="str">
        <f>IFERROR(INDEX(Setup!$L$44:$L$70,MATCH(M639,Setup!$K$44:$K$70,0))&amp;"","")</f>
        <v/>
      </c>
      <c r="S639" s="110" t="str">
        <f>Setup!$C$30</f>
        <v>USD</v>
      </c>
      <c r="T639" s="111" t="str">
        <f>IFERROR(INDEX('Data Sheet'!$B$104:$B$181,MATCH(I639,'Data Sheet'!$F$104:$F$181,0)),"")</f>
        <v/>
      </c>
      <c r="U639" s="112" t="str">
        <f>IFERROR(INDEX('Data Sheet'!$D$104:$D$181,MATCH(I639,'Data Sheet'!$F$104:$F$181,0)),"")</f>
        <v/>
      </c>
      <c r="V639" s="102" t="s">
        <v>8</v>
      </c>
      <c r="W639" s="221" t="str">
        <f>IF(V639=Setup!$C$30,"Grant",IF(V639=Setup!$C$31,"Local",IF(V639=Setup!$C$32,"Other",IF(ISBLANK(V639),"","Other"))))</f>
        <v>Grant</v>
      </c>
      <c r="X639" s="295"/>
      <c r="Y639" s="296" t="str">
        <f>IF(X639&lt;&gt;"",X639/VLOOKUP($V639,Setup!$C$30:$D$41,2,0),"")</f>
        <v/>
      </c>
      <c r="Z639" s="297"/>
      <c r="AA639" s="298" t="str">
        <f t="shared" si="272"/>
        <v/>
      </c>
      <c r="AB639" s="297"/>
      <c r="AC639" s="299" t="str">
        <f t="shared" si="273"/>
        <v/>
      </c>
      <c r="AD639" s="297"/>
      <c r="AE639" s="299" t="str">
        <f t="shared" si="274"/>
        <v/>
      </c>
      <c r="AF639" s="297"/>
      <c r="AG639" s="298" t="str">
        <f t="shared" si="275"/>
        <v/>
      </c>
      <c r="AH639" s="298" t="str">
        <f t="shared" si="276"/>
        <v/>
      </c>
      <c r="AI639" s="298" t="str">
        <f t="shared" si="277"/>
        <v/>
      </c>
      <c r="AJ639" s="300"/>
      <c r="AK639" s="295"/>
      <c r="AL639" s="296" t="str">
        <f>IF(AK639&lt;&gt;"",AK639/VLOOKUP($V639,Setup!$C$30:$D$41,2,0),"")</f>
        <v/>
      </c>
      <c r="AM639" s="301"/>
      <c r="AN639" s="299" t="str">
        <f t="shared" si="278"/>
        <v/>
      </c>
      <c r="AO639" s="301"/>
      <c r="AP639" s="299" t="str">
        <f t="shared" si="279"/>
        <v/>
      </c>
      <c r="AQ639" s="301"/>
      <c r="AR639" s="299" t="str">
        <f t="shared" si="280"/>
        <v/>
      </c>
      <c r="AS639" s="301"/>
      <c r="AT639" s="298" t="str">
        <f t="shared" si="281"/>
        <v/>
      </c>
      <c r="AU639" s="298" t="str">
        <f t="shared" si="282"/>
        <v/>
      </c>
      <c r="AV639" s="298" t="str">
        <f t="shared" si="283"/>
        <v/>
      </c>
      <c r="AW639" s="300"/>
      <c r="AX639" s="295"/>
      <c r="AY639" s="296" t="str">
        <f>IF(AX639&lt;&gt;"",AX639/VLOOKUP($V639,Setup!$C$30:$D$41,2,0),"")</f>
        <v/>
      </c>
      <c r="AZ639" s="302"/>
      <c r="BA639" s="299" t="str">
        <f t="shared" si="284"/>
        <v/>
      </c>
      <c r="BB639" s="302"/>
      <c r="BC639" s="299" t="str">
        <f t="shared" si="285"/>
        <v/>
      </c>
      <c r="BD639" s="302"/>
      <c r="BE639" s="299" t="str">
        <f t="shared" si="286"/>
        <v/>
      </c>
      <c r="BF639" s="302"/>
      <c r="BG639" s="298" t="str">
        <f t="shared" si="287"/>
        <v/>
      </c>
      <c r="BH639" s="298" t="str">
        <f t="shared" si="288"/>
        <v/>
      </c>
      <c r="BI639" s="298" t="str">
        <f t="shared" si="289"/>
        <v/>
      </c>
      <c r="BJ639" s="300"/>
      <c r="BK639" s="295"/>
      <c r="BL639" s="296" t="str">
        <f>IF(BK639&lt;&gt;"",BK639/VLOOKUP($V639,Setup!$C$30:$D$41,2,0),"")</f>
        <v/>
      </c>
      <c r="BM639" s="302"/>
      <c r="BN639" s="299" t="str">
        <f t="shared" si="290"/>
        <v/>
      </c>
      <c r="BO639" s="302"/>
      <c r="BP639" s="299" t="str">
        <f t="shared" si="291"/>
        <v/>
      </c>
      <c r="BQ639" s="302"/>
      <c r="BR639" s="299" t="str">
        <f t="shared" si="292"/>
        <v/>
      </c>
      <c r="BS639" s="302"/>
      <c r="BT639" s="298" t="str">
        <f t="shared" si="293"/>
        <v/>
      </c>
      <c r="BU639" s="298" t="str">
        <f t="shared" si="294"/>
        <v/>
      </c>
      <c r="BV639" s="298" t="str">
        <f t="shared" si="295"/>
        <v/>
      </c>
      <c r="BW639" s="300"/>
      <c r="BX639" s="298" t="str">
        <f t="shared" si="296"/>
        <v/>
      </c>
      <c r="BY639" s="298" t="str">
        <f t="shared" si="297"/>
        <v/>
      </c>
      <c r="BZ639" s="113"/>
      <c r="CA639" s="114"/>
      <c r="CF639" s="481"/>
      <c r="CL639" s="358" t="str">
        <f>IFERROR(VLOOKUP(C639,'Data Sheet'!$A$3:$B$16,2,FALSE),"")</f>
        <v/>
      </c>
    </row>
    <row r="640" spans="1:90" ht="25.5" customHeight="1">
      <c r="A640" s="100">
        <v>636</v>
      </c>
      <c r="B640" s="107" t="str">
        <f t="shared" si="300"/>
        <v>--</v>
      </c>
      <c r="C640" s="304"/>
      <c r="D640" s="305" t="str">
        <f>IFERROR(IF(VLOOKUP(C640,'Data Sheet'!$A$3:$D$16,4,FALSE)=0,"",VLOOKUP(C640,'Data Sheet'!$A$3:$D$16,4,FALSE)),"")</f>
        <v/>
      </c>
      <c r="E640" s="306"/>
      <c r="F640" s="307" t="str">
        <f>IFERROR(IF(VLOOKUP(E640,'Data Sheet'!$C$19:$D$80,2,FALSE)=0,"",VLOOKUP(E640,'Data Sheet'!$C$19:$D$80,2,FALSE)),"")</f>
        <v/>
      </c>
      <c r="G640" s="308" t="str">
        <f t="shared" si="298"/>
        <v>-</v>
      </c>
      <c r="H640" s="108"/>
      <c r="I640" s="304"/>
      <c r="J640" s="109" t="e">
        <f t="shared" si="299"/>
        <v>#VALUE!</v>
      </c>
      <c r="K640" s="104" t="str">
        <f>IFERROR(INDEX('Data Sheet'!$C$104:$C$181,MATCH(I640,'Data Sheet'!$F$104:$F$181,0)),"")</f>
        <v/>
      </c>
      <c r="L640" s="260" t="str">
        <f>IFERROR(INDEX('Data Sheet'!$G$104:$G$181,MATCH(I640,'Data Sheet'!$F$104:$F$181,0)),"")</f>
        <v/>
      </c>
      <c r="M640" s="220"/>
      <c r="N640" s="303"/>
      <c r="O640" s="303"/>
      <c r="P640" s="110" t="str">
        <f>IFERROR(INDEX(Setup!$D$44:$D$70,MATCH(M640,Setup!$K$44:$K$70,0))&amp;"","")</f>
        <v/>
      </c>
      <c r="Q640" s="110" t="str">
        <f>IFERROR(INDEX(Setup!$E$44:$E$70,MATCH(M640,Setup!$K$44:$K$70,0))&amp;"","")</f>
        <v/>
      </c>
      <c r="R640" s="110" t="str">
        <f>IFERROR(INDEX(Setup!$L$44:$L$70,MATCH(M640,Setup!$K$44:$K$70,0))&amp;"","")</f>
        <v/>
      </c>
      <c r="S640" s="110" t="str">
        <f>Setup!$C$30</f>
        <v>USD</v>
      </c>
      <c r="T640" s="111" t="str">
        <f>IFERROR(INDEX('Data Sheet'!$B$104:$B$181,MATCH(I640,'Data Sheet'!$F$104:$F$181,0)),"")</f>
        <v/>
      </c>
      <c r="U640" s="112" t="str">
        <f>IFERROR(INDEX('Data Sheet'!$D$104:$D$181,MATCH(I640,'Data Sheet'!$F$104:$F$181,0)),"")</f>
        <v/>
      </c>
      <c r="V640" s="102" t="s">
        <v>8</v>
      </c>
      <c r="W640" s="221" t="str">
        <f>IF(V640=Setup!$C$30,"Grant",IF(V640=Setup!$C$31,"Local",IF(V640=Setup!$C$32,"Other",IF(ISBLANK(V640),"","Other"))))</f>
        <v>Grant</v>
      </c>
      <c r="X640" s="295"/>
      <c r="Y640" s="296" t="str">
        <f>IF(X640&lt;&gt;"",X640/VLOOKUP($V640,Setup!$C$30:$D$41,2,0),"")</f>
        <v/>
      </c>
      <c r="Z640" s="297"/>
      <c r="AA640" s="298" t="str">
        <f t="shared" si="272"/>
        <v/>
      </c>
      <c r="AB640" s="297"/>
      <c r="AC640" s="299" t="str">
        <f t="shared" si="273"/>
        <v/>
      </c>
      <c r="AD640" s="297"/>
      <c r="AE640" s="299" t="str">
        <f t="shared" si="274"/>
        <v/>
      </c>
      <c r="AF640" s="297"/>
      <c r="AG640" s="298" t="str">
        <f t="shared" si="275"/>
        <v/>
      </c>
      <c r="AH640" s="298" t="str">
        <f t="shared" si="276"/>
        <v/>
      </c>
      <c r="AI640" s="298" t="str">
        <f t="shared" si="277"/>
        <v/>
      </c>
      <c r="AJ640" s="300"/>
      <c r="AK640" s="295"/>
      <c r="AL640" s="296" t="str">
        <f>IF(AK640&lt;&gt;"",AK640/VLOOKUP($V640,Setup!$C$30:$D$41,2,0),"")</f>
        <v/>
      </c>
      <c r="AM640" s="301"/>
      <c r="AN640" s="299" t="str">
        <f t="shared" si="278"/>
        <v/>
      </c>
      <c r="AO640" s="301"/>
      <c r="AP640" s="299" t="str">
        <f t="shared" si="279"/>
        <v/>
      </c>
      <c r="AQ640" s="301"/>
      <c r="AR640" s="299" t="str">
        <f t="shared" si="280"/>
        <v/>
      </c>
      <c r="AS640" s="301"/>
      <c r="AT640" s="298" t="str">
        <f t="shared" si="281"/>
        <v/>
      </c>
      <c r="AU640" s="298" t="str">
        <f t="shared" si="282"/>
        <v/>
      </c>
      <c r="AV640" s="298" t="str">
        <f t="shared" si="283"/>
        <v/>
      </c>
      <c r="AW640" s="300"/>
      <c r="AX640" s="295"/>
      <c r="AY640" s="296" t="str">
        <f>IF(AX640&lt;&gt;"",AX640/VLOOKUP($V640,Setup!$C$30:$D$41,2,0),"")</f>
        <v/>
      </c>
      <c r="AZ640" s="302"/>
      <c r="BA640" s="299" t="str">
        <f t="shared" si="284"/>
        <v/>
      </c>
      <c r="BB640" s="302"/>
      <c r="BC640" s="299" t="str">
        <f t="shared" si="285"/>
        <v/>
      </c>
      <c r="BD640" s="302"/>
      <c r="BE640" s="299" t="str">
        <f t="shared" si="286"/>
        <v/>
      </c>
      <c r="BF640" s="302"/>
      <c r="BG640" s="298" t="str">
        <f t="shared" si="287"/>
        <v/>
      </c>
      <c r="BH640" s="298" t="str">
        <f t="shared" si="288"/>
        <v/>
      </c>
      <c r="BI640" s="298" t="str">
        <f t="shared" si="289"/>
        <v/>
      </c>
      <c r="BJ640" s="300"/>
      <c r="BK640" s="295"/>
      <c r="BL640" s="296" t="str">
        <f>IF(BK640&lt;&gt;"",BK640/VLOOKUP($V640,Setup!$C$30:$D$41,2,0),"")</f>
        <v/>
      </c>
      <c r="BM640" s="302"/>
      <c r="BN640" s="299" t="str">
        <f t="shared" si="290"/>
        <v/>
      </c>
      <c r="BO640" s="302"/>
      <c r="BP640" s="299" t="str">
        <f t="shared" si="291"/>
        <v/>
      </c>
      <c r="BQ640" s="302"/>
      <c r="BR640" s="299" t="str">
        <f t="shared" si="292"/>
        <v/>
      </c>
      <c r="BS640" s="302"/>
      <c r="BT640" s="298" t="str">
        <f t="shared" si="293"/>
        <v/>
      </c>
      <c r="BU640" s="298" t="str">
        <f t="shared" si="294"/>
        <v/>
      </c>
      <c r="BV640" s="298" t="str">
        <f t="shared" si="295"/>
        <v/>
      </c>
      <c r="BW640" s="300"/>
      <c r="BX640" s="298" t="str">
        <f t="shared" si="296"/>
        <v/>
      </c>
      <c r="BY640" s="298" t="str">
        <f t="shared" si="297"/>
        <v/>
      </c>
      <c r="BZ640" s="113"/>
      <c r="CA640" s="114"/>
      <c r="CF640" s="481"/>
      <c r="CL640" s="358" t="str">
        <f>IFERROR(VLOOKUP(C640,'Data Sheet'!$A$3:$B$16,2,FALSE),"")</f>
        <v/>
      </c>
    </row>
    <row r="641" spans="1:90" ht="25.5" customHeight="1">
      <c r="A641" s="100">
        <v>637</v>
      </c>
      <c r="B641" s="107" t="str">
        <f t="shared" si="300"/>
        <v>--</v>
      </c>
      <c r="C641" s="304"/>
      <c r="D641" s="305" t="str">
        <f>IFERROR(IF(VLOOKUP(C641,'Data Sheet'!$A$3:$D$16,4,FALSE)=0,"",VLOOKUP(C641,'Data Sheet'!$A$3:$D$16,4,FALSE)),"")</f>
        <v/>
      </c>
      <c r="E641" s="306"/>
      <c r="F641" s="307" t="str">
        <f>IFERROR(IF(VLOOKUP(E641,'Data Sheet'!$C$19:$D$80,2,FALSE)=0,"",VLOOKUP(E641,'Data Sheet'!$C$19:$D$80,2,FALSE)),"")</f>
        <v/>
      </c>
      <c r="G641" s="308" t="str">
        <f t="shared" si="298"/>
        <v>-</v>
      </c>
      <c r="H641" s="108"/>
      <c r="I641" s="304"/>
      <c r="J641" s="109" t="e">
        <f t="shared" si="299"/>
        <v>#VALUE!</v>
      </c>
      <c r="K641" s="104" t="str">
        <f>IFERROR(INDEX('Data Sheet'!$C$104:$C$181,MATCH(I641,'Data Sheet'!$F$104:$F$181,0)),"")</f>
        <v/>
      </c>
      <c r="L641" s="260" t="str">
        <f>IFERROR(INDEX('Data Sheet'!$G$104:$G$181,MATCH(I641,'Data Sheet'!$F$104:$F$181,0)),"")</f>
        <v/>
      </c>
      <c r="M641" s="220"/>
      <c r="N641" s="303"/>
      <c r="O641" s="303"/>
      <c r="P641" s="110" t="str">
        <f>IFERROR(INDEX(Setup!$D$44:$D$70,MATCH(M641,Setup!$K$44:$K$70,0))&amp;"","")</f>
        <v/>
      </c>
      <c r="Q641" s="110" t="str">
        <f>IFERROR(INDEX(Setup!$E$44:$E$70,MATCH(M641,Setup!$K$44:$K$70,0))&amp;"","")</f>
        <v/>
      </c>
      <c r="R641" s="110" t="str">
        <f>IFERROR(INDEX(Setup!$L$44:$L$70,MATCH(M641,Setup!$K$44:$K$70,0))&amp;"","")</f>
        <v/>
      </c>
      <c r="S641" s="110" t="str">
        <f>Setup!$C$30</f>
        <v>USD</v>
      </c>
      <c r="T641" s="111" t="str">
        <f>IFERROR(INDEX('Data Sheet'!$B$104:$B$181,MATCH(I641,'Data Sheet'!$F$104:$F$181,0)),"")</f>
        <v/>
      </c>
      <c r="U641" s="112" t="str">
        <f>IFERROR(INDEX('Data Sheet'!$D$104:$D$181,MATCH(I641,'Data Sheet'!$F$104:$F$181,0)),"")</f>
        <v/>
      </c>
      <c r="V641" s="102" t="s">
        <v>8</v>
      </c>
      <c r="W641" s="221" t="str">
        <f>IF(V641=Setup!$C$30,"Grant",IF(V641=Setup!$C$31,"Local",IF(V641=Setup!$C$32,"Other",IF(ISBLANK(V641),"","Other"))))</f>
        <v>Grant</v>
      </c>
      <c r="X641" s="295"/>
      <c r="Y641" s="296" t="str">
        <f>IF(X641&lt;&gt;"",X641/VLOOKUP($V641,Setup!$C$30:$D$41,2,0),"")</f>
        <v/>
      </c>
      <c r="Z641" s="297"/>
      <c r="AA641" s="298" t="str">
        <f t="shared" si="272"/>
        <v/>
      </c>
      <c r="AB641" s="297"/>
      <c r="AC641" s="299" t="str">
        <f t="shared" si="273"/>
        <v/>
      </c>
      <c r="AD641" s="297"/>
      <c r="AE641" s="299" t="str">
        <f t="shared" si="274"/>
        <v/>
      </c>
      <c r="AF641" s="297"/>
      <c r="AG641" s="298" t="str">
        <f t="shared" si="275"/>
        <v/>
      </c>
      <c r="AH641" s="298" t="str">
        <f t="shared" si="276"/>
        <v/>
      </c>
      <c r="AI641" s="298" t="str">
        <f t="shared" si="277"/>
        <v/>
      </c>
      <c r="AJ641" s="300"/>
      <c r="AK641" s="295"/>
      <c r="AL641" s="296" t="str">
        <f>IF(AK641&lt;&gt;"",AK641/VLOOKUP($V641,Setup!$C$30:$D$41,2,0),"")</f>
        <v/>
      </c>
      <c r="AM641" s="301"/>
      <c r="AN641" s="299" t="str">
        <f t="shared" si="278"/>
        <v/>
      </c>
      <c r="AO641" s="301"/>
      <c r="AP641" s="299" t="str">
        <f t="shared" si="279"/>
        <v/>
      </c>
      <c r="AQ641" s="301"/>
      <c r="AR641" s="299" t="str">
        <f t="shared" si="280"/>
        <v/>
      </c>
      <c r="AS641" s="301"/>
      <c r="AT641" s="298" t="str">
        <f t="shared" si="281"/>
        <v/>
      </c>
      <c r="AU641" s="298" t="str">
        <f t="shared" si="282"/>
        <v/>
      </c>
      <c r="AV641" s="298" t="str">
        <f t="shared" si="283"/>
        <v/>
      </c>
      <c r="AW641" s="300"/>
      <c r="AX641" s="295"/>
      <c r="AY641" s="296" t="str">
        <f>IF(AX641&lt;&gt;"",AX641/VLOOKUP($V641,Setup!$C$30:$D$41,2,0),"")</f>
        <v/>
      </c>
      <c r="AZ641" s="302"/>
      <c r="BA641" s="299" t="str">
        <f t="shared" si="284"/>
        <v/>
      </c>
      <c r="BB641" s="302"/>
      <c r="BC641" s="299" t="str">
        <f t="shared" si="285"/>
        <v/>
      </c>
      <c r="BD641" s="302"/>
      <c r="BE641" s="299" t="str">
        <f t="shared" si="286"/>
        <v/>
      </c>
      <c r="BF641" s="302"/>
      <c r="BG641" s="298" t="str">
        <f t="shared" si="287"/>
        <v/>
      </c>
      <c r="BH641" s="298" t="str">
        <f t="shared" si="288"/>
        <v/>
      </c>
      <c r="BI641" s="298" t="str">
        <f t="shared" si="289"/>
        <v/>
      </c>
      <c r="BJ641" s="300"/>
      <c r="BK641" s="295"/>
      <c r="BL641" s="296" t="str">
        <f>IF(BK641&lt;&gt;"",BK641/VLOOKUP($V641,Setup!$C$30:$D$41,2,0),"")</f>
        <v/>
      </c>
      <c r="BM641" s="302"/>
      <c r="BN641" s="299" t="str">
        <f t="shared" si="290"/>
        <v/>
      </c>
      <c r="BO641" s="302"/>
      <c r="BP641" s="299" t="str">
        <f t="shared" si="291"/>
        <v/>
      </c>
      <c r="BQ641" s="302"/>
      <c r="BR641" s="299" t="str">
        <f t="shared" si="292"/>
        <v/>
      </c>
      <c r="BS641" s="302"/>
      <c r="BT641" s="298" t="str">
        <f t="shared" si="293"/>
        <v/>
      </c>
      <c r="BU641" s="298" t="str">
        <f t="shared" si="294"/>
        <v/>
      </c>
      <c r="BV641" s="298" t="str">
        <f t="shared" si="295"/>
        <v/>
      </c>
      <c r="BW641" s="300"/>
      <c r="BX641" s="298" t="str">
        <f t="shared" si="296"/>
        <v/>
      </c>
      <c r="BY641" s="298" t="str">
        <f t="shared" si="297"/>
        <v/>
      </c>
      <c r="BZ641" s="113"/>
      <c r="CA641" s="114"/>
      <c r="CF641" s="481"/>
      <c r="CL641" s="358" t="str">
        <f>IFERROR(VLOOKUP(C641,'Data Sheet'!$A$3:$B$16,2,FALSE),"")</f>
        <v/>
      </c>
    </row>
    <row r="642" spans="1:90" ht="25.5" customHeight="1">
      <c r="A642" s="100">
        <v>638</v>
      </c>
      <c r="B642" s="107" t="str">
        <f t="shared" si="300"/>
        <v>--</v>
      </c>
      <c r="C642" s="304"/>
      <c r="D642" s="305" t="str">
        <f>IFERROR(IF(VLOOKUP(C642,'Data Sheet'!$A$3:$D$16,4,FALSE)=0,"",VLOOKUP(C642,'Data Sheet'!$A$3:$D$16,4,FALSE)),"")</f>
        <v/>
      </c>
      <c r="E642" s="306"/>
      <c r="F642" s="307" t="str">
        <f>IFERROR(IF(VLOOKUP(E642,'Data Sheet'!$C$19:$D$80,2,FALSE)=0,"",VLOOKUP(E642,'Data Sheet'!$C$19:$D$80,2,FALSE)),"")</f>
        <v/>
      </c>
      <c r="G642" s="308" t="str">
        <f t="shared" si="298"/>
        <v>-</v>
      </c>
      <c r="H642" s="108"/>
      <c r="I642" s="304"/>
      <c r="J642" s="109" t="e">
        <f t="shared" si="299"/>
        <v>#VALUE!</v>
      </c>
      <c r="K642" s="104" t="str">
        <f>IFERROR(INDEX('Data Sheet'!$C$104:$C$181,MATCH(I642,'Data Sheet'!$F$104:$F$181,0)),"")</f>
        <v/>
      </c>
      <c r="L642" s="260" t="str">
        <f>IFERROR(INDEX('Data Sheet'!$G$104:$G$181,MATCH(I642,'Data Sheet'!$F$104:$F$181,0)),"")</f>
        <v/>
      </c>
      <c r="M642" s="220"/>
      <c r="N642" s="303"/>
      <c r="O642" s="303"/>
      <c r="P642" s="110" t="str">
        <f>IFERROR(INDEX(Setup!$D$44:$D$70,MATCH(M642,Setup!$K$44:$K$70,0))&amp;"","")</f>
        <v/>
      </c>
      <c r="Q642" s="110" t="str">
        <f>IFERROR(INDEX(Setup!$E$44:$E$70,MATCH(M642,Setup!$K$44:$K$70,0))&amp;"","")</f>
        <v/>
      </c>
      <c r="R642" s="110" t="str">
        <f>IFERROR(INDEX(Setup!$L$44:$L$70,MATCH(M642,Setup!$K$44:$K$70,0))&amp;"","")</f>
        <v/>
      </c>
      <c r="S642" s="110" t="str">
        <f>Setup!$C$30</f>
        <v>USD</v>
      </c>
      <c r="T642" s="111" t="str">
        <f>IFERROR(INDEX('Data Sheet'!$B$104:$B$181,MATCH(I642,'Data Sheet'!$F$104:$F$181,0)),"")</f>
        <v/>
      </c>
      <c r="U642" s="112" t="str">
        <f>IFERROR(INDEX('Data Sheet'!$D$104:$D$181,MATCH(I642,'Data Sheet'!$F$104:$F$181,0)),"")</f>
        <v/>
      </c>
      <c r="V642" s="102" t="s">
        <v>8</v>
      </c>
      <c r="W642" s="221" t="str">
        <f>IF(V642=Setup!$C$30,"Grant",IF(V642=Setup!$C$31,"Local",IF(V642=Setup!$C$32,"Other",IF(ISBLANK(V642),"","Other"))))</f>
        <v>Grant</v>
      </c>
      <c r="X642" s="295"/>
      <c r="Y642" s="296" t="str">
        <f>IF(X642&lt;&gt;"",X642/VLOOKUP($V642,Setup!$C$30:$D$41,2,0),"")</f>
        <v/>
      </c>
      <c r="Z642" s="297"/>
      <c r="AA642" s="298" t="str">
        <f t="shared" si="272"/>
        <v/>
      </c>
      <c r="AB642" s="297"/>
      <c r="AC642" s="299" t="str">
        <f t="shared" si="273"/>
        <v/>
      </c>
      <c r="AD642" s="297"/>
      <c r="AE642" s="299" t="str">
        <f t="shared" si="274"/>
        <v/>
      </c>
      <c r="AF642" s="297"/>
      <c r="AG642" s="298" t="str">
        <f t="shared" si="275"/>
        <v/>
      </c>
      <c r="AH642" s="298" t="str">
        <f t="shared" si="276"/>
        <v/>
      </c>
      <c r="AI642" s="298" t="str">
        <f t="shared" si="277"/>
        <v/>
      </c>
      <c r="AJ642" s="300"/>
      <c r="AK642" s="295"/>
      <c r="AL642" s="296" t="str">
        <f>IF(AK642&lt;&gt;"",AK642/VLOOKUP($V642,Setup!$C$30:$D$41,2,0),"")</f>
        <v/>
      </c>
      <c r="AM642" s="301"/>
      <c r="AN642" s="299" t="str">
        <f t="shared" si="278"/>
        <v/>
      </c>
      <c r="AO642" s="301"/>
      <c r="AP642" s="299" t="str">
        <f t="shared" si="279"/>
        <v/>
      </c>
      <c r="AQ642" s="301"/>
      <c r="AR642" s="299" t="str">
        <f t="shared" si="280"/>
        <v/>
      </c>
      <c r="AS642" s="301"/>
      <c r="AT642" s="298" t="str">
        <f t="shared" si="281"/>
        <v/>
      </c>
      <c r="AU642" s="298" t="str">
        <f t="shared" si="282"/>
        <v/>
      </c>
      <c r="AV642" s="298" t="str">
        <f t="shared" si="283"/>
        <v/>
      </c>
      <c r="AW642" s="300"/>
      <c r="AX642" s="295"/>
      <c r="AY642" s="296" t="str">
        <f>IF(AX642&lt;&gt;"",AX642/VLOOKUP($V642,Setup!$C$30:$D$41,2,0),"")</f>
        <v/>
      </c>
      <c r="AZ642" s="302"/>
      <c r="BA642" s="299" t="str">
        <f t="shared" si="284"/>
        <v/>
      </c>
      <c r="BB642" s="302"/>
      <c r="BC642" s="299" t="str">
        <f t="shared" si="285"/>
        <v/>
      </c>
      <c r="BD642" s="302"/>
      <c r="BE642" s="299" t="str">
        <f t="shared" si="286"/>
        <v/>
      </c>
      <c r="BF642" s="302"/>
      <c r="BG642" s="298" t="str">
        <f t="shared" si="287"/>
        <v/>
      </c>
      <c r="BH642" s="298" t="str">
        <f t="shared" si="288"/>
        <v/>
      </c>
      <c r="BI642" s="298" t="str">
        <f t="shared" si="289"/>
        <v/>
      </c>
      <c r="BJ642" s="300"/>
      <c r="BK642" s="295"/>
      <c r="BL642" s="296" t="str">
        <f>IF(BK642&lt;&gt;"",BK642/VLOOKUP($V642,Setup!$C$30:$D$41,2,0),"")</f>
        <v/>
      </c>
      <c r="BM642" s="302"/>
      <c r="BN642" s="299" t="str">
        <f t="shared" si="290"/>
        <v/>
      </c>
      <c r="BO642" s="302"/>
      <c r="BP642" s="299" t="str">
        <f t="shared" si="291"/>
        <v/>
      </c>
      <c r="BQ642" s="302"/>
      <c r="BR642" s="299" t="str">
        <f t="shared" si="292"/>
        <v/>
      </c>
      <c r="BS642" s="302"/>
      <c r="BT642" s="298" t="str">
        <f t="shared" si="293"/>
        <v/>
      </c>
      <c r="BU642" s="298" t="str">
        <f t="shared" si="294"/>
        <v/>
      </c>
      <c r="BV642" s="298" t="str">
        <f t="shared" si="295"/>
        <v/>
      </c>
      <c r="BW642" s="300"/>
      <c r="BX642" s="298" t="str">
        <f t="shared" si="296"/>
        <v/>
      </c>
      <c r="BY642" s="298" t="str">
        <f t="shared" si="297"/>
        <v/>
      </c>
      <c r="BZ642" s="113"/>
      <c r="CA642" s="114"/>
      <c r="CF642" s="481"/>
      <c r="CL642" s="358" t="str">
        <f>IFERROR(VLOOKUP(C642,'Data Sheet'!$A$3:$B$16,2,FALSE),"")</f>
        <v/>
      </c>
    </row>
    <row r="643" spans="1:90" ht="25.5" customHeight="1">
      <c r="A643" s="100">
        <v>639</v>
      </c>
      <c r="B643" s="107" t="str">
        <f t="shared" si="300"/>
        <v>--</v>
      </c>
      <c r="C643" s="304"/>
      <c r="D643" s="305" t="str">
        <f>IFERROR(IF(VLOOKUP(C643,'Data Sheet'!$A$3:$D$16,4,FALSE)=0,"",VLOOKUP(C643,'Data Sheet'!$A$3:$D$16,4,FALSE)),"")</f>
        <v/>
      </c>
      <c r="E643" s="306"/>
      <c r="F643" s="307" t="str">
        <f>IFERROR(IF(VLOOKUP(E643,'Data Sheet'!$C$19:$D$80,2,FALSE)=0,"",VLOOKUP(E643,'Data Sheet'!$C$19:$D$80,2,FALSE)),"")</f>
        <v/>
      </c>
      <c r="G643" s="308" t="str">
        <f t="shared" si="298"/>
        <v>-</v>
      </c>
      <c r="H643" s="108"/>
      <c r="I643" s="304"/>
      <c r="J643" s="109" t="e">
        <f t="shared" si="299"/>
        <v>#VALUE!</v>
      </c>
      <c r="K643" s="104" t="str">
        <f>IFERROR(INDEX('Data Sheet'!$C$104:$C$181,MATCH(I643,'Data Sheet'!$F$104:$F$181,0)),"")</f>
        <v/>
      </c>
      <c r="L643" s="260" t="str">
        <f>IFERROR(INDEX('Data Sheet'!$G$104:$G$181,MATCH(I643,'Data Sheet'!$F$104:$F$181,0)),"")</f>
        <v/>
      </c>
      <c r="M643" s="220"/>
      <c r="N643" s="303"/>
      <c r="O643" s="303"/>
      <c r="P643" s="110" t="str">
        <f>IFERROR(INDEX(Setup!$D$44:$D$70,MATCH(M643,Setup!$K$44:$K$70,0))&amp;"","")</f>
        <v/>
      </c>
      <c r="Q643" s="110" t="str">
        <f>IFERROR(INDEX(Setup!$E$44:$E$70,MATCH(M643,Setup!$K$44:$K$70,0))&amp;"","")</f>
        <v/>
      </c>
      <c r="R643" s="110" t="str">
        <f>IFERROR(INDEX(Setup!$L$44:$L$70,MATCH(M643,Setup!$K$44:$K$70,0))&amp;"","")</f>
        <v/>
      </c>
      <c r="S643" s="110" t="str">
        <f>Setup!$C$30</f>
        <v>USD</v>
      </c>
      <c r="T643" s="111" t="str">
        <f>IFERROR(INDEX('Data Sheet'!$B$104:$B$181,MATCH(I643,'Data Sheet'!$F$104:$F$181,0)),"")</f>
        <v/>
      </c>
      <c r="U643" s="112" t="str">
        <f>IFERROR(INDEX('Data Sheet'!$D$104:$D$181,MATCH(I643,'Data Sheet'!$F$104:$F$181,0)),"")</f>
        <v/>
      </c>
      <c r="V643" s="102" t="s">
        <v>8</v>
      </c>
      <c r="W643" s="221" t="str">
        <f>IF(V643=Setup!$C$30,"Grant",IF(V643=Setup!$C$31,"Local",IF(V643=Setup!$C$32,"Other",IF(ISBLANK(V643),"","Other"))))</f>
        <v>Grant</v>
      </c>
      <c r="X643" s="295"/>
      <c r="Y643" s="296" t="str">
        <f>IF(X643&lt;&gt;"",X643/VLOOKUP($V643,Setup!$C$30:$D$41,2,0),"")</f>
        <v/>
      </c>
      <c r="Z643" s="297"/>
      <c r="AA643" s="298" t="str">
        <f t="shared" si="272"/>
        <v/>
      </c>
      <c r="AB643" s="297"/>
      <c r="AC643" s="299" t="str">
        <f t="shared" si="273"/>
        <v/>
      </c>
      <c r="AD643" s="297"/>
      <c r="AE643" s="299" t="str">
        <f t="shared" si="274"/>
        <v/>
      </c>
      <c r="AF643" s="297"/>
      <c r="AG643" s="298" t="str">
        <f t="shared" si="275"/>
        <v/>
      </c>
      <c r="AH643" s="298" t="str">
        <f t="shared" si="276"/>
        <v/>
      </c>
      <c r="AI643" s="298" t="str">
        <f t="shared" si="277"/>
        <v/>
      </c>
      <c r="AJ643" s="300"/>
      <c r="AK643" s="295"/>
      <c r="AL643" s="296" t="str">
        <f>IF(AK643&lt;&gt;"",AK643/VLOOKUP($V643,Setup!$C$30:$D$41,2,0),"")</f>
        <v/>
      </c>
      <c r="AM643" s="301"/>
      <c r="AN643" s="299" t="str">
        <f t="shared" si="278"/>
        <v/>
      </c>
      <c r="AO643" s="301"/>
      <c r="AP643" s="299" t="str">
        <f t="shared" si="279"/>
        <v/>
      </c>
      <c r="AQ643" s="301"/>
      <c r="AR643" s="299" t="str">
        <f t="shared" si="280"/>
        <v/>
      </c>
      <c r="AS643" s="301"/>
      <c r="AT643" s="298" t="str">
        <f t="shared" si="281"/>
        <v/>
      </c>
      <c r="AU643" s="298" t="str">
        <f t="shared" si="282"/>
        <v/>
      </c>
      <c r="AV643" s="298" t="str">
        <f t="shared" si="283"/>
        <v/>
      </c>
      <c r="AW643" s="300"/>
      <c r="AX643" s="295"/>
      <c r="AY643" s="296" t="str">
        <f>IF(AX643&lt;&gt;"",AX643/VLOOKUP($V643,Setup!$C$30:$D$41,2,0),"")</f>
        <v/>
      </c>
      <c r="AZ643" s="302"/>
      <c r="BA643" s="299" t="str">
        <f t="shared" si="284"/>
        <v/>
      </c>
      <c r="BB643" s="302"/>
      <c r="BC643" s="299" t="str">
        <f t="shared" si="285"/>
        <v/>
      </c>
      <c r="BD643" s="302"/>
      <c r="BE643" s="299" t="str">
        <f t="shared" si="286"/>
        <v/>
      </c>
      <c r="BF643" s="302"/>
      <c r="BG643" s="298" t="str">
        <f t="shared" si="287"/>
        <v/>
      </c>
      <c r="BH643" s="298" t="str">
        <f t="shared" si="288"/>
        <v/>
      </c>
      <c r="BI643" s="298" t="str">
        <f t="shared" si="289"/>
        <v/>
      </c>
      <c r="BJ643" s="300"/>
      <c r="BK643" s="295"/>
      <c r="BL643" s="296" t="str">
        <f>IF(BK643&lt;&gt;"",BK643/VLOOKUP($V643,Setup!$C$30:$D$41,2,0),"")</f>
        <v/>
      </c>
      <c r="BM643" s="302"/>
      <c r="BN643" s="299" t="str">
        <f t="shared" si="290"/>
        <v/>
      </c>
      <c r="BO643" s="302"/>
      <c r="BP643" s="299" t="str">
        <f t="shared" si="291"/>
        <v/>
      </c>
      <c r="BQ643" s="302"/>
      <c r="BR643" s="299" t="str">
        <f t="shared" si="292"/>
        <v/>
      </c>
      <c r="BS643" s="302"/>
      <c r="BT643" s="298" t="str">
        <f t="shared" si="293"/>
        <v/>
      </c>
      <c r="BU643" s="298" t="str">
        <f t="shared" si="294"/>
        <v/>
      </c>
      <c r="BV643" s="298" t="str">
        <f t="shared" si="295"/>
        <v/>
      </c>
      <c r="BW643" s="300"/>
      <c r="BX643" s="298" t="str">
        <f t="shared" si="296"/>
        <v/>
      </c>
      <c r="BY643" s="298" t="str">
        <f t="shared" si="297"/>
        <v/>
      </c>
      <c r="BZ643" s="113"/>
      <c r="CA643" s="114"/>
      <c r="CF643" s="481"/>
      <c r="CL643" s="358" t="str">
        <f>IFERROR(VLOOKUP(C643,'Data Sheet'!$A$3:$B$16,2,FALSE),"")</f>
        <v/>
      </c>
    </row>
    <row r="644" spans="1:90" ht="25.5" customHeight="1">
      <c r="A644" s="100">
        <v>640</v>
      </c>
      <c r="B644" s="107" t="str">
        <f t="shared" si="300"/>
        <v>--</v>
      </c>
      <c r="C644" s="304"/>
      <c r="D644" s="305" t="str">
        <f>IFERROR(IF(VLOOKUP(C644,'Data Sheet'!$A$3:$D$16,4,FALSE)=0,"",VLOOKUP(C644,'Data Sheet'!$A$3:$D$16,4,FALSE)),"")</f>
        <v/>
      </c>
      <c r="E644" s="306"/>
      <c r="F644" s="307" t="str">
        <f>IFERROR(IF(VLOOKUP(E644,'Data Sheet'!$C$19:$D$80,2,FALSE)=0,"",VLOOKUP(E644,'Data Sheet'!$C$19:$D$80,2,FALSE)),"")</f>
        <v/>
      </c>
      <c r="G644" s="308" t="str">
        <f t="shared" si="298"/>
        <v>-</v>
      </c>
      <c r="H644" s="108"/>
      <c r="I644" s="304"/>
      <c r="J644" s="109" t="e">
        <f t="shared" si="299"/>
        <v>#VALUE!</v>
      </c>
      <c r="K644" s="104" t="str">
        <f>IFERROR(INDEX('Data Sheet'!$C$104:$C$181,MATCH(I644,'Data Sheet'!$F$104:$F$181,0)),"")</f>
        <v/>
      </c>
      <c r="L644" s="260" t="str">
        <f>IFERROR(INDEX('Data Sheet'!$G$104:$G$181,MATCH(I644,'Data Sheet'!$F$104:$F$181,0)),"")</f>
        <v/>
      </c>
      <c r="M644" s="220"/>
      <c r="N644" s="303"/>
      <c r="O644" s="303"/>
      <c r="P644" s="110" t="str">
        <f>IFERROR(INDEX(Setup!$D$44:$D$70,MATCH(M644,Setup!$K$44:$K$70,0))&amp;"","")</f>
        <v/>
      </c>
      <c r="Q644" s="110" t="str">
        <f>IFERROR(INDEX(Setup!$E$44:$E$70,MATCH(M644,Setup!$K$44:$K$70,0))&amp;"","")</f>
        <v/>
      </c>
      <c r="R644" s="110" t="str">
        <f>IFERROR(INDEX(Setup!$L$44:$L$70,MATCH(M644,Setup!$K$44:$K$70,0))&amp;"","")</f>
        <v/>
      </c>
      <c r="S644" s="110" t="str">
        <f>Setup!$C$30</f>
        <v>USD</v>
      </c>
      <c r="T644" s="111" t="str">
        <f>IFERROR(INDEX('Data Sheet'!$B$104:$B$181,MATCH(I644,'Data Sheet'!$F$104:$F$181,0)),"")</f>
        <v/>
      </c>
      <c r="U644" s="112" t="str">
        <f>IFERROR(INDEX('Data Sheet'!$D$104:$D$181,MATCH(I644,'Data Sheet'!$F$104:$F$181,0)),"")</f>
        <v/>
      </c>
      <c r="V644" s="102" t="s">
        <v>8</v>
      </c>
      <c r="W644" s="221" t="str">
        <f>IF(V644=Setup!$C$30,"Grant",IF(V644=Setup!$C$31,"Local",IF(V644=Setup!$C$32,"Other",IF(ISBLANK(V644),"","Other"))))</f>
        <v>Grant</v>
      </c>
      <c r="X644" s="295"/>
      <c r="Y644" s="296" t="str">
        <f>IF(X644&lt;&gt;"",X644/VLOOKUP($V644,Setup!$C$30:$D$41,2,0),"")</f>
        <v/>
      </c>
      <c r="Z644" s="297"/>
      <c r="AA644" s="298" t="str">
        <f t="shared" si="272"/>
        <v/>
      </c>
      <c r="AB644" s="297"/>
      <c r="AC644" s="299" t="str">
        <f t="shared" si="273"/>
        <v/>
      </c>
      <c r="AD644" s="297"/>
      <c r="AE644" s="299" t="str">
        <f t="shared" si="274"/>
        <v/>
      </c>
      <c r="AF644" s="297"/>
      <c r="AG644" s="298" t="str">
        <f t="shared" si="275"/>
        <v/>
      </c>
      <c r="AH644" s="298" t="str">
        <f t="shared" si="276"/>
        <v/>
      </c>
      <c r="AI644" s="298" t="str">
        <f t="shared" si="277"/>
        <v/>
      </c>
      <c r="AJ644" s="300"/>
      <c r="AK644" s="295"/>
      <c r="AL644" s="296" t="str">
        <f>IF(AK644&lt;&gt;"",AK644/VLOOKUP($V644,Setup!$C$30:$D$41,2,0),"")</f>
        <v/>
      </c>
      <c r="AM644" s="301"/>
      <c r="AN644" s="299" t="str">
        <f t="shared" si="278"/>
        <v/>
      </c>
      <c r="AO644" s="301"/>
      <c r="AP644" s="299" t="str">
        <f t="shared" si="279"/>
        <v/>
      </c>
      <c r="AQ644" s="301"/>
      <c r="AR644" s="299" t="str">
        <f t="shared" si="280"/>
        <v/>
      </c>
      <c r="AS644" s="301"/>
      <c r="AT644" s="298" t="str">
        <f t="shared" si="281"/>
        <v/>
      </c>
      <c r="AU644" s="298" t="str">
        <f t="shared" si="282"/>
        <v/>
      </c>
      <c r="AV644" s="298" t="str">
        <f t="shared" si="283"/>
        <v/>
      </c>
      <c r="AW644" s="300"/>
      <c r="AX644" s="295"/>
      <c r="AY644" s="296" t="str">
        <f>IF(AX644&lt;&gt;"",AX644/VLOOKUP($V644,Setup!$C$30:$D$41,2,0),"")</f>
        <v/>
      </c>
      <c r="AZ644" s="302"/>
      <c r="BA644" s="299" t="str">
        <f t="shared" si="284"/>
        <v/>
      </c>
      <c r="BB644" s="302"/>
      <c r="BC644" s="299" t="str">
        <f t="shared" si="285"/>
        <v/>
      </c>
      <c r="BD644" s="302"/>
      <c r="BE644" s="299" t="str">
        <f t="shared" si="286"/>
        <v/>
      </c>
      <c r="BF644" s="302"/>
      <c r="BG644" s="298" t="str">
        <f t="shared" si="287"/>
        <v/>
      </c>
      <c r="BH644" s="298" t="str">
        <f t="shared" si="288"/>
        <v/>
      </c>
      <c r="BI644" s="298" t="str">
        <f t="shared" si="289"/>
        <v/>
      </c>
      <c r="BJ644" s="300"/>
      <c r="BK644" s="295"/>
      <c r="BL644" s="296" t="str">
        <f>IF(BK644&lt;&gt;"",BK644/VLOOKUP($V644,Setup!$C$30:$D$41,2,0),"")</f>
        <v/>
      </c>
      <c r="BM644" s="302"/>
      <c r="BN644" s="299" t="str">
        <f t="shared" si="290"/>
        <v/>
      </c>
      <c r="BO644" s="302"/>
      <c r="BP644" s="299" t="str">
        <f t="shared" si="291"/>
        <v/>
      </c>
      <c r="BQ644" s="302"/>
      <c r="BR644" s="299" t="str">
        <f t="shared" si="292"/>
        <v/>
      </c>
      <c r="BS644" s="302"/>
      <c r="BT644" s="298" t="str">
        <f t="shared" si="293"/>
        <v/>
      </c>
      <c r="BU644" s="298" t="str">
        <f t="shared" si="294"/>
        <v/>
      </c>
      <c r="BV644" s="298" t="str">
        <f t="shared" si="295"/>
        <v/>
      </c>
      <c r="BW644" s="300"/>
      <c r="BX644" s="298" t="str">
        <f t="shared" si="296"/>
        <v/>
      </c>
      <c r="BY644" s="298" t="str">
        <f t="shared" si="297"/>
        <v/>
      </c>
      <c r="BZ644" s="113"/>
      <c r="CA644" s="114"/>
      <c r="CF644" s="481"/>
      <c r="CL644" s="358" t="str">
        <f>IFERROR(VLOOKUP(C644,'Data Sheet'!$A$3:$B$16,2,FALSE),"")</f>
        <v/>
      </c>
    </row>
    <row r="645" spans="1:90" ht="25.5" customHeight="1">
      <c r="A645" s="100">
        <v>641</v>
      </c>
      <c r="B645" s="107" t="str">
        <f t="shared" si="300"/>
        <v>--</v>
      </c>
      <c r="C645" s="304"/>
      <c r="D645" s="305" t="str">
        <f>IFERROR(IF(VLOOKUP(C645,'Data Sheet'!$A$3:$D$16,4,FALSE)=0,"",VLOOKUP(C645,'Data Sheet'!$A$3:$D$16,4,FALSE)),"")</f>
        <v/>
      </c>
      <c r="E645" s="306"/>
      <c r="F645" s="307" t="str">
        <f>IFERROR(IF(VLOOKUP(E645,'Data Sheet'!$C$19:$D$80,2,FALSE)=0,"",VLOOKUP(E645,'Data Sheet'!$C$19:$D$80,2,FALSE)),"")</f>
        <v/>
      </c>
      <c r="G645" s="308" t="str">
        <f t="shared" si="298"/>
        <v>-</v>
      </c>
      <c r="H645" s="108"/>
      <c r="I645" s="304"/>
      <c r="J645" s="109" t="e">
        <f t="shared" si="299"/>
        <v>#VALUE!</v>
      </c>
      <c r="K645" s="104" t="str">
        <f>IFERROR(INDEX('Data Sheet'!$C$104:$C$181,MATCH(I645,'Data Sheet'!$F$104:$F$181,0)),"")</f>
        <v/>
      </c>
      <c r="L645" s="260" t="str">
        <f>IFERROR(INDEX('Data Sheet'!$G$104:$G$181,MATCH(I645,'Data Sheet'!$F$104:$F$181,0)),"")</f>
        <v/>
      </c>
      <c r="M645" s="220"/>
      <c r="N645" s="303"/>
      <c r="O645" s="303"/>
      <c r="P645" s="110" t="str">
        <f>IFERROR(INDEX(Setup!$D$44:$D$70,MATCH(M645,Setup!$K$44:$K$70,0))&amp;"","")</f>
        <v/>
      </c>
      <c r="Q645" s="110" t="str">
        <f>IFERROR(INDEX(Setup!$E$44:$E$70,MATCH(M645,Setup!$K$44:$K$70,0))&amp;"","")</f>
        <v/>
      </c>
      <c r="R645" s="110" t="str">
        <f>IFERROR(INDEX(Setup!$L$44:$L$70,MATCH(M645,Setup!$K$44:$K$70,0))&amp;"","")</f>
        <v/>
      </c>
      <c r="S645" s="110" t="str">
        <f>Setup!$C$30</f>
        <v>USD</v>
      </c>
      <c r="T645" s="111" t="str">
        <f>IFERROR(INDEX('Data Sheet'!$B$104:$B$181,MATCH(I645,'Data Sheet'!$F$104:$F$181,0)),"")</f>
        <v/>
      </c>
      <c r="U645" s="112" t="str">
        <f>IFERROR(INDEX('Data Sheet'!$D$104:$D$181,MATCH(I645,'Data Sheet'!$F$104:$F$181,0)),"")</f>
        <v/>
      </c>
      <c r="V645" s="102" t="s">
        <v>8</v>
      </c>
      <c r="W645" s="221" t="str">
        <f>IF(V645=Setup!$C$30,"Grant",IF(V645=Setup!$C$31,"Local",IF(V645=Setup!$C$32,"Other",IF(ISBLANK(V645),"","Other"))))</f>
        <v>Grant</v>
      </c>
      <c r="X645" s="295"/>
      <c r="Y645" s="296" t="str">
        <f>IF(X645&lt;&gt;"",X645/VLOOKUP($V645,Setup!$C$30:$D$41,2,0),"")</f>
        <v/>
      </c>
      <c r="Z645" s="297"/>
      <c r="AA645" s="298" t="str">
        <f t="shared" ref="AA645:AA708" si="301">IFERROR(IF(AND(NOT(Z645=""),NOT(Y645="")),Z645*Y645,""),"")</f>
        <v/>
      </c>
      <c r="AB645" s="297"/>
      <c r="AC645" s="299" t="str">
        <f t="shared" ref="AC645:AC708" si="302">IFERROR(IF(AND(NOT(AB645=""),NOT(Y645="")),AB645*Y645,""),"")</f>
        <v/>
      </c>
      <c r="AD645" s="297"/>
      <c r="AE645" s="299" t="str">
        <f t="shared" ref="AE645:AE708" si="303">IFERROR(IF(AND(NOT(AD645=""),NOT(Y645="")),AD645*Y645,""),"")</f>
        <v/>
      </c>
      <c r="AF645" s="297"/>
      <c r="AG645" s="298" t="str">
        <f t="shared" ref="AG645:AG708" si="304">IFERROR(IF(AND(NOT(AF645=""),NOT(Y645="")),AF645*Y645,""),"")</f>
        <v/>
      </c>
      <c r="AH645" s="298" t="str">
        <f t="shared" ref="AH645:AH708" si="305">IFERROR(IF(OR(NOT(Z645=""),NOT(AF645=""),NOT(AB645=""),NOT(AD645="")),Z645+AF645+AB645+AD645,""),"")</f>
        <v/>
      </c>
      <c r="AI645" s="298" t="str">
        <f t="shared" ref="AI645:AI708" si="306">IF(SUM(AA645,AC645,AE645,AG645)&gt;0,SUM(AA645,AC645,AE645,AG645),"")</f>
        <v/>
      </c>
      <c r="AJ645" s="300"/>
      <c r="AK645" s="295"/>
      <c r="AL645" s="296" t="str">
        <f>IF(AK645&lt;&gt;"",AK645/VLOOKUP($V645,Setup!$C$30:$D$41,2,0),"")</f>
        <v/>
      </c>
      <c r="AM645" s="301"/>
      <c r="AN645" s="299" t="str">
        <f t="shared" ref="AN645:AN708" si="307">IFERROR(IF(AND(NOT(AM645=""),NOT(AL645="")),AM645*$AL645,""),"")</f>
        <v/>
      </c>
      <c r="AO645" s="301"/>
      <c r="AP645" s="299" t="str">
        <f t="shared" ref="AP645:AP708" si="308">IFERROR(IF(AND(NOT(AO645=""),NOT(AL645="")),AO645*$AL645,""),"")</f>
        <v/>
      </c>
      <c r="AQ645" s="301"/>
      <c r="AR645" s="299" t="str">
        <f t="shared" ref="AR645:AR708" si="309">IFERROR(IF(AND(NOT(AQ645=""),NOT(AL645="")),AQ645*$AL645,""),"")</f>
        <v/>
      </c>
      <c r="AS645" s="301"/>
      <c r="AT645" s="298" t="str">
        <f t="shared" ref="AT645:AT708" si="310">IFERROR(IF(AND(NOT(AS645=""),NOT(AL645="")),AS645*$AL645,""),"")</f>
        <v/>
      </c>
      <c r="AU645" s="298" t="str">
        <f t="shared" ref="AU645:AU708" si="311">IFERROR(IF(OR(NOT(AM645=""),NOT(AS645=""),NOT(AO645=""),NOT(AQ645="")),AM645+AS645+AO645+AQ645,""),"")</f>
        <v/>
      </c>
      <c r="AV645" s="298" t="str">
        <f t="shared" ref="AV645:AV708" si="312">IF(SUM(AN645,AT645,AP645,AR645)&gt;0,SUM(AN645,AT645,AP645,AR645),"")</f>
        <v/>
      </c>
      <c r="AW645" s="300"/>
      <c r="AX645" s="295"/>
      <c r="AY645" s="296" t="str">
        <f>IF(AX645&lt;&gt;"",AX645/VLOOKUP($V645,Setup!$C$30:$D$41,2,0),"")</f>
        <v/>
      </c>
      <c r="AZ645" s="302"/>
      <c r="BA645" s="299" t="str">
        <f t="shared" ref="BA645:BA708" si="313">IFERROR(IF(AND(NOT(AZ645=""),NOT(AY645="")),AZ645*$AY645,""),"")</f>
        <v/>
      </c>
      <c r="BB645" s="302"/>
      <c r="BC645" s="299" t="str">
        <f t="shared" ref="BC645:BC708" si="314">IFERROR(IF(AND(NOT(BB645=""),NOT(AY645="")),BB645*$AY645,""),"")</f>
        <v/>
      </c>
      <c r="BD645" s="302"/>
      <c r="BE645" s="299" t="str">
        <f t="shared" ref="BE645:BE708" si="315">IFERROR(IF(AND(NOT(BD645=""),NOT(AY645="")),BD645*$AY645,""),"")</f>
        <v/>
      </c>
      <c r="BF645" s="302"/>
      <c r="BG645" s="298" t="str">
        <f t="shared" ref="BG645:BG708" si="316">IFERROR(IF(AND(NOT(BF645=""),NOT(AY645="")),BF645*$AY645,""),"")</f>
        <v/>
      </c>
      <c r="BH645" s="298" t="str">
        <f t="shared" ref="BH645:BH708" si="317">IFERROR(IF(OR(NOT(AZ645=""),NOT(BF645=""),NOT(BB645=""),NOT(BD645="")),AZ645+BF645+BB645+BD645,""),"")</f>
        <v/>
      </c>
      <c r="BI645" s="298" t="str">
        <f t="shared" ref="BI645:BI708" si="318">IF(SUM(BA645,BG645,BC645,BE645)&gt;0,SUM(BA645,BG645,BC645,BE645),"")</f>
        <v/>
      </c>
      <c r="BJ645" s="300"/>
      <c r="BK645" s="295"/>
      <c r="BL645" s="296" t="str">
        <f>IF(BK645&lt;&gt;"",BK645/VLOOKUP($V645,Setup!$C$30:$D$41,2,0),"")</f>
        <v/>
      </c>
      <c r="BM645" s="302"/>
      <c r="BN645" s="299" t="str">
        <f t="shared" ref="BN645:BN708" si="319">IFERROR(IF(AND(NOT(BM645=""),NOT(BL645="")),BM645*$BL645,""),"")</f>
        <v/>
      </c>
      <c r="BO645" s="302"/>
      <c r="BP645" s="299" t="str">
        <f t="shared" ref="BP645:BP708" si="320">IFERROR(IF(AND(NOT(BO645=""),NOT(BL645="")),BO645*$BL645,""),"")</f>
        <v/>
      </c>
      <c r="BQ645" s="302"/>
      <c r="BR645" s="299" t="str">
        <f t="shared" ref="BR645:BR708" si="321">IFERROR(IF(AND(NOT(BQ645=""),NOT(BL645="")),BQ645*$BL645,""),"")</f>
        <v/>
      </c>
      <c r="BS645" s="302"/>
      <c r="BT645" s="298" t="str">
        <f t="shared" ref="BT645:BT708" si="322">IFERROR(IF(AND(NOT(BS645=""),NOT(BL645="")),BS645*$BL645,""),"")</f>
        <v/>
      </c>
      <c r="BU645" s="298" t="str">
        <f t="shared" ref="BU645:BU708" si="323">IFERROR(IF(OR(NOT(BM645=""),NOT(BS645=""),NOT(BO645=""),NOT(BQ645="")),BM645+BS645+BO645+BQ645,""),"")</f>
        <v/>
      </c>
      <c r="BV645" s="298" t="str">
        <f t="shared" ref="BV645:BV708" si="324">IF(SUM(BN645,BT645,BP645,BR645)&gt;0,SUM(BN645,BT645,BP645,BR645),"")</f>
        <v/>
      </c>
      <c r="BW645" s="300"/>
      <c r="BX645" s="298" t="str">
        <f t="shared" ref="BX645:BX708" si="325">IF(SUM(AH645,AU645,BH645,BU645)&gt;0,SUM(AH645,AU645,BH645,BU645),"")</f>
        <v/>
      </c>
      <c r="BY645" s="298" t="str">
        <f t="shared" ref="BY645:BY708" si="326">IF(SUM(AI645,AV645,BI645,BV645)&gt;0,SUM(AI645,AV645,BI645,BV645),"")</f>
        <v/>
      </c>
      <c r="BZ645" s="113"/>
      <c r="CA645" s="114"/>
      <c r="CF645" s="481"/>
      <c r="CL645" s="358" t="str">
        <f>IFERROR(VLOOKUP(C645,'Data Sheet'!$A$3:$B$16,2,FALSE),"")</f>
        <v/>
      </c>
    </row>
    <row r="646" spans="1:90" ht="25.5" customHeight="1">
      <c r="A646" s="100">
        <v>642</v>
      </c>
      <c r="B646" s="107" t="str">
        <f t="shared" si="300"/>
        <v>--</v>
      </c>
      <c r="C646" s="304"/>
      <c r="D646" s="305" t="str">
        <f>IFERROR(IF(VLOOKUP(C646,'Data Sheet'!$A$3:$D$16,4,FALSE)=0,"",VLOOKUP(C646,'Data Sheet'!$A$3:$D$16,4,FALSE)),"")</f>
        <v/>
      </c>
      <c r="E646" s="306"/>
      <c r="F646" s="307" t="str">
        <f>IFERROR(IF(VLOOKUP(E646,'Data Sheet'!$C$19:$D$80,2,FALSE)=0,"",VLOOKUP(E646,'Data Sheet'!$C$19:$D$80,2,FALSE)),"")</f>
        <v/>
      </c>
      <c r="G646" s="308" t="str">
        <f t="shared" ref="G646:G709" si="327">CONCATENATE(D646,"-",F646)</f>
        <v>-</v>
      </c>
      <c r="H646" s="108"/>
      <c r="I646" s="304"/>
      <c r="J646" s="109" t="e">
        <f t="shared" ref="J646:J709" si="328">LEFT(I646,SEARCH(".",I646,1)+1)</f>
        <v>#VALUE!</v>
      </c>
      <c r="K646" s="104" t="str">
        <f>IFERROR(INDEX('Data Sheet'!$C$104:$C$181,MATCH(I646,'Data Sheet'!$F$104:$F$181,0)),"")</f>
        <v/>
      </c>
      <c r="L646" s="260" t="str">
        <f>IFERROR(INDEX('Data Sheet'!$G$104:$G$181,MATCH(I646,'Data Sheet'!$F$104:$F$181,0)),"")</f>
        <v/>
      </c>
      <c r="M646" s="220"/>
      <c r="N646" s="303"/>
      <c r="O646" s="303"/>
      <c r="P646" s="110" t="str">
        <f>IFERROR(INDEX(Setup!$D$44:$D$70,MATCH(M646,Setup!$K$44:$K$70,0))&amp;"","")</f>
        <v/>
      </c>
      <c r="Q646" s="110" t="str">
        <f>IFERROR(INDEX(Setup!$E$44:$E$70,MATCH(M646,Setup!$K$44:$K$70,0))&amp;"","")</f>
        <v/>
      </c>
      <c r="R646" s="110" t="str">
        <f>IFERROR(INDEX(Setup!$L$44:$L$70,MATCH(M646,Setup!$K$44:$K$70,0))&amp;"","")</f>
        <v/>
      </c>
      <c r="S646" s="110" t="str">
        <f>Setup!$C$30</f>
        <v>USD</v>
      </c>
      <c r="T646" s="111" t="str">
        <f>IFERROR(INDEX('Data Sheet'!$B$104:$B$181,MATCH(I646,'Data Sheet'!$F$104:$F$181,0)),"")</f>
        <v/>
      </c>
      <c r="U646" s="112" t="str">
        <f>IFERROR(INDEX('Data Sheet'!$D$104:$D$181,MATCH(I646,'Data Sheet'!$F$104:$F$181,0)),"")</f>
        <v/>
      </c>
      <c r="V646" s="102" t="s">
        <v>8</v>
      </c>
      <c r="W646" s="221" t="str">
        <f>IF(V646=Setup!$C$30,"Grant",IF(V646=Setup!$C$31,"Local",IF(V646=Setup!$C$32,"Other",IF(ISBLANK(V646),"","Other"))))</f>
        <v>Grant</v>
      </c>
      <c r="X646" s="295"/>
      <c r="Y646" s="296" t="str">
        <f>IF(X646&lt;&gt;"",X646/VLOOKUP($V646,Setup!$C$30:$D$41,2,0),"")</f>
        <v/>
      </c>
      <c r="Z646" s="297"/>
      <c r="AA646" s="298" t="str">
        <f t="shared" si="301"/>
        <v/>
      </c>
      <c r="AB646" s="297"/>
      <c r="AC646" s="299" t="str">
        <f t="shared" si="302"/>
        <v/>
      </c>
      <c r="AD646" s="297"/>
      <c r="AE646" s="299" t="str">
        <f t="shared" si="303"/>
        <v/>
      </c>
      <c r="AF646" s="297"/>
      <c r="AG646" s="298" t="str">
        <f t="shared" si="304"/>
        <v/>
      </c>
      <c r="AH646" s="298" t="str">
        <f t="shared" si="305"/>
        <v/>
      </c>
      <c r="AI646" s="298" t="str">
        <f t="shared" si="306"/>
        <v/>
      </c>
      <c r="AJ646" s="300"/>
      <c r="AK646" s="295"/>
      <c r="AL646" s="296" t="str">
        <f>IF(AK646&lt;&gt;"",AK646/VLOOKUP($V646,Setup!$C$30:$D$41,2,0),"")</f>
        <v/>
      </c>
      <c r="AM646" s="301"/>
      <c r="AN646" s="299" t="str">
        <f t="shared" si="307"/>
        <v/>
      </c>
      <c r="AO646" s="301"/>
      <c r="AP646" s="299" t="str">
        <f t="shared" si="308"/>
        <v/>
      </c>
      <c r="AQ646" s="301"/>
      <c r="AR646" s="299" t="str">
        <f t="shared" si="309"/>
        <v/>
      </c>
      <c r="AS646" s="301"/>
      <c r="AT646" s="298" t="str">
        <f t="shared" si="310"/>
        <v/>
      </c>
      <c r="AU646" s="298" t="str">
        <f t="shared" si="311"/>
        <v/>
      </c>
      <c r="AV646" s="298" t="str">
        <f t="shared" si="312"/>
        <v/>
      </c>
      <c r="AW646" s="300"/>
      <c r="AX646" s="295"/>
      <c r="AY646" s="296" t="str">
        <f>IF(AX646&lt;&gt;"",AX646/VLOOKUP($V646,Setup!$C$30:$D$41,2,0),"")</f>
        <v/>
      </c>
      <c r="AZ646" s="302"/>
      <c r="BA646" s="299" t="str">
        <f t="shared" si="313"/>
        <v/>
      </c>
      <c r="BB646" s="302"/>
      <c r="BC646" s="299" t="str">
        <f t="shared" si="314"/>
        <v/>
      </c>
      <c r="BD646" s="302"/>
      <c r="BE646" s="299" t="str">
        <f t="shared" si="315"/>
        <v/>
      </c>
      <c r="BF646" s="302"/>
      <c r="BG646" s="298" t="str">
        <f t="shared" si="316"/>
        <v/>
      </c>
      <c r="BH646" s="298" t="str">
        <f t="shared" si="317"/>
        <v/>
      </c>
      <c r="BI646" s="298" t="str">
        <f t="shared" si="318"/>
        <v/>
      </c>
      <c r="BJ646" s="300"/>
      <c r="BK646" s="295"/>
      <c r="BL646" s="296" t="str">
        <f>IF(BK646&lt;&gt;"",BK646/VLOOKUP($V646,Setup!$C$30:$D$41,2,0),"")</f>
        <v/>
      </c>
      <c r="BM646" s="302"/>
      <c r="BN646" s="299" t="str">
        <f t="shared" si="319"/>
        <v/>
      </c>
      <c r="BO646" s="302"/>
      <c r="BP646" s="299" t="str">
        <f t="shared" si="320"/>
        <v/>
      </c>
      <c r="BQ646" s="302"/>
      <c r="BR646" s="299" t="str">
        <f t="shared" si="321"/>
        <v/>
      </c>
      <c r="BS646" s="302"/>
      <c r="BT646" s="298" t="str">
        <f t="shared" si="322"/>
        <v/>
      </c>
      <c r="BU646" s="298" t="str">
        <f t="shared" si="323"/>
        <v/>
      </c>
      <c r="BV646" s="298" t="str">
        <f t="shared" si="324"/>
        <v/>
      </c>
      <c r="BW646" s="300"/>
      <c r="BX646" s="298" t="str">
        <f t="shared" si="325"/>
        <v/>
      </c>
      <c r="BY646" s="298" t="str">
        <f t="shared" si="326"/>
        <v/>
      </c>
      <c r="BZ646" s="113"/>
      <c r="CA646" s="114"/>
      <c r="CF646" s="481"/>
      <c r="CL646" s="358" t="str">
        <f>IFERROR(VLOOKUP(C646,'Data Sheet'!$A$3:$B$16,2,FALSE),"")</f>
        <v/>
      </c>
    </row>
    <row r="647" spans="1:90" ht="25.5" customHeight="1">
      <c r="A647" s="100">
        <v>643</v>
      </c>
      <c r="B647" s="107" t="str">
        <f t="shared" si="300"/>
        <v>--</v>
      </c>
      <c r="C647" s="304"/>
      <c r="D647" s="305" t="str">
        <f>IFERROR(IF(VLOOKUP(C647,'Data Sheet'!$A$3:$D$16,4,FALSE)=0,"",VLOOKUP(C647,'Data Sheet'!$A$3:$D$16,4,FALSE)),"")</f>
        <v/>
      </c>
      <c r="E647" s="306"/>
      <c r="F647" s="307" t="str">
        <f>IFERROR(IF(VLOOKUP(E647,'Data Sheet'!$C$19:$D$80,2,FALSE)=0,"",VLOOKUP(E647,'Data Sheet'!$C$19:$D$80,2,FALSE)),"")</f>
        <v/>
      </c>
      <c r="G647" s="308" t="str">
        <f t="shared" si="327"/>
        <v>-</v>
      </c>
      <c r="H647" s="108"/>
      <c r="I647" s="304"/>
      <c r="J647" s="109" t="e">
        <f t="shared" si="328"/>
        <v>#VALUE!</v>
      </c>
      <c r="K647" s="104" t="str">
        <f>IFERROR(INDEX('Data Sheet'!$C$104:$C$181,MATCH(I647,'Data Sheet'!$F$104:$F$181,0)),"")</f>
        <v/>
      </c>
      <c r="L647" s="260" t="str">
        <f>IFERROR(INDEX('Data Sheet'!$G$104:$G$181,MATCH(I647,'Data Sheet'!$F$104:$F$181,0)),"")</f>
        <v/>
      </c>
      <c r="M647" s="220"/>
      <c r="N647" s="303"/>
      <c r="O647" s="303"/>
      <c r="P647" s="110" t="str">
        <f>IFERROR(INDEX(Setup!$D$44:$D$70,MATCH(M647,Setup!$K$44:$K$70,0))&amp;"","")</f>
        <v/>
      </c>
      <c r="Q647" s="110" t="str">
        <f>IFERROR(INDEX(Setup!$E$44:$E$70,MATCH(M647,Setup!$K$44:$K$70,0))&amp;"","")</f>
        <v/>
      </c>
      <c r="R647" s="110" t="str">
        <f>IFERROR(INDEX(Setup!$L$44:$L$70,MATCH(M647,Setup!$K$44:$K$70,0))&amp;"","")</f>
        <v/>
      </c>
      <c r="S647" s="110" t="str">
        <f>Setup!$C$30</f>
        <v>USD</v>
      </c>
      <c r="T647" s="111" t="str">
        <f>IFERROR(INDEX('Data Sheet'!$B$104:$B$181,MATCH(I647,'Data Sheet'!$F$104:$F$181,0)),"")</f>
        <v/>
      </c>
      <c r="U647" s="112" t="str">
        <f>IFERROR(INDEX('Data Sheet'!$D$104:$D$181,MATCH(I647,'Data Sheet'!$F$104:$F$181,0)),"")</f>
        <v/>
      </c>
      <c r="V647" s="102" t="s">
        <v>8</v>
      </c>
      <c r="W647" s="221" t="str">
        <f>IF(V647=Setup!$C$30,"Grant",IF(V647=Setup!$C$31,"Local",IF(V647=Setup!$C$32,"Other",IF(ISBLANK(V647),"","Other"))))</f>
        <v>Grant</v>
      </c>
      <c r="X647" s="295"/>
      <c r="Y647" s="296" t="str">
        <f>IF(X647&lt;&gt;"",X647/VLOOKUP($V647,Setup!$C$30:$D$41,2,0),"")</f>
        <v/>
      </c>
      <c r="Z647" s="297"/>
      <c r="AA647" s="298" t="str">
        <f t="shared" si="301"/>
        <v/>
      </c>
      <c r="AB647" s="297"/>
      <c r="AC647" s="299" t="str">
        <f t="shared" si="302"/>
        <v/>
      </c>
      <c r="AD647" s="297"/>
      <c r="AE647" s="299" t="str">
        <f t="shared" si="303"/>
        <v/>
      </c>
      <c r="AF647" s="297"/>
      <c r="AG647" s="298" t="str">
        <f t="shared" si="304"/>
        <v/>
      </c>
      <c r="AH647" s="298" t="str">
        <f t="shared" si="305"/>
        <v/>
      </c>
      <c r="AI647" s="298" t="str">
        <f t="shared" si="306"/>
        <v/>
      </c>
      <c r="AJ647" s="300"/>
      <c r="AK647" s="295"/>
      <c r="AL647" s="296" t="str">
        <f>IF(AK647&lt;&gt;"",AK647/VLOOKUP($V647,Setup!$C$30:$D$41,2,0),"")</f>
        <v/>
      </c>
      <c r="AM647" s="301"/>
      <c r="AN647" s="299" t="str">
        <f t="shared" si="307"/>
        <v/>
      </c>
      <c r="AO647" s="301"/>
      <c r="AP647" s="299" t="str">
        <f t="shared" si="308"/>
        <v/>
      </c>
      <c r="AQ647" s="301"/>
      <c r="AR647" s="299" t="str">
        <f t="shared" si="309"/>
        <v/>
      </c>
      <c r="AS647" s="301"/>
      <c r="AT647" s="298" t="str">
        <f t="shared" si="310"/>
        <v/>
      </c>
      <c r="AU647" s="298" t="str">
        <f t="shared" si="311"/>
        <v/>
      </c>
      <c r="AV647" s="298" t="str">
        <f t="shared" si="312"/>
        <v/>
      </c>
      <c r="AW647" s="300"/>
      <c r="AX647" s="295"/>
      <c r="AY647" s="296" t="str">
        <f>IF(AX647&lt;&gt;"",AX647/VLOOKUP($V647,Setup!$C$30:$D$41,2,0),"")</f>
        <v/>
      </c>
      <c r="AZ647" s="302"/>
      <c r="BA647" s="299" t="str">
        <f t="shared" si="313"/>
        <v/>
      </c>
      <c r="BB647" s="302"/>
      <c r="BC647" s="299" t="str">
        <f t="shared" si="314"/>
        <v/>
      </c>
      <c r="BD647" s="302"/>
      <c r="BE647" s="299" t="str">
        <f t="shared" si="315"/>
        <v/>
      </c>
      <c r="BF647" s="302"/>
      <c r="BG647" s="298" t="str">
        <f t="shared" si="316"/>
        <v/>
      </c>
      <c r="BH647" s="298" t="str">
        <f t="shared" si="317"/>
        <v/>
      </c>
      <c r="BI647" s="298" t="str">
        <f t="shared" si="318"/>
        <v/>
      </c>
      <c r="BJ647" s="300"/>
      <c r="BK647" s="295"/>
      <c r="BL647" s="296" t="str">
        <f>IF(BK647&lt;&gt;"",BK647/VLOOKUP($V647,Setup!$C$30:$D$41,2,0),"")</f>
        <v/>
      </c>
      <c r="BM647" s="302"/>
      <c r="BN647" s="299" t="str">
        <f t="shared" si="319"/>
        <v/>
      </c>
      <c r="BO647" s="302"/>
      <c r="BP647" s="299" t="str">
        <f t="shared" si="320"/>
        <v/>
      </c>
      <c r="BQ647" s="302"/>
      <c r="BR647" s="299" t="str">
        <f t="shared" si="321"/>
        <v/>
      </c>
      <c r="BS647" s="302"/>
      <c r="BT647" s="298" t="str">
        <f t="shared" si="322"/>
        <v/>
      </c>
      <c r="BU647" s="298" t="str">
        <f t="shared" si="323"/>
        <v/>
      </c>
      <c r="BV647" s="298" t="str">
        <f t="shared" si="324"/>
        <v/>
      </c>
      <c r="BW647" s="300"/>
      <c r="BX647" s="298" t="str">
        <f t="shared" si="325"/>
        <v/>
      </c>
      <c r="BY647" s="298" t="str">
        <f t="shared" si="326"/>
        <v/>
      </c>
      <c r="BZ647" s="113"/>
      <c r="CA647" s="114"/>
      <c r="CF647" s="481"/>
      <c r="CL647" s="358" t="str">
        <f>IFERROR(VLOOKUP(C647,'Data Sheet'!$A$3:$B$16,2,FALSE),"")</f>
        <v/>
      </c>
    </row>
    <row r="648" spans="1:90" ht="25.5" customHeight="1">
      <c r="A648" s="100">
        <v>644</v>
      </c>
      <c r="B648" s="107" t="str">
        <f t="shared" si="300"/>
        <v>--</v>
      </c>
      <c r="C648" s="304"/>
      <c r="D648" s="305" t="str">
        <f>IFERROR(IF(VLOOKUP(C648,'Data Sheet'!$A$3:$D$16,4,FALSE)=0,"",VLOOKUP(C648,'Data Sheet'!$A$3:$D$16,4,FALSE)),"")</f>
        <v/>
      </c>
      <c r="E648" s="306"/>
      <c r="F648" s="307" t="str">
        <f>IFERROR(IF(VLOOKUP(E648,'Data Sheet'!$C$19:$D$80,2,FALSE)=0,"",VLOOKUP(E648,'Data Sheet'!$C$19:$D$80,2,FALSE)),"")</f>
        <v/>
      </c>
      <c r="G648" s="308" t="str">
        <f t="shared" si="327"/>
        <v>-</v>
      </c>
      <c r="H648" s="108"/>
      <c r="I648" s="304"/>
      <c r="J648" s="109" t="e">
        <f t="shared" si="328"/>
        <v>#VALUE!</v>
      </c>
      <c r="K648" s="104" t="str">
        <f>IFERROR(INDEX('Data Sheet'!$C$104:$C$181,MATCH(I648,'Data Sheet'!$F$104:$F$181,0)),"")</f>
        <v/>
      </c>
      <c r="L648" s="260" t="str">
        <f>IFERROR(INDEX('Data Sheet'!$G$104:$G$181,MATCH(I648,'Data Sheet'!$F$104:$F$181,0)),"")</f>
        <v/>
      </c>
      <c r="M648" s="220"/>
      <c r="N648" s="303"/>
      <c r="O648" s="303"/>
      <c r="P648" s="110" t="str">
        <f>IFERROR(INDEX(Setup!$D$44:$D$70,MATCH(M648,Setup!$K$44:$K$70,0))&amp;"","")</f>
        <v/>
      </c>
      <c r="Q648" s="110" t="str">
        <f>IFERROR(INDEX(Setup!$E$44:$E$70,MATCH(M648,Setup!$K$44:$K$70,0))&amp;"","")</f>
        <v/>
      </c>
      <c r="R648" s="110" t="str">
        <f>IFERROR(INDEX(Setup!$L$44:$L$70,MATCH(M648,Setup!$K$44:$K$70,0))&amp;"","")</f>
        <v/>
      </c>
      <c r="S648" s="110" t="str">
        <f>Setup!$C$30</f>
        <v>USD</v>
      </c>
      <c r="T648" s="111" t="str">
        <f>IFERROR(INDEX('Data Sheet'!$B$104:$B$181,MATCH(I648,'Data Sheet'!$F$104:$F$181,0)),"")</f>
        <v/>
      </c>
      <c r="U648" s="112" t="str">
        <f>IFERROR(INDEX('Data Sheet'!$D$104:$D$181,MATCH(I648,'Data Sheet'!$F$104:$F$181,0)),"")</f>
        <v/>
      </c>
      <c r="V648" s="102" t="s">
        <v>8</v>
      </c>
      <c r="W648" s="221" t="str">
        <f>IF(V648=Setup!$C$30,"Grant",IF(V648=Setup!$C$31,"Local",IF(V648=Setup!$C$32,"Other",IF(ISBLANK(V648),"","Other"))))</f>
        <v>Grant</v>
      </c>
      <c r="X648" s="295"/>
      <c r="Y648" s="296" t="str">
        <f>IF(X648&lt;&gt;"",X648/VLOOKUP($V648,Setup!$C$30:$D$41,2,0),"")</f>
        <v/>
      </c>
      <c r="Z648" s="297"/>
      <c r="AA648" s="298" t="str">
        <f t="shared" si="301"/>
        <v/>
      </c>
      <c r="AB648" s="297"/>
      <c r="AC648" s="299" t="str">
        <f t="shared" si="302"/>
        <v/>
      </c>
      <c r="AD648" s="297"/>
      <c r="AE648" s="299" t="str">
        <f t="shared" si="303"/>
        <v/>
      </c>
      <c r="AF648" s="297"/>
      <c r="AG648" s="298" t="str">
        <f t="shared" si="304"/>
        <v/>
      </c>
      <c r="AH648" s="298" t="str">
        <f t="shared" si="305"/>
        <v/>
      </c>
      <c r="AI648" s="298" t="str">
        <f t="shared" si="306"/>
        <v/>
      </c>
      <c r="AJ648" s="300"/>
      <c r="AK648" s="295"/>
      <c r="AL648" s="296" t="str">
        <f>IF(AK648&lt;&gt;"",AK648/VLOOKUP($V648,Setup!$C$30:$D$41,2,0),"")</f>
        <v/>
      </c>
      <c r="AM648" s="301"/>
      <c r="AN648" s="299" t="str">
        <f t="shared" si="307"/>
        <v/>
      </c>
      <c r="AO648" s="301"/>
      <c r="AP648" s="299" t="str">
        <f t="shared" si="308"/>
        <v/>
      </c>
      <c r="AQ648" s="301"/>
      <c r="AR648" s="299" t="str">
        <f t="shared" si="309"/>
        <v/>
      </c>
      <c r="AS648" s="301"/>
      <c r="AT648" s="298" t="str">
        <f t="shared" si="310"/>
        <v/>
      </c>
      <c r="AU648" s="298" t="str">
        <f t="shared" si="311"/>
        <v/>
      </c>
      <c r="AV648" s="298" t="str">
        <f t="shared" si="312"/>
        <v/>
      </c>
      <c r="AW648" s="300"/>
      <c r="AX648" s="295"/>
      <c r="AY648" s="296" t="str">
        <f>IF(AX648&lt;&gt;"",AX648/VLOOKUP($V648,Setup!$C$30:$D$41,2,0),"")</f>
        <v/>
      </c>
      <c r="AZ648" s="302"/>
      <c r="BA648" s="299" t="str">
        <f t="shared" si="313"/>
        <v/>
      </c>
      <c r="BB648" s="302"/>
      <c r="BC648" s="299" t="str">
        <f t="shared" si="314"/>
        <v/>
      </c>
      <c r="BD648" s="302"/>
      <c r="BE648" s="299" t="str">
        <f t="shared" si="315"/>
        <v/>
      </c>
      <c r="BF648" s="302"/>
      <c r="BG648" s="298" t="str">
        <f t="shared" si="316"/>
        <v/>
      </c>
      <c r="BH648" s="298" t="str">
        <f t="shared" si="317"/>
        <v/>
      </c>
      <c r="BI648" s="298" t="str">
        <f t="shared" si="318"/>
        <v/>
      </c>
      <c r="BJ648" s="300"/>
      <c r="BK648" s="295"/>
      <c r="BL648" s="296" t="str">
        <f>IF(BK648&lt;&gt;"",BK648/VLOOKUP($V648,Setup!$C$30:$D$41,2,0),"")</f>
        <v/>
      </c>
      <c r="BM648" s="302"/>
      <c r="BN648" s="299" t="str">
        <f t="shared" si="319"/>
        <v/>
      </c>
      <c r="BO648" s="302"/>
      <c r="BP648" s="299" t="str">
        <f t="shared" si="320"/>
        <v/>
      </c>
      <c r="BQ648" s="302"/>
      <c r="BR648" s="299" t="str">
        <f t="shared" si="321"/>
        <v/>
      </c>
      <c r="BS648" s="302"/>
      <c r="BT648" s="298" t="str">
        <f t="shared" si="322"/>
        <v/>
      </c>
      <c r="BU648" s="298" t="str">
        <f t="shared" si="323"/>
        <v/>
      </c>
      <c r="BV648" s="298" t="str">
        <f t="shared" si="324"/>
        <v/>
      </c>
      <c r="BW648" s="300"/>
      <c r="BX648" s="298" t="str">
        <f t="shared" si="325"/>
        <v/>
      </c>
      <c r="BY648" s="298" t="str">
        <f t="shared" si="326"/>
        <v/>
      </c>
      <c r="BZ648" s="113"/>
      <c r="CA648" s="114"/>
      <c r="CF648" s="481"/>
      <c r="CL648" s="358" t="str">
        <f>IFERROR(VLOOKUP(C648,'Data Sheet'!$A$3:$B$16,2,FALSE),"")</f>
        <v/>
      </c>
    </row>
    <row r="649" spans="1:90" ht="25.5" customHeight="1">
      <c r="A649" s="100">
        <v>645</v>
      </c>
      <c r="B649" s="107" t="str">
        <f t="shared" si="300"/>
        <v>--</v>
      </c>
      <c r="C649" s="304"/>
      <c r="D649" s="305" t="str">
        <f>IFERROR(IF(VLOOKUP(C649,'Data Sheet'!$A$3:$D$16,4,FALSE)=0,"",VLOOKUP(C649,'Data Sheet'!$A$3:$D$16,4,FALSE)),"")</f>
        <v/>
      </c>
      <c r="E649" s="306"/>
      <c r="F649" s="307" t="str">
        <f>IFERROR(IF(VLOOKUP(E649,'Data Sheet'!$C$19:$D$80,2,FALSE)=0,"",VLOOKUP(E649,'Data Sheet'!$C$19:$D$80,2,FALSE)),"")</f>
        <v/>
      </c>
      <c r="G649" s="308" t="str">
        <f t="shared" si="327"/>
        <v>-</v>
      </c>
      <c r="H649" s="108"/>
      <c r="I649" s="304"/>
      <c r="J649" s="109" t="e">
        <f t="shared" si="328"/>
        <v>#VALUE!</v>
      </c>
      <c r="K649" s="104" t="str">
        <f>IFERROR(INDEX('Data Sheet'!$C$104:$C$181,MATCH(I649,'Data Sheet'!$F$104:$F$181,0)),"")</f>
        <v/>
      </c>
      <c r="L649" s="260" t="str">
        <f>IFERROR(INDEX('Data Sheet'!$G$104:$G$181,MATCH(I649,'Data Sheet'!$F$104:$F$181,0)),"")</f>
        <v/>
      </c>
      <c r="M649" s="220"/>
      <c r="N649" s="303"/>
      <c r="O649" s="303"/>
      <c r="P649" s="110" t="str">
        <f>IFERROR(INDEX(Setup!$D$44:$D$70,MATCH(M649,Setup!$K$44:$K$70,0))&amp;"","")</f>
        <v/>
      </c>
      <c r="Q649" s="110" t="str">
        <f>IFERROR(INDEX(Setup!$E$44:$E$70,MATCH(M649,Setup!$K$44:$K$70,0))&amp;"","")</f>
        <v/>
      </c>
      <c r="R649" s="110" t="str">
        <f>IFERROR(INDEX(Setup!$L$44:$L$70,MATCH(M649,Setup!$K$44:$K$70,0))&amp;"","")</f>
        <v/>
      </c>
      <c r="S649" s="110" t="str">
        <f>Setup!$C$30</f>
        <v>USD</v>
      </c>
      <c r="T649" s="111" t="str">
        <f>IFERROR(INDEX('Data Sheet'!$B$104:$B$181,MATCH(I649,'Data Sheet'!$F$104:$F$181,0)),"")</f>
        <v/>
      </c>
      <c r="U649" s="112" t="str">
        <f>IFERROR(INDEX('Data Sheet'!$D$104:$D$181,MATCH(I649,'Data Sheet'!$F$104:$F$181,0)),"")</f>
        <v/>
      </c>
      <c r="V649" s="102" t="s">
        <v>8</v>
      </c>
      <c r="W649" s="221" t="str">
        <f>IF(V649=Setup!$C$30,"Grant",IF(V649=Setup!$C$31,"Local",IF(V649=Setup!$C$32,"Other",IF(ISBLANK(V649),"","Other"))))</f>
        <v>Grant</v>
      </c>
      <c r="X649" s="295"/>
      <c r="Y649" s="296" t="str">
        <f>IF(X649&lt;&gt;"",X649/VLOOKUP($V649,Setup!$C$30:$D$41,2,0),"")</f>
        <v/>
      </c>
      <c r="Z649" s="297"/>
      <c r="AA649" s="298" t="str">
        <f t="shared" si="301"/>
        <v/>
      </c>
      <c r="AB649" s="297"/>
      <c r="AC649" s="299" t="str">
        <f t="shared" si="302"/>
        <v/>
      </c>
      <c r="AD649" s="297"/>
      <c r="AE649" s="299" t="str">
        <f t="shared" si="303"/>
        <v/>
      </c>
      <c r="AF649" s="297"/>
      <c r="AG649" s="298" t="str">
        <f t="shared" si="304"/>
        <v/>
      </c>
      <c r="AH649" s="298" t="str">
        <f t="shared" si="305"/>
        <v/>
      </c>
      <c r="AI649" s="298" t="str">
        <f t="shared" si="306"/>
        <v/>
      </c>
      <c r="AJ649" s="300"/>
      <c r="AK649" s="295"/>
      <c r="AL649" s="296" t="str">
        <f>IF(AK649&lt;&gt;"",AK649/VLOOKUP($V649,Setup!$C$30:$D$41,2,0),"")</f>
        <v/>
      </c>
      <c r="AM649" s="301"/>
      <c r="AN649" s="299" t="str">
        <f t="shared" si="307"/>
        <v/>
      </c>
      <c r="AO649" s="301"/>
      <c r="AP649" s="299" t="str">
        <f t="shared" si="308"/>
        <v/>
      </c>
      <c r="AQ649" s="301"/>
      <c r="AR649" s="299" t="str">
        <f t="shared" si="309"/>
        <v/>
      </c>
      <c r="AS649" s="301"/>
      <c r="AT649" s="298" t="str">
        <f t="shared" si="310"/>
        <v/>
      </c>
      <c r="AU649" s="298" t="str">
        <f t="shared" si="311"/>
        <v/>
      </c>
      <c r="AV649" s="298" t="str">
        <f t="shared" si="312"/>
        <v/>
      </c>
      <c r="AW649" s="300"/>
      <c r="AX649" s="295"/>
      <c r="AY649" s="296" t="str">
        <f>IF(AX649&lt;&gt;"",AX649/VLOOKUP($V649,Setup!$C$30:$D$41,2,0),"")</f>
        <v/>
      </c>
      <c r="AZ649" s="302"/>
      <c r="BA649" s="299" t="str">
        <f t="shared" si="313"/>
        <v/>
      </c>
      <c r="BB649" s="302"/>
      <c r="BC649" s="299" t="str">
        <f t="shared" si="314"/>
        <v/>
      </c>
      <c r="BD649" s="302"/>
      <c r="BE649" s="299" t="str">
        <f t="shared" si="315"/>
        <v/>
      </c>
      <c r="BF649" s="302"/>
      <c r="BG649" s="298" t="str">
        <f t="shared" si="316"/>
        <v/>
      </c>
      <c r="BH649" s="298" t="str">
        <f t="shared" si="317"/>
        <v/>
      </c>
      <c r="BI649" s="298" t="str">
        <f t="shared" si="318"/>
        <v/>
      </c>
      <c r="BJ649" s="300"/>
      <c r="BK649" s="295"/>
      <c r="BL649" s="296" t="str">
        <f>IF(BK649&lt;&gt;"",BK649/VLOOKUP($V649,Setup!$C$30:$D$41,2,0),"")</f>
        <v/>
      </c>
      <c r="BM649" s="302"/>
      <c r="BN649" s="299" t="str">
        <f t="shared" si="319"/>
        <v/>
      </c>
      <c r="BO649" s="302"/>
      <c r="BP649" s="299" t="str">
        <f t="shared" si="320"/>
        <v/>
      </c>
      <c r="BQ649" s="302"/>
      <c r="BR649" s="299" t="str">
        <f t="shared" si="321"/>
        <v/>
      </c>
      <c r="BS649" s="302"/>
      <c r="BT649" s="298" t="str">
        <f t="shared" si="322"/>
        <v/>
      </c>
      <c r="BU649" s="298" t="str">
        <f t="shared" si="323"/>
        <v/>
      </c>
      <c r="BV649" s="298" t="str">
        <f t="shared" si="324"/>
        <v/>
      </c>
      <c r="BW649" s="300"/>
      <c r="BX649" s="298" t="str">
        <f t="shared" si="325"/>
        <v/>
      </c>
      <c r="BY649" s="298" t="str">
        <f t="shared" si="326"/>
        <v/>
      </c>
      <c r="BZ649" s="113"/>
      <c r="CA649" s="114"/>
      <c r="CF649" s="481"/>
      <c r="CL649" s="358" t="str">
        <f>IFERROR(VLOOKUP(C649,'Data Sheet'!$A$3:$B$16,2,FALSE),"")</f>
        <v/>
      </c>
    </row>
    <row r="650" spans="1:90" ht="25.5" customHeight="1">
      <c r="A650" s="100">
        <v>646</v>
      </c>
      <c r="B650" s="107" t="str">
        <f t="shared" si="300"/>
        <v>--</v>
      </c>
      <c r="C650" s="304"/>
      <c r="D650" s="305" t="str">
        <f>IFERROR(IF(VLOOKUP(C650,'Data Sheet'!$A$3:$D$16,4,FALSE)=0,"",VLOOKUP(C650,'Data Sheet'!$A$3:$D$16,4,FALSE)),"")</f>
        <v/>
      </c>
      <c r="E650" s="306"/>
      <c r="F650" s="307" t="str">
        <f>IFERROR(IF(VLOOKUP(E650,'Data Sheet'!$C$19:$D$80,2,FALSE)=0,"",VLOOKUP(E650,'Data Sheet'!$C$19:$D$80,2,FALSE)),"")</f>
        <v/>
      </c>
      <c r="G650" s="308" t="str">
        <f t="shared" si="327"/>
        <v>-</v>
      </c>
      <c r="H650" s="108"/>
      <c r="I650" s="304"/>
      <c r="J650" s="109" t="e">
        <f t="shared" si="328"/>
        <v>#VALUE!</v>
      </c>
      <c r="K650" s="104" t="str">
        <f>IFERROR(INDEX('Data Sheet'!$C$104:$C$181,MATCH(I650,'Data Sheet'!$F$104:$F$181,0)),"")</f>
        <v/>
      </c>
      <c r="L650" s="260" t="str">
        <f>IFERROR(INDEX('Data Sheet'!$G$104:$G$181,MATCH(I650,'Data Sheet'!$F$104:$F$181,0)),"")</f>
        <v/>
      </c>
      <c r="M650" s="485"/>
      <c r="N650" s="303"/>
      <c r="O650" s="303"/>
      <c r="P650" s="110" t="str">
        <f>IFERROR(INDEX(Setup!$D$44:$D$70,MATCH(M650,Setup!$K$44:$K$70,0))&amp;"","")</f>
        <v/>
      </c>
      <c r="Q650" s="110" t="str">
        <f>IFERROR(INDEX(Setup!$E$44:$E$70,MATCH(M650,Setup!$K$44:$K$70,0))&amp;"","")</f>
        <v/>
      </c>
      <c r="R650" s="110" t="str">
        <f>IFERROR(INDEX(Setup!$L$44:$L$70,MATCH(M650,Setup!$K$44:$K$70,0))&amp;"","")</f>
        <v/>
      </c>
      <c r="S650" s="110" t="str">
        <f>Setup!$C$30</f>
        <v>USD</v>
      </c>
      <c r="T650" s="111" t="str">
        <f>IFERROR(INDEX('Data Sheet'!$B$104:$B$181,MATCH(I650,'Data Sheet'!$F$104:$F$181,0)),"")</f>
        <v/>
      </c>
      <c r="U650" s="112" t="str">
        <f>IFERROR(INDEX('Data Sheet'!$D$104:$D$181,MATCH(I650,'Data Sheet'!$F$104:$F$181,0)),"")</f>
        <v/>
      </c>
      <c r="V650" s="102" t="s">
        <v>8</v>
      </c>
      <c r="W650" s="221" t="str">
        <f>IF(V650=Setup!$C$30,"Grant",IF(V650=Setup!$C$31,"Local",IF(V650=Setup!$C$32,"Other",IF(ISBLANK(V650),"","Other"))))</f>
        <v>Grant</v>
      </c>
      <c r="X650" s="295"/>
      <c r="Y650" s="296" t="str">
        <f>IF(X650&lt;&gt;"",X650/VLOOKUP($V650,Setup!$C$30:$D$41,2,0),"")</f>
        <v/>
      </c>
      <c r="Z650" s="297"/>
      <c r="AA650" s="298" t="str">
        <f t="shared" si="301"/>
        <v/>
      </c>
      <c r="AB650" s="297"/>
      <c r="AC650" s="299" t="str">
        <f t="shared" si="302"/>
        <v/>
      </c>
      <c r="AD650" s="297"/>
      <c r="AE650" s="299" t="str">
        <f t="shared" si="303"/>
        <v/>
      </c>
      <c r="AF650" s="297"/>
      <c r="AG650" s="298" t="str">
        <f t="shared" si="304"/>
        <v/>
      </c>
      <c r="AH650" s="298" t="str">
        <f t="shared" si="305"/>
        <v/>
      </c>
      <c r="AI650" s="298" t="str">
        <f t="shared" si="306"/>
        <v/>
      </c>
      <c r="AJ650" s="300"/>
      <c r="AK650" s="295"/>
      <c r="AL650" s="296" t="str">
        <f>IF(AK650&lt;&gt;"",AK650/VLOOKUP($V650,Setup!$C$30:$D$41,2,0),"")</f>
        <v/>
      </c>
      <c r="AM650" s="301"/>
      <c r="AN650" s="299" t="str">
        <f t="shared" si="307"/>
        <v/>
      </c>
      <c r="AO650" s="301"/>
      <c r="AP650" s="299" t="str">
        <f t="shared" si="308"/>
        <v/>
      </c>
      <c r="AQ650" s="301"/>
      <c r="AR650" s="299" t="str">
        <f t="shared" si="309"/>
        <v/>
      </c>
      <c r="AS650" s="301"/>
      <c r="AT650" s="298" t="str">
        <f t="shared" si="310"/>
        <v/>
      </c>
      <c r="AU650" s="298" t="str">
        <f t="shared" si="311"/>
        <v/>
      </c>
      <c r="AV650" s="298" t="str">
        <f t="shared" si="312"/>
        <v/>
      </c>
      <c r="AW650" s="300"/>
      <c r="AX650" s="295"/>
      <c r="AY650" s="296" t="str">
        <f>IF(AX650&lt;&gt;"",AX650/VLOOKUP($V650,Setup!$C$30:$D$41,2,0),"")</f>
        <v/>
      </c>
      <c r="AZ650" s="302"/>
      <c r="BA650" s="299" t="str">
        <f t="shared" si="313"/>
        <v/>
      </c>
      <c r="BB650" s="302"/>
      <c r="BC650" s="299" t="str">
        <f t="shared" si="314"/>
        <v/>
      </c>
      <c r="BD650" s="302"/>
      <c r="BE650" s="299" t="str">
        <f t="shared" si="315"/>
        <v/>
      </c>
      <c r="BF650" s="302"/>
      <c r="BG650" s="298" t="str">
        <f t="shared" si="316"/>
        <v/>
      </c>
      <c r="BH650" s="298" t="str">
        <f t="shared" si="317"/>
        <v/>
      </c>
      <c r="BI650" s="298" t="str">
        <f t="shared" si="318"/>
        <v/>
      </c>
      <c r="BJ650" s="300"/>
      <c r="BK650" s="295"/>
      <c r="BL650" s="296" t="str">
        <f>IF(BK650&lt;&gt;"",BK650/VLOOKUP($V650,Setup!$C$30:$D$41,2,0),"")</f>
        <v/>
      </c>
      <c r="BM650" s="302"/>
      <c r="BN650" s="299" t="str">
        <f t="shared" si="319"/>
        <v/>
      </c>
      <c r="BO650" s="302"/>
      <c r="BP650" s="299" t="str">
        <f t="shared" si="320"/>
        <v/>
      </c>
      <c r="BQ650" s="302"/>
      <c r="BR650" s="299" t="str">
        <f t="shared" si="321"/>
        <v/>
      </c>
      <c r="BS650" s="302"/>
      <c r="BT650" s="298" t="str">
        <f t="shared" si="322"/>
        <v/>
      </c>
      <c r="BU650" s="298" t="str">
        <f t="shared" si="323"/>
        <v/>
      </c>
      <c r="BV650" s="298" t="str">
        <f t="shared" si="324"/>
        <v/>
      </c>
      <c r="BW650" s="300"/>
      <c r="BX650" s="298" t="str">
        <f t="shared" si="325"/>
        <v/>
      </c>
      <c r="BY650" s="298" t="str">
        <f t="shared" si="326"/>
        <v/>
      </c>
      <c r="BZ650" s="113"/>
      <c r="CA650" s="114"/>
      <c r="CF650" s="481"/>
      <c r="CL650" s="358" t="str">
        <f>IFERROR(VLOOKUP(C650,'Data Sheet'!$A$3:$B$16,2,FALSE),"")</f>
        <v/>
      </c>
    </row>
    <row r="651" spans="1:90" ht="25.5" customHeight="1">
      <c r="A651" s="100">
        <v>647</v>
      </c>
      <c r="B651" s="107" t="str">
        <f t="shared" si="300"/>
        <v>--</v>
      </c>
      <c r="C651" s="304"/>
      <c r="D651" s="305" t="str">
        <f>IFERROR(IF(VLOOKUP(C651,'Data Sheet'!$A$3:$D$16,4,FALSE)=0,"",VLOOKUP(C651,'Data Sheet'!$A$3:$D$16,4,FALSE)),"")</f>
        <v/>
      </c>
      <c r="E651" s="306"/>
      <c r="F651" s="307" t="str">
        <f>IFERROR(IF(VLOOKUP(E651,'Data Sheet'!$C$19:$D$80,2,FALSE)=0,"",VLOOKUP(E651,'Data Sheet'!$C$19:$D$80,2,FALSE)),"")</f>
        <v/>
      </c>
      <c r="G651" s="308" t="str">
        <f t="shared" si="327"/>
        <v>-</v>
      </c>
      <c r="H651" s="108"/>
      <c r="I651" s="304"/>
      <c r="J651" s="109" t="e">
        <f t="shared" si="328"/>
        <v>#VALUE!</v>
      </c>
      <c r="K651" s="104" t="str">
        <f>IFERROR(INDEX('Data Sheet'!$C$104:$C$181,MATCH(I651,'Data Sheet'!$F$104:$F$181,0)),"")</f>
        <v/>
      </c>
      <c r="L651" s="260" t="str">
        <f>IFERROR(INDEX('Data Sheet'!$G$104:$G$181,MATCH(I651,'Data Sheet'!$F$104:$F$181,0)),"")</f>
        <v/>
      </c>
      <c r="M651" s="220"/>
      <c r="N651" s="303"/>
      <c r="O651" s="303"/>
      <c r="P651" s="110" t="str">
        <f>IFERROR(INDEX(Setup!$D$44:$D$70,MATCH(M651,Setup!$K$44:$K$70,0))&amp;"","")</f>
        <v/>
      </c>
      <c r="Q651" s="110" t="str">
        <f>IFERROR(INDEX(Setup!$E$44:$E$70,MATCH(M651,Setup!$K$44:$K$70,0))&amp;"","")</f>
        <v/>
      </c>
      <c r="R651" s="110" t="str">
        <f>IFERROR(INDEX(Setup!$L$44:$L$70,MATCH(M651,Setup!$K$44:$K$70,0))&amp;"","")</f>
        <v/>
      </c>
      <c r="S651" s="110" t="str">
        <f>Setup!$C$30</f>
        <v>USD</v>
      </c>
      <c r="T651" s="111" t="str">
        <f>IFERROR(INDEX('Data Sheet'!$B$104:$B$181,MATCH(I651,'Data Sheet'!$F$104:$F$181,0)),"")</f>
        <v/>
      </c>
      <c r="U651" s="112" t="str">
        <f>IFERROR(INDEX('Data Sheet'!$D$104:$D$181,MATCH(I651,'Data Sheet'!$F$104:$F$181,0)),"")</f>
        <v/>
      </c>
      <c r="V651" s="102" t="s">
        <v>8</v>
      </c>
      <c r="W651" s="221" t="str">
        <f>IF(V651=Setup!$C$30,"Grant",IF(V651=Setup!$C$31,"Local",IF(V651=Setup!$C$32,"Other",IF(ISBLANK(V651),"","Other"))))</f>
        <v>Grant</v>
      </c>
      <c r="X651" s="295"/>
      <c r="Y651" s="296" t="str">
        <f>IF(X651&lt;&gt;"",X651/VLOOKUP($V651,Setup!$C$30:$D$41,2,0),"")</f>
        <v/>
      </c>
      <c r="Z651" s="297"/>
      <c r="AA651" s="298" t="str">
        <f t="shared" si="301"/>
        <v/>
      </c>
      <c r="AB651" s="297"/>
      <c r="AC651" s="299" t="str">
        <f t="shared" si="302"/>
        <v/>
      </c>
      <c r="AD651" s="297"/>
      <c r="AE651" s="299" t="str">
        <f t="shared" si="303"/>
        <v/>
      </c>
      <c r="AF651" s="297"/>
      <c r="AG651" s="298" t="str">
        <f t="shared" si="304"/>
        <v/>
      </c>
      <c r="AH651" s="298" t="str">
        <f t="shared" si="305"/>
        <v/>
      </c>
      <c r="AI651" s="298" t="str">
        <f t="shared" si="306"/>
        <v/>
      </c>
      <c r="AJ651" s="300"/>
      <c r="AK651" s="295"/>
      <c r="AL651" s="296" t="str">
        <f>IF(AK651&lt;&gt;"",AK651/VLOOKUP($V651,Setup!$C$30:$D$41,2,0),"")</f>
        <v/>
      </c>
      <c r="AM651" s="301"/>
      <c r="AN651" s="299" t="str">
        <f t="shared" si="307"/>
        <v/>
      </c>
      <c r="AO651" s="301"/>
      <c r="AP651" s="299" t="str">
        <f t="shared" si="308"/>
        <v/>
      </c>
      <c r="AQ651" s="301"/>
      <c r="AR651" s="299" t="str">
        <f t="shared" si="309"/>
        <v/>
      </c>
      <c r="AS651" s="301"/>
      <c r="AT651" s="298" t="str">
        <f t="shared" si="310"/>
        <v/>
      </c>
      <c r="AU651" s="298" t="str">
        <f t="shared" si="311"/>
        <v/>
      </c>
      <c r="AV651" s="298" t="str">
        <f t="shared" si="312"/>
        <v/>
      </c>
      <c r="AW651" s="300"/>
      <c r="AX651" s="295"/>
      <c r="AY651" s="296" t="str">
        <f>IF(AX651&lt;&gt;"",AX651/VLOOKUP($V651,Setup!$C$30:$D$41,2,0),"")</f>
        <v/>
      </c>
      <c r="AZ651" s="302"/>
      <c r="BA651" s="299" t="str">
        <f t="shared" si="313"/>
        <v/>
      </c>
      <c r="BB651" s="302"/>
      <c r="BC651" s="299" t="str">
        <f t="shared" si="314"/>
        <v/>
      </c>
      <c r="BD651" s="302"/>
      <c r="BE651" s="299" t="str">
        <f t="shared" si="315"/>
        <v/>
      </c>
      <c r="BF651" s="302"/>
      <c r="BG651" s="298" t="str">
        <f t="shared" si="316"/>
        <v/>
      </c>
      <c r="BH651" s="298" t="str">
        <f t="shared" si="317"/>
        <v/>
      </c>
      <c r="BI651" s="298" t="str">
        <f t="shared" si="318"/>
        <v/>
      </c>
      <c r="BJ651" s="300"/>
      <c r="BK651" s="295"/>
      <c r="BL651" s="296" t="str">
        <f>IF(BK651&lt;&gt;"",BK651/VLOOKUP($V651,Setup!$C$30:$D$41,2,0),"")</f>
        <v/>
      </c>
      <c r="BM651" s="302"/>
      <c r="BN651" s="299" t="str">
        <f t="shared" si="319"/>
        <v/>
      </c>
      <c r="BO651" s="302"/>
      <c r="BP651" s="299" t="str">
        <f t="shared" si="320"/>
        <v/>
      </c>
      <c r="BQ651" s="302"/>
      <c r="BR651" s="299" t="str">
        <f t="shared" si="321"/>
        <v/>
      </c>
      <c r="BS651" s="302"/>
      <c r="BT651" s="298" t="str">
        <f t="shared" si="322"/>
        <v/>
      </c>
      <c r="BU651" s="298" t="str">
        <f t="shared" si="323"/>
        <v/>
      </c>
      <c r="BV651" s="298" t="str">
        <f t="shared" si="324"/>
        <v/>
      </c>
      <c r="BW651" s="300"/>
      <c r="BX651" s="298" t="str">
        <f t="shared" si="325"/>
        <v/>
      </c>
      <c r="BY651" s="298" t="str">
        <f t="shared" si="326"/>
        <v/>
      </c>
      <c r="BZ651" s="113"/>
      <c r="CA651" s="114"/>
      <c r="CF651" s="481"/>
      <c r="CL651" s="358" t="str">
        <f>IFERROR(VLOOKUP(C651,'Data Sheet'!$A$3:$B$16,2,FALSE),"")</f>
        <v/>
      </c>
    </row>
    <row r="652" spans="1:90" ht="25.5" customHeight="1">
      <c r="A652" s="100">
        <v>648</v>
      </c>
      <c r="B652" s="107" t="str">
        <f t="shared" si="300"/>
        <v>--</v>
      </c>
      <c r="C652" s="304"/>
      <c r="D652" s="305" t="str">
        <f>IFERROR(IF(VLOOKUP(C652,'Data Sheet'!$A$3:$D$16,4,FALSE)=0,"",VLOOKUP(C652,'Data Sheet'!$A$3:$D$16,4,FALSE)),"")</f>
        <v/>
      </c>
      <c r="E652" s="306"/>
      <c r="F652" s="307" t="str">
        <f>IFERROR(IF(VLOOKUP(E652,'Data Sheet'!$C$19:$D$80,2,FALSE)=0,"",VLOOKUP(E652,'Data Sheet'!$C$19:$D$80,2,FALSE)),"")</f>
        <v/>
      </c>
      <c r="G652" s="308" t="str">
        <f t="shared" si="327"/>
        <v>-</v>
      </c>
      <c r="H652" s="108"/>
      <c r="I652" s="304"/>
      <c r="J652" s="109" t="e">
        <f t="shared" si="328"/>
        <v>#VALUE!</v>
      </c>
      <c r="K652" s="104" t="str">
        <f>IFERROR(INDEX('Data Sheet'!$C$104:$C$181,MATCH(I652,'Data Sheet'!$F$104:$F$181,0)),"")</f>
        <v/>
      </c>
      <c r="L652" s="260" t="str">
        <f>IFERROR(INDEX('Data Sheet'!$G$104:$G$181,MATCH(I652,'Data Sheet'!$F$104:$F$181,0)),"")</f>
        <v/>
      </c>
      <c r="M652" s="220"/>
      <c r="N652" s="303"/>
      <c r="O652" s="303"/>
      <c r="P652" s="110" t="str">
        <f>IFERROR(INDEX(Setup!$D$44:$D$70,MATCH(M652,Setup!$K$44:$K$70,0))&amp;"","")</f>
        <v/>
      </c>
      <c r="Q652" s="110" t="str">
        <f>IFERROR(INDEX(Setup!$E$44:$E$70,MATCH(M652,Setup!$K$44:$K$70,0))&amp;"","")</f>
        <v/>
      </c>
      <c r="R652" s="110" t="str">
        <f>IFERROR(INDEX(Setup!$L$44:$L$70,MATCH(M652,Setup!$K$44:$K$70,0))&amp;"","")</f>
        <v/>
      </c>
      <c r="S652" s="110" t="str">
        <f>Setup!$C$30</f>
        <v>USD</v>
      </c>
      <c r="T652" s="111" t="str">
        <f>IFERROR(INDEX('Data Sheet'!$B$104:$B$181,MATCH(I652,'Data Sheet'!$F$104:$F$181,0)),"")</f>
        <v/>
      </c>
      <c r="U652" s="112" t="str">
        <f>IFERROR(INDEX('Data Sheet'!$D$104:$D$181,MATCH(I652,'Data Sheet'!$F$104:$F$181,0)),"")</f>
        <v/>
      </c>
      <c r="V652" s="102" t="s">
        <v>8</v>
      </c>
      <c r="W652" s="221" t="str">
        <f>IF(V652=Setup!$C$30,"Grant",IF(V652=Setup!$C$31,"Local",IF(V652=Setup!$C$32,"Other",IF(ISBLANK(V652),"","Other"))))</f>
        <v>Grant</v>
      </c>
      <c r="X652" s="295"/>
      <c r="Y652" s="296" t="str">
        <f>IF(X652&lt;&gt;"",X652/VLOOKUP($V652,Setup!$C$30:$D$41,2,0),"")</f>
        <v/>
      </c>
      <c r="Z652" s="297"/>
      <c r="AA652" s="298" t="str">
        <f t="shared" si="301"/>
        <v/>
      </c>
      <c r="AB652" s="297"/>
      <c r="AC652" s="299" t="str">
        <f t="shared" si="302"/>
        <v/>
      </c>
      <c r="AD652" s="297"/>
      <c r="AE652" s="299" t="str">
        <f t="shared" si="303"/>
        <v/>
      </c>
      <c r="AF652" s="297"/>
      <c r="AG652" s="298" t="str">
        <f t="shared" si="304"/>
        <v/>
      </c>
      <c r="AH652" s="298" t="str">
        <f t="shared" si="305"/>
        <v/>
      </c>
      <c r="AI652" s="298" t="str">
        <f t="shared" si="306"/>
        <v/>
      </c>
      <c r="AJ652" s="300"/>
      <c r="AK652" s="295"/>
      <c r="AL652" s="296" t="str">
        <f>IF(AK652&lt;&gt;"",AK652/VLOOKUP($V652,Setup!$C$30:$D$41,2,0),"")</f>
        <v/>
      </c>
      <c r="AM652" s="301"/>
      <c r="AN652" s="299" t="str">
        <f t="shared" si="307"/>
        <v/>
      </c>
      <c r="AO652" s="301"/>
      <c r="AP652" s="299" t="str">
        <f t="shared" si="308"/>
        <v/>
      </c>
      <c r="AQ652" s="301"/>
      <c r="AR652" s="299" t="str">
        <f t="shared" si="309"/>
        <v/>
      </c>
      <c r="AS652" s="301"/>
      <c r="AT652" s="298" t="str">
        <f t="shared" si="310"/>
        <v/>
      </c>
      <c r="AU652" s="298" t="str">
        <f t="shared" si="311"/>
        <v/>
      </c>
      <c r="AV652" s="298" t="str">
        <f t="shared" si="312"/>
        <v/>
      </c>
      <c r="AW652" s="300"/>
      <c r="AX652" s="295"/>
      <c r="AY652" s="296" t="str">
        <f>IF(AX652&lt;&gt;"",AX652/VLOOKUP($V652,Setup!$C$30:$D$41,2,0),"")</f>
        <v/>
      </c>
      <c r="AZ652" s="302"/>
      <c r="BA652" s="299" t="str">
        <f t="shared" si="313"/>
        <v/>
      </c>
      <c r="BB652" s="302"/>
      <c r="BC652" s="299" t="str">
        <f t="shared" si="314"/>
        <v/>
      </c>
      <c r="BD652" s="302"/>
      <c r="BE652" s="299" t="str">
        <f t="shared" si="315"/>
        <v/>
      </c>
      <c r="BF652" s="302"/>
      <c r="BG652" s="298" t="str">
        <f t="shared" si="316"/>
        <v/>
      </c>
      <c r="BH652" s="298" t="str">
        <f t="shared" si="317"/>
        <v/>
      </c>
      <c r="BI652" s="298" t="str">
        <f t="shared" si="318"/>
        <v/>
      </c>
      <c r="BJ652" s="300"/>
      <c r="BK652" s="295"/>
      <c r="BL652" s="296" t="str">
        <f>IF(BK652&lt;&gt;"",BK652/VLOOKUP($V652,Setup!$C$30:$D$41,2,0),"")</f>
        <v/>
      </c>
      <c r="BM652" s="302"/>
      <c r="BN652" s="299" t="str">
        <f t="shared" si="319"/>
        <v/>
      </c>
      <c r="BO652" s="302"/>
      <c r="BP652" s="299" t="str">
        <f t="shared" si="320"/>
        <v/>
      </c>
      <c r="BQ652" s="302"/>
      <c r="BR652" s="299" t="str">
        <f t="shared" si="321"/>
        <v/>
      </c>
      <c r="BS652" s="302"/>
      <c r="BT652" s="298" t="str">
        <f t="shared" si="322"/>
        <v/>
      </c>
      <c r="BU652" s="298" t="str">
        <f t="shared" si="323"/>
        <v/>
      </c>
      <c r="BV652" s="298" t="str">
        <f t="shared" si="324"/>
        <v/>
      </c>
      <c r="BW652" s="300"/>
      <c r="BX652" s="298" t="str">
        <f t="shared" si="325"/>
        <v/>
      </c>
      <c r="BY652" s="298" t="str">
        <f t="shared" si="326"/>
        <v/>
      </c>
      <c r="BZ652" s="113"/>
      <c r="CA652" s="114"/>
      <c r="CF652" s="481"/>
      <c r="CL652" s="358" t="str">
        <f>IFERROR(VLOOKUP(C652,'Data Sheet'!$A$3:$B$16,2,FALSE),"")</f>
        <v/>
      </c>
    </row>
    <row r="653" spans="1:90" ht="25.5" customHeight="1">
      <c r="A653" s="100">
        <v>649</v>
      </c>
      <c r="B653" s="107" t="str">
        <f t="shared" si="300"/>
        <v>--</v>
      </c>
      <c r="C653" s="304"/>
      <c r="D653" s="305" t="str">
        <f>IFERROR(IF(VLOOKUP(C653,'Data Sheet'!$A$3:$D$16,4,FALSE)=0,"",VLOOKUP(C653,'Data Sheet'!$A$3:$D$16,4,FALSE)),"")</f>
        <v/>
      </c>
      <c r="E653" s="306"/>
      <c r="F653" s="307" t="str">
        <f>IFERROR(IF(VLOOKUP(E653,'Data Sheet'!$C$19:$D$80,2,FALSE)=0,"",VLOOKUP(E653,'Data Sheet'!$C$19:$D$80,2,FALSE)),"")</f>
        <v/>
      </c>
      <c r="G653" s="308" t="str">
        <f t="shared" si="327"/>
        <v>-</v>
      </c>
      <c r="H653" s="108"/>
      <c r="I653" s="304"/>
      <c r="J653" s="109" t="e">
        <f t="shared" si="328"/>
        <v>#VALUE!</v>
      </c>
      <c r="K653" s="104" t="str">
        <f>IFERROR(INDEX('Data Sheet'!$C$104:$C$181,MATCH(I653,'Data Sheet'!$F$104:$F$181,0)),"")</f>
        <v/>
      </c>
      <c r="L653" s="260" t="str">
        <f>IFERROR(INDEX('Data Sheet'!$G$104:$G$181,MATCH(I653,'Data Sheet'!$F$104:$F$181,0)),"")</f>
        <v/>
      </c>
      <c r="M653" s="220"/>
      <c r="N653" s="303"/>
      <c r="O653" s="303"/>
      <c r="P653" s="110" t="str">
        <f>IFERROR(INDEX(Setup!$D$44:$D$70,MATCH(M653,Setup!$K$44:$K$70,0))&amp;"","")</f>
        <v/>
      </c>
      <c r="Q653" s="110" t="str">
        <f>IFERROR(INDEX(Setup!$E$44:$E$70,MATCH(M653,Setup!$K$44:$K$70,0))&amp;"","")</f>
        <v/>
      </c>
      <c r="R653" s="110" t="str">
        <f>IFERROR(INDEX(Setup!$L$44:$L$70,MATCH(M653,Setup!$K$44:$K$70,0))&amp;"","")</f>
        <v/>
      </c>
      <c r="S653" s="110" t="str">
        <f>Setup!$C$30</f>
        <v>USD</v>
      </c>
      <c r="T653" s="111" t="str">
        <f>IFERROR(INDEX('Data Sheet'!$B$104:$B$181,MATCH(I653,'Data Sheet'!$F$104:$F$181,0)),"")</f>
        <v/>
      </c>
      <c r="U653" s="112" t="str">
        <f>IFERROR(INDEX('Data Sheet'!$D$104:$D$181,MATCH(I653,'Data Sheet'!$F$104:$F$181,0)),"")</f>
        <v/>
      </c>
      <c r="V653" s="102" t="s">
        <v>8</v>
      </c>
      <c r="W653" s="221" t="str">
        <f>IF(V653=Setup!$C$30,"Grant",IF(V653=Setup!$C$31,"Local",IF(V653=Setup!$C$32,"Other",IF(ISBLANK(V653),"","Other"))))</f>
        <v>Grant</v>
      </c>
      <c r="X653" s="295"/>
      <c r="Y653" s="296" t="str">
        <f>IF(X653&lt;&gt;"",X653/VLOOKUP($V653,Setup!$C$30:$D$41,2,0),"")</f>
        <v/>
      </c>
      <c r="Z653" s="297"/>
      <c r="AA653" s="298" t="str">
        <f t="shared" si="301"/>
        <v/>
      </c>
      <c r="AB653" s="297"/>
      <c r="AC653" s="299" t="str">
        <f t="shared" si="302"/>
        <v/>
      </c>
      <c r="AD653" s="297"/>
      <c r="AE653" s="299" t="str">
        <f t="shared" si="303"/>
        <v/>
      </c>
      <c r="AF653" s="297"/>
      <c r="AG653" s="298" t="str">
        <f t="shared" si="304"/>
        <v/>
      </c>
      <c r="AH653" s="298" t="str">
        <f t="shared" si="305"/>
        <v/>
      </c>
      <c r="AI653" s="298" t="str">
        <f t="shared" si="306"/>
        <v/>
      </c>
      <c r="AJ653" s="300"/>
      <c r="AK653" s="295"/>
      <c r="AL653" s="296" t="str">
        <f>IF(AK653&lt;&gt;"",AK653/VLOOKUP($V653,Setup!$C$30:$D$41,2,0),"")</f>
        <v/>
      </c>
      <c r="AM653" s="301"/>
      <c r="AN653" s="299" t="str">
        <f t="shared" si="307"/>
        <v/>
      </c>
      <c r="AO653" s="301"/>
      <c r="AP653" s="299" t="str">
        <f t="shared" si="308"/>
        <v/>
      </c>
      <c r="AQ653" s="301"/>
      <c r="AR653" s="299" t="str">
        <f t="shared" si="309"/>
        <v/>
      </c>
      <c r="AS653" s="301"/>
      <c r="AT653" s="298" t="str">
        <f t="shared" si="310"/>
        <v/>
      </c>
      <c r="AU653" s="298" t="str">
        <f t="shared" si="311"/>
        <v/>
      </c>
      <c r="AV653" s="298" t="str">
        <f t="shared" si="312"/>
        <v/>
      </c>
      <c r="AW653" s="300"/>
      <c r="AX653" s="295"/>
      <c r="AY653" s="296" t="str">
        <f>IF(AX653&lt;&gt;"",AX653/VLOOKUP($V653,Setup!$C$30:$D$41,2,0),"")</f>
        <v/>
      </c>
      <c r="AZ653" s="302"/>
      <c r="BA653" s="299" t="str">
        <f t="shared" si="313"/>
        <v/>
      </c>
      <c r="BB653" s="302"/>
      <c r="BC653" s="299" t="str">
        <f t="shared" si="314"/>
        <v/>
      </c>
      <c r="BD653" s="302"/>
      <c r="BE653" s="299" t="str">
        <f t="shared" si="315"/>
        <v/>
      </c>
      <c r="BF653" s="302"/>
      <c r="BG653" s="298" t="str">
        <f t="shared" si="316"/>
        <v/>
      </c>
      <c r="BH653" s="298" t="str">
        <f t="shared" si="317"/>
        <v/>
      </c>
      <c r="BI653" s="298" t="str">
        <f t="shared" si="318"/>
        <v/>
      </c>
      <c r="BJ653" s="300"/>
      <c r="BK653" s="295"/>
      <c r="BL653" s="296" t="str">
        <f>IF(BK653&lt;&gt;"",BK653/VLOOKUP($V653,Setup!$C$30:$D$41,2,0),"")</f>
        <v/>
      </c>
      <c r="BM653" s="302"/>
      <c r="BN653" s="299" t="str">
        <f t="shared" si="319"/>
        <v/>
      </c>
      <c r="BO653" s="302"/>
      <c r="BP653" s="299" t="str">
        <f t="shared" si="320"/>
        <v/>
      </c>
      <c r="BQ653" s="302"/>
      <c r="BR653" s="299" t="str">
        <f t="shared" si="321"/>
        <v/>
      </c>
      <c r="BS653" s="302"/>
      <c r="BT653" s="298" t="str">
        <f t="shared" si="322"/>
        <v/>
      </c>
      <c r="BU653" s="298" t="str">
        <f t="shared" si="323"/>
        <v/>
      </c>
      <c r="BV653" s="298" t="str">
        <f t="shared" si="324"/>
        <v/>
      </c>
      <c r="BW653" s="300"/>
      <c r="BX653" s="298" t="str">
        <f t="shared" si="325"/>
        <v/>
      </c>
      <c r="BY653" s="298" t="str">
        <f t="shared" si="326"/>
        <v/>
      </c>
      <c r="BZ653" s="113"/>
      <c r="CA653" s="114"/>
      <c r="CF653" s="481"/>
      <c r="CL653" s="358" t="str">
        <f>IFERROR(VLOOKUP(C653,'Data Sheet'!$A$3:$B$16,2,FALSE),"")</f>
        <v/>
      </c>
    </row>
    <row r="654" spans="1:90" ht="25.5" customHeight="1">
      <c r="A654" s="100">
        <v>650</v>
      </c>
      <c r="B654" s="107" t="str">
        <f t="shared" ref="B654:B717" si="329">CONCATENATE(D654,"-",F654,"-",N654)</f>
        <v>--</v>
      </c>
      <c r="C654" s="304"/>
      <c r="D654" s="305" t="str">
        <f>IFERROR(IF(VLOOKUP(C654,'Data Sheet'!$A$3:$D$16,4,FALSE)=0,"",VLOOKUP(C654,'Data Sheet'!$A$3:$D$16,4,FALSE)),"")</f>
        <v/>
      </c>
      <c r="E654" s="306"/>
      <c r="F654" s="307" t="str">
        <f>IFERROR(IF(VLOOKUP(E654,'Data Sheet'!$C$19:$D$80,2,FALSE)=0,"",VLOOKUP(E654,'Data Sheet'!$C$19:$D$80,2,FALSE)),"")</f>
        <v/>
      </c>
      <c r="G654" s="308" t="str">
        <f t="shared" si="327"/>
        <v>-</v>
      </c>
      <c r="H654" s="108"/>
      <c r="I654" s="304"/>
      <c r="J654" s="109" t="e">
        <f t="shared" si="328"/>
        <v>#VALUE!</v>
      </c>
      <c r="K654" s="104" t="str">
        <f>IFERROR(INDEX('Data Sheet'!$C$104:$C$181,MATCH(I654,'Data Sheet'!$F$104:$F$181,0)),"")</f>
        <v/>
      </c>
      <c r="L654" s="260" t="str">
        <f>IFERROR(INDEX('Data Sheet'!$G$104:$G$181,MATCH(I654,'Data Sheet'!$F$104:$F$181,0)),"")</f>
        <v/>
      </c>
      <c r="M654" s="220"/>
      <c r="N654" s="303"/>
      <c r="O654" s="303"/>
      <c r="P654" s="110" t="str">
        <f>IFERROR(INDEX(Setup!$D$44:$D$70,MATCH(M654,Setup!$K$44:$K$70,0))&amp;"","")</f>
        <v/>
      </c>
      <c r="Q654" s="110" t="str">
        <f>IFERROR(INDEX(Setup!$E$44:$E$70,MATCH(M654,Setup!$K$44:$K$70,0))&amp;"","")</f>
        <v/>
      </c>
      <c r="R654" s="110" t="str">
        <f>IFERROR(INDEX(Setup!$L$44:$L$70,MATCH(M654,Setup!$K$44:$K$70,0))&amp;"","")</f>
        <v/>
      </c>
      <c r="S654" s="110" t="str">
        <f>Setup!$C$30</f>
        <v>USD</v>
      </c>
      <c r="T654" s="111" t="str">
        <f>IFERROR(INDEX('Data Sheet'!$B$104:$B$181,MATCH(I654,'Data Sheet'!$F$104:$F$181,0)),"")</f>
        <v/>
      </c>
      <c r="U654" s="112" t="str">
        <f>IFERROR(INDEX('Data Sheet'!$D$104:$D$181,MATCH(I654,'Data Sheet'!$F$104:$F$181,0)),"")</f>
        <v/>
      </c>
      <c r="V654" s="102" t="s">
        <v>8</v>
      </c>
      <c r="W654" s="221" t="str">
        <f>IF(V654=Setup!$C$30,"Grant",IF(V654=Setup!$C$31,"Local",IF(V654=Setup!$C$32,"Other",IF(ISBLANK(V654),"","Other"))))</f>
        <v>Grant</v>
      </c>
      <c r="X654" s="295"/>
      <c r="Y654" s="296" t="str">
        <f>IF(X654&lt;&gt;"",X654/VLOOKUP($V654,Setup!$C$30:$D$41,2,0),"")</f>
        <v/>
      </c>
      <c r="Z654" s="297"/>
      <c r="AA654" s="298" t="str">
        <f t="shared" si="301"/>
        <v/>
      </c>
      <c r="AB654" s="297"/>
      <c r="AC654" s="299" t="str">
        <f t="shared" si="302"/>
        <v/>
      </c>
      <c r="AD654" s="297"/>
      <c r="AE654" s="299" t="str">
        <f t="shared" si="303"/>
        <v/>
      </c>
      <c r="AF654" s="297"/>
      <c r="AG654" s="298" t="str">
        <f t="shared" si="304"/>
        <v/>
      </c>
      <c r="AH654" s="298" t="str">
        <f t="shared" si="305"/>
        <v/>
      </c>
      <c r="AI654" s="298" t="str">
        <f t="shared" si="306"/>
        <v/>
      </c>
      <c r="AJ654" s="300"/>
      <c r="AK654" s="295"/>
      <c r="AL654" s="296" t="str">
        <f>IF(AK654&lt;&gt;"",AK654/VLOOKUP($V654,Setup!$C$30:$D$41,2,0),"")</f>
        <v/>
      </c>
      <c r="AM654" s="301"/>
      <c r="AN654" s="299" t="str">
        <f t="shared" si="307"/>
        <v/>
      </c>
      <c r="AO654" s="301"/>
      <c r="AP654" s="299" t="str">
        <f t="shared" si="308"/>
        <v/>
      </c>
      <c r="AQ654" s="301"/>
      <c r="AR654" s="299" t="str">
        <f t="shared" si="309"/>
        <v/>
      </c>
      <c r="AS654" s="301"/>
      <c r="AT654" s="298" t="str">
        <f t="shared" si="310"/>
        <v/>
      </c>
      <c r="AU654" s="298" t="str">
        <f t="shared" si="311"/>
        <v/>
      </c>
      <c r="AV654" s="298" t="str">
        <f t="shared" si="312"/>
        <v/>
      </c>
      <c r="AW654" s="300"/>
      <c r="AX654" s="295"/>
      <c r="AY654" s="296" t="str">
        <f>IF(AX654&lt;&gt;"",AX654/VLOOKUP($V654,Setup!$C$30:$D$41,2,0),"")</f>
        <v/>
      </c>
      <c r="AZ654" s="302"/>
      <c r="BA654" s="299" t="str">
        <f t="shared" si="313"/>
        <v/>
      </c>
      <c r="BB654" s="302"/>
      <c r="BC654" s="299" t="str">
        <f t="shared" si="314"/>
        <v/>
      </c>
      <c r="BD654" s="302"/>
      <c r="BE654" s="299" t="str">
        <f t="shared" si="315"/>
        <v/>
      </c>
      <c r="BF654" s="302"/>
      <c r="BG654" s="298" t="str">
        <f t="shared" si="316"/>
        <v/>
      </c>
      <c r="BH654" s="298" t="str">
        <f t="shared" si="317"/>
        <v/>
      </c>
      <c r="BI654" s="298" t="str">
        <f t="shared" si="318"/>
        <v/>
      </c>
      <c r="BJ654" s="300"/>
      <c r="BK654" s="295"/>
      <c r="BL654" s="296" t="str">
        <f>IF(BK654&lt;&gt;"",BK654/VLOOKUP($V654,Setup!$C$30:$D$41,2,0),"")</f>
        <v/>
      </c>
      <c r="BM654" s="302"/>
      <c r="BN654" s="299" t="str">
        <f t="shared" si="319"/>
        <v/>
      </c>
      <c r="BO654" s="302"/>
      <c r="BP654" s="299" t="str">
        <f t="shared" si="320"/>
        <v/>
      </c>
      <c r="BQ654" s="302"/>
      <c r="BR654" s="299" t="str">
        <f t="shared" si="321"/>
        <v/>
      </c>
      <c r="BS654" s="302"/>
      <c r="BT654" s="298" t="str">
        <f t="shared" si="322"/>
        <v/>
      </c>
      <c r="BU654" s="298" t="str">
        <f t="shared" si="323"/>
        <v/>
      </c>
      <c r="BV654" s="298" t="str">
        <f t="shared" si="324"/>
        <v/>
      </c>
      <c r="BW654" s="300"/>
      <c r="BX654" s="298" t="str">
        <f t="shared" si="325"/>
        <v/>
      </c>
      <c r="BY654" s="298" t="str">
        <f t="shared" si="326"/>
        <v/>
      </c>
      <c r="BZ654" s="113"/>
      <c r="CA654" s="114"/>
      <c r="CF654" s="481"/>
      <c r="CL654" s="358" t="str">
        <f>IFERROR(VLOOKUP(C654,'Data Sheet'!$A$3:$B$16,2,FALSE),"")</f>
        <v/>
      </c>
    </row>
    <row r="655" spans="1:90" ht="25.5" customHeight="1">
      <c r="A655" s="100">
        <v>651</v>
      </c>
      <c r="B655" s="107" t="str">
        <f t="shared" si="329"/>
        <v>--</v>
      </c>
      <c r="C655" s="304"/>
      <c r="D655" s="305" t="str">
        <f>IFERROR(IF(VLOOKUP(C655,'Data Sheet'!$A$3:$D$16,4,FALSE)=0,"",VLOOKUP(C655,'Data Sheet'!$A$3:$D$16,4,FALSE)),"")</f>
        <v/>
      </c>
      <c r="E655" s="306"/>
      <c r="F655" s="307" t="str">
        <f>IFERROR(IF(VLOOKUP(E655,'Data Sheet'!$C$19:$D$80,2,FALSE)=0,"",VLOOKUP(E655,'Data Sheet'!$C$19:$D$80,2,FALSE)),"")</f>
        <v/>
      </c>
      <c r="G655" s="308" t="str">
        <f t="shared" si="327"/>
        <v>-</v>
      </c>
      <c r="H655" s="108"/>
      <c r="I655" s="304"/>
      <c r="J655" s="109" t="e">
        <f t="shared" si="328"/>
        <v>#VALUE!</v>
      </c>
      <c r="K655" s="104" t="str">
        <f>IFERROR(INDEX('Data Sheet'!$C$104:$C$181,MATCH(I655,'Data Sheet'!$F$104:$F$181,0)),"")</f>
        <v/>
      </c>
      <c r="L655" s="260" t="str">
        <f>IFERROR(INDEX('Data Sheet'!$G$104:$G$181,MATCH(I655,'Data Sheet'!$F$104:$F$181,0)),"")</f>
        <v/>
      </c>
      <c r="M655" s="220"/>
      <c r="N655" s="303"/>
      <c r="O655" s="303"/>
      <c r="P655" s="110" t="str">
        <f>IFERROR(INDEX(Setup!$D$44:$D$70,MATCH(M655,Setup!$K$44:$K$70,0))&amp;"","")</f>
        <v/>
      </c>
      <c r="Q655" s="110" t="str">
        <f>IFERROR(INDEX(Setup!$E$44:$E$70,MATCH(M655,Setup!$K$44:$K$70,0))&amp;"","")</f>
        <v/>
      </c>
      <c r="R655" s="110" t="str">
        <f>IFERROR(INDEX(Setup!$L$44:$L$70,MATCH(M655,Setup!$K$44:$K$70,0))&amp;"","")</f>
        <v/>
      </c>
      <c r="S655" s="110" t="str">
        <f>Setup!$C$30</f>
        <v>USD</v>
      </c>
      <c r="T655" s="111" t="str">
        <f>IFERROR(INDEX('Data Sheet'!$B$104:$B$181,MATCH(I655,'Data Sheet'!$F$104:$F$181,0)),"")</f>
        <v/>
      </c>
      <c r="U655" s="112" t="str">
        <f>IFERROR(INDEX('Data Sheet'!$D$104:$D$181,MATCH(I655,'Data Sheet'!$F$104:$F$181,0)),"")</f>
        <v/>
      </c>
      <c r="V655" s="102" t="s">
        <v>8</v>
      </c>
      <c r="W655" s="221" t="str">
        <f>IF(V655=Setup!$C$30,"Grant",IF(V655=Setup!$C$31,"Local",IF(V655=Setup!$C$32,"Other",IF(ISBLANK(V655),"","Other"))))</f>
        <v>Grant</v>
      </c>
      <c r="X655" s="295"/>
      <c r="Y655" s="296" t="str">
        <f>IF(X655&lt;&gt;"",X655/VLOOKUP($V655,Setup!$C$30:$D$41,2,0),"")</f>
        <v/>
      </c>
      <c r="Z655" s="297"/>
      <c r="AA655" s="298" t="str">
        <f t="shared" si="301"/>
        <v/>
      </c>
      <c r="AB655" s="297"/>
      <c r="AC655" s="299" t="str">
        <f t="shared" si="302"/>
        <v/>
      </c>
      <c r="AD655" s="297"/>
      <c r="AE655" s="299" t="str">
        <f t="shared" si="303"/>
        <v/>
      </c>
      <c r="AF655" s="297"/>
      <c r="AG655" s="298" t="str">
        <f t="shared" si="304"/>
        <v/>
      </c>
      <c r="AH655" s="298" t="str">
        <f t="shared" si="305"/>
        <v/>
      </c>
      <c r="AI655" s="298" t="str">
        <f t="shared" si="306"/>
        <v/>
      </c>
      <c r="AJ655" s="300"/>
      <c r="AK655" s="295"/>
      <c r="AL655" s="296" t="str">
        <f>IF(AK655&lt;&gt;"",AK655/VLOOKUP($V655,Setup!$C$30:$D$41,2,0),"")</f>
        <v/>
      </c>
      <c r="AM655" s="301"/>
      <c r="AN655" s="299" t="str">
        <f t="shared" si="307"/>
        <v/>
      </c>
      <c r="AO655" s="301"/>
      <c r="AP655" s="299" t="str">
        <f t="shared" si="308"/>
        <v/>
      </c>
      <c r="AQ655" s="301"/>
      <c r="AR655" s="299" t="str">
        <f t="shared" si="309"/>
        <v/>
      </c>
      <c r="AS655" s="301"/>
      <c r="AT655" s="298" t="str">
        <f t="shared" si="310"/>
        <v/>
      </c>
      <c r="AU655" s="298" t="str">
        <f t="shared" si="311"/>
        <v/>
      </c>
      <c r="AV655" s="298" t="str">
        <f t="shared" si="312"/>
        <v/>
      </c>
      <c r="AW655" s="300"/>
      <c r="AX655" s="295"/>
      <c r="AY655" s="296" t="str">
        <f>IF(AX655&lt;&gt;"",AX655/VLOOKUP($V655,Setup!$C$30:$D$41,2,0),"")</f>
        <v/>
      </c>
      <c r="AZ655" s="302"/>
      <c r="BA655" s="299" t="str">
        <f t="shared" si="313"/>
        <v/>
      </c>
      <c r="BB655" s="302"/>
      <c r="BC655" s="299" t="str">
        <f t="shared" si="314"/>
        <v/>
      </c>
      <c r="BD655" s="302"/>
      <c r="BE655" s="299" t="str">
        <f t="shared" si="315"/>
        <v/>
      </c>
      <c r="BF655" s="302"/>
      <c r="BG655" s="298" t="str">
        <f t="shared" si="316"/>
        <v/>
      </c>
      <c r="BH655" s="298" t="str">
        <f t="shared" si="317"/>
        <v/>
      </c>
      <c r="BI655" s="298" t="str">
        <f t="shared" si="318"/>
        <v/>
      </c>
      <c r="BJ655" s="300"/>
      <c r="BK655" s="295"/>
      <c r="BL655" s="296" t="str">
        <f>IF(BK655&lt;&gt;"",BK655/VLOOKUP($V655,Setup!$C$30:$D$41,2,0),"")</f>
        <v/>
      </c>
      <c r="BM655" s="302"/>
      <c r="BN655" s="299" t="str">
        <f t="shared" si="319"/>
        <v/>
      </c>
      <c r="BO655" s="302"/>
      <c r="BP655" s="299" t="str">
        <f t="shared" si="320"/>
        <v/>
      </c>
      <c r="BQ655" s="302"/>
      <c r="BR655" s="299" t="str">
        <f t="shared" si="321"/>
        <v/>
      </c>
      <c r="BS655" s="302"/>
      <c r="BT655" s="298" t="str">
        <f t="shared" si="322"/>
        <v/>
      </c>
      <c r="BU655" s="298" t="str">
        <f t="shared" si="323"/>
        <v/>
      </c>
      <c r="BV655" s="298" t="str">
        <f t="shared" si="324"/>
        <v/>
      </c>
      <c r="BW655" s="300"/>
      <c r="BX655" s="298" t="str">
        <f t="shared" si="325"/>
        <v/>
      </c>
      <c r="BY655" s="298" t="str">
        <f t="shared" si="326"/>
        <v/>
      </c>
      <c r="BZ655" s="113"/>
      <c r="CA655" s="114"/>
      <c r="CF655" s="481"/>
      <c r="CL655" s="358" t="str">
        <f>IFERROR(VLOOKUP(C655,'Data Sheet'!$A$3:$B$16,2,FALSE),"")</f>
        <v/>
      </c>
    </row>
    <row r="656" spans="1:90" ht="25.5" customHeight="1">
      <c r="A656" s="100">
        <v>652</v>
      </c>
      <c r="B656" s="107" t="str">
        <f t="shared" si="329"/>
        <v>--</v>
      </c>
      <c r="C656" s="304"/>
      <c r="D656" s="305" t="str">
        <f>IFERROR(IF(VLOOKUP(C656,'Data Sheet'!$A$3:$D$16,4,FALSE)=0,"",VLOOKUP(C656,'Data Sheet'!$A$3:$D$16,4,FALSE)),"")</f>
        <v/>
      </c>
      <c r="E656" s="306"/>
      <c r="F656" s="307" t="str">
        <f>IFERROR(IF(VLOOKUP(E656,'Data Sheet'!$C$19:$D$80,2,FALSE)=0,"",VLOOKUP(E656,'Data Sheet'!$C$19:$D$80,2,FALSE)),"")</f>
        <v/>
      </c>
      <c r="G656" s="308" t="str">
        <f t="shared" si="327"/>
        <v>-</v>
      </c>
      <c r="H656" s="108"/>
      <c r="I656" s="304"/>
      <c r="J656" s="109" t="e">
        <f t="shared" si="328"/>
        <v>#VALUE!</v>
      </c>
      <c r="K656" s="104" t="str">
        <f>IFERROR(INDEX('Data Sheet'!$C$104:$C$181,MATCH(I656,'Data Sheet'!$F$104:$F$181,0)),"")</f>
        <v/>
      </c>
      <c r="L656" s="260" t="str">
        <f>IFERROR(INDEX('Data Sheet'!$G$104:$G$181,MATCH(I656,'Data Sheet'!$F$104:$F$181,0)),"")</f>
        <v/>
      </c>
      <c r="M656" s="220"/>
      <c r="N656" s="303"/>
      <c r="O656" s="303"/>
      <c r="P656" s="110" t="str">
        <f>IFERROR(INDEX(Setup!$D$44:$D$70,MATCH(M656,Setup!$K$44:$K$70,0))&amp;"","")</f>
        <v/>
      </c>
      <c r="Q656" s="110" t="str">
        <f>IFERROR(INDEX(Setup!$E$44:$E$70,MATCH(M656,Setup!$K$44:$K$70,0))&amp;"","")</f>
        <v/>
      </c>
      <c r="R656" s="110" t="str">
        <f>IFERROR(INDEX(Setup!$L$44:$L$70,MATCH(M656,Setup!$K$44:$K$70,0))&amp;"","")</f>
        <v/>
      </c>
      <c r="S656" s="110" t="str">
        <f>Setup!$C$30</f>
        <v>USD</v>
      </c>
      <c r="T656" s="111" t="str">
        <f>IFERROR(INDEX('Data Sheet'!$B$104:$B$181,MATCH(I656,'Data Sheet'!$F$104:$F$181,0)),"")</f>
        <v/>
      </c>
      <c r="U656" s="112" t="str">
        <f>IFERROR(INDEX('Data Sheet'!$D$104:$D$181,MATCH(I656,'Data Sheet'!$F$104:$F$181,0)),"")</f>
        <v/>
      </c>
      <c r="V656" s="102" t="s">
        <v>8</v>
      </c>
      <c r="W656" s="221" t="str">
        <f>IF(V656=Setup!$C$30,"Grant",IF(V656=Setup!$C$31,"Local",IF(V656=Setup!$C$32,"Other",IF(ISBLANK(V656),"","Other"))))</f>
        <v>Grant</v>
      </c>
      <c r="X656" s="295"/>
      <c r="Y656" s="296" t="str">
        <f>IF(X656&lt;&gt;"",X656/VLOOKUP($V656,Setup!$C$30:$D$41,2,0),"")</f>
        <v/>
      </c>
      <c r="Z656" s="297"/>
      <c r="AA656" s="298" t="str">
        <f t="shared" si="301"/>
        <v/>
      </c>
      <c r="AB656" s="297"/>
      <c r="AC656" s="299" t="str">
        <f t="shared" si="302"/>
        <v/>
      </c>
      <c r="AD656" s="297"/>
      <c r="AE656" s="299" t="str">
        <f t="shared" si="303"/>
        <v/>
      </c>
      <c r="AF656" s="297"/>
      <c r="AG656" s="298" t="str">
        <f t="shared" si="304"/>
        <v/>
      </c>
      <c r="AH656" s="298" t="str">
        <f t="shared" si="305"/>
        <v/>
      </c>
      <c r="AI656" s="298" t="str">
        <f t="shared" si="306"/>
        <v/>
      </c>
      <c r="AJ656" s="300"/>
      <c r="AK656" s="295"/>
      <c r="AL656" s="296" t="str">
        <f>IF(AK656&lt;&gt;"",AK656/VLOOKUP($V656,Setup!$C$30:$D$41,2,0),"")</f>
        <v/>
      </c>
      <c r="AM656" s="301"/>
      <c r="AN656" s="299" t="str">
        <f t="shared" si="307"/>
        <v/>
      </c>
      <c r="AO656" s="301"/>
      <c r="AP656" s="299" t="str">
        <f t="shared" si="308"/>
        <v/>
      </c>
      <c r="AQ656" s="301"/>
      <c r="AR656" s="299" t="str">
        <f t="shared" si="309"/>
        <v/>
      </c>
      <c r="AS656" s="301"/>
      <c r="AT656" s="298" t="str">
        <f t="shared" si="310"/>
        <v/>
      </c>
      <c r="AU656" s="298" t="str">
        <f t="shared" si="311"/>
        <v/>
      </c>
      <c r="AV656" s="298" t="str">
        <f t="shared" si="312"/>
        <v/>
      </c>
      <c r="AW656" s="300"/>
      <c r="AX656" s="295"/>
      <c r="AY656" s="296" t="str">
        <f>IF(AX656&lt;&gt;"",AX656/VLOOKUP($V656,Setup!$C$30:$D$41,2,0),"")</f>
        <v/>
      </c>
      <c r="AZ656" s="302"/>
      <c r="BA656" s="299" t="str">
        <f t="shared" si="313"/>
        <v/>
      </c>
      <c r="BB656" s="302"/>
      <c r="BC656" s="299" t="str">
        <f t="shared" si="314"/>
        <v/>
      </c>
      <c r="BD656" s="302"/>
      <c r="BE656" s="299" t="str">
        <f t="shared" si="315"/>
        <v/>
      </c>
      <c r="BF656" s="302"/>
      <c r="BG656" s="298" t="str">
        <f t="shared" si="316"/>
        <v/>
      </c>
      <c r="BH656" s="298" t="str">
        <f t="shared" si="317"/>
        <v/>
      </c>
      <c r="BI656" s="298" t="str">
        <f t="shared" si="318"/>
        <v/>
      </c>
      <c r="BJ656" s="300"/>
      <c r="BK656" s="295"/>
      <c r="BL656" s="296" t="str">
        <f>IF(BK656&lt;&gt;"",BK656/VLOOKUP($V656,Setup!$C$30:$D$41,2,0),"")</f>
        <v/>
      </c>
      <c r="BM656" s="302"/>
      <c r="BN656" s="299" t="str">
        <f t="shared" si="319"/>
        <v/>
      </c>
      <c r="BO656" s="302"/>
      <c r="BP656" s="299" t="str">
        <f t="shared" si="320"/>
        <v/>
      </c>
      <c r="BQ656" s="302"/>
      <c r="BR656" s="299" t="str">
        <f t="shared" si="321"/>
        <v/>
      </c>
      <c r="BS656" s="302"/>
      <c r="BT656" s="298" t="str">
        <f t="shared" si="322"/>
        <v/>
      </c>
      <c r="BU656" s="298" t="str">
        <f t="shared" si="323"/>
        <v/>
      </c>
      <c r="BV656" s="298" t="str">
        <f t="shared" si="324"/>
        <v/>
      </c>
      <c r="BW656" s="300"/>
      <c r="BX656" s="298" t="str">
        <f t="shared" si="325"/>
        <v/>
      </c>
      <c r="BY656" s="298" t="str">
        <f t="shared" si="326"/>
        <v/>
      </c>
      <c r="BZ656" s="113"/>
      <c r="CA656" s="114"/>
      <c r="CF656" s="481"/>
      <c r="CL656" s="358" t="str">
        <f>IFERROR(VLOOKUP(C656,'Data Sheet'!$A$3:$B$16,2,FALSE),"")</f>
        <v/>
      </c>
    </row>
    <row r="657" spans="1:90" ht="25.5" customHeight="1">
      <c r="A657" s="100">
        <v>653</v>
      </c>
      <c r="B657" s="107" t="str">
        <f t="shared" si="329"/>
        <v>--</v>
      </c>
      <c r="C657" s="304"/>
      <c r="D657" s="305" t="str">
        <f>IFERROR(IF(VLOOKUP(C657,'Data Sheet'!$A$3:$D$16,4,FALSE)=0,"",VLOOKUP(C657,'Data Sheet'!$A$3:$D$16,4,FALSE)),"")</f>
        <v/>
      </c>
      <c r="E657" s="306"/>
      <c r="F657" s="307" t="str">
        <f>IFERROR(IF(VLOOKUP(E657,'Data Sheet'!$C$19:$D$80,2,FALSE)=0,"",VLOOKUP(E657,'Data Sheet'!$C$19:$D$80,2,FALSE)),"")</f>
        <v/>
      </c>
      <c r="G657" s="308" t="str">
        <f t="shared" si="327"/>
        <v>-</v>
      </c>
      <c r="H657" s="108"/>
      <c r="I657" s="304"/>
      <c r="J657" s="109" t="e">
        <f t="shared" si="328"/>
        <v>#VALUE!</v>
      </c>
      <c r="K657" s="104" t="str">
        <f>IFERROR(INDEX('Data Sheet'!$C$104:$C$181,MATCH(I657,'Data Sheet'!$F$104:$F$181,0)),"")</f>
        <v/>
      </c>
      <c r="L657" s="260" t="str">
        <f>IFERROR(INDEX('Data Sheet'!$G$104:$G$181,MATCH(I657,'Data Sheet'!$F$104:$F$181,0)),"")</f>
        <v/>
      </c>
      <c r="M657" s="220"/>
      <c r="N657" s="303"/>
      <c r="O657" s="303"/>
      <c r="P657" s="110" t="str">
        <f>IFERROR(INDEX(Setup!$D$44:$D$70,MATCH(M657,Setup!$K$44:$K$70,0))&amp;"","")</f>
        <v/>
      </c>
      <c r="Q657" s="110" t="str">
        <f>IFERROR(INDEX(Setup!$E$44:$E$70,MATCH(M657,Setup!$K$44:$K$70,0))&amp;"","")</f>
        <v/>
      </c>
      <c r="R657" s="110" t="str">
        <f>IFERROR(INDEX(Setup!$L$44:$L$70,MATCH(M657,Setup!$K$44:$K$70,0))&amp;"","")</f>
        <v/>
      </c>
      <c r="S657" s="110" t="str">
        <f>Setup!$C$30</f>
        <v>USD</v>
      </c>
      <c r="T657" s="111" t="str">
        <f>IFERROR(INDEX('Data Sheet'!$B$104:$B$181,MATCH(I657,'Data Sheet'!$F$104:$F$181,0)),"")</f>
        <v/>
      </c>
      <c r="U657" s="112" t="str">
        <f>IFERROR(INDEX('Data Sheet'!$D$104:$D$181,MATCH(I657,'Data Sheet'!$F$104:$F$181,0)),"")</f>
        <v/>
      </c>
      <c r="V657" s="102" t="s">
        <v>8</v>
      </c>
      <c r="W657" s="221" t="str">
        <f>IF(V657=Setup!$C$30,"Grant",IF(V657=Setup!$C$31,"Local",IF(V657=Setup!$C$32,"Other",IF(ISBLANK(V657),"","Other"))))</f>
        <v>Grant</v>
      </c>
      <c r="X657" s="295"/>
      <c r="Y657" s="296" t="str">
        <f>IF(X657&lt;&gt;"",X657/VLOOKUP($V657,Setup!$C$30:$D$41,2,0),"")</f>
        <v/>
      </c>
      <c r="Z657" s="297"/>
      <c r="AA657" s="298" t="str">
        <f t="shared" si="301"/>
        <v/>
      </c>
      <c r="AB657" s="297"/>
      <c r="AC657" s="299" t="str">
        <f t="shared" si="302"/>
        <v/>
      </c>
      <c r="AD657" s="297"/>
      <c r="AE657" s="299" t="str">
        <f t="shared" si="303"/>
        <v/>
      </c>
      <c r="AF657" s="297"/>
      <c r="AG657" s="298" t="str">
        <f t="shared" si="304"/>
        <v/>
      </c>
      <c r="AH657" s="298" t="str">
        <f t="shared" si="305"/>
        <v/>
      </c>
      <c r="AI657" s="298" t="str">
        <f t="shared" si="306"/>
        <v/>
      </c>
      <c r="AJ657" s="300"/>
      <c r="AK657" s="295"/>
      <c r="AL657" s="296" t="str">
        <f>IF(AK657&lt;&gt;"",AK657/VLOOKUP($V657,Setup!$C$30:$D$41,2,0),"")</f>
        <v/>
      </c>
      <c r="AM657" s="301"/>
      <c r="AN657" s="299" t="str">
        <f t="shared" si="307"/>
        <v/>
      </c>
      <c r="AO657" s="301"/>
      <c r="AP657" s="299" t="str">
        <f t="shared" si="308"/>
        <v/>
      </c>
      <c r="AQ657" s="301"/>
      <c r="AR657" s="299" t="str">
        <f t="shared" si="309"/>
        <v/>
      </c>
      <c r="AS657" s="301"/>
      <c r="AT657" s="298" t="str">
        <f t="shared" si="310"/>
        <v/>
      </c>
      <c r="AU657" s="298" t="str">
        <f t="shared" si="311"/>
        <v/>
      </c>
      <c r="AV657" s="298" t="str">
        <f t="shared" si="312"/>
        <v/>
      </c>
      <c r="AW657" s="300"/>
      <c r="AX657" s="295"/>
      <c r="AY657" s="296" t="str">
        <f>IF(AX657&lt;&gt;"",AX657/VLOOKUP($V657,Setup!$C$30:$D$41,2,0),"")</f>
        <v/>
      </c>
      <c r="AZ657" s="302"/>
      <c r="BA657" s="299" t="str">
        <f t="shared" si="313"/>
        <v/>
      </c>
      <c r="BB657" s="302"/>
      <c r="BC657" s="299" t="str">
        <f t="shared" si="314"/>
        <v/>
      </c>
      <c r="BD657" s="302"/>
      <c r="BE657" s="299" t="str">
        <f t="shared" si="315"/>
        <v/>
      </c>
      <c r="BF657" s="302"/>
      <c r="BG657" s="298" t="str">
        <f t="shared" si="316"/>
        <v/>
      </c>
      <c r="BH657" s="298" t="str">
        <f t="shared" si="317"/>
        <v/>
      </c>
      <c r="BI657" s="298" t="str">
        <f t="shared" si="318"/>
        <v/>
      </c>
      <c r="BJ657" s="300"/>
      <c r="BK657" s="295"/>
      <c r="BL657" s="296" t="str">
        <f>IF(BK657&lt;&gt;"",BK657/VLOOKUP($V657,Setup!$C$30:$D$41,2,0),"")</f>
        <v/>
      </c>
      <c r="BM657" s="302"/>
      <c r="BN657" s="299" t="str">
        <f t="shared" si="319"/>
        <v/>
      </c>
      <c r="BO657" s="302"/>
      <c r="BP657" s="299" t="str">
        <f t="shared" si="320"/>
        <v/>
      </c>
      <c r="BQ657" s="302"/>
      <c r="BR657" s="299" t="str">
        <f t="shared" si="321"/>
        <v/>
      </c>
      <c r="BS657" s="302"/>
      <c r="BT657" s="298" t="str">
        <f t="shared" si="322"/>
        <v/>
      </c>
      <c r="BU657" s="298" t="str">
        <f t="shared" si="323"/>
        <v/>
      </c>
      <c r="BV657" s="298" t="str">
        <f t="shared" si="324"/>
        <v/>
      </c>
      <c r="BW657" s="300"/>
      <c r="BX657" s="298" t="str">
        <f t="shared" si="325"/>
        <v/>
      </c>
      <c r="BY657" s="298" t="str">
        <f t="shared" si="326"/>
        <v/>
      </c>
      <c r="BZ657" s="113"/>
      <c r="CA657" s="114"/>
      <c r="CF657" s="481"/>
      <c r="CL657" s="358" t="str">
        <f>IFERROR(VLOOKUP(C657,'Data Sheet'!$A$3:$B$16,2,FALSE),"")</f>
        <v/>
      </c>
    </row>
    <row r="658" spans="1:90" ht="25.5" customHeight="1">
      <c r="A658" s="100">
        <v>654</v>
      </c>
      <c r="B658" s="107" t="str">
        <f t="shared" si="329"/>
        <v>--</v>
      </c>
      <c r="C658" s="304"/>
      <c r="D658" s="305" t="str">
        <f>IFERROR(IF(VLOOKUP(C658,'Data Sheet'!$A$3:$D$16,4,FALSE)=0,"",VLOOKUP(C658,'Data Sheet'!$A$3:$D$16,4,FALSE)),"")</f>
        <v/>
      </c>
      <c r="E658" s="306"/>
      <c r="F658" s="307" t="str">
        <f>IFERROR(IF(VLOOKUP(E658,'Data Sheet'!$C$19:$D$80,2,FALSE)=0,"",VLOOKUP(E658,'Data Sheet'!$C$19:$D$80,2,FALSE)),"")</f>
        <v/>
      </c>
      <c r="G658" s="308" t="str">
        <f t="shared" si="327"/>
        <v>-</v>
      </c>
      <c r="H658" s="108"/>
      <c r="I658" s="304"/>
      <c r="J658" s="109" t="e">
        <f t="shared" si="328"/>
        <v>#VALUE!</v>
      </c>
      <c r="K658" s="104" t="str">
        <f>IFERROR(INDEX('Data Sheet'!$C$104:$C$181,MATCH(I658,'Data Sheet'!$F$104:$F$181,0)),"")</f>
        <v/>
      </c>
      <c r="L658" s="260" t="str">
        <f>IFERROR(INDEX('Data Sheet'!$G$104:$G$181,MATCH(I658,'Data Sheet'!$F$104:$F$181,0)),"")</f>
        <v/>
      </c>
      <c r="M658" s="220"/>
      <c r="N658" s="303"/>
      <c r="O658" s="303"/>
      <c r="P658" s="110" t="str">
        <f>IFERROR(INDEX(Setup!$D$44:$D$70,MATCH(M658,Setup!$K$44:$K$70,0))&amp;"","")</f>
        <v/>
      </c>
      <c r="Q658" s="110" t="str">
        <f>IFERROR(INDEX(Setup!$E$44:$E$70,MATCH(M658,Setup!$K$44:$K$70,0))&amp;"","")</f>
        <v/>
      </c>
      <c r="R658" s="110" t="str">
        <f>IFERROR(INDEX(Setup!$L$44:$L$70,MATCH(M658,Setup!$K$44:$K$70,0))&amp;"","")</f>
        <v/>
      </c>
      <c r="S658" s="110" t="str">
        <f>Setup!$C$30</f>
        <v>USD</v>
      </c>
      <c r="T658" s="111" t="str">
        <f>IFERROR(INDEX('Data Sheet'!$B$104:$B$181,MATCH(I658,'Data Sheet'!$F$104:$F$181,0)),"")</f>
        <v/>
      </c>
      <c r="U658" s="112" t="str">
        <f>IFERROR(INDEX('Data Sheet'!$D$104:$D$181,MATCH(I658,'Data Sheet'!$F$104:$F$181,0)),"")</f>
        <v/>
      </c>
      <c r="V658" s="102" t="s">
        <v>8</v>
      </c>
      <c r="W658" s="221" t="str">
        <f>IF(V658=Setup!$C$30,"Grant",IF(V658=Setup!$C$31,"Local",IF(V658=Setup!$C$32,"Other",IF(ISBLANK(V658),"","Other"))))</f>
        <v>Grant</v>
      </c>
      <c r="X658" s="295"/>
      <c r="Y658" s="296" t="str">
        <f>IF(X658&lt;&gt;"",X658/VLOOKUP($V658,Setup!$C$30:$D$41,2,0),"")</f>
        <v/>
      </c>
      <c r="Z658" s="297"/>
      <c r="AA658" s="298" t="str">
        <f t="shared" si="301"/>
        <v/>
      </c>
      <c r="AB658" s="297"/>
      <c r="AC658" s="299" t="str">
        <f t="shared" si="302"/>
        <v/>
      </c>
      <c r="AD658" s="297"/>
      <c r="AE658" s="299" t="str">
        <f t="shared" si="303"/>
        <v/>
      </c>
      <c r="AF658" s="297"/>
      <c r="AG658" s="298" t="str">
        <f t="shared" si="304"/>
        <v/>
      </c>
      <c r="AH658" s="298" t="str">
        <f t="shared" si="305"/>
        <v/>
      </c>
      <c r="AI658" s="298" t="str">
        <f t="shared" si="306"/>
        <v/>
      </c>
      <c r="AJ658" s="300"/>
      <c r="AK658" s="295"/>
      <c r="AL658" s="296" t="str">
        <f>IF(AK658&lt;&gt;"",AK658/VLOOKUP($V658,Setup!$C$30:$D$41,2,0),"")</f>
        <v/>
      </c>
      <c r="AM658" s="301"/>
      <c r="AN658" s="299" t="str">
        <f t="shared" si="307"/>
        <v/>
      </c>
      <c r="AO658" s="301"/>
      <c r="AP658" s="299" t="str">
        <f t="shared" si="308"/>
        <v/>
      </c>
      <c r="AQ658" s="301"/>
      <c r="AR658" s="299" t="str">
        <f t="shared" si="309"/>
        <v/>
      </c>
      <c r="AS658" s="301"/>
      <c r="AT658" s="298" t="str">
        <f t="shared" si="310"/>
        <v/>
      </c>
      <c r="AU658" s="298" t="str">
        <f t="shared" si="311"/>
        <v/>
      </c>
      <c r="AV658" s="298" t="str">
        <f t="shared" si="312"/>
        <v/>
      </c>
      <c r="AW658" s="300"/>
      <c r="AX658" s="295"/>
      <c r="AY658" s="296" t="str">
        <f>IF(AX658&lt;&gt;"",AX658/VLOOKUP($V658,Setup!$C$30:$D$41,2,0),"")</f>
        <v/>
      </c>
      <c r="AZ658" s="302"/>
      <c r="BA658" s="299" t="str">
        <f t="shared" si="313"/>
        <v/>
      </c>
      <c r="BB658" s="302"/>
      <c r="BC658" s="299" t="str">
        <f t="shared" si="314"/>
        <v/>
      </c>
      <c r="BD658" s="302"/>
      <c r="BE658" s="299" t="str">
        <f t="shared" si="315"/>
        <v/>
      </c>
      <c r="BF658" s="302"/>
      <c r="BG658" s="298" t="str">
        <f t="shared" si="316"/>
        <v/>
      </c>
      <c r="BH658" s="298" t="str">
        <f t="shared" si="317"/>
        <v/>
      </c>
      <c r="BI658" s="298" t="str">
        <f t="shared" si="318"/>
        <v/>
      </c>
      <c r="BJ658" s="300"/>
      <c r="BK658" s="295"/>
      <c r="BL658" s="296" t="str">
        <f>IF(BK658&lt;&gt;"",BK658/VLOOKUP($V658,Setup!$C$30:$D$41,2,0),"")</f>
        <v/>
      </c>
      <c r="BM658" s="302"/>
      <c r="BN658" s="299" t="str">
        <f t="shared" si="319"/>
        <v/>
      </c>
      <c r="BO658" s="302"/>
      <c r="BP658" s="299" t="str">
        <f t="shared" si="320"/>
        <v/>
      </c>
      <c r="BQ658" s="302"/>
      <c r="BR658" s="299" t="str">
        <f t="shared" si="321"/>
        <v/>
      </c>
      <c r="BS658" s="302"/>
      <c r="BT658" s="298" t="str">
        <f t="shared" si="322"/>
        <v/>
      </c>
      <c r="BU658" s="298" t="str">
        <f t="shared" si="323"/>
        <v/>
      </c>
      <c r="BV658" s="298" t="str">
        <f t="shared" si="324"/>
        <v/>
      </c>
      <c r="BW658" s="300"/>
      <c r="BX658" s="298" t="str">
        <f t="shared" si="325"/>
        <v/>
      </c>
      <c r="BY658" s="298" t="str">
        <f t="shared" si="326"/>
        <v/>
      </c>
      <c r="BZ658" s="113"/>
      <c r="CA658" s="114"/>
      <c r="CF658" s="481"/>
      <c r="CL658" s="358" t="str">
        <f>IFERROR(VLOOKUP(C658,'Data Sheet'!$A$3:$B$16,2,FALSE),"")</f>
        <v/>
      </c>
    </row>
    <row r="659" spans="1:90" ht="25.5" customHeight="1">
      <c r="A659" s="100">
        <v>655</v>
      </c>
      <c r="B659" s="107" t="str">
        <f t="shared" si="329"/>
        <v>--</v>
      </c>
      <c r="C659" s="304"/>
      <c r="D659" s="305" t="str">
        <f>IFERROR(IF(VLOOKUP(C659,'Data Sheet'!$A$3:$D$16,4,FALSE)=0,"",VLOOKUP(C659,'Data Sheet'!$A$3:$D$16,4,FALSE)),"")</f>
        <v/>
      </c>
      <c r="E659" s="306"/>
      <c r="F659" s="307" t="str">
        <f>IFERROR(IF(VLOOKUP(E659,'Data Sheet'!$C$19:$D$80,2,FALSE)=0,"",VLOOKUP(E659,'Data Sheet'!$C$19:$D$80,2,FALSE)),"")</f>
        <v/>
      </c>
      <c r="G659" s="308" t="str">
        <f t="shared" si="327"/>
        <v>-</v>
      </c>
      <c r="H659" s="108"/>
      <c r="I659" s="304"/>
      <c r="J659" s="109" t="e">
        <f t="shared" si="328"/>
        <v>#VALUE!</v>
      </c>
      <c r="K659" s="104" t="str">
        <f>IFERROR(INDEX('Data Sheet'!$C$104:$C$181,MATCH(I659,'Data Sheet'!$F$104:$F$181,0)),"")</f>
        <v/>
      </c>
      <c r="L659" s="260" t="str">
        <f>IFERROR(INDEX('Data Sheet'!$G$104:$G$181,MATCH(I659,'Data Sheet'!$F$104:$F$181,0)),"")</f>
        <v/>
      </c>
      <c r="M659" s="220"/>
      <c r="N659" s="303"/>
      <c r="O659" s="303"/>
      <c r="P659" s="110" t="str">
        <f>IFERROR(INDEX(Setup!$D$44:$D$70,MATCH(M659,Setup!$K$44:$K$70,0))&amp;"","")</f>
        <v/>
      </c>
      <c r="Q659" s="110" t="str">
        <f>IFERROR(INDEX(Setup!$E$44:$E$70,MATCH(M659,Setup!$K$44:$K$70,0))&amp;"","")</f>
        <v/>
      </c>
      <c r="R659" s="110" t="str">
        <f>IFERROR(INDEX(Setup!$L$44:$L$70,MATCH(M659,Setup!$K$44:$K$70,0))&amp;"","")</f>
        <v/>
      </c>
      <c r="S659" s="110" t="str">
        <f>Setup!$C$30</f>
        <v>USD</v>
      </c>
      <c r="T659" s="111" t="str">
        <f>IFERROR(INDEX('Data Sheet'!$B$104:$B$181,MATCH(I659,'Data Sheet'!$F$104:$F$181,0)),"")</f>
        <v/>
      </c>
      <c r="U659" s="112" t="str">
        <f>IFERROR(INDEX('Data Sheet'!$D$104:$D$181,MATCH(I659,'Data Sheet'!$F$104:$F$181,0)),"")</f>
        <v/>
      </c>
      <c r="V659" s="102" t="s">
        <v>8</v>
      </c>
      <c r="W659" s="221" t="str">
        <f>IF(V659=Setup!$C$30,"Grant",IF(V659=Setup!$C$31,"Local",IF(V659=Setup!$C$32,"Other",IF(ISBLANK(V659),"","Other"))))</f>
        <v>Grant</v>
      </c>
      <c r="X659" s="295"/>
      <c r="Y659" s="296" t="str">
        <f>IF(X659&lt;&gt;"",X659/VLOOKUP($V659,Setup!$C$30:$D$41,2,0),"")</f>
        <v/>
      </c>
      <c r="Z659" s="297"/>
      <c r="AA659" s="298" t="str">
        <f t="shared" si="301"/>
        <v/>
      </c>
      <c r="AB659" s="297"/>
      <c r="AC659" s="299" t="str">
        <f t="shared" si="302"/>
        <v/>
      </c>
      <c r="AD659" s="297"/>
      <c r="AE659" s="299" t="str">
        <f t="shared" si="303"/>
        <v/>
      </c>
      <c r="AF659" s="297"/>
      <c r="AG659" s="298" t="str">
        <f t="shared" si="304"/>
        <v/>
      </c>
      <c r="AH659" s="298" t="str">
        <f t="shared" si="305"/>
        <v/>
      </c>
      <c r="AI659" s="298" t="str">
        <f t="shared" si="306"/>
        <v/>
      </c>
      <c r="AJ659" s="300"/>
      <c r="AK659" s="295"/>
      <c r="AL659" s="296" t="str">
        <f>IF(AK659&lt;&gt;"",AK659/VLOOKUP($V659,Setup!$C$30:$D$41,2,0),"")</f>
        <v/>
      </c>
      <c r="AM659" s="301"/>
      <c r="AN659" s="299" t="str">
        <f t="shared" si="307"/>
        <v/>
      </c>
      <c r="AO659" s="301"/>
      <c r="AP659" s="299" t="str">
        <f t="shared" si="308"/>
        <v/>
      </c>
      <c r="AQ659" s="301"/>
      <c r="AR659" s="299" t="str">
        <f t="shared" si="309"/>
        <v/>
      </c>
      <c r="AS659" s="301"/>
      <c r="AT659" s="298" t="str">
        <f t="shared" si="310"/>
        <v/>
      </c>
      <c r="AU659" s="298" t="str">
        <f t="shared" si="311"/>
        <v/>
      </c>
      <c r="AV659" s="298" t="str">
        <f t="shared" si="312"/>
        <v/>
      </c>
      <c r="AW659" s="300"/>
      <c r="AX659" s="295"/>
      <c r="AY659" s="296" t="str">
        <f>IF(AX659&lt;&gt;"",AX659/VLOOKUP($V659,Setup!$C$30:$D$41,2,0),"")</f>
        <v/>
      </c>
      <c r="AZ659" s="302"/>
      <c r="BA659" s="299" t="str">
        <f t="shared" si="313"/>
        <v/>
      </c>
      <c r="BB659" s="302"/>
      <c r="BC659" s="299" t="str">
        <f t="shared" si="314"/>
        <v/>
      </c>
      <c r="BD659" s="302"/>
      <c r="BE659" s="299" t="str">
        <f t="shared" si="315"/>
        <v/>
      </c>
      <c r="BF659" s="302"/>
      <c r="BG659" s="298" t="str">
        <f t="shared" si="316"/>
        <v/>
      </c>
      <c r="BH659" s="298" t="str">
        <f t="shared" si="317"/>
        <v/>
      </c>
      <c r="BI659" s="298" t="str">
        <f t="shared" si="318"/>
        <v/>
      </c>
      <c r="BJ659" s="300"/>
      <c r="BK659" s="295"/>
      <c r="BL659" s="296" t="str">
        <f>IF(BK659&lt;&gt;"",BK659/VLOOKUP($V659,Setup!$C$30:$D$41,2,0),"")</f>
        <v/>
      </c>
      <c r="BM659" s="302"/>
      <c r="BN659" s="299" t="str">
        <f t="shared" si="319"/>
        <v/>
      </c>
      <c r="BO659" s="302"/>
      <c r="BP659" s="299" t="str">
        <f t="shared" si="320"/>
        <v/>
      </c>
      <c r="BQ659" s="302"/>
      <c r="BR659" s="299" t="str">
        <f t="shared" si="321"/>
        <v/>
      </c>
      <c r="BS659" s="302"/>
      <c r="BT659" s="298" t="str">
        <f t="shared" si="322"/>
        <v/>
      </c>
      <c r="BU659" s="298" t="str">
        <f t="shared" si="323"/>
        <v/>
      </c>
      <c r="BV659" s="298" t="str">
        <f t="shared" si="324"/>
        <v/>
      </c>
      <c r="BW659" s="300"/>
      <c r="BX659" s="298" t="str">
        <f t="shared" si="325"/>
        <v/>
      </c>
      <c r="BY659" s="298" t="str">
        <f t="shared" si="326"/>
        <v/>
      </c>
      <c r="BZ659" s="113"/>
      <c r="CA659" s="114"/>
      <c r="CF659" s="481"/>
      <c r="CL659" s="358" t="str">
        <f>IFERROR(VLOOKUP(C659,'Data Sheet'!$A$3:$B$16,2,FALSE),"")</f>
        <v/>
      </c>
    </row>
    <row r="660" spans="1:90" ht="25.5" customHeight="1">
      <c r="A660" s="100">
        <v>656</v>
      </c>
      <c r="B660" s="107" t="str">
        <f t="shared" si="329"/>
        <v>--</v>
      </c>
      <c r="C660" s="304"/>
      <c r="D660" s="305" t="str">
        <f>IFERROR(IF(VLOOKUP(C660,'Data Sheet'!$A$3:$D$16,4,FALSE)=0,"",VLOOKUP(C660,'Data Sheet'!$A$3:$D$16,4,FALSE)),"")</f>
        <v/>
      </c>
      <c r="E660" s="306"/>
      <c r="F660" s="307" t="str">
        <f>IFERROR(IF(VLOOKUP(E660,'Data Sheet'!$C$19:$D$80,2,FALSE)=0,"",VLOOKUP(E660,'Data Sheet'!$C$19:$D$80,2,FALSE)),"")</f>
        <v/>
      </c>
      <c r="G660" s="308" t="str">
        <f t="shared" si="327"/>
        <v>-</v>
      </c>
      <c r="H660" s="108"/>
      <c r="I660" s="304"/>
      <c r="J660" s="109" t="e">
        <f t="shared" si="328"/>
        <v>#VALUE!</v>
      </c>
      <c r="K660" s="104" t="str">
        <f>IFERROR(INDEX('Data Sheet'!$C$104:$C$181,MATCH(I660,'Data Sheet'!$F$104:$F$181,0)),"")</f>
        <v/>
      </c>
      <c r="L660" s="260" t="str">
        <f>IFERROR(INDEX('Data Sheet'!$G$104:$G$181,MATCH(I660,'Data Sheet'!$F$104:$F$181,0)),"")</f>
        <v/>
      </c>
      <c r="M660" s="220"/>
      <c r="N660" s="303"/>
      <c r="O660" s="303"/>
      <c r="P660" s="110" t="str">
        <f>IFERROR(INDEX(Setup!$D$44:$D$70,MATCH(M660,Setup!$K$44:$K$70,0))&amp;"","")</f>
        <v/>
      </c>
      <c r="Q660" s="110" t="str">
        <f>IFERROR(INDEX(Setup!$E$44:$E$70,MATCH(M660,Setup!$K$44:$K$70,0))&amp;"","")</f>
        <v/>
      </c>
      <c r="R660" s="110" t="str">
        <f>IFERROR(INDEX(Setup!$L$44:$L$70,MATCH(M660,Setup!$K$44:$K$70,0))&amp;"","")</f>
        <v/>
      </c>
      <c r="S660" s="110" t="str">
        <f>Setup!$C$30</f>
        <v>USD</v>
      </c>
      <c r="T660" s="111" t="str">
        <f>IFERROR(INDEX('Data Sheet'!$B$104:$B$181,MATCH(I660,'Data Sheet'!$F$104:$F$181,0)),"")</f>
        <v/>
      </c>
      <c r="U660" s="112" t="str">
        <f>IFERROR(INDEX('Data Sheet'!$D$104:$D$181,MATCH(I660,'Data Sheet'!$F$104:$F$181,0)),"")</f>
        <v/>
      </c>
      <c r="V660" s="102" t="s">
        <v>8</v>
      </c>
      <c r="W660" s="221" t="str">
        <f>IF(V660=Setup!$C$30,"Grant",IF(V660=Setup!$C$31,"Local",IF(V660=Setup!$C$32,"Other",IF(ISBLANK(V660),"","Other"))))</f>
        <v>Grant</v>
      </c>
      <c r="X660" s="295"/>
      <c r="Y660" s="296" t="str">
        <f>IF(X660&lt;&gt;"",X660/VLOOKUP($V660,Setup!$C$30:$D$41,2,0),"")</f>
        <v/>
      </c>
      <c r="Z660" s="297"/>
      <c r="AA660" s="298" t="str">
        <f t="shared" si="301"/>
        <v/>
      </c>
      <c r="AB660" s="297"/>
      <c r="AC660" s="299" t="str">
        <f t="shared" si="302"/>
        <v/>
      </c>
      <c r="AD660" s="297"/>
      <c r="AE660" s="299" t="str">
        <f t="shared" si="303"/>
        <v/>
      </c>
      <c r="AF660" s="297"/>
      <c r="AG660" s="298" t="str">
        <f t="shared" si="304"/>
        <v/>
      </c>
      <c r="AH660" s="298" t="str">
        <f t="shared" si="305"/>
        <v/>
      </c>
      <c r="AI660" s="298" t="str">
        <f t="shared" si="306"/>
        <v/>
      </c>
      <c r="AJ660" s="300"/>
      <c r="AK660" s="295"/>
      <c r="AL660" s="296" t="str">
        <f>IF(AK660&lt;&gt;"",AK660/VLOOKUP($V660,Setup!$C$30:$D$41,2,0),"")</f>
        <v/>
      </c>
      <c r="AM660" s="301"/>
      <c r="AN660" s="299" t="str">
        <f t="shared" si="307"/>
        <v/>
      </c>
      <c r="AO660" s="301"/>
      <c r="AP660" s="299" t="str">
        <f t="shared" si="308"/>
        <v/>
      </c>
      <c r="AQ660" s="301"/>
      <c r="AR660" s="299" t="str">
        <f t="shared" si="309"/>
        <v/>
      </c>
      <c r="AS660" s="301"/>
      <c r="AT660" s="298" t="str">
        <f t="shared" si="310"/>
        <v/>
      </c>
      <c r="AU660" s="298" t="str">
        <f t="shared" si="311"/>
        <v/>
      </c>
      <c r="AV660" s="298" t="str">
        <f t="shared" si="312"/>
        <v/>
      </c>
      <c r="AW660" s="300"/>
      <c r="AX660" s="295"/>
      <c r="AY660" s="296" t="str">
        <f>IF(AX660&lt;&gt;"",AX660/VLOOKUP($V660,Setup!$C$30:$D$41,2,0),"")</f>
        <v/>
      </c>
      <c r="AZ660" s="302"/>
      <c r="BA660" s="299" t="str">
        <f t="shared" si="313"/>
        <v/>
      </c>
      <c r="BB660" s="302"/>
      <c r="BC660" s="299" t="str">
        <f t="shared" si="314"/>
        <v/>
      </c>
      <c r="BD660" s="302"/>
      <c r="BE660" s="299" t="str">
        <f t="shared" si="315"/>
        <v/>
      </c>
      <c r="BF660" s="302"/>
      <c r="BG660" s="298" t="str">
        <f t="shared" si="316"/>
        <v/>
      </c>
      <c r="BH660" s="298" t="str">
        <f t="shared" si="317"/>
        <v/>
      </c>
      <c r="BI660" s="298" t="str">
        <f t="shared" si="318"/>
        <v/>
      </c>
      <c r="BJ660" s="300"/>
      <c r="BK660" s="295"/>
      <c r="BL660" s="296" t="str">
        <f>IF(BK660&lt;&gt;"",BK660/VLOOKUP($V660,Setup!$C$30:$D$41,2,0),"")</f>
        <v/>
      </c>
      <c r="BM660" s="302"/>
      <c r="BN660" s="299" t="str">
        <f t="shared" si="319"/>
        <v/>
      </c>
      <c r="BO660" s="302"/>
      <c r="BP660" s="299" t="str">
        <f t="shared" si="320"/>
        <v/>
      </c>
      <c r="BQ660" s="302"/>
      <c r="BR660" s="299" t="str">
        <f t="shared" si="321"/>
        <v/>
      </c>
      <c r="BS660" s="302"/>
      <c r="BT660" s="298" t="str">
        <f t="shared" si="322"/>
        <v/>
      </c>
      <c r="BU660" s="298" t="str">
        <f t="shared" si="323"/>
        <v/>
      </c>
      <c r="BV660" s="298" t="str">
        <f t="shared" si="324"/>
        <v/>
      </c>
      <c r="BW660" s="300"/>
      <c r="BX660" s="298" t="str">
        <f t="shared" si="325"/>
        <v/>
      </c>
      <c r="BY660" s="298" t="str">
        <f t="shared" si="326"/>
        <v/>
      </c>
      <c r="BZ660" s="113"/>
      <c r="CA660" s="114"/>
      <c r="CF660" s="481"/>
      <c r="CL660" s="358" t="str">
        <f>IFERROR(VLOOKUP(C660,'Data Sheet'!$A$3:$B$16,2,FALSE),"")</f>
        <v/>
      </c>
    </row>
    <row r="661" spans="1:90" ht="25.5" customHeight="1">
      <c r="A661" s="100">
        <v>657</v>
      </c>
      <c r="B661" s="107" t="str">
        <f t="shared" si="329"/>
        <v>--</v>
      </c>
      <c r="C661" s="304"/>
      <c r="D661" s="305" t="str">
        <f>IFERROR(IF(VLOOKUP(C661,'Data Sheet'!$A$3:$D$16,4,FALSE)=0,"",VLOOKUP(C661,'Data Sheet'!$A$3:$D$16,4,FALSE)),"")</f>
        <v/>
      </c>
      <c r="E661" s="306"/>
      <c r="F661" s="307" t="str">
        <f>IFERROR(IF(VLOOKUP(E661,'Data Sheet'!$C$19:$D$80,2,FALSE)=0,"",VLOOKUP(E661,'Data Sheet'!$C$19:$D$80,2,FALSE)),"")</f>
        <v/>
      </c>
      <c r="G661" s="308" t="str">
        <f t="shared" si="327"/>
        <v>-</v>
      </c>
      <c r="H661" s="108"/>
      <c r="I661" s="304"/>
      <c r="J661" s="109" t="e">
        <f t="shared" si="328"/>
        <v>#VALUE!</v>
      </c>
      <c r="K661" s="104" t="str">
        <f>IFERROR(INDEX('Data Sheet'!$C$104:$C$181,MATCH(I661,'Data Sheet'!$F$104:$F$181,0)),"")</f>
        <v/>
      </c>
      <c r="L661" s="260" t="str">
        <f>IFERROR(INDEX('Data Sheet'!$G$104:$G$181,MATCH(I661,'Data Sheet'!$F$104:$F$181,0)),"")</f>
        <v/>
      </c>
      <c r="M661" s="220"/>
      <c r="N661" s="303"/>
      <c r="O661" s="303"/>
      <c r="P661" s="110" t="str">
        <f>IFERROR(INDEX(Setup!$D$44:$D$70,MATCH(M661,Setup!$K$44:$K$70,0))&amp;"","")</f>
        <v/>
      </c>
      <c r="Q661" s="110" t="str">
        <f>IFERROR(INDEX(Setup!$E$44:$E$70,MATCH(M661,Setup!$K$44:$K$70,0))&amp;"","")</f>
        <v/>
      </c>
      <c r="R661" s="110" t="str">
        <f>IFERROR(INDEX(Setup!$L$44:$L$70,MATCH(M661,Setup!$K$44:$K$70,0))&amp;"","")</f>
        <v/>
      </c>
      <c r="S661" s="110" t="str">
        <f>Setup!$C$30</f>
        <v>USD</v>
      </c>
      <c r="T661" s="111" t="str">
        <f>IFERROR(INDEX('Data Sheet'!$B$104:$B$181,MATCH(I661,'Data Sheet'!$F$104:$F$181,0)),"")</f>
        <v/>
      </c>
      <c r="U661" s="112" t="str">
        <f>IFERROR(INDEX('Data Sheet'!$D$104:$D$181,MATCH(I661,'Data Sheet'!$F$104:$F$181,0)),"")</f>
        <v/>
      </c>
      <c r="V661" s="102" t="s">
        <v>8</v>
      </c>
      <c r="W661" s="221" t="str">
        <f>IF(V661=Setup!$C$30,"Grant",IF(V661=Setup!$C$31,"Local",IF(V661=Setup!$C$32,"Other",IF(ISBLANK(V661),"","Other"))))</f>
        <v>Grant</v>
      </c>
      <c r="X661" s="295"/>
      <c r="Y661" s="296" t="str">
        <f>IF(X661&lt;&gt;"",X661/VLOOKUP($V661,Setup!$C$30:$D$41,2,0),"")</f>
        <v/>
      </c>
      <c r="Z661" s="297"/>
      <c r="AA661" s="298" t="str">
        <f t="shared" si="301"/>
        <v/>
      </c>
      <c r="AB661" s="297"/>
      <c r="AC661" s="299" t="str">
        <f t="shared" si="302"/>
        <v/>
      </c>
      <c r="AD661" s="297"/>
      <c r="AE661" s="299" t="str">
        <f t="shared" si="303"/>
        <v/>
      </c>
      <c r="AF661" s="297"/>
      <c r="AG661" s="298" t="str">
        <f t="shared" si="304"/>
        <v/>
      </c>
      <c r="AH661" s="298" t="str">
        <f t="shared" si="305"/>
        <v/>
      </c>
      <c r="AI661" s="298" t="str">
        <f t="shared" si="306"/>
        <v/>
      </c>
      <c r="AJ661" s="300"/>
      <c r="AK661" s="295"/>
      <c r="AL661" s="296" t="str">
        <f>IF(AK661&lt;&gt;"",AK661/VLOOKUP($V661,Setup!$C$30:$D$41,2,0),"")</f>
        <v/>
      </c>
      <c r="AM661" s="301"/>
      <c r="AN661" s="299" t="str">
        <f t="shared" si="307"/>
        <v/>
      </c>
      <c r="AO661" s="301"/>
      <c r="AP661" s="299" t="str">
        <f t="shared" si="308"/>
        <v/>
      </c>
      <c r="AQ661" s="301"/>
      <c r="AR661" s="299" t="str">
        <f t="shared" si="309"/>
        <v/>
      </c>
      <c r="AS661" s="301"/>
      <c r="AT661" s="298" t="str">
        <f t="shared" si="310"/>
        <v/>
      </c>
      <c r="AU661" s="298" t="str">
        <f t="shared" si="311"/>
        <v/>
      </c>
      <c r="AV661" s="298" t="str">
        <f t="shared" si="312"/>
        <v/>
      </c>
      <c r="AW661" s="300"/>
      <c r="AX661" s="295"/>
      <c r="AY661" s="296" t="str">
        <f>IF(AX661&lt;&gt;"",AX661/VLOOKUP($V661,Setup!$C$30:$D$41,2,0),"")</f>
        <v/>
      </c>
      <c r="AZ661" s="302"/>
      <c r="BA661" s="299" t="str">
        <f t="shared" si="313"/>
        <v/>
      </c>
      <c r="BB661" s="302"/>
      <c r="BC661" s="299" t="str">
        <f t="shared" si="314"/>
        <v/>
      </c>
      <c r="BD661" s="302"/>
      <c r="BE661" s="299" t="str">
        <f t="shared" si="315"/>
        <v/>
      </c>
      <c r="BF661" s="302"/>
      <c r="BG661" s="298" t="str">
        <f t="shared" si="316"/>
        <v/>
      </c>
      <c r="BH661" s="298" t="str">
        <f t="shared" si="317"/>
        <v/>
      </c>
      <c r="BI661" s="298" t="str">
        <f t="shared" si="318"/>
        <v/>
      </c>
      <c r="BJ661" s="300"/>
      <c r="BK661" s="295"/>
      <c r="BL661" s="296" t="str">
        <f>IF(BK661&lt;&gt;"",BK661/VLOOKUP($V661,Setup!$C$30:$D$41,2,0),"")</f>
        <v/>
      </c>
      <c r="BM661" s="302"/>
      <c r="BN661" s="299" t="str">
        <f t="shared" si="319"/>
        <v/>
      </c>
      <c r="BO661" s="302"/>
      <c r="BP661" s="299" t="str">
        <f t="shared" si="320"/>
        <v/>
      </c>
      <c r="BQ661" s="302"/>
      <c r="BR661" s="299" t="str">
        <f t="shared" si="321"/>
        <v/>
      </c>
      <c r="BS661" s="302"/>
      <c r="BT661" s="298" t="str">
        <f t="shared" si="322"/>
        <v/>
      </c>
      <c r="BU661" s="298" t="str">
        <f t="shared" si="323"/>
        <v/>
      </c>
      <c r="BV661" s="298" t="str">
        <f t="shared" si="324"/>
        <v/>
      </c>
      <c r="BW661" s="300"/>
      <c r="BX661" s="298" t="str">
        <f t="shared" si="325"/>
        <v/>
      </c>
      <c r="BY661" s="298" t="str">
        <f t="shared" si="326"/>
        <v/>
      </c>
      <c r="BZ661" s="113"/>
      <c r="CA661" s="114"/>
      <c r="CF661" s="481"/>
      <c r="CL661" s="358" t="str">
        <f>IFERROR(VLOOKUP(C661,'Data Sheet'!$A$3:$B$16,2,FALSE),"")</f>
        <v/>
      </c>
    </row>
    <row r="662" spans="1:90" ht="25.5" customHeight="1">
      <c r="A662" s="100">
        <v>658</v>
      </c>
      <c r="B662" s="107" t="str">
        <f t="shared" si="329"/>
        <v>--</v>
      </c>
      <c r="C662" s="304"/>
      <c r="D662" s="305" t="str">
        <f>IFERROR(IF(VLOOKUP(C662,'Data Sheet'!$A$3:$D$16,4,FALSE)=0,"",VLOOKUP(C662,'Data Sheet'!$A$3:$D$16,4,FALSE)),"")</f>
        <v/>
      </c>
      <c r="E662" s="306"/>
      <c r="F662" s="307" t="str">
        <f>IFERROR(IF(VLOOKUP(E662,'Data Sheet'!$C$19:$D$80,2,FALSE)=0,"",VLOOKUP(E662,'Data Sheet'!$C$19:$D$80,2,FALSE)),"")</f>
        <v/>
      </c>
      <c r="G662" s="308" t="str">
        <f t="shared" si="327"/>
        <v>-</v>
      </c>
      <c r="H662" s="108"/>
      <c r="I662" s="304"/>
      <c r="J662" s="109" t="e">
        <f t="shared" si="328"/>
        <v>#VALUE!</v>
      </c>
      <c r="K662" s="104" t="str">
        <f>IFERROR(INDEX('Data Sheet'!$C$104:$C$181,MATCH(I662,'Data Sheet'!$F$104:$F$181,0)),"")</f>
        <v/>
      </c>
      <c r="L662" s="260" t="str">
        <f>IFERROR(INDEX('Data Sheet'!$G$104:$G$181,MATCH(I662,'Data Sheet'!$F$104:$F$181,0)),"")</f>
        <v/>
      </c>
      <c r="M662" s="220"/>
      <c r="N662" s="303"/>
      <c r="O662" s="303"/>
      <c r="P662" s="110" t="str">
        <f>IFERROR(INDEX(Setup!$D$44:$D$70,MATCH(M662,Setup!$K$44:$K$70,0))&amp;"","")</f>
        <v/>
      </c>
      <c r="Q662" s="110" t="str">
        <f>IFERROR(INDEX(Setup!$E$44:$E$70,MATCH(M662,Setup!$K$44:$K$70,0))&amp;"","")</f>
        <v/>
      </c>
      <c r="R662" s="110" t="str">
        <f>IFERROR(INDEX(Setup!$L$44:$L$70,MATCH(M662,Setup!$K$44:$K$70,0))&amp;"","")</f>
        <v/>
      </c>
      <c r="S662" s="110" t="str">
        <f>Setup!$C$30</f>
        <v>USD</v>
      </c>
      <c r="T662" s="111" t="str">
        <f>IFERROR(INDEX('Data Sheet'!$B$104:$B$181,MATCH(I662,'Data Sheet'!$F$104:$F$181,0)),"")</f>
        <v/>
      </c>
      <c r="U662" s="112" t="str">
        <f>IFERROR(INDEX('Data Sheet'!$D$104:$D$181,MATCH(I662,'Data Sheet'!$F$104:$F$181,0)),"")</f>
        <v/>
      </c>
      <c r="V662" s="102" t="s">
        <v>8</v>
      </c>
      <c r="W662" s="221" t="str">
        <f>IF(V662=Setup!$C$30,"Grant",IF(V662=Setup!$C$31,"Local",IF(V662=Setup!$C$32,"Other",IF(ISBLANK(V662),"","Other"))))</f>
        <v>Grant</v>
      </c>
      <c r="X662" s="295"/>
      <c r="Y662" s="296" t="str">
        <f>IF(X662&lt;&gt;"",X662/VLOOKUP($V662,Setup!$C$30:$D$41,2,0),"")</f>
        <v/>
      </c>
      <c r="Z662" s="297"/>
      <c r="AA662" s="298" t="str">
        <f t="shared" si="301"/>
        <v/>
      </c>
      <c r="AB662" s="297"/>
      <c r="AC662" s="299" t="str">
        <f t="shared" si="302"/>
        <v/>
      </c>
      <c r="AD662" s="297"/>
      <c r="AE662" s="299" t="str">
        <f t="shared" si="303"/>
        <v/>
      </c>
      <c r="AF662" s="297"/>
      <c r="AG662" s="298" t="str">
        <f t="shared" si="304"/>
        <v/>
      </c>
      <c r="AH662" s="298" t="str">
        <f t="shared" si="305"/>
        <v/>
      </c>
      <c r="AI662" s="298" t="str">
        <f t="shared" si="306"/>
        <v/>
      </c>
      <c r="AJ662" s="300"/>
      <c r="AK662" s="295"/>
      <c r="AL662" s="296" t="str">
        <f>IF(AK662&lt;&gt;"",AK662/VLOOKUP($V662,Setup!$C$30:$D$41,2,0),"")</f>
        <v/>
      </c>
      <c r="AM662" s="301"/>
      <c r="AN662" s="299" t="str">
        <f t="shared" si="307"/>
        <v/>
      </c>
      <c r="AO662" s="301"/>
      <c r="AP662" s="299" t="str">
        <f t="shared" si="308"/>
        <v/>
      </c>
      <c r="AQ662" s="301"/>
      <c r="AR662" s="299" t="str">
        <f t="shared" si="309"/>
        <v/>
      </c>
      <c r="AS662" s="301"/>
      <c r="AT662" s="298" t="str">
        <f t="shared" si="310"/>
        <v/>
      </c>
      <c r="AU662" s="298" t="str">
        <f t="shared" si="311"/>
        <v/>
      </c>
      <c r="AV662" s="298" t="str">
        <f t="shared" si="312"/>
        <v/>
      </c>
      <c r="AW662" s="300"/>
      <c r="AX662" s="295"/>
      <c r="AY662" s="296" t="str">
        <f>IF(AX662&lt;&gt;"",AX662/VLOOKUP($V662,Setup!$C$30:$D$41,2,0),"")</f>
        <v/>
      </c>
      <c r="AZ662" s="302"/>
      <c r="BA662" s="299" t="str">
        <f t="shared" si="313"/>
        <v/>
      </c>
      <c r="BB662" s="302"/>
      <c r="BC662" s="299" t="str">
        <f t="shared" si="314"/>
        <v/>
      </c>
      <c r="BD662" s="302"/>
      <c r="BE662" s="299" t="str">
        <f t="shared" si="315"/>
        <v/>
      </c>
      <c r="BF662" s="302"/>
      <c r="BG662" s="298" t="str">
        <f t="shared" si="316"/>
        <v/>
      </c>
      <c r="BH662" s="298" t="str">
        <f t="shared" si="317"/>
        <v/>
      </c>
      <c r="BI662" s="298" t="str">
        <f t="shared" si="318"/>
        <v/>
      </c>
      <c r="BJ662" s="300"/>
      <c r="BK662" s="295"/>
      <c r="BL662" s="296" t="str">
        <f>IF(BK662&lt;&gt;"",BK662/VLOOKUP($V662,Setup!$C$30:$D$41,2,0),"")</f>
        <v/>
      </c>
      <c r="BM662" s="302"/>
      <c r="BN662" s="299" t="str">
        <f t="shared" si="319"/>
        <v/>
      </c>
      <c r="BO662" s="302"/>
      <c r="BP662" s="299" t="str">
        <f t="shared" si="320"/>
        <v/>
      </c>
      <c r="BQ662" s="302"/>
      <c r="BR662" s="299" t="str">
        <f t="shared" si="321"/>
        <v/>
      </c>
      <c r="BS662" s="302"/>
      <c r="BT662" s="298" t="str">
        <f t="shared" si="322"/>
        <v/>
      </c>
      <c r="BU662" s="298" t="str">
        <f t="shared" si="323"/>
        <v/>
      </c>
      <c r="BV662" s="298" t="str">
        <f t="shared" si="324"/>
        <v/>
      </c>
      <c r="BW662" s="300"/>
      <c r="BX662" s="298" t="str">
        <f t="shared" si="325"/>
        <v/>
      </c>
      <c r="BY662" s="298" t="str">
        <f t="shared" si="326"/>
        <v/>
      </c>
      <c r="BZ662" s="113"/>
      <c r="CA662" s="114"/>
      <c r="CF662" s="481"/>
      <c r="CL662" s="358" t="str">
        <f>IFERROR(VLOOKUP(C662,'Data Sheet'!$A$3:$B$16,2,FALSE),"")</f>
        <v/>
      </c>
    </row>
    <row r="663" spans="1:90" ht="25.5" customHeight="1">
      <c r="A663" s="100">
        <v>659</v>
      </c>
      <c r="B663" s="107" t="str">
        <f t="shared" si="329"/>
        <v>--</v>
      </c>
      <c r="C663" s="304"/>
      <c r="D663" s="305" t="str">
        <f>IFERROR(IF(VLOOKUP(C663,'Data Sheet'!$A$3:$D$16,4,FALSE)=0,"",VLOOKUP(C663,'Data Sheet'!$A$3:$D$16,4,FALSE)),"")</f>
        <v/>
      </c>
      <c r="E663" s="306"/>
      <c r="F663" s="307" t="str">
        <f>IFERROR(IF(VLOOKUP(E663,'Data Sheet'!$C$19:$D$80,2,FALSE)=0,"",VLOOKUP(E663,'Data Sheet'!$C$19:$D$80,2,FALSE)),"")</f>
        <v/>
      </c>
      <c r="G663" s="308" t="str">
        <f t="shared" si="327"/>
        <v>-</v>
      </c>
      <c r="H663" s="108"/>
      <c r="I663" s="304"/>
      <c r="J663" s="109" t="e">
        <f t="shared" si="328"/>
        <v>#VALUE!</v>
      </c>
      <c r="K663" s="104" t="str">
        <f>IFERROR(INDEX('Data Sheet'!$C$104:$C$181,MATCH(I663,'Data Sheet'!$F$104:$F$181,0)),"")</f>
        <v/>
      </c>
      <c r="L663" s="260" t="str">
        <f>IFERROR(INDEX('Data Sheet'!$G$104:$G$181,MATCH(I663,'Data Sheet'!$F$104:$F$181,0)),"")</f>
        <v/>
      </c>
      <c r="M663" s="220"/>
      <c r="N663" s="303"/>
      <c r="O663" s="303"/>
      <c r="P663" s="110" t="str">
        <f>IFERROR(INDEX(Setup!$D$44:$D$70,MATCH(M663,Setup!$K$44:$K$70,0))&amp;"","")</f>
        <v/>
      </c>
      <c r="Q663" s="110" t="str">
        <f>IFERROR(INDEX(Setup!$E$44:$E$70,MATCH(M663,Setup!$K$44:$K$70,0))&amp;"","")</f>
        <v/>
      </c>
      <c r="R663" s="110" t="str">
        <f>IFERROR(INDEX(Setup!$L$44:$L$70,MATCH(M663,Setup!$K$44:$K$70,0))&amp;"","")</f>
        <v/>
      </c>
      <c r="S663" s="110" t="str">
        <f>Setup!$C$30</f>
        <v>USD</v>
      </c>
      <c r="T663" s="111" t="str">
        <f>IFERROR(INDEX('Data Sheet'!$B$104:$B$181,MATCH(I663,'Data Sheet'!$F$104:$F$181,0)),"")</f>
        <v/>
      </c>
      <c r="U663" s="112" t="str">
        <f>IFERROR(INDEX('Data Sheet'!$D$104:$D$181,MATCH(I663,'Data Sheet'!$F$104:$F$181,0)),"")</f>
        <v/>
      </c>
      <c r="V663" s="102" t="s">
        <v>8</v>
      </c>
      <c r="W663" s="221" t="str">
        <f>IF(V663=Setup!$C$30,"Grant",IF(V663=Setup!$C$31,"Local",IF(V663=Setup!$C$32,"Other",IF(ISBLANK(V663),"","Other"))))</f>
        <v>Grant</v>
      </c>
      <c r="X663" s="295"/>
      <c r="Y663" s="296" t="str">
        <f>IF(X663&lt;&gt;"",X663/VLOOKUP($V663,Setup!$C$30:$D$41,2,0),"")</f>
        <v/>
      </c>
      <c r="Z663" s="297"/>
      <c r="AA663" s="298" t="str">
        <f t="shared" si="301"/>
        <v/>
      </c>
      <c r="AB663" s="297"/>
      <c r="AC663" s="299" t="str">
        <f t="shared" si="302"/>
        <v/>
      </c>
      <c r="AD663" s="297"/>
      <c r="AE663" s="299" t="str">
        <f t="shared" si="303"/>
        <v/>
      </c>
      <c r="AF663" s="297"/>
      <c r="AG663" s="298" t="str">
        <f t="shared" si="304"/>
        <v/>
      </c>
      <c r="AH663" s="298" t="str">
        <f t="shared" si="305"/>
        <v/>
      </c>
      <c r="AI663" s="298" t="str">
        <f t="shared" si="306"/>
        <v/>
      </c>
      <c r="AJ663" s="300"/>
      <c r="AK663" s="295"/>
      <c r="AL663" s="296" t="str">
        <f>IF(AK663&lt;&gt;"",AK663/VLOOKUP($V663,Setup!$C$30:$D$41,2,0),"")</f>
        <v/>
      </c>
      <c r="AM663" s="301"/>
      <c r="AN663" s="299" t="str">
        <f t="shared" si="307"/>
        <v/>
      </c>
      <c r="AO663" s="301"/>
      <c r="AP663" s="299" t="str">
        <f t="shared" si="308"/>
        <v/>
      </c>
      <c r="AQ663" s="301"/>
      <c r="AR663" s="299" t="str">
        <f t="shared" si="309"/>
        <v/>
      </c>
      <c r="AS663" s="301"/>
      <c r="AT663" s="298" t="str">
        <f t="shared" si="310"/>
        <v/>
      </c>
      <c r="AU663" s="298" t="str">
        <f t="shared" si="311"/>
        <v/>
      </c>
      <c r="AV663" s="298" t="str">
        <f t="shared" si="312"/>
        <v/>
      </c>
      <c r="AW663" s="300"/>
      <c r="AX663" s="295"/>
      <c r="AY663" s="296" t="str">
        <f>IF(AX663&lt;&gt;"",AX663/VLOOKUP($V663,Setup!$C$30:$D$41,2,0),"")</f>
        <v/>
      </c>
      <c r="AZ663" s="302"/>
      <c r="BA663" s="299" t="str">
        <f t="shared" si="313"/>
        <v/>
      </c>
      <c r="BB663" s="302"/>
      <c r="BC663" s="299" t="str">
        <f t="shared" si="314"/>
        <v/>
      </c>
      <c r="BD663" s="302"/>
      <c r="BE663" s="299" t="str">
        <f t="shared" si="315"/>
        <v/>
      </c>
      <c r="BF663" s="302"/>
      <c r="BG663" s="298" t="str">
        <f t="shared" si="316"/>
        <v/>
      </c>
      <c r="BH663" s="298" t="str">
        <f t="shared" si="317"/>
        <v/>
      </c>
      <c r="BI663" s="298" t="str">
        <f t="shared" si="318"/>
        <v/>
      </c>
      <c r="BJ663" s="300"/>
      <c r="BK663" s="295"/>
      <c r="BL663" s="296" t="str">
        <f>IF(BK663&lt;&gt;"",BK663/VLOOKUP($V663,Setup!$C$30:$D$41,2,0),"")</f>
        <v/>
      </c>
      <c r="BM663" s="302"/>
      <c r="BN663" s="299" t="str">
        <f t="shared" si="319"/>
        <v/>
      </c>
      <c r="BO663" s="302"/>
      <c r="BP663" s="299" t="str">
        <f t="shared" si="320"/>
        <v/>
      </c>
      <c r="BQ663" s="302"/>
      <c r="BR663" s="299" t="str">
        <f t="shared" si="321"/>
        <v/>
      </c>
      <c r="BS663" s="302"/>
      <c r="BT663" s="298" t="str">
        <f t="shared" si="322"/>
        <v/>
      </c>
      <c r="BU663" s="298" t="str">
        <f t="shared" si="323"/>
        <v/>
      </c>
      <c r="BV663" s="298" t="str">
        <f t="shared" si="324"/>
        <v/>
      </c>
      <c r="BW663" s="300"/>
      <c r="BX663" s="298" t="str">
        <f t="shared" si="325"/>
        <v/>
      </c>
      <c r="BY663" s="298" t="str">
        <f t="shared" si="326"/>
        <v/>
      </c>
      <c r="BZ663" s="113"/>
      <c r="CA663" s="114"/>
      <c r="CF663" s="481"/>
      <c r="CL663" s="358" t="str">
        <f>IFERROR(VLOOKUP(C663,'Data Sheet'!$A$3:$B$16,2,FALSE),"")</f>
        <v/>
      </c>
    </row>
    <row r="664" spans="1:90" ht="25.5" customHeight="1">
      <c r="A664" s="100">
        <v>660</v>
      </c>
      <c r="B664" s="107" t="str">
        <f t="shared" si="329"/>
        <v>--</v>
      </c>
      <c r="C664" s="304"/>
      <c r="D664" s="305" t="str">
        <f>IFERROR(IF(VLOOKUP(C664,'Data Sheet'!$A$3:$D$16,4,FALSE)=0,"",VLOOKUP(C664,'Data Sheet'!$A$3:$D$16,4,FALSE)),"")</f>
        <v/>
      </c>
      <c r="E664" s="306"/>
      <c r="F664" s="307" t="str">
        <f>IFERROR(IF(VLOOKUP(E664,'Data Sheet'!$C$19:$D$80,2,FALSE)=0,"",VLOOKUP(E664,'Data Sheet'!$C$19:$D$80,2,FALSE)),"")</f>
        <v/>
      </c>
      <c r="G664" s="308" t="str">
        <f t="shared" si="327"/>
        <v>-</v>
      </c>
      <c r="H664" s="108"/>
      <c r="I664" s="304"/>
      <c r="J664" s="109" t="e">
        <f t="shared" si="328"/>
        <v>#VALUE!</v>
      </c>
      <c r="K664" s="104" t="str">
        <f>IFERROR(INDEX('Data Sheet'!$C$104:$C$181,MATCH(I664,'Data Sheet'!$F$104:$F$181,0)),"")</f>
        <v/>
      </c>
      <c r="L664" s="260" t="str">
        <f>IFERROR(INDEX('Data Sheet'!$G$104:$G$181,MATCH(I664,'Data Sheet'!$F$104:$F$181,0)),"")</f>
        <v/>
      </c>
      <c r="M664" s="220"/>
      <c r="N664" s="303"/>
      <c r="O664" s="303"/>
      <c r="P664" s="110" t="str">
        <f>IFERROR(INDEX(Setup!$D$44:$D$70,MATCH(M664,Setup!$K$44:$K$70,0))&amp;"","")</f>
        <v/>
      </c>
      <c r="Q664" s="110" t="str">
        <f>IFERROR(INDEX(Setup!$E$44:$E$70,MATCH(M664,Setup!$K$44:$K$70,0))&amp;"","")</f>
        <v/>
      </c>
      <c r="R664" s="110" t="str">
        <f>IFERROR(INDEX(Setup!$L$44:$L$70,MATCH(M664,Setup!$K$44:$K$70,0))&amp;"","")</f>
        <v/>
      </c>
      <c r="S664" s="110" t="str">
        <f>Setup!$C$30</f>
        <v>USD</v>
      </c>
      <c r="T664" s="111" t="str">
        <f>IFERROR(INDEX('Data Sheet'!$B$104:$B$181,MATCH(I664,'Data Sheet'!$F$104:$F$181,0)),"")</f>
        <v/>
      </c>
      <c r="U664" s="112" t="str">
        <f>IFERROR(INDEX('Data Sheet'!$D$104:$D$181,MATCH(I664,'Data Sheet'!$F$104:$F$181,0)),"")</f>
        <v/>
      </c>
      <c r="V664" s="102" t="s">
        <v>8</v>
      </c>
      <c r="W664" s="221" t="str">
        <f>IF(V664=Setup!$C$30,"Grant",IF(V664=Setup!$C$31,"Local",IF(V664=Setup!$C$32,"Other",IF(ISBLANK(V664),"","Other"))))</f>
        <v>Grant</v>
      </c>
      <c r="X664" s="295"/>
      <c r="Y664" s="296" t="str">
        <f>IF(X664&lt;&gt;"",X664/VLOOKUP($V664,Setup!$C$30:$D$41,2,0),"")</f>
        <v/>
      </c>
      <c r="Z664" s="297"/>
      <c r="AA664" s="298" t="str">
        <f t="shared" si="301"/>
        <v/>
      </c>
      <c r="AB664" s="297"/>
      <c r="AC664" s="299" t="str">
        <f t="shared" si="302"/>
        <v/>
      </c>
      <c r="AD664" s="297"/>
      <c r="AE664" s="299" t="str">
        <f t="shared" si="303"/>
        <v/>
      </c>
      <c r="AF664" s="297"/>
      <c r="AG664" s="298" t="str">
        <f t="shared" si="304"/>
        <v/>
      </c>
      <c r="AH664" s="298" t="str">
        <f t="shared" si="305"/>
        <v/>
      </c>
      <c r="AI664" s="298" t="str">
        <f t="shared" si="306"/>
        <v/>
      </c>
      <c r="AJ664" s="300"/>
      <c r="AK664" s="295"/>
      <c r="AL664" s="296" t="str">
        <f>IF(AK664&lt;&gt;"",AK664/VLOOKUP($V664,Setup!$C$30:$D$41,2,0),"")</f>
        <v/>
      </c>
      <c r="AM664" s="301"/>
      <c r="AN664" s="299" t="str">
        <f t="shared" si="307"/>
        <v/>
      </c>
      <c r="AO664" s="301"/>
      <c r="AP664" s="299" t="str">
        <f t="shared" si="308"/>
        <v/>
      </c>
      <c r="AQ664" s="301"/>
      <c r="AR664" s="299" t="str">
        <f t="shared" si="309"/>
        <v/>
      </c>
      <c r="AS664" s="301"/>
      <c r="AT664" s="298" t="str">
        <f t="shared" si="310"/>
        <v/>
      </c>
      <c r="AU664" s="298" t="str">
        <f t="shared" si="311"/>
        <v/>
      </c>
      <c r="AV664" s="298" t="str">
        <f t="shared" si="312"/>
        <v/>
      </c>
      <c r="AW664" s="300"/>
      <c r="AX664" s="295"/>
      <c r="AY664" s="296" t="str">
        <f>IF(AX664&lt;&gt;"",AX664/VLOOKUP($V664,Setup!$C$30:$D$41,2,0),"")</f>
        <v/>
      </c>
      <c r="AZ664" s="302"/>
      <c r="BA664" s="299" t="str">
        <f t="shared" si="313"/>
        <v/>
      </c>
      <c r="BB664" s="302"/>
      <c r="BC664" s="299" t="str">
        <f t="shared" si="314"/>
        <v/>
      </c>
      <c r="BD664" s="302"/>
      <c r="BE664" s="299" t="str">
        <f t="shared" si="315"/>
        <v/>
      </c>
      <c r="BF664" s="302"/>
      <c r="BG664" s="298" t="str">
        <f t="shared" si="316"/>
        <v/>
      </c>
      <c r="BH664" s="298" t="str">
        <f t="shared" si="317"/>
        <v/>
      </c>
      <c r="BI664" s="298" t="str">
        <f t="shared" si="318"/>
        <v/>
      </c>
      <c r="BJ664" s="300"/>
      <c r="BK664" s="295"/>
      <c r="BL664" s="296" t="str">
        <f>IF(BK664&lt;&gt;"",BK664/VLOOKUP($V664,Setup!$C$30:$D$41,2,0),"")</f>
        <v/>
      </c>
      <c r="BM664" s="302"/>
      <c r="BN664" s="299" t="str">
        <f t="shared" si="319"/>
        <v/>
      </c>
      <c r="BO664" s="302"/>
      <c r="BP664" s="299" t="str">
        <f t="shared" si="320"/>
        <v/>
      </c>
      <c r="BQ664" s="302"/>
      <c r="BR664" s="299" t="str">
        <f t="shared" si="321"/>
        <v/>
      </c>
      <c r="BS664" s="302"/>
      <c r="BT664" s="298" t="str">
        <f t="shared" si="322"/>
        <v/>
      </c>
      <c r="BU664" s="298" t="str">
        <f t="shared" si="323"/>
        <v/>
      </c>
      <c r="BV664" s="298" t="str">
        <f t="shared" si="324"/>
        <v/>
      </c>
      <c r="BW664" s="300"/>
      <c r="BX664" s="298" t="str">
        <f t="shared" si="325"/>
        <v/>
      </c>
      <c r="BY664" s="298" t="str">
        <f t="shared" si="326"/>
        <v/>
      </c>
      <c r="BZ664" s="113"/>
      <c r="CA664" s="114"/>
      <c r="CF664" s="481"/>
      <c r="CL664" s="358" t="str">
        <f>IFERROR(VLOOKUP(C664,'Data Sheet'!$A$3:$B$16,2,FALSE),"")</f>
        <v/>
      </c>
    </row>
    <row r="665" spans="1:90" ht="25.5" customHeight="1">
      <c r="A665" s="100">
        <v>661</v>
      </c>
      <c r="B665" s="107" t="str">
        <f t="shared" si="329"/>
        <v>--</v>
      </c>
      <c r="C665" s="304"/>
      <c r="D665" s="305" t="str">
        <f>IFERROR(IF(VLOOKUP(C665,'Data Sheet'!$A$3:$D$16,4,FALSE)=0,"",VLOOKUP(C665,'Data Sheet'!$A$3:$D$16,4,FALSE)),"")</f>
        <v/>
      </c>
      <c r="E665" s="306"/>
      <c r="F665" s="307" t="str">
        <f>IFERROR(IF(VLOOKUP(E665,'Data Sheet'!$C$19:$D$80,2,FALSE)=0,"",VLOOKUP(E665,'Data Sheet'!$C$19:$D$80,2,FALSE)),"")</f>
        <v/>
      </c>
      <c r="G665" s="308" t="str">
        <f t="shared" si="327"/>
        <v>-</v>
      </c>
      <c r="H665" s="108"/>
      <c r="I665" s="304"/>
      <c r="J665" s="109" t="e">
        <f t="shared" si="328"/>
        <v>#VALUE!</v>
      </c>
      <c r="K665" s="104" t="str">
        <f>IFERROR(INDEX('Data Sheet'!$C$104:$C$181,MATCH(I665,'Data Sheet'!$F$104:$F$181,0)),"")</f>
        <v/>
      </c>
      <c r="L665" s="260" t="str">
        <f>IFERROR(INDEX('Data Sheet'!$G$104:$G$181,MATCH(I665,'Data Sheet'!$F$104:$F$181,0)),"")</f>
        <v/>
      </c>
      <c r="M665" s="220"/>
      <c r="N665" s="303"/>
      <c r="O665" s="303"/>
      <c r="P665" s="110" t="str">
        <f>IFERROR(INDEX(Setup!$D$44:$D$70,MATCH(M665,Setup!$K$44:$K$70,0))&amp;"","")</f>
        <v/>
      </c>
      <c r="Q665" s="110" t="str">
        <f>IFERROR(INDEX(Setup!$E$44:$E$70,MATCH(M665,Setup!$K$44:$K$70,0))&amp;"","")</f>
        <v/>
      </c>
      <c r="R665" s="110" t="str">
        <f>IFERROR(INDEX(Setup!$L$44:$L$70,MATCH(M665,Setup!$K$44:$K$70,0))&amp;"","")</f>
        <v/>
      </c>
      <c r="S665" s="110" t="str">
        <f>Setup!$C$30</f>
        <v>USD</v>
      </c>
      <c r="T665" s="111" t="str">
        <f>IFERROR(INDEX('Data Sheet'!$B$104:$B$181,MATCH(I665,'Data Sheet'!$F$104:$F$181,0)),"")</f>
        <v/>
      </c>
      <c r="U665" s="112" t="str">
        <f>IFERROR(INDEX('Data Sheet'!$D$104:$D$181,MATCH(I665,'Data Sheet'!$F$104:$F$181,0)),"")</f>
        <v/>
      </c>
      <c r="V665" s="102" t="s">
        <v>8</v>
      </c>
      <c r="W665" s="221" t="str">
        <f>IF(V665=Setup!$C$30,"Grant",IF(V665=Setup!$C$31,"Local",IF(V665=Setup!$C$32,"Other",IF(ISBLANK(V665),"","Other"))))</f>
        <v>Grant</v>
      </c>
      <c r="X665" s="295"/>
      <c r="Y665" s="296" t="str">
        <f>IF(X665&lt;&gt;"",X665/VLOOKUP($V665,Setup!$C$30:$D$41,2,0),"")</f>
        <v/>
      </c>
      <c r="Z665" s="297"/>
      <c r="AA665" s="298" t="str">
        <f t="shared" si="301"/>
        <v/>
      </c>
      <c r="AB665" s="297"/>
      <c r="AC665" s="299" t="str">
        <f t="shared" si="302"/>
        <v/>
      </c>
      <c r="AD665" s="297"/>
      <c r="AE665" s="299" t="str">
        <f t="shared" si="303"/>
        <v/>
      </c>
      <c r="AF665" s="297"/>
      <c r="AG665" s="298" t="str">
        <f t="shared" si="304"/>
        <v/>
      </c>
      <c r="AH665" s="298" t="str">
        <f t="shared" si="305"/>
        <v/>
      </c>
      <c r="AI665" s="298" t="str">
        <f t="shared" si="306"/>
        <v/>
      </c>
      <c r="AJ665" s="300"/>
      <c r="AK665" s="295"/>
      <c r="AL665" s="296" t="str">
        <f>IF(AK665&lt;&gt;"",AK665/VLOOKUP($V665,Setup!$C$30:$D$41,2,0),"")</f>
        <v/>
      </c>
      <c r="AM665" s="301"/>
      <c r="AN665" s="299" t="str">
        <f t="shared" si="307"/>
        <v/>
      </c>
      <c r="AO665" s="301"/>
      <c r="AP665" s="299" t="str">
        <f t="shared" si="308"/>
        <v/>
      </c>
      <c r="AQ665" s="301"/>
      <c r="AR665" s="299" t="str">
        <f t="shared" si="309"/>
        <v/>
      </c>
      <c r="AS665" s="301"/>
      <c r="AT665" s="298" t="str">
        <f t="shared" si="310"/>
        <v/>
      </c>
      <c r="AU665" s="298" t="str">
        <f t="shared" si="311"/>
        <v/>
      </c>
      <c r="AV665" s="298" t="str">
        <f t="shared" si="312"/>
        <v/>
      </c>
      <c r="AW665" s="300"/>
      <c r="AX665" s="295"/>
      <c r="AY665" s="296" t="str">
        <f>IF(AX665&lt;&gt;"",AX665/VLOOKUP($V665,Setup!$C$30:$D$41,2,0),"")</f>
        <v/>
      </c>
      <c r="AZ665" s="302"/>
      <c r="BA665" s="299" t="str">
        <f t="shared" si="313"/>
        <v/>
      </c>
      <c r="BB665" s="302"/>
      <c r="BC665" s="299" t="str">
        <f t="shared" si="314"/>
        <v/>
      </c>
      <c r="BD665" s="302"/>
      <c r="BE665" s="299" t="str">
        <f t="shared" si="315"/>
        <v/>
      </c>
      <c r="BF665" s="302"/>
      <c r="BG665" s="298" t="str">
        <f t="shared" si="316"/>
        <v/>
      </c>
      <c r="BH665" s="298" t="str">
        <f t="shared" si="317"/>
        <v/>
      </c>
      <c r="BI665" s="298" t="str">
        <f t="shared" si="318"/>
        <v/>
      </c>
      <c r="BJ665" s="300"/>
      <c r="BK665" s="295"/>
      <c r="BL665" s="296" t="str">
        <f>IF(BK665&lt;&gt;"",BK665/VLOOKUP($V665,Setup!$C$30:$D$41,2,0),"")</f>
        <v/>
      </c>
      <c r="BM665" s="302"/>
      <c r="BN665" s="299" t="str">
        <f t="shared" si="319"/>
        <v/>
      </c>
      <c r="BO665" s="302"/>
      <c r="BP665" s="299" t="str">
        <f t="shared" si="320"/>
        <v/>
      </c>
      <c r="BQ665" s="302"/>
      <c r="BR665" s="299" t="str">
        <f t="shared" si="321"/>
        <v/>
      </c>
      <c r="BS665" s="302"/>
      <c r="BT665" s="298" t="str">
        <f t="shared" si="322"/>
        <v/>
      </c>
      <c r="BU665" s="298" t="str">
        <f t="shared" si="323"/>
        <v/>
      </c>
      <c r="BV665" s="298" t="str">
        <f t="shared" si="324"/>
        <v/>
      </c>
      <c r="BW665" s="300"/>
      <c r="BX665" s="298" t="str">
        <f t="shared" si="325"/>
        <v/>
      </c>
      <c r="BY665" s="298" t="str">
        <f t="shared" si="326"/>
        <v/>
      </c>
      <c r="BZ665" s="113"/>
      <c r="CA665" s="114"/>
      <c r="CF665" s="481"/>
      <c r="CL665" s="358" t="str">
        <f>IFERROR(VLOOKUP(C665,'Data Sheet'!$A$3:$B$16,2,FALSE),"")</f>
        <v/>
      </c>
    </row>
    <row r="666" spans="1:90" ht="25.5" customHeight="1">
      <c r="A666" s="100">
        <v>662</v>
      </c>
      <c r="B666" s="107" t="str">
        <f t="shared" si="329"/>
        <v>--</v>
      </c>
      <c r="C666" s="304"/>
      <c r="D666" s="305" t="str">
        <f>IFERROR(IF(VLOOKUP(C666,'Data Sheet'!$A$3:$D$16,4,FALSE)=0,"",VLOOKUP(C666,'Data Sheet'!$A$3:$D$16,4,FALSE)),"")</f>
        <v/>
      </c>
      <c r="E666" s="306"/>
      <c r="F666" s="307" t="str">
        <f>IFERROR(IF(VLOOKUP(E666,'Data Sheet'!$C$19:$D$80,2,FALSE)=0,"",VLOOKUP(E666,'Data Sheet'!$C$19:$D$80,2,FALSE)),"")</f>
        <v/>
      </c>
      <c r="G666" s="308" t="str">
        <f t="shared" si="327"/>
        <v>-</v>
      </c>
      <c r="H666" s="108"/>
      <c r="I666" s="304"/>
      <c r="J666" s="109" t="e">
        <f t="shared" si="328"/>
        <v>#VALUE!</v>
      </c>
      <c r="K666" s="104" t="str">
        <f>IFERROR(INDEX('Data Sheet'!$C$104:$C$181,MATCH(I666,'Data Sheet'!$F$104:$F$181,0)),"")</f>
        <v/>
      </c>
      <c r="L666" s="260" t="str">
        <f>IFERROR(INDEX('Data Sheet'!$G$104:$G$181,MATCH(I666,'Data Sheet'!$F$104:$F$181,0)),"")</f>
        <v/>
      </c>
      <c r="M666" s="220"/>
      <c r="N666" s="303"/>
      <c r="O666" s="303"/>
      <c r="P666" s="110" t="str">
        <f>IFERROR(INDEX(Setup!$D$44:$D$70,MATCH(M666,Setup!$K$44:$K$70,0))&amp;"","")</f>
        <v/>
      </c>
      <c r="Q666" s="110" t="str">
        <f>IFERROR(INDEX(Setup!$E$44:$E$70,MATCH(M666,Setup!$K$44:$K$70,0))&amp;"","")</f>
        <v/>
      </c>
      <c r="R666" s="110" t="str">
        <f>IFERROR(INDEX(Setup!$L$44:$L$70,MATCH(M666,Setup!$K$44:$K$70,0))&amp;"","")</f>
        <v/>
      </c>
      <c r="S666" s="110" t="str">
        <f>Setup!$C$30</f>
        <v>USD</v>
      </c>
      <c r="T666" s="111" t="str">
        <f>IFERROR(INDEX('Data Sheet'!$B$104:$B$181,MATCH(I666,'Data Sheet'!$F$104:$F$181,0)),"")</f>
        <v/>
      </c>
      <c r="U666" s="112" t="str">
        <f>IFERROR(INDEX('Data Sheet'!$D$104:$D$181,MATCH(I666,'Data Sheet'!$F$104:$F$181,0)),"")</f>
        <v/>
      </c>
      <c r="V666" s="102" t="s">
        <v>8</v>
      </c>
      <c r="W666" s="221" t="str">
        <f>IF(V666=Setup!$C$30,"Grant",IF(V666=Setup!$C$31,"Local",IF(V666=Setup!$C$32,"Other",IF(ISBLANK(V666),"","Other"))))</f>
        <v>Grant</v>
      </c>
      <c r="X666" s="295"/>
      <c r="Y666" s="296" t="str">
        <f>IF(X666&lt;&gt;"",X666/VLOOKUP($V666,Setup!$C$30:$D$41,2,0),"")</f>
        <v/>
      </c>
      <c r="Z666" s="297"/>
      <c r="AA666" s="298" t="str">
        <f t="shared" si="301"/>
        <v/>
      </c>
      <c r="AB666" s="297"/>
      <c r="AC666" s="299" t="str">
        <f t="shared" si="302"/>
        <v/>
      </c>
      <c r="AD666" s="297"/>
      <c r="AE666" s="299" t="str">
        <f t="shared" si="303"/>
        <v/>
      </c>
      <c r="AF666" s="297"/>
      <c r="AG666" s="298" t="str">
        <f t="shared" si="304"/>
        <v/>
      </c>
      <c r="AH666" s="298" t="str">
        <f t="shared" si="305"/>
        <v/>
      </c>
      <c r="AI666" s="298" t="str">
        <f t="shared" si="306"/>
        <v/>
      </c>
      <c r="AJ666" s="300"/>
      <c r="AK666" s="295"/>
      <c r="AL666" s="296" t="str">
        <f>IF(AK666&lt;&gt;"",AK666/VLOOKUP($V666,Setup!$C$30:$D$41,2,0),"")</f>
        <v/>
      </c>
      <c r="AM666" s="301"/>
      <c r="AN666" s="299" t="str">
        <f t="shared" si="307"/>
        <v/>
      </c>
      <c r="AO666" s="301"/>
      <c r="AP666" s="299" t="str">
        <f t="shared" si="308"/>
        <v/>
      </c>
      <c r="AQ666" s="301"/>
      <c r="AR666" s="299" t="str">
        <f t="shared" si="309"/>
        <v/>
      </c>
      <c r="AS666" s="301"/>
      <c r="AT666" s="298" t="str">
        <f t="shared" si="310"/>
        <v/>
      </c>
      <c r="AU666" s="298" t="str">
        <f t="shared" si="311"/>
        <v/>
      </c>
      <c r="AV666" s="298" t="str">
        <f t="shared" si="312"/>
        <v/>
      </c>
      <c r="AW666" s="300"/>
      <c r="AX666" s="295"/>
      <c r="AY666" s="296" t="str">
        <f>IF(AX666&lt;&gt;"",AX666/VLOOKUP($V666,Setup!$C$30:$D$41,2,0),"")</f>
        <v/>
      </c>
      <c r="AZ666" s="302"/>
      <c r="BA666" s="299" t="str">
        <f t="shared" si="313"/>
        <v/>
      </c>
      <c r="BB666" s="302"/>
      <c r="BC666" s="299" t="str">
        <f t="shared" si="314"/>
        <v/>
      </c>
      <c r="BD666" s="302"/>
      <c r="BE666" s="299" t="str">
        <f t="shared" si="315"/>
        <v/>
      </c>
      <c r="BF666" s="302"/>
      <c r="BG666" s="298" t="str">
        <f t="shared" si="316"/>
        <v/>
      </c>
      <c r="BH666" s="298" t="str">
        <f t="shared" si="317"/>
        <v/>
      </c>
      <c r="BI666" s="298" t="str">
        <f t="shared" si="318"/>
        <v/>
      </c>
      <c r="BJ666" s="300"/>
      <c r="BK666" s="295"/>
      <c r="BL666" s="296" t="str">
        <f>IF(BK666&lt;&gt;"",BK666/VLOOKUP($V666,Setup!$C$30:$D$41,2,0),"")</f>
        <v/>
      </c>
      <c r="BM666" s="302"/>
      <c r="BN666" s="299" t="str">
        <f t="shared" si="319"/>
        <v/>
      </c>
      <c r="BO666" s="302"/>
      <c r="BP666" s="299" t="str">
        <f t="shared" si="320"/>
        <v/>
      </c>
      <c r="BQ666" s="302"/>
      <c r="BR666" s="299" t="str">
        <f t="shared" si="321"/>
        <v/>
      </c>
      <c r="BS666" s="302"/>
      <c r="BT666" s="298" t="str">
        <f t="shared" si="322"/>
        <v/>
      </c>
      <c r="BU666" s="298" t="str">
        <f t="shared" si="323"/>
        <v/>
      </c>
      <c r="BV666" s="298" t="str">
        <f t="shared" si="324"/>
        <v/>
      </c>
      <c r="BW666" s="300"/>
      <c r="BX666" s="298" t="str">
        <f t="shared" si="325"/>
        <v/>
      </c>
      <c r="BY666" s="298" t="str">
        <f t="shared" si="326"/>
        <v/>
      </c>
      <c r="BZ666" s="113"/>
      <c r="CA666" s="114"/>
      <c r="CF666" s="481"/>
      <c r="CL666" s="358" t="str">
        <f>IFERROR(VLOOKUP(C666,'Data Sheet'!$A$3:$B$16,2,FALSE),"")</f>
        <v/>
      </c>
    </row>
    <row r="667" spans="1:90" ht="25.5" customHeight="1">
      <c r="A667" s="100">
        <v>663</v>
      </c>
      <c r="B667" s="107" t="str">
        <f t="shared" si="329"/>
        <v>--</v>
      </c>
      <c r="C667" s="304"/>
      <c r="D667" s="305" t="str">
        <f>IFERROR(IF(VLOOKUP(C667,'Data Sheet'!$A$3:$D$16,4,FALSE)=0,"",VLOOKUP(C667,'Data Sheet'!$A$3:$D$16,4,FALSE)),"")</f>
        <v/>
      </c>
      <c r="E667" s="306"/>
      <c r="F667" s="307" t="str">
        <f>IFERROR(IF(VLOOKUP(E667,'Data Sheet'!$C$19:$D$80,2,FALSE)=0,"",VLOOKUP(E667,'Data Sheet'!$C$19:$D$80,2,FALSE)),"")</f>
        <v/>
      </c>
      <c r="G667" s="308" t="str">
        <f t="shared" si="327"/>
        <v>-</v>
      </c>
      <c r="H667" s="108"/>
      <c r="I667" s="304"/>
      <c r="J667" s="109" t="e">
        <f t="shared" si="328"/>
        <v>#VALUE!</v>
      </c>
      <c r="K667" s="104" t="str">
        <f>IFERROR(INDEX('Data Sheet'!$C$104:$C$181,MATCH(I667,'Data Sheet'!$F$104:$F$181,0)),"")</f>
        <v/>
      </c>
      <c r="L667" s="260" t="str">
        <f>IFERROR(INDEX('Data Sheet'!$G$104:$G$181,MATCH(I667,'Data Sheet'!$F$104:$F$181,0)),"")</f>
        <v/>
      </c>
      <c r="M667" s="220"/>
      <c r="N667" s="303"/>
      <c r="O667" s="303"/>
      <c r="P667" s="110" t="str">
        <f>IFERROR(INDEX(Setup!$D$44:$D$70,MATCH(M667,Setup!$K$44:$K$70,0))&amp;"","")</f>
        <v/>
      </c>
      <c r="Q667" s="110" t="str">
        <f>IFERROR(INDEX(Setup!$E$44:$E$70,MATCH(M667,Setup!$K$44:$K$70,0))&amp;"","")</f>
        <v/>
      </c>
      <c r="R667" s="110" t="str">
        <f>IFERROR(INDEX(Setup!$L$44:$L$70,MATCH(M667,Setup!$K$44:$K$70,0))&amp;"","")</f>
        <v/>
      </c>
      <c r="S667" s="110" t="str">
        <f>Setup!$C$30</f>
        <v>USD</v>
      </c>
      <c r="T667" s="111" t="str">
        <f>IFERROR(INDEX('Data Sheet'!$B$104:$B$181,MATCH(I667,'Data Sheet'!$F$104:$F$181,0)),"")</f>
        <v/>
      </c>
      <c r="U667" s="112" t="str">
        <f>IFERROR(INDEX('Data Sheet'!$D$104:$D$181,MATCH(I667,'Data Sheet'!$F$104:$F$181,0)),"")</f>
        <v/>
      </c>
      <c r="V667" s="102" t="s">
        <v>8</v>
      </c>
      <c r="W667" s="221" t="str">
        <f>IF(V667=Setup!$C$30,"Grant",IF(V667=Setup!$C$31,"Local",IF(V667=Setup!$C$32,"Other",IF(ISBLANK(V667),"","Other"))))</f>
        <v>Grant</v>
      </c>
      <c r="X667" s="295"/>
      <c r="Y667" s="296" t="str">
        <f>IF(X667&lt;&gt;"",X667/VLOOKUP($V667,Setup!$C$30:$D$41,2,0),"")</f>
        <v/>
      </c>
      <c r="Z667" s="297"/>
      <c r="AA667" s="298" t="str">
        <f t="shared" si="301"/>
        <v/>
      </c>
      <c r="AB667" s="297"/>
      <c r="AC667" s="299" t="str">
        <f t="shared" si="302"/>
        <v/>
      </c>
      <c r="AD667" s="297"/>
      <c r="AE667" s="299" t="str">
        <f t="shared" si="303"/>
        <v/>
      </c>
      <c r="AF667" s="297"/>
      <c r="AG667" s="298" t="str">
        <f t="shared" si="304"/>
        <v/>
      </c>
      <c r="AH667" s="298" t="str">
        <f t="shared" si="305"/>
        <v/>
      </c>
      <c r="AI667" s="298" t="str">
        <f t="shared" si="306"/>
        <v/>
      </c>
      <c r="AJ667" s="300"/>
      <c r="AK667" s="295"/>
      <c r="AL667" s="296" t="str">
        <f>IF(AK667&lt;&gt;"",AK667/VLOOKUP($V667,Setup!$C$30:$D$41,2,0),"")</f>
        <v/>
      </c>
      <c r="AM667" s="301"/>
      <c r="AN667" s="299" t="str">
        <f t="shared" si="307"/>
        <v/>
      </c>
      <c r="AO667" s="301"/>
      <c r="AP667" s="299" t="str">
        <f t="shared" si="308"/>
        <v/>
      </c>
      <c r="AQ667" s="301"/>
      <c r="AR667" s="299" t="str">
        <f t="shared" si="309"/>
        <v/>
      </c>
      <c r="AS667" s="301"/>
      <c r="AT667" s="298" t="str">
        <f t="shared" si="310"/>
        <v/>
      </c>
      <c r="AU667" s="298" t="str">
        <f t="shared" si="311"/>
        <v/>
      </c>
      <c r="AV667" s="298" t="str">
        <f t="shared" si="312"/>
        <v/>
      </c>
      <c r="AW667" s="300"/>
      <c r="AX667" s="295"/>
      <c r="AY667" s="296" t="str">
        <f>IF(AX667&lt;&gt;"",AX667/VLOOKUP($V667,Setup!$C$30:$D$41,2,0),"")</f>
        <v/>
      </c>
      <c r="AZ667" s="302"/>
      <c r="BA667" s="299" t="str">
        <f t="shared" si="313"/>
        <v/>
      </c>
      <c r="BB667" s="302"/>
      <c r="BC667" s="299" t="str">
        <f t="shared" si="314"/>
        <v/>
      </c>
      <c r="BD667" s="302"/>
      <c r="BE667" s="299" t="str">
        <f t="shared" si="315"/>
        <v/>
      </c>
      <c r="BF667" s="302"/>
      <c r="BG667" s="298" t="str">
        <f t="shared" si="316"/>
        <v/>
      </c>
      <c r="BH667" s="298" t="str">
        <f t="shared" si="317"/>
        <v/>
      </c>
      <c r="BI667" s="298" t="str">
        <f t="shared" si="318"/>
        <v/>
      </c>
      <c r="BJ667" s="300"/>
      <c r="BK667" s="295"/>
      <c r="BL667" s="296" t="str">
        <f>IF(BK667&lt;&gt;"",BK667/VLOOKUP($V667,Setup!$C$30:$D$41,2,0),"")</f>
        <v/>
      </c>
      <c r="BM667" s="302"/>
      <c r="BN667" s="299" t="str">
        <f t="shared" si="319"/>
        <v/>
      </c>
      <c r="BO667" s="302"/>
      <c r="BP667" s="299" t="str">
        <f t="shared" si="320"/>
        <v/>
      </c>
      <c r="BQ667" s="302"/>
      <c r="BR667" s="299" t="str">
        <f t="shared" si="321"/>
        <v/>
      </c>
      <c r="BS667" s="302"/>
      <c r="BT667" s="298" t="str">
        <f t="shared" si="322"/>
        <v/>
      </c>
      <c r="BU667" s="298" t="str">
        <f t="shared" si="323"/>
        <v/>
      </c>
      <c r="BV667" s="298" t="str">
        <f t="shared" si="324"/>
        <v/>
      </c>
      <c r="BW667" s="300"/>
      <c r="BX667" s="298" t="str">
        <f t="shared" si="325"/>
        <v/>
      </c>
      <c r="BY667" s="298" t="str">
        <f t="shared" si="326"/>
        <v/>
      </c>
      <c r="BZ667" s="113"/>
      <c r="CA667" s="114"/>
      <c r="CF667" s="481"/>
      <c r="CL667" s="358" t="str">
        <f>IFERROR(VLOOKUP(C667,'Data Sheet'!$A$3:$B$16,2,FALSE),"")</f>
        <v/>
      </c>
    </row>
    <row r="668" spans="1:90" ht="25.5" customHeight="1">
      <c r="A668" s="100">
        <v>664</v>
      </c>
      <c r="B668" s="107" t="str">
        <f t="shared" si="329"/>
        <v>--</v>
      </c>
      <c r="C668" s="304"/>
      <c r="D668" s="305" t="str">
        <f>IFERROR(IF(VLOOKUP(C668,'Data Sheet'!$A$3:$D$16,4,FALSE)=0,"",VLOOKUP(C668,'Data Sheet'!$A$3:$D$16,4,FALSE)),"")</f>
        <v/>
      </c>
      <c r="E668" s="306"/>
      <c r="F668" s="307" t="str">
        <f>IFERROR(IF(VLOOKUP(E668,'Data Sheet'!$C$19:$D$80,2,FALSE)=0,"",VLOOKUP(E668,'Data Sheet'!$C$19:$D$80,2,FALSE)),"")</f>
        <v/>
      </c>
      <c r="G668" s="308" t="str">
        <f t="shared" si="327"/>
        <v>-</v>
      </c>
      <c r="H668" s="108"/>
      <c r="I668" s="304"/>
      <c r="J668" s="109" t="e">
        <f t="shared" si="328"/>
        <v>#VALUE!</v>
      </c>
      <c r="K668" s="104" t="str">
        <f>IFERROR(INDEX('Data Sheet'!$C$104:$C$181,MATCH(I668,'Data Sheet'!$F$104:$F$181,0)),"")</f>
        <v/>
      </c>
      <c r="L668" s="260" t="str">
        <f>IFERROR(INDEX('Data Sheet'!$G$104:$G$181,MATCH(I668,'Data Sheet'!$F$104:$F$181,0)),"")</f>
        <v/>
      </c>
      <c r="M668" s="220"/>
      <c r="N668" s="303"/>
      <c r="O668" s="303"/>
      <c r="P668" s="110" t="str">
        <f>IFERROR(INDEX(Setup!$D$44:$D$70,MATCH(M668,Setup!$K$44:$K$70,0))&amp;"","")</f>
        <v/>
      </c>
      <c r="Q668" s="110" t="str">
        <f>IFERROR(INDEX(Setup!$E$44:$E$70,MATCH(M668,Setup!$K$44:$K$70,0))&amp;"","")</f>
        <v/>
      </c>
      <c r="R668" s="110" t="str">
        <f>IFERROR(INDEX(Setup!$L$44:$L$70,MATCH(M668,Setup!$K$44:$K$70,0))&amp;"","")</f>
        <v/>
      </c>
      <c r="S668" s="110" t="str">
        <f>Setup!$C$30</f>
        <v>USD</v>
      </c>
      <c r="T668" s="111" t="str">
        <f>IFERROR(INDEX('Data Sheet'!$B$104:$B$181,MATCH(I668,'Data Sheet'!$F$104:$F$181,0)),"")</f>
        <v/>
      </c>
      <c r="U668" s="112" t="str">
        <f>IFERROR(INDEX('Data Sheet'!$D$104:$D$181,MATCH(I668,'Data Sheet'!$F$104:$F$181,0)),"")</f>
        <v/>
      </c>
      <c r="V668" s="102" t="s">
        <v>8</v>
      </c>
      <c r="W668" s="221" t="str">
        <f>IF(V668=Setup!$C$30,"Grant",IF(V668=Setup!$C$31,"Local",IF(V668=Setup!$C$32,"Other",IF(ISBLANK(V668),"","Other"))))</f>
        <v>Grant</v>
      </c>
      <c r="X668" s="295"/>
      <c r="Y668" s="296" t="str">
        <f>IF(X668&lt;&gt;"",X668/VLOOKUP($V668,Setup!$C$30:$D$41,2,0),"")</f>
        <v/>
      </c>
      <c r="Z668" s="297"/>
      <c r="AA668" s="298" t="str">
        <f t="shared" si="301"/>
        <v/>
      </c>
      <c r="AB668" s="297"/>
      <c r="AC668" s="299" t="str">
        <f t="shared" si="302"/>
        <v/>
      </c>
      <c r="AD668" s="297"/>
      <c r="AE668" s="299" t="str">
        <f t="shared" si="303"/>
        <v/>
      </c>
      <c r="AF668" s="297"/>
      <c r="AG668" s="298" t="str">
        <f t="shared" si="304"/>
        <v/>
      </c>
      <c r="AH668" s="298" t="str">
        <f t="shared" si="305"/>
        <v/>
      </c>
      <c r="AI668" s="298" t="str">
        <f t="shared" si="306"/>
        <v/>
      </c>
      <c r="AJ668" s="300"/>
      <c r="AK668" s="295"/>
      <c r="AL668" s="296" t="str">
        <f>IF(AK668&lt;&gt;"",AK668/VLOOKUP($V668,Setup!$C$30:$D$41,2,0),"")</f>
        <v/>
      </c>
      <c r="AM668" s="301"/>
      <c r="AN668" s="299" t="str">
        <f t="shared" si="307"/>
        <v/>
      </c>
      <c r="AO668" s="301"/>
      <c r="AP668" s="299" t="str">
        <f t="shared" si="308"/>
        <v/>
      </c>
      <c r="AQ668" s="301"/>
      <c r="AR668" s="299" t="str">
        <f t="shared" si="309"/>
        <v/>
      </c>
      <c r="AS668" s="301"/>
      <c r="AT668" s="298" t="str">
        <f t="shared" si="310"/>
        <v/>
      </c>
      <c r="AU668" s="298" t="str">
        <f t="shared" si="311"/>
        <v/>
      </c>
      <c r="AV668" s="298" t="str">
        <f t="shared" si="312"/>
        <v/>
      </c>
      <c r="AW668" s="300"/>
      <c r="AX668" s="295"/>
      <c r="AY668" s="296" t="str">
        <f>IF(AX668&lt;&gt;"",AX668/VLOOKUP($V668,Setup!$C$30:$D$41,2,0),"")</f>
        <v/>
      </c>
      <c r="AZ668" s="302"/>
      <c r="BA668" s="299" t="str">
        <f t="shared" si="313"/>
        <v/>
      </c>
      <c r="BB668" s="302"/>
      <c r="BC668" s="299" t="str">
        <f t="shared" si="314"/>
        <v/>
      </c>
      <c r="BD668" s="302"/>
      <c r="BE668" s="299" t="str">
        <f t="shared" si="315"/>
        <v/>
      </c>
      <c r="BF668" s="302"/>
      <c r="BG668" s="298" t="str">
        <f t="shared" si="316"/>
        <v/>
      </c>
      <c r="BH668" s="298" t="str">
        <f t="shared" si="317"/>
        <v/>
      </c>
      <c r="BI668" s="298" t="str">
        <f t="shared" si="318"/>
        <v/>
      </c>
      <c r="BJ668" s="300"/>
      <c r="BK668" s="295"/>
      <c r="BL668" s="296" t="str">
        <f>IF(BK668&lt;&gt;"",BK668/VLOOKUP($V668,Setup!$C$30:$D$41,2,0),"")</f>
        <v/>
      </c>
      <c r="BM668" s="302"/>
      <c r="BN668" s="299" t="str">
        <f t="shared" si="319"/>
        <v/>
      </c>
      <c r="BO668" s="302"/>
      <c r="BP668" s="299" t="str">
        <f t="shared" si="320"/>
        <v/>
      </c>
      <c r="BQ668" s="302"/>
      <c r="BR668" s="299" t="str">
        <f t="shared" si="321"/>
        <v/>
      </c>
      <c r="BS668" s="302"/>
      <c r="BT668" s="298" t="str">
        <f t="shared" si="322"/>
        <v/>
      </c>
      <c r="BU668" s="298" t="str">
        <f t="shared" si="323"/>
        <v/>
      </c>
      <c r="BV668" s="298" t="str">
        <f t="shared" si="324"/>
        <v/>
      </c>
      <c r="BW668" s="300"/>
      <c r="BX668" s="298" t="str">
        <f t="shared" si="325"/>
        <v/>
      </c>
      <c r="BY668" s="298" t="str">
        <f t="shared" si="326"/>
        <v/>
      </c>
      <c r="BZ668" s="113"/>
      <c r="CA668" s="114"/>
      <c r="CF668" s="481"/>
      <c r="CL668" s="358" t="str">
        <f>IFERROR(VLOOKUP(C668,'Data Sheet'!$A$3:$B$16,2,FALSE),"")</f>
        <v/>
      </c>
    </row>
    <row r="669" spans="1:90" ht="25.5" customHeight="1">
      <c r="A669" s="100">
        <v>665</v>
      </c>
      <c r="B669" s="107" t="str">
        <f t="shared" si="329"/>
        <v>--</v>
      </c>
      <c r="C669" s="304"/>
      <c r="D669" s="305" t="str">
        <f>IFERROR(IF(VLOOKUP(C669,'Data Sheet'!$A$3:$D$16,4,FALSE)=0,"",VLOOKUP(C669,'Data Sheet'!$A$3:$D$16,4,FALSE)),"")</f>
        <v/>
      </c>
      <c r="E669" s="306"/>
      <c r="F669" s="307" t="str">
        <f>IFERROR(IF(VLOOKUP(E669,'Data Sheet'!$C$19:$D$80,2,FALSE)=0,"",VLOOKUP(E669,'Data Sheet'!$C$19:$D$80,2,FALSE)),"")</f>
        <v/>
      </c>
      <c r="G669" s="308" t="str">
        <f t="shared" si="327"/>
        <v>-</v>
      </c>
      <c r="H669" s="108"/>
      <c r="I669" s="304"/>
      <c r="J669" s="109" t="e">
        <f t="shared" si="328"/>
        <v>#VALUE!</v>
      </c>
      <c r="K669" s="104" t="str">
        <f>IFERROR(INDEX('Data Sheet'!$C$104:$C$181,MATCH(I669,'Data Sheet'!$F$104:$F$181,0)),"")</f>
        <v/>
      </c>
      <c r="L669" s="260" t="str">
        <f>IFERROR(INDEX('Data Sheet'!$G$104:$G$181,MATCH(I669,'Data Sheet'!$F$104:$F$181,0)),"")</f>
        <v/>
      </c>
      <c r="M669" s="220"/>
      <c r="N669" s="303"/>
      <c r="O669" s="303"/>
      <c r="P669" s="110" t="str">
        <f>IFERROR(INDEX(Setup!$D$44:$D$70,MATCH(M669,Setup!$K$44:$K$70,0))&amp;"","")</f>
        <v/>
      </c>
      <c r="Q669" s="110" t="str">
        <f>IFERROR(INDEX(Setup!$E$44:$E$70,MATCH(M669,Setup!$K$44:$K$70,0))&amp;"","")</f>
        <v/>
      </c>
      <c r="R669" s="110" t="str">
        <f>IFERROR(INDEX(Setup!$L$44:$L$70,MATCH(M669,Setup!$K$44:$K$70,0))&amp;"","")</f>
        <v/>
      </c>
      <c r="S669" s="110" t="str">
        <f>Setup!$C$30</f>
        <v>USD</v>
      </c>
      <c r="T669" s="111" t="str">
        <f>IFERROR(INDEX('Data Sheet'!$B$104:$B$181,MATCH(I669,'Data Sheet'!$F$104:$F$181,0)),"")</f>
        <v/>
      </c>
      <c r="U669" s="112" t="str">
        <f>IFERROR(INDEX('Data Sheet'!$D$104:$D$181,MATCH(I669,'Data Sheet'!$F$104:$F$181,0)),"")</f>
        <v/>
      </c>
      <c r="V669" s="102" t="s">
        <v>8</v>
      </c>
      <c r="W669" s="221" t="str">
        <f>IF(V669=Setup!$C$30,"Grant",IF(V669=Setup!$C$31,"Local",IF(V669=Setup!$C$32,"Other",IF(ISBLANK(V669),"","Other"))))</f>
        <v>Grant</v>
      </c>
      <c r="X669" s="295"/>
      <c r="Y669" s="296" t="str">
        <f>IF(X669&lt;&gt;"",X669/VLOOKUP($V669,Setup!$C$30:$D$41,2,0),"")</f>
        <v/>
      </c>
      <c r="Z669" s="297"/>
      <c r="AA669" s="298" t="str">
        <f t="shared" si="301"/>
        <v/>
      </c>
      <c r="AB669" s="297"/>
      <c r="AC669" s="299" t="str">
        <f t="shared" si="302"/>
        <v/>
      </c>
      <c r="AD669" s="297"/>
      <c r="AE669" s="299" t="str">
        <f t="shared" si="303"/>
        <v/>
      </c>
      <c r="AF669" s="297"/>
      <c r="AG669" s="298" t="str">
        <f t="shared" si="304"/>
        <v/>
      </c>
      <c r="AH669" s="298" t="str">
        <f t="shared" si="305"/>
        <v/>
      </c>
      <c r="AI669" s="298" t="str">
        <f t="shared" si="306"/>
        <v/>
      </c>
      <c r="AJ669" s="300"/>
      <c r="AK669" s="295"/>
      <c r="AL669" s="296" t="str">
        <f>IF(AK669&lt;&gt;"",AK669/VLOOKUP($V669,Setup!$C$30:$D$41,2,0),"")</f>
        <v/>
      </c>
      <c r="AM669" s="301"/>
      <c r="AN669" s="299" t="str">
        <f t="shared" si="307"/>
        <v/>
      </c>
      <c r="AO669" s="301"/>
      <c r="AP669" s="299" t="str">
        <f t="shared" si="308"/>
        <v/>
      </c>
      <c r="AQ669" s="301"/>
      <c r="AR669" s="299" t="str">
        <f t="shared" si="309"/>
        <v/>
      </c>
      <c r="AS669" s="301"/>
      <c r="AT669" s="298" t="str">
        <f t="shared" si="310"/>
        <v/>
      </c>
      <c r="AU669" s="298" t="str">
        <f t="shared" si="311"/>
        <v/>
      </c>
      <c r="AV669" s="298" t="str">
        <f t="shared" si="312"/>
        <v/>
      </c>
      <c r="AW669" s="300"/>
      <c r="AX669" s="295"/>
      <c r="AY669" s="296" t="str">
        <f>IF(AX669&lt;&gt;"",AX669/VLOOKUP($V669,Setup!$C$30:$D$41,2,0),"")</f>
        <v/>
      </c>
      <c r="AZ669" s="302"/>
      <c r="BA669" s="299" t="str">
        <f t="shared" si="313"/>
        <v/>
      </c>
      <c r="BB669" s="302"/>
      <c r="BC669" s="299" t="str">
        <f t="shared" si="314"/>
        <v/>
      </c>
      <c r="BD669" s="302"/>
      <c r="BE669" s="299" t="str">
        <f t="shared" si="315"/>
        <v/>
      </c>
      <c r="BF669" s="302"/>
      <c r="BG669" s="298" t="str">
        <f t="shared" si="316"/>
        <v/>
      </c>
      <c r="BH669" s="298" t="str">
        <f t="shared" si="317"/>
        <v/>
      </c>
      <c r="BI669" s="298" t="str">
        <f t="shared" si="318"/>
        <v/>
      </c>
      <c r="BJ669" s="300"/>
      <c r="BK669" s="295"/>
      <c r="BL669" s="296" t="str">
        <f>IF(BK669&lt;&gt;"",BK669/VLOOKUP($V669,Setup!$C$30:$D$41,2,0),"")</f>
        <v/>
      </c>
      <c r="BM669" s="302"/>
      <c r="BN669" s="299" t="str">
        <f t="shared" si="319"/>
        <v/>
      </c>
      <c r="BO669" s="302"/>
      <c r="BP669" s="299" t="str">
        <f t="shared" si="320"/>
        <v/>
      </c>
      <c r="BQ669" s="302"/>
      <c r="BR669" s="299" t="str">
        <f t="shared" si="321"/>
        <v/>
      </c>
      <c r="BS669" s="302"/>
      <c r="BT669" s="298" t="str">
        <f t="shared" si="322"/>
        <v/>
      </c>
      <c r="BU669" s="298" t="str">
        <f t="shared" si="323"/>
        <v/>
      </c>
      <c r="BV669" s="298" t="str">
        <f t="shared" si="324"/>
        <v/>
      </c>
      <c r="BW669" s="300"/>
      <c r="BX669" s="298" t="str">
        <f t="shared" si="325"/>
        <v/>
      </c>
      <c r="BY669" s="298" t="str">
        <f t="shared" si="326"/>
        <v/>
      </c>
      <c r="BZ669" s="113"/>
      <c r="CA669" s="114"/>
      <c r="CF669" s="481"/>
      <c r="CL669" s="358" t="str">
        <f>IFERROR(VLOOKUP(C669,'Data Sheet'!$A$3:$B$16,2,FALSE),"")</f>
        <v/>
      </c>
    </row>
    <row r="670" spans="1:90" ht="25.5" customHeight="1">
      <c r="A670" s="100">
        <v>666</v>
      </c>
      <c r="B670" s="107" t="str">
        <f t="shared" si="329"/>
        <v>--</v>
      </c>
      <c r="C670" s="304"/>
      <c r="D670" s="305" t="str">
        <f>IFERROR(IF(VLOOKUP(C670,'Data Sheet'!$A$3:$D$16,4,FALSE)=0,"",VLOOKUP(C670,'Data Sheet'!$A$3:$D$16,4,FALSE)),"")</f>
        <v/>
      </c>
      <c r="E670" s="306"/>
      <c r="F670" s="307" t="str">
        <f>IFERROR(IF(VLOOKUP(E670,'Data Sheet'!$C$19:$D$80,2,FALSE)=0,"",VLOOKUP(E670,'Data Sheet'!$C$19:$D$80,2,FALSE)),"")</f>
        <v/>
      </c>
      <c r="G670" s="308" t="str">
        <f t="shared" si="327"/>
        <v>-</v>
      </c>
      <c r="H670" s="108"/>
      <c r="I670" s="304"/>
      <c r="J670" s="109" t="e">
        <f t="shared" si="328"/>
        <v>#VALUE!</v>
      </c>
      <c r="K670" s="104" t="str">
        <f>IFERROR(INDEX('Data Sheet'!$C$104:$C$181,MATCH(I670,'Data Sheet'!$F$104:$F$181,0)),"")</f>
        <v/>
      </c>
      <c r="L670" s="260" t="str">
        <f>IFERROR(INDEX('Data Sheet'!$G$104:$G$181,MATCH(I670,'Data Sheet'!$F$104:$F$181,0)),"")</f>
        <v/>
      </c>
      <c r="M670" s="220"/>
      <c r="N670" s="303"/>
      <c r="O670" s="303"/>
      <c r="P670" s="110" t="str">
        <f>IFERROR(INDEX(Setup!$D$44:$D$70,MATCH(M670,Setup!$K$44:$K$70,0))&amp;"","")</f>
        <v/>
      </c>
      <c r="Q670" s="110" t="str">
        <f>IFERROR(INDEX(Setup!$E$44:$E$70,MATCH(M670,Setup!$K$44:$K$70,0))&amp;"","")</f>
        <v/>
      </c>
      <c r="R670" s="110" t="str">
        <f>IFERROR(INDEX(Setup!$L$44:$L$70,MATCH(M670,Setup!$K$44:$K$70,0))&amp;"","")</f>
        <v/>
      </c>
      <c r="S670" s="110" t="str">
        <f>Setup!$C$30</f>
        <v>USD</v>
      </c>
      <c r="T670" s="111" t="str">
        <f>IFERROR(INDEX('Data Sheet'!$B$104:$B$181,MATCH(I670,'Data Sheet'!$F$104:$F$181,0)),"")</f>
        <v/>
      </c>
      <c r="U670" s="112" t="str">
        <f>IFERROR(INDEX('Data Sheet'!$D$104:$D$181,MATCH(I670,'Data Sheet'!$F$104:$F$181,0)),"")</f>
        <v/>
      </c>
      <c r="V670" s="102" t="s">
        <v>8</v>
      </c>
      <c r="W670" s="221" t="str">
        <f>IF(V670=Setup!$C$30,"Grant",IF(V670=Setup!$C$31,"Local",IF(V670=Setup!$C$32,"Other",IF(ISBLANK(V670),"","Other"))))</f>
        <v>Grant</v>
      </c>
      <c r="X670" s="295"/>
      <c r="Y670" s="296" t="str">
        <f>IF(X670&lt;&gt;"",X670/VLOOKUP($V670,Setup!$C$30:$D$41,2,0),"")</f>
        <v/>
      </c>
      <c r="Z670" s="297"/>
      <c r="AA670" s="298" t="str">
        <f t="shared" si="301"/>
        <v/>
      </c>
      <c r="AB670" s="297"/>
      <c r="AC670" s="299" t="str">
        <f t="shared" si="302"/>
        <v/>
      </c>
      <c r="AD670" s="297"/>
      <c r="AE670" s="299" t="str">
        <f t="shared" si="303"/>
        <v/>
      </c>
      <c r="AF670" s="297"/>
      <c r="AG670" s="298" t="str">
        <f t="shared" si="304"/>
        <v/>
      </c>
      <c r="AH670" s="298" t="str">
        <f t="shared" si="305"/>
        <v/>
      </c>
      <c r="AI670" s="298" t="str">
        <f t="shared" si="306"/>
        <v/>
      </c>
      <c r="AJ670" s="300"/>
      <c r="AK670" s="295"/>
      <c r="AL670" s="296" t="str">
        <f>IF(AK670&lt;&gt;"",AK670/VLOOKUP($V670,Setup!$C$30:$D$41,2,0),"")</f>
        <v/>
      </c>
      <c r="AM670" s="301"/>
      <c r="AN670" s="299" t="str">
        <f t="shared" si="307"/>
        <v/>
      </c>
      <c r="AO670" s="301"/>
      <c r="AP670" s="299" t="str">
        <f t="shared" si="308"/>
        <v/>
      </c>
      <c r="AQ670" s="301"/>
      <c r="AR670" s="299" t="str">
        <f t="shared" si="309"/>
        <v/>
      </c>
      <c r="AS670" s="301"/>
      <c r="AT670" s="298" t="str">
        <f t="shared" si="310"/>
        <v/>
      </c>
      <c r="AU670" s="298" t="str">
        <f t="shared" si="311"/>
        <v/>
      </c>
      <c r="AV670" s="298" t="str">
        <f t="shared" si="312"/>
        <v/>
      </c>
      <c r="AW670" s="300"/>
      <c r="AX670" s="295"/>
      <c r="AY670" s="296" t="str">
        <f>IF(AX670&lt;&gt;"",AX670/VLOOKUP($V670,Setup!$C$30:$D$41,2,0),"")</f>
        <v/>
      </c>
      <c r="AZ670" s="302"/>
      <c r="BA670" s="299" t="str">
        <f t="shared" si="313"/>
        <v/>
      </c>
      <c r="BB670" s="302"/>
      <c r="BC670" s="299" t="str">
        <f t="shared" si="314"/>
        <v/>
      </c>
      <c r="BD670" s="302"/>
      <c r="BE670" s="299" t="str">
        <f t="shared" si="315"/>
        <v/>
      </c>
      <c r="BF670" s="302"/>
      <c r="BG670" s="298" t="str">
        <f t="shared" si="316"/>
        <v/>
      </c>
      <c r="BH670" s="298" t="str">
        <f t="shared" si="317"/>
        <v/>
      </c>
      <c r="BI670" s="298" t="str">
        <f t="shared" si="318"/>
        <v/>
      </c>
      <c r="BJ670" s="300"/>
      <c r="BK670" s="295"/>
      <c r="BL670" s="296" t="str">
        <f>IF(BK670&lt;&gt;"",BK670/VLOOKUP($V670,Setup!$C$30:$D$41,2,0),"")</f>
        <v/>
      </c>
      <c r="BM670" s="302"/>
      <c r="BN670" s="299" t="str">
        <f t="shared" si="319"/>
        <v/>
      </c>
      <c r="BO670" s="302"/>
      <c r="BP670" s="299" t="str">
        <f t="shared" si="320"/>
        <v/>
      </c>
      <c r="BQ670" s="302"/>
      <c r="BR670" s="299" t="str">
        <f t="shared" si="321"/>
        <v/>
      </c>
      <c r="BS670" s="302"/>
      <c r="BT670" s="298" t="str">
        <f t="shared" si="322"/>
        <v/>
      </c>
      <c r="BU670" s="298" t="str">
        <f t="shared" si="323"/>
        <v/>
      </c>
      <c r="BV670" s="298" t="str">
        <f t="shared" si="324"/>
        <v/>
      </c>
      <c r="BW670" s="300"/>
      <c r="BX670" s="298" t="str">
        <f t="shared" si="325"/>
        <v/>
      </c>
      <c r="BY670" s="298" t="str">
        <f t="shared" si="326"/>
        <v/>
      </c>
      <c r="BZ670" s="113"/>
      <c r="CA670" s="114"/>
      <c r="CF670" s="481"/>
      <c r="CL670" s="358" t="str">
        <f>IFERROR(VLOOKUP(C670,'Data Sheet'!$A$3:$B$16,2,FALSE),"")</f>
        <v/>
      </c>
    </row>
    <row r="671" spans="1:90" ht="25.5" customHeight="1">
      <c r="A671" s="100">
        <v>667</v>
      </c>
      <c r="B671" s="107" t="str">
        <f t="shared" si="329"/>
        <v>--</v>
      </c>
      <c r="C671" s="304"/>
      <c r="D671" s="305" t="str">
        <f>IFERROR(IF(VLOOKUP(C671,'Data Sheet'!$A$3:$D$16,4,FALSE)=0,"",VLOOKUP(C671,'Data Sheet'!$A$3:$D$16,4,FALSE)),"")</f>
        <v/>
      </c>
      <c r="E671" s="306"/>
      <c r="F671" s="307" t="str">
        <f>IFERROR(IF(VLOOKUP(E671,'Data Sheet'!$C$19:$D$80,2,FALSE)=0,"",VLOOKUP(E671,'Data Sheet'!$C$19:$D$80,2,FALSE)),"")</f>
        <v/>
      </c>
      <c r="G671" s="308" t="str">
        <f t="shared" si="327"/>
        <v>-</v>
      </c>
      <c r="H671" s="108"/>
      <c r="I671" s="304"/>
      <c r="J671" s="109" t="e">
        <f t="shared" si="328"/>
        <v>#VALUE!</v>
      </c>
      <c r="K671" s="104" t="str">
        <f>IFERROR(INDEX('Data Sheet'!$C$104:$C$181,MATCH(I671,'Data Sheet'!$F$104:$F$181,0)),"")</f>
        <v/>
      </c>
      <c r="L671" s="260" t="str">
        <f>IFERROR(INDEX('Data Sheet'!$G$104:$G$181,MATCH(I671,'Data Sheet'!$F$104:$F$181,0)),"")</f>
        <v/>
      </c>
      <c r="M671" s="220"/>
      <c r="N671" s="303"/>
      <c r="O671" s="303"/>
      <c r="P671" s="110" t="str">
        <f>IFERROR(INDEX(Setup!$D$44:$D$70,MATCH(M671,Setup!$K$44:$K$70,0))&amp;"","")</f>
        <v/>
      </c>
      <c r="Q671" s="110" t="str">
        <f>IFERROR(INDEX(Setup!$E$44:$E$70,MATCH(M671,Setup!$K$44:$K$70,0))&amp;"","")</f>
        <v/>
      </c>
      <c r="R671" s="110" t="str">
        <f>IFERROR(INDEX(Setup!$L$44:$L$70,MATCH(M671,Setup!$K$44:$K$70,0))&amp;"","")</f>
        <v/>
      </c>
      <c r="S671" s="110" t="str">
        <f>Setup!$C$30</f>
        <v>USD</v>
      </c>
      <c r="T671" s="111" t="str">
        <f>IFERROR(INDEX('Data Sheet'!$B$104:$B$181,MATCH(I671,'Data Sheet'!$F$104:$F$181,0)),"")</f>
        <v/>
      </c>
      <c r="U671" s="112" t="str">
        <f>IFERROR(INDEX('Data Sheet'!$D$104:$D$181,MATCH(I671,'Data Sheet'!$F$104:$F$181,0)),"")</f>
        <v/>
      </c>
      <c r="V671" s="102" t="s">
        <v>8</v>
      </c>
      <c r="W671" s="221" t="str">
        <f>IF(V671=Setup!$C$30,"Grant",IF(V671=Setup!$C$31,"Local",IF(V671=Setup!$C$32,"Other",IF(ISBLANK(V671),"","Other"))))</f>
        <v>Grant</v>
      </c>
      <c r="X671" s="295"/>
      <c r="Y671" s="296" t="str">
        <f>IF(X671&lt;&gt;"",X671/VLOOKUP($V671,Setup!$C$30:$D$41,2,0),"")</f>
        <v/>
      </c>
      <c r="Z671" s="297"/>
      <c r="AA671" s="298" t="str">
        <f t="shared" si="301"/>
        <v/>
      </c>
      <c r="AB671" s="297"/>
      <c r="AC671" s="299" t="str">
        <f t="shared" si="302"/>
        <v/>
      </c>
      <c r="AD671" s="297"/>
      <c r="AE671" s="299" t="str">
        <f t="shared" si="303"/>
        <v/>
      </c>
      <c r="AF671" s="297"/>
      <c r="AG671" s="298" t="str">
        <f t="shared" si="304"/>
        <v/>
      </c>
      <c r="AH671" s="298" t="str">
        <f t="shared" si="305"/>
        <v/>
      </c>
      <c r="AI671" s="298" t="str">
        <f t="shared" si="306"/>
        <v/>
      </c>
      <c r="AJ671" s="300"/>
      <c r="AK671" s="295"/>
      <c r="AL671" s="296" t="str">
        <f>IF(AK671&lt;&gt;"",AK671/VLOOKUP($V671,Setup!$C$30:$D$41,2,0),"")</f>
        <v/>
      </c>
      <c r="AM671" s="301"/>
      <c r="AN671" s="299" t="str">
        <f t="shared" si="307"/>
        <v/>
      </c>
      <c r="AO671" s="301"/>
      <c r="AP671" s="299" t="str">
        <f t="shared" si="308"/>
        <v/>
      </c>
      <c r="AQ671" s="301"/>
      <c r="AR671" s="299" t="str">
        <f t="shared" si="309"/>
        <v/>
      </c>
      <c r="AS671" s="301"/>
      <c r="AT671" s="298" t="str">
        <f t="shared" si="310"/>
        <v/>
      </c>
      <c r="AU671" s="298" t="str">
        <f t="shared" si="311"/>
        <v/>
      </c>
      <c r="AV671" s="298" t="str">
        <f t="shared" si="312"/>
        <v/>
      </c>
      <c r="AW671" s="300"/>
      <c r="AX671" s="295"/>
      <c r="AY671" s="296" t="str">
        <f>IF(AX671&lt;&gt;"",AX671/VLOOKUP($V671,Setup!$C$30:$D$41,2,0),"")</f>
        <v/>
      </c>
      <c r="AZ671" s="302"/>
      <c r="BA671" s="299" t="str">
        <f t="shared" si="313"/>
        <v/>
      </c>
      <c r="BB671" s="302"/>
      <c r="BC671" s="299" t="str">
        <f t="shared" si="314"/>
        <v/>
      </c>
      <c r="BD671" s="302"/>
      <c r="BE671" s="299" t="str">
        <f t="shared" si="315"/>
        <v/>
      </c>
      <c r="BF671" s="302"/>
      <c r="BG671" s="298" t="str">
        <f t="shared" si="316"/>
        <v/>
      </c>
      <c r="BH671" s="298" t="str">
        <f t="shared" si="317"/>
        <v/>
      </c>
      <c r="BI671" s="298" t="str">
        <f t="shared" si="318"/>
        <v/>
      </c>
      <c r="BJ671" s="300"/>
      <c r="BK671" s="295"/>
      <c r="BL671" s="296" t="str">
        <f>IF(BK671&lt;&gt;"",BK671/VLOOKUP($V671,Setup!$C$30:$D$41,2,0),"")</f>
        <v/>
      </c>
      <c r="BM671" s="302"/>
      <c r="BN671" s="299" t="str">
        <f t="shared" si="319"/>
        <v/>
      </c>
      <c r="BO671" s="302"/>
      <c r="BP671" s="299" t="str">
        <f t="shared" si="320"/>
        <v/>
      </c>
      <c r="BQ671" s="302"/>
      <c r="BR671" s="299" t="str">
        <f t="shared" si="321"/>
        <v/>
      </c>
      <c r="BS671" s="302"/>
      <c r="BT671" s="298" t="str">
        <f t="shared" si="322"/>
        <v/>
      </c>
      <c r="BU671" s="298" t="str">
        <f t="shared" si="323"/>
        <v/>
      </c>
      <c r="BV671" s="298" t="str">
        <f t="shared" si="324"/>
        <v/>
      </c>
      <c r="BW671" s="300"/>
      <c r="BX671" s="298" t="str">
        <f t="shared" si="325"/>
        <v/>
      </c>
      <c r="BY671" s="298" t="str">
        <f t="shared" si="326"/>
        <v/>
      </c>
      <c r="BZ671" s="113"/>
      <c r="CA671" s="114"/>
      <c r="CF671" s="481"/>
      <c r="CL671" s="358" t="str">
        <f>IFERROR(VLOOKUP(C671,'Data Sheet'!$A$3:$B$16,2,FALSE),"")</f>
        <v/>
      </c>
    </row>
    <row r="672" spans="1:90" ht="25.5" customHeight="1">
      <c r="A672" s="100">
        <v>668</v>
      </c>
      <c r="B672" s="107" t="str">
        <f t="shared" si="329"/>
        <v>--</v>
      </c>
      <c r="C672" s="304"/>
      <c r="D672" s="305" t="str">
        <f>IFERROR(IF(VLOOKUP(C672,'Data Sheet'!$A$3:$D$16,4,FALSE)=0,"",VLOOKUP(C672,'Data Sheet'!$A$3:$D$16,4,FALSE)),"")</f>
        <v/>
      </c>
      <c r="E672" s="306"/>
      <c r="F672" s="307" t="str">
        <f>IFERROR(IF(VLOOKUP(E672,'Data Sheet'!$C$19:$D$80,2,FALSE)=0,"",VLOOKUP(E672,'Data Sheet'!$C$19:$D$80,2,FALSE)),"")</f>
        <v/>
      </c>
      <c r="G672" s="308" t="str">
        <f t="shared" si="327"/>
        <v>-</v>
      </c>
      <c r="H672" s="108"/>
      <c r="I672" s="304"/>
      <c r="J672" s="109" t="e">
        <f t="shared" si="328"/>
        <v>#VALUE!</v>
      </c>
      <c r="K672" s="104" t="str">
        <f>IFERROR(INDEX('Data Sheet'!$C$104:$C$181,MATCH(I672,'Data Sheet'!$F$104:$F$181,0)),"")</f>
        <v/>
      </c>
      <c r="L672" s="260" t="str">
        <f>IFERROR(INDEX('Data Sheet'!$G$104:$G$181,MATCH(I672,'Data Sheet'!$F$104:$F$181,0)),"")</f>
        <v/>
      </c>
      <c r="M672" s="220"/>
      <c r="N672" s="303"/>
      <c r="O672" s="303"/>
      <c r="P672" s="110" t="str">
        <f>IFERROR(INDEX(Setup!$D$44:$D$70,MATCH(M672,Setup!$K$44:$K$70,0))&amp;"","")</f>
        <v/>
      </c>
      <c r="Q672" s="110" t="str">
        <f>IFERROR(INDEX(Setup!$E$44:$E$70,MATCH(M672,Setup!$K$44:$K$70,0))&amp;"","")</f>
        <v/>
      </c>
      <c r="R672" s="110" t="str">
        <f>IFERROR(INDEX(Setup!$L$44:$L$70,MATCH(M672,Setup!$K$44:$K$70,0))&amp;"","")</f>
        <v/>
      </c>
      <c r="S672" s="110" t="str">
        <f>Setup!$C$30</f>
        <v>USD</v>
      </c>
      <c r="T672" s="111" t="str">
        <f>IFERROR(INDEX('Data Sheet'!$B$104:$B$181,MATCH(I672,'Data Sheet'!$F$104:$F$181,0)),"")</f>
        <v/>
      </c>
      <c r="U672" s="112" t="str">
        <f>IFERROR(INDEX('Data Sheet'!$D$104:$D$181,MATCH(I672,'Data Sheet'!$F$104:$F$181,0)),"")</f>
        <v/>
      </c>
      <c r="V672" s="102" t="s">
        <v>8</v>
      </c>
      <c r="W672" s="221" t="str">
        <f>IF(V672=Setup!$C$30,"Grant",IF(V672=Setup!$C$31,"Local",IF(V672=Setup!$C$32,"Other",IF(ISBLANK(V672),"","Other"))))</f>
        <v>Grant</v>
      </c>
      <c r="X672" s="295"/>
      <c r="Y672" s="296" t="str">
        <f>IF(X672&lt;&gt;"",X672/VLOOKUP($V672,Setup!$C$30:$D$41,2,0),"")</f>
        <v/>
      </c>
      <c r="Z672" s="297"/>
      <c r="AA672" s="298" t="str">
        <f t="shared" si="301"/>
        <v/>
      </c>
      <c r="AB672" s="297"/>
      <c r="AC672" s="299" t="str">
        <f t="shared" si="302"/>
        <v/>
      </c>
      <c r="AD672" s="297"/>
      <c r="AE672" s="299" t="str">
        <f t="shared" si="303"/>
        <v/>
      </c>
      <c r="AF672" s="297"/>
      <c r="AG672" s="298" t="str">
        <f t="shared" si="304"/>
        <v/>
      </c>
      <c r="AH672" s="298" t="str">
        <f t="shared" si="305"/>
        <v/>
      </c>
      <c r="AI672" s="298" t="str">
        <f t="shared" si="306"/>
        <v/>
      </c>
      <c r="AJ672" s="300"/>
      <c r="AK672" s="295"/>
      <c r="AL672" s="296" t="str">
        <f>IF(AK672&lt;&gt;"",AK672/VLOOKUP($V672,Setup!$C$30:$D$41,2,0),"")</f>
        <v/>
      </c>
      <c r="AM672" s="301"/>
      <c r="AN672" s="299" t="str">
        <f t="shared" si="307"/>
        <v/>
      </c>
      <c r="AO672" s="301"/>
      <c r="AP672" s="299" t="str">
        <f t="shared" si="308"/>
        <v/>
      </c>
      <c r="AQ672" s="301"/>
      <c r="AR672" s="299" t="str">
        <f t="shared" si="309"/>
        <v/>
      </c>
      <c r="AS672" s="301"/>
      <c r="AT672" s="298" t="str">
        <f t="shared" si="310"/>
        <v/>
      </c>
      <c r="AU672" s="298" t="str">
        <f t="shared" si="311"/>
        <v/>
      </c>
      <c r="AV672" s="298" t="str">
        <f t="shared" si="312"/>
        <v/>
      </c>
      <c r="AW672" s="300"/>
      <c r="AX672" s="295"/>
      <c r="AY672" s="296" t="str">
        <f>IF(AX672&lt;&gt;"",AX672/VLOOKUP($V672,Setup!$C$30:$D$41,2,0),"")</f>
        <v/>
      </c>
      <c r="AZ672" s="302"/>
      <c r="BA672" s="299" t="str">
        <f t="shared" si="313"/>
        <v/>
      </c>
      <c r="BB672" s="302"/>
      <c r="BC672" s="299" t="str">
        <f t="shared" si="314"/>
        <v/>
      </c>
      <c r="BD672" s="302"/>
      <c r="BE672" s="299" t="str">
        <f t="shared" si="315"/>
        <v/>
      </c>
      <c r="BF672" s="302"/>
      <c r="BG672" s="298" t="str">
        <f t="shared" si="316"/>
        <v/>
      </c>
      <c r="BH672" s="298" t="str">
        <f t="shared" si="317"/>
        <v/>
      </c>
      <c r="BI672" s="298" t="str">
        <f t="shared" si="318"/>
        <v/>
      </c>
      <c r="BJ672" s="300"/>
      <c r="BK672" s="295"/>
      <c r="BL672" s="296" t="str">
        <f>IF(BK672&lt;&gt;"",BK672/VLOOKUP($V672,Setup!$C$30:$D$41,2,0),"")</f>
        <v/>
      </c>
      <c r="BM672" s="302"/>
      <c r="BN672" s="299" t="str">
        <f t="shared" si="319"/>
        <v/>
      </c>
      <c r="BO672" s="302"/>
      <c r="BP672" s="299" t="str">
        <f t="shared" si="320"/>
        <v/>
      </c>
      <c r="BQ672" s="302"/>
      <c r="BR672" s="299" t="str">
        <f t="shared" si="321"/>
        <v/>
      </c>
      <c r="BS672" s="302"/>
      <c r="BT672" s="298" t="str">
        <f t="shared" si="322"/>
        <v/>
      </c>
      <c r="BU672" s="298" t="str">
        <f t="shared" si="323"/>
        <v/>
      </c>
      <c r="BV672" s="298" t="str">
        <f t="shared" si="324"/>
        <v/>
      </c>
      <c r="BW672" s="300"/>
      <c r="BX672" s="298" t="str">
        <f t="shared" si="325"/>
        <v/>
      </c>
      <c r="BY672" s="298" t="str">
        <f t="shared" si="326"/>
        <v/>
      </c>
      <c r="BZ672" s="113"/>
      <c r="CA672" s="114"/>
      <c r="CF672" s="481"/>
      <c r="CL672" s="358" t="str">
        <f>IFERROR(VLOOKUP(C672,'Data Sheet'!$A$3:$B$16,2,FALSE),"")</f>
        <v/>
      </c>
    </row>
    <row r="673" spans="1:90" ht="25.5" customHeight="1">
      <c r="A673" s="100">
        <v>669</v>
      </c>
      <c r="B673" s="107" t="str">
        <f t="shared" si="329"/>
        <v>--</v>
      </c>
      <c r="C673" s="304"/>
      <c r="D673" s="305" t="str">
        <f>IFERROR(IF(VLOOKUP(C673,'Data Sheet'!$A$3:$D$16,4,FALSE)=0,"",VLOOKUP(C673,'Data Sheet'!$A$3:$D$16,4,FALSE)),"")</f>
        <v/>
      </c>
      <c r="E673" s="306"/>
      <c r="F673" s="307" t="str">
        <f>IFERROR(IF(VLOOKUP(E673,'Data Sheet'!$C$19:$D$80,2,FALSE)=0,"",VLOOKUP(E673,'Data Sheet'!$C$19:$D$80,2,FALSE)),"")</f>
        <v/>
      </c>
      <c r="G673" s="308" t="str">
        <f t="shared" si="327"/>
        <v>-</v>
      </c>
      <c r="H673" s="108"/>
      <c r="I673" s="304"/>
      <c r="J673" s="109" t="e">
        <f t="shared" si="328"/>
        <v>#VALUE!</v>
      </c>
      <c r="K673" s="104" t="str">
        <f>IFERROR(INDEX('Data Sheet'!$C$104:$C$181,MATCH(I673,'Data Sheet'!$F$104:$F$181,0)),"")</f>
        <v/>
      </c>
      <c r="L673" s="260" t="str">
        <f>IFERROR(INDEX('Data Sheet'!$G$104:$G$181,MATCH(I673,'Data Sheet'!$F$104:$F$181,0)),"")</f>
        <v/>
      </c>
      <c r="M673" s="220"/>
      <c r="N673" s="303"/>
      <c r="O673" s="303"/>
      <c r="P673" s="110" t="str">
        <f>IFERROR(INDEX(Setup!$D$44:$D$70,MATCH(M673,Setup!$K$44:$K$70,0))&amp;"","")</f>
        <v/>
      </c>
      <c r="Q673" s="110" t="str">
        <f>IFERROR(INDEX(Setup!$E$44:$E$70,MATCH(M673,Setup!$K$44:$K$70,0))&amp;"","")</f>
        <v/>
      </c>
      <c r="R673" s="110" t="str">
        <f>IFERROR(INDEX(Setup!$L$44:$L$70,MATCH(M673,Setup!$K$44:$K$70,0))&amp;"","")</f>
        <v/>
      </c>
      <c r="S673" s="110" t="str">
        <f>Setup!$C$30</f>
        <v>USD</v>
      </c>
      <c r="T673" s="111" t="str">
        <f>IFERROR(INDEX('Data Sheet'!$B$104:$B$181,MATCH(I673,'Data Sheet'!$F$104:$F$181,0)),"")</f>
        <v/>
      </c>
      <c r="U673" s="112" t="str">
        <f>IFERROR(INDEX('Data Sheet'!$D$104:$D$181,MATCH(I673,'Data Sheet'!$F$104:$F$181,0)),"")</f>
        <v/>
      </c>
      <c r="V673" s="102" t="s">
        <v>8</v>
      </c>
      <c r="W673" s="221" t="str">
        <f>IF(V673=Setup!$C$30,"Grant",IF(V673=Setup!$C$31,"Local",IF(V673=Setup!$C$32,"Other",IF(ISBLANK(V673),"","Other"))))</f>
        <v>Grant</v>
      </c>
      <c r="X673" s="295"/>
      <c r="Y673" s="296" t="str">
        <f>IF(X673&lt;&gt;"",X673/VLOOKUP($V673,Setup!$C$30:$D$41,2,0),"")</f>
        <v/>
      </c>
      <c r="Z673" s="297"/>
      <c r="AA673" s="298" t="str">
        <f t="shared" si="301"/>
        <v/>
      </c>
      <c r="AB673" s="297"/>
      <c r="AC673" s="299" t="str">
        <f t="shared" si="302"/>
        <v/>
      </c>
      <c r="AD673" s="297"/>
      <c r="AE673" s="299" t="str">
        <f t="shared" si="303"/>
        <v/>
      </c>
      <c r="AF673" s="297"/>
      <c r="AG673" s="298" t="str">
        <f t="shared" si="304"/>
        <v/>
      </c>
      <c r="AH673" s="298" t="str">
        <f t="shared" si="305"/>
        <v/>
      </c>
      <c r="AI673" s="298" t="str">
        <f t="shared" si="306"/>
        <v/>
      </c>
      <c r="AJ673" s="300"/>
      <c r="AK673" s="295"/>
      <c r="AL673" s="296" t="str">
        <f>IF(AK673&lt;&gt;"",AK673/VLOOKUP($V673,Setup!$C$30:$D$41,2,0),"")</f>
        <v/>
      </c>
      <c r="AM673" s="301"/>
      <c r="AN673" s="299" t="str">
        <f t="shared" si="307"/>
        <v/>
      </c>
      <c r="AO673" s="301"/>
      <c r="AP673" s="299" t="str">
        <f t="shared" si="308"/>
        <v/>
      </c>
      <c r="AQ673" s="301"/>
      <c r="AR673" s="299" t="str">
        <f t="shared" si="309"/>
        <v/>
      </c>
      <c r="AS673" s="301"/>
      <c r="AT673" s="298" t="str">
        <f t="shared" si="310"/>
        <v/>
      </c>
      <c r="AU673" s="298" t="str">
        <f t="shared" si="311"/>
        <v/>
      </c>
      <c r="AV673" s="298" t="str">
        <f t="shared" si="312"/>
        <v/>
      </c>
      <c r="AW673" s="300"/>
      <c r="AX673" s="295"/>
      <c r="AY673" s="296" t="str">
        <f>IF(AX673&lt;&gt;"",AX673/VLOOKUP($V673,Setup!$C$30:$D$41,2,0),"")</f>
        <v/>
      </c>
      <c r="AZ673" s="302"/>
      <c r="BA673" s="299" t="str">
        <f t="shared" si="313"/>
        <v/>
      </c>
      <c r="BB673" s="302"/>
      <c r="BC673" s="299" t="str">
        <f t="shared" si="314"/>
        <v/>
      </c>
      <c r="BD673" s="302"/>
      <c r="BE673" s="299" t="str">
        <f t="shared" si="315"/>
        <v/>
      </c>
      <c r="BF673" s="302"/>
      <c r="BG673" s="298" t="str">
        <f t="shared" si="316"/>
        <v/>
      </c>
      <c r="BH673" s="298" t="str">
        <f t="shared" si="317"/>
        <v/>
      </c>
      <c r="BI673" s="298" t="str">
        <f t="shared" si="318"/>
        <v/>
      </c>
      <c r="BJ673" s="300"/>
      <c r="BK673" s="295"/>
      <c r="BL673" s="296" t="str">
        <f>IF(BK673&lt;&gt;"",BK673/VLOOKUP($V673,Setup!$C$30:$D$41,2,0),"")</f>
        <v/>
      </c>
      <c r="BM673" s="302"/>
      <c r="BN673" s="299" t="str">
        <f t="shared" si="319"/>
        <v/>
      </c>
      <c r="BO673" s="302"/>
      <c r="BP673" s="299" t="str">
        <f t="shared" si="320"/>
        <v/>
      </c>
      <c r="BQ673" s="302"/>
      <c r="BR673" s="299" t="str">
        <f t="shared" si="321"/>
        <v/>
      </c>
      <c r="BS673" s="302"/>
      <c r="BT673" s="298" t="str">
        <f t="shared" si="322"/>
        <v/>
      </c>
      <c r="BU673" s="298" t="str">
        <f t="shared" si="323"/>
        <v/>
      </c>
      <c r="BV673" s="298" t="str">
        <f t="shared" si="324"/>
        <v/>
      </c>
      <c r="BW673" s="300"/>
      <c r="BX673" s="298" t="str">
        <f t="shared" si="325"/>
        <v/>
      </c>
      <c r="BY673" s="298" t="str">
        <f t="shared" si="326"/>
        <v/>
      </c>
      <c r="BZ673" s="113"/>
      <c r="CA673" s="114"/>
      <c r="CF673" s="481"/>
      <c r="CL673" s="358" t="str">
        <f>IFERROR(VLOOKUP(C673,'Data Sheet'!$A$3:$B$16,2,FALSE),"")</f>
        <v/>
      </c>
    </row>
    <row r="674" spans="1:90" ht="25.5" customHeight="1">
      <c r="A674" s="100">
        <v>670</v>
      </c>
      <c r="B674" s="107" t="str">
        <f t="shared" si="329"/>
        <v>--</v>
      </c>
      <c r="C674" s="304"/>
      <c r="D674" s="305" t="str">
        <f>IFERROR(IF(VLOOKUP(C674,'Data Sheet'!$A$3:$D$16,4,FALSE)=0,"",VLOOKUP(C674,'Data Sheet'!$A$3:$D$16,4,FALSE)),"")</f>
        <v/>
      </c>
      <c r="E674" s="306"/>
      <c r="F674" s="307" t="str">
        <f>IFERROR(IF(VLOOKUP(E674,'Data Sheet'!$C$19:$D$80,2,FALSE)=0,"",VLOOKUP(E674,'Data Sheet'!$C$19:$D$80,2,FALSE)),"")</f>
        <v/>
      </c>
      <c r="G674" s="308" t="str">
        <f t="shared" si="327"/>
        <v>-</v>
      </c>
      <c r="H674" s="108"/>
      <c r="I674" s="304"/>
      <c r="J674" s="109" t="e">
        <f t="shared" si="328"/>
        <v>#VALUE!</v>
      </c>
      <c r="K674" s="104" t="str">
        <f>IFERROR(INDEX('Data Sheet'!$C$104:$C$181,MATCH(I674,'Data Sheet'!$F$104:$F$181,0)),"")</f>
        <v/>
      </c>
      <c r="L674" s="260" t="str">
        <f>IFERROR(INDEX('Data Sheet'!$G$104:$G$181,MATCH(I674,'Data Sheet'!$F$104:$F$181,0)),"")</f>
        <v/>
      </c>
      <c r="M674" s="220"/>
      <c r="N674" s="303"/>
      <c r="O674" s="303"/>
      <c r="P674" s="110" t="str">
        <f>IFERROR(INDEX(Setup!$D$44:$D$70,MATCH(M674,Setup!$K$44:$K$70,0))&amp;"","")</f>
        <v/>
      </c>
      <c r="Q674" s="110" t="str">
        <f>IFERROR(INDEX(Setup!$E$44:$E$70,MATCH(M674,Setup!$K$44:$K$70,0))&amp;"","")</f>
        <v/>
      </c>
      <c r="R674" s="110" t="str">
        <f>IFERROR(INDEX(Setup!$L$44:$L$70,MATCH(M674,Setup!$K$44:$K$70,0))&amp;"","")</f>
        <v/>
      </c>
      <c r="S674" s="110" t="str">
        <f>Setup!$C$30</f>
        <v>USD</v>
      </c>
      <c r="T674" s="111" t="str">
        <f>IFERROR(INDEX('Data Sheet'!$B$104:$B$181,MATCH(I674,'Data Sheet'!$F$104:$F$181,0)),"")</f>
        <v/>
      </c>
      <c r="U674" s="112" t="str">
        <f>IFERROR(INDEX('Data Sheet'!$D$104:$D$181,MATCH(I674,'Data Sheet'!$F$104:$F$181,0)),"")</f>
        <v/>
      </c>
      <c r="V674" s="102" t="s">
        <v>8</v>
      </c>
      <c r="W674" s="221" t="str">
        <f>IF(V674=Setup!$C$30,"Grant",IF(V674=Setup!$C$31,"Local",IF(V674=Setup!$C$32,"Other",IF(ISBLANK(V674),"","Other"))))</f>
        <v>Grant</v>
      </c>
      <c r="X674" s="295"/>
      <c r="Y674" s="296" t="str">
        <f>IF(X674&lt;&gt;"",X674/VLOOKUP($V674,Setup!$C$30:$D$41,2,0),"")</f>
        <v/>
      </c>
      <c r="Z674" s="297"/>
      <c r="AA674" s="298" t="str">
        <f t="shared" si="301"/>
        <v/>
      </c>
      <c r="AB674" s="297"/>
      <c r="AC674" s="299" t="str">
        <f t="shared" si="302"/>
        <v/>
      </c>
      <c r="AD674" s="297"/>
      <c r="AE674" s="299" t="str">
        <f t="shared" si="303"/>
        <v/>
      </c>
      <c r="AF674" s="297"/>
      <c r="AG674" s="298" t="str">
        <f t="shared" si="304"/>
        <v/>
      </c>
      <c r="AH674" s="298" t="str">
        <f t="shared" si="305"/>
        <v/>
      </c>
      <c r="AI674" s="298" t="str">
        <f t="shared" si="306"/>
        <v/>
      </c>
      <c r="AJ674" s="300"/>
      <c r="AK674" s="295"/>
      <c r="AL674" s="296" t="str">
        <f>IF(AK674&lt;&gt;"",AK674/VLOOKUP($V674,Setup!$C$30:$D$41,2,0),"")</f>
        <v/>
      </c>
      <c r="AM674" s="301"/>
      <c r="AN674" s="299" t="str">
        <f t="shared" si="307"/>
        <v/>
      </c>
      <c r="AO674" s="301"/>
      <c r="AP674" s="299" t="str">
        <f t="shared" si="308"/>
        <v/>
      </c>
      <c r="AQ674" s="301"/>
      <c r="AR674" s="299" t="str">
        <f t="shared" si="309"/>
        <v/>
      </c>
      <c r="AS674" s="301"/>
      <c r="AT674" s="298" t="str">
        <f t="shared" si="310"/>
        <v/>
      </c>
      <c r="AU674" s="298" t="str">
        <f t="shared" si="311"/>
        <v/>
      </c>
      <c r="AV674" s="298" t="str">
        <f t="shared" si="312"/>
        <v/>
      </c>
      <c r="AW674" s="300"/>
      <c r="AX674" s="295"/>
      <c r="AY674" s="296" t="str">
        <f>IF(AX674&lt;&gt;"",AX674/VLOOKUP($V674,Setup!$C$30:$D$41,2,0),"")</f>
        <v/>
      </c>
      <c r="AZ674" s="302"/>
      <c r="BA674" s="299" t="str">
        <f t="shared" si="313"/>
        <v/>
      </c>
      <c r="BB674" s="302"/>
      <c r="BC674" s="299" t="str">
        <f t="shared" si="314"/>
        <v/>
      </c>
      <c r="BD674" s="302"/>
      <c r="BE674" s="299" t="str">
        <f t="shared" si="315"/>
        <v/>
      </c>
      <c r="BF674" s="302"/>
      <c r="BG674" s="298" t="str">
        <f t="shared" si="316"/>
        <v/>
      </c>
      <c r="BH674" s="298" t="str">
        <f t="shared" si="317"/>
        <v/>
      </c>
      <c r="BI674" s="298" t="str">
        <f t="shared" si="318"/>
        <v/>
      </c>
      <c r="BJ674" s="300"/>
      <c r="BK674" s="295"/>
      <c r="BL674" s="296" t="str">
        <f>IF(BK674&lt;&gt;"",BK674/VLOOKUP($V674,Setup!$C$30:$D$41,2,0),"")</f>
        <v/>
      </c>
      <c r="BM674" s="302"/>
      <c r="BN674" s="299" t="str">
        <f t="shared" si="319"/>
        <v/>
      </c>
      <c r="BO674" s="302"/>
      <c r="BP674" s="299" t="str">
        <f t="shared" si="320"/>
        <v/>
      </c>
      <c r="BQ674" s="302"/>
      <c r="BR674" s="299" t="str">
        <f t="shared" si="321"/>
        <v/>
      </c>
      <c r="BS674" s="302"/>
      <c r="BT674" s="298" t="str">
        <f t="shared" si="322"/>
        <v/>
      </c>
      <c r="BU674" s="298" t="str">
        <f t="shared" si="323"/>
        <v/>
      </c>
      <c r="BV674" s="298" t="str">
        <f t="shared" si="324"/>
        <v/>
      </c>
      <c r="BW674" s="300"/>
      <c r="BX674" s="298" t="str">
        <f t="shared" si="325"/>
        <v/>
      </c>
      <c r="BY674" s="298" t="str">
        <f t="shared" si="326"/>
        <v/>
      </c>
      <c r="BZ674" s="113"/>
      <c r="CA674" s="114"/>
      <c r="CF674" s="481"/>
      <c r="CL674" s="358" t="str">
        <f>IFERROR(VLOOKUP(C674,'Data Sheet'!$A$3:$B$16,2,FALSE),"")</f>
        <v/>
      </c>
    </row>
    <row r="675" spans="1:90" ht="25.5" customHeight="1">
      <c r="A675" s="100">
        <v>671</v>
      </c>
      <c r="B675" s="107" t="str">
        <f t="shared" si="329"/>
        <v>--</v>
      </c>
      <c r="C675" s="304"/>
      <c r="D675" s="305" t="str">
        <f>IFERROR(IF(VLOOKUP(C675,'Data Sheet'!$A$3:$D$16,4,FALSE)=0,"",VLOOKUP(C675,'Data Sheet'!$A$3:$D$16,4,FALSE)),"")</f>
        <v/>
      </c>
      <c r="E675" s="306"/>
      <c r="F675" s="307" t="str">
        <f>IFERROR(IF(VLOOKUP(E675,'Data Sheet'!$C$19:$D$80,2,FALSE)=0,"",VLOOKUP(E675,'Data Sheet'!$C$19:$D$80,2,FALSE)),"")</f>
        <v/>
      </c>
      <c r="G675" s="308" t="str">
        <f t="shared" si="327"/>
        <v>-</v>
      </c>
      <c r="H675" s="108"/>
      <c r="I675" s="304"/>
      <c r="J675" s="109" t="e">
        <f t="shared" si="328"/>
        <v>#VALUE!</v>
      </c>
      <c r="K675" s="104" t="str">
        <f>IFERROR(INDEX('Data Sheet'!$C$104:$C$181,MATCH(I675,'Data Sheet'!$F$104:$F$181,0)),"")</f>
        <v/>
      </c>
      <c r="L675" s="260" t="str">
        <f>IFERROR(INDEX('Data Sheet'!$G$104:$G$181,MATCH(I675,'Data Sheet'!$F$104:$F$181,0)),"")</f>
        <v/>
      </c>
      <c r="M675" s="220"/>
      <c r="N675" s="303"/>
      <c r="O675" s="303"/>
      <c r="P675" s="110" t="str">
        <f>IFERROR(INDEX(Setup!$D$44:$D$70,MATCH(M675,Setup!$K$44:$K$70,0))&amp;"","")</f>
        <v/>
      </c>
      <c r="Q675" s="110" t="str">
        <f>IFERROR(INDEX(Setup!$E$44:$E$70,MATCH(M675,Setup!$K$44:$K$70,0))&amp;"","")</f>
        <v/>
      </c>
      <c r="R675" s="110" t="str">
        <f>IFERROR(INDEX(Setup!$L$44:$L$70,MATCH(M675,Setup!$K$44:$K$70,0))&amp;"","")</f>
        <v/>
      </c>
      <c r="S675" s="110" t="str">
        <f>Setup!$C$30</f>
        <v>USD</v>
      </c>
      <c r="T675" s="111" t="str">
        <f>IFERROR(INDEX('Data Sheet'!$B$104:$B$181,MATCH(I675,'Data Sheet'!$F$104:$F$181,0)),"")</f>
        <v/>
      </c>
      <c r="U675" s="112" t="str">
        <f>IFERROR(INDEX('Data Sheet'!$D$104:$D$181,MATCH(I675,'Data Sheet'!$F$104:$F$181,0)),"")</f>
        <v/>
      </c>
      <c r="V675" s="102" t="s">
        <v>8</v>
      </c>
      <c r="W675" s="221" t="str">
        <f>IF(V675=Setup!$C$30,"Grant",IF(V675=Setup!$C$31,"Local",IF(V675=Setup!$C$32,"Other",IF(ISBLANK(V675),"","Other"))))</f>
        <v>Grant</v>
      </c>
      <c r="X675" s="295"/>
      <c r="Y675" s="296" t="str">
        <f>IF(X675&lt;&gt;"",X675/VLOOKUP($V675,Setup!$C$30:$D$41,2,0),"")</f>
        <v/>
      </c>
      <c r="Z675" s="297"/>
      <c r="AA675" s="298" t="str">
        <f t="shared" si="301"/>
        <v/>
      </c>
      <c r="AB675" s="297"/>
      <c r="AC675" s="299" t="str">
        <f t="shared" si="302"/>
        <v/>
      </c>
      <c r="AD675" s="297"/>
      <c r="AE675" s="299" t="str">
        <f t="shared" si="303"/>
        <v/>
      </c>
      <c r="AF675" s="297"/>
      <c r="AG675" s="298" t="str">
        <f t="shared" si="304"/>
        <v/>
      </c>
      <c r="AH675" s="298" t="str">
        <f t="shared" si="305"/>
        <v/>
      </c>
      <c r="AI675" s="298" t="str">
        <f t="shared" si="306"/>
        <v/>
      </c>
      <c r="AJ675" s="300"/>
      <c r="AK675" s="295"/>
      <c r="AL675" s="296" t="str">
        <f>IF(AK675&lt;&gt;"",AK675/VLOOKUP($V675,Setup!$C$30:$D$41,2,0),"")</f>
        <v/>
      </c>
      <c r="AM675" s="301"/>
      <c r="AN675" s="299" t="str">
        <f t="shared" si="307"/>
        <v/>
      </c>
      <c r="AO675" s="301"/>
      <c r="AP675" s="299" t="str">
        <f t="shared" si="308"/>
        <v/>
      </c>
      <c r="AQ675" s="301"/>
      <c r="AR675" s="299" t="str">
        <f t="shared" si="309"/>
        <v/>
      </c>
      <c r="AS675" s="301"/>
      <c r="AT675" s="298" t="str">
        <f t="shared" si="310"/>
        <v/>
      </c>
      <c r="AU675" s="298" t="str">
        <f t="shared" si="311"/>
        <v/>
      </c>
      <c r="AV675" s="298" t="str">
        <f t="shared" si="312"/>
        <v/>
      </c>
      <c r="AW675" s="300"/>
      <c r="AX675" s="295"/>
      <c r="AY675" s="296" t="str">
        <f>IF(AX675&lt;&gt;"",AX675/VLOOKUP($V675,Setup!$C$30:$D$41,2,0),"")</f>
        <v/>
      </c>
      <c r="AZ675" s="302"/>
      <c r="BA675" s="299" t="str">
        <f t="shared" si="313"/>
        <v/>
      </c>
      <c r="BB675" s="302"/>
      <c r="BC675" s="299" t="str">
        <f t="shared" si="314"/>
        <v/>
      </c>
      <c r="BD675" s="302"/>
      <c r="BE675" s="299" t="str">
        <f t="shared" si="315"/>
        <v/>
      </c>
      <c r="BF675" s="302"/>
      <c r="BG675" s="298" t="str">
        <f t="shared" si="316"/>
        <v/>
      </c>
      <c r="BH675" s="298" t="str">
        <f t="shared" si="317"/>
        <v/>
      </c>
      <c r="BI675" s="298" t="str">
        <f t="shared" si="318"/>
        <v/>
      </c>
      <c r="BJ675" s="300"/>
      <c r="BK675" s="295"/>
      <c r="BL675" s="296" t="str">
        <f>IF(BK675&lt;&gt;"",BK675/VLOOKUP($V675,Setup!$C$30:$D$41,2,0),"")</f>
        <v/>
      </c>
      <c r="BM675" s="302"/>
      <c r="BN675" s="299" t="str">
        <f t="shared" si="319"/>
        <v/>
      </c>
      <c r="BO675" s="302"/>
      <c r="BP675" s="299" t="str">
        <f t="shared" si="320"/>
        <v/>
      </c>
      <c r="BQ675" s="302"/>
      <c r="BR675" s="299" t="str">
        <f t="shared" si="321"/>
        <v/>
      </c>
      <c r="BS675" s="302"/>
      <c r="BT675" s="298" t="str">
        <f t="shared" si="322"/>
        <v/>
      </c>
      <c r="BU675" s="298" t="str">
        <f t="shared" si="323"/>
        <v/>
      </c>
      <c r="BV675" s="298" t="str">
        <f t="shared" si="324"/>
        <v/>
      </c>
      <c r="BW675" s="300"/>
      <c r="BX675" s="298" t="str">
        <f t="shared" si="325"/>
        <v/>
      </c>
      <c r="BY675" s="298" t="str">
        <f t="shared" si="326"/>
        <v/>
      </c>
      <c r="BZ675" s="113"/>
      <c r="CA675" s="114"/>
      <c r="CF675" s="481"/>
      <c r="CL675" s="358" t="str">
        <f>IFERROR(VLOOKUP(C675,'Data Sheet'!$A$3:$B$16,2,FALSE),"")</f>
        <v/>
      </c>
    </row>
    <row r="676" spans="1:90" ht="25.5" customHeight="1">
      <c r="A676" s="100">
        <v>672</v>
      </c>
      <c r="B676" s="107" t="str">
        <f t="shared" si="329"/>
        <v>--</v>
      </c>
      <c r="C676" s="304"/>
      <c r="D676" s="305" t="str">
        <f>IFERROR(IF(VLOOKUP(C676,'Data Sheet'!$A$3:$D$16,4,FALSE)=0,"",VLOOKUP(C676,'Data Sheet'!$A$3:$D$16,4,FALSE)),"")</f>
        <v/>
      </c>
      <c r="E676" s="306"/>
      <c r="F676" s="307" t="str">
        <f>IFERROR(IF(VLOOKUP(E676,'Data Sheet'!$C$19:$D$80,2,FALSE)=0,"",VLOOKUP(E676,'Data Sheet'!$C$19:$D$80,2,FALSE)),"")</f>
        <v/>
      </c>
      <c r="G676" s="308" t="str">
        <f t="shared" si="327"/>
        <v>-</v>
      </c>
      <c r="H676" s="108"/>
      <c r="I676" s="304"/>
      <c r="J676" s="109" t="e">
        <f t="shared" si="328"/>
        <v>#VALUE!</v>
      </c>
      <c r="K676" s="104" t="str">
        <f>IFERROR(INDEX('Data Sheet'!$C$104:$C$181,MATCH(I676,'Data Sheet'!$F$104:$F$181,0)),"")</f>
        <v/>
      </c>
      <c r="L676" s="260" t="str">
        <f>IFERROR(INDEX('Data Sheet'!$G$104:$G$181,MATCH(I676,'Data Sheet'!$F$104:$F$181,0)),"")</f>
        <v/>
      </c>
      <c r="M676" s="220"/>
      <c r="N676" s="303"/>
      <c r="O676" s="303"/>
      <c r="P676" s="110" t="str">
        <f>IFERROR(INDEX(Setup!$D$44:$D$70,MATCH(M676,Setup!$K$44:$K$70,0))&amp;"","")</f>
        <v/>
      </c>
      <c r="Q676" s="110" t="str">
        <f>IFERROR(INDEX(Setup!$E$44:$E$70,MATCH(M676,Setup!$K$44:$K$70,0))&amp;"","")</f>
        <v/>
      </c>
      <c r="R676" s="110" t="str">
        <f>IFERROR(INDEX(Setup!$L$44:$L$70,MATCH(M676,Setup!$K$44:$K$70,0))&amp;"","")</f>
        <v/>
      </c>
      <c r="S676" s="110" t="str">
        <f>Setup!$C$30</f>
        <v>USD</v>
      </c>
      <c r="T676" s="111" t="str">
        <f>IFERROR(INDEX('Data Sheet'!$B$104:$B$181,MATCH(I676,'Data Sheet'!$F$104:$F$181,0)),"")</f>
        <v/>
      </c>
      <c r="U676" s="112" t="str">
        <f>IFERROR(INDEX('Data Sheet'!$D$104:$D$181,MATCH(I676,'Data Sheet'!$F$104:$F$181,0)),"")</f>
        <v/>
      </c>
      <c r="V676" s="102" t="s">
        <v>8</v>
      </c>
      <c r="W676" s="221" t="str">
        <f>IF(V676=Setup!$C$30,"Grant",IF(V676=Setup!$C$31,"Local",IF(V676=Setup!$C$32,"Other",IF(ISBLANK(V676),"","Other"))))</f>
        <v>Grant</v>
      </c>
      <c r="X676" s="295"/>
      <c r="Y676" s="296" t="str">
        <f>IF(X676&lt;&gt;"",X676/VLOOKUP($V676,Setup!$C$30:$D$41,2,0),"")</f>
        <v/>
      </c>
      <c r="Z676" s="297"/>
      <c r="AA676" s="298" t="str">
        <f t="shared" si="301"/>
        <v/>
      </c>
      <c r="AB676" s="297"/>
      <c r="AC676" s="299" t="str">
        <f t="shared" si="302"/>
        <v/>
      </c>
      <c r="AD676" s="297"/>
      <c r="AE676" s="299" t="str">
        <f t="shared" si="303"/>
        <v/>
      </c>
      <c r="AF676" s="297"/>
      <c r="AG676" s="298" t="str">
        <f t="shared" si="304"/>
        <v/>
      </c>
      <c r="AH676" s="298" t="str">
        <f t="shared" si="305"/>
        <v/>
      </c>
      <c r="AI676" s="298" t="str">
        <f t="shared" si="306"/>
        <v/>
      </c>
      <c r="AJ676" s="300"/>
      <c r="AK676" s="295"/>
      <c r="AL676" s="296" t="str">
        <f>IF(AK676&lt;&gt;"",AK676/VLOOKUP($V676,Setup!$C$30:$D$41,2,0),"")</f>
        <v/>
      </c>
      <c r="AM676" s="301"/>
      <c r="AN676" s="299" t="str">
        <f t="shared" si="307"/>
        <v/>
      </c>
      <c r="AO676" s="301"/>
      <c r="AP676" s="299" t="str">
        <f t="shared" si="308"/>
        <v/>
      </c>
      <c r="AQ676" s="301"/>
      <c r="AR676" s="299" t="str">
        <f t="shared" si="309"/>
        <v/>
      </c>
      <c r="AS676" s="301"/>
      <c r="AT676" s="298" t="str">
        <f t="shared" si="310"/>
        <v/>
      </c>
      <c r="AU676" s="298" t="str">
        <f t="shared" si="311"/>
        <v/>
      </c>
      <c r="AV676" s="298" t="str">
        <f t="shared" si="312"/>
        <v/>
      </c>
      <c r="AW676" s="300"/>
      <c r="AX676" s="295"/>
      <c r="AY676" s="296" t="str">
        <f>IF(AX676&lt;&gt;"",AX676/VLOOKUP($V676,Setup!$C$30:$D$41,2,0),"")</f>
        <v/>
      </c>
      <c r="AZ676" s="302"/>
      <c r="BA676" s="299" t="str">
        <f t="shared" si="313"/>
        <v/>
      </c>
      <c r="BB676" s="302"/>
      <c r="BC676" s="299" t="str">
        <f t="shared" si="314"/>
        <v/>
      </c>
      <c r="BD676" s="302"/>
      <c r="BE676" s="299" t="str">
        <f t="shared" si="315"/>
        <v/>
      </c>
      <c r="BF676" s="302"/>
      <c r="BG676" s="298" t="str">
        <f t="shared" si="316"/>
        <v/>
      </c>
      <c r="BH676" s="298" t="str">
        <f t="shared" si="317"/>
        <v/>
      </c>
      <c r="BI676" s="298" t="str">
        <f t="shared" si="318"/>
        <v/>
      </c>
      <c r="BJ676" s="300"/>
      <c r="BK676" s="295"/>
      <c r="BL676" s="296" t="str">
        <f>IF(BK676&lt;&gt;"",BK676/VLOOKUP($V676,Setup!$C$30:$D$41,2,0),"")</f>
        <v/>
      </c>
      <c r="BM676" s="302"/>
      <c r="BN676" s="299" t="str">
        <f t="shared" si="319"/>
        <v/>
      </c>
      <c r="BO676" s="302"/>
      <c r="BP676" s="299" t="str">
        <f t="shared" si="320"/>
        <v/>
      </c>
      <c r="BQ676" s="302"/>
      <c r="BR676" s="299" t="str">
        <f t="shared" si="321"/>
        <v/>
      </c>
      <c r="BS676" s="302"/>
      <c r="BT676" s="298" t="str">
        <f t="shared" si="322"/>
        <v/>
      </c>
      <c r="BU676" s="298" t="str">
        <f t="shared" si="323"/>
        <v/>
      </c>
      <c r="BV676" s="298" t="str">
        <f t="shared" si="324"/>
        <v/>
      </c>
      <c r="BW676" s="300"/>
      <c r="BX676" s="298" t="str">
        <f t="shared" si="325"/>
        <v/>
      </c>
      <c r="BY676" s="298" t="str">
        <f t="shared" si="326"/>
        <v/>
      </c>
      <c r="BZ676" s="113"/>
      <c r="CA676" s="114"/>
      <c r="CF676" s="481"/>
      <c r="CL676" s="358" t="str">
        <f>IFERROR(VLOOKUP(C676,'Data Sheet'!$A$3:$B$16,2,FALSE),"")</f>
        <v/>
      </c>
    </row>
    <row r="677" spans="1:90" ht="25.5" customHeight="1">
      <c r="A677" s="100">
        <v>673</v>
      </c>
      <c r="B677" s="107" t="str">
        <f t="shared" si="329"/>
        <v>--</v>
      </c>
      <c r="C677" s="304"/>
      <c r="D677" s="305" t="str">
        <f>IFERROR(IF(VLOOKUP(C677,'Data Sheet'!$A$3:$D$16,4,FALSE)=0,"",VLOOKUP(C677,'Data Sheet'!$A$3:$D$16,4,FALSE)),"")</f>
        <v/>
      </c>
      <c r="E677" s="306"/>
      <c r="F677" s="307" t="str">
        <f>IFERROR(IF(VLOOKUP(E677,'Data Sheet'!$C$19:$D$80,2,FALSE)=0,"",VLOOKUP(E677,'Data Sheet'!$C$19:$D$80,2,FALSE)),"")</f>
        <v/>
      </c>
      <c r="G677" s="308" t="str">
        <f t="shared" si="327"/>
        <v>-</v>
      </c>
      <c r="H677" s="108"/>
      <c r="I677" s="304"/>
      <c r="J677" s="109" t="e">
        <f t="shared" si="328"/>
        <v>#VALUE!</v>
      </c>
      <c r="K677" s="104" t="str">
        <f>IFERROR(INDEX('Data Sheet'!$C$104:$C$181,MATCH(I677,'Data Sheet'!$F$104:$F$181,0)),"")</f>
        <v/>
      </c>
      <c r="L677" s="260" t="str">
        <f>IFERROR(INDEX('Data Sheet'!$G$104:$G$181,MATCH(I677,'Data Sheet'!$F$104:$F$181,0)),"")</f>
        <v/>
      </c>
      <c r="M677" s="220"/>
      <c r="N677" s="303"/>
      <c r="O677" s="303"/>
      <c r="P677" s="110" t="str">
        <f>IFERROR(INDEX(Setup!$D$44:$D$70,MATCH(M677,Setup!$K$44:$K$70,0))&amp;"","")</f>
        <v/>
      </c>
      <c r="Q677" s="110" t="str">
        <f>IFERROR(INDEX(Setup!$E$44:$E$70,MATCH(M677,Setup!$K$44:$K$70,0))&amp;"","")</f>
        <v/>
      </c>
      <c r="R677" s="110" t="str">
        <f>IFERROR(INDEX(Setup!$L$44:$L$70,MATCH(M677,Setup!$K$44:$K$70,0))&amp;"","")</f>
        <v/>
      </c>
      <c r="S677" s="110" t="str">
        <f>Setup!$C$30</f>
        <v>USD</v>
      </c>
      <c r="T677" s="111" t="str">
        <f>IFERROR(INDEX('Data Sheet'!$B$104:$B$181,MATCH(I677,'Data Sheet'!$F$104:$F$181,0)),"")</f>
        <v/>
      </c>
      <c r="U677" s="112" t="str">
        <f>IFERROR(INDEX('Data Sheet'!$D$104:$D$181,MATCH(I677,'Data Sheet'!$F$104:$F$181,0)),"")</f>
        <v/>
      </c>
      <c r="V677" s="102" t="s">
        <v>8</v>
      </c>
      <c r="W677" s="221" t="str">
        <f>IF(V677=Setup!$C$30,"Grant",IF(V677=Setup!$C$31,"Local",IF(V677=Setup!$C$32,"Other",IF(ISBLANK(V677),"","Other"))))</f>
        <v>Grant</v>
      </c>
      <c r="X677" s="295"/>
      <c r="Y677" s="296" t="str">
        <f>IF(X677&lt;&gt;"",X677/VLOOKUP($V677,Setup!$C$30:$D$41,2,0),"")</f>
        <v/>
      </c>
      <c r="Z677" s="297"/>
      <c r="AA677" s="298" t="str">
        <f t="shared" si="301"/>
        <v/>
      </c>
      <c r="AB677" s="297"/>
      <c r="AC677" s="299" t="str">
        <f t="shared" si="302"/>
        <v/>
      </c>
      <c r="AD677" s="297"/>
      <c r="AE677" s="299" t="str">
        <f t="shared" si="303"/>
        <v/>
      </c>
      <c r="AF677" s="297"/>
      <c r="AG677" s="298" t="str">
        <f t="shared" si="304"/>
        <v/>
      </c>
      <c r="AH677" s="298" t="str">
        <f t="shared" si="305"/>
        <v/>
      </c>
      <c r="AI677" s="298" t="str">
        <f t="shared" si="306"/>
        <v/>
      </c>
      <c r="AJ677" s="300"/>
      <c r="AK677" s="295"/>
      <c r="AL677" s="296" t="str">
        <f>IF(AK677&lt;&gt;"",AK677/VLOOKUP($V677,Setup!$C$30:$D$41,2,0),"")</f>
        <v/>
      </c>
      <c r="AM677" s="301"/>
      <c r="AN677" s="299" t="str">
        <f t="shared" si="307"/>
        <v/>
      </c>
      <c r="AO677" s="301"/>
      <c r="AP677" s="299" t="str">
        <f t="shared" si="308"/>
        <v/>
      </c>
      <c r="AQ677" s="301"/>
      <c r="AR677" s="299" t="str">
        <f t="shared" si="309"/>
        <v/>
      </c>
      <c r="AS677" s="301"/>
      <c r="AT677" s="298" t="str">
        <f t="shared" si="310"/>
        <v/>
      </c>
      <c r="AU677" s="298" t="str">
        <f t="shared" si="311"/>
        <v/>
      </c>
      <c r="AV677" s="298" t="str">
        <f t="shared" si="312"/>
        <v/>
      </c>
      <c r="AW677" s="300"/>
      <c r="AX677" s="295"/>
      <c r="AY677" s="296" t="str">
        <f>IF(AX677&lt;&gt;"",AX677/VLOOKUP($V677,Setup!$C$30:$D$41,2,0),"")</f>
        <v/>
      </c>
      <c r="AZ677" s="302"/>
      <c r="BA677" s="299" t="str">
        <f t="shared" si="313"/>
        <v/>
      </c>
      <c r="BB677" s="302"/>
      <c r="BC677" s="299" t="str">
        <f t="shared" si="314"/>
        <v/>
      </c>
      <c r="BD677" s="302"/>
      <c r="BE677" s="299" t="str">
        <f t="shared" si="315"/>
        <v/>
      </c>
      <c r="BF677" s="302"/>
      <c r="BG677" s="298" t="str">
        <f t="shared" si="316"/>
        <v/>
      </c>
      <c r="BH677" s="298" t="str">
        <f t="shared" si="317"/>
        <v/>
      </c>
      <c r="BI677" s="298" t="str">
        <f t="shared" si="318"/>
        <v/>
      </c>
      <c r="BJ677" s="300"/>
      <c r="BK677" s="295"/>
      <c r="BL677" s="296" t="str">
        <f>IF(BK677&lt;&gt;"",BK677/VLOOKUP($V677,Setup!$C$30:$D$41,2,0),"")</f>
        <v/>
      </c>
      <c r="BM677" s="302"/>
      <c r="BN677" s="299" t="str">
        <f t="shared" si="319"/>
        <v/>
      </c>
      <c r="BO677" s="302"/>
      <c r="BP677" s="299" t="str">
        <f t="shared" si="320"/>
        <v/>
      </c>
      <c r="BQ677" s="302"/>
      <c r="BR677" s="299" t="str">
        <f t="shared" si="321"/>
        <v/>
      </c>
      <c r="BS677" s="302"/>
      <c r="BT677" s="298" t="str">
        <f t="shared" si="322"/>
        <v/>
      </c>
      <c r="BU677" s="298" t="str">
        <f t="shared" si="323"/>
        <v/>
      </c>
      <c r="BV677" s="298" t="str">
        <f t="shared" si="324"/>
        <v/>
      </c>
      <c r="BW677" s="300"/>
      <c r="BX677" s="298" t="str">
        <f t="shared" si="325"/>
        <v/>
      </c>
      <c r="BY677" s="298" t="str">
        <f t="shared" si="326"/>
        <v/>
      </c>
      <c r="BZ677" s="113"/>
      <c r="CA677" s="114"/>
      <c r="CF677" s="481"/>
      <c r="CL677" s="358" t="str">
        <f>IFERROR(VLOOKUP(C677,'Data Sheet'!$A$3:$B$16,2,FALSE),"")</f>
        <v/>
      </c>
    </row>
    <row r="678" spans="1:90" ht="25.5" customHeight="1">
      <c r="A678" s="100">
        <v>674</v>
      </c>
      <c r="B678" s="107" t="str">
        <f t="shared" si="329"/>
        <v>--</v>
      </c>
      <c r="C678" s="304"/>
      <c r="D678" s="305" t="str">
        <f>IFERROR(IF(VLOOKUP(C678,'Data Sheet'!$A$3:$D$16,4,FALSE)=0,"",VLOOKUP(C678,'Data Sheet'!$A$3:$D$16,4,FALSE)),"")</f>
        <v/>
      </c>
      <c r="E678" s="306"/>
      <c r="F678" s="307" t="str">
        <f>IFERROR(IF(VLOOKUP(E678,'Data Sheet'!$C$19:$D$80,2,FALSE)=0,"",VLOOKUP(E678,'Data Sheet'!$C$19:$D$80,2,FALSE)),"")</f>
        <v/>
      </c>
      <c r="G678" s="308" t="str">
        <f t="shared" si="327"/>
        <v>-</v>
      </c>
      <c r="H678" s="108"/>
      <c r="I678" s="304"/>
      <c r="J678" s="109" t="e">
        <f t="shared" si="328"/>
        <v>#VALUE!</v>
      </c>
      <c r="K678" s="104" t="str">
        <f>IFERROR(INDEX('Data Sheet'!$C$104:$C$181,MATCH(I678,'Data Sheet'!$F$104:$F$181,0)),"")</f>
        <v/>
      </c>
      <c r="L678" s="260" t="str">
        <f>IFERROR(INDEX('Data Sheet'!$G$104:$G$181,MATCH(I678,'Data Sheet'!$F$104:$F$181,0)),"")</f>
        <v/>
      </c>
      <c r="M678" s="220"/>
      <c r="N678" s="303"/>
      <c r="O678" s="303"/>
      <c r="P678" s="110" t="str">
        <f>IFERROR(INDEX(Setup!$D$44:$D$70,MATCH(M678,Setup!$K$44:$K$70,0))&amp;"","")</f>
        <v/>
      </c>
      <c r="Q678" s="110" t="str">
        <f>IFERROR(INDEX(Setup!$E$44:$E$70,MATCH(M678,Setup!$K$44:$K$70,0))&amp;"","")</f>
        <v/>
      </c>
      <c r="R678" s="110" t="str">
        <f>IFERROR(INDEX(Setup!$L$44:$L$70,MATCH(M678,Setup!$K$44:$K$70,0))&amp;"","")</f>
        <v/>
      </c>
      <c r="S678" s="110" t="str">
        <f>Setup!$C$30</f>
        <v>USD</v>
      </c>
      <c r="T678" s="111" t="str">
        <f>IFERROR(INDEX('Data Sheet'!$B$104:$B$181,MATCH(I678,'Data Sheet'!$F$104:$F$181,0)),"")</f>
        <v/>
      </c>
      <c r="U678" s="112" t="str">
        <f>IFERROR(INDEX('Data Sheet'!$D$104:$D$181,MATCH(I678,'Data Sheet'!$F$104:$F$181,0)),"")</f>
        <v/>
      </c>
      <c r="V678" s="102" t="s">
        <v>8</v>
      </c>
      <c r="W678" s="221" t="str">
        <f>IF(V678=Setup!$C$30,"Grant",IF(V678=Setup!$C$31,"Local",IF(V678=Setup!$C$32,"Other",IF(ISBLANK(V678),"","Other"))))</f>
        <v>Grant</v>
      </c>
      <c r="X678" s="295"/>
      <c r="Y678" s="296" t="str">
        <f>IF(X678&lt;&gt;"",X678/VLOOKUP($V678,Setup!$C$30:$D$41,2,0),"")</f>
        <v/>
      </c>
      <c r="Z678" s="297"/>
      <c r="AA678" s="298" t="str">
        <f t="shared" si="301"/>
        <v/>
      </c>
      <c r="AB678" s="297"/>
      <c r="AC678" s="299" t="str">
        <f t="shared" si="302"/>
        <v/>
      </c>
      <c r="AD678" s="297"/>
      <c r="AE678" s="299" t="str">
        <f t="shared" si="303"/>
        <v/>
      </c>
      <c r="AF678" s="297"/>
      <c r="AG678" s="298" t="str">
        <f t="shared" si="304"/>
        <v/>
      </c>
      <c r="AH678" s="298" t="str">
        <f t="shared" si="305"/>
        <v/>
      </c>
      <c r="AI678" s="298" t="str">
        <f t="shared" si="306"/>
        <v/>
      </c>
      <c r="AJ678" s="300"/>
      <c r="AK678" s="295"/>
      <c r="AL678" s="296" t="str">
        <f>IF(AK678&lt;&gt;"",AK678/VLOOKUP($V678,Setup!$C$30:$D$41,2,0),"")</f>
        <v/>
      </c>
      <c r="AM678" s="301"/>
      <c r="AN678" s="299" t="str">
        <f t="shared" si="307"/>
        <v/>
      </c>
      <c r="AO678" s="301"/>
      <c r="AP678" s="299" t="str">
        <f t="shared" si="308"/>
        <v/>
      </c>
      <c r="AQ678" s="301"/>
      <c r="AR678" s="299" t="str">
        <f t="shared" si="309"/>
        <v/>
      </c>
      <c r="AS678" s="301"/>
      <c r="AT678" s="298" t="str">
        <f t="shared" si="310"/>
        <v/>
      </c>
      <c r="AU678" s="298" t="str">
        <f t="shared" si="311"/>
        <v/>
      </c>
      <c r="AV678" s="298" t="str">
        <f t="shared" si="312"/>
        <v/>
      </c>
      <c r="AW678" s="300"/>
      <c r="AX678" s="295"/>
      <c r="AY678" s="296" t="str">
        <f>IF(AX678&lt;&gt;"",AX678/VLOOKUP($V678,Setup!$C$30:$D$41,2,0),"")</f>
        <v/>
      </c>
      <c r="AZ678" s="302"/>
      <c r="BA678" s="299" t="str">
        <f t="shared" si="313"/>
        <v/>
      </c>
      <c r="BB678" s="302"/>
      <c r="BC678" s="299" t="str">
        <f t="shared" si="314"/>
        <v/>
      </c>
      <c r="BD678" s="302"/>
      <c r="BE678" s="299" t="str">
        <f t="shared" si="315"/>
        <v/>
      </c>
      <c r="BF678" s="302"/>
      <c r="BG678" s="298" t="str">
        <f t="shared" si="316"/>
        <v/>
      </c>
      <c r="BH678" s="298" t="str">
        <f t="shared" si="317"/>
        <v/>
      </c>
      <c r="BI678" s="298" t="str">
        <f t="shared" si="318"/>
        <v/>
      </c>
      <c r="BJ678" s="300"/>
      <c r="BK678" s="295"/>
      <c r="BL678" s="296" t="str">
        <f>IF(BK678&lt;&gt;"",BK678/VLOOKUP($V678,Setup!$C$30:$D$41,2,0),"")</f>
        <v/>
      </c>
      <c r="BM678" s="302"/>
      <c r="BN678" s="299" t="str">
        <f t="shared" si="319"/>
        <v/>
      </c>
      <c r="BO678" s="302"/>
      <c r="BP678" s="299" t="str">
        <f t="shared" si="320"/>
        <v/>
      </c>
      <c r="BQ678" s="302"/>
      <c r="BR678" s="299" t="str">
        <f t="shared" si="321"/>
        <v/>
      </c>
      <c r="BS678" s="302"/>
      <c r="BT678" s="298" t="str">
        <f t="shared" si="322"/>
        <v/>
      </c>
      <c r="BU678" s="298" t="str">
        <f t="shared" si="323"/>
        <v/>
      </c>
      <c r="BV678" s="298" t="str">
        <f t="shared" si="324"/>
        <v/>
      </c>
      <c r="BW678" s="300"/>
      <c r="BX678" s="298" t="str">
        <f t="shared" si="325"/>
        <v/>
      </c>
      <c r="BY678" s="298" t="str">
        <f t="shared" si="326"/>
        <v/>
      </c>
      <c r="BZ678" s="113"/>
      <c r="CA678" s="114"/>
      <c r="CF678" s="481"/>
      <c r="CL678" s="358" t="str">
        <f>IFERROR(VLOOKUP(C678,'Data Sheet'!$A$3:$B$16,2,FALSE),"")</f>
        <v/>
      </c>
    </row>
    <row r="679" spans="1:90" ht="25.5" customHeight="1">
      <c r="A679" s="100">
        <v>675</v>
      </c>
      <c r="B679" s="107" t="str">
        <f t="shared" si="329"/>
        <v>--</v>
      </c>
      <c r="C679" s="304"/>
      <c r="D679" s="305" t="str">
        <f>IFERROR(IF(VLOOKUP(C679,'Data Sheet'!$A$3:$D$16,4,FALSE)=0,"",VLOOKUP(C679,'Data Sheet'!$A$3:$D$16,4,FALSE)),"")</f>
        <v/>
      </c>
      <c r="E679" s="306"/>
      <c r="F679" s="307" t="str">
        <f>IFERROR(IF(VLOOKUP(E679,'Data Sheet'!$C$19:$D$80,2,FALSE)=0,"",VLOOKUP(E679,'Data Sheet'!$C$19:$D$80,2,FALSE)),"")</f>
        <v/>
      </c>
      <c r="G679" s="308" t="str">
        <f t="shared" si="327"/>
        <v>-</v>
      </c>
      <c r="H679" s="108"/>
      <c r="I679" s="304"/>
      <c r="J679" s="109" t="e">
        <f t="shared" si="328"/>
        <v>#VALUE!</v>
      </c>
      <c r="K679" s="104" t="str">
        <f>IFERROR(INDEX('Data Sheet'!$C$104:$C$181,MATCH(I679,'Data Sheet'!$F$104:$F$181,0)),"")</f>
        <v/>
      </c>
      <c r="L679" s="260" t="str">
        <f>IFERROR(INDEX('Data Sheet'!$G$104:$G$181,MATCH(I679,'Data Sheet'!$F$104:$F$181,0)),"")</f>
        <v/>
      </c>
      <c r="M679" s="220"/>
      <c r="N679" s="303"/>
      <c r="O679" s="303"/>
      <c r="P679" s="110" t="str">
        <f>IFERROR(INDEX(Setup!$D$44:$D$70,MATCH(M679,Setup!$K$44:$K$70,0))&amp;"","")</f>
        <v/>
      </c>
      <c r="Q679" s="110" t="str">
        <f>IFERROR(INDEX(Setup!$E$44:$E$70,MATCH(M679,Setup!$K$44:$K$70,0))&amp;"","")</f>
        <v/>
      </c>
      <c r="R679" s="110" t="str">
        <f>IFERROR(INDEX(Setup!$L$44:$L$70,MATCH(M679,Setup!$K$44:$K$70,0))&amp;"","")</f>
        <v/>
      </c>
      <c r="S679" s="110" t="str">
        <f>Setup!$C$30</f>
        <v>USD</v>
      </c>
      <c r="T679" s="111" t="str">
        <f>IFERROR(INDEX('Data Sheet'!$B$104:$B$181,MATCH(I679,'Data Sheet'!$F$104:$F$181,0)),"")</f>
        <v/>
      </c>
      <c r="U679" s="112" t="str">
        <f>IFERROR(INDEX('Data Sheet'!$D$104:$D$181,MATCH(I679,'Data Sheet'!$F$104:$F$181,0)),"")</f>
        <v/>
      </c>
      <c r="V679" s="102" t="s">
        <v>8</v>
      </c>
      <c r="W679" s="221" t="str">
        <f>IF(V679=Setup!$C$30,"Grant",IF(V679=Setup!$C$31,"Local",IF(V679=Setup!$C$32,"Other",IF(ISBLANK(V679),"","Other"))))</f>
        <v>Grant</v>
      </c>
      <c r="X679" s="295"/>
      <c r="Y679" s="296" t="str">
        <f>IF(X679&lt;&gt;"",X679/VLOOKUP($V679,Setup!$C$30:$D$41,2,0),"")</f>
        <v/>
      </c>
      <c r="Z679" s="297"/>
      <c r="AA679" s="298" t="str">
        <f t="shared" si="301"/>
        <v/>
      </c>
      <c r="AB679" s="297"/>
      <c r="AC679" s="299" t="str">
        <f t="shared" si="302"/>
        <v/>
      </c>
      <c r="AD679" s="297"/>
      <c r="AE679" s="299" t="str">
        <f t="shared" si="303"/>
        <v/>
      </c>
      <c r="AF679" s="297"/>
      <c r="AG679" s="298" t="str">
        <f t="shared" si="304"/>
        <v/>
      </c>
      <c r="AH679" s="298" t="str">
        <f t="shared" si="305"/>
        <v/>
      </c>
      <c r="AI679" s="298" t="str">
        <f t="shared" si="306"/>
        <v/>
      </c>
      <c r="AJ679" s="300"/>
      <c r="AK679" s="295"/>
      <c r="AL679" s="296" t="str">
        <f>IF(AK679&lt;&gt;"",AK679/VLOOKUP($V679,Setup!$C$30:$D$41,2,0),"")</f>
        <v/>
      </c>
      <c r="AM679" s="301"/>
      <c r="AN679" s="299" t="str">
        <f t="shared" si="307"/>
        <v/>
      </c>
      <c r="AO679" s="301"/>
      <c r="AP679" s="299" t="str">
        <f t="shared" si="308"/>
        <v/>
      </c>
      <c r="AQ679" s="301"/>
      <c r="AR679" s="299" t="str">
        <f t="shared" si="309"/>
        <v/>
      </c>
      <c r="AS679" s="301"/>
      <c r="AT679" s="298" t="str">
        <f t="shared" si="310"/>
        <v/>
      </c>
      <c r="AU679" s="298" t="str">
        <f t="shared" si="311"/>
        <v/>
      </c>
      <c r="AV679" s="298" t="str">
        <f t="shared" si="312"/>
        <v/>
      </c>
      <c r="AW679" s="300"/>
      <c r="AX679" s="295"/>
      <c r="AY679" s="296" t="str">
        <f>IF(AX679&lt;&gt;"",AX679/VLOOKUP($V679,Setup!$C$30:$D$41,2,0),"")</f>
        <v/>
      </c>
      <c r="AZ679" s="302"/>
      <c r="BA679" s="299" t="str">
        <f t="shared" si="313"/>
        <v/>
      </c>
      <c r="BB679" s="302"/>
      <c r="BC679" s="299" t="str">
        <f t="shared" si="314"/>
        <v/>
      </c>
      <c r="BD679" s="302"/>
      <c r="BE679" s="299" t="str">
        <f t="shared" si="315"/>
        <v/>
      </c>
      <c r="BF679" s="302"/>
      <c r="BG679" s="298" t="str">
        <f t="shared" si="316"/>
        <v/>
      </c>
      <c r="BH679" s="298" t="str">
        <f t="shared" si="317"/>
        <v/>
      </c>
      <c r="BI679" s="298" t="str">
        <f t="shared" si="318"/>
        <v/>
      </c>
      <c r="BJ679" s="300"/>
      <c r="BK679" s="295"/>
      <c r="BL679" s="296" t="str">
        <f>IF(BK679&lt;&gt;"",BK679/VLOOKUP($V679,Setup!$C$30:$D$41,2,0),"")</f>
        <v/>
      </c>
      <c r="BM679" s="302"/>
      <c r="BN679" s="299" t="str">
        <f t="shared" si="319"/>
        <v/>
      </c>
      <c r="BO679" s="302"/>
      <c r="BP679" s="299" t="str">
        <f t="shared" si="320"/>
        <v/>
      </c>
      <c r="BQ679" s="302"/>
      <c r="BR679" s="299" t="str">
        <f t="shared" si="321"/>
        <v/>
      </c>
      <c r="BS679" s="302"/>
      <c r="BT679" s="298" t="str">
        <f t="shared" si="322"/>
        <v/>
      </c>
      <c r="BU679" s="298" t="str">
        <f t="shared" si="323"/>
        <v/>
      </c>
      <c r="BV679" s="298" t="str">
        <f t="shared" si="324"/>
        <v/>
      </c>
      <c r="BW679" s="300"/>
      <c r="BX679" s="298" t="str">
        <f t="shared" si="325"/>
        <v/>
      </c>
      <c r="BY679" s="298" t="str">
        <f t="shared" si="326"/>
        <v/>
      </c>
      <c r="BZ679" s="113"/>
      <c r="CA679" s="114"/>
      <c r="CF679" s="481"/>
      <c r="CL679" s="358" t="str">
        <f>IFERROR(VLOOKUP(C679,'Data Sheet'!$A$3:$B$16,2,FALSE),"")</f>
        <v/>
      </c>
    </row>
    <row r="680" spans="1:90" ht="25.5" customHeight="1">
      <c r="A680" s="100">
        <v>676</v>
      </c>
      <c r="B680" s="107" t="str">
        <f t="shared" si="329"/>
        <v>--</v>
      </c>
      <c r="C680" s="304"/>
      <c r="D680" s="305" t="str">
        <f>IFERROR(IF(VLOOKUP(C680,'Data Sheet'!$A$3:$D$16,4,FALSE)=0,"",VLOOKUP(C680,'Data Sheet'!$A$3:$D$16,4,FALSE)),"")</f>
        <v/>
      </c>
      <c r="E680" s="306"/>
      <c r="F680" s="307" t="str">
        <f>IFERROR(IF(VLOOKUP(E680,'Data Sheet'!$C$19:$D$80,2,FALSE)=0,"",VLOOKUP(E680,'Data Sheet'!$C$19:$D$80,2,FALSE)),"")</f>
        <v/>
      </c>
      <c r="G680" s="308" t="str">
        <f t="shared" si="327"/>
        <v>-</v>
      </c>
      <c r="H680" s="108"/>
      <c r="I680" s="304"/>
      <c r="J680" s="109" t="e">
        <f t="shared" si="328"/>
        <v>#VALUE!</v>
      </c>
      <c r="K680" s="104" t="str">
        <f>IFERROR(INDEX('Data Sheet'!$C$104:$C$181,MATCH(I680,'Data Sheet'!$F$104:$F$181,0)),"")</f>
        <v/>
      </c>
      <c r="L680" s="260" t="str">
        <f>IFERROR(INDEX('Data Sheet'!$G$104:$G$181,MATCH(I680,'Data Sheet'!$F$104:$F$181,0)),"")</f>
        <v/>
      </c>
      <c r="M680" s="220"/>
      <c r="N680" s="303"/>
      <c r="O680" s="303"/>
      <c r="P680" s="110" t="str">
        <f>IFERROR(INDEX(Setup!$D$44:$D$70,MATCH(M680,Setup!$K$44:$K$70,0))&amp;"","")</f>
        <v/>
      </c>
      <c r="Q680" s="110" t="str">
        <f>IFERROR(INDEX(Setup!$E$44:$E$70,MATCH(M680,Setup!$K$44:$K$70,0))&amp;"","")</f>
        <v/>
      </c>
      <c r="R680" s="110" t="str">
        <f>IFERROR(INDEX(Setup!$L$44:$L$70,MATCH(M680,Setup!$K$44:$K$70,0))&amp;"","")</f>
        <v/>
      </c>
      <c r="S680" s="110" t="str">
        <f>Setup!$C$30</f>
        <v>USD</v>
      </c>
      <c r="T680" s="111" t="str">
        <f>IFERROR(INDEX('Data Sheet'!$B$104:$B$181,MATCH(I680,'Data Sheet'!$F$104:$F$181,0)),"")</f>
        <v/>
      </c>
      <c r="U680" s="112" t="str">
        <f>IFERROR(INDEX('Data Sheet'!$D$104:$D$181,MATCH(I680,'Data Sheet'!$F$104:$F$181,0)),"")</f>
        <v/>
      </c>
      <c r="V680" s="102" t="s">
        <v>8</v>
      </c>
      <c r="W680" s="221" t="str">
        <f>IF(V680=Setup!$C$30,"Grant",IF(V680=Setup!$C$31,"Local",IF(V680=Setup!$C$32,"Other",IF(ISBLANK(V680),"","Other"))))</f>
        <v>Grant</v>
      </c>
      <c r="X680" s="295"/>
      <c r="Y680" s="296" t="str">
        <f>IF(X680&lt;&gt;"",X680/VLOOKUP($V680,Setup!$C$30:$D$41,2,0),"")</f>
        <v/>
      </c>
      <c r="Z680" s="297"/>
      <c r="AA680" s="298" t="str">
        <f t="shared" si="301"/>
        <v/>
      </c>
      <c r="AB680" s="297"/>
      <c r="AC680" s="299" t="str">
        <f t="shared" si="302"/>
        <v/>
      </c>
      <c r="AD680" s="297"/>
      <c r="AE680" s="299" t="str">
        <f t="shared" si="303"/>
        <v/>
      </c>
      <c r="AF680" s="297"/>
      <c r="AG680" s="298" t="str">
        <f t="shared" si="304"/>
        <v/>
      </c>
      <c r="AH680" s="298" t="str">
        <f t="shared" si="305"/>
        <v/>
      </c>
      <c r="AI680" s="298" t="str">
        <f t="shared" si="306"/>
        <v/>
      </c>
      <c r="AJ680" s="300"/>
      <c r="AK680" s="295"/>
      <c r="AL680" s="296" t="str">
        <f>IF(AK680&lt;&gt;"",AK680/VLOOKUP($V680,Setup!$C$30:$D$41,2,0),"")</f>
        <v/>
      </c>
      <c r="AM680" s="301"/>
      <c r="AN680" s="299" t="str">
        <f t="shared" si="307"/>
        <v/>
      </c>
      <c r="AO680" s="301"/>
      <c r="AP680" s="299" t="str">
        <f t="shared" si="308"/>
        <v/>
      </c>
      <c r="AQ680" s="301"/>
      <c r="AR680" s="299" t="str">
        <f t="shared" si="309"/>
        <v/>
      </c>
      <c r="AS680" s="301"/>
      <c r="AT680" s="298" t="str">
        <f t="shared" si="310"/>
        <v/>
      </c>
      <c r="AU680" s="298" t="str">
        <f t="shared" si="311"/>
        <v/>
      </c>
      <c r="AV680" s="298" t="str">
        <f t="shared" si="312"/>
        <v/>
      </c>
      <c r="AW680" s="300"/>
      <c r="AX680" s="295"/>
      <c r="AY680" s="296" t="str">
        <f>IF(AX680&lt;&gt;"",AX680/VLOOKUP($V680,Setup!$C$30:$D$41,2,0),"")</f>
        <v/>
      </c>
      <c r="AZ680" s="302"/>
      <c r="BA680" s="299" t="str">
        <f t="shared" si="313"/>
        <v/>
      </c>
      <c r="BB680" s="302"/>
      <c r="BC680" s="299" t="str">
        <f t="shared" si="314"/>
        <v/>
      </c>
      <c r="BD680" s="302"/>
      <c r="BE680" s="299" t="str">
        <f t="shared" si="315"/>
        <v/>
      </c>
      <c r="BF680" s="302"/>
      <c r="BG680" s="298" t="str">
        <f t="shared" si="316"/>
        <v/>
      </c>
      <c r="BH680" s="298" t="str">
        <f t="shared" si="317"/>
        <v/>
      </c>
      <c r="BI680" s="298" t="str">
        <f t="shared" si="318"/>
        <v/>
      </c>
      <c r="BJ680" s="300"/>
      <c r="BK680" s="295"/>
      <c r="BL680" s="296" t="str">
        <f>IF(BK680&lt;&gt;"",BK680/VLOOKUP($V680,Setup!$C$30:$D$41,2,0),"")</f>
        <v/>
      </c>
      <c r="BM680" s="302"/>
      <c r="BN680" s="299" t="str">
        <f t="shared" si="319"/>
        <v/>
      </c>
      <c r="BO680" s="302"/>
      <c r="BP680" s="299" t="str">
        <f t="shared" si="320"/>
        <v/>
      </c>
      <c r="BQ680" s="302"/>
      <c r="BR680" s="299" t="str">
        <f t="shared" si="321"/>
        <v/>
      </c>
      <c r="BS680" s="302"/>
      <c r="BT680" s="298" t="str">
        <f t="shared" si="322"/>
        <v/>
      </c>
      <c r="BU680" s="298" t="str">
        <f t="shared" si="323"/>
        <v/>
      </c>
      <c r="BV680" s="298" t="str">
        <f t="shared" si="324"/>
        <v/>
      </c>
      <c r="BW680" s="300"/>
      <c r="BX680" s="298" t="str">
        <f t="shared" si="325"/>
        <v/>
      </c>
      <c r="BY680" s="298" t="str">
        <f t="shared" si="326"/>
        <v/>
      </c>
      <c r="BZ680" s="113"/>
      <c r="CA680" s="114"/>
      <c r="CF680" s="481"/>
      <c r="CL680" s="358" t="str">
        <f>IFERROR(VLOOKUP(C680,'Data Sheet'!$A$3:$B$16,2,FALSE),"")</f>
        <v/>
      </c>
    </row>
    <row r="681" spans="1:90" ht="25.5" customHeight="1">
      <c r="A681" s="100">
        <v>677</v>
      </c>
      <c r="B681" s="107" t="str">
        <f t="shared" si="329"/>
        <v>--</v>
      </c>
      <c r="C681" s="304"/>
      <c r="D681" s="305" t="str">
        <f>IFERROR(IF(VLOOKUP(C681,'Data Sheet'!$A$3:$D$16,4,FALSE)=0,"",VLOOKUP(C681,'Data Sheet'!$A$3:$D$16,4,FALSE)),"")</f>
        <v/>
      </c>
      <c r="E681" s="306"/>
      <c r="F681" s="307" t="str">
        <f>IFERROR(IF(VLOOKUP(E681,'Data Sheet'!$C$19:$D$80,2,FALSE)=0,"",VLOOKUP(E681,'Data Sheet'!$C$19:$D$80,2,FALSE)),"")</f>
        <v/>
      </c>
      <c r="G681" s="308" t="str">
        <f t="shared" si="327"/>
        <v>-</v>
      </c>
      <c r="H681" s="108"/>
      <c r="I681" s="304"/>
      <c r="J681" s="109" t="e">
        <f t="shared" si="328"/>
        <v>#VALUE!</v>
      </c>
      <c r="K681" s="104" t="str">
        <f>IFERROR(INDEX('Data Sheet'!$C$104:$C$181,MATCH(I681,'Data Sheet'!$F$104:$F$181,0)),"")</f>
        <v/>
      </c>
      <c r="L681" s="260" t="str">
        <f>IFERROR(INDEX('Data Sheet'!$G$104:$G$181,MATCH(I681,'Data Sheet'!$F$104:$F$181,0)),"")</f>
        <v/>
      </c>
      <c r="M681" s="220"/>
      <c r="N681" s="303"/>
      <c r="O681" s="303"/>
      <c r="P681" s="110" t="str">
        <f>IFERROR(INDEX(Setup!$D$44:$D$70,MATCH(M681,Setup!$K$44:$K$70,0))&amp;"","")</f>
        <v/>
      </c>
      <c r="Q681" s="110" t="str">
        <f>IFERROR(INDEX(Setup!$E$44:$E$70,MATCH(M681,Setup!$K$44:$K$70,0))&amp;"","")</f>
        <v/>
      </c>
      <c r="R681" s="110" t="str">
        <f>IFERROR(INDEX(Setup!$L$44:$L$70,MATCH(M681,Setup!$K$44:$K$70,0))&amp;"","")</f>
        <v/>
      </c>
      <c r="S681" s="110" t="str">
        <f>Setup!$C$30</f>
        <v>USD</v>
      </c>
      <c r="T681" s="111" t="str">
        <f>IFERROR(INDEX('Data Sheet'!$B$104:$B$181,MATCH(I681,'Data Sheet'!$F$104:$F$181,0)),"")</f>
        <v/>
      </c>
      <c r="U681" s="112" t="str">
        <f>IFERROR(INDEX('Data Sheet'!$D$104:$D$181,MATCH(I681,'Data Sheet'!$F$104:$F$181,0)),"")</f>
        <v/>
      </c>
      <c r="V681" s="102" t="s">
        <v>8</v>
      </c>
      <c r="W681" s="221" t="str">
        <f>IF(V681=Setup!$C$30,"Grant",IF(V681=Setup!$C$31,"Local",IF(V681=Setup!$C$32,"Other",IF(ISBLANK(V681),"","Other"))))</f>
        <v>Grant</v>
      </c>
      <c r="X681" s="295"/>
      <c r="Y681" s="296" t="str">
        <f>IF(X681&lt;&gt;"",X681/VLOOKUP($V681,Setup!$C$30:$D$41,2,0),"")</f>
        <v/>
      </c>
      <c r="Z681" s="297"/>
      <c r="AA681" s="298" t="str">
        <f t="shared" si="301"/>
        <v/>
      </c>
      <c r="AB681" s="297"/>
      <c r="AC681" s="299" t="str">
        <f t="shared" si="302"/>
        <v/>
      </c>
      <c r="AD681" s="297"/>
      <c r="AE681" s="299" t="str">
        <f t="shared" si="303"/>
        <v/>
      </c>
      <c r="AF681" s="297"/>
      <c r="AG681" s="298" t="str">
        <f t="shared" si="304"/>
        <v/>
      </c>
      <c r="AH681" s="298" t="str">
        <f t="shared" si="305"/>
        <v/>
      </c>
      <c r="AI681" s="298" t="str">
        <f t="shared" si="306"/>
        <v/>
      </c>
      <c r="AJ681" s="300"/>
      <c r="AK681" s="295"/>
      <c r="AL681" s="296" t="str">
        <f>IF(AK681&lt;&gt;"",AK681/VLOOKUP($V681,Setup!$C$30:$D$41,2,0),"")</f>
        <v/>
      </c>
      <c r="AM681" s="301"/>
      <c r="AN681" s="299" t="str">
        <f t="shared" si="307"/>
        <v/>
      </c>
      <c r="AO681" s="301"/>
      <c r="AP681" s="299" t="str">
        <f t="shared" si="308"/>
        <v/>
      </c>
      <c r="AQ681" s="301"/>
      <c r="AR681" s="299" t="str">
        <f t="shared" si="309"/>
        <v/>
      </c>
      <c r="AS681" s="301"/>
      <c r="AT681" s="298" t="str">
        <f t="shared" si="310"/>
        <v/>
      </c>
      <c r="AU681" s="298" t="str">
        <f t="shared" si="311"/>
        <v/>
      </c>
      <c r="AV681" s="298" t="str">
        <f t="shared" si="312"/>
        <v/>
      </c>
      <c r="AW681" s="300"/>
      <c r="AX681" s="295"/>
      <c r="AY681" s="296" t="str">
        <f>IF(AX681&lt;&gt;"",AX681/VLOOKUP($V681,Setup!$C$30:$D$41,2,0),"")</f>
        <v/>
      </c>
      <c r="AZ681" s="302"/>
      <c r="BA681" s="299" t="str">
        <f t="shared" si="313"/>
        <v/>
      </c>
      <c r="BB681" s="302"/>
      <c r="BC681" s="299" t="str">
        <f t="shared" si="314"/>
        <v/>
      </c>
      <c r="BD681" s="302"/>
      <c r="BE681" s="299" t="str">
        <f t="shared" si="315"/>
        <v/>
      </c>
      <c r="BF681" s="302"/>
      <c r="BG681" s="298" t="str">
        <f t="shared" si="316"/>
        <v/>
      </c>
      <c r="BH681" s="298" t="str">
        <f t="shared" si="317"/>
        <v/>
      </c>
      <c r="BI681" s="298" t="str">
        <f t="shared" si="318"/>
        <v/>
      </c>
      <c r="BJ681" s="300"/>
      <c r="BK681" s="295"/>
      <c r="BL681" s="296" t="str">
        <f>IF(BK681&lt;&gt;"",BK681/VLOOKUP($V681,Setup!$C$30:$D$41,2,0),"")</f>
        <v/>
      </c>
      <c r="BM681" s="302"/>
      <c r="BN681" s="299" t="str">
        <f t="shared" si="319"/>
        <v/>
      </c>
      <c r="BO681" s="302"/>
      <c r="BP681" s="299" t="str">
        <f t="shared" si="320"/>
        <v/>
      </c>
      <c r="BQ681" s="302"/>
      <c r="BR681" s="299" t="str">
        <f t="shared" si="321"/>
        <v/>
      </c>
      <c r="BS681" s="302"/>
      <c r="BT681" s="298" t="str">
        <f t="shared" si="322"/>
        <v/>
      </c>
      <c r="BU681" s="298" t="str">
        <f t="shared" si="323"/>
        <v/>
      </c>
      <c r="BV681" s="298" t="str">
        <f t="shared" si="324"/>
        <v/>
      </c>
      <c r="BW681" s="300"/>
      <c r="BX681" s="298" t="str">
        <f t="shared" si="325"/>
        <v/>
      </c>
      <c r="BY681" s="298" t="str">
        <f t="shared" si="326"/>
        <v/>
      </c>
      <c r="BZ681" s="113"/>
      <c r="CA681" s="114"/>
      <c r="CF681" s="481"/>
      <c r="CL681" s="358" t="str">
        <f>IFERROR(VLOOKUP(C681,'Data Sheet'!$A$3:$B$16,2,FALSE),"")</f>
        <v/>
      </c>
    </row>
    <row r="682" spans="1:90" ht="25.5" customHeight="1">
      <c r="A682" s="100">
        <v>678</v>
      </c>
      <c r="B682" s="107" t="str">
        <f t="shared" si="329"/>
        <v>--</v>
      </c>
      <c r="C682" s="304"/>
      <c r="D682" s="305" t="str">
        <f>IFERROR(IF(VLOOKUP(C682,'Data Sheet'!$A$3:$D$16,4,FALSE)=0,"",VLOOKUP(C682,'Data Sheet'!$A$3:$D$16,4,FALSE)),"")</f>
        <v/>
      </c>
      <c r="E682" s="306"/>
      <c r="F682" s="307" t="str">
        <f>IFERROR(IF(VLOOKUP(E682,'Data Sheet'!$C$19:$D$80,2,FALSE)=0,"",VLOOKUP(E682,'Data Sheet'!$C$19:$D$80,2,FALSE)),"")</f>
        <v/>
      </c>
      <c r="G682" s="308" t="str">
        <f t="shared" si="327"/>
        <v>-</v>
      </c>
      <c r="H682" s="108"/>
      <c r="I682" s="304"/>
      <c r="J682" s="109" t="e">
        <f t="shared" si="328"/>
        <v>#VALUE!</v>
      </c>
      <c r="K682" s="104" t="str">
        <f>IFERROR(INDEX('Data Sheet'!$C$104:$C$181,MATCH(I682,'Data Sheet'!$F$104:$F$181,0)),"")</f>
        <v/>
      </c>
      <c r="L682" s="260" t="str">
        <f>IFERROR(INDEX('Data Sheet'!$G$104:$G$181,MATCH(I682,'Data Sheet'!$F$104:$F$181,0)),"")</f>
        <v/>
      </c>
      <c r="M682" s="220"/>
      <c r="N682" s="303"/>
      <c r="O682" s="303"/>
      <c r="P682" s="110" t="str">
        <f>IFERROR(INDEX(Setup!$D$44:$D$70,MATCH(M682,Setup!$K$44:$K$70,0))&amp;"","")</f>
        <v/>
      </c>
      <c r="Q682" s="110" t="str">
        <f>IFERROR(INDEX(Setup!$E$44:$E$70,MATCH(M682,Setup!$K$44:$K$70,0))&amp;"","")</f>
        <v/>
      </c>
      <c r="R682" s="110" t="str">
        <f>IFERROR(INDEX(Setup!$L$44:$L$70,MATCH(M682,Setup!$K$44:$K$70,0))&amp;"","")</f>
        <v/>
      </c>
      <c r="S682" s="110" t="str">
        <f>Setup!$C$30</f>
        <v>USD</v>
      </c>
      <c r="T682" s="111" t="str">
        <f>IFERROR(INDEX('Data Sheet'!$B$104:$B$181,MATCH(I682,'Data Sheet'!$F$104:$F$181,0)),"")</f>
        <v/>
      </c>
      <c r="U682" s="112" t="str">
        <f>IFERROR(INDEX('Data Sheet'!$D$104:$D$181,MATCH(I682,'Data Sheet'!$F$104:$F$181,0)),"")</f>
        <v/>
      </c>
      <c r="V682" s="102" t="s">
        <v>8</v>
      </c>
      <c r="W682" s="221" t="str">
        <f>IF(V682=Setup!$C$30,"Grant",IF(V682=Setup!$C$31,"Local",IF(V682=Setup!$C$32,"Other",IF(ISBLANK(V682),"","Other"))))</f>
        <v>Grant</v>
      </c>
      <c r="X682" s="295"/>
      <c r="Y682" s="296" t="str">
        <f>IF(X682&lt;&gt;"",X682/VLOOKUP($V682,Setup!$C$30:$D$41,2,0),"")</f>
        <v/>
      </c>
      <c r="Z682" s="297"/>
      <c r="AA682" s="298" t="str">
        <f t="shared" si="301"/>
        <v/>
      </c>
      <c r="AB682" s="297"/>
      <c r="AC682" s="299" t="str">
        <f t="shared" si="302"/>
        <v/>
      </c>
      <c r="AD682" s="297"/>
      <c r="AE682" s="299" t="str">
        <f t="shared" si="303"/>
        <v/>
      </c>
      <c r="AF682" s="297"/>
      <c r="AG682" s="298" t="str">
        <f t="shared" si="304"/>
        <v/>
      </c>
      <c r="AH682" s="298" t="str">
        <f t="shared" si="305"/>
        <v/>
      </c>
      <c r="AI682" s="298" t="str">
        <f t="shared" si="306"/>
        <v/>
      </c>
      <c r="AJ682" s="300"/>
      <c r="AK682" s="295"/>
      <c r="AL682" s="296" t="str">
        <f>IF(AK682&lt;&gt;"",AK682/VLOOKUP($V682,Setup!$C$30:$D$41,2,0),"")</f>
        <v/>
      </c>
      <c r="AM682" s="301"/>
      <c r="AN682" s="299" t="str">
        <f t="shared" si="307"/>
        <v/>
      </c>
      <c r="AO682" s="301"/>
      <c r="AP682" s="299" t="str">
        <f t="shared" si="308"/>
        <v/>
      </c>
      <c r="AQ682" s="301"/>
      <c r="AR682" s="299" t="str">
        <f t="shared" si="309"/>
        <v/>
      </c>
      <c r="AS682" s="301"/>
      <c r="AT682" s="298" t="str">
        <f t="shared" si="310"/>
        <v/>
      </c>
      <c r="AU682" s="298" t="str">
        <f t="shared" si="311"/>
        <v/>
      </c>
      <c r="AV682" s="298" t="str">
        <f t="shared" si="312"/>
        <v/>
      </c>
      <c r="AW682" s="300"/>
      <c r="AX682" s="295"/>
      <c r="AY682" s="296" t="str">
        <f>IF(AX682&lt;&gt;"",AX682/VLOOKUP($V682,Setup!$C$30:$D$41,2,0),"")</f>
        <v/>
      </c>
      <c r="AZ682" s="302"/>
      <c r="BA682" s="299" t="str">
        <f t="shared" si="313"/>
        <v/>
      </c>
      <c r="BB682" s="302"/>
      <c r="BC682" s="299" t="str">
        <f t="shared" si="314"/>
        <v/>
      </c>
      <c r="BD682" s="302"/>
      <c r="BE682" s="299" t="str">
        <f t="shared" si="315"/>
        <v/>
      </c>
      <c r="BF682" s="302"/>
      <c r="BG682" s="298" t="str">
        <f t="shared" si="316"/>
        <v/>
      </c>
      <c r="BH682" s="298" t="str">
        <f t="shared" si="317"/>
        <v/>
      </c>
      <c r="BI682" s="298" t="str">
        <f t="shared" si="318"/>
        <v/>
      </c>
      <c r="BJ682" s="300"/>
      <c r="BK682" s="295"/>
      <c r="BL682" s="296" t="str">
        <f>IF(BK682&lt;&gt;"",BK682/VLOOKUP($V682,Setup!$C$30:$D$41,2,0),"")</f>
        <v/>
      </c>
      <c r="BM682" s="302"/>
      <c r="BN682" s="299" t="str">
        <f t="shared" si="319"/>
        <v/>
      </c>
      <c r="BO682" s="302"/>
      <c r="BP682" s="299" t="str">
        <f t="shared" si="320"/>
        <v/>
      </c>
      <c r="BQ682" s="302"/>
      <c r="BR682" s="299" t="str">
        <f t="shared" si="321"/>
        <v/>
      </c>
      <c r="BS682" s="302"/>
      <c r="BT682" s="298" t="str">
        <f t="shared" si="322"/>
        <v/>
      </c>
      <c r="BU682" s="298" t="str">
        <f t="shared" si="323"/>
        <v/>
      </c>
      <c r="BV682" s="298" t="str">
        <f t="shared" si="324"/>
        <v/>
      </c>
      <c r="BW682" s="300"/>
      <c r="BX682" s="298" t="str">
        <f t="shared" si="325"/>
        <v/>
      </c>
      <c r="BY682" s="298" t="str">
        <f t="shared" si="326"/>
        <v/>
      </c>
      <c r="BZ682" s="113"/>
      <c r="CA682" s="114"/>
      <c r="CF682" s="481"/>
      <c r="CL682" s="358" t="str">
        <f>IFERROR(VLOOKUP(C682,'Data Sheet'!$A$3:$B$16,2,FALSE),"")</f>
        <v/>
      </c>
    </row>
    <row r="683" spans="1:90" ht="25.5" customHeight="1">
      <c r="A683" s="100">
        <v>679</v>
      </c>
      <c r="B683" s="107" t="str">
        <f t="shared" si="329"/>
        <v>--</v>
      </c>
      <c r="C683" s="304"/>
      <c r="D683" s="305" t="str">
        <f>IFERROR(IF(VLOOKUP(C683,'Data Sheet'!$A$3:$D$16,4,FALSE)=0,"",VLOOKUP(C683,'Data Sheet'!$A$3:$D$16,4,FALSE)),"")</f>
        <v/>
      </c>
      <c r="E683" s="306"/>
      <c r="F683" s="307" t="str">
        <f>IFERROR(IF(VLOOKUP(E683,'Data Sheet'!$C$19:$D$80,2,FALSE)=0,"",VLOOKUP(E683,'Data Sheet'!$C$19:$D$80,2,FALSE)),"")</f>
        <v/>
      </c>
      <c r="G683" s="308" t="str">
        <f t="shared" si="327"/>
        <v>-</v>
      </c>
      <c r="H683" s="108"/>
      <c r="I683" s="304"/>
      <c r="J683" s="109" t="e">
        <f t="shared" si="328"/>
        <v>#VALUE!</v>
      </c>
      <c r="K683" s="104" t="str">
        <f>IFERROR(INDEX('Data Sheet'!$C$104:$C$181,MATCH(I683,'Data Sheet'!$F$104:$F$181,0)),"")</f>
        <v/>
      </c>
      <c r="L683" s="260" t="str">
        <f>IFERROR(INDEX('Data Sheet'!$G$104:$G$181,MATCH(I683,'Data Sheet'!$F$104:$F$181,0)),"")</f>
        <v/>
      </c>
      <c r="M683" s="220"/>
      <c r="N683" s="303"/>
      <c r="O683" s="303"/>
      <c r="P683" s="110" t="str">
        <f>IFERROR(INDEX(Setup!$D$44:$D$70,MATCH(M683,Setup!$K$44:$K$70,0))&amp;"","")</f>
        <v/>
      </c>
      <c r="Q683" s="110" t="str">
        <f>IFERROR(INDEX(Setup!$E$44:$E$70,MATCH(M683,Setup!$K$44:$K$70,0))&amp;"","")</f>
        <v/>
      </c>
      <c r="R683" s="110" t="str">
        <f>IFERROR(INDEX(Setup!$L$44:$L$70,MATCH(M683,Setup!$K$44:$K$70,0))&amp;"","")</f>
        <v/>
      </c>
      <c r="S683" s="110" t="str">
        <f>Setup!$C$30</f>
        <v>USD</v>
      </c>
      <c r="T683" s="111" t="str">
        <f>IFERROR(INDEX('Data Sheet'!$B$104:$B$181,MATCH(I683,'Data Sheet'!$F$104:$F$181,0)),"")</f>
        <v/>
      </c>
      <c r="U683" s="112" t="str">
        <f>IFERROR(INDEX('Data Sheet'!$D$104:$D$181,MATCH(I683,'Data Sheet'!$F$104:$F$181,0)),"")</f>
        <v/>
      </c>
      <c r="V683" s="102" t="s">
        <v>8</v>
      </c>
      <c r="W683" s="221" t="str">
        <f>IF(V683=Setup!$C$30,"Grant",IF(V683=Setup!$C$31,"Local",IF(V683=Setup!$C$32,"Other",IF(ISBLANK(V683),"","Other"))))</f>
        <v>Grant</v>
      </c>
      <c r="X683" s="295"/>
      <c r="Y683" s="296" t="str">
        <f>IF(X683&lt;&gt;"",X683/VLOOKUP($V683,Setup!$C$30:$D$41,2,0),"")</f>
        <v/>
      </c>
      <c r="Z683" s="297"/>
      <c r="AA683" s="298" t="str">
        <f t="shared" si="301"/>
        <v/>
      </c>
      <c r="AB683" s="297"/>
      <c r="AC683" s="299" t="str">
        <f t="shared" si="302"/>
        <v/>
      </c>
      <c r="AD683" s="297"/>
      <c r="AE683" s="299" t="str">
        <f t="shared" si="303"/>
        <v/>
      </c>
      <c r="AF683" s="297"/>
      <c r="AG683" s="298" t="str">
        <f t="shared" si="304"/>
        <v/>
      </c>
      <c r="AH683" s="298" t="str">
        <f t="shared" si="305"/>
        <v/>
      </c>
      <c r="AI683" s="298" t="str">
        <f t="shared" si="306"/>
        <v/>
      </c>
      <c r="AJ683" s="300"/>
      <c r="AK683" s="295"/>
      <c r="AL683" s="296" t="str">
        <f>IF(AK683&lt;&gt;"",AK683/VLOOKUP($V683,Setup!$C$30:$D$41,2,0),"")</f>
        <v/>
      </c>
      <c r="AM683" s="301"/>
      <c r="AN683" s="299" t="str">
        <f t="shared" si="307"/>
        <v/>
      </c>
      <c r="AO683" s="301"/>
      <c r="AP683" s="299" t="str">
        <f t="shared" si="308"/>
        <v/>
      </c>
      <c r="AQ683" s="301"/>
      <c r="AR683" s="299" t="str">
        <f t="shared" si="309"/>
        <v/>
      </c>
      <c r="AS683" s="301"/>
      <c r="AT683" s="298" t="str">
        <f t="shared" si="310"/>
        <v/>
      </c>
      <c r="AU683" s="298" t="str">
        <f t="shared" si="311"/>
        <v/>
      </c>
      <c r="AV683" s="298" t="str">
        <f t="shared" si="312"/>
        <v/>
      </c>
      <c r="AW683" s="300"/>
      <c r="AX683" s="295"/>
      <c r="AY683" s="296" t="str">
        <f>IF(AX683&lt;&gt;"",AX683/VLOOKUP($V683,Setup!$C$30:$D$41,2,0),"")</f>
        <v/>
      </c>
      <c r="AZ683" s="302"/>
      <c r="BA683" s="299" t="str">
        <f t="shared" si="313"/>
        <v/>
      </c>
      <c r="BB683" s="302"/>
      <c r="BC683" s="299" t="str">
        <f t="shared" si="314"/>
        <v/>
      </c>
      <c r="BD683" s="302"/>
      <c r="BE683" s="299" t="str">
        <f t="shared" si="315"/>
        <v/>
      </c>
      <c r="BF683" s="302"/>
      <c r="BG683" s="298" t="str">
        <f t="shared" si="316"/>
        <v/>
      </c>
      <c r="BH683" s="298" t="str">
        <f t="shared" si="317"/>
        <v/>
      </c>
      <c r="BI683" s="298" t="str">
        <f t="shared" si="318"/>
        <v/>
      </c>
      <c r="BJ683" s="300"/>
      <c r="BK683" s="295"/>
      <c r="BL683" s="296" t="str">
        <f>IF(BK683&lt;&gt;"",BK683/VLOOKUP($V683,Setup!$C$30:$D$41,2,0),"")</f>
        <v/>
      </c>
      <c r="BM683" s="302"/>
      <c r="BN683" s="299" t="str">
        <f t="shared" si="319"/>
        <v/>
      </c>
      <c r="BO683" s="302"/>
      <c r="BP683" s="299" t="str">
        <f t="shared" si="320"/>
        <v/>
      </c>
      <c r="BQ683" s="302"/>
      <c r="BR683" s="299" t="str">
        <f t="shared" si="321"/>
        <v/>
      </c>
      <c r="BS683" s="302"/>
      <c r="BT683" s="298" t="str">
        <f t="shared" si="322"/>
        <v/>
      </c>
      <c r="BU683" s="298" t="str">
        <f t="shared" si="323"/>
        <v/>
      </c>
      <c r="BV683" s="298" t="str">
        <f t="shared" si="324"/>
        <v/>
      </c>
      <c r="BW683" s="300"/>
      <c r="BX683" s="298" t="str">
        <f t="shared" si="325"/>
        <v/>
      </c>
      <c r="BY683" s="298" t="str">
        <f t="shared" si="326"/>
        <v/>
      </c>
      <c r="BZ683" s="113"/>
      <c r="CA683" s="114"/>
      <c r="CF683" s="481"/>
      <c r="CL683" s="358" t="str">
        <f>IFERROR(VLOOKUP(C683,'Data Sheet'!$A$3:$B$16,2,FALSE),"")</f>
        <v/>
      </c>
    </row>
    <row r="684" spans="1:90" ht="25.5" customHeight="1">
      <c r="A684" s="100">
        <v>680</v>
      </c>
      <c r="B684" s="107" t="str">
        <f t="shared" si="329"/>
        <v>--</v>
      </c>
      <c r="C684" s="304"/>
      <c r="D684" s="305" t="str">
        <f>IFERROR(IF(VLOOKUP(C684,'Data Sheet'!$A$3:$D$16,4,FALSE)=0,"",VLOOKUP(C684,'Data Sheet'!$A$3:$D$16,4,FALSE)),"")</f>
        <v/>
      </c>
      <c r="E684" s="306"/>
      <c r="F684" s="307" t="str">
        <f>IFERROR(IF(VLOOKUP(E684,'Data Sheet'!$C$19:$D$80,2,FALSE)=0,"",VLOOKUP(E684,'Data Sheet'!$C$19:$D$80,2,FALSE)),"")</f>
        <v/>
      </c>
      <c r="G684" s="308" t="str">
        <f t="shared" si="327"/>
        <v>-</v>
      </c>
      <c r="H684" s="108"/>
      <c r="I684" s="304"/>
      <c r="J684" s="109" t="e">
        <f t="shared" si="328"/>
        <v>#VALUE!</v>
      </c>
      <c r="K684" s="104" t="str">
        <f>IFERROR(INDEX('Data Sheet'!$C$104:$C$181,MATCH(I684,'Data Sheet'!$F$104:$F$181,0)),"")</f>
        <v/>
      </c>
      <c r="L684" s="260" t="str">
        <f>IFERROR(INDEX('Data Sheet'!$G$104:$G$181,MATCH(I684,'Data Sheet'!$F$104:$F$181,0)),"")</f>
        <v/>
      </c>
      <c r="M684" s="220"/>
      <c r="N684" s="303"/>
      <c r="O684" s="303"/>
      <c r="P684" s="110" t="str">
        <f>IFERROR(INDEX(Setup!$D$44:$D$70,MATCH(M684,Setup!$K$44:$K$70,0))&amp;"","")</f>
        <v/>
      </c>
      <c r="Q684" s="110" t="str">
        <f>IFERROR(INDEX(Setup!$E$44:$E$70,MATCH(M684,Setup!$K$44:$K$70,0))&amp;"","")</f>
        <v/>
      </c>
      <c r="R684" s="110" t="str">
        <f>IFERROR(INDEX(Setup!$L$44:$L$70,MATCH(M684,Setup!$K$44:$K$70,0))&amp;"","")</f>
        <v/>
      </c>
      <c r="S684" s="110" t="str">
        <f>Setup!$C$30</f>
        <v>USD</v>
      </c>
      <c r="T684" s="111" t="str">
        <f>IFERROR(INDEX('Data Sheet'!$B$104:$B$181,MATCH(I684,'Data Sheet'!$F$104:$F$181,0)),"")</f>
        <v/>
      </c>
      <c r="U684" s="112" t="str">
        <f>IFERROR(INDEX('Data Sheet'!$D$104:$D$181,MATCH(I684,'Data Sheet'!$F$104:$F$181,0)),"")</f>
        <v/>
      </c>
      <c r="V684" s="102" t="s">
        <v>8</v>
      </c>
      <c r="W684" s="221" t="str">
        <f>IF(V684=Setup!$C$30,"Grant",IF(V684=Setup!$C$31,"Local",IF(V684=Setup!$C$32,"Other",IF(ISBLANK(V684),"","Other"))))</f>
        <v>Grant</v>
      </c>
      <c r="X684" s="295"/>
      <c r="Y684" s="296" t="str">
        <f>IF(X684&lt;&gt;"",X684/VLOOKUP($V684,Setup!$C$30:$D$41,2,0),"")</f>
        <v/>
      </c>
      <c r="Z684" s="297"/>
      <c r="AA684" s="298" t="str">
        <f t="shared" si="301"/>
        <v/>
      </c>
      <c r="AB684" s="297"/>
      <c r="AC684" s="299" t="str">
        <f t="shared" si="302"/>
        <v/>
      </c>
      <c r="AD684" s="297"/>
      <c r="AE684" s="299" t="str">
        <f t="shared" si="303"/>
        <v/>
      </c>
      <c r="AF684" s="297"/>
      <c r="AG684" s="298" t="str">
        <f t="shared" si="304"/>
        <v/>
      </c>
      <c r="AH684" s="298" t="str">
        <f t="shared" si="305"/>
        <v/>
      </c>
      <c r="AI684" s="298" t="str">
        <f t="shared" si="306"/>
        <v/>
      </c>
      <c r="AJ684" s="300"/>
      <c r="AK684" s="295"/>
      <c r="AL684" s="296" t="str">
        <f>IF(AK684&lt;&gt;"",AK684/VLOOKUP($V684,Setup!$C$30:$D$41,2,0),"")</f>
        <v/>
      </c>
      <c r="AM684" s="301"/>
      <c r="AN684" s="299" t="str">
        <f t="shared" si="307"/>
        <v/>
      </c>
      <c r="AO684" s="301"/>
      <c r="AP684" s="299" t="str">
        <f t="shared" si="308"/>
        <v/>
      </c>
      <c r="AQ684" s="301"/>
      <c r="AR684" s="299" t="str">
        <f t="shared" si="309"/>
        <v/>
      </c>
      <c r="AS684" s="301"/>
      <c r="AT684" s="298" t="str">
        <f t="shared" si="310"/>
        <v/>
      </c>
      <c r="AU684" s="298" t="str">
        <f t="shared" si="311"/>
        <v/>
      </c>
      <c r="AV684" s="298" t="str">
        <f t="shared" si="312"/>
        <v/>
      </c>
      <c r="AW684" s="300"/>
      <c r="AX684" s="295"/>
      <c r="AY684" s="296" t="str">
        <f>IF(AX684&lt;&gt;"",AX684/VLOOKUP($V684,Setup!$C$30:$D$41,2,0),"")</f>
        <v/>
      </c>
      <c r="AZ684" s="302"/>
      <c r="BA684" s="299" t="str">
        <f t="shared" si="313"/>
        <v/>
      </c>
      <c r="BB684" s="302"/>
      <c r="BC684" s="299" t="str">
        <f t="shared" si="314"/>
        <v/>
      </c>
      <c r="BD684" s="302"/>
      <c r="BE684" s="299" t="str">
        <f t="shared" si="315"/>
        <v/>
      </c>
      <c r="BF684" s="302"/>
      <c r="BG684" s="298" t="str">
        <f t="shared" si="316"/>
        <v/>
      </c>
      <c r="BH684" s="298" t="str">
        <f t="shared" si="317"/>
        <v/>
      </c>
      <c r="BI684" s="298" t="str">
        <f t="shared" si="318"/>
        <v/>
      </c>
      <c r="BJ684" s="300"/>
      <c r="BK684" s="295"/>
      <c r="BL684" s="296" t="str">
        <f>IF(BK684&lt;&gt;"",BK684/VLOOKUP($V684,Setup!$C$30:$D$41,2,0),"")</f>
        <v/>
      </c>
      <c r="BM684" s="302"/>
      <c r="BN684" s="299" t="str">
        <f t="shared" si="319"/>
        <v/>
      </c>
      <c r="BO684" s="302"/>
      <c r="BP684" s="299" t="str">
        <f t="shared" si="320"/>
        <v/>
      </c>
      <c r="BQ684" s="302"/>
      <c r="BR684" s="299" t="str">
        <f t="shared" si="321"/>
        <v/>
      </c>
      <c r="BS684" s="302"/>
      <c r="BT684" s="298" t="str">
        <f t="shared" si="322"/>
        <v/>
      </c>
      <c r="BU684" s="298" t="str">
        <f t="shared" si="323"/>
        <v/>
      </c>
      <c r="BV684" s="298" t="str">
        <f t="shared" si="324"/>
        <v/>
      </c>
      <c r="BW684" s="300"/>
      <c r="BX684" s="298" t="str">
        <f t="shared" si="325"/>
        <v/>
      </c>
      <c r="BY684" s="298" t="str">
        <f t="shared" si="326"/>
        <v/>
      </c>
      <c r="BZ684" s="113"/>
      <c r="CA684" s="114"/>
      <c r="CF684" s="481"/>
      <c r="CL684" s="358" t="str">
        <f>IFERROR(VLOOKUP(C684,'Data Sheet'!$A$3:$B$16,2,FALSE),"")</f>
        <v/>
      </c>
    </row>
    <row r="685" spans="1:90" ht="25.5" customHeight="1">
      <c r="A685" s="100">
        <v>681</v>
      </c>
      <c r="B685" s="107" t="str">
        <f t="shared" si="329"/>
        <v>--</v>
      </c>
      <c r="C685" s="304"/>
      <c r="D685" s="305" t="str">
        <f>IFERROR(IF(VLOOKUP(C685,'Data Sheet'!$A$3:$D$16,4,FALSE)=0,"",VLOOKUP(C685,'Data Sheet'!$A$3:$D$16,4,FALSE)),"")</f>
        <v/>
      </c>
      <c r="E685" s="306"/>
      <c r="F685" s="307" t="str">
        <f>IFERROR(IF(VLOOKUP(E685,'Data Sheet'!$C$19:$D$80,2,FALSE)=0,"",VLOOKUP(E685,'Data Sheet'!$C$19:$D$80,2,FALSE)),"")</f>
        <v/>
      </c>
      <c r="G685" s="308" t="str">
        <f t="shared" si="327"/>
        <v>-</v>
      </c>
      <c r="H685" s="108"/>
      <c r="I685" s="304"/>
      <c r="J685" s="109" t="e">
        <f t="shared" si="328"/>
        <v>#VALUE!</v>
      </c>
      <c r="K685" s="104" t="str">
        <f>IFERROR(INDEX('Data Sheet'!$C$104:$C$181,MATCH(I685,'Data Sheet'!$F$104:$F$181,0)),"")</f>
        <v/>
      </c>
      <c r="L685" s="260" t="str">
        <f>IFERROR(INDEX('Data Sheet'!$G$104:$G$181,MATCH(I685,'Data Sheet'!$F$104:$F$181,0)),"")</f>
        <v/>
      </c>
      <c r="M685" s="220"/>
      <c r="N685" s="303"/>
      <c r="O685" s="303"/>
      <c r="P685" s="110" t="str">
        <f>IFERROR(INDEX(Setup!$D$44:$D$70,MATCH(M685,Setup!$K$44:$K$70,0))&amp;"","")</f>
        <v/>
      </c>
      <c r="Q685" s="110" t="str">
        <f>IFERROR(INDEX(Setup!$E$44:$E$70,MATCH(M685,Setup!$K$44:$K$70,0))&amp;"","")</f>
        <v/>
      </c>
      <c r="R685" s="110" t="str">
        <f>IFERROR(INDEX(Setup!$L$44:$L$70,MATCH(M685,Setup!$K$44:$K$70,0))&amp;"","")</f>
        <v/>
      </c>
      <c r="S685" s="110" t="str">
        <f>Setup!$C$30</f>
        <v>USD</v>
      </c>
      <c r="T685" s="111" t="str">
        <f>IFERROR(INDEX('Data Sheet'!$B$104:$B$181,MATCH(I685,'Data Sheet'!$F$104:$F$181,0)),"")</f>
        <v/>
      </c>
      <c r="U685" s="112" t="str">
        <f>IFERROR(INDEX('Data Sheet'!$D$104:$D$181,MATCH(I685,'Data Sheet'!$F$104:$F$181,0)),"")</f>
        <v/>
      </c>
      <c r="V685" s="102" t="s">
        <v>8</v>
      </c>
      <c r="W685" s="221" t="str">
        <f>IF(V685=Setup!$C$30,"Grant",IF(V685=Setup!$C$31,"Local",IF(V685=Setup!$C$32,"Other",IF(ISBLANK(V685),"","Other"))))</f>
        <v>Grant</v>
      </c>
      <c r="X685" s="295"/>
      <c r="Y685" s="296" t="str">
        <f>IF(X685&lt;&gt;"",X685/VLOOKUP($V685,Setup!$C$30:$D$41,2,0),"")</f>
        <v/>
      </c>
      <c r="Z685" s="297"/>
      <c r="AA685" s="298" t="str">
        <f t="shared" si="301"/>
        <v/>
      </c>
      <c r="AB685" s="297"/>
      <c r="AC685" s="299" t="str">
        <f t="shared" si="302"/>
        <v/>
      </c>
      <c r="AD685" s="297"/>
      <c r="AE685" s="299" t="str">
        <f t="shared" si="303"/>
        <v/>
      </c>
      <c r="AF685" s="297"/>
      <c r="AG685" s="298" t="str">
        <f t="shared" si="304"/>
        <v/>
      </c>
      <c r="AH685" s="298" t="str">
        <f t="shared" si="305"/>
        <v/>
      </c>
      <c r="AI685" s="298" t="str">
        <f t="shared" si="306"/>
        <v/>
      </c>
      <c r="AJ685" s="300"/>
      <c r="AK685" s="295"/>
      <c r="AL685" s="296" t="str">
        <f>IF(AK685&lt;&gt;"",AK685/VLOOKUP($V685,Setup!$C$30:$D$41,2,0),"")</f>
        <v/>
      </c>
      <c r="AM685" s="301"/>
      <c r="AN685" s="299" t="str">
        <f t="shared" si="307"/>
        <v/>
      </c>
      <c r="AO685" s="301"/>
      <c r="AP685" s="299" t="str">
        <f t="shared" si="308"/>
        <v/>
      </c>
      <c r="AQ685" s="301"/>
      <c r="AR685" s="299" t="str">
        <f t="shared" si="309"/>
        <v/>
      </c>
      <c r="AS685" s="301"/>
      <c r="AT685" s="298" t="str">
        <f t="shared" si="310"/>
        <v/>
      </c>
      <c r="AU685" s="298" t="str">
        <f t="shared" si="311"/>
        <v/>
      </c>
      <c r="AV685" s="298" t="str">
        <f t="shared" si="312"/>
        <v/>
      </c>
      <c r="AW685" s="300"/>
      <c r="AX685" s="295"/>
      <c r="AY685" s="296" t="str">
        <f>IF(AX685&lt;&gt;"",AX685/VLOOKUP($V685,Setup!$C$30:$D$41,2,0),"")</f>
        <v/>
      </c>
      <c r="AZ685" s="302"/>
      <c r="BA685" s="299" t="str">
        <f t="shared" si="313"/>
        <v/>
      </c>
      <c r="BB685" s="302"/>
      <c r="BC685" s="299" t="str">
        <f t="shared" si="314"/>
        <v/>
      </c>
      <c r="BD685" s="302"/>
      <c r="BE685" s="299" t="str">
        <f t="shared" si="315"/>
        <v/>
      </c>
      <c r="BF685" s="302"/>
      <c r="BG685" s="298" t="str">
        <f t="shared" si="316"/>
        <v/>
      </c>
      <c r="BH685" s="298" t="str">
        <f t="shared" si="317"/>
        <v/>
      </c>
      <c r="BI685" s="298" t="str">
        <f t="shared" si="318"/>
        <v/>
      </c>
      <c r="BJ685" s="300"/>
      <c r="BK685" s="295"/>
      <c r="BL685" s="296" t="str">
        <f>IF(BK685&lt;&gt;"",BK685/VLOOKUP($V685,Setup!$C$30:$D$41,2,0),"")</f>
        <v/>
      </c>
      <c r="BM685" s="302"/>
      <c r="BN685" s="299" t="str">
        <f t="shared" si="319"/>
        <v/>
      </c>
      <c r="BO685" s="302"/>
      <c r="BP685" s="299" t="str">
        <f t="shared" si="320"/>
        <v/>
      </c>
      <c r="BQ685" s="302"/>
      <c r="BR685" s="299" t="str">
        <f t="shared" si="321"/>
        <v/>
      </c>
      <c r="BS685" s="302"/>
      <c r="BT685" s="298" t="str">
        <f t="shared" si="322"/>
        <v/>
      </c>
      <c r="BU685" s="298" t="str">
        <f t="shared" si="323"/>
        <v/>
      </c>
      <c r="BV685" s="298" t="str">
        <f t="shared" si="324"/>
        <v/>
      </c>
      <c r="BW685" s="300"/>
      <c r="BX685" s="298" t="str">
        <f t="shared" si="325"/>
        <v/>
      </c>
      <c r="BY685" s="298" t="str">
        <f t="shared" si="326"/>
        <v/>
      </c>
      <c r="BZ685" s="113"/>
      <c r="CA685" s="114"/>
      <c r="CF685" s="481"/>
      <c r="CL685" s="358" t="str">
        <f>IFERROR(VLOOKUP(C685,'Data Sheet'!$A$3:$B$16,2,FALSE),"")</f>
        <v/>
      </c>
    </row>
    <row r="686" spans="1:90" ht="25.5" customHeight="1">
      <c r="A686" s="100">
        <v>682</v>
      </c>
      <c r="B686" s="107" t="str">
        <f t="shared" si="329"/>
        <v>--</v>
      </c>
      <c r="C686" s="304"/>
      <c r="D686" s="305" t="str">
        <f>IFERROR(IF(VLOOKUP(C686,'Data Sheet'!$A$3:$D$16,4,FALSE)=0,"",VLOOKUP(C686,'Data Sheet'!$A$3:$D$16,4,FALSE)),"")</f>
        <v/>
      </c>
      <c r="E686" s="306"/>
      <c r="F686" s="307" t="str">
        <f>IFERROR(IF(VLOOKUP(E686,'Data Sheet'!$C$19:$D$80,2,FALSE)=0,"",VLOOKUP(E686,'Data Sheet'!$C$19:$D$80,2,FALSE)),"")</f>
        <v/>
      </c>
      <c r="G686" s="308" t="str">
        <f t="shared" si="327"/>
        <v>-</v>
      </c>
      <c r="H686" s="108"/>
      <c r="I686" s="304"/>
      <c r="J686" s="109" t="e">
        <f t="shared" si="328"/>
        <v>#VALUE!</v>
      </c>
      <c r="K686" s="104" t="str">
        <f>IFERROR(INDEX('Data Sheet'!$C$104:$C$181,MATCH(I686,'Data Sheet'!$F$104:$F$181,0)),"")</f>
        <v/>
      </c>
      <c r="L686" s="260" t="str">
        <f>IFERROR(INDEX('Data Sheet'!$G$104:$G$181,MATCH(I686,'Data Sheet'!$F$104:$F$181,0)),"")</f>
        <v/>
      </c>
      <c r="M686" s="220"/>
      <c r="N686" s="303"/>
      <c r="O686" s="303"/>
      <c r="P686" s="110" t="str">
        <f>IFERROR(INDEX(Setup!$D$44:$D$70,MATCH(M686,Setup!$K$44:$K$70,0))&amp;"","")</f>
        <v/>
      </c>
      <c r="Q686" s="110" t="str">
        <f>IFERROR(INDEX(Setup!$E$44:$E$70,MATCH(M686,Setup!$K$44:$K$70,0))&amp;"","")</f>
        <v/>
      </c>
      <c r="R686" s="110" t="str">
        <f>IFERROR(INDEX(Setup!$L$44:$L$70,MATCH(M686,Setup!$K$44:$K$70,0))&amp;"","")</f>
        <v/>
      </c>
      <c r="S686" s="110" t="str">
        <f>Setup!$C$30</f>
        <v>USD</v>
      </c>
      <c r="T686" s="111" t="str">
        <f>IFERROR(INDEX('Data Sheet'!$B$104:$B$181,MATCH(I686,'Data Sheet'!$F$104:$F$181,0)),"")</f>
        <v/>
      </c>
      <c r="U686" s="112" t="str">
        <f>IFERROR(INDEX('Data Sheet'!$D$104:$D$181,MATCH(I686,'Data Sheet'!$F$104:$F$181,0)),"")</f>
        <v/>
      </c>
      <c r="V686" s="102" t="s">
        <v>8</v>
      </c>
      <c r="W686" s="221" t="str">
        <f>IF(V686=Setup!$C$30,"Grant",IF(V686=Setup!$C$31,"Local",IF(V686=Setup!$C$32,"Other",IF(ISBLANK(V686),"","Other"))))</f>
        <v>Grant</v>
      </c>
      <c r="X686" s="295"/>
      <c r="Y686" s="296" t="str">
        <f>IF(X686&lt;&gt;"",X686/VLOOKUP($V686,Setup!$C$30:$D$41,2,0),"")</f>
        <v/>
      </c>
      <c r="Z686" s="297"/>
      <c r="AA686" s="298" t="str">
        <f t="shared" si="301"/>
        <v/>
      </c>
      <c r="AB686" s="297"/>
      <c r="AC686" s="299" t="str">
        <f t="shared" si="302"/>
        <v/>
      </c>
      <c r="AD686" s="297"/>
      <c r="AE686" s="299" t="str">
        <f t="shared" si="303"/>
        <v/>
      </c>
      <c r="AF686" s="297"/>
      <c r="AG686" s="298" t="str">
        <f t="shared" si="304"/>
        <v/>
      </c>
      <c r="AH686" s="298" t="str">
        <f t="shared" si="305"/>
        <v/>
      </c>
      <c r="AI686" s="298" t="str">
        <f t="shared" si="306"/>
        <v/>
      </c>
      <c r="AJ686" s="300"/>
      <c r="AK686" s="295"/>
      <c r="AL686" s="296" t="str">
        <f>IF(AK686&lt;&gt;"",AK686/VLOOKUP($V686,Setup!$C$30:$D$41,2,0),"")</f>
        <v/>
      </c>
      <c r="AM686" s="301"/>
      <c r="AN686" s="299" t="str">
        <f t="shared" si="307"/>
        <v/>
      </c>
      <c r="AO686" s="301"/>
      <c r="AP686" s="299" t="str">
        <f t="shared" si="308"/>
        <v/>
      </c>
      <c r="AQ686" s="301"/>
      <c r="AR686" s="299" t="str">
        <f t="shared" si="309"/>
        <v/>
      </c>
      <c r="AS686" s="301"/>
      <c r="AT686" s="298" t="str">
        <f t="shared" si="310"/>
        <v/>
      </c>
      <c r="AU686" s="298" t="str">
        <f t="shared" si="311"/>
        <v/>
      </c>
      <c r="AV686" s="298" t="str">
        <f t="shared" si="312"/>
        <v/>
      </c>
      <c r="AW686" s="300"/>
      <c r="AX686" s="295"/>
      <c r="AY686" s="296" t="str">
        <f>IF(AX686&lt;&gt;"",AX686/VLOOKUP($V686,Setup!$C$30:$D$41,2,0),"")</f>
        <v/>
      </c>
      <c r="AZ686" s="302"/>
      <c r="BA686" s="299" t="str">
        <f t="shared" si="313"/>
        <v/>
      </c>
      <c r="BB686" s="302"/>
      <c r="BC686" s="299" t="str">
        <f t="shared" si="314"/>
        <v/>
      </c>
      <c r="BD686" s="302"/>
      <c r="BE686" s="299" t="str">
        <f t="shared" si="315"/>
        <v/>
      </c>
      <c r="BF686" s="302"/>
      <c r="BG686" s="298" t="str">
        <f t="shared" si="316"/>
        <v/>
      </c>
      <c r="BH686" s="298" t="str">
        <f t="shared" si="317"/>
        <v/>
      </c>
      <c r="BI686" s="298" t="str">
        <f t="shared" si="318"/>
        <v/>
      </c>
      <c r="BJ686" s="300"/>
      <c r="BK686" s="295"/>
      <c r="BL686" s="296" t="str">
        <f>IF(BK686&lt;&gt;"",BK686/VLOOKUP($V686,Setup!$C$30:$D$41,2,0),"")</f>
        <v/>
      </c>
      <c r="BM686" s="302"/>
      <c r="BN686" s="299" t="str">
        <f t="shared" si="319"/>
        <v/>
      </c>
      <c r="BO686" s="302"/>
      <c r="BP686" s="299" t="str">
        <f t="shared" si="320"/>
        <v/>
      </c>
      <c r="BQ686" s="302"/>
      <c r="BR686" s="299" t="str">
        <f t="shared" si="321"/>
        <v/>
      </c>
      <c r="BS686" s="302"/>
      <c r="BT686" s="298" t="str">
        <f t="shared" si="322"/>
        <v/>
      </c>
      <c r="BU686" s="298" t="str">
        <f t="shared" si="323"/>
        <v/>
      </c>
      <c r="BV686" s="298" t="str">
        <f t="shared" si="324"/>
        <v/>
      </c>
      <c r="BW686" s="300"/>
      <c r="BX686" s="298" t="str">
        <f t="shared" si="325"/>
        <v/>
      </c>
      <c r="BY686" s="298" t="str">
        <f t="shared" si="326"/>
        <v/>
      </c>
      <c r="BZ686" s="113"/>
      <c r="CA686" s="114"/>
      <c r="CF686" s="481"/>
      <c r="CL686" s="358" t="str">
        <f>IFERROR(VLOOKUP(C686,'Data Sheet'!$A$3:$B$16,2,FALSE),"")</f>
        <v/>
      </c>
    </row>
    <row r="687" spans="1:90" ht="25.5" customHeight="1">
      <c r="A687" s="100">
        <v>683</v>
      </c>
      <c r="B687" s="107" t="str">
        <f t="shared" si="329"/>
        <v>--</v>
      </c>
      <c r="C687" s="304"/>
      <c r="D687" s="305" t="str">
        <f>IFERROR(IF(VLOOKUP(C687,'Data Sheet'!$A$3:$D$16,4,FALSE)=0,"",VLOOKUP(C687,'Data Sheet'!$A$3:$D$16,4,FALSE)),"")</f>
        <v/>
      </c>
      <c r="E687" s="306"/>
      <c r="F687" s="307" t="str">
        <f>IFERROR(IF(VLOOKUP(E687,'Data Sheet'!$C$19:$D$80,2,FALSE)=0,"",VLOOKUP(E687,'Data Sheet'!$C$19:$D$80,2,FALSE)),"")</f>
        <v/>
      </c>
      <c r="G687" s="308" t="str">
        <f t="shared" si="327"/>
        <v>-</v>
      </c>
      <c r="H687" s="108"/>
      <c r="I687" s="304"/>
      <c r="J687" s="109" t="e">
        <f t="shared" si="328"/>
        <v>#VALUE!</v>
      </c>
      <c r="K687" s="104" t="str">
        <f>IFERROR(INDEX('Data Sheet'!$C$104:$C$181,MATCH(I687,'Data Sheet'!$F$104:$F$181,0)),"")</f>
        <v/>
      </c>
      <c r="L687" s="260" t="str">
        <f>IFERROR(INDEX('Data Sheet'!$G$104:$G$181,MATCH(I687,'Data Sheet'!$F$104:$F$181,0)),"")</f>
        <v/>
      </c>
      <c r="M687" s="220"/>
      <c r="N687" s="303"/>
      <c r="O687" s="303"/>
      <c r="P687" s="110" t="str">
        <f>IFERROR(INDEX(Setup!$D$44:$D$70,MATCH(M687,Setup!$K$44:$K$70,0))&amp;"","")</f>
        <v/>
      </c>
      <c r="Q687" s="110" t="str">
        <f>IFERROR(INDEX(Setup!$E$44:$E$70,MATCH(M687,Setup!$K$44:$K$70,0))&amp;"","")</f>
        <v/>
      </c>
      <c r="R687" s="110" t="str">
        <f>IFERROR(INDEX(Setup!$L$44:$L$70,MATCH(M687,Setup!$K$44:$K$70,0))&amp;"","")</f>
        <v/>
      </c>
      <c r="S687" s="110" t="str">
        <f>Setup!$C$30</f>
        <v>USD</v>
      </c>
      <c r="T687" s="111" t="str">
        <f>IFERROR(INDEX('Data Sheet'!$B$104:$B$181,MATCH(I687,'Data Sheet'!$F$104:$F$181,0)),"")</f>
        <v/>
      </c>
      <c r="U687" s="112" t="str">
        <f>IFERROR(INDEX('Data Sheet'!$D$104:$D$181,MATCH(I687,'Data Sheet'!$F$104:$F$181,0)),"")</f>
        <v/>
      </c>
      <c r="V687" s="102" t="s">
        <v>8</v>
      </c>
      <c r="W687" s="221" t="str">
        <f>IF(V687=Setup!$C$30,"Grant",IF(V687=Setup!$C$31,"Local",IF(V687=Setup!$C$32,"Other",IF(ISBLANK(V687),"","Other"))))</f>
        <v>Grant</v>
      </c>
      <c r="X687" s="295"/>
      <c r="Y687" s="296" t="str">
        <f>IF(X687&lt;&gt;"",X687/VLOOKUP($V687,Setup!$C$30:$D$41,2,0),"")</f>
        <v/>
      </c>
      <c r="Z687" s="297"/>
      <c r="AA687" s="298" t="str">
        <f t="shared" si="301"/>
        <v/>
      </c>
      <c r="AB687" s="297"/>
      <c r="AC687" s="299" t="str">
        <f t="shared" si="302"/>
        <v/>
      </c>
      <c r="AD687" s="297"/>
      <c r="AE687" s="299" t="str">
        <f t="shared" si="303"/>
        <v/>
      </c>
      <c r="AF687" s="297"/>
      <c r="AG687" s="298" t="str">
        <f t="shared" si="304"/>
        <v/>
      </c>
      <c r="AH687" s="298" t="str">
        <f t="shared" si="305"/>
        <v/>
      </c>
      <c r="AI687" s="298" t="str">
        <f t="shared" si="306"/>
        <v/>
      </c>
      <c r="AJ687" s="300"/>
      <c r="AK687" s="295"/>
      <c r="AL687" s="296" t="str">
        <f>IF(AK687&lt;&gt;"",AK687/VLOOKUP($V687,Setup!$C$30:$D$41,2,0),"")</f>
        <v/>
      </c>
      <c r="AM687" s="301"/>
      <c r="AN687" s="299" t="str">
        <f t="shared" si="307"/>
        <v/>
      </c>
      <c r="AO687" s="301"/>
      <c r="AP687" s="299" t="str">
        <f t="shared" si="308"/>
        <v/>
      </c>
      <c r="AQ687" s="301"/>
      <c r="AR687" s="299" t="str">
        <f t="shared" si="309"/>
        <v/>
      </c>
      <c r="AS687" s="301"/>
      <c r="AT687" s="298" t="str">
        <f t="shared" si="310"/>
        <v/>
      </c>
      <c r="AU687" s="298" t="str">
        <f t="shared" si="311"/>
        <v/>
      </c>
      <c r="AV687" s="298" t="str">
        <f t="shared" si="312"/>
        <v/>
      </c>
      <c r="AW687" s="300"/>
      <c r="AX687" s="295"/>
      <c r="AY687" s="296" t="str">
        <f>IF(AX687&lt;&gt;"",AX687/VLOOKUP($V687,Setup!$C$30:$D$41,2,0),"")</f>
        <v/>
      </c>
      <c r="AZ687" s="302"/>
      <c r="BA687" s="299" t="str">
        <f t="shared" si="313"/>
        <v/>
      </c>
      <c r="BB687" s="302"/>
      <c r="BC687" s="299" t="str">
        <f t="shared" si="314"/>
        <v/>
      </c>
      <c r="BD687" s="302"/>
      <c r="BE687" s="299" t="str">
        <f t="shared" si="315"/>
        <v/>
      </c>
      <c r="BF687" s="302"/>
      <c r="BG687" s="298" t="str">
        <f t="shared" si="316"/>
        <v/>
      </c>
      <c r="BH687" s="298" t="str">
        <f t="shared" si="317"/>
        <v/>
      </c>
      <c r="BI687" s="298" t="str">
        <f t="shared" si="318"/>
        <v/>
      </c>
      <c r="BJ687" s="300"/>
      <c r="BK687" s="295"/>
      <c r="BL687" s="296" t="str">
        <f>IF(BK687&lt;&gt;"",BK687/VLOOKUP($V687,Setup!$C$30:$D$41,2,0),"")</f>
        <v/>
      </c>
      <c r="BM687" s="302"/>
      <c r="BN687" s="299" t="str">
        <f t="shared" si="319"/>
        <v/>
      </c>
      <c r="BO687" s="302"/>
      <c r="BP687" s="299" t="str">
        <f t="shared" si="320"/>
        <v/>
      </c>
      <c r="BQ687" s="302"/>
      <c r="BR687" s="299" t="str">
        <f t="shared" si="321"/>
        <v/>
      </c>
      <c r="BS687" s="302"/>
      <c r="BT687" s="298" t="str">
        <f t="shared" si="322"/>
        <v/>
      </c>
      <c r="BU687" s="298" t="str">
        <f t="shared" si="323"/>
        <v/>
      </c>
      <c r="BV687" s="298" t="str">
        <f t="shared" si="324"/>
        <v/>
      </c>
      <c r="BW687" s="300"/>
      <c r="BX687" s="298" t="str">
        <f t="shared" si="325"/>
        <v/>
      </c>
      <c r="BY687" s="298" t="str">
        <f t="shared" si="326"/>
        <v/>
      </c>
      <c r="BZ687" s="113"/>
      <c r="CA687" s="114"/>
      <c r="CF687" s="481"/>
      <c r="CL687" s="358" t="str">
        <f>IFERROR(VLOOKUP(C687,'Data Sheet'!$A$3:$B$16,2,FALSE),"")</f>
        <v/>
      </c>
    </row>
    <row r="688" spans="1:90" ht="25.5" customHeight="1">
      <c r="A688" s="100">
        <v>684</v>
      </c>
      <c r="B688" s="107" t="str">
        <f t="shared" si="329"/>
        <v>--</v>
      </c>
      <c r="C688" s="304"/>
      <c r="D688" s="305" t="str">
        <f>IFERROR(IF(VLOOKUP(C688,'Data Sheet'!$A$3:$D$16,4,FALSE)=0,"",VLOOKUP(C688,'Data Sheet'!$A$3:$D$16,4,FALSE)),"")</f>
        <v/>
      </c>
      <c r="E688" s="306"/>
      <c r="F688" s="307" t="str">
        <f>IFERROR(IF(VLOOKUP(E688,'Data Sheet'!$C$19:$D$80,2,FALSE)=0,"",VLOOKUP(E688,'Data Sheet'!$C$19:$D$80,2,FALSE)),"")</f>
        <v/>
      </c>
      <c r="G688" s="308" t="str">
        <f t="shared" si="327"/>
        <v>-</v>
      </c>
      <c r="H688" s="108"/>
      <c r="I688" s="304"/>
      <c r="J688" s="109" t="e">
        <f t="shared" si="328"/>
        <v>#VALUE!</v>
      </c>
      <c r="K688" s="104" t="str">
        <f>IFERROR(INDEX('Data Sheet'!$C$104:$C$181,MATCH(I688,'Data Sheet'!$F$104:$F$181,0)),"")</f>
        <v/>
      </c>
      <c r="L688" s="260" t="str">
        <f>IFERROR(INDEX('Data Sheet'!$G$104:$G$181,MATCH(I688,'Data Sheet'!$F$104:$F$181,0)),"")</f>
        <v/>
      </c>
      <c r="M688" s="220"/>
      <c r="N688" s="303"/>
      <c r="O688" s="303"/>
      <c r="P688" s="110" t="str">
        <f>IFERROR(INDEX(Setup!$D$44:$D$70,MATCH(M688,Setup!$K$44:$K$70,0))&amp;"","")</f>
        <v/>
      </c>
      <c r="Q688" s="110" t="str">
        <f>IFERROR(INDEX(Setup!$E$44:$E$70,MATCH(M688,Setup!$K$44:$K$70,0))&amp;"","")</f>
        <v/>
      </c>
      <c r="R688" s="110" t="str">
        <f>IFERROR(INDEX(Setup!$L$44:$L$70,MATCH(M688,Setup!$K$44:$K$70,0))&amp;"","")</f>
        <v/>
      </c>
      <c r="S688" s="110" t="str">
        <f>Setup!$C$30</f>
        <v>USD</v>
      </c>
      <c r="T688" s="111" t="str">
        <f>IFERROR(INDEX('Data Sheet'!$B$104:$B$181,MATCH(I688,'Data Sheet'!$F$104:$F$181,0)),"")</f>
        <v/>
      </c>
      <c r="U688" s="112" t="str">
        <f>IFERROR(INDEX('Data Sheet'!$D$104:$D$181,MATCH(I688,'Data Sheet'!$F$104:$F$181,0)),"")</f>
        <v/>
      </c>
      <c r="V688" s="102" t="s">
        <v>8</v>
      </c>
      <c r="W688" s="221" t="str">
        <f>IF(V688=Setup!$C$30,"Grant",IF(V688=Setup!$C$31,"Local",IF(V688=Setup!$C$32,"Other",IF(ISBLANK(V688),"","Other"))))</f>
        <v>Grant</v>
      </c>
      <c r="X688" s="295"/>
      <c r="Y688" s="296" t="str">
        <f>IF(X688&lt;&gt;"",X688/VLOOKUP($V688,Setup!$C$30:$D$41,2,0),"")</f>
        <v/>
      </c>
      <c r="Z688" s="297"/>
      <c r="AA688" s="298" t="str">
        <f t="shared" si="301"/>
        <v/>
      </c>
      <c r="AB688" s="297"/>
      <c r="AC688" s="299" t="str">
        <f t="shared" si="302"/>
        <v/>
      </c>
      <c r="AD688" s="297"/>
      <c r="AE688" s="299" t="str">
        <f t="shared" si="303"/>
        <v/>
      </c>
      <c r="AF688" s="297"/>
      <c r="AG688" s="298" t="str">
        <f t="shared" si="304"/>
        <v/>
      </c>
      <c r="AH688" s="298" t="str">
        <f t="shared" si="305"/>
        <v/>
      </c>
      <c r="AI688" s="298" t="str">
        <f t="shared" si="306"/>
        <v/>
      </c>
      <c r="AJ688" s="300"/>
      <c r="AK688" s="295"/>
      <c r="AL688" s="296" t="str">
        <f>IF(AK688&lt;&gt;"",AK688/VLOOKUP($V688,Setup!$C$30:$D$41,2,0),"")</f>
        <v/>
      </c>
      <c r="AM688" s="301"/>
      <c r="AN688" s="299" t="str">
        <f t="shared" si="307"/>
        <v/>
      </c>
      <c r="AO688" s="301"/>
      <c r="AP688" s="299" t="str">
        <f t="shared" si="308"/>
        <v/>
      </c>
      <c r="AQ688" s="301"/>
      <c r="AR688" s="299" t="str">
        <f t="shared" si="309"/>
        <v/>
      </c>
      <c r="AS688" s="301"/>
      <c r="AT688" s="298" t="str">
        <f t="shared" si="310"/>
        <v/>
      </c>
      <c r="AU688" s="298" t="str">
        <f t="shared" si="311"/>
        <v/>
      </c>
      <c r="AV688" s="298" t="str">
        <f t="shared" si="312"/>
        <v/>
      </c>
      <c r="AW688" s="300"/>
      <c r="AX688" s="295"/>
      <c r="AY688" s="296" t="str">
        <f>IF(AX688&lt;&gt;"",AX688/VLOOKUP($V688,Setup!$C$30:$D$41,2,0),"")</f>
        <v/>
      </c>
      <c r="AZ688" s="302"/>
      <c r="BA688" s="299" t="str">
        <f t="shared" si="313"/>
        <v/>
      </c>
      <c r="BB688" s="302"/>
      <c r="BC688" s="299" t="str">
        <f t="shared" si="314"/>
        <v/>
      </c>
      <c r="BD688" s="302"/>
      <c r="BE688" s="299" t="str">
        <f t="shared" si="315"/>
        <v/>
      </c>
      <c r="BF688" s="302"/>
      <c r="BG688" s="298" t="str">
        <f t="shared" si="316"/>
        <v/>
      </c>
      <c r="BH688" s="298" t="str">
        <f t="shared" si="317"/>
        <v/>
      </c>
      <c r="BI688" s="298" t="str">
        <f t="shared" si="318"/>
        <v/>
      </c>
      <c r="BJ688" s="300"/>
      <c r="BK688" s="295"/>
      <c r="BL688" s="296" t="str">
        <f>IF(BK688&lt;&gt;"",BK688/VLOOKUP($V688,Setup!$C$30:$D$41,2,0),"")</f>
        <v/>
      </c>
      <c r="BM688" s="302"/>
      <c r="BN688" s="299" t="str">
        <f t="shared" si="319"/>
        <v/>
      </c>
      <c r="BO688" s="302"/>
      <c r="BP688" s="299" t="str">
        <f t="shared" si="320"/>
        <v/>
      </c>
      <c r="BQ688" s="302"/>
      <c r="BR688" s="299" t="str">
        <f t="shared" si="321"/>
        <v/>
      </c>
      <c r="BS688" s="302"/>
      <c r="BT688" s="298" t="str">
        <f t="shared" si="322"/>
        <v/>
      </c>
      <c r="BU688" s="298" t="str">
        <f t="shared" si="323"/>
        <v/>
      </c>
      <c r="BV688" s="298" t="str">
        <f t="shared" si="324"/>
        <v/>
      </c>
      <c r="BW688" s="300"/>
      <c r="BX688" s="298" t="str">
        <f t="shared" si="325"/>
        <v/>
      </c>
      <c r="BY688" s="298" t="str">
        <f t="shared" si="326"/>
        <v/>
      </c>
      <c r="BZ688" s="113"/>
      <c r="CA688" s="114"/>
      <c r="CF688" s="481"/>
      <c r="CL688" s="358" t="str">
        <f>IFERROR(VLOOKUP(C688,'Data Sheet'!$A$3:$B$16,2,FALSE),"")</f>
        <v/>
      </c>
    </row>
    <row r="689" spans="1:90" ht="25.5" customHeight="1">
      <c r="A689" s="100">
        <v>685</v>
      </c>
      <c r="B689" s="107" t="str">
        <f t="shared" si="329"/>
        <v>--</v>
      </c>
      <c r="C689" s="304"/>
      <c r="D689" s="305" t="str">
        <f>IFERROR(IF(VLOOKUP(C689,'Data Sheet'!$A$3:$D$16,4,FALSE)=0,"",VLOOKUP(C689,'Data Sheet'!$A$3:$D$16,4,FALSE)),"")</f>
        <v/>
      </c>
      <c r="E689" s="306"/>
      <c r="F689" s="307" t="str">
        <f>IFERROR(IF(VLOOKUP(E689,'Data Sheet'!$C$19:$D$80,2,FALSE)=0,"",VLOOKUP(E689,'Data Sheet'!$C$19:$D$80,2,FALSE)),"")</f>
        <v/>
      </c>
      <c r="G689" s="308" t="str">
        <f t="shared" si="327"/>
        <v>-</v>
      </c>
      <c r="H689" s="108"/>
      <c r="I689" s="304"/>
      <c r="J689" s="109" t="e">
        <f t="shared" si="328"/>
        <v>#VALUE!</v>
      </c>
      <c r="K689" s="104" t="str">
        <f>IFERROR(INDEX('Data Sheet'!$C$104:$C$181,MATCH(I689,'Data Sheet'!$F$104:$F$181,0)),"")</f>
        <v/>
      </c>
      <c r="L689" s="260" t="str">
        <f>IFERROR(INDEX('Data Sheet'!$G$104:$G$181,MATCH(I689,'Data Sheet'!$F$104:$F$181,0)),"")</f>
        <v/>
      </c>
      <c r="M689" s="485"/>
      <c r="N689" s="303"/>
      <c r="O689" s="303"/>
      <c r="P689" s="110" t="str">
        <f>IFERROR(INDEX(Setup!$D$44:$D$70,MATCH(M689,Setup!$K$44:$K$70,0))&amp;"","")</f>
        <v/>
      </c>
      <c r="Q689" s="110" t="str">
        <f>IFERROR(INDEX(Setup!$E$44:$E$70,MATCH(M689,Setup!$K$44:$K$70,0))&amp;"","")</f>
        <v/>
      </c>
      <c r="R689" s="110" t="str">
        <f>IFERROR(INDEX(Setup!$L$44:$L$70,MATCH(M689,Setup!$K$44:$K$70,0))&amp;"","")</f>
        <v/>
      </c>
      <c r="S689" s="110" t="str">
        <f>Setup!$C$30</f>
        <v>USD</v>
      </c>
      <c r="T689" s="111" t="str">
        <f>IFERROR(INDEX('Data Sheet'!$B$104:$B$181,MATCH(I689,'Data Sheet'!$F$104:$F$181,0)),"")</f>
        <v/>
      </c>
      <c r="U689" s="112" t="str">
        <f>IFERROR(INDEX('Data Sheet'!$D$104:$D$181,MATCH(I689,'Data Sheet'!$F$104:$F$181,0)),"")</f>
        <v/>
      </c>
      <c r="V689" s="102" t="s">
        <v>8</v>
      </c>
      <c r="W689" s="221" t="str">
        <f>IF(V689=Setup!$C$30,"Grant",IF(V689=Setup!$C$31,"Local",IF(V689=Setup!$C$32,"Other",IF(ISBLANK(V689),"","Other"))))</f>
        <v>Grant</v>
      </c>
      <c r="X689" s="295"/>
      <c r="Y689" s="296" t="str">
        <f>IF(X689&lt;&gt;"",X689/VLOOKUP($V689,Setup!$C$30:$D$41,2,0),"")</f>
        <v/>
      </c>
      <c r="Z689" s="297"/>
      <c r="AA689" s="298" t="str">
        <f t="shared" si="301"/>
        <v/>
      </c>
      <c r="AB689" s="297"/>
      <c r="AC689" s="299" t="str">
        <f t="shared" si="302"/>
        <v/>
      </c>
      <c r="AD689" s="297"/>
      <c r="AE689" s="299" t="str">
        <f t="shared" si="303"/>
        <v/>
      </c>
      <c r="AF689" s="297"/>
      <c r="AG689" s="298" t="str">
        <f t="shared" si="304"/>
        <v/>
      </c>
      <c r="AH689" s="298" t="str">
        <f t="shared" si="305"/>
        <v/>
      </c>
      <c r="AI689" s="298" t="str">
        <f t="shared" si="306"/>
        <v/>
      </c>
      <c r="AJ689" s="300"/>
      <c r="AK689" s="295"/>
      <c r="AL689" s="296" t="str">
        <f>IF(AK689&lt;&gt;"",AK689/VLOOKUP($V689,Setup!$C$30:$D$41,2,0),"")</f>
        <v/>
      </c>
      <c r="AM689" s="301"/>
      <c r="AN689" s="299" t="str">
        <f t="shared" si="307"/>
        <v/>
      </c>
      <c r="AO689" s="301"/>
      <c r="AP689" s="299" t="str">
        <f t="shared" si="308"/>
        <v/>
      </c>
      <c r="AQ689" s="301"/>
      <c r="AR689" s="299" t="str">
        <f t="shared" si="309"/>
        <v/>
      </c>
      <c r="AS689" s="301"/>
      <c r="AT689" s="298" t="str">
        <f t="shared" si="310"/>
        <v/>
      </c>
      <c r="AU689" s="298" t="str">
        <f t="shared" si="311"/>
        <v/>
      </c>
      <c r="AV689" s="298" t="str">
        <f t="shared" si="312"/>
        <v/>
      </c>
      <c r="AW689" s="300"/>
      <c r="AX689" s="295"/>
      <c r="AY689" s="296" t="str">
        <f>IF(AX689&lt;&gt;"",AX689/VLOOKUP($V689,Setup!$C$30:$D$41,2,0),"")</f>
        <v/>
      </c>
      <c r="AZ689" s="302"/>
      <c r="BA689" s="299" t="str">
        <f t="shared" si="313"/>
        <v/>
      </c>
      <c r="BB689" s="302"/>
      <c r="BC689" s="299" t="str">
        <f t="shared" si="314"/>
        <v/>
      </c>
      <c r="BD689" s="302"/>
      <c r="BE689" s="299" t="str">
        <f t="shared" si="315"/>
        <v/>
      </c>
      <c r="BF689" s="302"/>
      <c r="BG689" s="298" t="str">
        <f t="shared" si="316"/>
        <v/>
      </c>
      <c r="BH689" s="298" t="str">
        <f t="shared" si="317"/>
        <v/>
      </c>
      <c r="BI689" s="298" t="str">
        <f t="shared" si="318"/>
        <v/>
      </c>
      <c r="BJ689" s="300"/>
      <c r="BK689" s="295"/>
      <c r="BL689" s="296" t="str">
        <f>IF(BK689&lt;&gt;"",BK689/VLOOKUP($V689,Setup!$C$30:$D$41,2,0),"")</f>
        <v/>
      </c>
      <c r="BM689" s="302"/>
      <c r="BN689" s="299" t="str">
        <f t="shared" si="319"/>
        <v/>
      </c>
      <c r="BO689" s="302"/>
      <c r="BP689" s="299" t="str">
        <f t="shared" si="320"/>
        <v/>
      </c>
      <c r="BQ689" s="302"/>
      <c r="BR689" s="299" t="str">
        <f t="shared" si="321"/>
        <v/>
      </c>
      <c r="BS689" s="302"/>
      <c r="BT689" s="298" t="str">
        <f t="shared" si="322"/>
        <v/>
      </c>
      <c r="BU689" s="298" t="str">
        <f t="shared" si="323"/>
        <v/>
      </c>
      <c r="BV689" s="298" t="str">
        <f t="shared" si="324"/>
        <v/>
      </c>
      <c r="BW689" s="300"/>
      <c r="BX689" s="298" t="str">
        <f t="shared" si="325"/>
        <v/>
      </c>
      <c r="BY689" s="298" t="str">
        <f t="shared" si="326"/>
        <v/>
      </c>
      <c r="BZ689" s="113"/>
      <c r="CA689" s="114"/>
      <c r="CF689" s="481"/>
      <c r="CL689" s="358" t="str">
        <f>IFERROR(VLOOKUP(C689,'Data Sheet'!$A$3:$B$16,2,FALSE),"")</f>
        <v/>
      </c>
    </row>
    <row r="690" spans="1:90" ht="25.5" customHeight="1">
      <c r="A690" s="100">
        <v>686</v>
      </c>
      <c r="B690" s="107" t="str">
        <f t="shared" si="329"/>
        <v>--</v>
      </c>
      <c r="C690" s="304"/>
      <c r="D690" s="305" t="str">
        <f>IFERROR(IF(VLOOKUP(C690,'Data Sheet'!$A$3:$D$16,4,FALSE)=0,"",VLOOKUP(C690,'Data Sheet'!$A$3:$D$16,4,FALSE)),"")</f>
        <v/>
      </c>
      <c r="E690" s="306"/>
      <c r="F690" s="307" t="str">
        <f>IFERROR(IF(VLOOKUP(E690,'Data Sheet'!$C$19:$D$80,2,FALSE)=0,"",VLOOKUP(E690,'Data Sheet'!$C$19:$D$80,2,FALSE)),"")</f>
        <v/>
      </c>
      <c r="G690" s="308" t="str">
        <f t="shared" si="327"/>
        <v>-</v>
      </c>
      <c r="H690" s="108"/>
      <c r="I690" s="304"/>
      <c r="J690" s="109" t="e">
        <f t="shared" si="328"/>
        <v>#VALUE!</v>
      </c>
      <c r="K690" s="104" t="str">
        <f>IFERROR(INDEX('Data Sheet'!$C$104:$C$181,MATCH(I690,'Data Sheet'!$F$104:$F$181,0)),"")</f>
        <v/>
      </c>
      <c r="L690" s="260" t="str">
        <f>IFERROR(INDEX('Data Sheet'!$G$104:$G$181,MATCH(I690,'Data Sheet'!$F$104:$F$181,0)),"")</f>
        <v/>
      </c>
      <c r="M690" s="220"/>
      <c r="N690" s="303"/>
      <c r="O690" s="303"/>
      <c r="P690" s="110" t="str">
        <f>IFERROR(INDEX(Setup!$D$44:$D$70,MATCH(M690,Setup!$K$44:$K$70,0))&amp;"","")</f>
        <v/>
      </c>
      <c r="Q690" s="110" t="str">
        <f>IFERROR(INDEX(Setup!$E$44:$E$70,MATCH(M690,Setup!$K$44:$K$70,0))&amp;"","")</f>
        <v/>
      </c>
      <c r="R690" s="110" t="str">
        <f>IFERROR(INDEX(Setup!$L$44:$L$70,MATCH(M690,Setup!$K$44:$K$70,0))&amp;"","")</f>
        <v/>
      </c>
      <c r="S690" s="110" t="str">
        <f>Setup!$C$30</f>
        <v>USD</v>
      </c>
      <c r="T690" s="111" t="str">
        <f>IFERROR(INDEX('Data Sheet'!$B$104:$B$181,MATCH(I690,'Data Sheet'!$F$104:$F$181,0)),"")</f>
        <v/>
      </c>
      <c r="U690" s="112" t="str">
        <f>IFERROR(INDEX('Data Sheet'!$D$104:$D$181,MATCH(I690,'Data Sheet'!$F$104:$F$181,0)),"")</f>
        <v/>
      </c>
      <c r="V690" s="102" t="s">
        <v>8</v>
      </c>
      <c r="W690" s="221" t="str">
        <f>IF(V690=Setup!$C$30,"Grant",IF(V690=Setup!$C$31,"Local",IF(V690=Setup!$C$32,"Other",IF(ISBLANK(V690),"","Other"))))</f>
        <v>Grant</v>
      </c>
      <c r="X690" s="295"/>
      <c r="Y690" s="296" t="str">
        <f>IF(X690&lt;&gt;"",X690/VLOOKUP($V690,Setup!$C$30:$D$41,2,0),"")</f>
        <v/>
      </c>
      <c r="Z690" s="297"/>
      <c r="AA690" s="298" t="str">
        <f t="shared" si="301"/>
        <v/>
      </c>
      <c r="AB690" s="297"/>
      <c r="AC690" s="299" t="str">
        <f t="shared" si="302"/>
        <v/>
      </c>
      <c r="AD690" s="297"/>
      <c r="AE690" s="299" t="str">
        <f t="shared" si="303"/>
        <v/>
      </c>
      <c r="AF690" s="297"/>
      <c r="AG690" s="298" t="str">
        <f t="shared" si="304"/>
        <v/>
      </c>
      <c r="AH690" s="298" t="str">
        <f t="shared" si="305"/>
        <v/>
      </c>
      <c r="AI690" s="298" t="str">
        <f t="shared" si="306"/>
        <v/>
      </c>
      <c r="AJ690" s="300"/>
      <c r="AK690" s="295"/>
      <c r="AL690" s="296" t="str">
        <f>IF(AK690&lt;&gt;"",AK690/VLOOKUP($V690,Setup!$C$30:$D$41,2,0),"")</f>
        <v/>
      </c>
      <c r="AM690" s="301"/>
      <c r="AN690" s="299" t="str">
        <f t="shared" si="307"/>
        <v/>
      </c>
      <c r="AO690" s="301"/>
      <c r="AP690" s="299" t="str">
        <f t="shared" si="308"/>
        <v/>
      </c>
      <c r="AQ690" s="301"/>
      <c r="AR690" s="299" t="str">
        <f t="shared" si="309"/>
        <v/>
      </c>
      <c r="AS690" s="301"/>
      <c r="AT690" s="298" t="str">
        <f t="shared" si="310"/>
        <v/>
      </c>
      <c r="AU690" s="298" t="str">
        <f t="shared" si="311"/>
        <v/>
      </c>
      <c r="AV690" s="298" t="str">
        <f t="shared" si="312"/>
        <v/>
      </c>
      <c r="AW690" s="300"/>
      <c r="AX690" s="295"/>
      <c r="AY690" s="296" t="str">
        <f>IF(AX690&lt;&gt;"",AX690/VLOOKUP($V690,Setup!$C$30:$D$41,2,0),"")</f>
        <v/>
      </c>
      <c r="AZ690" s="302"/>
      <c r="BA690" s="299" t="str">
        <f t="shared" si="313"/>
        <v/>
      </c>
      <c r="BB690" s="302"/>
      <c r="BC690" s="299" t="str">
        <f t="shared" si="314"/>
        <v/>
      </c>
      <c r="BD690" s="302"/>
      <c r="BE690" s="299" t="str">
        <f t="shared" si="315"/>
        <v/>
      </c>
      <c r="BF690" s="302"/>
      <c r="BG690" s="298" t="str">
        <f t="shared" si="316"/>
        <v/>
      </c>
      <c r="BH690" s="298" t="str">
        <f t="shared" si="317"/>
        <v/>
      </c>
      <c r="BI690" s="298" t="str">
        <f t="shared" si="318"/>
        <v/>
      </c>
      <c r="BJ690" s="300"/>
      <c r="BK690" s="295"/>
      <c r="BL690" s="296" t="str">
        <f>IF(BK690&lt;&gt;"",BK690/VLOOKUP($V690,Setup!$C$30:$D$41,2,0),"")</f>
        <v/>
      </c>
      <c r="BM690" s="302"/>
      <c r="BN690" s="299" t="str">
        <f t="shared" si="319"/>
        <v/>
      </c>
      <c r="BO690" s="302"/>
      <c r="BP690" s="299" t="str">
        <f t="shared" si="320"/>
        <v/>
      </c>
      <c r="BQ690" s="302"/>
      <c r="BR690" s="299" t="str">
        <f t="shared" si="321"/>
        <v/>
      </c>
      <c r="BS690" s="302"/>
      <c r="BT690" s="298" t="str">
        <f t="shared" si="322"/>
        <v/>
      </c>
      <c r="BU690" s="298" t="str">
        <f t="shared" si="323"/>
        <v/>
      </c>
      <c r="BV690" s="298" t="str">
        <f t="shared" si="324"/>
        <v/>
      </c>
      <c r="BW690" s="300"/>
      <c r="BX690" s="298" t="str">
        <f t="shared" si="325"/>
        <v/>
      </c>
      <c r="BY690" s="298" t="str">
        <f t="shared" si="326"/>
        <v/>
      </c>
      <c r="BZ690" s="113"/>
      <c r="CA690" s="114"/>
      <c r="CF690" s="481"/>
      <c r="CL690" s="358" t="str">
        <f>IFERROR(VLOOKUP(C690,'Data Sheet'!$A$3:$B$16,2,FALSE),"")</f>
        <v/>
      </c>
    </row>
    <row r="691" spans="1:90" ht="25.5" customHeight="1">
      <c r="A691" s="100">
        <v>687</v>
      </c>
      <c r="B691" s="107" t="str">
        <f t="shared" si="329"/>
        <v>--</v>
      </c>
      <c r="C691" s="304"/>
      <c r="D691" s="305" t="str">
        <f>IFERROR(IF(VLOOKUP(C691,'Data Sheet'!$A$3:$D$16,4,FALSE)=0,"",VLOOKUP(C691,'Data Sheet'!$A$3:$D$16,4,FALSE)),"")</f>
        <v/>
      </c>
      <c r="E691" s="306"/>
      <c r="F691" s="307" t="str">
        <f>IFERROR(IF(VLOOKUP(E691,'Data Sheet'!$C$19:$D$80,2,FALSE)=0,"",VLOOKUP(E691,'Data Sheet'!$C$19:$D$80,2,FALSE)),"")</f>
        <v/>
      </c>
      <c r="G691" s="308" t="str">
        <f t="shared" si="327"/>
        <v>-</v>
      </c>
      <c r="H691" s="108"/>
      <c r="I691" s="304"/>
      <c r="J691" s="109" t="e">
        <f t="shared" si="328"/>
        <v>#VALUE!</v>
      </c>
      <c r="K691" s="104" t="str">
        <f>IFERROR(INDEX('Data Sheet'!$C$104:$C$181,MATCH(I691,'Data Sheet'!$F$104:$F$181,0)),"")</f>
        <v/>
      </c>
      <c r="L691" s="260" t="str">
        <f>IFERROR(INDEX('Data Sheet'!$G$104:$G$181,MATCH(I691,'Data Sheet'!$F$104:$F$181,0)),"")</f>
        <v/>
      </c>
      <c r="M691" s="220"/>
      <c r="N691" s="303"/>
      <c r="O691" s="303"/>
      <c r="P691" s="110" t="str">
        <f>IFERROR(INDEX(Setup!$D$44:$D$70,MATCH(M691,Setup!$K$44:$K$70,0))&amp;"","")</f>
        <v/>
      </c>
      <c r="Q691" s="110" t="str">
        <f>IFERROR(INDEX(Setup!$E$44:$E$70,MATCH(M691,Setup!$K$44:$K$70,0))&amp;"","")</f>
        <v/>
      </c>
      <c r="R691" s="110" t="str">
        <f>IFERROR(INDEX(Setup!$L$44:$L$70,MATCH(M691,Setup!$K$44:$K$70,0))&amp;"","")</f>
        <v/>
      </c>
      <c r="S691" s="110" t="str">
        <f>Setup!$C$30</f>
        <v>USD</v>
      </c>
      <c r="T691" s="111" t="str">
        <f>IFERROR(INDEX('Data Sheet'!$B$104:$B$181,MATCH(I691,'Data Sheet'!$F$104:$F$181,0)),"")</f>
        <v/>
      </c>
      <c r="U691" s="112" t="str">
        <f>IFERROR(INDEX('Data Sheet'!$D$104:$D$181,MATCH(I691,'Data Sheet'!$F$104:$F$181,0)),"")</f>
        <v/>
      </c>
      <c r="V691" s="102" t="s">
        <v>8</v>
      </c>
      <c r="W691" s="221" t="str">
        <f>IF(V691=Setup!$C$30,"Grant",IF(V691=Setup!$C$31,"Local",IF(V691=Setup!$C$32,"Other",IF(ISBLANK(V691),"","Other"))))</f>
        <v>Grant</v>
      </c>
      <c r="X691" s="295"/>
      <c r="Y691" s="296" t="str">
        <f>IF(X691&lt;&gt;"",X691/VLOOKUP($V691,Setup!$C$30:$D$41,2,0),"")</f>
        <v/>
      </c>
      <c r="Z691" s="297"/>
      <c r="AA691" s="298" t="str">
        <f t="shared" si="301"/>
        <v/>
      </c>
      <c r="AB691" s="297"/>
      <c r="AC691" s="299" t="str">
        <f t="shared" si="302"/>
        <v/>
      </c>
      <c r="AD691" s="297"/>
      <c r="AE691" s="299" t="str">
        <f t="shared" si="303"/>
        <v/>
      </c>
      <c r="AF691" s="297"/>
      <c r="AG691" s="298" t="str">
        <f t="shared" si="304"/>
        <v/>
      </c>
      <c r="AH691" s="298" t="str">
        <f t="shared" si="305"/>
        <v/>
      </c>
      <c r="AI691" s="298" t="str">
        <f t="shared" si="306"/>
        <v/>
      </c>
      <c r="AJ691" s="300"/>
      <c r="AK691" s="295"/>
      <c r="AL691" s="296" t="str">
        <f>IF(AK691&lt;&gt;"",AK691/VLOOKUP($V691,Setup!$C$30:$D$41,2,0),"")</f>
        <v/>
      </c>
      <c r="AM691" s="301"/>
      <c r="AN691" s="299" t="str">
        <f t="shared" si="307"/>
        <v/>
      </c>
      <c r="AO691" s="301"/>
      <c r="AP691" s="299" t="str">
        <f t="shared" si="308"/>
        <v/>
      </c>
      <c r="AQ691" s="301"/>
      <c r="AR691" s="299" t="str">
        <f t="shared" si="309"/>
        <v/>
      </c>
      <c r="AS691" s="301"/>
      <c r="AT691" s="298" t="str">
        <f t="shared" si="310"/>
        <v/>
      </c>
      <c r="AU691" s="298" t="str">
        <f t="shared" si="311"/>
        <v/>
      </c>
      <c r="AV691" s="298" t="str">
        <f t="shared" si="312"/>
        <v/>
      </c>
      <c r="AW691" s="300"/>
      <c r="AX691" s="295"/>
      <c r="AY691" s="296" t="str">
        <f>IF(AX691&lt;&gt;"",AX691/VLOOKUP($V691,Setup!$C$30:$D$41,2,0),"")</f>
        <v/>
      </c>
      <c r="AZ691" s="302"/>
      <c r="BA691" s="299" t="str">
        <f t="shared" si="313"/>
        <v/>
      </c>
      <c r="BB691" s="302"/>
      <c r="BC691" s="299" t="str">
        <f t="shared" si="314"/>
        <v/>
      </c>
      <c r="BD691" s="302"/>
      <c r="BE691" s="299" t="str">
        <f t="shared" si="315"/>
        <v/>
      </c>
      <c r="BF691" s="302"/>
      <c r="BG691" s="298" t="str">
        <f t="shared" si="316"/>
        <v/>
      </c>
      <c r="BH691" s="298" t="str">
        <f t="shared" si="317"/>
        <v/>
      </c>
      <c r="BI691" s="298" t="str">
        <f t="shared" si="318"/>
        <v/>
      </c>
      <c r="BJ691" s="300"/>
      <c r="BK691" s="295"/>
      <c r="BL691" s="296" t="str">
        <f>IF(BK691&lt;&gt;"",BK691/VLOOKUP($V691,Setup!$C$30:$D$41,2,0),"")</f>
        <v/>
      </c>
      <c r="BM691" s="302"/>
      <c r="BN691" s="299" t="str">
        <f t="shared" si="319"/>
        <v/>
      </c>
      <c r="BO691" s="302"/>
      <c r="BP691" s="299" t="str">
        <f t="shared" si="320"/>
        <v/>
      </c>
      <c r="BQ691" s="302"/>
      <c r="BR691" s="299" t="str">
        <f t="shared" si="321"/>
        <v/>
      </c>
      <c r="BS691" s="302"/>
      <c r="BT691" s="298" t="str">
        <f t="shared" si="322"/>
        <v/>
      </c>
      <c r="BU691" s="298" t="str">
        <f t="shared" si="323"/>
        <v/>
      </c>
      <c r="BV691" s="298" t="str">
        <f t="shared" si="324"/>
        <v/>
      </c>
      <c r="BW691" s="300"/>
      <c r="BX691" s="298" t="str">
        <f t="shared" si="325"/>
        <v/>
      </c>
      <c r="BY691" s="298" t="str">
        <f t="shared" si="326"/>
        <v/>
      </c>
      <c r="BZ691" s="113"/>
      <c r="CA691" s="114"/>
      <c r="CF691" s="481"/>
      <c r="CL691" s="358" t="str">
        <f>IFERROR(VLOOKUP(C691,'Data Sheet'!$A$3:$B$16,2,FALSE),"")</f>
        <v/>
      </c>
    </row>
    <row r="692" spans="1:90" ht="25.5" customHeight="1">
      <c r="A692" s="100">
        <v>688</v>
      </c>
      <c r="B692" s="107" t="str">
        <f t="shared" si="329"/>
        <v>--</v>
      </c>
      <c r="C692" s="304"/>
      <c r="D692" s="305" t="str">
        <f>IFERROR(IF(VLOOKUP(C692,'Data Sheet'!$A$3:$D$16,4,FALSE)=0,"",VLOOKUP(C692,'Data Sheet'!$A$3:$D$16,4,FALSE)),"")</f>
        <v/>
      </c>
      <c r="E692" s="306"/>
      <c r="F692" s="307" t="str">
        <f>IFERROR(IF(VLOOKUP(E692,'Data Sheet'!$C$19:$D$80,2,FALSE)=0,"",VLOOKUP(E692,'Data Sheet'!$C$19:$D$80,2,FALSE)),"")</f>
        <v/>
      </c>
      <c r="G692" s="308" t="str">
        <f t="shared" si="327"/>
        <v>-</v>
      </c>
      <c r="H692" s="108"/>
      <c r="I692" s="304"/>
      <c r="J692" s="109" t="e">
        <f t="shared" si="328"/>
        <v>#VALUE!</v>
      </c>
      <c r="K692" s="104" t="str">
        <f>IFERROR(INDEX('Data Sheet'!$C$104:$C$181,MATCH(I692,'Data Sheet'!$F$104:$F$181,0)),"")</f>
        <v/>
      </c>
      <c r="L692" s="260" t="str">
        <f>IFERROR(INDEX('Data Sheet'!$G$104:$G$181,MATCH(I692,'Data Sheet'!$F$104:$F$181,0)),"")</f>
        <v/>
      </c>
      <c r="M692" s="220"/>
      <c r="N692" s="303"/>
      <c r="O692" s="303"/>
      <c r="P692" s="110" t="str">
        <f>IFERROR(INDEX(Setup!$D$44:$D$70,MATCH(M692,Setup!$K$44:$K$70,0))&amp;"","")</f>
        <v/>
      </c>
      <c r="Q692" s="110" t="str">
        <f>IFERROR(INDEX(Setup!$E$44:$E$70,MATCH(M692,Setup!$K$44:$K$70,0))&amp;"","")</f>
        <v/>
      </c>
      <c r="R692" s="110" t="str">
        <f>IFERROR(INDEX(Setup!$L$44:$L$70,MATCH(M692,Setup!$K$44:$K$70,0))&amp;"","")</f>
        <v/>
      </c>
      <c r="S692" s="110" t="str">
        <f>Setup!$C$30</f>
        <v>USD</v>
      </c>
      <c r="T692" s="111" t="str">
        <f>IFERROR(INDEX('Data Sheet'!$B$104:$B$181,MATCH(I692,'Data Sheet'!$F$104:$F$181,0)),"")</f>
        <v/>
      </c>
      <c r="U692" s="112" t="str">
        <f>IFERROR(INDEX('Data Sheet'!$D$104:$D$181,MATCH(I692,'Data Sheet'!$F$104:$F$181,0)),"")</f>
        <v/>
      </c>
      <c r="V692" s="102" t="s">
        <v>8</v>
      </c>
      <c r="W692" s="221" t="str">
        <f>IF(V692=Setup!$C$30,"Grant",IF(V692=Setup!$C$31,"Local",IF(V692=Setup!$C$32,"Other",IF(ISBLANK(V692),"","Other"))))</f>
        <v>Grant</v>
      </c>
      <c r="X692" s="295"/>
      <c r="Y692" s="296" t="str">
        <f>IF(X692&lt;&gt;"",X692/VLOOKUP($V692,Setup!$C$30:$D$41,2,0),"")</f>
        <v/>
      </c>
      <c r="Z692" s="297"/>
      <c r="AA692" s="298" t="str">
        <f t="shared" si="301"/>
        <v/>
      </c>
      <c r="AB692" s="297"/>
      <c r="AC692" s="299" t="str">
        <f t="shared" si="302"/>
        <v/>
      </c>
      <c r="AD692" s="297"/>
      <c r="AE692" s="299" t="str">
        <f t="shared" si="303"/>
        <v/>
      </c>
      <c r="AF692" s="297"/>
      <c r="AG692" s="298" t="str">
        <f t="shared" si="304"/>
        <v/>
      </c>
      <c r="AH692" s="298" t="str">
        <f t="shared" si="305"/>
        <v/>
      </c>
      <c r="AI692" s="298" t="str">
        <f t="shared" si="306"/>
        <v/>
      </c>
      <c r="AJ692" s="300"/>
      <c r="AK692" s="295"/>
      <c r="AL692" s="296" t="str">
        <f>IF(AK692&lt;&gt;"",AK692/VLOOKUP($V692,Setup!$C$30:$D$41,2,0),"")</f>
        <v/>
      </c>
      <c r="AM692" s="301"/>
      <c r="AN692" s="299" t="str">
        <f t="shared" si="307"/>
        <v/>
      </c>
      <c r="AO692" s="301"/>
      <c r="AP692" s="299" t="str">
        <f t="shared" si="308"/>
        <v/>
      </c>
      <c r="AQ692" s="301"/>
      <c r="AR692" s="299" t="str">
        <f t="shared" si="309"/>
        <v/>
      </c>
      <c r="AS692" s="301"/>
      <c r="AT692" s="298" t="str">
        <f t="shared" si="310"/>
        <v/>
      </c>
      <c r="AU692" s="298" t="str">
        <f t="shared" si="311"/>
        <v/>
      </c>
      <c r="AV692" s="298" t="str">
        <f t="shared" si="312"/>
        <v/>
      </c>
      <c r="AW692" s="300"/>
      <c r="AX692" s="295"/>
      <c r="AY692" s="296" t="str">
        <f>IF(AX692&lt;&gt;"",AX692/VLOOKUP($V692,Setup!$C$30:$D$41,2,0),"")</f>
        <v/>
      </c>
      <c r="AZ692" s="302"/>
      <c r="BA692" s="299" t="str">
        <f t="shared" si="313"/>
        <v/>
      </c>
      <c r="BB692" s="302"/>
      <c r="BC692" s="299" t="str">
        <f t="shared" si="314"/>
        <v/>
      </c>
      <c r="BD692" s="302"/>
      <c r="BE692" s="299" t="str">
        <f t="shared" si="315"/>
        <v/>
      </c>
      <c r="BF692" s="302"/>
      <c r="BG692" s="298" t="str">
        <f t="shared" si="316"/>
        <v/>
      </c>
      <c r="BH692" s="298" t="str">
        <f t="shared" si="317"/>
        <v/>
      </c>
      <c r="BI692" s="298" t="str">
        <f t="shared" si="318"/>
        <v/>
      </c>
      <c r="BJ692" s="300"/>
      <c r="BK692" s="295"/>
      <c r="BL692" s="296" t="str">
        <f>IF(BK692&lt;&gt;"",BK692/VLOOKUP($V692,Setup!$C$30:$D$41,2,0),"")</f>
        <v/>
      </c>
      <c r="BM692" s="302"/>
      <c r="BN692" s="299" t="str">
        <f t="shared" si="319"/>
        <v/>
      </c>
      <c r="BO692" s="302"/>
      <c r="BP692" s="299" t="str">
        <f t="shared" si="320"/>
        <v/>
      </c>
      <c r="BQ692" s="302"/>
      <c r="BR692" s="299" t="str">
        <f t="shared" si="321"/>
        <v/>
      </c>
      <c r="BS692" s="302"/>
      <c r="BT692" s="298" t="str">
        <f t="shared" si="322"/>
        <v/>
      </c>
      <c r="BU692" s="298" t="str">
        <f t="shared" si="323"/>
        <v/>
      </c>
      <c r="BV692" s="298" t="str">
        <f t="shared" si="324"/>
        <v/>
      </c>
      <c r="BW692" s="300"/>
      <c r="BX692" s="298" t="str">
        <f t="shared" si="325"/>
        <v/>
      </c>
      <c r="BY692" s="298" t="str">
        <f t="shared" si="326"/>
        <v/>
      </c>
      <c r="BZ692" s="113"/>
      <c r="CA692" s="114"/>
      <c r="CF692" s="481"/>
      <c r="CL692" s="358" t="str">
        <f>IFERROR(VLOOKUP(C692,'Data Sheet'!$A$3:$B$16,2,FALSE),"")</f>
        <v/>
      </c>
    </row>
    <row r="693" spans="1:90" ht="25.5" customHeight="1">
      <c r="A693" s="100">
        <v>689</v>
      </c>
      <c r="B693" s="107" t="str">
        <f t="shared" si="329"/>
        <v>--</v>
      </c>
      <c r="C693" s="304"/>
      <c r="D693" s="305" t="str">
        <f>IFERROR(IF(VLOOKUP(C693,'Data Sheet'!$A$3:$D$16,4,FALSE)=0,"",VLOOKUP(C693,'Data Sheet'!$A$3:$D$16,4,FALSE)),"")</f>
        <v/>
      </c>
      <c r="E693" s="306"/>
      <c r="F693" s="307" t="str">
        <f>IFERROR(IF(VLOOKUP(E693,'Data Sheet'!$C$19:$D$80,2,FALSE)=0,"",VLOOKUP(E693,'Data Sheet'!$C$19:$D$80,2,FALSE)),"")</f>
        <v/>
      </c>
      <c r="G693" s="308" t="str">
        <f t="shared" si="327"/>
        <v>-</v>
      </c>
      <c r="H693" s="108"/>
      <c r="I693" s="304"/>
      <c r="J693" s="109" t="e">
        <f t="shared" si="328"/>
        <v>#VALUE!</v>
      </c>
      <c r="K693" s="104" t="str">
        <f>IFERROR(INDEX('Data Sheet'!$C$104:$C$181,MATCH(I693,'Data Sheet'!$F$104:$F$181,0)),"")</f>
        <v/>
      </c>
      <c r="L693" s="260" t="str">
        <f>IFERROR(INDEX('Data Sheet'!$G$104:$G$181,MATCH(I693,'Data Sheet'!$F$104:$F$181,0)),"")</f>
        <v/>
      </c>
      <c r="M693" s="220"/>
      <c r="N693" s="303"/>
      <c r="O693" s="303"/>
      <c r="P693" s="110" t="str">
        <f>IFERROR(INDEX(Setup!$D$44:$D$70,MATCH(M693,Setup!$K$44:$K$70,0))&amp;"","")</f>
        <v/>
      </c>
      <c r="Q693" s="110" t="str">
        <f>IFERROR(INDEX(Setup!$E$44:$E$70,MATCH(M693,Setup!$K$44:$K$70,0))&amp;"","")</f>
        <v/>
      </c>
      <c r="R693" s="110" t="str">
        <f>IFERROR(INDEX(Setup!$L$44:$L$70,MATCH(M693,Setup!$K$44:$K$70,0))&amp;"","")</f>
        <v/>
      </c>
      <c r="S693" s="110" t="str">
        <f>Setup!$C$30</f>
        <v>USD</v>
      </c>
      <c r="T693" s="111" t="str">
        <f>IFERROR(INDEX('Data Sheet'!$B$104:$B$181,MATCH(I693,'Data Sheet'!$F$104:$F$181,0)),"")</f>
        <v/>
      </c>
      <c r="U693" s="112" t="str">
        <f>IFERROR(INDEX('Data Sheet'!$D$104:$D$181,MATCH(I693,'Data Sheet'!$F$104:$F$181,0)),"")</f>
        <v/>
      </c>
      <c r="V693" s="102" t="s">
        <v>8</v>
      </c>
      <c r="W693" s="221" t="str">
        <f>IF(V693=Setup!$C$30,"Grant",IF(V693=Setup!$C$31,"Local",IF(V693=Setup!$C$32,"Other",IF(ISBLANK(V693),"","Other"))))</f>
        <v>Grant</v>
      </c>
      <c r="X693" s="295"/>
      <c r="Y693" s="296" t="str">
        <f>IF(X693&lt;&gt;"",X693/VLOOKUP($V693,Setup!$C$30:$D$41,2,0),"")</f>
        <v/>
      </c>
      <c r="Z693" s="297"/>
      <c r="AA693" s="298" t="str">
        <f t="shared" si="301"/>
        <v/>
      </c>
      <c r="AB693" s="297"/>
      <c r="AC693" s="299" t="str">
        <f t="shared" si="302"/>
        <v/>
      </c>
      <c r="AD693" s="297"/>
      <c r="AE693" s="299" t="str">
        <f t="shared" si="303"/>
        <v/>
      </c>
      <c r="AF693" s="297"/>
      <c r="AG693" s="298" t="str">
        <f t="shared" si="304"/>
        <v/>
      </c>
      <c r="AH693" s="298" t="str">
        <f t="shared" si="305"/>
        <v/>
      </c>
      <c r="AI693" s="298" t="str">
        <f t="shared" si="306"/>
        <v/>
      </c>
      <c r="AJ693" s="300"/>
      <c r="AK693" s="295"/>
      <c r="AL693" s="296" t="str">
        <f>IF(AK693&lt;&gt;"",AK693/VLOOKUP($V693,Setup!$C$30:$D$41,2,0),"")</f>
        <v/>
      </c>
      <c r="AM693" s="301"/>
      <c r="AN693" s="299" t="str">
        <f t="shared" si="307"/>
        <v/>
      </c>
      <c r="AO693" s="301"/>
      <c r="AP693" s="299" t="str">
        <f t="shared" si="308"/>
        <v/>
      </c>
      <c r="AQ693" s="301"/>
      <c r="AR693" s="299" t="str">
        <f t="shared" si="309"/>
        <v/>
      </c>
      <c r="AS693" s="301"/>
      <c r="AT693" s="298" t="str">
        <f t="shared" si="310"/>
        <v/>
      </c>
      <c r="AU693" s="298" t="str">
        <f t="shared" si="311"/>
        <v/>
      </c>
      <c r="AV693" s="298" t="str">
        <f t="shared" si="312"/>
        <v/>
      </c>
      <c r="AW693" s="300"/>
      <c r="AX693" s="295"/>
      <c r="AY693" s="296" t="str">
        <f>IF(AX693&lt;&gt;"",AX693/VLOOKUP($V693,Setup!$C$30:$D$41,2,0),"")</f>
        <v/>
      </c>
      <c r="AZ693" s="302"/>
      <c r="BA693" s="299" t="str">
        <f t="shared" si="313"/>
        <v/>
      </c>
      <c r="BB693" s="302"/>
      <c r="BC693" s="299" t="str">
        <f t="shared" si="314"/>
        <v/>
      </c>
      <c r="BD693" s="302"/>
      <c r="BE693" s="299" t="str">
        <f t="shared" si="315"/>
        <v/>
      </c>
      <c r="BF693" s="302"/>
      <c r="BG693" s="298" t="str">
        <f t="shared" si="316"/>
        <v/>
      </c>
      <c r="BH693" s="298" t="str">
        <f t="shared" si="317"/>
        <v/>
      </c>
      <c r="BI693" s="298" t="str">
        <f t="shared" si="318"/>
        <v/>
      </c>
      <c r="BJ693" s="300"/>
      <c r="BK693" s="295"/>
      <c r="BL693" s="296" t="str">
        <f>IF(BK693&lt;&gt;"",BK693/VLOOKUP($V693,Setup!$C$30:$D$41,2,0),"")</f>
        <v/>
      </c>
      <c r="BM693" s="302"/>
      <c r="BN693" s="299" t="str">
        <f t="shared" si="319"/>
        <v/>
      </c>
      <c r="BO693" s="302"/>
      <c r="BP693" s="299" t="str">
        <f t="shared" si="320"/>
        <v/>
      </c>
      <c r="BQ693" s="302"/>
      <c r="BR693" s="299" t="str">
        <f t="shared" si="321"/>
        <v/>
      </c>
      <c r="BS693" s="302"/>
      <c r="BT693" s="298" t="str">
        <f t="shared" si="322"/>
        <v/>
      </c>
      <c r="BU693" s="298" t="str">
        <f t="shared" si="323"/>
        <v/>
      </c>
      <c r="BV693" s="298" t="str">
        <f t="shared" si="324"/>
        <v/>
      </c>
      <c r="BW693" s="300"/>
      <c r="BX693" s="298" t="str">
        <f t="shared" si="325"/>
        <v/>
      </c>
      <c r="BY693" s="298" t="str">
        <f t="shared" si="326"/>
        <v/>
      </c>
      <c r="BZ693" s="113"/>
      <c r="CA693" s="114"/>
      <c r="CF693" s="481"/>
      <c r="CL693" s="358" t="str">
        <f>IFERROR(VLOOKUP(C693,'Data Sheet'!$A$3:$B$16,2,FALSE),"")</f>
        <v/>
      </c>
    </row>
    <row r="694" spans="1:90" ht="25.5" customHeight="1">
      <c r="A694" s="100">
        <v>690</v>
      </c>
      <c r="B694" s="107" t="str">
        <f t="shared" si="329"/>
        <v>--</v>
      </c>
      <c r="C694" s="304"/>
      <c r="D694" s="305" t="str">
        <f>IFERROR(IF(VLOOKUP(C694,'Data Sheet'!$A$3:$D$16,4,FALSE)=0,"",VLOOKUP(C694,'Data Sheet'!$A$3:$D$16,4,FALSE)),"")</f>
        <v/>
      </c>
      <c r="E694" s="306"/>
      <c r="F694" s="307" t="str">
        <f>IFERROR(IF(VLOOKUP(E694,'Data Sheet'!$C$19:$D$80,2,FALSE)=0,"",VLOOKUP(E694,'Data Sheet'!$C$19:$D$80,2,FALSE)),"")</f>
        <v/>
      </c>
      <c r="G694" s="308" t="str">
        <f t="shared" si="327"/>
        <v>-</v>
      </c>
      <c r="H694" s="108"/>
      <c r="I694" s="304"/>
      <c r="J694" s="109" t="e">
        <f t="shared" si="328"/>
        <v>#VALUE!</v>
      </c>
      <c r="K694" s="104" t="str">
        <f>IFERROR(INDEX('Data Sheet'!$C$104:$C$181,MATCH(I694,'Data Sheet'!$F$104:$F$181,0)),"")</f>
        <v/>
      </c>
      <c r="L694" s="260" t="str">
        <f>IFERROR(INDEX('Data Sheet'!$G$104:$G$181,MATCH(I694,'Data Sheet'!$F$104:$F$181,0)),"")</f>
        <v/>
      </c>
      <c r="M694" s="220"/>
      <c r="N694" s="303"/>
      <c r="O694" s="303"/>
      <c r="P694" s="110" t="str">
        <f>IFERROR(INDEX(Setup!$D$44:$D$70,MATCH(M694,Setup!$K$44:$K$70,0))&amp;"","")</f>
        <v/>
      </c>
      <c r="Q694" s="110" t="str">
        <f>IFERROR(INDEX(Setup!$E$44:$E$70,MATCH(M694,Setup!$K$44:$K$70,0))&amp;"","")</f>
        <v/>
      </c>
      <c r="R694" s="110" t="str">
        <f>IFERROR(INDEX(Setup!$L$44:$L$70,MATCH(M694,Setup!$K$44:$K$70,0))&amp;"","")</f>
        <v/>
      </c>
      <c r="S694" s="110" t="str">
        <f>Setup!$C$30</f>
        <v>USD</v>
      </c>
      <c r="T694" s="111" t="str">
        <f>IFERROR(INDEX('Data Sheet'!$B$104:$B$181,MATCH(I694,'Data Sheet'!$F$104:$F$181,0)),"")</f>
        <v/>
      </c>
      <c r="U694" s="112" t="str">
        <f>IFERROR(INDEX('Data Sheet'!$D$104:$D$181,MATCH(I694,'Data Sheet'!$F$104:$F$181,0)),"")</f>
        <v/>
      </c>
      <c r="V694" s="102" t="s">
        <v>8</v>
      </c>
      <c r="W694" s="221" t="str">
        <f>IF(V694=Setup!$C$30,"Grant",IF(V694=Setup!$C$31,"Local",IF(V694=Setup!$C$32,"Other",IF(ISBLANK(V694),"","Other"))))</f>
        <v>Grant</v>
      </c>
      <c r="X694" s="295"/>
      <c r="Y694" s="296" t="str">
        <f>IF(X694&lt;&gt;"",X694/VLOOKUP($V694,Setup!$C$30:$D$41,2,0),"")</f>
        <v/>
      </c>
      <c r="Z694" s="297"/>
      <c r="AA694" s="298" t="str">
        <f t="shared" si="301"/>
        <v/>
      </c>
      <c r="AB694" s="297"/>
      <c r="AC694" s="299" t="str">
        <f t="shared" si="302"/>
        <v/>
      </c>
      <c r="AD694" s="297"/>
      <c r="AE694" s="299" t="str">
        <f t="shared" si="303"/>
        <v/>
      </c>
      <c r="AF694" s="297"/>
      <c r="AG694" s="298" t="str">
        <f t="shared" si="304"/>
        <v/>
      </c>
      <c r="AH694" s="298" t="str">
        <f t="shared" si="305"/>
        <v/>
      </c>
      <c r="AI694" s="298" t="str">
        <f t="shared" si="306"/>
        <v/>
      </c>
      <c r="AJ694" s="300"/>
      <c r="AK694" s="295"/>
      <c r="AL694" s="296" t="str">
        <f>IF(AK694&lt;&gt;"",AK694/VLOOKUP($V694,Setup!$C$30:$D$41,2,0),"")</f>
        <v/>
      </c>
      <c r="AM694" s="301"/>
      <c r="AN694" s="299" t="str">
        <f t="shared" si="307"/>
        <v/>
      </c>
      <c r="AO694" s="301"/>
      <c r="AP694" s="299" t="str">
        <f t="shared" si="308"/>
        <v/>
      </c>
      <c r="AQ694" s="301"/>
      <c r="AR694" s="299" t="str">
        <f t="shared" si="309"/>
        <v/>
      </c>
      <c r="AS694" s="301"/>
      <c r="AT694" s="298" t="str">
        <f t="shared" si="310"/>
        <v/>
      </c>
      <c r="AU694" s="298" t="str">
        <f t="shared" si="311"/>
        <v/>
      </c>
      <c r="AV694" s="298" t="str">
        <f t="shared" si="312"/>
        <v/>
      </c>
      <c r="AW694" s="300"/>
      <c r="AX694" s="295"/>
      <c r="AY694" s="296" t="str">
        <f>IF(AX694&lt;&gt;"",AX694/VLOOKUP($V694,Setup!$C$30:$D$41,2,0),"")</f>
        <v/>
      </c>
      <c r="AZ694" s="302"/>
      <c r="BA694" s="299" t="str">
        <f t="shared" si="313"/>
        <v/>
      </c>
      <c r="BB694" s="302"/>
      <c r="BC694" s="299" t="str">
        <f t="shared" si="314"/>
        <v/>
      </c>
      <c r="BD694" s="302"/>
      <c r="BE694" s="299" t="str">
        <f t="shared" si="315"/>
        <v/>
      </c>
      <c r="BF694" s="302"/>
      <c r="BG694" s="298" t="str">
        <f t="shared" si="316"/>
        <v/>
      </c>
      <c r="BH694" s="298" t="str">
        <f t="shared" si="317"/>
        <v/>
      </c>
      <c r="BI694" s="298" t="str">
        <f t="shared" si="318"/>
        <v/>
      </c>
      <c r="BJ694" s="300"/>
      <c r="BK694" s="295"/>
      <c r="BL694" s="296" t="str">
        <f>IF(BK694&lt;&gt;"",BK694/VLOOKUP($V694,Setup!$C$30:$D$41,2,0),"")</f>
        <v/>
      </c>
      <c r="BM694" s="302"/>
      <c r="BN694" s="299" t="str">
        <f t="shared" si="319"/>
        <v/>
      </c>
      <c r="BO694" s="302"/>
      <c r="BP694" s="299" t="str">
        <f t="shared" si="320"/>
        <v/>
      </c>
      <c r="BQ694" s="302"/>
      <c r="BR694" s="299" t="str">
        <f t="shared" si="321"/>
        <v/>
      </c>
      <c r="BS694" s="302"/>
      <c r="BT694" s="298" t="str">
        <f t="shared" si="322"/>
        <v/>
      </c>
      <c r="BU694" s="298" t="str">
        <f t="shared" si="323"/>
        <v/>
      </c>
      <c r="BV694" s="298" t="str">
        <f t="shared" si="324"/>
        <v/>
      </c>
      <c r="BW694" s="300"/>
      <c r="BX694" s="298" t="str">
        <f t="shared" si="325"/>
        <v/>
      </c>
      <c r="BY694" s="298" t="str">
        <f t="shared" si="326"/>
        <v/>
      </c>
      <c r="BZ694" s="113"/>
      <c r="CA694" s="114"/>
      <c r="CF694" s="481"/>
      <c r="CL694" s="358" t="str">
        <f>IFERROR(VLOOKUP(C694,'Data Sheet'!$A$3:$B$16,2,FALSE),"")</f>
        <v/>
      </c>
    </row>
    <row r="695" spans="1:90" ht="25.5" customHeight="1">
      <c r="A695" s="100">
        <v>691</v>
      </c>
      <c r="B695" s="107" t="str">
        <f t="shared" si="329"/>
        <v>--</v>
      </c>
      <c r="C695" s="304"/>
      <c r="D695" s="305" t="str">
        <f>IFERROR(IF(VLOOKUP(C695,'Data Sheet'!$A$3:$D$16,4,FALSE)=0,"",VLOOKUP(C695,'Data Sheet'!$A$3:$D$16,4,FALSE)),"")</f>
        <v/>
      </c>
      <c r="E695" s="306"/>
      <c r="F695" s="307" t="str">
        <f>IFERROR(IF(VLOOKUP(E695,'Data Sheet'!$C$19:$D$80,2,FALSE)=0,"",VLOOKUP(E695,'Data Sheet'!$C$19:$D$80,2,FALSE)),"")</f>
        <v/>
      </c>
      <c r="G695" s="308" t="str">
        <f t="shared" si="327"/>
        <v>-</v>
      </c>
      <c r="H695" s="108"/>
      <c r="I695" s="304"/>
      <c r="J695" s="109" t="e">
        <f t="shared" si="328"/>
        <v>#VALUE!</v>
      </c>
      <c r="K695" s="104" t="str">
        <f>IFERROR(INDEX('Data Sheet'!$C$104:$C$181,MATCH(I695,'Data Sheet'!$F$104:$F$181,0)),"")</f>
        <v/>
      </c>
      <c r="L695" s="260" t="str">
        <f>IFERROR(INDEX('Data Sheet'!$G$104:$G$181,MATCH(I695,'Data Sheet'!$F$104:$F$181,0)),"")</f>
        <v/>
      </c>
      <c r="M695" s="220"/>
      <c r="N695" s="303"/>
      <c r="O695" s="303"/>
      <c r="P695" s="110" t="str">
        <f>IFERROR(INDEX(Setup!$D$44:$D$70,MATCH(M695,Setup!$K$44:$K$70,0))&amp;"","")</f>
        <v/>
      </c>
      <c r="Q695" s="110" t="str">
        <f>IFERROR(INDEX(Setup!$E$44:$E$70,MATCH(M695,Setup!$K$44:$K$70,0))&amp;"","")</f>
        <v/>
      </c>
      <c r="R695" s="110" t="str">
        <f>IFERROR(INDEX(Setup!$L$44:$L$70,MATCH(M695,Setup!$K$44:$K$70,0))&amp;"","")</f>
        <v/>
      </c>
      <c r="S695" s="110" t="str">
        <f>Setup!$C$30</f>
        <v>USD</v>
      </c>
      <c r="T695" s="111" t="str">
        <f>IFERROR(INDEX('Data Sheet'!$B$104:$B$181,MATCH(I695,'Data Sheet'!$F$104:$F$181,0)),"")</f>
        <v/>
      </c>
      <c r="U695" s="112" t="str">
        <f>IFERROR(INDEX('Data Sheet'!$D$104:$D$181,MATCH(I695,'Data Sheet'!$F$104:$F$181,0)),"")</f>
        <v/>
      </c>
      <c r="V695" s="102" t="s">
        <v>8</v>
      </c>
      <c r="W695" s="221" t="str">
        <f>IF(V695=Setup!$C$30,"Grant",IF(V695=Setup!$C$31,"Local",IF(V695=Setup!$C$32,"Other",IF(ISBLANK(V695),"","Other"))))</f>
        <v>Grant</v>
      </c>
      <c r="X695" s="295"/>
      <c r="Y695" s="296" t="str">
        <f>IF(X695&lt;&gt;"",X695/VLOOKUP($V695,Setup!$C$30:$D$41,2,0),"")</f>
        <v/>
      </c>
      <c r="Z695" s="297"/>
      <c r="AA695" s="298" t="str">
        <f t="shared" si="301"/>
        <v/>
      </c>
      <c r="AB695" s="297"/>
      <c r="AC695" s="299" t="str">
        <f t="shared" si="302"/>
        <v/>
      </c>
      <c r="AD695" s="297"/>
      <c r="AE695" s="299" t="str">
        <f t="shared" si="303"/>
        <v/>
      </c>
      <c r="AF695" s="297"/>
      <c r="AG695" s="298" t="str">
        <f t="shared" si="304"/>
        <v/>
      </c>
      <c r="AH695" s="298" t="str">
        <f t="shared" si="305"/>
        <v/>
      </c>
      <c r="AI695" s="298" t="str">
        <f t="shared" si="306"/>
        <v/>
      </c>
      <c r="AJ695" s="300"/>
      <c r="AK695" s="295"/>
      <c r="AL695" s="296" t="str">
        <f>IF(AK695&lt;&gt;"",AK695/VLOOKUP($V695,Setup!$C$30:$D$41,2,0),"")</f>
        <v/>
      </c>
      <c r="AM695" s="301"/>
      <c r="AN695" s="299" t="str">
        <f t="shared" si="307"/>
        <v/>
      </c>
      <c r="AO695" s="301"/>
      <c r="AP695" s="299" t="str">
        <f t="shared" si="308"/>
        <v/>
      </c>
      <c r="AQ695" s="301"/>
      <c r="AR695" s="299" t="str">
        <f t="shared" si="309"/>
        <v/>
      </c>
      <c r="AS695" s="301"/>
      <c r="AT695" s="298" t="str">
        <f t="shared" si="310"/>
        <v/>
      </c>
      <c r="AU695" s="298" t="str">
        <f t="shared" si="311"/>
        <v/>
      </c>
      <c r="AV695" s="298" t="str">
        <f t="shared" si="312"/>
        <v/>
      </c>
      <c r="AW695" s="300"/>
      <c r="AX695" s="295"/>
      <c r="AY695" s="296" t="str">
        <f>IF(AX695&lt;&gt;"",AX695/VLOOKUP($V695,Setup!$C$30:$D$41,2,0),"")</f>
        <v/>
      </c>
      <c r="AZ695" s="302"/>
      <c r="BA695" s="299" t="str">
        <f t="shared" si="313"/>
        <v/>
      </c>
      <c r="BB695" s="302"/>
      <c r="BC695" s="299" t="str">
        <f t="shared" si="314"/>
        <v/>
      </c>
      <c r="BD695" s="302"/>
      <c r="BE695" s="299" t="str">
        <f t="shared" si="315"/>
        <v/>
      </c>
      <c r="BF695" s="302"/>
      <c r="BG695" s="298" t="str">
        <f t="shared" si="316"/>
        <v/>
      </c>
      <c r="BH695" s="298" t="str">
        <f t="shared" si="317"/>
        <v/>
      </c>
      <c r="BI695" s="298" t="str">
        <f t="shared" si="318"/>
        <v/>
      </c>
      <c r="BJ695" s="300"/>
      <c r="BK695" s="295"/>
      <c r="BL695" s="296" t="str">
        <f>IF(BK695&lt;&gt;"",BK695/VLOOKUP($V695,Setup!$C$30:$D$41,2,0),"")</f>
        <v/>
      </c>
      <c r="BM695" s="302"/>
      <c r="BN695" s="299" t="str">
        <f t="shared" si="319"/>
        <v/>
      </c>
      <c r="BO695" s="302"/>
      <c r="BP695" s="299" t="str">
        <f t="shared" si="320"/>
        <v/>
      </c>
      <c r="BQ695" s="302"/>
      <c r="BR695" s="299" t="str">
        <f t="shared" si="321"/>
        <v/>
      </c>
      <c r="BS695" s="302"/>
      <c r="BT695" s="298" t="str">
        <f t="shared" si="322"/>
        <v/>
      </c>
      <c r="BU695" s="298" t="str">
        <f t="shared" si="323"/>
        <v/>
      </c>
      <c r="BV695" s="298" t="str">
        <f t="shared" si="324"/>
        <v/>
      </c>
      <c r="BW695" s="300"/>
      <c r="BX695" s="298" t="str">
        <f t="shared" si="325"/>
        <v/>
      </c>
      <c r="BY695" s="298" t="str">
        <f t="shared" si="326"/>
        <v/>
      </c>
      <c r="BZ695" s="113"/>
      <c r="CA695" s="114"/>
      <c r="CF695" s="481"/>
      <c r="CL695" s="358" t="str">
        <f>IFERROR(VLOOKUP(C695,'Data Sheet'!$A$3:$B$16,2,FALSE),"")</f>
        <v/>
      </c>
    </row>
    <row r="696" spans="1:90" ht="25.5" customHeight="1">
      <c r="A696" s="100">
        <v>692</v>
      </c>
      <c r="B696" s="107" t="str">
        <f t="shared" si="329"/>
        <v>--</v>
      </c>
      <c r="C696" s="304"/>
      <c r="D696" s="305" t="str">
        <f>IFERROR(IF(VLOOKUP(C696,'Data Sheet'!$A$3:$D$16,4,FALSE)=0,"",VLOOKUP(C696,'Data Sheet'!$A$3:$D$16,4,FALSE)),"")</f>
        <v/>
      </c>
      <c r="E696" s="306"/>
      <c r="F696" s="307" t="str">
        <f>IFERROR(IF(VLOOKUP(E696,'Data Sheet'!$C$19:$D$80,2,FALSE)=0,"",VLOOKUP(E696,'Data Sheet'!$C$19:$D$80,2,FALSE)),"")</f>
        <v/>
      </c>
      <c r="G696" s="308" t="str">
        <f t="shared" si="327"/>
        <v>-</v>
      </c>
      <c r="H696" s="108"/>
      <c r="I696" s="304"/>
      <c r="J696" s="109" t="e">
        <f t="shared" si="328"/>
        <v>#VALUE!</v>
      </c>
      <c r="K696" s="104" t="str">
        <f>IFERROR(INDEX('Data Sheet'!$C$104:$C$181,MATCH(I696,'Data Sheet'!$F$104:$F$181,0)),"")</f>
        <v/>
      </c>
      <c r="L696" s="260" t="str">
        <f>IFERROR(INDEX('Data Sheet'!$G$104:$G$181,MATCH(I696,'Data Sheet'!$F$104:$F$181,0)),"")</f>
        <v/>
      </c>
      <c r="M696" s="220"/>
      <c r="N696" s="303"/>
      <c r="O696" s="303"/>
      <c r="P696" s="110" t="str">
        <f>IFERROR(INDEX(Setup!$D$44:$D$70,MATCH(M696,Setup!$K$44:$K$70,0))&amp;"","")</f>
        <v/>
      </c>
      <c r="Q696" s="110" t="str">
        <f>IFERROR(INDEX(Setup!$E$44:$E$70,MATCH(M696,Setup!$K$44:$K$70,0))&amp;"","")</f>
        <v/>
      </c>
      <c r="R696" s="110" t="str">
        <f>IFERROR(INDEX(Setup!$L$44:$L$70,MATCH(M696,Setup!$K$44:$K$70,0))&amp;"","")</f>
        <v/>
      </c>
      <c r="S696" s="110" t="str">
        <f>Setup!$C$30</f>
        <v>USD</v>
      </c>
      <c r="T696" s="111" t="str">
        <f>IFERROR(INDEX('Data Sheet'!$B$104:$B$181,MATCH(I696,'Data Sheet'!$F$104:$F$181,0)),"")</f>
        <v/>
      </c>
      <c r="U696" s="112" t="str">
        <f>IFERROR(INDEX('Data Sheet'!$D$104:$D$181,MATCH(I696,'Data Sheet'!$F$104:$F$181,0)),"")</f>
        <v/>
      </c>
      <c r="V696" s="102" t="s">
        <v>8</v>
      </c>
      <c r="W696" s="221" t="str">
        <f>IF(V696=Setup!$C$30,"Grant",IF(V696=Setup!$C$31,"Local",IF(V696=Setup!$C$32,"Other",IF(ISBLANK(V696),"","Other"))))</f>
        <v>Grant</v>
      </c>
      <c r="X696" s="295"/>
      <c r="Y696" s="296" t="str">
        <f>IF(X696&lt;&gt;"",X696/VLOOKUP($V696,Setup!$C$30:$D$41,2,0),"")</f>
        <v/>
      </c>
      <c r="Z696" s="297"/>
      <c r="AA696" s="298" t="str">
        <f t="shared" si="301"/>
        <v/>
      </c>
      <c r="AB696" s="297"/>
      <c r="AC696" s="299" t="str">
        <f t="shared" si="302"/>
        <v/>
      </c>
      <c r="AD696" s="297"/>
      <c r="AE696" s="299" t="str">
        <f t="shared" si="303"/>
        <v/>
      </c>
      <c r="AF696" s="297"/>
      <c r="AG696" s="298" t="str">
        <f t="shared" si="304"/>
        <v/>
      </c>
      <c r="AH696" s="298" t="str">
        <f t="shared" si="305"/>
        <v/>
      </c>
      <c r="AI696" s="298" t="str">
        <f t="shared" si="306"/>
        <v/>
      </c>
      <c r="AJ696" s="300"/>
      <c r="AK696" s="295"/>
      <c r="AL696" s="296" t="str">
        <f>IF(AK696&lt;&gt;"",AK696/VLOOKUP($V696,Setup!$C$30:$D$41,2,0),"")</f>
        <v/>
      </c>
      <c r="AM696" s="301"/>
      <c r="AN696" s="299" t="str">
        <f t="shared" si="307"/>
        <v/>
      </c>
      <c r="AO696" s="301"/>
      <c r="AP696" s="299" t="str">
        <f t="shared" si="308"/>
        <v/>
      </c>
      <c r="AQ696" s="301"/>
      <c r="AR696" s="299" t="str">
        <f t="shared" si="309"/>
        <v/>
      </c>
      <c r="AS696" s="301"/>
      <c r="AT696" s="298" t="str">
        <f t="shared" si="310"/>
        <v/>
      </c>
      <c r="AU696" s="298" t="str">
        <f t="shared" si="311"/>
        <v/>
      </c>
      <c r="AV696" s="298" t="str">
        <f t="shared" si="312"/>
        <v/>
      </c>
      <c r="AW696" s="300"/>
      <c r="AX696" s="295"/>
      <c r="AY696" s="296" t="str">
        <f>IF(AX696&lt;&gt;"",AX696/VLOOKUP($V696,Setup!$C$30:$D$41,2,0),"")</f>
        <v/>
      </c>
      <c r="AZ696" s="302"/>
      <c r="BA696" s="299" t="str">
        <f t="shared" si="313"/>
        <v/>
      </c>
      <c r="BB696" s="302"/>
      <c r="BC696" s="299" t="str">
        <f t="shared" si="314"/>
        <v/>
      </c>
      <c r="BD696" s="302"/>
      <c r="BE696" s="299" t="str">
        <f t="shared" si="315"/>
        <v/>
      </c>
      <c r="BF696" s="302"/>
      <c r="BG696" s="298" t="str">
        <f t="shared" si="316"/>
        <v/>
      </c>
      <c r="BH696" s="298" t="str">
        <f t="shared" si="317"/>
        <v/>
      </c>
      <c r="BI696" s="298" t="str">
        <f t="shared" si="318"/>
        <v/>
      </c>
      <c r="BJ696" s="300"/>
      <c r="BK696" s="295"/>
      <c r="BL696" s="296" t="str">
        <f>IF(BK696&lt;&gt;"",BK696/VLOOKUP($V696,Setup!$C$30:$D$41,2,0),"")</f>
        <v/>
      </c>
      <c r="BM696" s="302"/>
      <c r="BN696" s="299" t="str">
        <f t="shared" si="319"/>
        <v/>
      </c>
      <c r="BO696" s="302"/>
      <c r="BP696" s="299" t="str">
        <f t="shared" si="320"/>
        <v/>
      </c>
      <c r="BQ696" s="302"/>
      <c r="BR696" s="299" t="str">
        <f t="shared" si="321"/>
        <v/>
      </c>
      <c r="BS696" s="302"/>
      <c r="BT696" s="298" t="str">
        <f t="shared" si="322"/>
        <v/>
      </c>
      <c r="BU696" s="298" t="str">
        <f t="shared" si="323"/>
        <v/>
      </c>
      <c r="BV696" s="298" t="str">
        <f t="shared" si="324"/>
        <v/>
      </c>
      <c r="BW696" s="300"/>
      <c r="BX696" s="298" t="str">
        <f t="shared" si="325"/>
        <v/>
      </c>
      <c r="BY696" s="298" t="str">
        <f t="shared" si="326"/>
        <v/>
      </c>
      <c r="BZ696" s="113"/>
      <c r="CA696" s="114"/>
      <c r="CF696" s="481"/>
      <c r="CL696" s="358" t="str">
        <f>IFERROR(VLOOKUP(C696,'Data Sheet'!$A$3:$B$16,2,FALSE),"")</f>
        <v/>
      </c>
    </row>
    <row r="697" spans="1:90" ht="25.5" customHeight="1">
      <c r="A697" s="100">
        <v>693</v>
      </c>
      <c r="B697" s="107" t="str">
        <f t="shared" si="329"/>
        <v>--</v>
      </c>
      <c r="C697" s="304"/>
      <c r="D697" s="305" t="str">
        <f>IFERROR(IF(VLOOKUP(C697,'Data Sheet'!$A$3:$D$16,4,FALSE)=0,"",VLOOKUP(C697,'Data Sheet'!$A$3:$D$16,4,FALSE)),"")</f>
        <v/>
      </c>
      <c r="E697" s="306"/>
      <c r="F697" s="307" t="str">
        <f>IFERROR(IF(VLOOKUP(E697,'Data Sheet'!$C$19:$D$80,2,FALSE)=0,"",VLOOKUP(E697,'Data Sheet'!$C$19:$D$80,2,FALSE)),"")</f>
        <v/>
      </c>
      <c r="G697" s="308" t="str">
        <f t="shared" si="327"/>
        <v>-</v>
      </c>
      <c r="H697" s="108"/>
      <c r="I697" s="304"/>
      <c r="J697" s="109" t="e">
        <f t="shared" si="328"/>
        <v>#VALUE!</v>
      </c>
      <c r="K697" s="104" t="str">
        <f>IFERROR(INDEX('Data Sheet'!$C$104:$C$181,MATCH(I697,'Data Sheet'!$F$104:$F$181,0)),"")</f>
        <v/>
      </c>
      <c r="L697" s="260" t="str">
        <f>IFERROR(INDEX('Data Sheet'!$G$104:$G$181,MATCH(I697,'Data Sheet'!$F$104:$F$181,0)),"")</f>
        <v/>
      </c>
      <c r="M697" s="220"/>
      <c r="N697" s="303"/>
      <c r="O697" s="303"/>
      <c r="P697" s="110" t="str">
        <f>IFERROR(INDEX(Setup!$D$44:$D$70,MATCH(M697,Setup!$K$44:$K$70,0))&amp;"","")</f>
        <v/>
      </c>
      <c r="Q697" s="110" t="str">
        <f>IFERROR(INDEX(Setup!$E$44:$E$70,MATCH(M697,Setup!$K$44:$K$70,0))&amp;"","")</f>
        <v/>
      </c>
      <c r="R697" s="110" t="str">
        <f>IFERROR(INDEX(Setup!$L$44:$L$70,MATCH(M697,Setup!$K$44:$K$70,0))&amp;"","")</f>
        <v/>
      </c>
      <c r="S697" s="110" t="str">
        <f>Setup!$C$30</f>
        <v>USD</v>
      </c>
      <c r="T697" s="111" t="str">
        <f>IFERROR(INDEX('Data Sheet'!$B$104:$B$181,MATCH(I697,'Data Sheet'!$F$104:$F$181,0)),"")</f>
        <v/>
      </c>
      <c r="U697" s="112" t="str">
        <f>IFERROR(INDEX('Data Sheet'!$D$104:$D$181,MATCH(I697,'Data Sheet'!$F$104:$F$181,0)),"")</f>
        <v/>
      </c>
      <c r="V697" s="102" t="s">
        <v>8</v>
      </c>
      <c r="W697" s="221" t="str">
        <f>IF(V697=Setup!$C$30,"Grant",IF(V697=Setup!$C$31,"Local",IF(V697=Setup!$C$32,"Other",IF(ISBLANK(V697),"","Other"))))</f>
        <v>Grant</v>
      </c>
      <c r="X697" s="295"/>
      <c r="Y697" s="296" t="str">
        <f>IF(X697&lt;&gt;"",X697/VLOOKUP($V697,Setup!$C$30:$D$41,2,0),"")</f>
        <v/>
      </c>
      <c r="Z697" s="297"/>
      <c r="AA697" s="298" t="str">
        <f t="shared" si="301"/>
        <v/>
      </c>
      <c r="AB697" s="297"/>
      <c r="AC697" s="299" t="str">
        <f t="shared" si="302"/>
        <v/>
      </c>
      <c r="AD697" s="297"/>
      <c r="AE697" s="299" t="str">
        <f t="shared" si="303"/>
        <v/>
      </c>
      <c r="AF697" s="297"/>
      <c r="AG697" s="298" t="str">
        <f t="shared" si="304"/>
        <v/>
      </c>
      <c r="AH697" s="298" t="str">
        <f t="shared" si="305"/>
        <v/>
      </c>
      <c r="AI697" s="298" t="str">
        <f t="shared" si="306"/>
        <v/>
      </c>
      <c r="AJ697" s="300"/>
      <c r="AK697" s="295"/>
      <c r="AL697" s="296" t="str">
        <f>IF(AK697&lt;&gt;"",AK697/VLOOKUP($V697,Setup!$C$30:$D$41,2,0),"")</f>
        <v/>
      </c>
      <c r="AM697" s="301"/>
      <c r="AN697" s="299" t="str">
        <f t="shared" si="307"/>
        <v/>
      </c>
      <c r="AO697" s="301"/>
      <c r="AP697" s="299" t="str">
        <f t="shared" si="308"/>
        <v/>
      </c>
      <c r="AQ697" s="301"/>
      <c r="AR697" s="299" t="str">
        <f t="shared" si="309"/>
        <v/>
      </c>
      <c r="AS697" s="301"/>
      <c r="AT697" s="298" t="str">
        <f t="shared" si="310"/>
        <v/>
      </c>
      <c r="AU697" s="298" t="str">
        <f t="shared" si="311"/>
        <v/>
      </c>
      <c r="AV697" s="298" t="str">
        <f t="shared" si="312"/>
        <v/>
      </c>
      <c r="AW697" s="300"/>
      <c r="AX697" s="295"/>
      <c r="AY697" s="296" t="str">
        <f>IF(AX697&lt;&gt;"",AX697/VLOOKUP($V697,Setup!$C$30:$D$41,2,0),"")</f>
        <v/>
      </c>
      <c r="AZ697" s="302"/>
      <c r="BA697" s="299" t="str">
        <f t="shared" si="313"/>
        <v/>
      </c>
      <c r="BB697" s="302"/>
      <c r="BC697" s="299" t="str">
        <f t="shared" si="314"/>
        <v/>
      </c>
      <c r="BD697" s="302"/>
      <c r="BE697" s="299" t="str">
        <f t="shared" si="315"/>
        <v/>
      </c>
      <c r="BF697" s="302"/>
      <c r="BG697" s="298" t="str">
        <f t="shared" si="316"/>
        <v/>
      </c>
      <c r="BH697" s="298" t="str">
        <f t="shared" si="317"/>
        <v/>
      </c>
      <c r="BI697" s="298" t="str">
        <f t="shared" si="318"/>
        <v/>
      </c>
      <c r="BJ697" s="300"/>
      <c r="BK697" s="295"/>
      <c r="BL697" s="296" t="str">
        <f>IF(BK697&lt;&gt;"",BK697/VLOOKUP($V697,Setup!$C$30:$D$41,2,0),"")</f>
        <v/>
      </c>
      <c r="BM697" s="302"/>
      <c r="BN697" s="299" t="str">
        <f t="shared" si="319"/>
        <v/>
      </c>
      <c r="BO697" s="302"/>
      <c r="BP697" s="299" t="str">
        <f t="shared" si="320"/>
        <v/>
      </c>
      <c r="BQ697" s="302"/>
      <c r="BR697" s="299" t="str">
        <f t="shared" si="321"/>
        <v/>
      </c>
      <c r="BS697" s="302"/>
      <c r="BT697" s="298" t="str">
        <f t="shared" si="322"/>
        <v/>
      </c>
      <c r="BU697" s="298" t="str">
        <f t="shared" si="323"/>
        <v/>
      </c>
      <c r="BV697" s="298" t="str">
        <f t="shared" si="324"/>
        <v/>
      </c>
      <c r="BW697" s="300"/>
      <c r="BX697" s="298" t="str">
        <f t="shared" si="325"/>
        <v/>
      </c>
      <c r="BY697" s="298" t="str">
        <f t="shared" si="326"/>
        <v/>
      </c>
      <c r="BZ697" s="113"/>
      <c r="CA697" s="114"/>
      <c r="CF697" s="481"/>
      <c r="CL697" s="358" t="str">
        <f>IFERROR(VLOOKUP(C697,'Data Sheet'!$A$3:$B$16,2,FALSE),"")</f>
        <v/>
      </c>
    </row>
    <row r="698" spans="1:90" ht="25.5" customHeight="1">
      <c r="A698" s="100">
        <v>694</v>
      </c>
      <c r="B698" s="107" t="str">
        <f t="shared" si="329"/>
        <v>--</v>
      </c>
      <c r="C698" s="304"/>
      <c r="D698" s="305" t="str">
        <f>IFERROR(IF(VLOOKUP(C698,'Data Sheet'!$A$3:$D$16,4,FALSE)=0,"",VLOOKUP(C698,'Data Sheet'!$A$3:$D$16,4,FALSE)),"")</f>
        <v/>
      </c>
      <c r="E698" s="306"/>
      <c r="F698" s="307" t="str">
        <f>IFERROR(IF(VLOOKUP(E698,'Data Sheet'!$C$19:$D$80,2,FALSE)=0,"",VLOOKUP(E698,'Data Sheet'!$C$19:$D$80,2,FALSE)),"")</f>
        <v/>
      </c>
      <c r="G698" s="308" t="str">
        <f t="shared" si="327"/>
        <v>-</v>
      </c>
      <c r="H698" s="108"/>
      <c r="I698" s="304"/>
      <c r="J698" s="109" t="e">
        <f t="shared" si="328"/>
        <v>#VALUE!</v>
      </c>
      <c r="K698" s="104" t="str">
        <f>IFERROR(INDEX('Data Sheet'!$C$104:$C$181,MATCH(I698,'Data Sheet'!$F$104:$F$181,0)),"")</f>
        <v/>
      </c>
      <c r="L698" s="260" t="str">
        <f>IFERROR(INDEX('Data Sheet'!$G$104:$G$181,MATCH(I698,'Data Sheet'!$F$104:$F$181,0)),"")</f>
        <v/>
      </c>
      <c r="M698" s="220"/>
      <c r="N698" s="303"/>
      <c r="O698" s="303"/>
      <c r="P698" s="110" t="str">
        <f>IFERROR(INDEX(Setup!$D$44:$D$70,MATCH(M698,Setup!$K$44:$K$70,0))&amp;"","")</f>
        <v/>
      </c>
      <c r="Q698" s="110" t="str">
        <f>IFERROR(INDEX(Setup!$E$44:$E$70,MATCH(M698,Setup!$K$44:$K$70,0))&amp;"","")</f>
        <v/>
      </c>
      <c r="R698" s="110" t="str">
        <f>IFERROR(INDEX(Setup!$L$44:$L$70,MATCH(M698,Setup!$K$44:$K$70,0))&amp;"","")</f>
        <v/>
      </c>
      <c r="S698" s="110" t="str">
        <f>Setup!$C$30</f>
        <v>USD</v>
      </c>
      <c r="T698" s="111" t="str">
        <f>IFERROR(INDEX('Data Sheet'!$B$104:$B$181,MATCH(I698,'Data Sheet'!$F$104:$F$181,0)),"")</f>
        <v/>
      </c>
      <c r="U698" s="112" t="str">
        <f>IFERROR(INDEX('Data Sheet'!$D$104:$D$181,MATCH(I698,'Data Sheet'!$F$104:$F$181,0)),"")</f>
        <v/>
      </c>
      <c r="V698" s="102" t="s">
        <v>8</v>
      </c>
      <c r="W698" s="221" t="str">
        <f>IF(V698=Setup!$C$30,"Grant",IF(V698=Setup!$C$31,"Local",IF(V698=Setup!$C$32,"Other",IF(ISBLANK(V698),"","Other"))))</f>
        <v>Grant</v>
      </c>
      <c r="X698" s="295"/>
      <c r="Y698" s="296" t="str">
        <f>IF(X698&lt;&gt;"",X698/VLOOKUP($V698,Setup!$C$30:$D$41,2,0),"")</f>
        <v/>
      </c>
      <c r="Z698" s="297"/>
      <c r="AA698" s="298" t="str">
        <f t="shared" si="301"/>
        <v/>
      </c>
      <c r="AB698" s="297"/>
      <c r="AC698" s="299" t="str">
        <f t="shared" si="302"/>
        <v/>
      </c>
      <c r="AD698" s="297"/>
      <c r="AE698" s="299" t="str">
        <f t="shared" si="303"/>
        <v/>
      </c>
      <c r="AF698" s="297"/>
      <c r="AG698" s="298" t="str">
        <f t="shared" si="304"/>
        <v/>
      </c>
      <c r="AH698" s="298" t="str">
        <f t="shared" si="305"/>
        <v/>
      </c>
      <c r="AI698" s="298" t="str">
        <f t="shared" si="306"/>
        <v/>
      </c>
      <c r="AJ698" s="300"/>
      <c r="AK698" s="295"/>
      <c r="AL698" s="296" t="str">
        <f>IF(AK698&lt;&gt;"",AK698/VLOOKUP($V698,Setup!$C$30:$D$41,2,0),"")</f>
        <v/>
      </c>
      <c r="AM698" s="301"/>
      <c r="AN698" s="299" t="str">
        <f t="shared" si="307"/>
        <v/>
      </c>
      <c r="AO698" s="301"/>
      <c r="AP698" s="299" t="str">
        <f t="shared" si="308"/>
        <v/>
      </c>
      <c r="AQ698" s="301"/>
      <c r="AR698" s="299" t="str">
        <f t="shared" si="309"/>
        <v/>
      </c>
      <c r="AS698" s="301"/>
      <c r="AT698" s="298" t="str">
        <f t="shared" si="310"/>
        <v/>
      </c>
      <c r="AU698" s="298" t="str">
        <f t="shared" si="311"/>
        <v/>
      </c>
      <c r="AV698" s="298" t="str">
        <f t="shared" si="312"/>
        <v/>
      </c>
      <c r="AW698" s="300"/>
      <c r="AX698" s="295"/>
      <c r="AY698" s="296" t="str">
        <f>IF(AX698&lt;&gt;"",AX698/VLOOKUP($V698,Setup!$C$30:$D$41,2,0),"")</f>
        <v/>
      </c>
      <c r="AZ698" s="302"/>
      <c r="BA698" s="299" t="str">
        <f t="shared" si="313"/>
        <v/>
      </c>
      <c r="BB698" s="302"/>
      <c r="BC698" s="299" t="str">
        <f t="shared" si="314"/>
        <v/>
      </c>
      <c r="BD698" s="302"/>
      <c r="BE698" s="299" t="str">
        <f t="shared" si="315"/>
        <v/>
      </c>
      <c r="BF698" s="302"/>
      <c r="BG698" s="298" t="str">
        <f t="shared" si="316"/>
        <v/>
      </c>
      <c r="BH698" s="298" t="str">
        <f t="shared" si="317"/>
        <v/>
      </c>
      <c r="BI698" s="298" t="str">
        <f t="shared" si="318"/>
        <v/>
      </c>
      <c r="BJ698" s="300"/>
      <c r="BK698" s="295"/>
      <c r="BL698" s="296" t="str">
        <f>IF(BK698&lt;&gt;"",BK698/VLOOKUP($V698,Setup!$C$30:$D$41,2,0),"")</f>
        <v/>
      </c>
      <c r="BM698" s="302"/>
      <c r="BN698" s="299" t="str">
        <f t="shared" si="319"/>
        <v/>
      </c>
      <c r="BO698" s="302"/>
      <c r="BP698" s="299" t="str">
        <f t="shared" si="320"/>
        <v/>
      </c>
      <c r="BQ698" s="302"/>
      <c r="BR698" s="299" t="str">
        <f t="shared" si="321"/>
        <v/>
      </c>
      <c r="BS698" s="302"/>
      <c r="BT698" s="298" t="str">
        <f t="shared" si="322"/>
        <v/>
      </c>
      <c r="BU698" s="298" t="str">
        <f t="shared" si="323"/>
        <v/>
      </c>
      <c r="BV698" s="298" t="str">
        <f t="shared" si="324"/>
        <v/>
      </c>
      <c r="BW698" s="300"/>
      <c r="BX698" s="298" t="str">
        <f t="shared" si="325"/>
        <v/>
      </c>
      <c r="BY698" s="298" t="str">
        <f t="shared" si="326"/>
        <v/>
      </c>
      <c r="BZ698" s="113"/>
      <c r="CA698" s="114"/>
      <c r="CF698" s="481"/>
      <c r="CL698" s="358" t="str">
        <f>IFERROR(VLOOKUP(C698,'Data Sheet'!$A$3:$B$16,2,FALSE),"")</f>
        <v/>
      </c>
    </row>
    <row r="699" spans="1:90" ht="25.5" customHeight="1">
      <c r="A699" s="100">
        <v>695</v>
      </c>
      <c r="B699" s="107" t="str">
        <f t="shared" si="329"/>
        <v>--</v>
      </c>
      <c r="C699" s="304"/>
      <c r="D699" s="305" t="str">
        <f>IFERROR(IF(VLOOKUP(C699,'Data Sheet'!$A$3:$D$16,4,FALSE)=0,"",VLOOKUP(C699,'Data Sheet'!$A$3:$D$16,4,FALSE)),"")</f>
        <v/>
      </c>
      <c r="E699" s="306"/>
      <c r="F699" s="307" t="str">
        <f>IFERROR(IF(VLOOKUP(E699,'Data Sheet'!$C$19:$D$80,2,FALSE)=0,"",VLOOKUP(E699,'Data Sheet'!$C$19:$D$80,2,FALSE)),"")</f>
        <v/>
      </c>
      <c r="G699" s="308" t="str">
        <f t="shared" si="327"/>
        <v>-</v>
      </c>
      <c r="H699" s="108"/>
      <c r="I699" s="304"/>
      <c r="J699" s="109" t="e">
        <f t="shared" si="328"/>
        <v>#VALUE!</v>
      </c>
      <c r="K699" s="104" t="str">
        <f>IFERROR(INDEX('Data Sheet'!$C$104:$C$181,MATCH(I699,'Data Sheet'!$F$104:$F$181,0)),"")</f>
        <v/>
      </c>
      <c r="L699" s="260" t="str">
        <f>IFERROR(INDEX('Data Sheet'!$G$104:$G$181,MATCH(I699,'Data Sheet'!$F$104:$F$181,0)),"")</f>
        <v/>
      </c>
      <c r="M699" s="220"/>
      <c r="N699" s="303"/>
      <c r="O699" s="303"/>
      <c r="P699" s="110" t="str">
        <f>IFERROR(INDEX(Setup!$D$44:$D$70,MATCH(M699,Setup!$K$44:$K$70,0))&amp;"","")</f>
        <v/>
      </c>
      <c r="Q699" s="110" t="str">
        <f>IFERROR(INDEX(Setup!$E$44:$E$70,MATCH(M699,Setup!$K$44:$K$70,0))&amp;"","")</f>
        <v/>
      </c>
      <c r="R699" s="110" t="str">
        <f>IFERROR(INDEX(Setup!$L$44:$L$70,MATCH(M699,Setup!$K$44:$K$70,0))&amp;"","")</f>
        <v/>
      </c>
      <c r="S699" s="110" t="str">
        <f>Setup!$C$30</f>
        <v>USD</v>
      </c>
      <c r="T699" s="111" t="str">
        <f>IFERROR(INDEX('Data Sheet'!$B$104:$B$181,MATCH(I699,'Data Sheet'!$F$104:$F$181,0)),"")</f>
        <v/>
      </c>
      <c r="U699" s="112" t="str">
        <f>IFERROR(INDEX('Data Sheet'!$D$104:$D$181,MATCH(I699,'Data Sheet'!$F$104:$F$181,0)),"")</f>
        <v/>
      </c>
      <c r="V699" s="102" t="s">
        <v>8</v>
      </c>
      <c r="W699" s="221" t="str">
        <f>IF(V699=Setup!$C$30,"Grant",IF(V699=Setup!$C$31,"Local",IF(V699=Setup!$C$32,"Other",IF(ISBLANK(V699),"","Other"))))</f>
        <v>Grant</v>
      </c>
      <c r="X699" s="295"/>
      <c r="Y699" s="296" t="str">
        <f>IF(X699&lt;&gt;"",X699/VLOOKUP($V699,Setup!$C$30:$D$41,2,0),"")</f>
        <v/>
      </c>
      <c r="Z699" s="297"/>
      <c r="AA699" s="298" t="str">
        <f t="shared" si="301"/>
        <v/>
      </c>
      <c r="AB699" s="297"/>
      <c r="AC699" s="299" t="str">
        <f t="shared" si="302"/>
        <v/>
      </c>
      <c r="AD699" s="297"/>
      <c r="AE699" s="299" t="str">
        <f t="shared" si="303"/>
        <v/>
      </c>
      <c r="AF699" s="297"/>
      <c r="AG699" s="298" t="str">
        <f t="shared" si="304"/>
        <v/>
      </c>
      <c r="AH699" s="298" t="str">
        <f t="shared" si="305"/>
        <v/>
      </c>
      <c r="AI699" s="298" t="str">
        <f t="shared" si="306"/>
        <v/>
      </c>
      <c r="AJ699" s="300"/>
      <c r="AK699" s="295"/>
      <c r="AL699" s="296" t="str">
        <f>IF(AK699&lt;&gt;"",AK699/VLOOKUP($V699,Setup!$C$30:$D$41,2,0),"")</f>
        <v/>
      </c>
      <c r="AM699" s="301"/>
      <c r="AN699" s="299" t="str">
        <f t="shared" si="307"/>
        <v/>
      </c>
      <c r="AO699" s="301"/>
      <c r="AP699" s="299" t="str">
        <f t="shared" si="308"/>
        <v/>
      </c>
      <c r="AQ699" s="301"/>
      <c r="AR699" s="299" t="str">
        <f t="shared" si="309"/>
        <v/>
      </c>
      <c r="AS699" s="301"/>
      <c r="AT699" s="298" t="str">
        <f t="shared" si="310"/>
        <v/>
      </c>
      <c r="AU699" s="298" t="str">
        <f t="shared" si="311"/>
        <v/>
      </c>
      <c r="AV699" s="298" t="str">
        <f t="shared" si="312"/>
        <v/>
      </c>
      <c r="AW699" s="300"/>
      <c r="AX699" s="295"/>
      <c r="AY699" s="296" t="str">
        <f>IF(AX699&lt;&gt;"",AX699/VLOOKUP($V699,Setup!$C$30:$D$41,2,0),"")</f>
        <v/>
      </c>
      <c r="AZ699" s="302"/>
      <c r="BA699" s="299" t="str">
        <f t="shared" si="313"/>
        <v/>
      </c>
      <c r="BB699" s="302"/>
      <c r="BC699" s="299" t="str">
        <f t="shared" si="314"/>
        <v/>
      </c>
      <c r="BD699" s="302"/>
      <c r="BE699" s="299" t="str">
        <f t="shared" si="315"/>
        <v/>
      </c>
      <c r="BF699" s="302"/>
      <c r="BG699" s="298" t="str">
        <f t="shared" si="316"/>
        <v/>
      </c>
      <c r="BH699" s="298" t="str">
        <f t="shared" si="317"/>
        <v/>
      </c>
      <c r="BI699" s="298" t="str">
        <f t="shared" si="318"/>
        <v/>
      </c>
      <c r="BJ699" s="300"/>
      <c r="BK699" s="295"/>
      <c r="BL699" s="296" t="str">
        <f>IF(BK699&lt;&gt;"",BK699/VLOOKUP($V699,Setup!$C$30:$D$41,2,0),"")</f>
        <v/>
      </c>
      <c r="BM699" s="302"/>
      <c r="BN699" s="299" t="str">
        <f t="shared" si="319"/>
        <v/>
      </c>
      <c r="BO699" s="302"/>
      <c r="BP699" s="299" t="str">
        <f t="shared" si="320"/>
        <v/>
      </c>
      <c r="BQ699" s="302"/>
      <c r="BR699" s="299" t="str">
        <f t="shared" si="321"/>
        <v/>
      </c>
      <c r="BS699" s="302"/>
      <c r="BT699" s="298" t="str">
        <f t="shared" si="322"/>
        <v/>
      </c>
      <c r="BU699" s="298" t="str">
        <f t="shared" si="323"/>
        <v/>
      </c>
      <c r="BV699" s="298" t="str">
        <f t="shared" si="324"/>
        <v/>
      </c>
      <c r="BW699" s="300"/>
      <c r="BX699" s="298" t="str">
        <f t="shared" si="325"/>
        <v/>
      </c>
      <c r="BY699" s="298" t="str">
        <f t="shared" si="326"/>
        <v/>
      </c>
      <c r="BZ699" s="113"/>
      <c r="CA699" s="114"/>
      <c r="CF699" s="481"/>
      <c r="CL699" s="358" t="str">
        <f>IFERROR(VLOOKUP(C699,'Data Sheet'!$A$3:$B$16,2,FALSE),"")</f>
        <v/>
      </c>
    </row>
    <row r="700" spans="1:90" ht="25.5" customHeight="1">
      <c r="A700" s="100">
        <v>696</v>
      </c>
      <c r="B700" s="107" t="str">
        <f t="shared" si="329"/>
        <v>--</v>
      </c>
      <c r="C700" s="304"/>
      <c r="D700" s="305" t="str">
        <f>IFERROR(IF(VLOOKUP(C700,'Data Sheet'!$A$3:$D$16,4,FALSE)=0,"",VLOOKUP(C700,'Data Sheet'!$A$3:$D$16,4,FALSE)),"")</f>
        <v/>
      </c>
      <c r="E700" s="306"/>
      <c r="F700" s="307" t="str">
        <f>IFERROR(IF(VLOOKUP(E700,'Data Sheet'!$C$19:$D$80,2,FALSE)=0,"",VLOOKUP(E700,'Data Sheet'!$C$19:$D$80,2,FALSE)),"")</f>
        <v/>
      </c>
      <c r="G700" s="308" t="str">
        <f t="shared" si="327"/>
        <v>-</v>
      </c>
      <c r="H700" s="108"/>
      <c r="I700" s="304"/>
      <c r="J700" s="109" t="e">
        <f t="shared" si="328"/>
        <v>#VALUE!</v>
      </c>
      <c r="K700" s="104" t="str">
        <f>IFERROR(INDEX('Data Sheet'!$C$104:$C$181,MATCH(I700,'Data Sheet'!$F$104:$F$181,0)),"")</f>
        <v/>
      </c>
      <c r="L700" s="260" t="str">
        <f>IFERROR(INDEX('Data Sheet'!$G$104:$G$181,MATCH(I700,'Data Sheet'!$F$104:$F$181,0)),"")</f>
        <v/>
      </c>
      <c r="M700" s="220"/>
      <c r="N700" s="303"/>
      <c r="O700" s="303"/>
      <c r="P700" s="110" t="str">
        <f>IFERROR(INDEX(Setup!$D$44:$D$70,MATCH(M700,Setup!$K$44:$K$70,0))&amp;"","")</f>
        <v/>
      </c>
      <c r="Q700" s="110" t="str">
        <f>IFERROR(INDEX(Setup!$E$44:$E$70,MATCH(M700,Setup!$K$44:$K$70,0))&amp;"","")</f>
        <v/>
      </c>
      <c r="R700" s="110" t="str">
        <f>IFERROR(INDEX(Setup!$L$44:$L$70,MATCH(M700,Setup!$K$44:$K$70,0))&amp;"","")</f>
        <v/>
      </c>
      <c r="S700" s="110" t="str">
        <f>Setup!$C$30</f>
        <v>USD</v>
      </c>
      <c r="T700" s="111" t="str">
        <f>IFERROR(INDEX('Data Sheet'!$B$104:$B$181,MATCH(I700,'Data Sheet'!$F$104:$F$181,0)),"")</f>
        <v/>
      </c>
      <c r="U700" s="112" t="str">
        <f>IFERROR(INDEX('Data Sheet'!$D$104:$D$181,MATCH(I700,'Data Sheet'!$F$104:$F$181,0)),"")</f>
        <v/>
      </c>
      <c r="V700" s="102" t="s">
        <v>8</v>
      </c>
      <c r="W700" s="221" t="str">
        <f>IF(V700=Setup!$C$30,"Grant",IF(V700=Setup!$C$31,"Local",IF(V700=Setup!$C$32,"Other",IF(ISBLANK(V700),"","Other"))))</f>
        <v>Grant</v>
      </c>
      <c r="X700" s="295"/>
      <c r="Y700" s="296" t="str">
        <f>IF(X700&lt;&gt;"",X700/VLOOKUP($V700,Setup!$C$30:$D$41,2,0),"")</f>
        <v/>
      </c>
      <c r="Z700" s="297"/>
      <c r="AA700" s="298" t="str">
        <f t="shared" si="301"/>
        <v/>
      </c>
      <c r="AB700" s="297"/>
      <c r="AC700" s="299" t="str">
        <f t="shared" si="302"/>
        <v/>
      </c>
      <c r="AD700" s="297"/>
      <c r="AE700" s="299" t="str">
        <f t="shared" si="303"/>
        <v/>
      </c>
      <c r="AF700" s="297"/>
      <c r="AG700" s="298" t="str">
        <f t="shared" si="304"/>
        <v/>
      </c>
      <c r="AH700" s="298" t="str">
        <f t="shared" si="305"/>
        <v/>
      </c>
      <c r="AI700" s="298" t="str">
        <f t="shared" si="306"/>
        <v/>
      </c>
      <c r="AJ700" s="300"/>
      <c r="AK700" s="295"/>
      <c r="AL700" s="296" t="str">
        <f>IF(AK700&lt;&gt;"",AK700/VLOOKUP($V700,Setup!$C$30:$D$41,2,0),"")</f>
        <v/>
      </c>
      <c r="AM700" s="301"/>
      <c r="AN700" s="299" t="str">
        <f t="shared" si="307"/>
        <v/>
      </c>
      <c r="AO700" s="301"/>
      <c r="AP700" s="299" t="str">
        <f t="shared" si="308"/>
        <v/>
      </c>
      <c r="AQ700" s="301"/>
      <c r="AR700" s="299" t="str">
        <f t="shared" si="309"/>
        <v/>
      </c>
      <c r="AS700" s="301"/>
      <c r="AT700" s="298" t="str">
        <f t="shared" si="310"/>
        <v/>
      </c>
      <c r="AU700" s="298" t="str">
        <f t="shared" si="311"/>
        <v/>
      </c>
      <c r="AV700" s="298" t="str">
        <f t="shared" si="312"/>
        <v/>
      </c>
      <c r="AW700" s="300"/>
      <c r="AX700" s="295"/>
      <c r="AY700" s="296" t="str">
        <f>IF(AX700&lt;&gt;"",AX700/VLOOKUP($V700,Setup!$C$30:$D$41,2,0),"")</f>
        <v/>
      </c>
      <c r="AZ700" s="302"/>
      <c r="BA700" s="299" t="str">
        <f t="shared" si="313"/>
        <v/>
      </c>
      <c r="BB700" s="302"/>
      <c r="BC700" s="299" t="str">
        <f t="shared" si="314"/>
        <v/>
      </c>
      <c r="BD700" s="302"/>
      <c r="BE700" s="299" t="str">
        <f t="shared" si="315"/>
        <v/>
      </c>
      <c r="BF700" s="302"/>
      <c r="BG700" s="298" t="str">
        <f t="shared" si="316"/>
        <v/>
      </c>
      <c r="BH700" s="298" t="str">
        <f t="shared" si="317"/>
        <v/>
      </c>
      <c r="BI700" s="298" t="str">
        <f t="shared" si="318"/>
        <v/>
      </c>
      <c r="BJ700" s="300"/>
      <c r="BK700" s="295"/>
      <c r="BL700" s="296" t="str">
        <f>IF(BK700&lt;&gt;"",BK700/VLOOKUP($V700,Setup!$C$30:$D$41,2,0),"")</f>
        <v/>
      </c>
      <c r="BM700" s="302"/>
      <c r="BN700" s="299" t="str">
        <f t="shared" si="319"/>
        <v/>
      </c>
      <c r="BO700" s="302"/>
      <c r="BP700" s="299" t="str">
        <f t="shared" si="320"/>
        <v/>
      </c>
      <c r="BQ700" s="302"/>
      <c r="BR700" s="299" t="str">
        <f t="shared" si="321"/>
        <v/>
      </c>
      <c r="BS700" s="302"/>
      <c r="BT700" s="298" t="str">
        <f t="shared" si="322"/>
        <v/>
      </c>
      <c r="BU700" s="298" t="str">
        <f t="shared" si="323"/>
        <v/>
      </c>
      <c r="BV700" s="298" t="str">
        <f t="shared" si="324"/>
        <v/>
      </c>
      <c r="BW700" s="300"/>
      <c r="BX700" s="298" t="str">
        <f t="shared" si="325"/>
        <v/>
      </c>
      <c r="BY700" s="298" t="str">
        <f t="shared" si="326"/>
        <v/>
      </c>
      <c r="BZ700" s="113"/>
      <c r="CA700" s="114"/>
      <c r="CF700" s="481"/>
      <c r="CL700" s="358" t="str">
        <f>IFERROR(VLOOKUP(C700,'Data Sheet'!$A$3:$B$16,2,FALSE),"")</f>
        <v/>
      </c>
    </row>
    <row r="701" spans="1:90" ht="25.5" customHeight="1">
      <c r="A701" s="100">
        <v>697</v>
      </c>
      <c r="B701" s="107" t="str">
        <f t="shared" si="329"/>
        <v>--</v>
      </c>
      <c r="C701" s="304"/>
      <c r="D701" s="305" t="str">
        <f>IFERROR(IF(VLOOKUP(C701,'Data Sheet'!$A$3:$D$16,4,FALSE)=0,"",VLOOKUP(C701,'Data Sheet'!$A$3:$D$16,4,FALSE)),"")</f>
        <v/>
      </c>
      <c r="E701" s="306"/>
      <c r="F701" s="307" t="str">
        <f>IFERROR(IF(VLOOKUP(E701,'Data Sheet'!$C$19:$D$80,2,FALSE)=0,"",VLOOKUP(E701,'Data Sheet'!$C$19:$D$80,2,FALSE)),"")</f>
        <v/>
      </c>
      <c r="G701" s="308" t="str">
        <f t="shared" si="327"/>
        <v>-</v>
      </c>
      <c r="H701" s="108"/>
      <c r="I701" s="304"/>
      <c r="J701" s="109" t="e">
        <f t="shared" si="328"/>
        <v>#VALUE!</v>
      </c>
      <c r="K701" s="104" t="str">
        <f>IFERROR(INDEX('Data Sheet'!$C$104:$C$181,MATCH(I701,'Data Sheet'!$F$104:$F$181,0)),"")</f>
        <v/>
      </c>
      <c r="L701" s="260" t="str">
        <f>IFERROR(INDEX('Data Sheet'!$G$104:$G$181,MATCH(I701,'Data Sheet'!$F$104:$F$181,0)),"")</f>
        <v/>
      </c>
      <c r="M701" s="220"/>
      <c r="N701" s="303"/>
      <c r="O701" s="303"/>
      <c r="P701" s="110" t="str">
        <f>IFERROR(INDEX(Setup!$D$44:$D$70,MATCH(M701,Setup!$K$44:$K$70,0))&amp;"","")</f>
        <v/>
      </c>
      <c r="Q701" s="110" t="str">
        <f>IFERROR(INDEX(Setup!$E$44:$E$70,MATCH(M701,Setup!$K$44:$K$70,0))&amp;"","")</f>
        <v/>
      </c>
      <c r="R701" s="110" t="str">
        <f>IFERROR(INDEX(Setup!$L$44:$L$70,MATCH(M701,Setup!$K$44:$K$70,0))&amp;"","")</f>
        <v/>
      </c>
      <c r="S701" s="110" t="str">
        <f>Setup!$C$30</f>
        <v>USD</v>
      </c>
      <c r="T701" s="111" t="str">
        <f>IFERROR(INDEX('Data Sheet'!$B$104:$B$181,MATCH(I701,'Data Sheet'!$F$104:$F$181,0)),"")</f>
        <v/>
      </c>
      <c r="U701" s="112" t="str">
        <f>IFERROR(INDEX('Data Sheet'!$D$104:$D$181,MATCH(I701,'Data Sheet'!$F$104:$F$181,0)),"")</f>
        <v/>
      </c>
      <c r="V701" s="102" t="s">
        <v>8</v>
      </c>
      <c r="W701" s="221" t="str">
        <f>IF(V701=Setup!$C$30,"Grant",IF(V701=Setup!$C$31,"Local",IF(V701=Setup!$C$32,"Other",IF(ISBLANK(V701),"","Other"))))</f>
        <v>Grant</v>
      </c>
      <c r="X701" s="295"/>
      <c r="Y701" s="296" t="str">
        <f>IF(X701&lt;&gt;"",X701/VLOOKUP($V701,Setup!$C$30:$D$41,2,0),"")</f>
        <v/>
      </c>
      <c r="Z701" s="297"/>
      <c r="AA701" s="298" t="str">
        <f t="shared" si="301"/>
        <v/>
      </c>
      <c r="AB701" s="297"/>
      <c r="AC701" s="299" t="str">
        <f t="shared" si="302"/>
        <v/>
      </c>
      <c r="AD701" s="297"/>
      <c r="AE701" s="299" t="str">
        <f t="shared" si="303"/>
        <v/>
      </c>
      <c r="AF701" s="297"/>
      <c r="AG701" s="298" t="str">
        <f t="shared" si="304"/>
        <v/>
      </c>
      <c r="AH701" s="298" t="str">
        <f t="shared" si="305"/>
        <v/>
      </c>
      <c r="AI701" s="298" t="str">
        <f t="shared" si="306"/>
        <v/>
      </c>
      <c r="AJ701" s="300"/>
      <c r="AK701" s="295"/>
      <c r="AL701" s="296" t="str">
        <f>IF(AK701&lt;&gt;"",AK701/VLOOKUP($V701,Setup!$C$30:$D$41,2,0),"")</f>
        <v/>
      </c>
      <c r="AM701" s="301"/>
      <c r="AN701" s="299" t="str">
        <f t="shared" si="307"/>
        <v/>
      </c>
      <c r="AO701" s="301"/>
      <c r="AP701" s="299" t="str">
        <f t="shared" si="308"/>
        <v/>
      </c>
      <c r="AQ701" s="301"/>
      <c r="AR701" s="299" t="str">
        <f t="shared" si="309"/>
        <v/>
      </c>
      <c r="AS701" s="301"/>
      <c r="AT701" s="298" t="str">
        <f t="shared" si="310"/>
        <v/>
      </c>
      <c r="AU701" s="298" t="str">
        <f t="shared" si="311"/>
        <v/>
      </c>
      <c r="AV701" s="298" t="str">
        <f t="shared" si="312"/>
        <v/>
      </c>
      <c r="AW701" s="300"/>
      <c r="AX701" s="295"/>
      <c r="AY701" s="296" t="str">
        <f>IF(AX701&lt;&gt;"",AX701/VLOOKUP($V701,Setup!$C$30:$D$41,2,0),"")</f>
        <v/>
      </c>
      <c r="AZ701" s="302"/>
      <c r="BA701" s="299" t="str">
        <f t="shared" si="313"/>
        <v/>
      </c>
      <c r="BB701" s="302"/>
      <c r="BC701" s="299" t="str">
        <f t="shared" si="314"/>
        <v/>
      </c>
      <c r="BD701" s="302"/>
      <c r="BE701" s="299" t="str">
        <f t="shared" si="315"/>
        <v/>
      </c>
      <c r="BF701" s="302"/>
      <c r="BG701" s="298" t="str">
        <f t="shared" si="316"/>
        <v/>
      </c>
      <c r="BH701" s="298" t="str">
        <f t="shared" si="317"/>
        <v/>
      </c>
      <c r="BI701" s="298" t="str">
        <f t="shared" si="318"/>
        <v/>
      </c>
      <c r="BJ701" s="300"/>
      <c r="BK701" s="295"/>
      <c r="BL701" s="296" t="str">
        <f>IF(BK701&lt;&gt;"",BK701/VLOOKUP($V701,Setup!$C$30:$D$41,2,0),"")</f>
        <v/>
      </c>
      <c r="BM701" s="302"/>
      <c r="BN701" s="299" t="str">
        <f t="shared" si="319"/>
        <v/>
      </c>
      <c r="BO701" s="302"/>
      <c r="BP701" s="299" t="str">
        <f t="shared" si="320"/>
        <v/>
      </c>
      <c r="BQ701" s="302"/>
      <c r="BR701" s="299" t="str">
        <f t="shared" si="321"/>
        <v/>
      </c>
      <c r="BS701" s="302"/>
      <c r="BT701" s="298" t="str">
        <f t="shared" si="322"/>
        <v/>
      </c>
      <c r="BU701" s="298" t="str">
        <f t="shared" si="323"/>
        <v/>
      </c>
      <c r="BV701" s="298" t="str">
        <f t="shared" si="324"/>
        <v/>
      </c>
      <c r="BW701" s="300"/>
      <c r="BX701" s="298" t="str">
        <f t="shared" si="325"/>
        <v/>
      </c>
      <c r="BY701" s="298" t="str">
        <f t="shared" si="326"/>
        <v/>
      </c>
      <c r="BZ701" s="113"/>
      <c r="CA701" s="114"/>
      <c r="CF701" s="481"/>
      <c r="CL701" s="358" t="str">
        <f>IFERROR(VLOOKUP(C701,'Data Sheet'!$A$3:$B$16,2,FALSE),"")</f>
        <v/>
      </c>
    </row>
    <row r="702" spans="1:90" ht="25.5" customHeight="1">
      <c r="A702" s="100">
        <v>698</v>
      </c>
      <c r="B702" s="107" t="str">
        <f t="shared" si="329"/>
        <v>--</v>
      </c>
      <c r="C702" s="304"/>
      <c r="D702" s="305" t="str">
        <f>IFERROR(IF(VLOOKUP(C702,'Data Sheet'!$A$3:$D$16,4,FALSE)=0,"",VLOOKUP(C702,'Data Sheet'!$A$3:$D$16,4,FALSE)),"")</f>
        <v/>
      </c>
      <c r="E702" s="306"/>
      <c r="F702" s="307" t="str">
        <f>IFERROR(IF(VLOOKUP(E702,'Data Sheet'!$C$19:$D$80,2,FALSE)=0,"",VLOOKUP(E702,'Data Sheet'!$C$19:$D$80,2,FALSE)),"")</f>
        <v/>
      </c>
      <c r="G702" s="308" t="str">
        <f t="shared" si="327"/>
        <v>-</v>
      </c>
      <c r="H702" s="108"/>
      <c r="I702" s="304"/>
      <c r="J702" s="109" t="e">
        <f t="shared" si="328"/>
        <v>#VALUE!</v>
      </c>
      <c r="K702" s="104" t="str">
        <f>IFERROR(INDEX('Data Sheet'!$C$104:$C$181,MATCH(I702,'Data Sheet'!$F$104:$F$181,0)),"")</f>
        <v/>
      </c>
      <c r="L702" s="260" t="str">
        <f>IFERROR(INDEX('Data Sheet'!$G$104:$G$181,MATCH(I702,'Data Sheet'!$F$104:$F$181,0)),"")</f>
        <v/>
      </c>
      <c r="M702" s="220"/>
      <c r="N702" s="303"/>
      <c r="O702" s="303"/>
      <c r="P702" s="110" t="str">
        <f>IFERROR(INDEX(Setup!$D$44:$D$70,MATCH(M702,Setup!$K$44:$K$70,0))&amp;"","")</f>
        <v/>
      </c>
      <c r="Q702" s="110" t="str">
        <f>IFERROR(INDEX(Setup!$E$44:$E$70,MATCH(M702,Setup!$K$44:$K$70,0))&amp;"","")</f>
        <v/>
      </c>
      <c r="R702" s="110" t="str">
        <f>IFERROR(INDEX(Setup!$L$44:$L$70,MATCH(M702,Setup!$K$44:$K$70,0))&amp;"","")</f>
        <v/>
      </c>
      <c r="S702" s="110" t="str">
        <f>Setup!$C$30</f>
        <v>USD</v>
      </c>
      <c r="T702" s="111" t="str">
        <f>IFERROR(INDEX('Data Sheet'!$B$104:$B$181,MATCH(I702,'Data Sheet'!$F$104:$F$181,0)),"")</f>
        <v/>
      </c>
      <c r="U702" s="112" t="str">
        <f>IFERROR(INDEX('Data Sheet'!$D$104:$D$181,MATCH(I702,'Data Sheet'!$F$104:$F$181,0)),"")</f>
        <v/>
      </c>
      <c r="V702" s="102" t="s">
        <v>8</v>
      </c>
      <c r="W702" s="221" t="str">
        <f>IF(V702=Setup!$C$30,"Grant",IF(V702=Setup!$C$31,"Local",IF(V702=Setup!$C$32,"Other",IF(ISBLANK(V702),"","Other"))))</f>
        <v>Grant</v>
      </c>
      <c r="X702" s="295"/>
      <c r="Y702" s="296" t="str">
        <f>IF(X702&lt;&gt;"",X702/VLOOKUP($V702,Setup!$C$30:$D$41,2,0),"")</f>
        <v/>
      </c>
      <c r="Z702" s="297"/>
      <c r="AA702" s="298" t="str">
        <f t="shared" si="301"/>
        <v/>
      </c>
      <c r="AB702" s="297"/>
      <c r="AC702" s="299" t="str">
        <f t="shared" si="302"/>
        <v/>
      </c>
      <c r="AD702" s="297"/>
      <c r="AE702" s="299" t="str">
        <f t="shared" si="303"/>
        <v/>
      </c>
      <c r="AF702" s="297"/>
      <c r="AG702" s="298" t="str">
        <f t="shared" si="304"/>
        <v/>
      </c>
      <c r="AH702" s="298" t="str">
        <f t="shared" si="305"/>
        <v/>
      </c>
      <c r="AI702" s="298" t="str">
        <f t="shared" si="306"/>
        <v/>
      </c>
      <c r="AJ702" s="300"/>
      <c r="AK702" s="295"/>
      <c r="AL702" s="296" t="str">
        <f>IF(AK702&lt;&gt;"",AK702/VLOOKUP($V702,Setup!$C$30:$D$41,2,0),"")</f>
        <v/>
      </c>
      <c r="AM702" s="301"/>
      <c r="AN702" s="299" t="str">
        <f t="shared" si="307"/>
        <v/>
      </c>
      <c r="AO702" s="301"/>
      <c r="AP702" s="299" t="str">
        <f t="shared" si="308"/>
        <v/>
      </c>
      <c r="AQ702" s="301"/>
      <c r="AR702" s="299" t="str">
        <f t="shared" si="309"/>
        <v/>
      </c>
      <c r="AS702" s="301"/>
      <c r="AT702" s="298" t="str">
        <f t="shared" si="310"/>
        <v/>
      </c>
      <c r="AU702" s="298" t="str">
        <f t="shared" si="311"/>
        <v/>
      </c>
      <c r="AV702" s="298" t="str">
        <f t="shared" si="312"/>
        <v/>
      </c>
      <c r="AW702" s="300"/>
      <c r="AX702" s="295"/>
      <c r="AY702" s="296" t="str">
        <f>IF(AX702&lt;&gt;"",AX702/VLOOKUP($V702,Setup!$C$30:$D$41,2,0),"")</f>
        <v/>
      </c>
      <c r="AZ702" s="302"/>
      <c r="BA702" s="299" t="str">
        <f t="shared" si="313"/>
        <v/>
      </c>
      <c r="BB702" s="302"/>
      <c r="BC702" s="299" t="str">
        <f t="shared" si="314"/>
        <v/>
      </c>
      <c r="BD702" s="302"/>
      <c r="BE702" s="299" t="str">
        <f t="shared" si="315"/>
        <v/>
      </c>
      <c r="BF702" s="302"/>
      <c r="BG702" s="298" t="str">
        <f t="shared" si="316"/>
        <v/>
      </c>
      <c r="BH702" s="298" t="str">
        <f t="shared" si="317"/>
        <v/>
      </c>
      <c r="BI702" s="298" t="str">
        <f t="shared" si="318"/>
        <v/>
      </c>
      <c r="BJ702" s="300"/>
      <c r="BK702" s="295"/>
      <c r="BL702" s="296" t="str">
        <f>IF(BK702&lt;&gt;"",BK702/VLOOKUP($V702,Setup!$C$30:$D$41,2,0),"")</f>
        <v/>
      </c>
      <c r="BM702" s="302"/>
      <c r="BN702" s="299" t="str">
        <f t="shared" si="319"/>
        <v/>
      </c>
      <c r="BO702" s="302"/>
      <c r="BP702" s="299" t="str">
        <f t="shared" si="320"/>
        <v/>
      </c>
      <c r="BQ702" s="302"/>
      <c r="BR702" s="299" t="str">
        <f t="shared" si="321"/>
        <v/>
      </c>
      <c r="BS702" s="302"/>
      <c r="BT702" s="298" t="str">
        <f t="shared" si="322"/>
        <v/>
      </c>
      <c r="BU702" s="298" t="str">
        <f t="shared" si="323"/>
        <v/>
      </c>
      <c r="BV702" s="298" t="str">
        <f t="shared" si="324"/>
        <v/>
      </c>
      <c r="BW702" s="300"/>
      <c r="BX702" s="298" t="str">
        <f t="shared" si="325"/>
        <v/>
      </c>
      <c r="BY702" s="298" t="str">
        <f t="shared" si="326"/>
        <v/>
      </c>
      <c r="BZ702" s="113"/>
      <c r="CA702" s="114"/>
      <c r="CF702" s="481"/>
      <c r="CL702" s="358" t="str">
        <f>IFERROR(VLOOKUP(C702,'Data Sheet'!$A$3:$B$16,2,FALSE),"")</f>
        <v/>
      </c>
    </row>
    <row r="703" spans="1:90" ht="25.5" customHeight="1">
      <c r="A703" s="100">
        <v>699</v>
      </c>
      <c r="B703" s="107" t="str">
        <f t="shared" si="329"/>
        <v>--</v>
      </c>
      <c r="C703" s="304"/>
      <c r="D703" s="305" t="str">
        <f>IFERROR(IF(VLOOKUP(C703,'Data Sheet'!$A$3:$D$16,4,FALSE)=0,"",VLOOKUP(C703,'Data Sheet'!$A$3:$D$16,4,FALSE)),"")</f>
        <v/>
      </c>
      <c r="E703" s="306"/>
      <c r="F703" s="307" t="str">
        <f>IFERROR(IF(VLOOKUP(E703,'Data Sheet'!$C$19:$D$80,2,FALSE)=0,"",VLOOKUP(E703,'Data Sheet'!$C$19:$D$80,2,FALSE)),"")</f>
        <v/>
      </c>
      <c r="G703" s="308" t="str">
        <f t="shared" si="327"/>
        <v>-</v>
      </c>
      <c r="H703" s="108"/>
      <c r="I703" s="304"/>
      <c r="J703" s="109" t="e">
        <f t="shared" si="328"/>
        <v>#VALUE!</v>
      </c>
      <c r="K703" s="104" t="str">
        <f>IFERROR(INDEX('Data Sheet'!$C$104:$C$181,MATCH(I703,'Data Sheet'!$F$104:$F$181,0)),"")</f>
        <v/>
      </c>
      <c r="L703" s="260" t="str">
        <f>IFERROR(INDEX('Data Sheet'!$G$104:$G$181,MATCH(I703,'Data Sheet'!$F$104:$F$181,0)),"")</f>
        <v/>
      </c>
      <c r="M703" s="220"/>
      <c r="N703" s="303"/>
      <c r="O703" s="303"/>
      <c r="P703" s="110" t="str">
        <f>IFERROR(INDEX(Setup!$D$44:$D$70,MATCH(M703,Setup!$K$44:$K$70,0))&amp;"","")</f>
        <v/>
      </c>
      <c r="Q703" s="110" t="str">
        <f>IFERROR(INDEX(Setup!$E$44:$E$70,MATCH(M703,Setup!$K$44:$K$70,0))&amp;"","")</f>
        <v/>
      </c>
      <c r="R703" s="110" t="str">
        <f>IFERROR(INDEX(Setup!$L$44:$L$70,MATCH(M703,Setup!$K$44:$K$70,0))&amp;"","")</f>
        <v/>
      </c>
      <c r="S703" s="110" t="str">
        <f>Setup!$C$30</f>
        <v>USD</v>
      </c>
      <c r="T703" s="111" t="str">
        <f>IFERROR(INDEX('Data Sheet'!$B$104:$B$181,MATCH(I703,'Data Sheet'!$F$104:$F$181,0)),"")</f>
        <v/>
      </c>
      <c r="U703" s="112" t="str">
        <f>IFERROR(INDEX('Data Sheet'!$D$104:$D$181,MATCH(I703,'Data Sheet'!$F$104:$F$181,0)),"")</f>
        <v/>
      </c>
      <c r="V703" s="102" t="s">
        <v>8</v>
      </c>
      <c r="W703" s="221" t="str">
        <f>IF(V703=Setup!$C$30,"Grant",IF(V703=Setup!$C$31,"Local",IF(V703=Setup!$C$32,"Other",IF(ISBLANK(V703),"","Other"))))</f>
        <v>Grant</v>
      </c>
      <c r="X703" s="295"/>
      <c r="Y703" s="296" t="str">
        <f>IF(X703&lt;&gt;"",X703/VLOOKUP($V703,Setup!$C$30:$D$41,2,0),"")</f>
        <v/>
      </c>
      <c r="Z703" s="297"/>
      <c r="AA703" s="298" t="str">
        <f t="shared" si="301"/>
        <v/>
      </c>
      <c r="AB703" s="297"/>
      <c r="AC703" s="299" t="str">
        <f t="shared" si="302"/>
        <v/>
      </c>
      <c r="AD703" s="297"/>
      <c r="AE703" s="299" t="str">
        <f t="shared" si="303"/>
        <v/>
      </c>
      <c r="AF703" s="297"/>
      <c r="AG703" s="298" t="str">
        <f t="shared" si="304"/>
        <v/>
      </c>
      <c r="AH703" s="298" t="str">
        <f t="shared" si="305"/>
        <v/>
      </c>
      <c r="AI703" s="298" t="str">
        <f t="shared" si="306"/>
        <v/>
      </c>
      <c r="AJ703" s="300"/>
      <c r="AK703" s="295"/>
      <c r="AL703" s="296" t="str">
        <f>IF(AK703&lt;&gt;"",AK703/VLOOKUP($V703,Setup!$C$30:$D$41,2,0),"")</f>
        <v/>
      </c>
      <c r="AM703" s="301"/>
      <c r="AN703" s="299" t="str">
        <f t="shared" si="307"/>
        <v/>
      </c>
      <c r="AO703" s="301"/>
      <c r="AP703" s="299" t="str">
        <f t="shared" si="308"/>
        <v/>
      </c>
      <c r="AQ703" s="301"/>
      <c r="AR703" s="299" t="str">
        <f t="shared" si="309"/>
        <v/>
      </c>
      <c r="AS703" s="301"/>
      <c r="AT703" s="298" t="str">
        <f t="shared" si="310"/>
        <v/>
      </c>
      <c r="AU703" s="298" t="str">
        <f t="shared" si="311"/>
        <v/>
      </c>
      <c r="AV703" s="298" t="str">
        <f t="shared" si="312"/>
        <v/>
      </c>
      <c r="AW703" s="300"/>
      <c r="AX703" s="295"/>
      <c r="AY703" s="296" t="str">
        <f>IF(AX703&lt;&gt;"",AX703/VLOOKUP($V703,Setup!$C$30:$D$41,2,0),"")</f>
        <v/>
      </c>
      <c r="AZ703" s="302"/>
      <c r="BA703" s="299" t="str">
        <f t="shared" si="313"/>
        <v/>
      </c>
      <c r="BB703" s="302"/>
      <c r="BC703" s="299" t="str">
        <f t="shared" si="314"/>
        <v/>
      </c>
      <c r="BD703" s="302"/>
      <c r="BE703" s="299" t="str">
        <f t="shared" si="315"/>
        <v/>
      </c>
      <c r="BF703" s="302"/>
      <c r="BG703" s="298" t="str">
        <f t="shared" si="316"/>
        <v/>
      </c>
      <c r="BH703" s="298" t="str">
        <f t="shared" si="317"/>
        <v/>
      </c>
      <c r="BI703" s="298" t="str">
        <f t="shared" si="318"/>
        <v/>
      </c>
      <c r="BJ703" s="300"/>
      <c r="BK703" s="295"/>
      <c r="BL703" s="296" t="str">
        <f>IF(BK703&lt;&gt;"",BK703/VLOOKUP($V703,Setup!$C$30:$D$41,2,0),"")</f>
        <v/>
      </c>
      <c r="BM703" s="302"/>
      <c r="BN703" s="299" t="str">
        <f t="shared" si="319"/>
        <v/>
      </c>
      <c r="BO703" s="302"/>
      <c r="BP703" s="299" t="str">
        <f t="shared" si="320"/>
        <v/>
      </c>
      <c r="BQ703" s="302"/>
      <c r="BR703" s="299" t="str">
        <f t="shared" si="321"/>
        <v/>
      </c>
      <c r="BS703" s="302"/>
      <c r="BT703" s="298" t="str">
        <f t="shared" si="322"/>
        <v/>
      </c>
      <c r="BU703" s="298" t="str">
        <f t="shared" si="323"/>
        <v/>
      </c>
      <c r="BV703" s="298" t="str">
        <f t="shared" si="324"/>
        <v/>
      </c>
      <c r="BW703" s="300"/>
      <c r="BX703" s="298" t="str">
        <f t="shared" si="325"/>
        <v/>
      </c>
      <c r="BY703" s="298" t="str">
        <f t="shared" si="326"/>
        <v/>
      </c>
      <c r="BZ703" s="113"/>
      <c r="CA703" s="114"/>
      <c r="CF703" s="481"/>
      <c r="CL703" s="358" t="str">
        <f>IFERROR(VLOOKUP(C703,'Data Sheet'!$A$3:$B$16,2,FALSE),"")</f>
        <v/>
      </c>
    </row>
    <row r="704" spans="1:90" ht="25.5" customHeight="1">
      <c r="A704" s="100">
        <v>700</v>
      </c>
      <c r="B704" s="107" t="str">
        <f t="shared" si="329"/>
        <v>--</v>
      </c>
      <c r="C704" s="304"/>
      <c r="D704" s="305" t="str">
        <f>IFERROR(IF(VLOOKUP(C704,'Data Sheet'!$A$3:$D$16,4,FALSE)=0,"",VLOOKUP(C704,'Data Sheet'!$A$3:$D$16,4,FALSE)),"")</f>
        <v/>
      </c>
      <c r="E704" s="306"/>
      <c r="F704" s="307" t="str">
        <f>IFERROR(IF(VLOOKUP(E704,'Data Sheet'!$C$19:$D$80,2,FALSE)=0,"",VLOOKUP(E704,'Data Sheet'!$C$19:$D$80,2,FALSE)),"")</f>
        <v/>
      </c>
      <c r="G704" s="308" t="str">
        <f t="shared" si="327"/>
        <v>-</v>
      </c>
      <c r="H704" s="108"/>
      <c r="I704" s="304"/>
      <c r="J704" s="109" t="e">
        <f t="shared" si="328"/>
        <v>#VALUE!</v>
      </c>
      <c r="K704" s="104" t="str">
        <f>IFERROR(INDEX('Data Sheet'!$C$104:$C$181,MATCH(I704,'Data Sheet'!$F$104:$F$181,0)),"")</f>
        <v/>
      </c>
      <c r="L704" s="260" t="str">
        <f>IFERROR(INDEX('Data Sheet'!$G$104:$G$181,MATCH(I704,'Data Sheet'!$F$104:$F$181,0)),"")</f>
        <v/>
      </c>
      <c r="M704" s="220"/>
      <c r="N704" s="303"/>
      <c r="O704" s="303"/>
      <c r="P704" s="110" t="str">
        <f>IFERROR(INDEX(Setup!$D$44:$D$70,MATCH(M704,Setup!$K$44:$K$70,0))&amp;"","")</f>
        <v/>
      </c>
      <c r="Q704" s="110" t="str">
        <f>IFERROR(INDEX(Setup!$E$44:$E$70,MATCH(M704,Setup!$K$44:$K$70,0))&amp;"","")</f>
        <v/>
      </c>
      <c r="R704" s="110" t="str">
        <f>IFERROR(INDEX(Setup!$L$44:$L$70,MATCH(M704,Setup!$K$44:$K$70,0))&amp;"","")</f>
        <v/>
      </c>
      <c r="S704" s="110" t="str">
        <f>Setup!$C$30</f>
        <v>USD</v>
      </c>
      <c r="T704" s="111" t="str">
        <f>IFERROR(INDEX('Data Sheet'!$B$104:$B$181,MATCH(I704,'Data Sheet'!$F$104:$F$181,0)),"")</f>
        <v/>
      </c>
      <c r="U704" s="112" t="str">
        <f>IFERROR(INDEX('Data Sheet'!$D$104:$D$181,MATCH(I704,'Data Sheet'!$F$104:$F$181,0)),"")</f>
        <v/>
      </c>
      <c r="V704" s="102" t="s">
        <v>8</v>
      </c>
      <c r="W704" s="221" t="str">
        <f>IF(V704=Setup!$C$30,"Grant",IF(V704=Setup!$C$31,"Local",IF(V704=Setup!$C$32,"Other",IF(ISBLANK(V704),"","Other"))))</f>
        <v>Grant</v>
      </c>
      <c r="X704" s="295"/>
      <c r="Y704" s="296" t="str">
        <f>IF(X704&lt;&gt;"",X704/VLOOKUP($V704,Setup!$C$30:$D$41,2,0),"")</f>
        <v/>
      </c>
      <c r="Z704" s="297"/>
      <c r="AA704" s="298" t="str">
        <f t="shared" si="301"/>
        <v/>
      </c>
      <c r="AB704" s="297"/>
      <c r="AC704" s="299" t="str">
        <f t="shared" si="302"/>
        <v/>
      </c>
      <c r="AD704" s="297"/>
      <c r="AE704" s="299" t="str">
        <f t="shared" si="303"/>
        <v/>
      </c>
      <c r="AF704" s="297"/>
      <c r="AG704" s="298" t="str">
        <f t="shared" si="304"/>
        <v/>
      </c>
      <c r="AH704" s="298" t="str">
        <f t="shared" si="305"/>
        <v/>
      </c>
      <c r="AI704" s="298" t="str">
        <f t="shared" si="306"/>
        <v/>
      </c>
      <c r="AJ704" s="300"/>
      <c r="AK704" s="295"/>
      <c r="AL704" s="296" t="str">
        <f>IF(AK704&lt;&gt;"",AK704/VLOOKUP($V704,Setup!$C$30:$D$41,2,0),"")</f>
        <v/>
      </c>
      <c r="AM704" s="301"/>
      <c r="AN704" s="299" t="str">
        <f t="shared" si="307"/>
        <v/>
      </c>
      <c r="AO704" s="301"/>
      <c r="AP704" s="299" t="str">
        <f t="shared" si="308"/>
        <v/>
      </c>
      <c r="AQ704" s="301"/>
      <c r="AR704" s="299" t="str">
        <f t="shared" si="309"/>
        <v/>
      </c>
      <c r="AS704" s="301"/>
      <c r="AT704" s="298" t="str">
        <f t="shared" si="310"/>
        <v/>
      </c>
      <c r="AU704" s="298" t="str">
        <f t="shared" si="311"/>
        <v/>
      </c>
      <c r="AV704" s="298" t="str">
        <f t="shared" si="312"/>
        <v/>
      </c>
      <c r="AW704" s="300"/>
      <c r="AX704" s="295"/>
      <c r="AY704" s="296" t="str">
        <f>IF(AX704&lt;&gt;"",AX704/VLOOKUP($V704,Setup!$C$30:$D$41,2,0),"")</f>
        <v/>
      </c>
      <c r="AZ704" s="302"/>
      <c r="BA704" s="299" t="str">
        <f t="shared" si="313"/>
        <v/>
      </c>
      <c r="BB704" s="302"/>
      <c r="BC704" s="299" t="str">
        <f t="shared" si="314"/>
        <v/>
      </c>
      <c r="BD704" s="302"/>
      <c r="BE704" s="299" t="str">
        <f t="shared" si="315"/>
        <v/>
      </c>
      <c r="BF704" s="302"/>
      <c r="BG704" s="298" t="str">
        <f t="shared" si="316"/>
        <v/>
      </c>
      <c r="BH704" s="298" t="str">
        <f t="shared" si="317"/>
        <v/>
      </c>
      <c r="BI704" s="298" t="str">
        <f t="shared" si="318"/>
        <v/>
      </c>
      <c r="BJ704" s="300"/>
      <c r="BK704" s="295"/>
      <c r="BL704" s="296" t="str">
        <f>IF(BK704&lt;&gt;"",BK704/VLOOKUP($V704,Setup!$C$30:$D$41,2,0),"")</f>
        <v/>
      </c>
      <c r="BM704" s="302"/>
      <c r="BN704" s="299" t="str">
        <f t="shared" si="319"/>
        <v/>
      </c>
      <c r="BO704" s="302"/>
      <c r="BP704" s="299" t="str">
        <f t="shared" si="320"/>
        <v/>
      </c>
      <c r="BQ704" s="302"/>
      <c r="BR704" s="299" t="str">
        <f t="shared" si="321"/>
        <v/>
      </c>
      <c r="BS704" s="302"/>
      <c r="BT704" s="298" t="str">
        <f t="shared" si="322"/>
        <v/>
      </c>
      <c r="BU704" s="298" t="str">
        <f t="shared" si="323"/>
        <v/>
      </c>
      <c r="BV704" s="298" t="str">
        <f t="shared" si="324"/>
        <v/>
      </c>
      <c r="BW704" s="300"/>
      <c r="BX704" s="298" t="str">
        <f t="shared" si="325"/>
        <v/>
      </c>
      <c r="BY704" s="298" t="str">
        <f t="shared" si="326"/>
        <v/>
      </c>
      <c r="BZ704" s="113"/>
      <c r="CA704" s="114"/>
      <c r="CF704" s="481"/>
      <c r="CL704" s="358" t="str">
        <f>IFERROR(VLOOKUP(C704,'Data Sheet'!$A$3:$B$16,2,FALSE),"")</f>
        <v/>
      </c>
    </row>
    <row r="705" spans="1:90" ht="25.5" customHeight="1">
      <c r="A705" s="100">
        <v>701</v>
      </c>
      <c r="B705" s="107" t="str">
        <f t="shared" si="329"/>
        <v>--</v>
      </c>
      <c r="C705" s="304"/>
      <c r="D705" s="305" t="str">
        <f>IFERROR(IF(VLOOKUP(C705,'Data Sheet'!$A$3:$D$16,4,FALSE)=0,"",VLOOKUP(C705,'Data Sheet'!$A$3:$D$16,4,FALSE)),"")</f>
        <v/>
      </c>
      <c r="E705" s="306"/>
      <c r="F705" s="307" t="str">
        <f>IFERROR(IF(VLOOKUP(E705,'Data Sheet'!$C$19:$D$80,2,FALSE)=0,"",VLOOKUP(E705,'Data Sheet'!$C$19:$D$80,2,FALSE)),"")</f>
        <v/>
      </c>
      <c r="G705" s="308" t="str">
        <f t="shared" si="327"/>
        <v>-</v>
      </c>
      <c r="H705" s="108"/>
      <c r="I705" s="304"/>
      <c r="J705" s="109" t="e">
        <f t="shared" si="328"/>
        <v>#VALUE!</v>
      </c>
      <c r="K705" s="104" t="str">
        <f>IFERROR(INDEX('Data Sheet'!$C$104:$C$181,MATCH(I705,'Data Sheet'!$F$104:$F$181,0)),"")</f>
        <v/>
      </c>
      <c r="L705" s="260" t="str">
        <f>IFERROR(INDEX('Data Sheet'!$G$104:$G$181,MATCH(I705,'Data Sheet'!$F$104:$F$181,0)),"")</f>
        <v/>
      </c>
      <c r="M705" s="220"/>
      <c r="N705" s="303"/>
      <c r="O705" s="303"/>
      <c r="P705" s="110" t="str">
        <f>IFERROR(INDEX(Setup!$D$44:$D$70,MATCH(M705,Setup!$K$44:$K$70,0))&amp;"","")</f>
        <v/>
      </c>
      <c r="Q705" s="110" t="str">
        <f>IFERROR(INDEX(Setup!$E$44:$E$70,MATCH(M705,Setup!$K$44:$K$70,0))&amp;"","")</f>
        <v/>
      </c>
      <c r="R705" s="110" t="str">
        <f>IFERROR(INDEX(Setup!$L$44:$L$70,MATCH(M705,Setup!$K$44:$K$70,0))&amp;"","")</f>
        <v/>
      </c>
      <c r="S705" s="110" t="str">
        <f>Setup!$C$30</f>
        <v>USD</v>
      </c>
      <c r="T705" s="111" t="str">
        <f>IFERROR(INDEX('Data Sheet'!$B$104:$B$181,MATCH(I705,'Data Sheet'!$F$104:$F$181,0)),"")</f>
        <v/>
      </c>
      <c r="U705" s="112" t="str">
        <f>IFERROR(INDEX('Data Sheet'!$D$104:$D$181,MATCH(I705,'Data Sheet'!$F$104:$F$181,0)),"")</f>
        <v/>
      </c>
      <c r="V705" s="102" t="s">
        <v>8</v>
      </c>
      <c r="W705" s="221" t="str">
        <f>IF(V705=Setup!$C$30,"Grant",IF(V705=Setup!$C$31,"Local",IF(V705=Setup!$C$32,"Other",IF(ISBLANK(V705),"","Other"))))</f>
        <v>Grant</v>
      </c>
      <c r="X705" s="295"/>
      <c r="Y705" s="296" t="str">
        <f>IF(X705&lt;&gt;"",X705/VLOOKUP($V705,Setup!$C$30:$D$41,2,0),"")</f>
        <v/>
      </c>
      <c r="Z705" s="297"/>
      <c r="AA705" s="298" t="str">
        <f t="shared" si="301"/>
        <v/>
      </c>
      <c r="AB705" s="297"/>
      <c r="AC705" s="299" t="str">
        <f t="shared" si="302"/>
        <v/>
      </c>
      <c r="AD705" s="297"/>
      <c r="AE705" s="299" t="str">
        <f t="shared" si="303"/>
        <v/>
      </c>
      <c r="AF705" s="297"/>
      <c r="AG705" s="298" t="str">
        <f t="shared" si="304"/>
        <v/>
      </c>
      <c r="AH705" s="298" t="str">
        <f t="shared" si="305"/>
        <v/>
      </c>
      <c r="AI705" s="298" t="str">
        <f t="shared" si="306"/>
        <v/>
      </c>
      <c r="AJ705" s="300"/>
      <c r="AK705" s="295"/>
      <c r="AL705" s="296" t="str">
        <f>IF(AK705&lt;&gt;"",AK705/VLOOKUP($V705,Setup!$C$30:$D$41,2,0),"")</f>
        <v/>
      </c>
      <c r="AM705" s="301"/>
      <c r="AN705" s="299" t="str">
        <f t="shared" si="307"/>
        <v/>
      </c>
      <c r="AO705" s="301"/>
      <c r="AP705" s="299" t="str">
        <f t="shared" si="308"/>
        <v/>
      </c>
      <c r="AQ705" s="301"/>
      <c r="AR705" s="299" t="str">
        <f t="shared" si="309"/>
        <v/>
      </c>
      <c r="AS705" s="301"/>
      <c r="AT705" s="298" t="str">
        <f t="shared" si="310"/>
        <v/>
      </c>
      <c r="AU705" s="298" t="str">
        <f t="shared" si="311"/>
        <v/>
      </c>
      <c r="AV705" s="298" t="str">
        <f t="shared" si="312"/>
        <v/>
      </c>
      <c r="AW705" s="300"/>
      <c r="AX705" s="295"/>
      <c r="AY705" s="296" t="str">
        <f>IF(AX705&lt;&gt;"",AX705/VLOOKUP($V705,Setup!$C$30:$D$41,2,0),"")</f>
        <v/>
      </c>
      <c r="AZ705" s="302"/>
      <c r="BA705" s="299" t="str">
        <f t="shared" si="313"/>
        <v/>
      </c>
      <c r="BB705" s="302"/>
      <c r="BC705" s="299" t="str">
        <f t="shared" si="314"/>
        <v/>
      </c>
      <c r="BD705" s="302"/>
      <c r="BE705" s="299" t="str">
        <f t="shared" si="315"/>
        <v/>
      </c>
      <c r="BF705" s="302"/>
      <c r="BG705" s="298" t="str">
        <f t="shared" si="316"/>
        <v/>
      </c>
      <c r="BH705" s="298" t="str">
        <f t="shared" si="317"/>
        <v/>
      </c>
      <c r="BI705" s="298" t="str">
        <f t="shared" si="318"/>
        <v/>
      </c>
      <c r="BJ705" s="300"/>
      <c r="BK705" s="295"/>
      <c r="BL705" s="296" t="str">
        <f>IF(BK705&lt;&gt;"",BK705/VLOOKUP($V705,Setup!$C$30:$D$41,2,0),"")</f>
        <v/>
      </c>
      <c r="BM705" s="302"/>
      <c r="BN705" s="299" t="str">
        <f t="shared" si="319"/>
        <v/>
      </c>
      <c r="BO705" s="302"/>
      <c r="BP705" s="299" t="str">
        <f t="shared" si="320"/>
        <v/>
      </c>
      <c r="BQ705" s="302"/>
      <c r="BR705" s="299" t="str">
        <f t="shared" si="321"/>
        <v/>
      </c>
      <c r="BS705" s="302"/>
      <c r="BT705" s="298" t="str">
        <f t="shared" si="322"/>
        <v/>
      </c>
      <c r="BU705" s="298" t="str">
        <f t="shared" si="323"/>
        <v/>
      </c>
      <c r="BV705" s="298" t="str">
        <f t="shared" si="324"/>
        <v/>
      </c>
      <c r="BW705" s="300"/>
      <c r="BX705" s="298" t="str">
        <f t="shared" si="325"/>
        <v/>
      </c>
      <c r="BY705" s="298" t="str">
        <f t="shared" si="326"/>
        <v/>
      </c>
      <c r="BZ705" s="113"/>
      <c r="CA705" s="114"/>
      <c r="CF705" s="481"/>
      <c r="CL705" s="358" t="str">
        <f>IFERROR(VLOOKUP(C705,'Data Sheet'!$A$3:$B$16,2,FALSE),"")</f>
        <v/>
      </c>
    </row>
    <row r="706" spans="1:90" ht="25.5" customHeight="1">
      <c r="A706" s="100">
        <v>702</v>
      </c>
      <c r="B706" s="107" t="str">
        <f t="shared" si="329"/>
        <v>--</v>
      </c>
      <c r="C706" s="304"/>
      <c r="D706" s="305" t="str">
        <f>IFERROR(IF(VLOOKUP(C706,'Data Sheet'!$A$3:$D$16,4,FALSE)=0,"",VLOOKUP(C706,'Data Sheet'!$A$3:$D$16,4,FALSE)),"")</f>
        <v/>
      </c>
      <c r="E706" s="306"/>
      <c r="F706" s="307" t="str">
        <f>IFERROR(IF(VLOOKUP(E706,'Data Sheet'!$C$19:$D$80,2,FALSE)=0,"",VLOOKUP(E706,'Data Sheet'!$C$19:$D$80,2,FALSE)),"")</f>
        <v/>
      </c>
      <c r="G706" s="308" t="str">
        <f t="shared" si="327"/>
        <v>-</v>
      </c>
      <c r="H706" s="108"/>
      <c r="I706" s="304"/>
      <c r="J706" s="109" t="e">
        <f t="shared" si="328"/>
        <v>#VALUE!</v>
      </c>
      <c r="K706" s="104" t="str">
        <f>IFERROR(INDEX('Data Sheet'!$C$104:$C$181,MATCH(I706,'Data Sheet'!$F$104:$F$181,0)),"")</f>
        <v/>
      </c>
      <c r="L706" s="260" t="str">
        <f>IFERROR(INDEX('Data Sheet'!$G$104:$G$181,MATCH(I706,'Data Sheet'!$F$104:$F$181,0)),"")</f>
        <v/>
      </c>
      <c r="M706" s="220"/>
      <c r="N706" s="303"/>
      <c r="O706" s="303"/>
      <c r="P706" s="110" t="str">
        <f>IFERROR(INDEX(Setup!$D$44:$D$70,MATCH(M706,Setup!$K$44:$K$70,0))&amp;"","")</f>
        <v/>
      </c>
      <c r="Q706" s="110" t="str">
        <f>IFERROR(INDEX(Setup!$E$44:$E$70,MATCH(M706,Setup!$K$44:$K$70,0))&amp;"","")</f>
        <v/>
      </c>
      <c r="R706" s="110" t="str">
        <f>IFERROR(INDEX(Setup!$L$44:$L$70,MATCH(M706,Setup!$K$44:$K$70,0))&amp;"","")</f>
        <v/>
      </c>
      <c r="S706" s="110" t="str">
        <f>Setup!$C$30</f>
        <v>USD</v>
      </c>
      <c r="T706" s="111" t="str">
        <f>IFERROR(INDEX('Data Sheet'!$B$104:$B$181,MATCH(I706,'Data Sheet'!$F$104:$F$181,0)),"")</f>
        <v/>
      </c>
      <c r="U706" s="112" t="str">
        <f>IFERROR(INDEX('Data Sheet'!$D$104:$D$181,MATCH(I706,'Data Sheet'!$F$104:$F$181,0)),"")</f>
        <v/>
      </c>
      <c r="V706" s="102" t="s">
        <v>8</v>
      </c>
      <c r="W706" s="221" t="str">
        <f>IF(V706=Setup!$C$30,"Grant",IF(V706=Setup!$C$31,"Local",IF(V706=Setup!$C$32,"Other",IF(ISBLANK(V706),"","Other"))))</f>
        <v>Grant</v>
      </c>
      <c r="X706" s="295"/>
      <c r="Y706" s="296" t="str">
        <f>IF(X706&lt;&gt;"",X706/VLOOKUP($V706,Setup!$C$30:$D$41,2,0),"")</f>
        <v/>
      </c>
      <c r="Z706" s="297"/>
      <c r="AA706" s="298" t="str">
        <f t="shared" si="301"/>
        <v/>
      </c>
      <c r="AB706" s="297"/>
      <c r="AC706" s="299" t="str">
        <f t="shared" si="302"/>
        <v/>
      </c>
      <c r="AD706" s="297"/>
      <c r="AE706" s="299" t="str">
        <f t="shared" si="303"/>
        <v/>
      </c>
      <c r="AF706" s="297"/>
      <c r="AG706" s="298" t="str">
        <f t="shared" si="304"/>
        <v/>
      </c>
      <c r="AH706" s="298" t="str">
        <f t="shared" si="305"/>
        <v/>
      </c>
      <c r="AI706" s="298" t="str">
        <f t="shared" si="306"/>
        <v/>
      </c>
      <c r="AJ706" s="300"/>
      <c r="AK706" s="295"/>
      <c r="AL706" s="296" t="str">
        <f>IF(AK706&lt;&gt;"",AK706/VLOOKUP($V706,Setup!$C$30:$D$41,2,0),"")</f>
        <v/>
      </c>
      <c r="AM706" s="301"/>
      <c r="AN706" s="299" t="str">
        <f t="shared" si="307"/>
        <v/>
      </c>
      <c r="AO706" s="301"/>
      <c r="AP706" s="299" t="str">
        <f t="shared" si="308"/>
        <v/>
      </c>
      <c r="AQ706" s="301"/>
      <c r="AR706" s="299" t="str">
        <f t="shared" si="309"/>
        <v/>
      </c>
      <c r="AS706" s="301"/>
      <c r="AT706" s="298" t="str">
        <f t="shared" si="310"/>
        <v/>
      </c>
      <c r="AU706" s="298" t="str">
        <f t="shared" si="311"/>
        <v/>
      </c>
      <c r="AV706" s="298" t="str">
        <f t="shared" si="312"/>
        <v/>
      </c>
      <c r="AW706" s="300"/>
      <c r="AX706" s="295"/>
      <c r="AY706" s="296" t="str">
        <f>IF(AX706&lt;&gt;"",AX706/VLOOKUP($V706,Setup!$C$30:$D$41,2,0),"")</f>
        <v/>
      </c>
      <c r="AZ706" s="302"/>
      <c r="BA706" s="299" t="str">
        <f t="shared" si="313"/>
        <v/>
      </c>
      <c r="BB706" s="302"/>
      <c r="BC706" s="299" t="str">
        <f t="shared" si="314"/>
        <v/>
      </c>
      <c r="BD706" s="302"/>
      <c r="BE706" s="299" t="str">
        <f t="shared" si="315"/>
        <v/>
      </c>
      <c r="BF706" s="302"/>
      <c r="BG706" s="298" t="str">
        <f t="shared" si="316"/>
        <v/>
      </c>
      <c r="BH706" s="298" t="str">
        <f t="shared" si="317"/>
        <v/>
      </c>
      <c r="BI706" s="298" t="str">
        <f t="shared" si="318"/>
        <v/>
      </c>
      <c r="BJ706" s="300"/>
      <c r="BK706" s="295"/>
      <c r="BL706" s="296" t="str">
        <f>IF(BK706&lt;&gt;"",BK706/VLOOKUP($V706,Setup!$C$30:$D$41,2,0),"")</f>
        <v/>
      </c>
      <c r="BM706" s="302"/>
      <c r="BN706" s="299" t="str">
        <f t="shared" si="319"/>
        <v/>
      </c>
      <c r="BO706" s="302"/>
      <c r="BP706" s="299" t="str">
        <f t="shared" si="320"/>
        <v/>
      </c>
      <c r="BQ706" s="302"/>
      <c r="BR706" s="299" t="str">
        <f t="shared" si="321"/>
        <v/>
      </c>
      <c r="BS706" s="302"/>
      <c r="BT706" s="298" t="str">
        <f t="shared" si="322"/>
        <v/>
      </c>
      <c r="BU706" s="298" t="str">
        <f t="shared" si="323"/>
        <v/>
      </c>
      <c r="BV706" s="298" t="str">
        <f t="shared" si="324"/>
        <v/>
      </c>
      <c r="BW706" s="300"/>
      <c r="BX706" s="298" t="str">
        <f t="shared" si="325"/>
        <v/>
      </c>
      <c r="BY706" s="298" t="str">
        <f t="shared" si="326"/>
        <v/>
      </c>
      <c r="BZ706" s="113"/>
      <c r="CA706" s="114"/>
      <c r="CF706" s="481"/>
      <c r="CL706" s="358" t="str">
        <f>IFERROR(VLOOKUP(C706,'Data Sheet'!$A$3:$B$16,2,FALSE),"")</f>
        <v/>
      </c>
    </row>
    <row r="707" spans="1:90" ht="36.75" customHeight="1">
      <c r="A707" s="100">
        <v>703</v>
      </c>
      <c r="B707" s="107" t="str">
        <f t="shared" si="329"/>
        <v>--</v>
      </c>
      <c r="C707" s="304"/>
      <c r="D707" s="305" t="str">
        <f>IFERROR(IF(VLOOKUP(C707,'Data Sheet'!$A$3:$D$16,4,FALSE)=0,"",VLOOKUP(C707,'Data Sheet'!$A$3:$D$16,4,FALSE)),"")</f>
        <v/>
      </c>
      <c r="E707" s="306"/>
      <c r="F707" s="307" t="str">
        <f>IFERROR(IF(VLOOKUP(E707,'Data Sheet'!$C$19:$D$80,2,FALSE)=0,"",VLOOKUP(E707,'Data Sheet'!$C$19:$D$80,2,FALSE)),"")</f>
        <v/>
      </c>
      <c r="G707" s="308" t="str">
        <f t="shared" si="327"/>
        <v>-</v>
      </c>
      <c r="H707" s="108"/>
      <c r="I707" s="304"/>
      <c r="J707" s="109" t="e">
        <f t="shared" si="328"/>
        <v>#VALUE!</v>
      </c>
      <c r="K707" s="104" t="str">
        <f>IFERROR(INDEX('Data Sheet'!$C$104:$C$181,MATCH(I707,'Data Sheet'!$F$104:$F$181,0)),"")</f>
        <v/>
      </c>
      <c r="L707" s="260" t="str">
        <f>IFERROR(INDEX('Data Sheet'!$G$104:$G$181,MATCH(I707,'Data Sheet'!$F$104:$F$181,0)),"")</f>
        <v/>
      </c>
      <c r="M707" s="220"/>
      <c r="N707" s="303"/>
      <c r="O707" s="303"/>
      <c r="P707" s="110" t="str">
        <f>IFERROR(INDEX(Setup!$D$44:$D$70,MATCH(M707,Setup!$K$44:$K$70,0))&amp;"","")</f>
        <v/>
      </c>
      <c r="Q707" s="110" t="str">
        <f>IFERROR(INDEX(Setup!$E$44:$E$70,MATCH(M707,Setup!$K$44:$K$70,0))&amp;"","")</f>
        <v/>
      </c>
      <c r="R707" s="110" t="str">
        <f>IFERROR(INDEX(Setup!$L$44:$L$70,MATCH(M707,Setup!$K$44:$K$70,0))&amp;"","")</f>
        <v/>
      </c>
      <c r="S707" s="110" t="str">
        <f>Setup!$C$30</f>
        <v>USD</v>
      </c>
      <c r="T707" s="111" t="str">
        <f>IFERROR(INDEX('Data Sheet'!$B$104:$B$181,MATCH(I707,'Data Sheet'!$F$104:$F$181,0)),"")</f>
        <v/>
      </c>
      <c r="U707" s="112" t="str">
        <f>IFERROR(INDEX('Data Sheet'!$D$104:$D$181,MATCH(I707,'Data Sheet'!$F$104:$F$181,0)),"")</f>
        <v/>
      </c>
      <c r="V707" s="102" t="s">
        <v>8</v>
      </c>
      <c r="W707" s="221" t="str">
        <f>IF(V707=Setup!$C$30,"Grant",IF(V707=Setup!$C$31,"Local",IF(V707=Setup!$C$32,"Other",IF(ISBLANK(V707),"","Other"))))</f>
        <v>Grant</v>
      </c>
      <c r="X707" s="295"/>
      <c r="Y707" s="296" t="str">
        <f>IF(X707&lt;&gt;"",X707/VLOOKUP($V707,Setup!$C$30:$D$41,2,0),"")</f>
        <v/>
      </c>
      <c r="Z707" s="297"/>
      <c r="AA707" s="298" t="str">
        <f t="shared" si="301"/>
        <v/>
      </c>
      <c r="AB707" s="297"/>
      <c r="AC707" s="299" t="str">
        <f t="shared" si="302"/>
        <v/>
      </c>
      <c r="AD707" s="297"/>
      <c r="AE707" s="299" t="str">
        <f t="shared" si="303"/>
        <v/>
      </c>
      <c r="AF707" s="297"/>
      <c r="AG707" s="298" t="str">
        <f t="shared" si="304"/>
        <v/>
      </c>
      <c r="AH707" s="298" t="str">
        <f t="shared" si="305"/>
        <v/>
      </c>
      <c r="AI707" s="298" t="str">
        <f t="shared" si="306"/>
        <v/>
      </c>
      <c r="AJ707" s="300"/>
      <c r="AK707" s="295"/>
      <c r="AL707" s="296" t="str">
        <f>IF(AK707&lt;&gt;"",AK707/VLOOKUP($V707,Setup!$C$30:$D$41,2,0),"")</f>
        <v/>
      </c>
      <c r="AM707" s="301"/>
      <c r="AN707" s="299" t="str">
        <f t="shared" si="307"/>
        <v/>
      </c>
      <c r="AO707" s="301"/>
      <c r="AP707" s="299" t="str">
        <f t="shared" si="308"/>
        <v/>
      </c>
      <c r="AQ707" s="301"/>
      <c r="AR707" s="299" t="str">
        <f t="shared" si="309"/>
        <v/>
      </c>
      <c r="AS707" s="301"/>
      <c r="AT707" s="298" t="str">
        <f t="shared" si="310"/>
        <v/>
      </c>
      <c r="AU707" s="298" t="str">
        <f t="shared" si="311"/>
        <v/>
      </c>
      <c r="AV707" s="298" t="str">
        <f t="shared" si="312"/>
        <v/>
      </c>
      <c r="AW707" s="300"/>
      <c r="AX707" s="295"/>
      <c r="AY707" s="296" t="str">
        <f>IF(AX707&lt;&gt;"",AX707/VLOOKUP($V707,Setup!$C$30:$D$41,2,0),"")</f>
        <v/>
      </c>
      <c r="AZ707" s="302"/>
      <c r="BA707" s="299" t="str">
        <f t="shared" si="313"/>
        <v/>
      </c>
      <c r="BB707" s="302"/>
      <c r="BC707" s="299" t="str">
        <f t="shared" si="314"/>
        <v/>
      </c>
      <c r="BD707" s="302"/>
      <c r="BE707" s="299" t="str">
        <f t="shared" si="315"/>
        <v/>
      </c>
      <c r="BF707" s="302"/>
      <c r="BG707" s="298" t="str">
        <f t="shared" si="316"/>
        <v/>
      </c>
      <c r="BH707" s="298" t="str">
        <f t="shared" si="317"/>
        <v/>
      </c>
      <c r="BI707" s="298" t="str">
        <f t="shared" si="318"/>
        <v/>
      </c>
      <c r="BJ707" s="300"/>
      <c r="BK707" s="295"/>
      <c r="BL707" s="296" t="str">
        <f>IF(BK707&lt;&gt;"",BK707/VLOOKUP($V707,Setup!$C$30:$D$41,2,0),"")</f>
        <v/>
      </c>
      <c r="BM707" s="302"/>
      <c r="BN707" s="299" t="str">
        <f t="shared" si="319"/>
        <v/>
      </c>
      <c r="BO707" s="302"/>
      <c r="BP707" s="299" t="str">
        <f t="shared" si="320"/>
        <v/>
      </c>
      <c r="BQ707" s="302"/>
      <c r="BR707" s="299" t="str">
        <f t="shared" si="321"/>
        <v/>
      </c>
      <c r="BS707" s="302"/>
      <c r="BT707" s="298" t="str">
        <f t="shared" si="322"/>
        <v/>
      </c>
      <c r="BU707" s="298" t="str">
        <f t="shared" si="323"/>
        <v/>
      </c>
      <c r="BV707" s="298" t="str">
        <f t="shared" si="324"/>
        <v/>
      </c>
      <c r="BW707" s="300"/>
      <c r="BX707" s="298" t="str">
        <f t="shared" si="325"/>
        <v/>
      </c>
      <c r="BY707" s="298" t="str">
        <f t="shared" si="326"/>
        <v/>
      </c>
      <c r="BZ707" s="113"/>
      <c r="CA707" s="114"/>
      <c r="CF707" s="481"/>
      <c r="CL707" s="358" t="str">
        <f>IFERROR(VLOOKUP(C707,'Data Sheet'!$A$3:$B$16,2,FALSE),"")</f>
        <v/>
      </c>
    </row>
    <row r="708" spans="1:90" ht="25.5" customHeight="1">
      <c r="A708" s="100">
        <v>704</v>
      </c>
      <c r="B708" s="107" t="str">
        <f t="shared" si="329"/>
        <v>--</v>
      </c>
      <c r="C708" s="304"/>
      <c r="D708" s="305" t="str">
        <f>IFERROR(IF(VLOOKUP(C708,'Data Sheet'!$A$3:$D$16,4,FALSE)=0,"",VLOOKUP(C708,'Data Sheet'!$A$3:$D$16,4,FALSE)),"")</f>
        <v/>
      </c>
      <c r="E708" s="306"/>
      <c r="F708" s="307" t="str">
        <f>IFERROR(IF(VLOOKUP(E708,'Data Sheet'!$C$19:$D$80,2,FALSE)=0,"",VLOOKUP(E708,'Data Sheet'!$C$19:$D$80,2,FALSE)),"")</f>
        <v/>
      </c>
      <c r="G708" s="308" t="str">
        <f t="shared" si="327"/>
        <v>-</v>
      </c>
      <c r="H708" s="108"/>
      <c r="I708" s="304"/>
      <c r="J708" s="109" t="e">
        <f t="shared" si="328"/>
        <v>#VALUE!</v>
      </c>
      <c r="K708" s="104" t="str">
        <f>IFERROR(INDEX('Data Sheet'!$C$104:$C$181,MATCH(I708,'Data Sheet'!$F$104:$F$181,0)),"")</f>
        <v/>
      </c>
      <c r="L708" s="260" t="str">
        <f>IFERROR(INDEX('Data Sheet'!$G$104:$G$181,MATCH(I708,'Data Sheet'!$F$104:$F$181,0)),"")</f>
        <v/>
      </c>
      <c r="M708" s="220"/>
      <c r="N708" s="303"/>
      <c r="O708" s="303"/>
      <c r="P708" s="110" t="str">
        <f>IFERROR(INDEX(Setup!$D$44:$D$70,MATCH(M708,Setup!$K$44:$K$70,0))&amp;"","")</f>
        <v/>
      </c>
      <c r="Q708" s="110" t="str">
        <f>IFERROR(INDEX(Setup!$E$44:$E$70,MATCH(M708,Setup!$K$44:$K$70,0))&amp;"","")</f>
        <v/>
      </c>
      <c r="R708" s="110" t="str">
        <f>IFERROR(INDEX(Setup!$L$44:$L$70,MATCH(M708,Setup!$K$44:$K$70,0))&amp;"","")</f>
        <v/>
      </c>
      <c r="S708" s="110" t="str">
        <f>Setup!$C$30</f>
        <v>USD</v>
      </c>
      <c r="T708" s="111" t="str">
        <f>IFERROR(INDEX('Data Sheet'!$B$104:$B$181,MATCH(I708,'Data Sheet'!$F$104:$F$181,0)),"")</f>
        <v/>
      </c>
      <c r="U708" s="112" t="str">
        <f>IFERROR(INDEX('Data Sheet'!$D$104:$D$181,MATCH(I708,'Data Sheet'!$F$104:$F$181,0)),"")</f>
        <v/>
      </c>
      <c r="V708" s="102" t="s">
        <v>8</v>
      </c>
      <c r="W708" s="221" t="str">
        <f>IF(V708=Setup!$C$30,"Grant",IF(V708=Setup!$C$31,"Local",IF(V708=Setup!$C$32,"Other",IF(ISBLANK(V708),"","Other"))))</f>
        <v>Grant</v>
      </c>
      <c r="X708" s="295"/>
      <c r="Y708" s="296" t="str">
        <f>IF(X708&lt;&gt;"",X708/VLOOKUP($V708,Setup!$C$30:$D$41,2,0),"")</f>
        <v/>
      </c>
      <c r="Z708" s="297"/>
      <c r="AA708" s="298" t="str">
        <f t="shared" si="301"/>
        <v/>
      </c>
      <c r="AB708" s="297"/>
      <c r="AC708" s="299" t="str">
        <f t="shared" si="302"/>
        <v/>
      </c>
      <c r="AD708" s="297"/>
      <c r="AE708" s="299" t="str">
        <f t="shared" si="303"/>
        <v/>
      </c>
      <c r="AF708" s="297"/>
      <c r="AG708" s="298" t="str">
        <f t="shared" si="304"/>
        <v/>
      </c>
      <c r="AH708" s="298" t="str">
        <f t="shared" si="305"/>
        <v/>
      </c>
      <c r="AI708" s="298" t="str">
        <f t="shared" si="306"/>
        <v/>
      </c>
      <c r="AJ708" s="300"/>
      <c r="AK708" s="295"/>
      <c r="AL708" s="296" t="str">
        <f>IF(AK708&lt;&gt;"",AK708/VLOOKUP($V708,Setup!$C$30:$D$41,2,0),"")</f>
        <v/>
      </c>
      <c r="AM708" s="301"/>
      <c r="AN708" s="299" t="str">
        <f t="shared" si="307"/>
        <v/>
      </c>
      <c r="AO708" s="301"/>
      <c r="AP708" s="299" t="str">
        <f t="shared" si="308"/>
        <v/>
      </c>
      <c r="AQ708" s="301"/>
      <c r="AR708" s="299" t="str">
        <f t="shared" si="309"/>
        <v/>
      </c>
      <c r="AS708" s="301"/>
      <c r="AT708" s="298" t="str">
        <f t="shared" si="310"/>
        <v/>
      </c>
      <c r="AU708" s="298" t="str">
        <f t="shared" si="311"/>
        <v/>
      </c>
      <c r="AV708" s="298" t="str">
        <f t="shared" si="312"/>
        <v/>
      </c>
      <c r="AW708" s="300"/>
      <c r="AX708" s="295"/>
      <c r="AY708" s="296" t="str">
        <f>IF(AX708&lt;&gt;"",AX708/VLOOKUP($V708,Setup!$C$30:$D$41,2,0),"")</f>
        <v/>
      </c>
      <c r="AZ708" s="302"/>
      <c r="BA708" s="299" t="str">
        <f t="shared" si="313"/>
        <v/>
      </c>
      <c r="BB708" s="302"/>
      <c r="BC708" s="299" t="str">
        <f t="shared" si="314"/>
        <v/>
      </c>
      <c r="BD708" s="302"/>
      <c r="BE708" s="299" t="str">
        <f t="shared" si="315"/>
        <v/>
      </c>
      <c r="BF708" s="302"/>
      <c r="BG708" s="298" t="str">
        <f t="shared" si="316"/>
        <v/>
      </c>
      <c r="BH708" s="298" t="str">
        <f t="shared" si="317"/>
        <v/>
      </c>
      <c r="BI708" s="298" t="str">
        <f t="shared" si="318"/>
        <v/>
      </c>
      <c r="BJ708" s="300"/>
      <c r="BK708" s="295"/>
      <c r="BL708" s="296" t="str">
        <f>IF(BK708&lt;&gt;"",BK708/VLOOKUP($V708,Setup!$C$30:$D$41,2,0),"")</f>
        <v/>
      </c>
      <c r="BM708" s="302"/>
      <c r="BN708" s="299" t="str">
        <f t="shared" si="319"/>
        <v/>
      </c>
      <c r="BO708" s="302"/>
      <c r="BP708" s="299" t="str">
        <f t="shared" si="320"/>
        <v/>
      </c>
      <c r="BQ708" s="302"/>
      <c r="BR708" s="299" t="str">
        <f t="shared" si="321"/>
        <v/>
      </c>
      <c r="BS708" s="302"/>
      <c r="BT708" s="298" t="str">
        <f t="shared" si="322"/>
        <v/>
      </c>
      <c r="BU708" s="298" t="str">
        <f t="shared" si="323"/>
        <v/>
      </c>
      <c r="BV708" s="298" t="str">
        <f t="shared" si="324"/>
        <v/>
      </c>
      <c r="BW708" s="300"/>
      <c r="BX708" s="298" t="str">
        <f t="shared" si="325"/>
        <v/>
      </c>
      <c r="BY708" s="298" t="str">
        <f t="shared" si="326"/>
        <v/>
      </c>
      <c r="BZ708" s="113"/>
      <c r="CA708" s="114"/>
      <c r="CF708" s="481"/>
      <c r="CL708" s="358" t="str">
        <f>IFERROR(VLOOKUP(C708,'Data Sheet'!$A$3:$B$16,2,FALSE),"")</f>
        <v/>
      </c>
    </row>
    <row r="709" spans="1:90" ht="25.5" customHeight="1">
      <c r="A709" s="100">
        <v>705</v>
      </c>
      <c r="B709" s="107" t="str">
        <f t="shared" si="329"/>
        <v>--</v>
      </c>
      <c r="C709" s="304"/>
      <c r="D709" s="305" t="str">
        <f>IFERROR(IF(VLOOKUP(C709,'Data Sheet'!$A$3:$D$16,4,FALSE)=0,"",VLOOKUP(C709,'Data Sheet'!$A$3:$D$16,4,FALSE)),"")</f>
        <v/>
      </c>
      <c r="E709" s="306"/>
      <c r="F709" s="307" t="str">
        <f>IFERROR(IF(VLOOKUP(E709,'Data Sheet'!$C$19:$D$80,2,FALSE)=0,"",VLOOKUP(E709,'Data Sheet'!$C$19:$D$80,2,FALSE)),"")</f>
        <v/>
      </c>
      <c r="G709" s="308" t="str">
        <f t="shared" si="327"/>
        <v>-</v>
      </c>
      <c r="H709" s="108"/>
      <c r="I709" s="304"/>
      <c r="J709" s="109" t="e">
        <f t="shared" si="328"/>
        <v>#VALUE!</v>
      </c>
      <c r="K709" s="104" t="str">
        <f>IFERROR(INDEX('Data Sheet'!$C$104:$C$181,MATCH(I709,'Data Sheet'!$F$104:$F$181,0)),"")</f>
        <v/>
      </c>
      <c r="L709" s="260" t="str">
        <f>IFERROR(INDEX('Data Sheet'!$G$104:$G$181,MATCH(I709,'Data Sheet'!$F$104:$F$181,0)),"")</f>
        <v/>
      </c>
      <c r="M709" s="220"/>
      <c r="N709" s="303"/>
      <c r="O709" s="303"/>
      <c r="P709" s="110" t="str">
        <f>IFERROR(INDEX(Setup!$D$44:$D$70,MATCH(M709,Setup!$K$44:$K$70,0))&amp;"","")</f>
        <v/>
      </c>
      <c r="Q709" s="110" t="str">
        <f>IFERROR(INDEX(Setup!$E$44:$E$70,MATCH(M709,Setup!$K$44:$K$70,0))&amp;"","")</f>
        <v/>
      </c>
      <c r="R709" s="110" t="str">
        <f>IFERROR(INDEX(Setup!$L$44:$L$70,MATCH(M709,Setup!$K$44:$K$70,0))&amp;"","")</f>
        <v/>
      </c>
      <c r="S709" s="110" t="str">
        <f>Setup!$C$30</f>
        <v>USD</v>
      </c>
      <c r="T709" s="111" t="str">
        <f>IFERROR(INDEX('Data Sheet'!$B$104:$B$181,MATCH(I709,'Data Sheet'!$F$104:$F$181,0)),"")</f>
        <v/>
      </c>
      <c r="U709" s="112" t="str">
        <f>IFERROR(INDEX('Data Sheet'!$D$104:$D$181,MATCH(I709,'Data Sheet'!$F$104:$F$181,0)),"")</f>
        <v/>
      </c>
      <c r="V709" s="102" t="s">
        <v>8</v>
      </c>
      <c r="W709" s="221" t="str">
        <f>IF(V709=Setup!$C$30,"Grant",IF(V709=Setup!$C$31,"Local",IF(V709=Setup!$C$32,"Other",IF(ISBLANK(V709),"","Other"))))</f>
        <v>Grant</v>
      </c>
      <c r="X709" s="295"/>
      <c r="Y709" s="296" t="str">
        <f>IF(X709&lt;&gt;"",X709/VLOOKUP($V709,Setup!$C$30:$D$41,2,0),"")</f>
        <v/>
      </c>
      <c r="Z709" s="297"/>
      <c r="AA709" s="298" t="str">
        <f t="shared" ref="AA709:AA772" si="330">IFERROR(IF(AND(NOT(Z709=""),NOT(Y709="")),Z709*Y709,""),"")</f>
        <v/>
      </c>
      <c r="AB709" s="297"/>
      <c r="AC709" s="299" t="str">
        <f t="shared" ref="AC709:AC772" si="331">IFERROR(IF(AND(NOT(AB709=""),NOT(Y709="")),AB709*Y709,""),"")</f>
        <v/>
      </c>
      <c r="AD709" s="297"/>
      <c r="AE709" s="299" t="str">
        <f t="shared" ref="AE709:AE772" si="332">IFERROR(IF(AND(NOT(AD709=""),NOT(Y709="")),AD709*Y709,""),"")</f>
        <v/>
      </c>
      <c r="AF709" s="297"/>
      <c r="AG709" s="298" t="str">
        <f t="shared" ref="AG709:AG772" si="333">IFERROR(IF(AND(NOT(AF709=""),NOT(Y709="")),AF709*Y709,""),"")</f>
        <v/>
      </c>
      <c r="AH709" s="298" t="str">
        <f t="shared" ref="AH709:AH772" si="334">IFERROR(IF(OR(NOT(Z709=""),NOT(AF709=""),NOT(AB709=""),NOT(AD709="")),Z709+AF709+AB709+AD709,""),"")</f>
        <v/>
      </c>
      <c r="AI709" s="298" t="str">
        <f t="shared" ref="AI709:AI772" si="335">IF(SUM(AA709,AC709,AE709,AG709)&gt;0,SUM(AA709,AC709,AE709,AG709),"")</f>
        <v/>
      </c>
      <c r="AJ709" s="300"/>
      <c r="AK709" s="295"/>
      <c r="AL709" s="296" t="str">
        <f>IF(AK709&lt;&gt;"",AK709/VLOOKUP($V709,Setup!$C$30:$D$41,2,0),"")</f>
        <v/>
      </c>
      <c r="AM709" s="301"/>
      <c r="AN709" s="299" t="str">
        <f t="shared" ref="AN709:AN772" si="336">IFERROR(IF(AND(NOT(AM709=""),NOT(AL709="")),AM709*$AL709,""),"")</f>
        <v/>
      </c>
      <c r="AO709" s="301"/>
      <c r="AP709" s="299" t="str">
        <f t="shared" ref="AP709:AP772" si="337">IFERROR(IF(AND(NOT(AO709=""),NOT(AL709="")),AO709*$AL709,""),"")</f>
        <v/>
      </c>
      <c r="AQ709" s="301"/>
      <c r="AR709" s="299" t="str">
        <f t="shared" ref="AR709:AR772" si="338">IFERROR(IF(AND(NOT(AQ709=""),NOT(AL709="")),AQ709*$AL709,""),"")</f>
        <v/>
      </c>
      <c r="AS709" s="301"/>
      <c r="AT709" s="298" t="str">
        <f t="shared" ref="AT709:AT772" si="339">IFERROR(IF(AND(NOT(AS709=""),NOT(AL709="")),AS709*$AL709,""),"")</f>
        <v/>
      </c>
      <c r="AU709" s="298" t="str">
        <f t="shared" ref="AU709:AU772" si="340">IFERROR(IF(OR(NOT(AM709=""),NOT(AS709=""),NOT(AO709=""),NOT(AQ709="")),AM709+AS709+AO709+AQ709,""),"")</f>
        <v/>
      </c>
      <c r="AV709" s="298" t="str">
        <f t="shared" ref="AV709:AV772" si="341">IF(SUM(AN709,AT709,AP709,AR709)&gt;0,SUM(AN709,AT709,AP709,AR709),"")</f>
        <v/>
      </c>
      <c r="AW709" s="300"/>
      <c r="AX709" s="295"/>
      <c r="AY709" s="296" t="str">
        <f>IF(AX709&lt;&gt;"",AX709/VLOOKUP($V709,Setup!$C$30:$D$41,2,0),"")</f>
        <v/>
      </c>
      <c r="AZ709" s="302"/>
      <c r="BA709" s="299" t="str">
        <f t="shared" ref="BA709:BA772" si="342">IFERROR(IF(AND(NOT(AZ709=""),NOT(AY709="")),AZ709*$AY709,""),"")</f>
        <v/>
      </c>
      <c r="BB709" s="302"/>
      <c r="BC709" s="299" t="str">
        <f t="shared" ref="BC709:BC772" si="343">IFERROR(IF(AND(NOT(BB709=""),NOT(AY709="")),BB709*$AY709,""),"")</f>
        <v/>
      </c>
      <c r="BD709" s="302"/>
      <c r="BE709" s="299" t="str">
        <f t="shared" ref="BE709:BE772" si="344">IFERROR(IF(AND(NOT(BD709=""),NOT(AY709="")),BD709*$AY709,""),"")</f>
        <v/>
      </c>
      <c r="BF709" s="302"/>
      <c r="BG709" s="298" t="str">
        <f t="shared" ref="BG709:BG772" si="345">IFERROR(IF(AND(NOT(BF709=""),NOT(AY709="")),BF709*$AY709,""),"")</f>
        <v/>
      </c>
      <c r="BH709" s="298" t="str">
        <f t="shared" ref="BH709:BH772" si="346">IFERROR(IF(OR(NOT(AZ709=""),NOT(BF709=""),NOT(BB709=""),NOT(BD709="")),AZ709+BF709+BB709+BD709,""),"")</f>
        <v/>
      </c>
      <c r="BI709" s="298" t="str">
        <f t="shared" ref="BI709:BI772" si="347">IF(SUM(BA709,BG709,BC709,BE709)&gt;0,SUM(BA709,BG709,BC709,BE709),"")</f>
        <v/>
      </c>
      <c r="BJ709" s="300"/>
      <c r="BK709" s="295"/>
      <c r="BL709" s="296" t="str">
        <f>IF(BK709&lt;&gt;"",BK709/VLOOKUP($V709,Setup!$C$30:$D$41,2,0),"")</f>
        <v/>
      </c>
      <c r="BM709" s="302"/>
      <c r="BN709" s="299" t="str">
        <f t="shared" ref="BN709:BN772" si="348">IFERROR(IF(AND(NOT(BM709=""),NOT(BL709="")),BM709*$BL709,""),"")</f>
        <v/>
      </c>
      <c r="BO709" s="302"/>
      <c r="BP709" s="299" t="str">
        <f t="shared" ref="BP709:BP772" si="349">IFERROR(IF(AND(NOT(BO709=""),NOT(BL709="")),BO709*$BL709,""),"")</f>
        <v/>
      </c>
      <c r="BQ709" s="302"/>
      <c r="BR709" s="299" t="str">
        <f t="shared" ref="BR709:BR772" si="350">IFERROR(IF(AND(NOT(BQ709=""),NOT(BL709="")),BQ709*$BL709,""),"")</f>
        <v/>
      </c>
      <c r="BS709" s="302"/>
      <c r="BT709" s="298" t="str">
        <f t="shared" ref="BT709:BT772" si="351">IFERROR(IF(AND(NOT(BS709=""),NOT(BL709="")),BS709*$BL709,""),"")</f>
        <v/>
      </c>
      <c r="BU709" s="298" t="str">
        <f t="shared" ref="BU709:BU772" si="352">IFERROR(IF(OR(NOT(BM709=""),NOT(BS709=""),NOT(BO709=""),NOT(BQ709="")),BM709+BS709+BO709+BQ709,""),"")</f>
        <v/>
      </c>
      <c r="BV709" s="298" t="str">
        <f t="shared" ref="BV709:BV772" si="353">IF(SUM(BN709,BT709,BP709,BR709)&gt;0,SUM(BN709,BT709,BP709,BR709),"")</f>
        <v/>
      </c>
      <c r="BW709" s="300"/>
      <c r="BX709" s="298" t="str">
        <f t="shared" ref="BX709:BX772" si="354">IF(SUM(AH709,AU709,BH709,BU709)&gt;0,SUM(AH709,AU709,BH709,BU709),"")</f>
        <v/>
      </c>
      <c r="BY709" s="298" t="str">
        <f t="shared" ref="BY709:BY772" si="355">IF(SUM(AI709,AV709,BI709,BV709)&gt;0,SUM(AI709,AV709,BI709,BV709),"")</f>
        <v/>
      </c>
      <c r="BZ709" s="113"/>
      <c r="CA709" s="114"/>
      <c r="CF709" s="481"/>
      <c r="CL709" s="358" t="str">
        <f>IFERROR(VLOOKUP(C709,'Data Sheet'!$A$3:$B$16,2,FALSE),"")</f>
        <v/>
      </c>
    </row>
    <row r="710" spans="1:90" ht="25.5" customHeight="1">
      <c r="A710" s="100">
        <v>706</v>
      </c>
      <c r="B710" s="107" t="str">
        <f t="shared" si="329"/>
        <v>--</v>
      </c>
      <c r="C710" s="304"/>
      <c r="D710" s="305" t="str">
        <f>IFERROR(IF(VLOOKUP(C710,'Data Sheet'!$A$3:$D$16,4,FALSE)=0,"",VLOOKUP(C710,'Data Sheet'!$A$3:$D$16,4,FALSE)),"")</f>
        <v/>
      </c>
      <c r="E710" s="306"/>
      <c r="F710" s="307" t="str">
        <f>IFERROR(IF(VLOOKUP(E710,'Data Sheet'!$C$19:$D$80,2,FALSE)=0,"",VLOOKUP(E710,'Data Sheet'!$C$19:$D$80,2,FALSE)),"")</f>
        <v/>
      </c>
      <c r="G710" s="308" t="str">
        <f t="shared" ref="G710:G773" si="356">CONCATENATE(D710,"-",F710)</f>
        <v>-</v>
      </c>
      <c r="H710" s="108"/>
      <c r="I710" s="304"/>
      <c r="J710" s="109" t="e">
        <f t="shared" ref="J710:J773" si="357">LEFT(I710,SEARCH(".",I710,1)+1)</f>
        <v>#VALUE!</v>
      </c>
      <c r="K710" s="104" t="str">
        <f>IFERROR(INDEX('Data Sheet'!$C$104:$C$181,MATCH(I710,'Data Sheet'!$F$104:$F$181,0)),"")</f>
        <v/>
      </c>
      <c r="L710" s="260" t="str">
        <f>IFERROR(INDEX('Data Sheet'!$G$104:$G$181,MATCH(I710,'Data Sheet'!$F$104:$F$181,0)),"")</f>
        <v/>
      </c>
      <c r="M710" s="220"/>
      <c r="N710" s="303"/>
      <c r="O710" s="303"/>
      <c r="P710" s="110" t="str">
        <f>IFERROR(INDEX(Setup!$D$44:$D$70,MATCH(M710,Setup!$K$44:$K$70,0))&amp;"","")</f>
        <v/>
      </c>
      <c r="Q710" s="110" t="str">
        <f>IFERROR(INDEX(Setup!$E$44:$E$70,MATCH(M710,Setup!$K$44:$K$70,0))&amp;"","")</f>
        <v/>
      </c>
      <c r="R710" s="110" t="str">
        <f>IFERROR(INDEX(Setup!$L$44:$L$70,MATCH(M710,Setup!$K$44:$K$70,0))&amp;"","")</f>
        <v/>
      </c>
      <c r="S710" s="110" t="str">
        <f>Setup!$C$30</f>
        <v>USD</v>
      </c>
      <c r="T710" s="111" t="str">
        <f>IFERROR(INDEX('Data Sheet'!$B$104:$B$181,MATCH(I710,'Data Sheet'!$F$104:$F$181,0)),"")</f>
        <v/>
      </c>
      <c r="U710" s="112" t="str">
        <f>IFERROR(INDEX('Data Sheet'!$D$104:$D$181,MATCH(I710,'Data Sheet'!$F$104:$F$181,0)),"")</f>
        <v/>
      </c>
      <c r="V710" s="102" t="s">
        <v>8</v>
      </c>
      <c r="W710" s="221" t="str">
        <f>IF(V710=Setup!$C$30,"Grant",IF(V710=Setup!$C$31,"Local",IF(V710=Setup!$C$32,"Other",IF(ISBLANK(V710),"","Other"))))</f>
        <v>Grant</v>
      </c>
      <c r="X710" s="295"/>
      <c r="Y710" s="296" t="str">
        <f>IF(X710&lt;&gt;"",X710/VLOOKUP($V710,Setup!$C$30:$D$41,2,0),"")</f>
        <v/>
      </c>
      <c r="Z710" s="297"/>
      <c r="AA710" s="298" t="str">
        <f t="shared" si="330"/>
        <v/>
      </c>
      <c r="AB710" s="297"/>
      <c r="AC710" s="299" t="str">
        <f t="shared" si="331"/>
        <v/>
      </c>
      <c r="AD710" s="297"/>
      <c r="AE710" s="299" t="str">
        <f t="shared" si="332"/>
        <v/>
      </c>
      <c r="AF710" s="297"/>
      <c r="AG710" s="298" t="str">
        <f t="shared" si="333"/>
        <v/>
      </c>
      <c r="AH710" s="298" t="str">
        <f t="shared" si="334"/>
        <v/>
      </c>
      <c r="AI710" s="298" t="str">
        <f t="shared" si="335"/>
        <v/>
      </c>
      <c r="AJ710" s="300"/>
      <c r="AK710" s="295"/>
      <c r="AL710" s="296" t="str">
        <f>IF(AK710&lt;&gt;"",AK710/VLOOKUP($V710,Setup!$C$30:$D$41,2,0),"")</f>
        <v/>
      </c>
      <c r="AM710" s="301"/>
      <c r="AN710" s="299" t="str">
        <f t="shared" si="336"/>
        <v/>
      </c>
      <c r="AO710" s="301"/>
      <c r="AP710" s="299" t="str">
        <f t="shared" si="337"/>
        <v/>
      </c>
      <c r="AQ710" s="301"/>
      <c r="AR710" s="299" t="str">
        <f t="shared" si="338"/>
        <v/>
      </c>
      <c r="AS710" s="301"/>
      <c r="AT710" s="298" t="str">
        <f t="shared" si="339"/>
        <v/>
      </c>
      <c r="AU710" s="298" t="str">
        <f t="shared" si="340"/>
        <v/>
      </c>
      <c r="AV710" s="298" t="str">
        <f t="shared" si="341"/>
        <v/>
      </c>
      <c r="AW710" s="300"/>
      <c r="AX710" s="295"/>
      <c r="AY710" s="296" t="str">
        <f>IF(AX710&lt;&gt;"",AX710/VLOOKUP($V710,Setup!$C$30:$D$41,2,0),"")</f>
        <v/>
      </c>
      <c r="AZ710" s="302"/>
      <c r="BA710" s="299" t="str">
        <f t="shared" si="342"/>
        <v/>
      </c>
      <c r="BB710" s="302"/>
      <c r="BC710" s="299" t="str">
        <f t="shared" si="343"/>
        <v/>
      </c>
      <c r="BD710" s="302"/>
      <c r="BE710" s="299" t="str">
        <f t="shared" si="344"/>
        <v/>
      </c>
      <c r="BF710" s="302"/>
      <c r="BG710" s="298" t="str">
        <f t="shared" si="345"/>
        <v/>
      </c>
      <c r="BH710" s="298" t="str">
        <f t="shared" si="346"/>
        <v/>
      </c>
      <c r="BI710" s="298" t="str">
        <f t="shared" si="347"/>
        <v/>
      </c>
      <c r="BJ710" s="300"/>
      <c r="BK710" s="295"/>
      <c r="BL710" s="296" t="str">
        <f>IF(BK710&lt;&gt;"",BK710/VLOOKUP($V710,Setup!$C$30:$D$41,2,0),"")</f>
        <v/>
      </c>
      <c r="BM710" s="302"/>
      <c r="BN710" s="299" t="str">
        <f t="shared" si="348"/>
        <v/>
      </c>
      <c r="BO710" s="302"/>
      <c r="BP710" s="299" t="str">
        <f t="shared" si="349"/>
        <v/>
      </c>
      <c r="BQ710" s="302"/>
      <c r="BR710" s="299" t="str">
        <f t="shared" si="350"/>
        <v/>
      </c>
      <c r="BS710" s="302"/>
      <c r="BT710" s="298" t="str">
        <f t="shared" si="351"/>
        <v/>
      </c>
      <c r="BU710" s="298" t="str">
        <f t="shared" si="352"/>
        <v/>
      </c>
      <c r="BV710" s="298" t="str">
        <f t="shared" si="353"/>
        <v/>
      </c>
      <c r="BW710" s="300"/>
      <c r="BX710" s="298" t="str">
        <f t="shared" si="354"/>
        <v/>
      </c>
      <c r="BY710" s="298" t="str">
        <f t="shared" si="355"/>
        <v/>
      </c>
      <c r="BZ710" s="113"/>
      <c r="CA710" s="114"/>
      <c r="CF710" s="481"/>
      <c r="CL710" s="358" t="str">
        <f>IFERROR(VLOOKUP(C710,'Data Sheet'!$A$3:$B$16,2,FALSE),"")</f>
        <v/>
      </c>
    </row>
    <row r="711" spans="1:90" ht="25.5" customHeight="1">
      <c r="A711" s="100">
        <v>707</v>
      </c>
      <c r="B711" s="107" t="str">
        <f t="shared" si="329"/>
        <v>--</v>
      </c>
      <c r="C711" s="304"/>
      <c r="D711" s="305" t="str">
        <f>IFERROR(IF(VLOOKUP(C711,'Data Sheet'!$A$3:$D$16,4,FALSE)=0,"",VLOOKUP(C711,'Data Sheet'!$A$3:$D$16,4,FALSE)),"")</f>
        <v/>
      </c>
      <c r="E711" s="306"/>
      <c r="F711" s="307" t="str">
        <f>IFERROR(IF(VLOOKUP(E711,'Data Sheet'!$C$19:$D$80,2,FALSE)=0,"",VLOOKUP(E711,'Data Sheet'!$C$19:$D$80,2,FALSE)),"")</f>
        <v/>
      </c>
      <c r="G711" s="308" t="str">
        <f t="shared" si="356"/>
        <v>-</v>
      </c>
      <c r="H711" s="108"/>
      <c r="I711" s="304"/>
      <c r="J711" s="109" t="e">
        <f t="shared" si="357"/>
        <v>#VALUE!</v>
      </c>
      <c r="K711" s="104" t="str">
        <f>IFERROR(INDEX('Data Sheet'!$C$104:$C$181,MATCH(I711,'Data Sheet'!$F$104:$F$181,0)),"")</f>
        <v/>
      </c>
      <c r="L711" s="260" t="str">
        <f>IFERROR(INDEX('Data Sheet'!$G$104:$G$181,MATCH(I711,'Data Sheet'!$F$104:$F$181,0)),"")</f>
        <v/>
      </c>
      <c r="M711" s="220"/>
      <c r="N711" s="303"/>
      <c r="O711" s="303"/>
      <c r="P711" s="110" t="str">
        <f>IFERROR(INDEX(Setup!$D$44:$D$70,MATCH(M711,Setup!$K$44:$K$70,0))&amp;"","")</f>
        <v/>
      </c>
      <c r="Q711" s="110" t="str">
        <f>IFERROR(INDEX(Setup!$E$44:$E$70,MATCH(M711,Setup!$K$44:$K$70,0))&amp;"","")</f>
        <v/>
      </c>
      <c r="R711" s="110" t="str">
        <f>IFERROR(INDEX(Setup!$L$44:$L$70,MATCH(M711,Setup!$K$44:$K$70,0))&amp;"","")</f>
        <v/>
      </c>
      <c r="S711" s="110" t="str">
        <f>Setup!$C$30</f>
        <v>USD</v>
      </c>
      <c r="T711" s="111" t="str">
        <f>IFERROR(INDEX('Data Sheet'!$B$104:$B$181,MATCH(I711,'Data Sheet'!$F$104:$F$181,0)),"")</f>
        <v/>
      </c>
      <c r="U711" s="112" t="str">
        <f>IFERROR(INDEX('Data Sheet'!$D$104:$D$181,MATCH(I711,'Data Sheet'!$F$104:$F$181,0)),"")</f>
        <v/>
      </c>
      <c r="V711" s="102" t="s">
        <v>8</v>
      </c>
      <c r="W711" s="221" t="str">
        <f>IF(V711=Setup!$C$30,"Grant",IF(V711=Setup!$C$31,"Local",IF(V711=Setup!$C$32,"Other",IF(ISBLANK(V711),"","Other"))))</f>
        <v>Grant</v>
      </c>
      <c r="X711" s="295"/>
      <c r="Y711" s="296" t="str">
        <f>IF(X711&lt;&gt;"",X711/VLOOKUP($V711,Setup!$C$30:$D$41,2,0),"")</f>
        <v/>
      </c>
      <c r="Z711" s="297"/>
      <c r="AA711" s="298" t="str">
        <f t="shared" si="330"/>
        <v/>
      </c>
      <c r="AB711" s="297"/>
      <c r="AC711" s="299" t="str">
        <f t="shared" si="331"/>
        <v/>
      </c>
      <c r="AD711" s="297"/>
      <c r="AE711" s="299" t="str">
        <f t="shared" si="332"/>
        <v/>
      </c>
      <c r="AF711" s="297"/>
      <c r="AG711" s="298" t="str">
        <f t="shared" si="333"/>
        <v/>
      </c>
      <c r="AH711" s="298" t="str">
        <f t="shared" si="334"/>
        <v/>
      </c>
      <c r="AI711" s="298" t="str">
        <f t="shared" si="335"/>
        <v/>
      </c>
      <c r="AJ711" s="300"/>
      <c r="AK711" s="295"/>
      <c r="AL711" s="296" t="str">
        <f>IF(AK711&lt;&gt;"",AK711/VLOOKUP($V711,Setup!$C$30:$D$41,2,0),"")</f>
        <v/>
      </c>
      <c r="AM711" s="301"/>
      <c r="AN711" s="299" t="str">
        <f t="shared" si="336"/>
        <v/>
      </c>
      <c r="AO711" s="301"/>
      <c r="AP711" s="299" t="str">
        <f t="shared" si="337"/>
        <v/>
      </c>
      <c r="AQ711" s="301"/>
      <c r="AR711" s="299" t="str">
        <f t="shared" si="338"/>
        <v/>
      </c>
      <c r="AS711" s="301"/>
      <c r="AT711" s="298" t="str">
        <f t="shared" si="339"/>
        <v/>
      </c>
      <c r="AU711" s="298" t="str">
        <f t="shared" si="340"/>
        <v/>
      </c>
      <c r="AV711" s="298" t="str">
        <f t="shared" si="341"/>
        <v/>
      </c>
      <c r="AW711" s="300"/>
      <c r="AX711" s="295"/>
      <c r="AY711" s="296" t="str">
        <f>IF(AX711&lt;&gt;"",AX711/VLOOKUP($V711,Setup!$C$30:$D$41,2,0),"")</f>
        <v/>
      </c>
      <c r="AZ711" s="302"/>
      <c r="BA711" s="299" t="str">
        <f t="shared" si="342"/>
        <v/>
      </c>
      <c r="BB711" s="302"/>
      <c r="BC711" s="299" t="str">
        <f t="shared" si="343"/>
        <v/>
      </c>
      <c r="BD711" s="302"/>
      <c r="BE711" s="299" t="str">
        <f t="shared" si="344"/>
        <v/>
      </c>
      <c r="BF711" s="302"/>
      <c r="BG711" s="298" t="str">
        <f t="shared" si="345"/>
        <v/>
      </c>
      <c r="BH711" s="298" t="str">
        <f t="shared" si="346"/>
        <v/>
      </c>
      <c r="BI711" s="298" t="str">
        <f t="shared" si="347"/>
        <v/>
      </c>
      <c r="BJ711" s="300"/>
      <c r="BK711" s="295"/>
      <c r="BL711" s="296" t="str">
        <f>IF(BK711&lt;&gt;"",BK711/VLOOKUP($V711,Setup!$C$30:$D$41,2,0),"")</f>
        <v/>
      </c>
      <c r="BM711" s="302"/>
      <c r="BN711" s="299" t="str">
        <f t="shared" si="348"/>
        <v/>
      </c>
      <c r="BO711" s="302"/>
      <c r="BP711" s="299" t="str">
        <f t="shared" si="349"/>
        <v/>
      </c>
      <c r="BQ711" s="302"/>
      <c r="BR711" s="299" t="str">
        <f t="shared" si="350"/>
        <v/>
      </c>
      <c r="BS711" s="302"/>
      <c r="BT711" s="298" t="str">
        <f t="shared" si="351"/>
        <v/>
      </c>
      <c r="BU711" s="298" t="str">
        <f t="shared" si="352"/>
        <v/>
      </c>
      <c r="BV711" s="298" t="str">
        <f t="shared" si="353"/>
        <v/>
      </c>
      <c r="BW711" s="300"/>
      <c r="BX711" s="298" t="str">
        <f t="shared" si="354"/>
        <v/>
      </c>
      <c r="BY711" s="298" t="str">
        <f t="shared" si="355"/>
        <v/>
      </c>
      <c r="BZ711" s="113"/>
      <c r="CA711" s="114"/>
      <c r="CF711" s="481"/>
      <c r="CL711" s="358" t="str">
        <f>IFERROR(VLOOKUP(C711,'Data Sheet'!$A$3:$B$16,2,FALSE),"")</f>
        <v/>
      </c>
    </row>
    <row r="712" spans="1:90" ht="25.5" customHeight="1">
      <c r="A712" s="100">
        <v>708</v>
      </c>
      <c r="B712" s="107" t="str">
        <f t="shared" si="329"/>
        <v>--</v>
      </c>
      <c r="C712" s="304"/>
      <c r="D712" s="305" t="str">
        <f>IFERROR(IF(VLOOKUP(C712,'Data Sheet'!$A$3:$D$16,4,FALSE)=0,"",VLOOKUP(C712,'Data Sheet'!$A$3:$D$16,4,FALSE)),"")</f>
        <v/>
      </c>
      <c r="E712" s="306"/>
      <c r="F712" s="307" t="str">
        <f>IFERROR(IF(VLOOKUP(E712,'Data Sheet'!$C$19:$D$80,2,FALSE)=0,"",VLOOKUP(E712,'Data Sheet'!$C$19:$D$80,2,FALSE)),"")</f>
        <v/>
      </c>
      <c r="G712" s="308" t="str">
        <f t="shared" si="356"/>
        <v>-</v>
      </c>
      <c r="H712" s="108"/>
      <c r="I712" s="304"/>
      <c r="J712" s="109" t="e">
        <f t="shared" si="357"/>
        <v>#VALUE!</v>
      </c>
      <c r="K712" s="104" t="str">
        <f>IFERROR(INDEX('Data Sheet'!$C$104:$C$181,MATCH(I712,'Data Sheet'!$F$104:$F$181,0)),"")</f>
        <v/>
      </c>
      <c r="L712" s="260" t="str">
        <f>IFERROR(INDEX('Data Sheet'!$G$104:$G$181,MATCH(I712,'Data Sheet'!$F$104:$F$181,0)),"")</f>
        <v/>
      </c>
      <c r="M712" s="220"/>
      <c r="N712" s="303"/>
      <c r="O712" s="303"/>
      <c r="P712" s="110" t="str">
        <f>IFERROR(INDEX(Setup!$D$44:$D$70,MATCH(M712,Setup!$K$44:$K$70,0))&amp;"","")</f>
        <v/>
      </c>
      <c r="Q712" s="110" t="str">
        <f>IFERROR(INDEX(Setup!$E$44:$E$70,MATCH(M712,Setup!$K$44:$K$70,0))&amp;"","")</f>
        <v/>
      </c>
      <c r="R712" s="110" t="str">
        <f>IFERROR(INDEX(Setup!$L$44:$L$70,MATCH(M712,Setup!$K$44:$K$70,0))&amp;"","")</f>
        <v/>
      </c>
      <c r="S712" s="110" t="str">
        <f>Setup!$C$30</f>
        <v>USD</v>
      </c>
      <c r="T712" s="111" t="str">
        <f>IFERROR(INDEX('Data Sheet'!$B$104:$B$181,MATCH(I712,'Data Sheet'!$F$104:$F$181,0)),"")</f>
        <v/>
      </c>
      <c r="U712" s="112" t="str">
        <f>IFERROR(INDEX('Data Sheet'!$D$104:$D$181,MATCH(I712,'Data Sheet'!$F$104:$F$181,0)),"")</f>
        <v/>
      </c>
      <c r="V712" s="102" t="s">
        <v>8</v>
      </c>
      <c r="W712" s="221" t="str">
        <f>IF(V712=Setup!$C$30,"Grant",IF(V712=Setup!$C$31,"Local",IF(V712=Setup!$C$32,"Other",IF(ISBLANK(V712),"","Other"))))</f>
        <v>Grant</v>
      </c>
      <c r="X712" s="295"/>
      <c r="Y712" s="296" t="str">
        <f>IF(X712&lt;&gt;"",X712/VLOOKUP($V712,Setup!$C$30:$D$41,2,0),"")</f>
        <v/>
      </c>
      <c r="Z712" s="297"/>
      <c r="AA712" s="298" t="str">
        <f t="shared" si="330"/>
        <v/>
      </c>
      <c r="AB712" s="297"/>
      <c r="AC712" s="299" t="str">
        <f t="shared" si="331"/>
        <v/>
      </c>
      <c r="AD712" s="297"/>
      <c r="AE712" s="299" t="str">
        <f t="shared" si="332"/>
        <v/>
      </c>
      <c r="AF712" s="297"/>
      <c r="AG712" s="298" t="str">
        <f t="shared" si="333"/>
        <v/>
      </c>
      <c r="AH712" s="298" t="str">
        <f t="shared" si="334"/>
        <v/>
      </c>
      <c r="AI712" s="298" t="str">
        <f t="shared" si="335"/>
        <v/>
      </c>
      <c r="AJ712" s="300"/>
      <c r="AK712" s="295"/>
      <c r="AL712" s="296" t="str">
        <f>IF(AK712&lt;&gt;"",AK712/VLOOKUP($V712,Setup!$C$30:$D$41,2,0),"")</f>
        <v/>
      </c>
      <c r="AM712" s="301"/>
      <c r="AN712" s="299" t="str">
        <f t="shared" si="336"/>
        <v/>
      </c>
      <c r="AO712" s="301"/>
      <c r="AP712" s="299" t="str">
        <f t="shared" si="337"/>
        <v/>
      </c>
      <c r="AQ712" s="301"/>
      <c r="AR712" s="299" t="str">
        <f t="shared" si="338"/>
        <v/>
      </c>
      <c r="AS712" s="301"/>
      <c r="AT712" s="298" t="str">
        <f t="shared" si="339"/>
        <v/>
      </c>
      <c r="AU712" s="298" t="str">
        <f t="shared" si="340"/>
        <v/>
      </c>
      <c r="AV712" s="298" t="str">
        <f t="shared" si="341"/>
        <v/>
      </c>
      <c r="AW712" s="300"/>
      <c r="AX712" s="295"/>
      <c r="AY712" s="296" t="str">
        <f>IF(AX712&lt;&gt;"",AX712/VLOOKUP($V712,Setup!$C$30:$D$41,2,0),"")</f>
        <v/>
      </c>
      <c r="AZ712" s="302"/>
      <c r="BA712" s="299" t="str">
        <f t="shared" si="342"/>
        <v/>
      </c>
      <c r="BB712" s="302"/>
      <c r="BC712" s="299" t="str">
        <f t="shared" si="343"/>
        <v/>
      </c>
      <c r="BD712" s="302"/>
      <c r="BE712" s="299" t="str">
        <f t="shared" si="344"/>
        <v/>
      </c>
      <c r="BF712" s="302"/>
      <c r="BG712" s="298" t="str">
        <f t="shared" si="345"/>
        <v/>
      </c>
      <c r="BH712" s="298" t="str">
        <f t="shared" si="346"/>
        <v/>
      </c>
      <c r="BI712" s="298" t="str">
        <f t="shared" si="347"/>
        <v/>
      </c>
      <c r="BJ712" s="300"/>
      <c r="BK712" s="295"/>
      <c r="BL712" s="296" t="str">
        <f>IF(BK712&lt;&gt;"",BK712/VLOOKUP($V712,Setup!$C$30:$D$41,2,0),"")</f>
        <v/>
      </c>
      <c r="BM712" s="302"/>
      <c r="BN712" s="299" t="str">
        <f t="shared" si="348"/>
        <v/>
      </c>
      <c r="BO712" s="302"/>
      <c r="BP712" s="299" t="str">
        <f t="shared" si="349"/>
        <v/>
      </c>
      <c r="BQ712" s="302"/>
      <c r="BR712" s="299" t="str">
        <f t="shared" si="350"/>
        <v/>
      </c>
      <c r="BS712" s="302"/>
      <c r="BT712" s="298" t="str">
        <f t="shared" si="351"/>
        <v/>
      </c>
      <c r="BU712" s="298" t="str">
        <f t="shared" si="352"/>
        <v/>
      </c>
      <c r="BV712" s="298" t="str">
        <f t="shared" si="353"/>
        <v/>
      </c>
      <c r="BW712" s="300"/>
      <c r="BX712" s="298" t="str">
        <f t="shared" si="354"/>
        <v/>
      </c>
      <c r="BY712" s="298" t="str">
        <f t="shared" si="355"/>
        <v/>
      </c>
      <c r="BZ712" s="113"/>
      <c r="CA712" s="114"/>
      <c r="CF712" s="481"/>
      <c r="CL712" s="358" t="str">
        <f>IFERROR(VLOOKUP(C712,'Data Sheet'!$A$3:$B$16,2,FALSE),"")</f>
        <v/>
      </c>
    </row>
    <row r="713" spans="1:90" ht="39.75" customHeight="1">
      <c r="A713" s="100">
        <v>709</v>
      </c>
      <c r="B713" s="107" t="str">
        <f t="shared" si="329"/>
        <v>--</v>
      </c>
      <c r="C713" s="304"/>
      <c r="D713" s="305" t="str">
        <f>IFERROR(IF(VLOOKUP(C713,'Data Sheet'!$A$3:$D$16,4,FALSE)=0,"",VLOOKUP(C713,'Data Sheet'!$A$3:$D$16,4,FALSE)),"")</f>
        <v/>
      </c>
      <c r="E713" s="306"/>
      <c r="F713" s="307" t="str">
        <f>IFERROR(IF(VLOOKUP(E713,'Data Sheet'!$C$19:$D$80,2,FALSE)=0,"",VLOOKUP(E713,'Data Sheet'!$C$19:$D$80,2,FALSE)),"")</f>
        <v/>
      </c>
      <c r="G713" s="308" t="str">
        <f t="shared" si="356"/>
        <v>-</v>
      </c>
      <c r="H713" s="108"/>
      <c r="I713" s="304"/>
      <c r="J713" s="109" t="e">
        <f t="shared" si="357"/>
        <v>#VALUE!</v>
      </c>
      <c r="K713" s="104" t="str">
        <f>IFERROR(INDEX('Data Sheet'!$C$104:$C$181,MATCH(I713,'Data Sheet'!$F$104:$F$181,0)),"")</f>
        <v/>
      </c>
      <c r="L713" s="260" t="str">
        <f>IFERROR(INDEX('Data Sheet'!$G$104:$G$181,MATCH(I713,'Data Sheet'!$F$104:$F$181,0)),"")</f>
        <v/>
      </c>
      <c r="M713" s="220"/>
      <c r="N713" s="303"/>
      <c r="O713" s="303"/>
      <c r="P713" s="110" t="str">
        <f>IFERROR(INDEX(Setup!$D$44:$D$70,MATCH(M713,Setup!$K$44:$K$70,0))&amp;"","")</f>
        <v/>
      </c>
      <c r="Q713" s="110" t="str">
        <f>IFERROR(INDEX(Setup!$E$44:$E$70,MATCH(M713,Setup!$K$44:$K$70,0))&amp;"","")</f>
        <v/>
      </c>
      <c r="R713" s="110" t="str">
        <f>IFERROR(INDEX(Setup!$L$44:$L$70,MATCH(M713,Setup!$K$44:$K$70,0))&amp;"","")</f>
        <v/>
      </c>
      <c r="S713" s="110" t="str">
        <f>Setup!$C$30</f>
        <v>USD</v>
      </c>
      <c r="T713" s="111" t="str">
        <f>IFERROR(INDEX('Data Sheet'!$B$104:$B$181,MATCH(I713,'Data Sheet'!$F$104:$F$181,0)),"")</f>
        <v/>
      </c>
      <c r="U713" s="112" t="str">
        <f>IFERROR(INDEX('Data Sheet'!$D$104:$D$181,MATCH(I713,'Data Sheet'!$F$104:$F$181,0)),"")</f>
        <v/>
      </c>
      <c r="V713" s="102" t="s">
        <v>8</v>
      </c>
      <c r="W713" s="221" t="str">
        <f>IF(V713=Setup!$C$30,"Grant",IF(V713=Setup!$C$31,"Local",IF(V713=Setup!$C$32,"Other",IF(ISBLANK(V713),"","Other"))))</f>
        <v>Grant</v>
      </c>
      <c r="X713" s="295"/>
      <c r="Y713" s="296" t="str">
        <f>IF(X713&lt;&gt;"",X713/VLOOKUP($V713,Setup!$C$30:$D$41,2,0),"")</f>
        <v/>
      </c>
      <c r="Z713" s="297"/>
      <c r="AA713" s="298" t="str">
        <f t="shared" si="330"/>
        <v/>
      </c>
      <c r="AB713" s="297"/>
      <c r="AC713" s="299" t="str">
        <f t="shared" si="331"/>
        <v/>
      </c>
      <c r="AD713" s="297"/>
      <c r="AE713" s="299" t="str">
        <f t="shared" si="332"/>
        <v/>
      </c>
      <c r="AF713" s="297"/>
      <c r="AG713" s="298" t="str">
        <f t="shared" si="333"/>
        <v/>
      </c>
      <c r="AH713" s="298" t="str">
        <f t="shared" si="334"/>
        <v/>
      </c>
      <c r="AI713" s="298" t="str">
        <f t="shared" si="335"/>
        <v/>
      </c>
      <c r="AJ713" s="300"/>
      <c r="AK713" s="295"/>
      <c r="AL713" s="296" t="str">
        <f>IF(AK713&lt;&gt;"",AK713/VLOOKUP($V713,Setup!$C$30:$D$41,2,0),"")</f>
        <v/>
      </c>
      <c r="AM713" s="301"/>
      <c r="AN713" s="299" t="str">
        <f t="shared" si="336"/>
        <v/>
      </c>
      <c r="AO713" s="301"/>
      <c r="AP713" s="299" t="str">
        <f t="shared" si="337"/>
        <v/>
      </c>
      <c r="AQ713" s="301"/>
      <c r="AR713" s="299" t="str">
        <f t="shared" si="338"/>
        <v/>
      </c>
      <c r="AS713" s="301"/>
      <c r="AT713" s="298" t="str">
        <f t="shared" si="339"/>
        <v/>
      </c>
      <c r="AU713" s="298" t="str">
        <f t="shared" si="340"/>
        <v/>
      </c>
      <c r="AV713" s="298" t="str">
        <f t="shared" si="341"/>
        <v/>
      </c>
      <c r="AW713" s="300"/>
      <c r="AX713" s="295"/>
      <c r="AY713" s="296" t="str">
        <f>IF(AX713&lt;&gt;"",AX713/VLOOKUP($V713,Setup!$C$30:$D$41,2,0),"")</f>
        <v/>
      </c>
      <c r="AZ713" s="302"/>
      <c r="BA713" s="299" t="str">
        <f t="shared" si="342"/>
        <v/>
      </c>
      <c r="BB713" s="302"/>
      <c r="BC713" s="299" t="str">
        <f t="shared" si="343"/>
        <v/>
      </c>
      <c r="BD713" s="302"/>
      <c r="BE713" s="299" t="str">
        <f t="shared" si="344"/>
        <v/>
      </c>
      <c r="BF713" s="302"/>
      <c r="BG713" s="298" t="str">
        <f t="shared" si="345"/>
        <v/>
      </c>
      <c r="BH713" s="298" t="str">
        <f t="shared" si="346"/>
        <v/>
      </c>
      <c r="BI713" s="298" t="str">
        <f t="shared" si="347"/>
        <v/>
      </c>
      <c r="BJ713" s="300"/>
      <c r="BK713" s="295"/>
      <c r="BL713" s="296" t="str">
        <f>IF(BK713&lt;&gt;"",BK713/VLOOKUP($V713,Setup!$C$30:$D$41,2,0),"")</f>
        <v/>
      </c>
      <c r="BM713" s="302"/>
      <c r="BN713" s="299" t="str">
        <f t="shared" si="348"/>
        <v/>
      </c>
      <c r="BO713" s="302"/>
      <c r="BP713" s="299" t="str">
        <f t="shared" si="349"/>
        <v/>
      </c>
      <c r="BQ713" s="302"/>
      <c r="BR713" s="299" t="str">
        <f t="shared" si="350"/>
        <v/>
      </c>
      <c r="BS713" s="302"/>
      <c r="BT713" s="298" t="str">
        <f t="shared" si="351"/>
        <v/>
      </c>
      <c r="BU713" s="298" t="str">
        <f t="shared" si="352"/>
        <v/>
      </c>
      <c r="BV713" s="298" t="str">
        <f t="shared" si="353"/>
        <v/>
      </c>
      <c r="BW713" s="300"/>
      <c r="BX713" s="298" t="str">
        <f t="shared" si="354"/>
        <v/>
      </c>
      <c r="BY713" s="298" t="str">
        <f t="shared" si="355"/>
        <v/>
      </c>
      <c r="BZ713" s="113"/>
      <c r="CA713" s="114"/>
      <c r="CF713" s="481"/>
      <c r="CL713" s="358" t="str">
        <f>IFERROR(VLOOKUP(C713,'Data Sheet'!$A$3:$B$16,2,FALSE),"")</f>
        <v/>
      </c>
    </row>
    <row r="714" spans="1:90" ht="25.5" customHeight="1">
      <c r="A714" s="100">
        <v>710</v>
      </c>
      <c r="B714" s="107" t="str">
        <f t="shared" si="329"/>
        <v>--</v>
      </c>
      <c r="C714" s="304"/>
      <c r="D714" s="305" t="str">
        <f>IFERROR(IF(VLOOKUP(C714,'Data Sheet'!$A$3:$D$16,4,FALSE)=0,"",VLOOKUP(C714,'Data Sheet'!$A$3:$D$16,4,FALSE)),"")</f>
        <v/>
      </c>
      <c r="E714" s="306"/>
      <c r="F714" s="307" t="str">
        <f>IFERROR(IF(VLOOKUP(E714,'Data Sheet'!$C$19:$D$80,2,FALSE)=0,"",VLOOKUP(E714,'Data Sheet'!$C$19:$D$80,2,FALSE)),"")</f>
        <v/>
      </c>
      <c r="G714" s="308" t="str">
        <f t="shared" si="356"/>
        <v>-</v>
      </c>
      <c r="H714" s="108"/>
      <c r="I714" s="304"/>
      <c r="J714" s="109" t="e">
        <f t="shared" si="357"/>
        <v>#VALUE!</v>
      </c>
      <c r="K714" s="104" t="str">
        <f>IFERROR(INDEX('Data Sheet'!$C$104:$C$181,MATCH(I714,'Data Sheet'!$F$104:$F$181,0)),"")</f>
        <v/>
      </c>
      <c r="L714" s="260" t="str">
        <f>IFERROR(INDEX('Data Sheet'!$G$104:$G$181,MATCH(I714,'Data Sheet'!$F$104:$F$181,0)),"")</f>
        <v/>
      </c>
      <c r="M714" s="220"/>
      <c r="N714" s="303"/>
      <c r="O714" s="303"/>
      <c r="P714" s="110" t="str">
        <f>IFERROR(INDEX(Setup!$D$44:$D$70,MATCH(M714,Setup!$K$44:$K$70,0))&amp;"","")</f>
        <v/>
      </c>
      <c r="Q714" s="110" t="str">
        <f>IFERROR(INDEX(Setup!$E$44:$E$70,MATCH(M714,Setup!$K$44:$K$70,0))&amp;"","")</f>
        <v/>
      </c>
      <c r="R714" s="110" t="str">
        <f>IFERROR(INDEX(Setup!$L$44:$L$70,MATCH(M714,Setup!$K$44:$K$70,0))&amp;"","")</f>
        <v/>
      </c>
      <c r="S714" s="110" t="str">
        <f>Setup!$C$30</f>
        <v>USD</v>
      </c>
      <c r="T714" s="111" t="str">
        <f>IFERROR(INDEX('Data Sheet'!$B$104:$B$181,MATCH(I714,'Data Sheet'!$F$104:$F$181,0)),"")</f>
        <v/>
      </c>
      <c r="U714" s="112" t="str">
        <f>IFERROR(INDEX('Data Sheet'!$D$104:$D$181,MATCH(I714,'Data Sheet'!$F$104:$F$181,0)),"")</f>
        <v/>
      </c>
      <c r="V714" s="102" t="s">
        <v>8</v>
      </c>
      <c r="W714" s="221" t="str">
        <f>IF(V714=Setup!$C$30,"Grant",IF(V714=Setup!$C$31,"Local",IF(V714=Setup!$C$32,"Other",IF(ISBLANK(V714),"","Other"))))</f>
        <v>Grant</v>
      </c>
      <c r="X714" s="295"/>
      <c r="Y714" s="296" t="str">
        <f>IF(X714&lt;&gt;"",X714/VLOOKUP($V714,Setup!$C$30:$D$41,2,0),"")</f>
        <v/>
      </c>
      <c r="Z714" s="297"/>
      <c r="AA714" s="298" t="str">
        <f t="shared" si="330"/>
        <v/>
      </c>
      <c r="AB714" s="297"/>
      <c r="AC714" s="299" t="str">
        <f t="shared" si="331"/>
        <v/>
      </c>
      <c r="AD714" s="297"/>
      <c r="AE714" s="299" t="str">
        <f t="shared" si="332"/>
        <v/>
      </c>
      <c r="AF714" s="297"/>
      <c r="AG714" s="298" t="str">
        <f t="shared" si="333"/>
        <v/>
      </c>
      <c r="AH714" s="298" t="str">
        <f t="shared" si="334"/>
        <v/>
      </c>
      <c r="AI714" s="298" t="str">
        <f t="shared" si="335"/>
        <v/>
      </c>
      <c r="AJ714" s="300"/>
      <c r="AK714" s="295"/>
      <c r="AL714" s="296" t="str">
        <f>IF(AK714&lt;&gt;"",AK714/VLOOKUP($V714,Setup!$C$30:$D$41,2,0),"")</f>
        <v/>
      </c>
      <c r="AM714" s="301"/>
      <c r="AN714" s="299" t="str">
        <f t="shared" si="336"/>
        <v/>
      </c>
      <c r="AO714" s="301"/>
      <c r="AP714" s="299" t="str">
        <f t="shared" si="337"/>
        <v/>
      </c>
      <c r="AQ714" s="301"/>
      <c r="AR714" s="299" t="str">
        <f t="shared" si="338"/>
        <v/>
      </c>
      <c r="AS714" s="301"/>
      <c r="AT714" s="298" t="str">
        <f t="shared" si="339"/>
        <v/>
      </c>
      <c r="AU714" s="298" t="str">
        <f t="shared" si="340"/>
        <v/>
      </c>
      <c r="AV714" s="298" t="str">
        <f t="shared" si="341"/>
        <v/>
      </c>
      <c r="AW714" s="300"/>
      <c r="AX714" s="295"/>
      <c r="AY714" s="296" t="str">
        <f>IF(AX714&lt;&gt;"",AX714/VLOOKUP($V714,Setup!$C$30:$D$41,2,0),"")</f>
        <v/>
      </c>
      <c r="AZ714" s="302"/>
      <c r="BA714" s="299" t="str">
        <f t="shared" si="342"/>
        <v/>
      </c>
      <c r="BB714" s="302"/>
      <c r="BC714" s="299" t="str">
        <f t="shared" si="343"/>
        <v/>
      </c>
      <c r="BD714" s="302"/>
      <c r="BE714" s="299" t="str">
        <f t="shared" si="344"/>
        <v/>
      </c>
      <c r="BF714" s="302"/>
      <c r="BG714" s="298" t="str">
        <f t="shared" si="345"/>
        <v/>
      </c>
      <c r="BH714" s="298" t="str">
        <f t="shared" si="346"/>
        <v/>
      </c>
      <c r="BI714" s="298" t="str">
        <f t="shared" si="347"/>
        <v/>
      </c>
      <c r="BJ714" s="300"/>
      <c r="BK714" s="295"/>
      <c r="BL714" s="296" t="str">
        <f>IF(BK714&lt;&gt;"",BK714/VLOOKUP($V714,Setup!$C$30:$D$41,2,0),"")</f>
        <v/>
      </c>
      <c r="BM714" s="302"/>
      <c r="BN714" s="299" t="str">
        <f t="shared" si="348"/>
        <v/>
      </c>
      <c r="BO714" s="302"/>
      <c r="BP714" s="299" t="str">
        <f t="shared" si="349"/>
        <v/>
      </c>
      <c r="BQ714" s="302"/>
      <c r="BR714" s="299" t="str">
        <f t="shared" si="350"/>
        <v/>
      </c>
      <c r="BS714" s="302"/>
      <c r="BT714" s="298" t="str">
        <f t="shared" si="351"/>
        <v/>
      </c>
      <c r="BU714" s="298" t="str">
        <f t="shared" si="352"/>
        <v/>
      </c>
      <c r="BV714" s="298" t="str">
        <f t="shared" si="353"/>
        <v/>
      </c>
      <c r="BW714" s="300"/>
      <c r="BX714" s="298" t="str">
        <f t="shared" si="354"/>
        <v/>
      </c>
      <c r="BY714" s="298" t="str">
        <f t="shared" si="355"/>
        <v/>
      </c>
      <c r="BZ714" s="113"/>
      <c r="CA714" s="114"/>
      <c r="CF714" s="481"/>
      <c r="CL714" s="358" t="str">
        <f>IFERROR(VLOOKUP(C714,'Data Sheet'!$A$3:$B$16,2,FALSE),"")</f>
        <v/>
      </c>
    </row>
    <row r="715" spans="1:90" ht="25.5" customHeight="1">
      <c r="A715" s="100">
        <v>711</v>
      </c>
      <c r="B715" s="107" t="str">
        <f t="shared" si="329"/>
        <v>--</v>
      </c>
      <c r="C715" s="304"/>
      <c r="D715" s="305" t="str">
        <f>IFERROR(IF(VLOOKUP(C715,'Data Sheet'!$A$3:$D$16,4,FALSE)=0,"",VLOOKUP(C715,'Data Sheet'!$A$3:$D$16,4,FALSE)),"")</f>
        <v/>
      </c>
      <c r="E715" s="306"/>
      <c r="F715" s="307" t="str">
        <f>IFERROR(IF(VLOOKUP(E715,'Data Sheet'!$C$19:$D$80,2,FALSE)=0,"",VLOOKUP(E715,'Data Sheet'!$C$19:$D$80,2,FALSE)),"")</f>
        <v/>
      </c>
      <c r="G715" s="308" t="str">
        <f t="shared" si="356"/>
        <v>-</v>
      </c>
      <c r="H715" s="108"/>
      <c r="I715" s="304"/>
      <c r="J715" s="109" t="e">
        <f t="shared" si="357"/>
        <v>#VALUE!</v>
      </c>
      <c r="K715" s="104" t="str">
        <f>IFERROR(INDEX('Data Sheet'!$C$104:$C$181,MATCH(I715,'Data Sheet'!$F$104:$F$181,0)),"")</f>
        <v/>
      </c>
      <c r="L715" s="260" t="str">
        <f>IFERROR(INDEX('Data Sheet'!$G$104:$G$181,MATCH(I715,'Data Sheet'!$F$104:$F$181,0)),"")</f>
        <v/>
      </c>
      <c r="M715" s="220"/>
      <c r="N715" s="303"/>
      <c r="O715" s="303"/>
      <c r="P715" s="110" t="str">
        <f>IFERROR(INDEX(Setup!$D$44:$D$70,MATCH(M715,Setup!$K$44:$K$70,0))&amp;"","")</f>
        <v/>
      </c>
      <c r="Q715" s="110" t="str">
        <f>IFERROR(INDEX(Setup!$E$44:$E$70,MATCH(M715,Setup!$K$44:$K$70,0))&amp;"","")</f>
        <v/>
      </c>
      <c r="R715" s="110" t="str">
        <f>IFERROR(INDEX(Setup!$L$44:$L$70,MATCH(M715,Setup!$K$44:$K$70,0))&amp;"","")</f>
        <v/>
      </c>
      <c r="S715" s="110" t="str">
        <f>Setup!$C$30</f>
        <v>USD</v>
      </c>
      <c r="T715" s="111" t="str">
        <f>IFERROR(INDEX('Data Sheet'!$B$104:$B$181,MATCH(I715,'Data Sheet'!$F$104:$F$181,0)),"")</f>
        <v/>
      </c>
      <c r="U715" s="112" t="str">
        <f>IFERROR(INDEX('Data Sheet'!$D$104:$D$181,MATCH(I715,'Data Sheet'!$F$104:$F$181,0)),"")</f>
        <v/>
      </c>
      <c r="V715" s="102" t="s">
        <v>8</v>
      </c>
      <c r="W715" s="221" t="str">
        <f>IF(V715=Setup!$C$30,"Grant",IF(V715=Setup!$C$31,"Local",IF(V715=Setup!$C$32,"Other",IF(ISBLANK(V715),"","Other"))))</f>
        <v>Grant</v>
      </c>
      <c r="X715" s="295"/>
      <c r="Y715" s="296" t="str">
        <f>IF(X715&lt;&gt;"",X715/VLOOKUP($V715,Setup!$C$30:$D$41,2,0),"")</f>
        <v/>
      </c>
      <c r="Z715" s="297"/>
      <c r="AA715" s="298" t="str">
        <f t="shared" si="330"/>
        <v/>
      </c>
      <c r="AB715" s="297"/>
      <c r="AC715" s="299" t="str">
        <f t="shared" si="331"/>
        <v/>
      </c>
      <c r="AD715" s="297"/>
      <c r="AE715" s="299" t="str">
        <f t="shared" si="332"/>
        <v/>
      </c>
      <c r="AF715" s="297"/>
      <c r="AG715" s="298" t="str">
        <f t="shared" si="333"/>
        <v/>
      </c>
      <c r="AH715" s="298" t="str">
        <f t="shared" si="334"/>
        <v/>
      </c>
      <c r="AI715" s="298" t="str">
        <f t="shared" si="335"/>
        <v/>
      </c>
      <c r="AJ715" s="300"/>
      <c r="AK715" s="295"/>
      <c r="AL715" s="296" t="str">
        <f>IF(AK715&lt;&gt;"",AK715/VLOOKUP($V715,Setup!$C$30:$D$41,2,0),"")</f>
        <v/>
      </c>
      <c r="AM715" s="301"/>
      <c r="AN715" s="299" t="str">
        <f t="shared" si="336"/>
        <v/>
      </c>
      <c r="AO715" s="301"/>
      <c r="AP715" s="299" t="str">
        <f t="shared" si="337"/>
        <v/>
      </c>
      <c r="AQ715" s="301"/>
      <c r="AR715" s="299" t="str">
        <f t="shared" si="338"/>
        <v/>
      </c>
      <c r="AS715" s="301"/>
      <c r="AT715" s="298" t="str">
        <f t="shared" si="339"/>
        <v/>
      </c>
      <c r="AU715" s="298" t="str">
        <f t="shared" si="340"/>
        <v/>
      </c>
      <c r="AV715" s="298" t="str">
        <f t="shared" si="341"/>
        <v/>
      </c>
      <c r="AW715" s="300"/>
      <c r="AX715" s="295"/>
      <c r="AY715" s="296" t="str">
        <f>IF(AX715&lt;&gt;"",AX715/VLOOKUP($V715,Setup!$C$30:$D$41,2,0),"")</f>
        <v/>
      </c>
      <c r="AZ715" s="302"/>
      <c r="BA715" s="299" t="str">
        <f t="shared" si="342"/>
        <v/>
      </c>
      <c r="BB715" s="302"/>
      <c r="BC715" s="299" t="str">
        <f t="shared" si="343"/>
        <v/>
      </c>
      <c r="BD715" s="302"/>
      <c r="BE715" s="299" t="str">
        <f t="shared" si="344"/>
        <v/>
      </c>
      <c r="BF715" s="302"/>
      <c r="BG715" s="298" t="str">
        <f t="shared" si="345"/>
        <v/>
      </c>
      <c r="BH715" s="298" t="str">
        <f t="shared" si="346"/>
        <v/>
      </c>
      <c r="BI715" s="298" t="str">
        <f t="shared" si="347"/>
        <v/>
      </c>
      <c r="BJ715" s="300"/>
      <c r="BK715" s="295"/>
      <c r="BL715" s="296" t="str">
        <f>IF(BK715&lt;&gt;"",BK715/VLOOKUP($V715,Setup!$C$30:$D$41,2,0),"")</f>
        <v/>
      </c>
      <c r="BM715" s="302"/>
      <c r="BN715" s="299" t="str">
        <f t="shared" si="348"/>
        <v/>
      </c>
      <c r="BO715" s="302"/>
      <c r="BP715" s="299" t="str">
        <f t="shared" si="349"/>
        <v/>
      </c>
      <c r="BQ715" s="302"/>
      <c r="BR715" s="299" t="str">
        <f t="shared" si="350"/>
        <v/>
      </c>
      <c r="BS715" s="302"/>
      <c r="BT715" s="298" t="str">
        <f t="shared" si="351"/>
        <v/>
      </c>
      <c r="BU715" s="298" t="str">
        <f t="shared" si="352"/>
        <v/>
      </c>
      <c r="BV715" s="298" t="str">
        <f t="shared" si="353"/>
        <v/>
      </c>
      <c r="BW715" s="300"/>
      <c r="BX715" s="298" t="str">
        <f t="shared" si="354"/>
        <v/>
      </c>
      <c r="BY715" s="298" t="str">
        <f t="shared" si="355"/>
        <v/>
      </c>
      <c r="BZ715" s="113"/>
      <c r="CA715" s="114"/>
      <c r="CF715" s="481"/>
      <c r="CL715" s="358" t="str">
        <f>IFERROR(VLOOKUP(C715,'Data Sheet'!$A$3:$B$16,2,FALSE),"")</f>
        <v/>
      </c>
    </row>
    <row r="716" spans="1:90" ht="25.5" customHeight="1">
      <c r="A716" s="100">
        <v>712</v>
      </c>
      <c r="B716" s="107" t="str">
        <f t="shared" si="329"/>
        <v>--</v>
      </c>
      <c r="C716" s="304"/>
      <c r="D716" s="305" t="str">
        <f>IFERROR(IF(VLOOKUP(C716,'Data Sheet'!$A$3:$D$16,4,FALSE)=0,"",VLOOKUP(C716,'Data Sheet'!$A$3:$D$16,4,FALSE)),"")</f>
        <v/>
      </c>
      <c r="E716" s="306"/>
      <c r="F716" s="307" t="str">
        <f>IFERROR(IF(VLOOKUP(E716,'Data Sheet'!$C$19:$D$80,2,FALSE)=0,"",VLOOKUP(E716,'Data Sheet'!$C$19:$D$80,2,FALSE)),"")</f>
        <v/>
      </c>
      <c r="G716" s="308" t="str">
        <f t="shared" si="356"/>
        <v>-</v>
      </c>
      <c r="H716" s="108"/>
      <c r="I716" s="304"/>
      <c r="J716" s="109" t="e">
        <f t="shared" si="357"/>
        <v>#VALUE!</v>
      </c>
      <c r="K716" s="104" t="str">
        <f>IFERROR(INDEX('Data Sheet'!$C$104:$C$181,MATCH(I716,'Data Sheet'!$F$104:$F$181,0)),"")</f>
        <v/>
      </c>
      <c r="L716" s="260" t="str">
        <f>IFERROR(INDEX('Data Sheet'!$G$104:$G$181,MATCH(I716,'Data Sheet'!$F$104:$F$181,0)),"")</f>
        <v/>
      </c>
      <c r="M716" s="220"/>
      <c r="N716" s="303"/>
      <c r="O716" s="303"/>
      <c r="P716" s="110" t="str">
        <f>IFERROR(INDEX(Setup!$D$44:$D$70,MATCH(M716,Setup!$K$44:$K$70,0))&amp;"","")</f>
        <v/>
      </c>
      <c r="Q716" s="110" t="str">
        <f>IFERROR(INDEX(Setup!$E$44:$E$70,MATCH(M716,Setup!$K$44:$K$70,0))&amp;"","")</f>
        <v/>
      </c>
      <c r="R716" s="110" t="str">
        <f>IFERROR(INDEX(Setup!$L$44:$L$70,MATCH(M716,Setup!$K$44:$K$70,0))&amp;"","")</f>
        <v/>
      </c>
      <c r="S716" s="110" t="str">
        <f>Setup!$C$30</f>
        <v>USD</v>
      </c>
      <c r="T716" s="111" t="str">
        <f>IFERROR(INDEX('Data Sheet'!$B$104:$B$181,MATCH(I716,'Data Sheet'!$F$104:$F$181,0)),"")</f>
        <v/>
      </c>
      <c r="U716" s="112" t="str">
        <f>IFERROR(INDEX('Data Sheet'!$D$104:$D$181,MATCH(I716,'Data Sheet'!$F$104:$F$181,0)),"")</f>
        <v/>
      </c>
      <c r="V716" s="102" t="s">
        <v>8</v>
      </c>
      <c r="W716" s="221" t="str">
        <f>IF(V716=Setup!$C$30,"Grant",IF(V716=Setup!$C$31,"Local",IF(V716=Setup!$C$32,"Other",IF(ISBLANK(V716),"","Other"))))</f>
        <v>Grant</v>
      </c>
      <c r="X716" s="295"/>
      <c r="Y716" s="296" t="str">
        <f>IF(X716&lt;&gt;"",X716/VLOOKUP($V716,Setup!$C$30:$D$41,2,0),"")</f>
        <v/>
      </c>
      <c r="Z716" s="297"/>
      <c r="AA716" s="298" t="str">
        <f t="shared" si="330"/>
        <v/>
      </c>
      <c r="AB716" s="297"/>
      <c r="AC716" s="299" t="str">
        <f t="shared" si="331"/>
        <v/>
      </c>
      <c r="AD716" s="297"/>
      <c r="AE716" s="299" t="str">
        <f t="shared" si="332"/>
        <v/>
      </c>
      <c r="AF716" s="297"/>
      <c r="AG716" s="298" t="str">
        <f t="shared" si="333"/>
        <v/>
      </c>
      <c r="AH716" s="298" t="str">
        <f t="shared" si="334"/>
        <v/>
      </c>
      <c r="AI716" s="298" t="str">
        <f t="shared" si="335"/>
        <v/>
      </c>
      <c r="AJ716" s="300"/>
      <c r="AK716" s="295"/>
      <c r="AL716" s="296" t="str">
        <f>IF(AK716&lt;&gt;"",AK716/VLOOKUP($V716,Setup!$C$30:$D$41,2,0),"")</f>
        <v/>
      </c>
      <c r="AM716" s="301"/>
      <c r="AN716" s="299" t="str">
        <f t="shared" si="336"/>
        <v/>
      </c>
      <c r="AO716" s="301"/>
      <c r="AP716" s="299" t="str">
        <f t="shared" si="337"/>
        <v/>
      </c>
      <c r="AQ716" s="301"/>
      <c r="AR716" s="299" t="str">
        <f t="shared" si="338"/>
        <v/>
      </c>
      <c r="AS716" s="301"/>
      <c r="AT716" s="298" t="str">
        <f t="shared" si="339"/>
        <v/>
      </c>
      <c r="AU716" s="298" t="str">
        <f t="shared" si="340"/>
        <v/>
      </c>
      <c r="AV716" s="298" t="str">
        <f t="shared" si="341"/>
        <v/>
      </c>
      <c r="AW716" s="300"/>
      <c r="AX716" s="295"/>
      <c r="AY716" s="296" t="str">
        <f>IF(AX716&lt;&gt;"",AX716/VLOOKUP($V716,Setup!$C$30:$D$41,2,0),"")</f>
        <v/>
      </c>
      <c r="AZ716" s="302"/>
      <c r="BA716" s="299" t="str">
        <f t="shared" si="342"/>
        <v/>
      </c>
      <c r="BB716" s="302"/>
      <c r="BC716" s="299" t="str">
        <f t="shared" si="343"/>
        <v/>
      </c>
      <c r="BD716" s="302"/>
      <c r="BE716" s="299" t="str">
        <f t="shared" si="344"/>
        <v/>
      </c>
      <c r="BF716" s="302"/>
      <c r="BG716" s="298" t="str">
        <f t="shared" si="345"/>
        <v/>
      </c>
      <c r="BH716" s="298" t="str">
        <f t="shared" si="346"/>
        <v/>
      </c>
      <c r="BI716" s="298" t="str">
        <f t="shared" si="347"/>
        <v/>
      </c>
      <c r="BJ716" s="300"/>
      <c r="BK716" s="295"/>
      <c r="BL716" s="296" t="str">
        <f>IF(BK716&lt;&gt;"",BK716/VLOOKUP($V716,Setup!$C$30:$D$41,2,0),"")</f>
        <v/>
      </c>
      <c r="BM716" s="302"/>
      <c r="BN716" s="299" t="str">
        <f t="shared" si="348"/>
        <v/>
      </c>
      <c r="BO716" s="302"/>
      <c r="BP716" s="299" t="str">
        <f t="shared" si="349"/>
        <v/>
      </c>
      <c r="BQ716" s="302"/>
      <c r="BR716" s="299" t="str">
        <f t="shared" si="350"/>
        <v/>
      </c>
      <c r="BS716" s="302"/>
      <c r="BT716" s="298" t="str">
        <f t="shared" si="351"/>
        <v/>
      </c>
      <c r="BU716" s="298" t="str">
        <f t="shared" si="352"/>
        <v/>
      </c>
      <c r="BV716" s="298" t="str">
        <f t="shared" si="353"/>
        <v/>
      </c>
      <c r="BW716" s="300"/>
      <c r="BX716" s="298" t="str">
        <f t="shared" si="354"/>
        <v/>
      </c>
      <c r="BY716" s="298" t="str">
        <f t="shared" si="355"/>
        <v/>
      </c>
      <c r="BZ716" s="113"/>
      <c r="CA716" s="114"/>
      <c r="CF716" s="481"/>
      <c r="CL716" s="358" t="str">
        <f>IFERROR(VLOOKUP(C716,'Data Sheet'!$A$3:$B$16,2,FALSE),"")</f>
        <v/>
      </c>
    </row>
    <row r="717" spans="1:90" ht="25.5" customHeight="1">
      <c r="A717" s="100">
        <v>713</v>
      </c>
      <c r="B717" s="107" t="str">
        <f t="shared" si="329"/>
        <v>--</v>
      </c>
      <c r="C717" s="304"/>
      <c r="D717" s="305" t="str">
        <f>IFERROR(IF(VLOOKUP(C717,'Data Sheet'!$A$3:$D$16,4,FALSE)=0,"",VLOOKUP(C717,'Data Sheet'!$A$3:$D$16,4,FALSE)),"")</f>
        <v/>
      </c>
      <c r="E717" s="306"/>
      <c r="F717" s="307" t="str">
        <f>IFERROR(IF(VLOOKUP(E717,'Data Sheet'!$C$19:$D$80,2,FALSE)=0,"",VLOOKUP(E717,'Data Sheet'!$C$19:$D$80,2,FALSE)),"")</f>
        <v/>
      </c>
      <c r="G717" s="308" t="str">
        <f t="shared" si="356"/>
        <v>-</v>
      </c>
      <c r="H717" s="108"/>
      <c r="I717" s="304"/>
      <c r="J717" s="109" t="e">
        <f t="shared" si="357"/>
        <v>#VALUE!</v>
      </c>
      <c r="K717" s="104" t="str">
        <f>IFERROR(INDEX('Data Sheet'!$C$104:$C$181,MATCH(I717,'Data Sheet'!$F$104:$F$181,0)),"")</f>
        <v/>
      </c>
      <c r="L717" s="260" t="str">
        <f>IFERROR(INDEX('Data Sheet'!$G$104:$G$181,MATCH(I717,'Data Sheet'!$F$104:$F$181,0)),"")</f>
        <v/>
      </c>
      <c r="M717" s="220"/>
      <c r="N717" s="303"/>
      <c r="O717" s="303"/>
      <c r="P717" s="110" t="str">
        <f>IFERROR(INDEX(Setup!$D$44:$D$70,MATCH(M717,Setup!$K$44:$K$70,0))&amp;"","")</f>
        <v/>
      </c>
      <c r="Q717" s="110" t="str">
        <f>IFERROR(INDEX(Setup!$E$44:$E$70,MATCH(M717,Setup!$K$44:$K$70,0))&amp;"","")</f>
        <v/>
      </c>
      <c r="R717" s="110" t="str">
        <f>IFERROR(INDEX(Setup!$L$44:$L$70,MATCH(M717,Setup!$K$44:$K$70,0))&amp;"","")</f>
        <v/>
      </c>
      <c r="S717" s="110" t="str">
        <f>Setup!$C$30</f>
        <v>USD</v>
      </c>
      <c r="T717" s="111" t="str">
        <f>IFERROR(INDEX('Data Sheet'!$B$104:$B$181,MATCH(I717,'Data Sheet'!$F$104:$F$181,0)),"")</f>
        <v/>
      </c>
      <c r="U717" s="112" t="str">
        <f>IFERROR(INDEX('Data Sheet'!$D$104:$D$181,MATCH(I717,'Data Sheet'!$F$104:$F$181,0)),"")</f>
        <v/>
      </c>
      <c r="V717" s="102" t="s">
        <v>8</v>
      </c>
      <c r="W717" s="221" t="str">
        <f>IF(V717=Setup!$C$30,"Grant",IF(V717=Setup!$C$31,"Local",IF(V717=Setup!$C$32,"Other",IF(ISBLANK(V717),"","Other"))))</f>
        <v>Grant</v>
      </c>
      <c r="X717" s="295"/>
      <c r="Y717" s="296" t="str">
        <f>IF(X717&lt;&gt;"",X717/VLOOKUP($V717,Setup!$C$30:$D$41,2,0),"")</f>
        <v/>
      </c>
      <c r="Z717" s="297"/>
      <c r="AA717" s="298" t="str">
        <f t="shared" si="330"/>
        <v/>
      </c>
      <c r="AB717" s="297"/>
      <c r="AC717" s="299" t="str">
        <f t="shared" si="331"/>
        <v/>
      </c>
      <c r="AD717" s="297"/>
      <c r="AE717" s="299" t="str">
        <f t="shared" si="332"/>
        <v/>
      </c>
      <c r="AF717" s="297"/>
      <c r="AG717" s="298" t="str">
        <f t="shared" si="333"/>
        <v/>
      </c>
      <c r="AH717" s="298" t="str">
        <f t="shared" si="334"/>
        <v/>
      </c>
      <c r="AI717" s="298" t="str">
        <f t="shared" si="335"/>
        <v/>
      </c>
      <c r="AJ717" s="300"/>
      <c r="AK717" s="295"/>
      <c r="AL717" s="296" t="str">
        <f>IF(AK717&lt;&gt;"",AK717/VLOOKUP($V717,Setup!$C$30:$D$41,2,0),"")</f>
        <v/>
      </c>
      <c r="AM717" s="301"/>
      <c r="AN717" s="299" t="str">
        <f t="shared" si="336"/>
        <v/>
      </c>
      <c r="AO717" s="301"/>
      <c r="AP717" s="299" t="str">
        <f t="shared" si="337"/>
        <v/>
      </c>
      <c r="AQ717" s="301"/>
      <c r="AR717" s="299" t="str">
        <f t="shared" si="338"/>
        <v/>
      </c>
      <c r="AS717" s="301"/>
      <c r="AT717" s="298" t="str">
        <f t="shared" si="339"/>
        <v/>
      </c>
      <c r="AU717" s="298" t="str">
        <f t="shared" si="340"/>
        <v/>
      </c>
      <c r="AV717" s="298" t="str">
        <f t="shared" si="341"/>
        <v/>
      </c>
      <c r="AW717" s="300"/>
      <c r="AX717" s="295"/>
      <c r="AY717" s="296" t="str">
        <f>IF(AX717&lt;&gt;"",AX717/VLOOKUP($V717,Setup!$C$30:$D$41,2,0),"")</f>
        <v/>
      </c>
      <c r="AZ717" s="302"/>
      <c r="BA717" s="299" t="str">
        <f t="shared" si="342"/>
        <v/>
      </c>
      <c r="BB717" s="302"/>
      <c r="BC717" s="299" t="str">
        <f t="shared" si="343"/>
        <v/>
      </c>
      <c r="BD717" s="302"/>
      <c r="BE717" s="299" t="str">
        <f t="shared" si="344"/>
        <v/>
      </c>
      <c r="BF717" s="302"/>
      <c r="BG717" s="298" t="str">
        <f t="shared" si="345"/>
        <v/>
      </c>
      <c r="BH717" s="298" t="str">
        <f t="shared" si="346"/>
        <v/>
      </c>
      <c r="BI717" s="298" t="str">
        <f t="shared" si="347"/>
        <v/>
      </c>
      <c r="BJ717" s="300"/>
      <c r="BK717" s="295"/>
      <c r="BL717" s="296" t="str">
        <f>IF(BK717&lt;&gt;"",BK717/VLOOKUP($V717,Setup!$C$30:$D$41,2,0),"")</f>
        <v/>
      </c>
      <c r="BM717" s="302"/>
      <c r="BN717" s="299" t="str">
        <f t="shared" si="348"/>
        <v/>
      </c>
      <c r="BO717" s="302"/>
      <c r="BP717" s="299" t="str">
        <f t="shared" si="349"/>
        <v/>
      </c>
      <c r="BQ717" s="302"/>
      <c r="BR717" s="299" t="str">
        <f t="shared" si="350"/>
        <v/>
      </c>
      <c r="BS717" s="302"/>
      <c r="BT717" s="298" t="str">
        <f t="shared" si="351"/>
        <v/>
      </c>
      <c r="BU717" s="298" t="str">
        <f t="shared" si="352"/>
        <v/>
      </c>
      <c r="BV717" s="298" t="str">
        <f t="shared" si="353"/>
        <v/>
      </c>
      <c r="BW717" s="300"/>
      <c r="BX717" s="298" t="str">
        <f t="shared" si="354"/>
        <v/>
      </c>
      <c r="BY717" s="298" t="str">
        <f t="shared" si="355"/>
        <v/>
      </c>
      <c r="BZ717" s="113"/>
      <c r="CA717" s="114"/>
      <c r="CF717" s="481"/>
      <c r="CL717" s="358" t="str">
        <f>IFERROR(VLOOKUP(C717,'Data Sheet'!$A$3:$B$16,2,FALSE),"")</f>
        <v/>
      </c>
    </row>
    <row r="718" spans="1:90" ht="25.5" customHeight="1">
      <c r="A718" s="100">
        <v>714</v>
      </c>
      <c r="B718" s="107" t="str">
        <f t="shared" ref="B718:B781" si="358">CONCATENATE(D718,"-",F718,"-",N718)</f>
        <v>--</v>
      </c>
      <c r="C718" s="304"/>
      <c r="D718" s="305" t="str">
        <f>IFERROR(IF(VLOOKUP(C718,'Data Sheet'!$A$3:$D$16,4,FALSE)=0,"",VLOOKUP(C718,'Data Sheet'!$A$3:$D$16,4,FALSE)),"")</f>
        <v/>
      </c>
      <c r="E718" s="306"/>
      <c r="F718" s="307" t="str">
        <f>IFERROR(IF(VLOOKUP(E718,'Data Sheet'!$C$19:$D$80,2,FALSE)=0,"",VLOOKUP(E718,'Data Sheet'!$C$19:$D$80,2,FALSE)),"")</f>
        <v/>
      </c>
      <c r="G718" s="308" t="str">
        <f t="shared" si="356"/>
        <v>-</v>
      </c>
      <c r="H718" s="108"/>
      <c r="I718" s="304"/>
      <c r="J718" s="109" t="e">
        <f t="shared" si="357"/>
        <v>#VALUE!</v>
      </c>
      <c r="K718" s="104" t="str">
        <f>IFERROR(INDEX('Data Sheet'!$C$104:$C$181,MATCH(I718,'Data Sheet'!$F$104:$F$181,0)),"")</f>
        <v/>
      </c>
      <c r="L718" s="260" t="str">
        <f>IFERROR(INDEX('Data Sheet'!$G$104:$G$181,MATCH(I718,'Data Sheet'!$F$104:$F$181,0)),"")</f>
        <v/>
      </c>
      <c r="M718" s="220"/>
      <c r="N718" s="303"/>
      <c r="O718" s="303"/>
      <c r="P718" s="110" t="str">
        <f>IFERROR(INDEX(Setup!$D$44:$D$70,MATCH(M718,Setup!$K$44:$K$70,0))&amp;"","")</f>
        <v/>
      </c>
      <c r="Q718" s="110" t="str">
        <f>IFERROR(INDEX(Setup!$E$44:$E$70,MATCH(M718,Setup!$K$44:$K$70,0))&amp;"","")</f>
        <v/>
      </c>
      <c r="R718" s="110" t="str">
        <f>IFERROR(INDEX(Setup!$L$44:$L$70,MATCH(M718,Setup!$K$44:$K$70,0))&amp;"","")</f>
        <v/>
      </c>
      <c r="S718" s="110" t="str">
        <f>Setup!$C$30</f>
        <v>USD</v>
      </c>
      <c r="T718" s="111" t="str">
        <f>IFERROR(INDEX('Data Sheet'!$B$104:$B$181,MATCH(I718,'Data Sheet'!$F$104:$F$181,0)),"")</f>
        <v/>
      </c>
      <c r="U718" s="112" t="str">
        <f>IFERROR(INDEX('Data Sheet'!$D$104:$D$181,MATCH(I718,'Data Sheet'!$F$104:$F$181,0)),"")</f>
        <v/>
      </c>
      <c r="V718" s="102" t="s">
        <v>8</v>
      </c>
      <c r="W718" s="221" t="str">
        <f>IF(V718=Setup!$C$30,"Grant",IF(V718=Setup!$C$31,"Local",IF(V718=Setup!$C$32,"Other",IF(ISBLANK(V718),"","Other"))))</f>
        <v>Grant</v>
      </c>
      <c r="X718" s="295"/>
      <c r="Y718" s="296" t="str">
        <f>IF(X718&lt;&gt;"",X718/VLOOKUP($V718,Setup!$C$30:$D$41,2,0),"")</f>
        <v/>
      </c>
      <c r="Z718" s="297"/>
      <c r="AA718" s="298" t="str">
        <f t="shared" si="330"/>
        <v/>
      </c>
      <c r="AB718" s="297"/>
      <c r="AC718" s="299" t="str">
        <f t="shared" si="331"/>
        <v/>
      </c>
      <c r="AD718" s="297"/>
      <c r="AE718" s="299" t="str">
        <f t="shared" si="332"/>
        <v/>
      </c>
      <c r="AF718" s="297"/>
      <c r="AG718" s="298" t="str">
        <f t="shared" si="333"/>
        <v/>
      </c>
      <c r="AH718" s="298" t="str">
        <f t="shared" si="334"/>
        <v/>
      </c>
      <c r="AI718" s="298" t="str">
        <f t="shared" si="335"/>
        <v/>
      </c>
      <c r="AJ718" s="300"/>
      <c r="AK718" s="295"/>
      <c r="AL718" s="296" t="str">
        <f>IF(AK718&lt;&gt;"",AK718/VLOOKUP($V718,Setup!$C$30:$D$41,2,0),"")</f>
        <v/>
      </c>
      <c r="AM718" s="301"/>
      <c r="AN718" s="299" t="str">
        <f t="shared" si="336"/>
        <v/>
      </c>
      <c r="AO718" s="301"/>
      <c r="AP718" s="299" t="str">
        <f t="shared" si="337"/>
        <v/>
      </c>
      <c r="AQ718" s="301"/>
      <c r="AR718" s="299" t="str">
        <f t="shared" si="338"/>
        <v/>
      </c>
      <c r="AS718" s="301"/>
      <c r="AT718" s="298" t="str">
        <f t="shared" si="339"/>
        <v/>
      </c>
      <c r="AU718" s="298" t="str">
        <f t="shared" si="340"/>
        <v/>
      </c>
      <c r="AV718" s="298" t="str">
        <f t="shared" si="341"/>
        <v/>
      </c>
      <c r="AW718" s="300"/>
      <c r="AX718" s="295"/>
      <c r="AY718" s="296" t="str">
        <f>IF(AX718&lt;&gt;"",AX718/VLOOKUP($V718,Setup!$C$30:$D$41,2,0),"")</f>
        <v/>
      </c>
      <c r="AZ718" s="302"/>
      <c r="BA718" s="299" t="str">
        <f t="shared" si="342"/>
        <v/>
      </c>
      <c r="BB718" s="302"/>
      <c r="BC718" s="299" t="str">
        <f t="shared" si="343"/>
        <v/>
      </c>
      <c r="BD718" s="302"/>
      <c r="BE718" s="299" t="str">
        <f t="shared" si="344"/>
        <v/>
      </c>
      <c r="BF718" s="302"/>
      <c r="BG718" s="298" t="str">
        <f t="shared" si="345"/>
        <v/>
      </c>
      <c r="BH718" s="298" t="str">
        <f t="shared" si="346"/>
        <v/>
      </c>
      <c r="BI718" s="298" t="str">
        <f t="shared" si="347"/>
        <v/>
      </c>
      <c r="BJ718" s="300"/>
      <c r="BK718" s="295"/>
      <c r="BL718" s="296" t="str">
        <f>IF(BK718&lt;&gt;"",BK718/VLOOKUP($V718,Setup!$C$30:$D$41,2,0),"")</f>
        <v/>
      </c>
      <c r="BM718" s="302"/>
      <c r="BN718" s="299" t="str">
        <f t="shared" si="348"/>
        <v/>
      </c>
      <c r="BO718" s="302"/>
      <c r="BP718" s="299" t="str">
        <f t="shared" si="349"/>
        <v/>
      </c>
      <c r="BQ718" s="302"/>
      <c r="BR718" s="299" t="str">
        <f t="shared" si="350"/>
        <v/>
      </c>
      <c r="BS718" s="302"/>
      <c r="BT718" s="298" t="str">
        <f t="shared" si="351"/>
        <v/>
      </c>
      <c r="BU718" s="298" t="str">
        <f t="shared" si="352"/>
        <v/>
      </c>
      <c r="BV718" s="298" t="str">
        <f t="shared" si="353"/>
        <v/>
      </c>
      <c r="BW718" s="300"/>
      <c r="BX718" s="298" t="str">
        <f t="shared" si="354"/>
        <v/>
      </c>
      <c r="BY718" s="298" t="str">
        <f t="shared" si="355"/>
        <v/>
      </c>
      <c r="BZ718" s="113"/>
      <c r="CA718" s="114"/>
      <c r="CF718" s="481"/>
      <c r="CL718" s="358" t="str">
        <f>IFERROR(VLOOKUP(C718,'Data Sheet'!$A$3:$B$16,2,FALSE),"")</f>
        <v/>
      </c>
    </row>
    <row r="719" spans="1:90" ht="25.5" customHeight="1">
      <c r="A719" s="100">
        <v>715</v>
      </c>
      <c r="B719" s="107" t="str">
        <f t="shared" si="358"/>
        <v>--</v>
      </c>
      <c r="C719" s="304"/>
      <c r="D719" s="305" t="str">
        <f>IFERROR(IF(VLOOKUP(C719,'Data Sheet'!$A$3:$D$16,4,FALSE)=0,"",VLOOKUP(C719,'Data Sheet'!$A$3:$D$16,4,FALSE)),"")</f>
        <v/>
      </c>
      <c r="E719" s="306"/>
      <c r="F719" s="307" t="str">
        <f>IFERROR(IF(VLOOKUP(E719,'Data Sheet'!$C$19:$D$80,2,FALSE)=0,"",VLOOKUP(E719,'Data Sheet'!$C$19:$D$80,2,FALSE)),"")</f>
        <v/>
      </c>
      <c r="G719" s="308" t="str">
        <f t="shared" si="356"/>
        <v>-</v>
      </c>
      <c r="H719" s="108"/>
      <c r="I719" s="304"/>
      <c r="J719" s="109" t="e">
        <f t="shared" si="357"/>
        <v>#VALUE!</v>
      </c>
      <c r="K719" s="104" t="str">
        <f>IFERROR(INDEX('Data Sheet'!$C$104:$C$181,MATCH(I719,'Data Sheet'!$F$104:$F$181,0)),"")</f>
        <v/>
      </c>
      <c r="L719" s="260" t="str">
        <f>IFERROR(INDEX('Data Sheet'!$G$104:$G$181,MATCH(I719,'Data Sheet'!$F$104:$F$181,0)),"")</f>
        <v/>
      </c>
      <c r="M719" s="220"/>
      <c r="N719" s="303"/>
      <c r="O719" s="303"/>
      <c r="P719" s="110" t="str">
        <f>IFERROR(INDEX(Setup!$D$44:$D$70,MATCH(M719,Setup!$K$44:$K$70,0))&amp;"","")</f>
        <v/>
      </c>
      <c r="Q719" s="110" t="str">
        <f>IFERROR(INDEX(Setup!$E$44:$E$70,MATCH(M719,Setup!$K$44:$K$70,0))&amp;"","")</f>
        <v/>
      </c>
      <c r="R719" s="110" t="str">
        <f>IFERROR(INDEX(Setup!$L$44:$L$70,MATCH(M719,Setup!$K$44:$K$70,0))&amp;"","")</f>
        <v/>
      </c>
      <c r="S719" s="110" t="str">
        <f>Setup!$C$30</f>
        <v>USD</v>
      </c>
      <c r="T719" s="111" t="str">
        <f>IFERROR(INDEX('Data Sheet'!$B$104:$B$181,MATCH(I719,'Data Sheet'!$F$104:$F$181,0)),"")</f>
        <v/>
      </c>
      <c r="U719" s="112" t="str">
        <f>IFERROR(INDEX('Data Sheet'!$D$104:$D$181,MATCH(I719,'Data Sheet'!$F$104:$F$181,0)),"")</f>
        <v/>
      </c>
      <c r="V719" s="102" t="s">
        <v>8</v>
      </c>
      <c r="W719" s="221" t="str">
        <f>IF(V719=Setup!$C$30,"Grant",IF(V719=Setup!$C$31,"Local",IF(V719=Setup!$C$32,"Other",IF(ISBLANK(V719),"","Other"))))</f>
        <v>Grant</v>
      </c>
      <c r="X719" s="295"/>
      <c r="Y719" s="296" t="str">
        <f>IF(X719&lt;&gt;"",X719/VLOOKUP($V719,Setup!$C$30:$D$41,2,0),"")</f>
        <v/>
      </c>
      <c r="Z719" s="297"/>
      <c r="AA719" s="298" t="str">
        <f t="shared" si="330"/>
        <v/>
      </c>
      <c r="AB719" s="297"/>
      <c r="AC719" s="299" t="str">
        <f t="shared" si="331"/>
        <v/>
      </c>
      <c r="AD719" s="297"/>
      <c r="AE719" s="299" t="str">
        <f t="shared" si="332"/>
        <v/>
      </c>
      <c r="AF719" s="297"/>
      <c r="AG719" s="298" t="str">
        <f t="shared" si="333"/>
        <v/>
      </c>
      <c r="AH719" s="298" t="str">
        <f t="shared" si="334"/>
        <v/>
      </c>
      <c r="AI719" s="298" t="str">
        <f t="shared" si="335"/>
        <v/>
      </c>
      <c r="AJ719" s="300"/>
      <c r="AK719" s="295"/>
      <c r="AL719" s="296" t="str">
        <f>IF(AK719&lt;&gt;"",AK719/VLOOKUP($V719,Setup!$C$30:$D$41,2,0),"")</f>
        <v/>
      </c>
      <c r="AM719" s="301"/>
      <c r="AN719" s="299" t="str">
        <f t="shared" si="336"/>
        <v/>
      </c>
      <c r="AO719" s="301"/>
      <c r="AP719" s="299" t="str">
        <f t="shared" si="337"/>
        <v/>
      </c>
      <c r="AQ719" s="301"/>
      <c r="AR719" s="299" t="str">
        <f t="shared" si="338"/>
        <v/>
      </c>
      <c r="AS719" s="301"/>
      <c r="AT719" s="298" t="str">
        <f t="shared" si="339"/>
        <v/>
      </c>
      <c r="AU719" s="298" t="str">
        <f t="shared" si="340"/>
        <v/>
      </c>
      <c r="AV719" s="298" t="str">
        <f t="shared" si="341"/>
        <v/>
      </c>
      <c r="AW719" s="300"/>
      <c r="AX719" s="295"/>
      <c r="AY719" s="296" t="str">
        <f>IF(AX719&lt;&gt;"",AX719/VLOOKUP($V719,Setup!$C$30:$D$41,2,0),"")</f>
        <v/>
      </c>
      <c r="AZ719" s="302"/>
      <c r="BA719" s="299" t="str">
        <f t="shared" si="342"/>
        <v/>
      </c>
      <c r="BB719" s="302"/>
      <c r="BC719" s="299" t="str">
        <f t="shared" si="343"/>
        <v/>
      </c>
      <c r="BD719" s="302"/>
      <c r="BE719" s="299" t="str">
        <f t="shared" si="344"/>
        <v/>
      </c>
      <c r="BF719" s="302"/>
      <c r="BG719" s="298" t="str">
        <f t="shared" si="345"/>
        <v/>
      </c>
      <c r="BH719" s="298" t="str">
        <f t="shared" si="346"/>
        <v/>
      </c>
      <c r="BI719" s="298" t="str">
        <f t="shared" si="347"/>
        <v/>
      </c>
      <c r="BJ719" s="300"/>
      <c r="BK719" s="295"/>
      <c r="BL719" s="296" t="str">
        <f>IF(BK719&lt;&gt;"",BK719/VLOOKUP($V719,Setup!$C$30:$D$41,2,0),"")</f>
        <v/>
      </c>
      <c r="BM719" s="302"/>
      <c r="BN719" s="299" t="str">
        <f t="shared" si="348"/>
        <v/>
      </c>
      <c r="BO719" s="302"/>
      <c r="BP719" s="299" t="str">
        <f t="shared" si="349"/>
        <v/>
      </c>
      <c r="BQ719" s="302"/>
      <c r="BR719" s="299" t="str">
        <f t="shared" si="350"/>
        <v/>
      </c>
      <c r="BS719" s="302"/>
      <c r="BT719" s="298" t="str">
        <f t="shared" si="351"/>
        <v/>
      </c>
      <c r="BU719" s="298" t="str">
        <f t="shared" si="352"/>
        <v/>
      </c>
      <c r="BV719" s="298" t="str">
        <f t="shared" si="353"/>
        <v/>
      </c>
      <c r="BW719" s="300"/>
      <c r="BX719" s="298" t="str">
        <f t="shared" si="354"/>
        <v/>
      </c>
      <c r="BY719" s="298" t="str">
        <f t="shared" si="355"/>
        <v/>
      </c>
      <c r="BZ719" s="113"/>
      <c r="CA719" s="114"/>
      <c r="CF719" s="481"/>
      <c r="CL719" s="358" t="str">
        <f>IFERROR(VLOOKUP(C719,'Data Sheet'!$A$3:$B$16,2,FALSE),"")</f>
        <v/>
      </c>
    </row>
    <row r="720" spans="1:90" ht="25.5" customHeight="1">
      <c r="A720" s="100"/>
      <c r="B720" s="107" t="str">
        <f t="shared" si="358"/>
        <v>--</v>
      </c>
      <c r="C720" s="304"/>
      <c r="D720" s="305" t="str">
        <f>IFERROR(IF(VLOOKUP(C720,'Data Sheet'!$A$3:$D$16,4,FALSE)=0,"",VLOOKUP(C720,'Data Sheet'!$A$3:$D$16,4,FALSE)),"")</f>
        <v/>
      </c>
      <c r="E720" s="306"/>
      <c r="F720" s="307" t="str">
        <f>IFERROR(IF(VLOOKUP(E720,'Data Sheet'!$C$19:$D$80,2,FALSE)=0,"",VLOOKUP(E720,'Data Sheet'!$C$19:$D$80,2,FALSE)),"")</f>
        <v/>
      </c>
      <c r="G720" s="308" t="str">
        <f t="shared" si="356"/>
        <v>-</v>
      </c>
      <c r="H720" s="108"/>
      <c r="I720" s="304"/>
      <c r="J720" s="109" t="e">
        <f t="shared" si="357"/>
        <v>#VALUE!</v>
      </c>
      <c r="K720" s="104" t="str">
        <f>IFERROR(INDEX('Data Sheet'!$C$104:$C$181,MATCH(I720,'Data Sheet'!$F$104:$F$181,0)),"")</f>
        <v/>
      </c>
      <c r="L720" s="260" t="str">
        <f>IFERROR(INDEX('Data Sheet'!$G$104:$G$181,MATCH(I720,'Data Sheet'!$F$104:$F$181,0)),"")</f>
        <v/>
      </c>
      <c r="M720" s="220"/>
      <c r="N720" s="303"/>
      <c r="O720" s="303"/>
      <c r="P720" s="110" t="str">
        <f>IFERROR(INDEX(Setup!$D$44:$D$70,MATCH(M720,Setup!$K$44:$K$70,0))&amp;"","")</f>
        <v/>
      </c>
      <c r="Q720" s="110" t="str">
        <f>IFERROR(INDEX(Setup!$E$44:$E$70,MATCH(M720,Setup!$K$44:$K$70,0))&amp;"","")</f>
        <v/>
      </c>
      <c r="R720" s="110" t="str">
        <f>IFERROR(INDEX(Setup!$L$44:$L$70,MATCH(M720,Setup!$K$44:$K$70,0))&amp;"","")</f>
        <v/>
      </c>
      <c r="S720" s="110" t="str">
        <f>Setup!$C$30</f>
        <v>USD</v>
      </c>
      <c r="T720" s="111" t="str">
        <f>IFERROR(INDEX('Data Sheet'!$B$104:$B$181,MATCH(I720,'Data Sheet'!$F$104:$F$181,0)),"")</f>
        <v/>
      </c>
      <c r="U720" s="112" t="str">
        <f>IFERROR(INDEX('Data Sheet'!$D$104:$D$181,MATCH(I720,'Data Sheet'!$F$104:$F$181,0)),"")</f>
        <v/>
      </c>
      <c r="V720" s="102"/>
      <c r="W720" s="221" t="e">
        <f>IF(V720=Setup!$C$30,"Grant",IF(V720=Setup!$C$31,"Local",IF(V720=Setup!$C$32,"Other",IF(ISBLANK(V720),"","Other"))))</f>
        <v>#N/A</v>
      </c>
      <c r="X720" s="295"/>
      <c r="Y720" s="296" t="str">
        <f>IF(X720&lt;&gt;"",X720/VLOOKUP($V720,Setup!$C$30:$D$41,2,0),"")</f>
        <v/>
      </c>
      <c r="Z720" s="297"/>
      <c r="AA720" s="298" t="str">
        <f t="shared" si="330"/>
        <v/>
      </c>
      <c r="AB720" s="297"/>
      <c r="AC720" s="299" t="str">
        <f t="shared" si="331"/>
        <v/>
      </c>
      <c r="AD720" s="297"/>
      <c r="AE720" s="299" t="str">
        <f t="shared" si="332"/>
        <v/>
      </c>
      <c r="AF720" s="297"/>
      <c r="AG720" s="298" t="str">
        <f t="shared" si="333"/>
        <v/>
      </c>
      <c r="AH720" s="298" t="str">
        <f t="shared" si="334"/>
        <v/>
      </c>
      <c r="AI720" s="298" t="str">
        <f t="shared" si="335"/>
        <v/>
      </c>
      <c r="AJ720" s="300"/>
      <c r="AK720" s="295"/>
      <c r="AL720" s="296" t="str">
        <f>IF(AK720&lt;&gt;"",AK720/VLOOKUP($V720,Setup!$C$30:$D$41,2,0),"")</f>
        <v/>
      </c>
      <c r="AM720" s="301"/>
      <c r="AN720" s="299" t="str">
        <f t="shared" si="336"/>
        <v/>
      </c>
      <c r="AO720" s="301"/>
      <c r="AP720" s="299" t="str">
        <f t="shared" si="337"/>
        <v/>
      </c>
      <c r="AQ720" s="301"/>
      <c r="AR720" s="299" t="str">
        <f t="shared" si="338"/>
        <v/>
      </c>
      <c r="AS720" s="301"/>
      <c r="AT720" s="298" t="str">
        <f t="shared" si="339"/>
        <v/>
      </c>
      <c r="AU720" s="298" t="str">
        <f t="shared" si="340"/>
        <v/>
      </c>
      <c r="AV720" s="298" t="str">
        <f t="shared" si="341"/>
        <v/>
      </c>
      <c r="AW720" s="300"/>
      <c r="AX720" s="295"/>
      <c r="AY720" s="296" t="str">
        <f>IF(AX720&lt;&gt;"",AX720/VLOOKUP($V720,Setup!$C$30:$D$41,2,0),"")</f>
        <v/>
      </c>
      <c r="AZ720" s="302"/>
      <c r="BA720" s="299" t="str">
        <f t="shared" si="342"/>
        <v/>
      </c>
      <c r="BB720" s="302"/>
      <c r="BC720" s="299" t="str">
        <f t="shared" si="343"/>
        <v/>
      </c>
      <c r="BD720" s="302"/>
      <c r="BE720" s="299" t="str">
        <f t="shared" si="344"/>
        <v/>
      </c>
      <c r="BF720" s="302"/>
      <c r="BG720" s="298" t="str">
        <f t="shared" si="345"/>
        <v/>
      </c>
      <c r="BH720" s="298" t="str">
        <f t="shared" si="346"/>
        <v/>
      </c>
      <c r="BI720" s="298" t="str">
        <f t="shared" si="347"/>
        <v/>
      </c>
      <c r="BJ720" s="300"/>
      <c r="BK720" s="295"/>
      <c r="BL720" s="296" t="str">
        <f>IF(BK720&lt;&gt;"",BK720/VLOOKUP($V720,Setup!$C$30:$D$41,2,0),"")</f>
        <v/>
      </c>
      <c r="BM720" s="302"/>
      <c r="BN720" s="299" t="str">
        <f t="shared" si="348"/>
        <v/>
      </c>
      <c r="BO720" s="302"/>
      <c r="BP720" s="299" t="str">
        <f t="shared" si="349"/>
        <v/>
      </c>
      <c r="BQ720" s="302"/>
      <c r="BR720" s="299" t="str">
        <f t="shared" si="350"/>
        <v/>
      </c>
      <c r="BS720" s="302"/>
      <c r="BT720" s="298" t="str">
        <f t="shared" si="351"/>
        <v/>
      </c>
      <c r="BU720" s="298" t="str">
        <f t="shared" si="352"/>
        <v/>
      </c>
      <c r="BV720" s="298" t="str">
        <f t="shared" si="353"/>
        <v/>
      </c>
      <c r="BW720" s="300"/>
      <c r="BX720" s="298" t="str">
        <f t="shared" si="354"/>
        <v/>
      </c>
      <c r="BY720" s="298" t="str">
        <f t="shared" si="355"/>
        <v/>
      </c>
      <c r="BZ720" s="113"/>
      <c r="CA720" s="114"/>
      <c r="CF720" s="481"/>
      <c r="CL720" s="358" t="str">
        <f>IFERROR(VLOOKUP(C720,'Data Sheet'!$A$3:$B$16,2,FALSE),"")</f>
        <v/>
      </c>
    </row>
    <row r="721" spans="1:90" ht="25.5" customHeight="1">
      <c r="A721" s="100"/>
      <c r="B721" s="107" t="str">
        <f t="shared" si="358"/>
        <v>--</v>
      </c>
      <c r="C721" s="304"/>
      <c r="D721" s="305" t="str">
        <f>IFERROR(IF(VLOOKUP(C721,'Data Sheet'!$A$3:$D$16,4,FALSE)=0,"",VLOOKUP(C721,'Data Sheet'!$A$3:$D$16,4,FALSE)),"")</f>
        <v/>
      </c>
      <c r="E721" s="306"/>
      <c r="F721" s="307" t="str">
        <f>IFERROR(IF(VLOOKUP(E721,'Data Sheet'!$C$19:$D$80,2,FALSE)=0,"",VLOOKUP(E721,'Data Sheet'!$C$19:$D$80,2,FALSE)),"")</f>
        <v/>
      </c>
      <c r="G721" s="308" t="str">
        <f t="shared" si="356"/>
        <v>-</v>
      </c>
      <c r="H721" s="108"/>
      <c r="I721" s="304"/>
      <c r="J721" s="109" t="e">
        <f t="shared" si="357"/>
        <v>#VALUE!</v>
      </c>
      <c r="K721" s="104" t="str">
        <f>IFERROR(INDEX('Data Sheet'!$C$104:$C$181,MATCH(I721,'Data Sheet'!$F$104:$F$181,0)),"")</f>
        <v/>
      </c>
      <c r="L721" s="260" t="str">
        <f>IFERROR(INDEX('Data Sheet'!$G$104:$G$181,MATCH(I721,'Data Sheet'!$F$104:$F$181,0)),"")</f>
        <v/>
      </c>
      <c r="M721" s="220"/>
      <c r="N721" s="303"/>
      <c r="O721" s="303"/>
      <c r="P721" s="110" t="str">
        <f>IFERROR(INDEX(Setup!$D$44:$D$70,MATCH(M721,Setup!$K$44:$K$70,0))&amp;"","")</f>
        <v/>
      </c>
      <c r="Q721" s="110" t="str">
        <f>IFERROR(INDEX(Setup!$E$44:$E$70,MATCH(M721,Setup!$K$44:$K$70,0))&amp;"","")</f>
        <v/>
      </c>
      <c r="R721" s="110" t="str">
        <f>IFERROR(INDEX(Setup!$L$44:$L$70,MATCH(M721,Setup!$K$44:$K$70,0))&amp;"","")</f>
        <v/>
      </c>
      <c r="S721" s="110" t="str">
        <f>Setup!$C$30</f>
        <v>USD</v>
      </c>
      <c r="T721" s="111" t="str">
        <f>IFERROR(INDEX('Data Sheet'!$B$104:$B$181,MATCH(I721,'Data Sheet'!$F$104:$F$181,0)),"")</f>
        <v/>
      </c>
      <c r="U721" s="112" t="str">
        <f>IFERROR(INDEX('Data Sheet'!$D$104:$D$181,MATCH(I721,'Data Sheet'!$F$104:$F$181,0)),"")</f>
        <v/>
      </c>
      <c r="V721" s="102"/>
      <c r="W721" s="221" t="e">
        <f>IF(V721=Setup!$C$30,"Grant",IF(V721=Setup!$C$31,"Local",IF(V721=Setup!$C$32,"Other",IF(ISBLANK(V721),"","Other"))))</f>
        <v>#N/A</v>
      </c>
      <c r="X721" s="295"/>
      <c r="Y721" s="296" t="str">
        <f>IF(X721&lt;&gt;"",X721/VLOOKUP($V721,Setup!$C$30:$D$41,2,0),"")</f>
        <v/>
      </c>
      <c r="Z721" s="297"/>
      <c r="AA721" s="298" t="str">
        <f t="shared" si="330"/>
        <v/>
      </c>
      <c r="AB721" s="297"/>
      <c r="AC721" s="299" t="str">
        <f t="shared" si="331"/>
        <v/>
      </c>
      <c r="AD721" s="297"/>
      <c r="AE721" s="299" t="str">
        <f t="shared" si="332"/>
        <v/>
      </c>
      <c r="AF721" s="297"/>
      <c r="AG721" s="298" t="str">
        <f t="shared" si="333"/>
        <v/>
      </c>
      <c r="AH721" s="298" t="str">
        <f t="shared" si="334"/>
        <v/>
      </c>
      <c r="AI721" s="298" t="str">
        <f t="shared" si="335"/>
        <v/>
      </c>
      <c r="AJ721" s="300"/>
      <c r="AK721" s="295"/>
      <c r="AL721" s="296" t="str">
        <f>IF(AK721&lt;&gt;"",AK721/VLOOKUP($V721,Setup!$C$30:$D$41,2,0),"")</f>
        <v/>
      </c>
      <c r="AM721" s="301"/>
      <c r="AN721" s="299" t="str">
        <f t="shared" si="336"/>
        <v/>
      </c>
      <c r="AO721" s="301"/>
      <c r="AP721" s="299" t="str">
        <f t="shared" si="337"/>
        <v/>
      </c>
      <c r="AQ721" s="301"/>
      <c r="AR721" s="299" t="str">
        <f t="shared" si="338"/>
        <v/>
      </c>
      <c r="AS721" s="301"/>
      <c r="AT721" s="298" t="str">
        <f t="shared" si="339"/>
        <v/>
      </c>
      <c r="AU721" s="298" t="str">
        <f t="shared" si="340"/>
        <v/>
      </c>
      <c r="AV721" s="298" t="str">
        <f t="shared" si="341"/>
        <v/>
      </c>
      <c r="AW721" s="300"/>
      <c r="AX721" s="295"/>
      <c r="AY721" s="296" t="str">
        <f>IF(AX721&lt;&gt;"",AX721/VLOOKUP($V721,Setup!$C$30:$D$41,2,0),"")</f>
        <v/>
      </c>
      <c r="AZ721" s="302"/>
      <c r="BA721" s="299" t="str">
        <f t="shared" si="342"/>
        <v/>
      </c>
      <c r="BB721" s="302"/>
      <c r="BC721" s="299" t="str">
        <f t="shared" si="343"/>
        <v/>
      </c>
      <c r="BD721" s="302"/>
      <c r="BE721" s="299" t="str">
        <f t="shared" si="344"/>
        <v/>
      </c>
      <c r="BF721" s="302"/>
      <c r="BG721" s="298" t="str">
        <f t="shared" si="345"/>
        <v/>
      </c>
      <c r="BH721" s="298" t="str">
        <f t="shared" si="346"/>
        <v/>
      </c>
      <c r="BI721" s="298" t="str">
        <f t="shared" si="347"/>
        <v/>
      </c>
      <c r="BJ721" s="300"/>
      <c r="BK721" s="295"/>
      <c r="BL721" s="296" t="str">
        <f>IF(BK721&lt;&gt;"",BK721/VLOOKUP($V721,Setup!$C$30:$D$41,2,0),"")</f>
        <v/>
      </c>
      <c r="BM721" s="302"/>
      <c r="BN721" s="299" t="str">
        <f t="shared" si="348"/>
        <v/>
      </c>
      <c r="BO721" s="302"/>
      <c r="BP721" s="299" t="str">
        <f t="shared" si="349"/>
        <v/>
      </c>
      <c r="BQ721" s="302"/>
      <c r="BR721" s="299" t="str">
        <f t="shared" si="350"/>
        <v/>
      </c>
      <c r="BS721" s="302"/>
      <c r="BT721" s="298" t="str">
        <f t="shared" si="351"/>
        <v/>
      </c>
      <c r="BU721" s="298" t="str">
        <f t="shared" si="352"/>
        <v/>
      </c>
      <c r="BV721" s="298" t="str">
        <f t="shared" si="353"/>
        <v/>
      </c>
      <c r="BW721" s="300"/>
      <c r="BX721" s="298" t="str">
        <f t="shared" si="354"/>
        <v/>
      </c>
      <c r="BY721" s="298" t="str">
        <f t="shared" si="355"/>
        <v/>
      </c>
      <c r="BZ721" s="113"/>
      <c r="CA721" s="114"/>
      <c r="CL721" s="358" t="str">
        <f>IFERROR(VLOOKUP(C721,'Data Sheet'!$A$3:$B$16,2,FALSE),"")</f>
        <v/>
      </c>
    </row>
    <row r="722" spans="1:90" ht="25.5" customHeight="1">
      <c r="A722" s="100"/>
      <c r="B722" s="107" t="str">
        <f t="shared" si="358"/>
        <v>--</v>
      </c>
      <c r="C722" s="304"/>
      <c r="D722" s="305" t="str">
        <f>IFERROR(IF(VLOOKUP(C722,'Data Sheet'!$A$3:$D$16,4,FALSE)=0,"",VLOOKUP(C722,'Data Sheet'!$A$3:$D$16,4,FALSE)),"")</f>
        <v/>
      </c>
      <c r="E722" s="306"/>
      <c r="F722" s="307" t="str">
        <f>IFERROR(IF(VLOOKUP(E722,'Data Sheet'!$C$19:$D$80,2,FALSE)=0,"",VLOOKUP(E722,'Data Sheet'!$C$19:$D$80,2,FALSE)),"")</f>
        <v/>
      </c>
      <c r="G722" s="308" t="str">
        <f t="shared" si="356"/>
        <v>-</v>
      </c>
      <c r="H722" s="108"/>
      <c r="I722" s="304"/>
      <c r="J722" s="109" t="e">
        <f t="shared" si="357"/>
        <v>#VALUE!</v>
      </c>
      <c r="K722" s="104" t="str">
        <f>IFERROR(INDEX('Data Sheet'!$C$104:$C$181,MATCH(I722,'Data Sheet'!$F$104:$F$181,0)),"")</f>
        <v/>
      </c>
      <c r="L722" s="260" t="str">
        <f>IFERROR(INDEX('Data Sheet'!$G$104:$G$181,MATCH(I722,'Data Sheet'!$F$104:$F$181,0)),"")</f>
        <v/>
      </c>
      <c r="M722" s="220"/>
      <c r="N722" s="303"/>
      <c r="O722" s="303"/>
      <c r="P722" s="110" t="str">
        <f>IFERROR(INDEX(Setup!$D$44:$D$70,MATCH(M722,Setup!$K$44:$K$70,0))&amp;"","")</f>
        <v/>
      </c>
      <c r="Q722" s="110" t="str">
        <f>IFERROR(INDEX(Setup!$E$44:$E$70,MATCH(M722,Setup!$K$44:$K$70,0))&amp;"","")</f>
        <v/>
      </c>
      <c r="R722" s="110" t="str">
        <f>IFERROR(INDEX(Setup!$L$44:$L$70,MATCH(M722,Setup!$K$44:$K$70,0))&amp;"","")</f>
        <v/>
      </c>
      <c r="S722" s="110" t="str">
        <f>Setup!$C$30</f>
        <v>USD</v>
      </c>
      <c r="T722" s="111" t="str">
        <f>IFERROR(INDEX('Data Sheet'!$B$104:$B$181,MATCH(I722,'Data Sheet'!$F$104:$F$181,0)),"")</f>
        <v/>
      </c>
      <c r="U722" s="112" t="str">
        <f>IFERROR(INDEX('Data Sheet'!$D$104:$D$181,MATCH(I722,'Data Sheet'!$F$104:$F$181,0)),"")</f>
        <v/>
      </c>
      <c r="V722" s="102"/>
      <c r="W722" s="221" t="e">
        <f>IF(V722=Setup!$C$30,"Grant",IF(V722=Setup!$C$31,"Local",IF(V722=Setup!$C$32,"Other",IF(ISBLANK(V722),"","Other"))))</f>
        <v>#N/A</v>
      </c>
      <c r="X722" s="295"/>
      <c r="Y722" s="296" t="str">
        <f>IF(X722&lt;&gt;"",X722/VLOOKUP($V722,Setup!$C$30:$D$41,2,0),"")</f>
        <v/>
      </c>
      <c r="Z722" s="297"/>
      <c r="AA722" s="298" t="str">
        <f t="shared" si="330"/>
        <v/>
      </c>
      <c r="AB722" s="297"/>
      <c r="AC722" s="299" t="str">
        <f t="shared" si="331"/>
        <v/>
      </c>
      <c r="AD722" s="297"/>
      <c r="AE722" s="299" t="str">
        <f t="shared" si="332"/>
        <v/>
      </c>
      <c r="AF722" s="297"/>
      <c r="AG722" s="298" t="str">
        <f t="shared" si="333"/>
        <v/>
      </c>
      <c r="AH722" s="298" t="str">
        <f t="shared" si="334"/>
        <v/>
      </c>
      <c r="AI722" s="298" t="str">
        <f t="shared" si="335"/>
        <v/>
      </c>
      <c r="AJ722" s="300"/>
      <c r="AK722" s="295"/>
      <c r="AL722" s="296" t="str">
        <f>IF(AK722&lt;&gt;"",AK722/VLOOKUP($V722,Setup!$C$30:$D$41,2,0),"")</f>
        <v/>
      </c>
      <c r="AM722" s="301"/>
      <c r="AN722" s="299" t="str">
        <f t="shared" si="336"/>
        <v/>
      </c>
      <c r="AO722" s="301"/>
      <c r="AP722" s="299" t="str">
        <f t="shared" si="337"/>
        <v/>
      </c>
      <c r="AQ722" s="301"/>
      <c r="AR722" s="299" t="str">
        <f t="shared" si="338"/>
        <v/>
      </c>
      <c r="AS722" s="301"/>
      <c r="AT722" s="298" t="str">
        <f t="shared" si="339"/>
        <v/>
      </c>
      <c r="AU722" s="298" t="str">
        <f t="shared" si="340"/>
        <v/>
      </c>
      <c r="AV722" s="298" t="str">
        <f t="shared" si="341"/>
        <v/>
      </c>
      <c r="AW722" s="300"/>
      <c r="AX722" s="295"/>
      <c r="AY722" s="296" t="str">
        <f>IF(AX722&lt;&gt;"",AX722/VLOOKUP($V722,Setup!$C$30:$D$41,2,0),"")</f>
        <v/>
      </c>
      <c r="AZ722" s="302"/>
      <c r="BA722" s="299" t="str">
        <f t="shared" si="342"/>
        <v/>
      </c>
      <c r="BB722" s="302"/>
      <c r="BC722" s="299" t="str">
        <f t="shared" si="343"/>
        <v/>
      </c>
      <c r="BD722" s="302"/>
      <c r="BE722" s="299" t="str">
        <f t="shared" si="344"/>
        <v/>
      </c>
      <c r="BF722" s="302"/>
      <c r="BG722" s="298" t="str">
        <f t="shared" si="345"/>
        <v/>
      </c>
      <c r="BH722" s="298" t="str">
        <f t="shared" si="346"/>
        <v/>
      </c>
      <c r="BI722" s="298" t="str">
        <f t="shared" si="347"/>
        <v/>
      </c>
      <c r="BJ722" s="300"/>
      <c r="BK722" s="295"/>
      <c r="BL722" s="296" t="str">
        <f>IF(BK722&lt;&gt;"",BK722/VLOOKUP($V722,Setup!$C$30:$D$41,2,0),"")</f>
        <v/>
      </c>
      <c r="BM722" s="302"/>
      <c r="BN722" s="299" t="str">
        <f t="shared" si="348"/>
        <v/>
      </c>
      <c r="BO722" s="302"/>
      <c r="BP722" s="299" t="str">
        <f t="shared" si="349"/>
        <v/>
      </c>
      <c r="BQ722" s="302"/>
      <c r="BR722" s="299" t="str">
        <f t="shared" si="350"/>
        <v/>
      </c>
      <c r="BS722" s="302"/>
      <c r="BT722" s="298" t="str">
        <f t="shared" si="351"/>
        <v/>
      </c>
      <c r="BU722" s="298" t="str">
        <f t="shared" si="352"/>
        <v/>
      </c>
      <c r="BV722" s="298" t="str">
        <f t="shared" si="353"/>
        <v/>
      </c>
      <c r="BW722" s="300"/>
      <c r="BX722" s="298" t="str">
        <f t="shared" si="354"/>
        <v/>
      </c>
      <c r="BY722" s="298" t="str">
        <f t="shared" si="355"/>
        <v/>
      </c>
      <c r="BZ722" s="113"/>
      <c r="CA722" s="114"/>
      <c r="CL722" s="358" t="str">
        <f>IFERROR(VLOOKUP(C722,'Data Sheet'!$A$3:$B$16,2,FALSE),"")</f>
        <v/>
      </c>
    </row>
    <row r="723" spans="1:90" ht="25.5" customHeight="1">
      <c r="A723" s="100"/>
      <c r="B723" s="107" t="str">
        <f t="shared" si="358"/>
        <v>--</v>
      </c>
      <c r="C723" s="304"/>
      <c r="D723" s="305" t="str">
        <f>IFERROR(IF(VLOOKUP(C723,'Data Sheet'!$A$3:$D$16,4,FALSE)=0,"",VLOOKUP(C723,'Data Sheet'!$A$3:$D$16,4,FALSE)),"")</f>
        <v/>
      </c>
      <c r="E723" s="306"/>
      <c r="F723" s="307" t="str">
        <f>IFERROR(IF(VLOOKUP(E723,'Data Sheet'!$C$19:$D$80,2,FALSE)=0,"",VLOOKUP(E723,'Data Sheet'!$C$19:$D$80,2,FALSE)),"")</f>
        <v/>
      </c>
      <c r="G723" s="308" t="str">
        <f t="shared" si="356"/>
        <v>-</v>
      </c>
      <c r="H723" s="108"/>
      <c r="I723" s="304"/>
      <c r="J723" s="109" t="e">
        <f t="shared" si="357"/>
        <v>#VALUE!</v>
      </c>
      <c r="K723" s="104" t="str">
        <f>IFERROR(INDEX('Data Sheet'!$C$104:$C$181,MATCH(I723,'Data Sheet'!$F$104:$F$181,0)),"")</f>
        <v/>
      </c>
      <c r="L723" s="260" t="str">
        <f>IFERROR(INDEX('Data Sheet'!$G$104:$G$181,MATCH(I723,'Data Sheet'!$F$104:$F$181,0)),"")</f>
        <v/>
      </c>
      <c r="M723" s="220"/>
      <c r="N723" s="303"/>
      <c r="O723" s="303"/>
      <c r="P723" s="110" t="str">
        <f>IFERROR(INDEX(Setup!$D$44:$D$70,MATCH(M723,Setup!$K$44:$K$70,0))&amp;"","")</f>
        <v/>
      </c>
      <c r="Q723" s="110" t="str">
        <f>IFERROR(INDEX(Setup!$E$44:$E$70,MATCH(M723,Setup!$K$44:$K$70,0))&amp;"","")</f>
        <v/>
      </c>
      <c r="R723" s="110" t="str">
        <f>IFERROR(INDEX(Setup!$L$44:$L$70,MATCH(M723,Setup!$K$44:$K$70,0))&amp;"","")</f>
        <v/>
      </c>
      <c r="S723" s="110" t="str">
        <f>Setup!$C$30</f>
        <v>USD</v>
      </c>
      <c r="T723" s="111" t="str">
        <f>IFERROR(INDEX('Data Sheet'!$B$104:$B$181,MATCH(I723,'Data Sheet'!$F$104:$F$181,0)),"")</f>
        <v/>
      </c>
      <c r="U723" s="112" t="str">
        <f>IFERROR(INDEX('Data Sheet'!$D$104:$D$181,MATCH(I723,'Data Sheet'!$F$104:$F$181,0)),"")</f>
        <v/>
      </c>
      <c r="V723" s="102"/>
      <c r="W723" s="221" t="e">
        <f>IF(V723=Setup!$C$30,"Grant",IF(V723=Setup!$C$31,"Local",IF(V723=Setup!$C$32,"Other",IF(ISBLANK(V723),"","Other"))))</f>
        <v>#N/A</v>
      </c>
      <c r="X723" s="295"/>
      <c r="Y723" s="296" t="str">
        <f>IF(X723&lt;&gt;"",X723/VLOOKUP($V723,Setup!$C$30:$D$41,2,0),"")</f>
        <v/>
      </c>
      <c r="Z723" s="297"/>
      <c r="AA723" s="298" t="str">
        <f t="shared" si="330"/>
        <v/>
      </c>
      <c r="AB723" s="297"/>
      <c r="AC723" s="299" t="str">
        <f t="shared" si="331"/>
        <v/>
      </c>
      <c r="AD723" s="297"/>
      <c r="AE723" s="299" t="str">
        <f t="shared" si="332"/>
        <v/>
      </c>
      <c r="AF723" s="297"/>
      <c r="AG723" s="298" t="str">
        <f t="shared" si="333"/>
        <v/>
      </c>
      <c r="AH723" s="298" t="str">
        <f t="shared" si="334"/>
        <v/>
      </c>
      <c r="AI723" s="298" t="str">
        <f t="shared" si="335"/>
        <v/>
      </c>
      <c r="AJ723" s="300"/>
      <c r="AK723" s="295"/>
      <c r="AL723" s="296" t="str">
        <f>IF(AK723&lt;&gt;"",AK723/VLOOKUP($V723,Setup!$C$30:$D$41,2,0),"")</f>
        <v/>
      </c>
      <c r="AM723" s="301"/>
      <c r="AN723" s="299" t="str">
        <f t="shared" si="336"/>
        <v/>
      </c>
      <c r="AO723" s="301"/>
      <c r="AP723" s="299" t="str">
        <f t="shared" si="337"/>
        <v/>
      </c>
      <c r="AQ723" s="301"/>
      <c r="AR723" s="299" t="str">
        <f t="shared" si="338"/>
        <v/>
      </c>
      <c r="AS723" s="301"/>
      <c r="AT723" s="298" t="str">
        <f t="shared" si="339"/>
        <v/>
      </c>
      <c r="AU723" s="298" t="str">
        <f t="shared" si="340"/>
        <v/>
      </c>
      <c r="AV723" s="298" t="str">
        <f t="shared" si="341"/>
        <v/>
      </c>
      <c r="AW723" s="300"/>
      <c r="AX723" s="295"/>
      <c r="AY723" s="296" t="str">
        <f>IF(AX723&lt;&gt;"",AX723/VLOOKUP($V723,Setup!$C$30:$D$41,2,0),"")</f>
        <v/>
      </c>
      <c r="AZ723" s="302"/>
      <c r="BA723" s="299" t="str">
        <f t="shared" si="342"/>
        <v/>
      </c>
      <c r="BB723" s="302"/>
      <c r="BC723" s="299" t="str">
        <f t="shared" si="343"/>
        <v/>
      </c>
      <c r="BD723" s="302"/>
      <c r="BE723" s="299" t="str">
        <f t="shared" si="344"/>
        <v/>
      </c>
      <c r="BF723" s="302"/>
      <c r="BG723" s="298" t="str">
        <f t="shared" si="345"/>
        <v/>
      </c>
      <c r="BH723" s="298" t="str">
        <f t="shared" si="346"/>
        <v/>
      </c>
      <c r="BI723" s="298" t="str">
        <f t="shared" si="347"/>
        <v/>
      </c>
      <c r="BJ723" s="300"/>
      <c r="BK723" s="295"/>
      <c r="BL723" s="296" t="str">
        <f>IF(BK723&lt;&gt;"",BK723/VLOOKUP($V723,Setup!$C$30:$D$41,2,0),"")</f>
        <v/>
      </c>
      <c r="BM723" s="302"/>
      <c r="BN723" s="299" t="str">
        <f t="shared" si="348"/>
        <v/>
      </c>
      <c r="BO723" s="302"/>
      <c r="BP723" s="299" t="str">
        <f t="shared" si="349"/>
        <v/>
      </c>
      <c r="BQ723" s="302"/>
      <c r="BR723" s="299" t="str">
        <f t="shared" si="350"/>
        <v/>
      </c>
      <c r="BS723" s="302"/>
      <c r="BT723" s="298" t="str">
        <f t="shared" si="351"/>
        <v/>
      </c>
      <c r="BU723" s="298" t="str">
        <f t="shared" si="352"/>
        <v/>
      </c>
      <c r="BV723" s="298" t="str">
        <f t="shared" si="353"/>
        <v/>
      </c>
      <c r="BW723" s="300"/>
      <c r="BX723" s="298" t="str">
        <f t="shared" si="354"/>
        <v/>
      </c>
      <c r="BY723" s="298" t="str">
        <f t="shared" si="355"/>
        <v/>
      </c>
      <c r="BZ723" s="113"/>
      <c r="CA723" s="114"/>
      <c r="CL723" s="358" t="str">
        <f>IFERROR(VLOOKUP(C723,'Data Sheet'!$A$3:$B$16,2,FALSE),"")</f>
        <v/>
      </c>
    </row>
    <row r="724" spans="1:90" ht="25.5" customHeight="1">
      <c r="A724" s="100"/>
      <c r="B724" s="107" t="str">
        <f t="shared" si="358"/>
        <v>--</v>
      </c>
      <c r="C724" s="304"/>
      <c r="D724" s="305" t="str">
        <f>IFERROR(IF(VLOOKUP(C724,'Data Sheet'!$A$3:$D$16,4,FALSE)=0,"",VLOOKUP(C724,'Data Sheet'!$A$3:$D$16,4,FALSE)),"")</f>
        <v/>
      </c>
      <c r="E724" s="306"/>
      <c r="F724" s="307" t="str">
        <f>IFERROR(IF(VLOOKUP(E724,'Data Sheet'!$C$19:$D$80,2,FALSE)=0,"",VLOOKUP(E724,'Data Sheet'!$C$19:$D$80,2,FALSE)),"")</f>
        <v/>
      </c>
      <c r="G724" s="308" t="str">
        <f t="shared" si="356"/>
        <v>-</v>
      </c>
      <c r="H724" s="108"/>
      <c r="I724" s="304"/>
      <c r="J724" s="109" t="e">
        <f t="shared" si="357"/>
        <v>#VALUE!</v>
      </c>
      <c r="K724" s="104" t="str">
        <f>IFERROR(INDEX('Data Sheet'!$C$104:$C$181,MATCH(I724,'Data Sheet'!$F$104:$F$181,0)),"")</f>
        <v/>
      </c>
      <c r="L724" s="260" t="str">
        <f>IFERROR(INDEX('Data Sheet'!$G$104:$G$181,MATCH(I724,'Data Sheet'!$F$104:$F$181,0)),"")</f>
        <v/>
      </c>
      <c r="M724" s="220"/>
      <c r="N724" s="303"/>
      <c r="O724" s="303"/>
      <c r="P724" s="110" t="str">
        <f>IFERROR(INDEX(Setup!$D$44:$D$70,MATCH(M724,Setup!$K$44:$K$70,0))&amp;"","")</f>
        <v/>
      </c>
      <c r="Q724" s="110" t="str">
        <f>IFERROR(INDEX(Setup!$E$44:$E$70,MATCH(M724,Setup!$K$44:$K$70,0))&amp;"","")</f>
        <v/>
      </c>
      <c r="R724" s="110" t="str">
        <f>IFERROR(INDEX(Setup!$L$44:$L$70,MATCH(M724,Setup!$K$44:$K$70,0))&amp;"","")</f>
        <v/>
      </c>
      <c r="S724" s="110" t="str">
        <f>Setup!$C$30</f>
        <v>USD</v>
      </c>
      <c r="T724" s="111" t="str">
        <f>IFERROR(INDEX('Data Sheet'!$B$104:$B$181,MATCH(I724,'Data Sheet'!$F$104:$F$181,0)),"")</f>
        <v/>
      </c>
      <c r="U724" s="112" t="str">
        <f>IFERROR(INDEX('Data Sheet'!$D$104:$D$181,MATCH(I724,'Data Sheet'!$F$104:$F$181,0)),"")</f>
        <v/>
      </c>
      <c r="V724" s="102"/>
      <c r="W724" s="221" t="e">
        <f>IF(V724=Setup!$C$30,"Grant",IF(V724=Setup!$C$31,"Local",IF(V724=Setup!$C$32,"Other",IF(ISBLANK(V724),"","Other"))))</f>
        <v>#N/A</v>
      </c>
      <c r="X724" s="295"/>
      <c r="Y724" s="296" t="str">
        <f>IF(X724&lt;&gt;"",X724/VLOOKUP($V724,Setup!$C$30:$D$41,2,0),"")</f>
        <v/>
      </c>
      <c r="Z724" s="297"/>
      <c r="AA724" s="298" t="str">
        <f t="shared" si="330"/>
        <v/>
      </c>
      <c r="AB724" s="297"/>
      <c r="AC724" s="299" t="str">
        <f t="shared" si="331"/>
        <v/>
      </c>
      <c r="AD724" s="297"/>
      <c r="AE724" s="299" t="str">
        <f t="shared" si="332"/>
        <v/>
      </c>
      <c r="AF724" s="297"/>
      <c r="AG724" s="298" t="str">
        <f t="shared" si="333"/>
        <v/>
      </c>
      <c r="AH724" s="298" t="str">
        <f t="shared" si="334"/>
        <v/>
      </c>
      <c r="AI724" s="298" t="str">
        <f t="shared" si="335"/>
        <v/>
      </c>
      <c r="AJ724" s="300"/>
      <c r="AK724" s="295"/>
      <c r="AL724" s="296" t="str">
        <f>IF(AK724&lt;&gt;"",AK724/VLOOKUP($V724,Setup!$C$30:$D$41,2,0),"")</f>
        <v/>
      </c>
      <c r="AM724" s="301"/>
      <c r="AN724" s="299" t="str">
        <f t="shared" si="336"/>
        <v/>
      </c>
      <c r="AO724" s="301"/>
      <c r="AP724" s="299" t="str">
        <f t="shared" si="337"/>
        <v/>
      </c>
      <c r="AQ724" s="301"/>
      <c r="AR724" s="299" t="str">
        <f t="shared" si="338"/>
        <v/>
      </c>
      <c r="AS724" s="301"/>
      <c r="AT724" s="298" t="str">
        <f t="shared" si="339"/>
        <v/>
      </c>
      <c r="AU724" s="298" t="str">
        <f t="shared" si="340"/>
        <v/>
      </c>
      <c r="AV724" s="298" t="str">
        <f t="shared" si="341"/>
        <v/>
      </c>
      <c r="AW724" s="300"/>
      <c r="AX724" s="295"/>
      <c r="AY724" s="296" t="str">
        <f>IF(AX724&lt;&gt;"",AX724/VLOOKUP($V724,Setup!$C$30:$D$41,2,0),"")</f>
        <v/>
      </c>
      <c r="AZ724" s="302"/>
      <c r="BA724" s="299" t="str">
        <f t="shared" si="342"/>
        <v/>
      </c>
      <c r="BB724" s="302"/>
      <c r="BC724" s="299" t="str">
        <f t="shared" si="343"/>
        <v/>
      </c>
      <c r="BD724" s="302"/>
      <c r="BE724" s="299" t="str">
        <f t="shared" si="344"/>
        <v/>
      </c>
      <c r="BF724" s="302"/>
      <c r="BG724" s="298" t="str">
        <f t="shared" si="345"/>
        <v/>
      </c>
      <c r="BH724" s="298" t="str">
        <f t="shared" si="346"/>
        <v/>
      </c>
      <c r="BI724" s="298" t="str">
        <f t="shared" si="347"/>
        <v/>
      </c>
      <c r="BJ724" s="300"/>
      <c r="BK724" s="295"/>
      <c r="BL724" s="296" t="str">
        <f>IF(BK724&lt;&gt;"",BK724/VLOOKUP($V724,Setup!$C$30:$D$41,2,0),"")</f>
        <v/>
      </c>
      <c r="BM724" s="302"/>
      <c r="BN724" s="299" t="str">
        <f t="shared" si="348"/>
        <v/>
      </c>
      <c r="BO724" s="302"/>
      <c r="BP724" s="299" t="str">
        <f t="shared" si="349"/>
        <v/>
      </c>
      <c r="BQ724" s="302"/>
      <c r="BR724" s="299" t="str">
        <f t="shared" si="350"/>
        <v/>
      </c>
      <c r="BS724" s="302"/>
      <c r="BT724" s="298" t="str">
        <f t="shared" si="351"/>
        <v/>
      </c>
      <c r="BU724" s="298" t="str">
        <f t="shared" si="352"/>
        <v/>
      </c>
      <c r="BV724" s="298" t="str">
        <f t="shared" si="353"/>
        <v/>
      </c>
      <c r="BW724" s="300"/>
      <c r="BX724" s="298" t="str">
        <f t="shared" si="354"/>
        <v/>
      </c>
      <c r="BY724" s="298" t="str">
        <f t="shared" si="355"/>
        <v/>
      </c>
      <c r="BZ724" s="113"/>
      <c r="CA724" s="114"/>
      <c r="CL724" s="358" t="str">
        <f>IFERROR(VLOOKUP(C724,'Data Sheet'!$A$3:$B$16,2,FALSE),"")</f>
        <v/>
      </c>
    </row>
    <row r="725" spans="1:90" ht="25.5" customHeight="1">
      <c r="A725" s="100"/>
      <c r="B725" s="107" t="str">
        <f t="shared" si="358"/>
        <v>--</v>
      </c>
      <c r="C725" s="304"/>
      <c r="D725" s="305" t="str">
        <f>IFERROR(IF(VLOOKUP(C725,'Data Sheet'!$A$3:$D$16,4,FALSE)=0,"",VLOOKUP(C725,'Data Sheet'!$A$3:$D$16,4,FALSE)),"")</f>
        <v/>
      </c>
      <c r="E725" s="306"/>
      <c r="F725" s="307" t="str">
        <f>IFERROR(IF(VLOOKUP(E725,'Data Sheet'!$C$19:$D$80,2,FALSE)=0,"",VLOOKUP(E725,'Data Sheet'!$C$19:$D$80,2,FALSE)),"")</f>
        <v/>
      </c>
      <c r="G725" s="308" t="str">
        <f t="shared" si="356"/>
        <v>-</v>
      </c>
      <c r="H725" s="108"/>
      <c r="I725" s="304"/>
      <c r="J725" s="109" t="e">
        <f t="shared" si="357"/>
        <v>#VALUE!</v>
      </c>
      <c r="K725" s="104" t="str">
        <f>IFERROR(INDEX('Data Sheet'!$C$104:$C$181,MATCH(I725,'Data Sheet'!$F$104:$F$181,0)),"")</f>
        <v/>
      </c>
      <c r="L725" s="260" t="str">
        <f>IFERROR(INDEX('Data Sheet'!$G$104:$G$181,MATCH(I725,'Data Sheet'!$F$104:$F$181,0)),"")</f>
        <v/>
      </c>
      <c r="M725" s="220"/>
      <c r="N725" s="303"/>
      <c r="O725" s="303"/>
      <c r="P725" s="110" t="str">
        <f>IFERROR(INDEX(Setup!$D$44:$D$70,MATCH(M725,Setup!$K$44:$K$70,0))&amp;"","")</f>
        <v/>
      </c>
      <c r="Q725" s="110" t="str">
        <f>IFERROR(INDEX(Setup!$E$44:$E$70,MATCH(M725,Setup!$K$44:$K$70,0))&amp;"","")</f>
        <v/>
      </c>
      <c r="R725" s="110" t="str">
        <f>IFERROR(INDEX(Setup!$L$44:$L$70,MATCH(M725,Setup!$K$44:$K$70,0))&amp;"","")</f>
        <v/>
      </c>
      <c r="S725" s="110" t="str">
        <f>Setup!$C$30</f>
        <v>USD</v>
      </c>
      <c r="T725" s="111" t="str">
        <f>IFERROR(INDEX('Data Sheet'!$B$104:$B$181,MATCH(I725,'Data Sheet'!$F$104:$F$181,0)),"")</f>
        <v/>
      </c>
      <c r="U725" s="112" t="str">
        <f>IFERROR(INDEX('Data Sheet'!$D$104:$D$181,MATCH(I725,'Data Sheet'!$F$104:$F$181,0)),"")</f>
        <v/>
      </c>
      <c r="V725" s="102"/>
      <c r="W725" s="221" t="e">
        <f>IF(V725=Setup!$C$30,"Grant",IF(V725=Setup!$C$31,"Local",IF(V725=Setup!$C$32,"Other",IF(ISBLANK(V725),"","Other"))))</f>
        <v>#N/A</v>
      </c>
      <c r="X725" s="295"/>
      <c r="Y725" s="296" t="str">
        <f>IF(X725&lt;&gt;"",X725/VLOOKUP($V725,Setup!$C$30:$D$41,2,0),"")</f>
        <v/>
      </c>
      <c r="Z725" s="297"/>
      <c r="AA725" s="298" t="str">
        <f t="shared" si="330"/>
        <v/>
      </c>
      <c r="AB725" s="297"/>
      <c r="AC725" s="299" t="str">
        <f t="shared" si="331"/>
        <v/>
      </c>
      <c r="AD725" s="297"/>
      <c r="AE725" s="299" t="str">
        <f t="shared" si="332"/>
        <v/>
      </c>
      <c r="AF725" s="297"/>
      <c r="AG725" s="298" t="str">
        <f t="shared" si="333"/>
        <v/>
      </c>
      <c r="AH725" s="298" t="str">
        <f t="shared" si="334"/>
        <v/>
      </c>
      <c r="AI725" s="298" t="str">
        <f t="shared" si="335"/>
        <v/>
      </c>
      <c r="AJ725" s="300"/>
      <c r="AK725" s="295"/>
      <c r="AL725" s="296" t="str">
        <f>IF(AK725&lt;&gt;"",AK725/VLOOKUP($V725,Setup!$C$30:$D$41,2,0),"")</f>
        <v/>
      </c>
      <c r="AM725" s="301"/>
      <c r="AN725" s="299" t="str">
        <f t="shared" si="336"/>
        <v/>
      </c>
      <c r="AO725" s="301"/>
      <c r="AP725" s="299" t="str">
        <f t="shared" si="337"/>
        <v/>
      </c>
      <c r="AQ725" s="301"/>
      <c r="AR725" s="299" t="str">
        <f t="shared" si="338"/>
        <v/>
      </c>
      <c r="AS725" s="301"/>
      <c r="AT725" s="298" t="str">
        <f t="shared" si="339"/>
        <v/>
      </c>
      <c r="AU725" s="298" t="str">
        <f t="shared" si="340"/>
        <v/>
      </c>
      <c r="AV725" s="298" t="str">
        <f t="shared" si="341"/>
        <v/>
      </c>
      <c r="AW725" s="300"/>
      <c r="AX725" s="295"/>
      <c r="AY725" s="296" t="str">
        <f>IF(AX725&lt;&gt;"",AX725/VLOOKUP($V725,Setup!$C$30:$D$41,2,0),"")</f>
        <v/>
      </c>
      <c r="AZ725" s="302"/>
      <c r="BA725" s="299" t="str">
        <f t="shared" si="342"/>
        <v/>
      </c>
      <c r="BB725" s="302"/>
      <c r="BC725" s="299" t="str">
        <f t="shared" si="343"/>
        <v/>
      </c>
      <c r="BD725" s="302"/>
      <c r="BE725" s="299" t="str">
        <f t="shared" si="344"/>
        <v/>
      </c>
      <c r="BF725" s="302"/>
      <c r="BG725" s="298" t="str">
        <f t="shared" si="345"/>
        <v/>
      </c>
      <c r="BH725" s="298" t="str">
        <f t="shared" si="346"/>
        <v/>
      </c>
      <c r="BI725" s="298" t="str">
        <f t="shared" si="347"/>
        <v/>
      </c>
      <c r="BJ725" s="300"/>
      <c r="BK725" s="295"/>
      <c r="BL725" s="296" t="str">
        <f>IF(BK725&lt;&gt;"",BK725/VLOOKUP($V725,Setup!$C$30:$D$41,2,0),"")</f>
        <v/>
      </c>
      <c r="BM725" s="302"/>
      <c r="BN725" s="299" t="str">
        <f t="shared" si="348"/>
        <v/>
      </c>
      <c r="BO725" s="302"/>
      <c r="BP725" s="299" t="str">
        <f t="shared" si="349"/>
        <v/>
      </c>
      <c r="BQ725" s="302"/>
      <c r="BR725" s="299" t="str">
        <f t="shared" si="350"/>
        <v/>
      </c>
      <c r="BS725" s="302"/>
      <c r="BT725" s="298" t="str">
        <f t="shared" si="351"/>
        <v/>
      </c>
      <c r="BU725" s="298" t="str">
        <f t="shared" si="352"/>
        <v/>
      </c>
      <c r="BV725" s="298" t="str">
        <f t="shared" si="353"/>
        <v/>
      </c>
      <c r="BW725" s="300"/>
      <c r="BX725" s="298" t="str">
        <f t="shared" si="354"/>
        <v/>
      </c>
      <c r="BY725" s="298" t="str">
        <f t="shared" si="355"/>
        <v/>
      </c>
      <c r="BZ725" s="113"/>
      <c r="CA725" s="114"/>
      <c r="CL725" s="358" t="str">
        <f>IFERROR(VLOOKUP(C725,'Data Sheet'!$A$3:$B$16,2,FALSE),"")</f>
        <v/>
      </c>
    </row>
    <row r="726" spans="1:90" ht="25.5" customHeight="1">
      <c r="A726" s="100"/>
      <c r="B726" s="107" t="str">
        <f t="shared" si="358"/>
        <v>--</v>
      </c>
      <c r="C726" s="304"/>
      <c r="D726" s="305" t="str">
        <f>IFERROR(IF(VLOOKUP(C726,'Data Sheet'!$A$3:$D$16,4,FALSE)=0,"",VLOOKUP(C726,'Data Sheet'!$A$3:$D$16,4,FALSE)),"")</f>
        <v/>
      </c>
      <c r="E726" s="306"/>
      <c r="F726" s="307" t="str">
        <f>IFERROR(IF(VLOOKUP(E726,'Data Sheet'!$C$19:$D$80,2,FALSE)=0,"",VLOOKUP(E726,'Data Sheet'!$C$19:$D$80,2,FALSE)),"")</f>
        <v/>
      </c>
      <c r="G726" s="308" t="str">
        <f t="shared" si="356"/>
        <v>-</v>
      </c>
      <c r="H726" s="108"/>
      <c r="I726" s="304"/>
      <c r="J726" s="109" t="e">
        <f t="shared" si="357"/>
        <v>#VALUE!</v>
      </c>
      <c r="K726" s="104" t="str">
        <f>IFERROR(INDEX('Data Sheet'!$C$104:$C$181,MATCH(I726,'Data Sheet'!$F$104:$F$181,0)),"")</f>
        <v/>
      </c>
      <c r="L726" s="260" t="str">
        <f>IFERROR(INDEX('Data Sheet'!$G$104:$G$181,MATCH(I726,'Data Sheet'!$F$104:$F$181,0)),"")</f>
        <v/>
      </c>
      <c r="M726" s="220"/>
      <c r="N726" s="303"/>
      <c r="O726" s="303"/>
      <c r="P726" s="110" t="str">
        <f>IFERROR(INDEX(Setup!$D$44:$D$70,MATCH(M726,Setup!$K$44:$K$70,0))&amp;"","")</f>
        <v/>
      </c>
      <c r="Q726" s="110" t="str">
        <f>IFERROR(INDEX(Setup!$E$44:$E$70,MATCH(M726,Setup!$K$44:$K$70,0))&amp;"","")</f>
        <v/>
      </c>
      <c r="R726" s="110" t="str">
        <f>IFERROR(INDEX(Setup!$L$44:$L$70,MATCH(M726,Setup!$K$44:$K$70,0))&amp;"","")</f>
        <v/>
      </c>
      <c r="S726" s="110" t="str">
        <f>Setup!$C$30</f>
        <v>USD</v>
      </c>
      <c r="T726" s="111" t="str">
        <f>IFERROR(INDEX('Data Sheet'!$B$104:$B$181,MATCH(I726,'Data Sheet'!$F$104:$F$181,0)),"")</f>
        <v/>
      </c>
      <c r="U726" s="112" t="str">
        <f>IFERROR(INDEX('Data Sheet'!$D$104:$D$181,MATCH(I726,'Data Sheet'!$F$104:$F$181,0)),"")</f>
        <v/>
      </c>
      <c r="V726" s="102"/>
      <c r="W726" s="221" t="e">
        <f>IF(V726=Setup!$C$30,"Grant",IF(V726=Setup!$C$31,"Local",IF(V726=Setup!$C$32,"Other",IF(ISBLANK(V726),"","Other"))))</f>
        <v>#N/A</v>
      </c>
      <c r="X726" s="295"/>
      <c r="Y726" s="296" t="str">
        <f>IF(X726&lt;&gt;"",X726/VLOOKUP($V726,Setup!$C$30:$D$41,2,0),"")</f>
        <v/>
      </c>
      <c r="Z726" s="297"/>
      <c r="AA726" s="298" t="str">
        <f t="shared" si="330"/>
        <v/>
      </c>
      <c r="AB726" s="297"/>
      <c r="AC726" s="299" t="str">
        <f t="shared" si="331"/>
        <v/>
      </c>
      <c r="AD726" s="297"/>
      <c r="AE726" s="299" t="str">
        <f t="shared" si="332"/>
        <v/>
      </c>
      <c r="AF726" s="297"/>
      <c r="AG726" s="298" t="str">
        <f t="shared" si="333"/>
        <v/>
      </c>
      <c r="AH726" s="298" t="str">
        <f t="shared" si="334"/>
        <v/>
      </c>
      <c r="AI726" s="298" t="str">
        <f t="shared" si="335"/>
        <v/>
      </c>
      <c r="AJ726" s="300"/>
      <c r="AK726" s="295"/>
      <c r="AL726" s="296" t="str">
        <f>IF(AK726&lt;&gt;"",AK726/VLOOKUP($V726,Setup!$C$30:$D$41,2,0),"")</f>
        <v/>
      </c>
      <c r="AM726" s="301"/>
      <c r="AN726" s="299" t="str">
        <f t="shared" si="336"/>
        <v/>
      </c>
      <c r="AO726" s="301"/>
      <c r="AP726" s="299" t="str">
        <f t="shared" si="337"/>
        <v/>
      </c>
      <c r="AQ726" s="301"/>
      <c r="AR726" s="299" t="str">
        <f t="shared" si="338"/>
        <v/>
      </c>
      <c r="AS726" s="301"/>
      <c r="AT726" s="298" t="str">
        <f t="shared" si="339"/>
        <v/>
      </c>
      <c r="AU726" s="298" t="str">
        <f t="shared" si="340"/>
        <v/>
      </c>
      <c r="AV726" s="298" t="str">
        <f t="shared" si="341"/>
        <v/>
      </c>
      <c r="AW726" s="300"/>
      <c r="AX726" s="295"/>
      <c r="AY726" s="296" t="str">
        <f>IF(AX726&lt;&gt;"",AX726/VLOOKUP($V726,Setup!$C$30:$D$41,2,0),"")</f>
        <v/>
      </c>
      <c r="AZ726" s="302"/>
      <c r="BA726" s="299" t="str">
        <f t="shared" si="342"/>
        <v/>
      </c>
      <c r="BB726" s="302"/>
      <c r="BC726" s="299" t="str">
        <f t="shared" si="343"/>
        <v/>
      </c>
      <c r="BD726" s="302"/>
      <c r="BE726" s="299" t="str">
        <f t="shared" si="344"/>
        <v/>
      </c>
      <c r="BF726" s="302"/>
      <c r="BG726" s="298" t="str">
        <f t="shared" si="345"/>
        <v/>
      </c>
      <c r="BH726" s="298" t="str">
        <f t="shared" si="346"/>
        <v/>
      </c>
      <c r="BI726" s="298" t="str">
        <f t="shared" si="347"/>
        <v/>
      </c>
      <c r="BJ726" s="300"/>
      <c r="BK726" s="295"/>
      <c r="BL726" s="296" t="str">
        <f>IF(BK726&lt;&gt;"",BK726/VLOOKUP($V726,Setup!$C$30:$D$41,2,0),"")</f>
        <v/>
      </c>
      <c r="BM726" s="302"/>
      <c r="BN726" s="299" t="str">
        <f t="shared" si="348"/>
        <v/>
      </c>
      <c r="BO726" s="302"/>
      <c r="BP726" s="299" t="str">
        <f t="shared" si="349"/>
        <v/>
      </c>
      <c r="BQ726" s="302"/>
      <c r="BR726" s="299" t="str">
        <f t="shared" si="350"/>
        <v/>
      </c>
      <c r="BS726" s="302"/>
      <c r="BT726" s="298" t="str">
        <f t="shared" si="351"/>
        <v/>
      </c>
      <c r="BU726" s="298" t="str">
        <f t="shared" si="352"/>
        <v/>
      </c>
      <c r="BV726" s="298" t="str">
        <f t="shared" si="353"/>
        <v/>
      </c>
      <c r="BW726" s="300"/>
      <c r="BX726" s="298" t="str">
        <f t="shared" si="354"/>
        <v/>
      </c>
      <c r="BY726" s="298" t="str">
        <f t="shared" si="355"/>
        <v/>
      </c>
      <c r="BZ726" s="113"/>
      <c r="CA726" s="114"/>
      <c r="CL726" s="358" t="str">
        <f>IFERROR(VLOOKUP(C726,'Data Sheet'!$A$3:$B$16,2,FALSE),"")</f>
        <v/>
      </c>
    </row>
    <row r="727" spans="1:90" ht="25.5" customHeight="1">
      <c r="A727" s="100"/>
      <c r="B727" s="107" t="str">
        <f t="shared" si="358"/>
        <v>--</v>
      </c>
      <c r="C727" s="304"/>
      <c r="D727" s="305" t="str">
        <f>IFERROR(IF(VLOOKUP(C727,'Data Sheet'!$A$3:$D$16,4,FALSE)=0,"",VLOOKUP(C727,'Data Sheet'!$A$3:$D$16,4,FALSE)),"")</f>
        <v/>
      </c>
      <c r="E727" s="306"/>
      <c r="F727" s="307" t="str">
        <f>IFERROR(IF(VLOOKUP(E727,'Data Sheet'!$C$19:$D$80,2,FALSE)=0,"",VLOOKUP(E727,'Data Sheet'!$C$19:$D$80,2,FALSE)),"")</f>
        <v/>
      </c>
      <c r="G727" s="308" t="str">
        <f t="shared" si="356"/>
        <v>-</v>
      </c>
      <c r="H727" s="108"/>
      <c r="I727" s="304"/>
      <c r="J727" s="109" t="e">
        <f t="shared" si="357"/>
        <v>#VALUE!</v>
      </c>
      <c r="K727" s="104" t="str">
        <f>IFERROR(INDEX('Data Sheet'!$C$104:$C$181,MATCH(I727,'Data Sheet'!$F$104:$F$181,0)),"")</f>
        <v/>
      </c>
      <c r="L727" s="260" t="str">
        <f>IFERROR(INDEX('Data Sheet'!$G$104:$G$181,MATCH(I727,'Data Sheet'!$F$104:$F$181,0)),"")</f>
        <v/>
      </c>
      <c r="M727" s="220"/>
      <c r="N727" s="303"/>
      <c r="O727" s="303"/>
      <c r="P727" s="110" t="str">
        <f>IFERROR(INDEX(Setup!$D$44:$D$70,MATCH(M727,Setup!$K$44:$K$70,0))&amp;"","")</f>
        <v/>
      </c>
      <c r="Q727" s="110" t="str">
        <f>IFERROR(INDEX(Setup!$E$44:$E$70,MATCH(M727,Setup!$K$44:$K$70,0))&amp;"","")</f>
        <v/>
      </c>
      <c r="R727" s="110" t="str">
        <f>IFERROR(INDEX(Setup!$L$44:$L$70,MATCH(M727,Setup!$K$44:$K$70,0))&amp;"","")</f>
        <v/>
      </c>
      <c r="S727" s="110" t="str">
        <f>Setup!$C$30</f>
        <v>USD</v>
      </c>
      <c r="T727" s="111" t="str">
        <f>IFERROR(INDEX('Data Sheet'!$B$104:$B$181,MATCH(I727,'Data Sheet'!$F$104:$F$181,0)),"")</f>
        <v/>
      </c>
      <c r="U727" s="112" t="str">
        <f>IFERROR(INDEX('Data Sheet'!$D$104:$D$181,MATCH(I727,'Data Sheet'!$F$104:$F$181,0)),"")</f>
        <v/>
      </c>
      <c r="V727" s="102"/>
      <c r="W727" s="221" t="e">
        <f>IF(V727=Setup!$C$30,"Grant",IF(V727=Setup!$C$31,"Local",IF(V727=Setup!$C$32,"Other",IF(ISBLANK(V727),"","Other"))))</f>
        <v>#N/A</v>
      </c>
      <c r="X727" s="295"/>
      <c r="Y727" s="296" t="str">
        <f>IF(X727&lt;&gt;"",X727/VLOOKUP($V727,Setup!$C$30:$D$41,2,0),"")</f>
        <v/>
      </c>
      <c r="Z727" s="297"/>
      <c r="AA727" s="298" t="str">
        <f t="shared" si="330"/>
        <v/>
      </c>
      <c r="AB727" s="297"/>
      <c r="AC727" s="299" t="str">
        <f t="shared" si="331"/>
        <v/>
      </c>
      <c r="AD727" s="297"/>
      <c r="AE727" s="299" t="str">
        <f t="shared" si="332"/>
        <v/>
      </c>
      <c r="AF727" s="297"/>
      <c r="AG727" s="298" t="str">
        <f t="shared" si="333"/>
        <v/>
      </c>
      <c r="AH727" s="298" t="str">
        <f t="shared" si="334"/>
        <v/>
      </c>
      <c r="AI727" s="298" t="str">
        <f t="shared" si="335"/>
        <v/>
      </c>
      <c r="AJ727" s="300"/>
      <c r="AK727" s="295"/>
      <c r="AL727" s="296" t="str">
        <f>IF(AK727&lt;&gt;"",AK727/VLOOKUP($V727,Setup!$C$30:$D$41,2,0),"")</f>
        <v/>
      </c>
      <c r="AM727" s="301"/>
      <c r="AN727" s="299" t="str">
        <f t="shared" si="336"/>
        <v/>
      </c>
      <c r="AO727" s="301"/>
      <c r="AP727" s="299" t="str">
        <f t="shared" si="337"/>
        <v/>
      </c>
      <c r="AQ727" s="301"/>
      <c r="AR727" s="299" t="str">
        <f t="shared" si="338"/>
        <v/>
      </c>
      <c r="AS727" s="301"/>
      <c r="AT727" s="298" t="str">
        <f t="shared" si="339"/>
        <v/>
      </c>
      <c r="AU727" s="298" t="str">
        <f t="shared" si="340"/>
        <v/>
      </c>
      <c r="AV727" s="298" t="str">
        <f t="shared" si="341"/>
        <v/>
      </c>
      <c r="AW727" s="300"/>
      <c r="AX727" s="295"/>
      <c r="AY727" s="296" t="str">
        <f>IF(AX727&lt;&gt;"",AX727/VLOOKUP($V727,Setup!$C$30:$D$41,2,0),"")</f>
        <v/>
      </c>
      <c r="AZ727" s="302"/>
      <c r="BA727" s="299" t="str">
        <f t="shared" si="342"/>
        <v/>
      </c>
      <c r="BB727" s="302"/>
      <c r="BC727" s="299" t="str">
        <f t="shared" si="343"/>
        <v/>
      </c>
      <c r="BD727" s="302"/>
      <c r="BE727" s="299" t="str">
        <f t="shared" si="344"/>
        <v/>
      </c>
      <c r="BF727" s="302"/>
      <c r="BG727" s="298" t="str">
        <f t="shared" si="345"/>
        <v/>
      </c>
      <c r="BH727" s="298" t="str">
        <f t="shared" si="346"/>
        <v/>
      </c>
      <c r="BI727" s="298" t="str">
        <f t="shared" si="347"/>
        <v/>
      </c>
      <c r="BJ727" s="300"/>
      <c r="BK727" s="295"/>
      <c r="BL727" s="296" t="str">
        <f>IF(BK727&lt;&gt;"",BK727/VLOOKUP($V727,Setup!$C$30:$D$41,2,0),"")</f>
        <v/>
      </c>
      <c r="BM727" s="302"/>
      <c r="BN727" s="299" t="str">
        <f t="shared" si="348"/>
        <v/>
      </c>
      <c r="BO727" s="302"/>
      <c r="BP727" s="299" t="str">
        <f t="shared" si="349"/>
        <v/>
      </c>
      <c r="BQ727" s="302"/>
      <c r="BR727" s="299" t="str">
        <f t="shared" si="350"/>
        <v/>
      </c>
      <c r="BS727" s="302"/>
      <c r="BT727" s="298" t="str">
        <f t="shared" si="351"/>
        <v/>
      </c>
      <c r="BU727" s="298" t="str">
        <f t="shared" si="352"/>
        <v/>
      </c>
      <c r="BV727" s="298" t="str">
        <f t="shared" si="353"/>
        <v/>
      </c>
      <c r="BW727" s="300"/>
      <c r="BX727" s="298" t="str">
        <f t="shared" si="354"/>
        <v/>
      </c>
      <c r="BY727" s="298" t="str">
        <f t="shared" si="355"/>
        <v/>
      </c>
      <c r="BZ727" s="113"/>
      <c r="CA727" s="114"/>
      <c r="CL727" s="358" t="str">
        <f>IFERROR(VLOOKUP(C727,'Data Sheet'!$A$3:$B$16,2,FALSE),"")</f>
        <v/>
      </c>
    </row>
    <row r="728" spans="1:90" ht="25.5" customHeight="1">
      <c r="A728" s="100"/>
      <c r="B728" s="107" t="str">
        <f t="shared" si="358"/>
        <v>--</v>
      </c>
      <c r="C728" s="304"/>
      <c r="D728" s="305" t="str">
        <f>IFERROR(IF(VLOOKUP(C728,'Data Sheet'!$A$3:$D$16,4,FALSE)=0,"",VLOOKUP(C728,'Data Sheet'!$A$3:$D$16,4,FALSE)),"")</f>
        <v/>
      </c>
      <c r="E728" s="306"/>
      <c r="F728" s="307" t="str">
        <f>IFERROR(IF(VLOOKUP(E728,'Data Sheet'!$C$19:$D$80,2,FALSE)=0,"",VLOOKUP(E728,'Data Sheet'!$C$19:$D$80,2,FALSE)),"")</f>
        <v/>
      </c>
      <c r="G728" s="308" t="str">
        <f t="shared" si="356"/>
        <v>-</v>
      </c>
      <c r="H728" s="108"/>
      <c r="I728" s="304"/>
      <c r="J728" s="109" t="e">
        <f t="shared" si="357"/>
        <v>#VALUE!</v>
      </c>
      <c r="K728" s="104" t="str">
        <f>IFERROR(INDEX('Data Sheet'!$C$104:$C$181,MATCH(I728,'Data Sheet'!$F$104:$F$181,0)),"")</f>
        <v/>
      </c>
      <c r="L728" s="260" t="str">
        <f>IFERROR(INDEX('Data Sheet'!$G$104:$G$181,MATCH(I728,'Data Sheet'!$F$104:$F$181,0)),"")</f>
        <v/>
      </c>
      <c r="M728" s="220"/>
      <c r="N728" s="303"/>
      <c r="O728" s="303"/>
      <c r="P728" s="110" t="str">
        <f>IFERROR(INDEX(Setup!$D$44:$D$70,MATCH(M728,Setup!$K$44:$K$70,0))&amp;"","")</f>
        <v/>
      </c>
      <c r="Q728" s="110" t="str">
        <f>IFERROR(INDEX(Setup!$E$44:$E$70,MATCH(M728,Setup!$K$44:$K$70,0))&amp;"","")</f>
        <v/>
      </c>
      <c r="R728" s="110" t="str">
        <f>IFERROR(INDEX(Setup!$L$44:$L$70,MATCH(M728,Setup!$K$44:$K$70,0))&amp;"","")</f>
        <v/>
      </c>
      <c r="S728" s="110" t="str">
        <f>Setup!$C$30</f>
        <v>USD</v>
      </c>
      <c r="T728" s="111" t="str">
        <f>IFERROR(INDEX('Data Sheet'!$B$104:$B$181,MATCH(I728,'Data Sheet'!$F$104:$F$181,0)),"")</f>
        <v/>
      </c>
      <c r="U728" s="112" t="str">
        <f>IFERROR(INDEX('Data Sheet'!$D$104:$D$181,MATCH(I728,'Data Sheet'!$F$104:$F$181,0)),"")</f>
        <v/>
      </c>
      <c r="V728" s="102"/>
      <c r="W728" s="221" t="e">
        <f>IF(V728=Setup!$C$30,"Grant",IF(V728=Setup!$C$31,"Local",IF(V728=Setup!$C$32,"Other",IF(ISBLANK(V728),"","Other"))))</f>
        <v>#N/A</v>
      </c>
      <c r="X728" s="295"/>
      <c r="Y728" s="296" t="str">
        <f>IF(X728&lt;&gt;"",X728/VLOOKUP($V728,Setup!$C$30:$D$41,2,0),"")</f>
        <v/>
      </c>
      <c r="Z728" s="297"/>
      <c r="AA728" s="298" t="str">
        <f t="shared" si="330"/>
        <v/>
      </c>
      <c r="AB728" s="297"/>
      <c r="AC728" s="299" t="str">
        <f t="shared" si="331"/>
        <v/>
      </c>
      <c r="AD728" s="297"/>
      <c r="AE728" s="299" t="str">
        <f t="shared" si="332"/>
        <v/>
      </c>
      <c r="AF728" s="297"/>
      <c r="AG728" s="298" t="str">
        <f t="shared" si="333"/>
        <v/>
      </c>
      <c r="AH728" s="298" t="str">
        <f t="shared" si="334"/>
        <v/>
      </c>
      <c r="AI728" s="298" t="str">
        <f t="shared" si="335"/>
        <v/>
      </c>
      <c r="AJ728" s="300"/>
      <c r="AK728" s="295"/>
      <c r="AL728" s="296" t="str">
        <f>IF(AK728&lt;&gt;"",AK728/VLOOKUP($V728,Setup!$C$30:$D$41,2,0),"")</f>
        <v/>
      </c>
      <c r="AM728" s="301"/>
      <c r="AN728" s="299" t="str">
        <f t="shared" si="336"/>
        <v/>
      </c>
      <c r="AO728" s="301"/>
      <c r="AP728" s="299" t="str">
        <f t="shared" si="337"/>
        <v/>
      </c>
      <c r="AQ728" s="301"/>
      <c r="AR728" s="299" t="str">
        <f t="shared" si="338"/>
        <v/>
      </c>
      <c r="AS728" s="301"/>
      <c r="AT728" s="298" t="str">
        <f t="shared" si="339"/>
        <v/>
      </c>
      <c r="AU728" s="298" t="str">
        <f t="shared" si="340"/>
        <v/>
      </c>
      <c r="AV728" s="298" t="str">
        <f t="shared" si="341"/>
        <v/>
      </c>
      <c r="AW728" s="300"/>
      <c r="AX728" s="295"/>
      <c r="AY728" s="296" t="str">
        <f>IF(AX728&lt;&gt;"",AX728/VLOOKUP($V728,Setup!$C$30:$D$41,2,0),"")</f>
        <v/>
      </c>
      <c r="AZ728" s="302"/>
      <c r="BA728" s="299" t="str">
        <f t="shared" si="342"/>
        <v/>
      </c>
      <c r="BB728" s="302"/>
      <c r="BC728" s="299" t="str">
        <f t="shared" si="343"/>
        <v/>
      </c>
      <c r="BD728" s="302"/>
      <c r="BE728" s="299" t="str">
        <f t="shared" si="344"/>
        <v/>
      </c>
      <c r="BF728" s="302"/>
      <c r="BG728" s="298" t="str">
        <f t="shared" si="345"/>
        <v/>
      </c>
      <c r="BH728" s="298" t="str">
        <f t="shared" si="346"/>
        <v/>
      </c>
      <c r="BI728" s="298" t="str">
        <f t="shared" si="347"/>
        <v/>
      </c>
      <c r="BJ728" s="300"/>
      <c r="BK728" s="295"/>
      <c r="BL728" s="296" t="str">
        <f>IF(BK728&lt;&gt;"",BK728/VLOOKUP($V728,Setup!$C$30:$D$41,2,0),"")</f>
        <v/>
      </c>
      <c r="BM728" s="302"/>
      <c r="BN728" s="299" t="str">
        <f t="shared" si="348"/>
        <v/>
      </c>
      <c r="BO728" s="302"/>
      <c r="BP728" s="299" t="str">
        <f t="shared" si="349"/>
        <v/>
      </c>
      <c r="BQ728" s="302"/>
      <c r="BR728" s="299" t="str">
        <f t="shared" si="350"/>
        <v/>
      </c>
      <c r="BS728" s="302"/>
      <c r="BT728" s="298" t="str">
        <f t="shared" si="351"/>
        <v/>
      </c>
      <c r="BU728" s="298" t="str">
        <f t="shared" si="352"/>
        <v/>
      </c>
      <c r="BV728" s="298" t="str">
        <f t="shared" si="353"/>
        <v/>
      </c>
      <c r="BW728" s="300"/>
      <c r="BX728" s="298" t="str">
        <f t="shared" si="354"/>
        <v/>
      </c>
      <c r="BY728" s="298" t="str">
        <f t="shared" si="355"/>
        <v/>
      </c>
      <c r="BZ728" s="113"/>
      <c r="CA728" s="114"/>
      <c r="CL728" s="358" t="str">
        <f>IFERROR(VLOOKUP(C728,'Data Sheet'!$A$3:$B$16,2,FALSE),"")</f>
        <v/>
      </c>
    </row>
    <row r="729" spans="1:90" ht="25.5" customHeight="1">
      <c r="A729" s="100"/>
      <c r="B729" s="107" t="str">
        <f t="shared" si="358"/>
        <v>--</v>
      </c>
      <c r="C729" s="304"/>
      <c r="D729" s="305" t="str">
        <f>IFERROR(IF(VLOOKUP(C729,'Data Sheet'!$A$3:$D$16,4,FALSE)=0,"",VLOOKUP(C729,'Data Sheet'!$A$3:$D$16,4,FALSE)),"")</f>
        <v/>
      </c>
      <c r="E729" s="306"/>
      <c r="F729" s="307" t="str">
        <f>IFERROR(IF(VLOOKUP(E729,'Data Sheet'!$C$19:$D$80,2,FALSE)=0,"",VLOOKUP(E729,'Data Sheet'!$C$19:$D$80,2,FALSE)),"")</f>
        <v/>
      </c>
      <c r="G729" s="308" t="str">
        <f t="shared" si="356"/>
        <v>-</v>
      </c>
      <c r="H729" s="108"/>
      <c r="I729" s="304"/>
      <c r="J729" s="109" t="e">
        <f t="shared" si="357"/>
        <v>#VALUE!</v>
      </c>
      <c r="K729" s="104" t="str">
        <f>IFERROR(INDEX('Data Sheet'!$C$104:$C$181,MATCH(I729,'Data Sheet'!$F$104:$F$181,0)),"")</f>
        <v/>
      </c>
      <c r="L729" s="260" t="str">
        <f>IFERROR(INDEX('Data Sheet'!$G$104:$G$181,MATCH(I729,'Data Sheet'!$F$104:$F$181,0)),"")</f>
        <v/>
      </c>
      <c r="M729" s="220"/>
      <c r="N729" s="303"/>
      <c r="O729" s="303"/>
      <c r="P729" s="110" t="str">
        <f>IFERROR(INDEX(Setup!$D$44:$D$70,MATCH(M729,Setup!$K$44:$K$70,0))&amp;"","")</f>
        <v/>
      </c>
      <c r="Q729" s="110" t="str">
        <f>IFERROR(INDEX(Setup!$E$44:$E$70,MATCH(M729,Setup!$K$44:$K$70,0))&amp;"","")</f>
        <v/>
      </c>
      <c r="R729" s="110" t="str">
        <f>IFERROR(INDEX(Setup!$L$44:$L$70,MATCH(M729,Setup!$K$44:$K$70,0))&amp;"","")</f>
        <v/>
      </c>
      <c r="S729" s="110" t="str">
        <f>Setup!$C$30</f>
        <v>USD</v>
      </c>
      <c r="T729" s="111" t="str">
        <f>IFERROR(INDEX('Data Sheet'!$B$104:$B$181,MATCH(I729,'Data Sheet'!$F$104:$F$181,0)),"")</f>
        <v/>
      </c>
      <c r="U729" s="112" t="str">
        <f>IFERROR(INDEX('Data Sheet'!$D$104:$D$181,MATCH(I729,'Data Sheet'!$F$104:$F$181,0)),"")</f>
        <v/>
      </c>
      <c r="V729" s="102"/>
      <c r="W729" s="221" t="e">
        <f>IF(V729=Setup!$C$30,"Grant",IF(V729=Setup!$C$31,"Local",IF(V729=Setup!$C$32,"Other",IF(ISBLANK(V729),"","Other"))))</f>
        <v>#N/A</v>
      </c>
      <c r="X729" s="295"/>
      <c r="Y729" s="296" t="str">
        <f>IF(X729&lt;&gt;"",X729/VLOOKUP($V729,Setup!$C$30:$D$41,2,0),"")</f>
        <v/>
      </c>
      <c r="Z729" s="297"/>
      <c r="AA729" s="298" t="str">
        <f t="shared" si="330"/>
        <v/>
      </c>
      <c r="AB729" s="297"/>
      <c r="AC729" s="299" t="str">
        <f t="shared" si="331"/>
        <v/>
      </c>
      <c r="AD729" s="297"/>
      <c r="AE729" s="299" t="str">
        <f t="shared" si="332"/>
        <v/>
      </c>
      <c r="AF729" s="297"/>
      <c r="AG729" s="298" t="str">
        <f t="shared" si="333"/>
        <v/>
      </c>
      <c r="AH729" s="298" t="str">
        <f t="shared" si="334"/>
        <v/>
      </c>
      <c r="AI729" s="298" t="str">
        <f t="shared" si="335"/>
        <v/>
      </c>
      <c r="AJ729" s="300"/>
      <c r="AK729" s="295"/>
      <c r="AL729" s="296" t="str">
        <f>IF(AK729&lt;&gt;"",AK729/VLOOKUP($V729,Setup!$C$30:$D$41,2,0),"")</f>
        <v/>
      </c>
      <c r="AM729" s="301"/>
      <c r="AN729" s="299" t="str">
        <f t="shared" si="336"/>
        <v/>
      </c>
      <c r="AO729" s="301"/>
      <c r="AP729" s="299" t="str">
        <f t="shared" si="337"/>
        <v/>
      </c>
      <c r="AQ729" s="301"/>
      <c r="AR729" s="299" t="str">
        <f t="shared" si="338"/>
        <v/>
      </c>
      <c r="AS729" s="301"/>
      <c r="AT729" s="298" t="str">
        <f t="shared" si="339"/>
        <v/>
      </c>
      <c r="AU729" s="298" t="str">
        <f t="shared" si="340"/>
        <v/>
      </c>
      <c r="AV729" s="298" t="str">
        <f t="shared" si="341"/>
        <v/>
      </c>
      <c r="AW729" s="300"/>
      <c r="AX729" s="295"/>
      <c r="AY729" s="296" t="str">
        <f>IF(AX729&lt;&gt;"",AX729/VLOOKUP($V729,Setup!$C$30:$D$41,2,0),"")</f>
        <v/>
      </c>
      <c r="AZ729" s="302"/>
      <c r="BA729" s="299" t="str">
        <f t="shared" si="342"/>
        <v/>
      </c>
      <c r="BB729" s="302"/>
      <c r="BC729" s="299" t="str">
        <f t="shared" si="343"/>
        <v/>
      </c>
      <c r="BD729" s="302"/>
      <c r="BE729" s="299" t="str">
        <f t="shared" si="344"/>
        <v/>
      </c>
      <c r="BF729" s="302"/>
      <c r="BG729" s="298" t="str">
        <f t="shared" si="345"/>
        <v/>
      </c>
      <c r="BH729" s="298" t="str">
        <f t="shared" si="346"/>
        <v/>
      </c>
      <c r="BI729" s="298" t="str">
        <f t="shared" si="347"/>
        <v/>
      </c>
      <c r="BJ729" s="300"/>
      <c r="BK729" s="295"/>
      <c r="BL729" s="296" t="str">
        <f>IF(BK729&lt;&gt;"",BK729/VLOOKUP($V729,Setup!$C$30:$D$41,2,0),"")</f>
        <v/>
      </c>
      <c r="BM729" s="302"/>
      <c r="BN729" s="299" t="str">
        <f t="shared" si="348"/>
        <v/>
      </c>
      <c r="BO729" s="302"/>
      <c r="BP729" s="299" t="str">
        <f t="shared" si="349"/>
        <v/>
      </c>
      <c r="BQ729" s="302"/>
      <c r="BR729" s="299" t="str">
        <f t="shared" si="350"/>
        <v/>
      </c>
      <c r="BS729" s="302"/>
      <c r="BT729" s="298" t="str">
        <f t="shared" si="351"/>
        <v/>
      </c>
      <c r="BU729" s="298" t="str">
        <f t="shared" si="352"/>
        <v/>
      </c>
      <c r="BV729" s="298" t="str">
        <f t="shared" si="353"/>
        <v/>
      </c>
      <c r="BW729" s="300"/>
      <c r="BX729" s="298" t="str">
        <f t="shared" si="354"/>
        <v/>
      </c>
      <c r="BY729" s="298" t="str">
        <f t="shared" si="355"/>
        <v/>
      </c>
      <c r="BZ729" s="113"/>
      <c r="CA729" s="114"/>
      <c r="CL729" s="358" t="str">
        <f>IFERROR(VLOOKUP(C729,'Data Sheet'!$A$3:$B$16,2,FALSE),"")</f>
        <v/>
      </c>
    </row>
    <row r="730" spans="1:90" ht="25.5" customHeight="1">
      <c r="A730" s="100"/>
      <c r="B730" s="107" t="str">
        <f t="shared" si="358"/>
        <v>--</v>
      </c>
      <c r="C730" s="304"/>
      <c r="D730" s="305" t="str">
        <f>IFERROR(IF(VLOOKUP(C730,'Data Sheet'!$A$3:$D$16,4,FALSE)=0,"",VLOOKUP(C730,'Data Sheet'!$A$3:$D$16,4,FALSE)),"")</f>
        <v/>
      </c>
      <c r="E730" s="306"/>
      <c r="F730" s="307" t="str">
        <f>IFERROR(IF(VLOOKUP(E730,'Data Sheet'!$C$19:$D$80,2,FALSE)=0,"",VLOOKUP(E730,'Data Sheet'!$C$19:$D$80,2,FALSE)),"")</f>
        <v/>
      </c>
      <c r="G730" s="308" t="str">
        <f t="shared" si="356"/>
        <v>-</v>
      </c>
      <c r="H730" s="108"/>
      <c r="I730" s="304"/>
      <c r="J730" s="109" t="e">
        <f t="shared" si="357"/>
        <v>#VALUE!</v>
      </c>
      <c r="K730" s="104" t="str">
        <f>IFERROR(INDEX('Data Sheet'!$C$104:$C$181,MATCH(I730,'Data Sheet'!$F$104:$F$181,0)),"")</f>
        <v/>
      </c>
      <c r="L730" s="260" t="str">
        <f>IFERROR(INDEX('Data Sheet'!$G$104:$G$181,MATCH(I730,'Data Sheet'!$F$104:$F$181,0)),"")</f>
        <v/>
      </c>
      <c r="M730" s="220"/>
      <c r="N730" s="303"/>
      <c r="O730" s="303"/>
      <c r="P730" s="110" t="str">
        <f>IFERROR(INDEX(Setup!$D$44:$D$70,MATCH(M730,Setup!$K$44:$K$70,0))&amp;"","")</f>
        <v/>
      </c>
      <c r="Q730" s="110" t="str">
        <f>IFERROR(INDEX(Setup!$E$44:$E$70,MATCH(M730,Setup!$K$44:$K$70,0))&amp;"","")</f>
        <v/>
      </c>
      <c r="R730" s="110" t="str">
        <f>IFERROR(INDEX(Setup!$L$44:$L$70,MATCH(M730,Setup!$K$44:$K$70,0))&amp;"","")</f>
        <v/>
      </c>
      <c r="S730" s="110" t="str">
        <f>Setup!$C$30</f>
        <v>USD</v>
      </c>
      <c r="T730" s="111" t="str">
        <f>IFERROR(INDEX('Data Sheet'!$B$104:$B$181,MATCH(I730,'Data Sheet'!$F$104:$F$181,0)),"")</f>
        <v/>
      </c>
      <c r="U730" s="112" t="str">
        <f>IFERROR(INDEX('Data Sheet'!$D$104:$D$181,MATCH(I730,'Data Sheet'!$F$104:$F$181,0)),"")</f>
        <v/>
      </c>
      <c r="V730" s="102"/>
      <c r="W730" s="221" t="e">
        <f>IF(V730=Setup!$C$30,"Grant",IF(V730=Setup!$C$31,"Local",IF(V730=Setup!$C$32,"Other",IF(ISBLANK(V730),"","Other"))))</f>
        <v>#N/A</v>
      </c>
      <c r="X730" s="295"/>
      <c r="Y730" s="296" t="str">
        <f>IF(X730&lt;&gt;"",X730/VLOOKUP($V730,Setup!$C$30:$D$41,2,0),"")</f>
        <v/>
      </c>
      <c r="Z730" s="297"/>
      <c r="AA730" s="298" t="str">
        <f t="shared" si="330"/>
        <v/>
      </c>
      <c r="AB730" s="297"/>
      <c r="AC730" s="299" t="str">
        <f t="shared" si="331"/>
        <v/>
      </c>
      <c r="AD730" s="297"/>
      <c r="AE730" s="299" t="str">
        <f t="shared" si="332"/>
        <v/>
      </c>
      <c r="AF730" s="297"/>
      <c r="AG730" s="298" t="str">
        <f t="shared" si="333"/>
        <v/>
      </c>
      <c r="AH730" s="298" t="str">
        <f t="shared" si="334"/>
        <v/>
      </c>
      <c r="AI730" s="298" t="str">
        <f t="shared" si="335"/>
        <v/>
      </c>
      <c r="AJ730" s="300"/>
      <c r="AK730" s="295"/>
      <c r="AL730" s="296" t="str">
        <f>IF(AK730&lt;&gt;"",AK730/VLOOKUP($V730,Setup!$C$30:$D$41,2,0),"")</f>
        <v/>
      </c>
      <c r="AM730" s="301"/>
      <c r="AN730" s="299" t="str">
        <f t="shared" si="336"/>
        <v/>
      </c>
      <c r="AO730" s="301"/>
      <c r="AP730" s="299" t="str">
        <f t="shared" si="337"/>
        <v/>
      </c>
      <c r="AQ730" s="301"/>
      <c r="AR730" s="299" t="str">
        <f t="shared" si="338"/>
        <v/>
      </c>
      <c r="AS730" s="301"/>
      <c r="AT730" s="298" t="str">
        <f t="shared" si="339"/>
        <v/>
      </c>
      <c r="AU730" s="298" t="str">
        <f t="shared" si="340"/>
        <v/>
      </c>
      <c r="AV730" s="298" t="str">
        <f t="shared" si="341"/>
        <v/>
      </c>
      <c r="AW730" s="300"/>
      <c r="AX730" s="295"/>
      <c r="AY730" s="296" t="str">
        <f>IF(AX730&lt;&gt;"",AX730/VLOOKUP($V730,Setup!$C$30:$D$41,2,0),"")</f>
        <v/>
      </c>
      <c r="AZ730" s="302"/>
      <c r="BA730" s="299" t="str">
        <f t="shared" si="342"/>
        <v/>
      </c>
      <c r="BB730" s="302"/>
      <c r="BC730" s="299" t="str">
        <f t="shared" si="343"/>
        <v/>
      </c>
      <c r="BD730" s="302"/>
      <c r="BE730" s="299" t="str">
        <f t="shared" si="344"/>
        <v/>
      </c>
      <c r="BF730" s="302"/>
      <c r="BG730" s="298" t="str">
        <f t="shared" si="345"/>
        <v/>
      </c>
      <c r="BH730" s="298" t="str">
        <f t="shared" si="346"/>
        <v/>
      </c>
      <c r="BI730" s="298" t="str">
        <f t="shared" si="347"/>
        <v/>
      </c>
      <c r="BJ730" s="300"/>
      <c r="BK730" s="295"/>
      <c r="BL730" s="296" t="str">
        <f>IF(BK730&lt;&gt;"",BK730/VLOOKUP($V730,Setup!$C$30:$D$41,2,0),"")</f>
        <v/>
      </c>
      <c r="BM730" s="302"/>
      <c r="BN730" s="299" t="str">
        <f t="shared" si="348"/>
        <v/>
      </c>
      <c r="BO730" s="302"/>
      <c r="BP730" s="299" t="str">
        <f t="shared" si="349"/>
        <v/>
      </c>
      <c r="BQ730" s="302"/>
      <c r="BR730" s="299" t="str">
        <f t="shared" si="350"/>
        <v/>
      </c>
      <c r="BS730" s="302"/>
      <c r="BT730" s="298" t="str">
        <f t="shared" si="351"/>
        <v/>
      </c>
      <c r="BU730" s="298" t="str">
        <f t="shared" si="352"/>
        <v/>
      </c>
      <c r="BV730" s="298" t="str">
        <f t="shared" si="353"/>
        <v/>
      </c>
      <c r="BW730" s="300"/>
      <c r="BX730" s="298" t="str">
        <f t="shared" si="354"/>
        <v/>
      </c>
      <c r="BY730" s="298" t="str">
        <f t="shared" si="355"/>
        <v/>
      </c>
      <c r="BZ730" s="113"/>
      <c r="CA730" s="114"/>
      <c r="CL730" s="358" t="str">
        <f>IFERROR(VLOOKUP(C730,'Data Sheet'!$A$3:$B$16,2,FALSE),"")</f>
        <v/>
      </c>
    </row>
    <row r="731" spans="1:90" ht="25.5" customHeight="1">
      <c r="A731" s="100"/>
      <c r="B731" s="107" t="str">
        <f t="shared" si="358"/>
        <v>--</v>
      </c>
      <c r="C731" s="304"/>
      <c r="D731" s="305" t="str">
        <f>IFERROR(IF(VLOOKUP(C731,'Data Sheet'!$A$3:$D$16,4,FALSE)=0,"",VLOOKUP(C731,'Data Sheet'!$A$3:$D$16,4,FALSE)),"")</f>
        <v/>
      </c>
      <c r="E731" s="306"/>
      <c r="F731" s="307" t="str">
        <f>IFERROR(IF(VLOOKUP(E731,'Data Sheet'!$C$19:$D$80,2,FALSE)=0,"",VLOOKUP(E731,'Data Sheet'!$C$19:$D$80,2,FALSE)),"")</f>
        <v/>
      </c>
      <c r="G731" s="308" t="str">
        <f t="shared" si="356"/>
        <v>-</v>
      </c>
      <c r="H731" s="108"/>
      <c r="I731" s="304"/>
      <c r="J731" s="109" t="e">
        <f t="shared" si="357"/>
        <v>#VALUE!</v>
      </c>
      <c r="K731" s="104" t="str">
        <f>IFERROR(INDEX('Data Sheet'!$C$104:$C$181,MATCH(I731,'Data Sheet'!$F$104:$F$181,0)),"")</f>
        <v/>
      </c>
      <c r="L731" s="260" t="str">
        <f>IFERROR(INDEX('Data Sheet'!$G$104:$G$181,MATCH(I731,'Data Sheet'!$F$104:$F$181,0)),"")</f>
        <v/>
      </c>
      <c r="M731" s="220"/>
      <c r="N731" s="303"/>
      <c r="O731" s="303"/>
      <c r="P731" s="110" t="str">
        <f>IFERROR(INDEX(Setup!$D$44:$D$70,MATCH(M731,Setup!$K$44:$K$70,0))&amp;"","")</f>
        <v/>
      </c>
      <c r="Q731" s="110" t="str">
        <f>IFERROR(INDEX(Setup!$E$44:$E$70,MATCH(M731,Setup!$K$44:$K$70,0))&amp;"","")</f>
        <v/>
      </c>
      <c r="R731" s="110" t="str">
        <f>IFERROR(INDEX(Setup!$L$44:$L$70,MATCH(M731,Setup!$K$44:$K$70,0))&amp;"","")</f>
        <v/>
      </c>
      <c r="S731" s="110" t="str">
        <f>Setup!$C$30</f>
        <v>USD</v>
      </c>
      <c r="T731" s="111" t="str">
        <f>IFERROR(INDEX('Data Sheet'!$B$104:$B$181,MATCH(I731,'Data Sheet'!$F$104:$F$181,0)),"")</f>
        <v/>
      </c>
      <c r="U731" s="112" t="str">
        <f>IFERROR(INDEX('Data Sheet'!$D$104:$D$181,MATCH(I731,'Data Sheet'!$F$104:$F$181,0)),"")</f>
        <v/>
      </c>
      <c r="V731" s="102"/>
      <c r="W731" s="221" t="e">
        <f>IF(V731=Setup!$C$30,"Grant",IF(V731=Setup!$C$31,"Local",IF(V731=Setup!$C$32,"Other",IF(ISBLANK(V731),"","Other"))))</f>
        <v>#N/A</v>
      </c>
      <c r="X731" s="295"/>
      <c r="Y731" s="296" t="str">
        <f>IF(X731&lt;&gt;"",X731/VLOOKUP($V731,Setup!$C$30:$D$41,2,0),"")</f>
        <v/>
      </c>
      <c r="Z731" s="297"/>
      <c r="AA731" s="298" t="str">
        <f t="shared" si="330"/>
        <v/>
      </c>
      <c r="AB731" s="297"/>
      <c r="AC731" s="299" t="str">
        <f t="shared" si="331"/>
        <v/>
      </c>
      <c r="AD731" s="297"/>
      <c r="AE731" s="299" t="str">
        <f t="shared" si="332"/>
        <v/>
      </c>
      <c r="AF731" s="297"/>
      <c r="AG731" s="298" t="str">
        <f t="shared" si="333"/>
        <v/>
      </c>
      <c r="AH731" s="298" t="str">
        <f t="shared" si="334"/>
        <v/>
      </c>
      <c r="AI731" s="298" t="str">
        <f t="shared" si="335"/>
        <v/>
      </c>
      <c r="AJ731" s="300"/>
      <c r="AK731" s="295"/>
      <c r="AL731" s="296" t="str">
        <f>IF(AK731&lt;&gt;"",AK731/VLOOKUP($V731,Setup!$C$30:$D$41,2,0),"")</f>
        <v/>
      </c>
      <c r="AM731" s="301"/>
      <c r="AN731" s="299" t="str">
        <f t="shared" si="336"/>
        <v/>
      </c>
      <c r="AO731" s="301"/>
      <c r="AP731" s="299" t="str">
        <f t="shared" si="337"/>
        <v/>
      </c>
      <c r="AQ731" s="301"/>
      <c r="AR731" s="299" t="str">
        <f t="shared" si="338"/>
        <v/>
      </c>
      <c r="AS731" s="301"/>
      <c r="AT731" s="298" t="str">
        <f t="shared" si="339"/>
        <v/>
      </c>
      <c r="AU731" s="298" t="str">
        <f t="shared" si="340"/>
        <v/>
      </c>
      <c r="AV731" s="298" t="str">
        <f t="shared" si="341"/>
        <v/>
      </c>
      <c r="AW731" s="300"/>
      <c r="AX731" s="295"/>
      <c r="AY731" s="296" t="str">
        <f>IF(AX731&lt;&gt;"",AX731/VLOOKUP($V731,Setup!$C$30:$D$41,2,0),"")</f>
        <v/>
      </c>
      <c r="AZ731" s="302"/>
      <c r="BA731" s="299" t="str">
        <f t="shared" si="342"/>
        <v/>
      </c>
      <c r="BB731" s="302"/>
      <c r="BC731" s="299" t="str">
        <f t="shared" si="343"/>
        <v/>
      </c>
      <c r="BD731" s="302"/>
      <c r="BE731" s="299" t="str">
        <f t="shared" si="344"/>
        <v/>
      </c>
      <c r="BF731" s="302"/>
      <c r="BG731" s="298" t="str">
        <f t="shared" si="345"/>
        <v/>
      </c>
      <c r="BH731" s="298" t="str">
        <f t="shared" si="346"/>
        <v/>
      </c>
      <c r="BI731" s="298" t="str">
        <f t="shared" si="347"/>
        <v/>
      </c>
      <c r="BJ731" s="300"/>
      <c r="BK731" s="295"/>
      <c r="BL731" s="296" t="str">
        <f>IF(BK731&lt;&gt;"",BK731/VLOOKUP($V731,Setup!$C$30:$D$41,2,0),"")</f>
        <v/>
      </c>
      <c r="BM731" s="302"/>
      <c r="BN731" s="299" t="str">
        <f t="shared" si="348"/>
        <v/>
      </c>
      <c r="BO731" s="302"/>
      <c r="BP731" s="299" t="str">
        <f t="shared" si="349"/>
        <v/>
      </c>
      <c r="BQ731" s="302"/>
      <c r="BR731" s="299" t="str">
        <f t="shared" si="350"/>
        <v/>
      </c>
      <c r="BS731" s="302"/>
      <c r="BT731" s="298" t="str">
        <f t="shared" si="351"/>
        <v/>
      </c>
      <c r="BU731" s="298" t="str">
        <f t="shared" si="352"/>
        <v/>
      </c>
      <c r="BV731" s="298" t="str">
        <f t="shared" si="353"/>
        <v/>
      </c>
      <c r="BW731" s="300"/>
      <c r="BX731" s="298" t="str">
        <f t="shared" si="354"/>
        <v/>
      </c>
      <c r="BY731" s="298" t="str">
        <f t="shared" si="355"/>
        <v/>
      </c>
      <c r="BZ731" s="113"/>
      <c r="CA731" s="114"/>
      <c r="CL731" s="358" t="str">
        <f>IFERROR(VLOOKUP(C731,'Data Sheet'!$A$3:$B$16,2,FALSE),"")</f>
        <v/>
      </c>
    </row>
    <row r="732" spans="1:90" ht="25.5" customHeight="1">
      <c r="A732" s="100"/>
      <c r="B732" s="107" t="str">
        <f t="shared" si="358"/>
        <v>--</v>
      </c>
      <c r="C732" s="304"/>
      <c r="D732" s="305" t="str">
        <f>IFERROR(IF(VLOOKUP(C732,'Data Sheet'!$A$3:$D$16,4,FALSE)=0,"",VLOOKUP(C732,'Data Sheet'!$A$3:$D$16,4,FALSE)),"")</f>
        <v/>
      </c>
      <c r="E732" s="306"/>
      <c r="F732" s="307" t="str">
        <f>IFERROR(IF(VLOOKUP(E732,'Data Sheet'!$C$19:$D$80,2,FALSE)=0,"",VLOOKUP(E732,'Data Sheet'!$C$19:$D$80,2,FALSE)),"")</f>
        <v/>
      </c>
      <c r="G732" s="308" t="str">
        <f t="shared" si="356"/>
        <v>-</v>
      </c>
      <c r="H732" s="108"/>
      <c r="I732" s="304"/>
      <c r="J732" s="109" t="e">
        <f t="shared" si="357"/>
        <v>#VALUE!</v>
      </c>
      <c r="K732" s="104" t="str">
        <f>IFERROR(INDEX('Data Sheet'!$C$104:$C$181,MATCH(I732,'Data Sheet'!$F$104:$F$181,0)),"")</f>
        <v/>
      </c>
      <c r="L732" s="260" t="str">
        <f>IFERROR(INDEX('Data Sheet'!$G$104:$G$181,MATCH(I732,'Data Sheet'!$F$104:$F$181,0)),"")</f>
        <v/>
      </c>
      <c r="M732" s="220"/>
      <c r="N732" s="303"/>
      <c r="O732" s="303"/>
      <c r="P732" s="110" t="str">
        <f>IFERROR(INDEX(Setup!$D$44:$D$70,MATCH(M732,Setup!$K$44:$K$70,0))&amp;"","")</f>
        <v/>
      </c>
      <c r="Q732" s="110" t="str">
        <f>IFERROR(INDEX(Setup!$E$44:$E$70,MATCH(M732,Setup!$K$44:$K$70,0))&amp;"","")</f>
        <v/>
      </c>
      <c r="R732" s="110" t="str">
        <f>IFERROR(INDEX(Setup!$L$44:$L$70,MATCH(M732,Setup!$K$44:$K$70,0))&amp;"","")</f>
        <v/>
      </c>
      <c r="S732" s="110" t="str">
        <f>Setup!$C$30</f>
        <v>USD</v>
      </c>
      <c r="T732" s="111" t="str">
        <f>IFERROR(INDEX('Data Sheet'!$B$104:$B$181,MATCH(I732,'Data Sheet'!$F$104:$F$181,0)),"")</f>
        <v/>
      </c>
      <c r="U732" s="112" t="str">
        <f>IFERROR(INDEX('Data Sheet'!$D$104:$D$181,MATCH(I732,'Data Sheet'!$F$104:$F$181,0)),"")</f>
        <v/>
      </c>
      <c r="V732" s="102"/>
      <c r="W732" s="221" t="e">
        <f>IF(V732=Setup!$C$30,"Grant",IF(V732=Setup!$C$31,"Local",IF(V732=Setup!$C$32,"Other",IF(ISBLANK(V732),"","Other"))))</f>
        <v>#N/A</v>
      </c>
      <c r="X732" s="295"/>
      <c r="Y732" s="296" t="str">
        <f>IF(X732&lt;&gt;"",X732/VLOOKUP($V732,Setup!$C$30:$D$41,2,0),"")</f>
        <v/>
      </c>
      <c r="Z732" s="297"/>
      <c r="AA732" s="298" t="str">
        <f t="shared" si="330"/>
        <v/>
      </c>
      <c r="AB732" s="297"/>
      <c r="AC732" s="299" t="str">
        <f t="shared" si="331"/>
        <v/>
      </c>
      <c r="AD732" s="297"/>
      <c r="AE732" s="299" t="str">
        <f t="shared" si="332"/>
        <v/>
      </c>
      <c r="AF732" s="297"/>
      <c r="AG732" s="298" t="str">
        <f t="shared" si="333"/>
        <v/>
      </c>
      <c r="AH732" s="298" t="str">
        <f t="shared" si="334"/>
        <v/>
      </c>
      <c r="AI732" s="298" t="str">
        <f t="shared" si="335"/>
        <v/>
      </c>
      <c r="AJ732" s="300"/>
      <c r="AK732" s="295"/>
      <c r="AL732" s="296" t="str">
        <f>IF(AK732&lt;&gt;"",AK732/VLOOKUP($V732,Setup!$C$30:$D$41,2,0),"")</f>
        <v/>
      </c>
      <c r="AM732" s="301"/>
      <c r="AN732" s="299" t="str">
        <f t="shared" si="336"/>
        <v/>
      </c>
      <c r="AO732" s="301"/>
      <c r="AP732" s="299" t="str">
        <f t="shared" si="337"/>
        <v/>
      </c>
      <c r="AQ732" s="301"/>
      <c r="AR732" s="299" t="str">
        <f t="shared" si="338"/>
        <v/>
      </c>
      <c r="AS732" s="301"/>
      <c r="AT732" s="298" t="str">
        <f t="shared" si="339"/>
        <v/>
      </c>
      <c r="AU732" s="298" t="str">
        <f t="shared" si="340"/>
        <v/>
      </c>
      <c r="AV732" s="298" t="str">
        <f t="shared" si="341"/>
        <v/>
      </c>
      <c r="AW732" s="300"/>
      <c r="AX732" s="295"/>
      <c r="AY732" s="296" t="str">
        <f>IF(AX732&lt;&gt;"",AX732/VLOOKUP($V732,Setup!$C$30:$D$41,2,0),"")</f>
        <v/>
      </c>
      <c r="AZ732" s="302"/>
      <c r="BA732" s="299" t="str">
        <f t="shared" si="342"/>
        <v/>
      </c>
      <c r="BB732" s="302"/>
      <c r="BC732" s="299" t="str">
        <f t="shared" si="343"/>
        <v/>
      </c>
      <c r="BD732" s="302"/>
      <c r="BE732" s="299" t="str">
        <f t="shared" si="344"/>
        <v/>
      </c>
      <c r="BF732" s="302"/>
      <c r="BG732" s="298" t="str">
        <f t="shared" si="345"/>
        <v/>
      </c>
      <c r="BH732" s="298" t="str">
        <f t="shared" si="346"/>
        <v/>
      </c>
      <c r="BI732" s="298" t="str">
        <f t="shared" si="347"/>
        <v/>
      </c>
      <c r="BJ732" s="300"/>
      <c r="BK732" s="295"/>
      <c r="BL732" s="296" t="str">
        <f>IF(BK732&lt;&gt;"",BK732/VLOOKUP($V732,Setup!$C$30:$D$41,2,0),"")</f>
        <v/>
      </c>
      <c r="BM732" s="302"/>
      <c r="BN732" s="299" t="str">
        <f t="shared" si="348"/>
        <v/>
      </c>
      <c r="BO732" s="302"/>
      <c r="BP732" s="299" t="str">
        <f t="shared" si="349"/>
        <v/>
      </c>
      <c r="BQ732" s="302"/>
      <c r="BR732" s="299" t="str">
        <f t="shared" si="350"/>
        <v/>
      </c>
      <c r="BS732" s="302"/>
      <c r="BT732" s="298" t="str">
        <f t="shared" si="351"/>
        <v/>
      </c>
      <c r="BU732" s="298" t="str">
        <f t="shared" si="352"/>
        <v/>
      </c>
      <c r="BV732" s="298" t="str">
        <f t="shared" si="353"/>
        <v/>
      </c>
      <c r="BW732" s="300"/>
      <c r="BX732" s="298" t="str">
        <f t="shared" si="354"/>
        <v/>
      </c>
      <c r="BY732" s="298" t="str">
        <f t="shared" si="355"/>
        <v/>
      </c>
      <c r="BZ732" s="113"/>
      <c r="CA732" s="114"/>
      <c r="CL732" s="358" t="str">
        <f>IFERROR(VLOOKUP(C732,'Data Sheet'!$A$3:$B$16,2,FALSE),"")</f>
        <v/>
      </c>
    </row>
    <row r="733" spans="1:90" ht="25.5" customHeight="1">
      <c r="A733" s="100"/>
      <c r="B733" s="107" t="str">
        <f t="shared" si="358"/>
        <v>--</v>
      </c>
      <c r="C733" s="304"/>
      <c r="D733" s="305" t="str">
        <f>IFERROR(IF(VLOOKUP(C733,'Data Sheet'!$A$3:$D$16,4,FALSE)=0,"",VLOOKUP(C733,'Data Sheet'!$A$3:$D$16,4,FALSE)),"")</f>
        <v/>
      </c>
      <c r="E733" s="306"/>
      <c r="F733" s="307" t="str">
        <f>IFERROR(IF(VLOOKUP(E733,'Data Sheet'!$C$19:$D$80,2,FALSE)=0,"",VLOOKUP(E733,'Data Sheet'!$C$19:$D$80,2,FALSE)),"")</f>
        <v/>
      </c>
      <c r="G733" s="308" t="str">
        <f t="shared" si="356"/>
        <v>-</v>
      </c>
      <c r="H733" s="108"/>
      <c r="I733" s="304"/>
      <c r="J733" s="109" t="e">
        <f t="shared" si="357"/>
        <v>#VALUE!</v>
      </c>
      <c r="K733" s="104" t="str">
        <f>IFERROR(INDEX('Data Sheet'!$C$104:$C$181,MATCH(I733,'Data Sheet'!$F$104:$F$181,0)),"")</f>
        <v/>
      </c>
      <c r="L733" s="260" t="str">
        <f>IFERROR(INDEX('Data Sheet'!$G$104:$G$181,MATCH(I733,'Data Sheet'!$F$104:$F$181,0)),"")</f>
        <v/>
      </c>
      <c r="M733" s="220"/>
      <c r="N733" s="303"/>
      <c r="O733" s="303"/>
      <c r="P733" s="110" t="str">
        <f>IFERROR(INDEX(Setup!$D$44:$D$70,MATCH(M733,Setup!$K$44:$K$70,0))&amp;"","")</f>
        <v/>
      </c>
      <c r="Q733" s="110" t="str">
        <f>IFERROR(INDEX(Setup!$E$44:$E$70,MATCH(M733,Setup!$K$44:$K$70,0))&amp;"","")</f>
        <v/>
      </c>
      <c r="R733" s="110" t="str">
        <f>IFERROR(INDEX(Setup!$L$44:$L$70,MATCH(M733,Setup!$K$44:$K$70,0))&amp;"","")</f>
        <v/>
      </c>
      <c r="S733" s="110" t="str">
        <f>Setup!$C$30</f>
        <v>USD</v>
      </c>
      <c r="T733" s="111" t="str">
        <f>IFERROR(INDEX('Data Sheet'!$B$104:$B$181,MATCH(I733,'Data Sheet'!$F$104:$F$181,0)),"")</f>
        <v/>
      </c>
      <c r="U733" s="112" t="str">
        <f>IFERROR(INDEX('Data Sheet'!$D$104:$D$181,MATCH(I733,'Data Sheet'!$F$104:$F$181,0)),"")</f>
        <v/>
      </c>
      <c r="V733" s="102"/>
      <c r="W733" s="221" t="e">
        <f>IF(V733=Setup!$C$30,"Grant",IF(V733=Setup!$C$31,"Local",IF(V733=Setup!$C$32,"Other",IF(ISBLANK(V733),"","Other"))))</f>
        <v>#N/A</v>
      </c>
      <c r="X733" s="295"/>
      <c r="Y733" s="296" t="str">
        <f>IF(X733&lt;&gt;"",X733/VLOOKUP($V733,Setup!$C$30:$D$41,2,0),"")</f>
        <v/>
      </c>
      <c r="Z733" s="297"/>
      <c r="AA733" s="298" t="str">
        <f t="shared" si="330"/>
        <v/>
      </c>
      <c r="AB733" s="297"/>
      <c r="AC733" s="299" t="str">
        <f t="shared" si="331"/>
        <v/>
      </c>
      <c r="AD733" s="297"/>
      <c r="AE733" s="299" t="str">
        <f t="shared" si="332"/>
        <v/>
      </c>
      <c r="AF733" s="297"/>
      <c r="AG733" s="298" t="str">
        <f t="shared" si="333"/>
        <v/>
      </c>
      <c r="AH733" s="298" t="str">
        <f t="shared" si="334"/>
        <v/>
      </c>
      <c r="AI733" s="298" t="str">
        <f t="shared" si="335"/>
        <v/>
      </c>
      <c r="AJ733" s="300"/>
      <c r="AK733" s="295"/>
      <c r="AL733" s="296" t="str">
        <f>IF(AK733&lt;&gt;"",AK733/VLOOKUP($V733,Setup!$C$30:$D$41,2,0),"")</f>
        <v/>
      </c>
      <c r="AM733" s="301"/>
      <c r="AN733" s="299" t="str">
        <f t="shared" si="336"/>
        <v/>
      </c>
      <c r="AO733" s="301"/>
      <c r="AP733" s="299" t="str">
        <f t="shared" si="337"/>
        <v/>
      </c>
      <c r="AQ733" s="301"/>
      <c r="AR733" s="299" t="str">
        <f t="shared" si="338"/>
        <v/>
      </c>
      <c r="AS733" s="301"/>
      <c r="AT733" s="298" t="str">
        <f t="shared" si="339"/>
        <v/>
      </c>
      <c r="AU733" s="298" t="str">
        <f t="shared" si="340"/>
        <v/>
      </c>
      <c r="AV733" s="298" t="str">
        <f t="shared" si="341"/>
        <v/>
      </c>
      <c r="AW733" s="300"/>
      <c r="AX733" s="295"/>
      <c r="AY733" s="296" t="str">
        <f>IF(AX733&lt;&gt;"",AX733/VLOOKUP($V733,Setup!$C$30:$D$41,2,0),"")</f>
        <v/>
      </c>
      <c r="AZ733" s="302"/>
      <c r="BA733" s="299" t="str">
        <f t="shared" si="342"/>
        <v/>
      </c>
      <c r="BB733" s="302"/>
      <c r="BC733" s="299" t="str">
        <f t="shared" si="343"/>
        <v/>
      </c>
      <c r="BD733" s="302"/>
      <c r="BE733" s="299" t="str">
        <f t="shared" si="344"/>
        <v/>
      </c>
      <c r="BF733" s="302"/>
      <c r="BG733" s="298" t="str">
        <f t="shared" si="345"/>
        <v/>
      </c>
      <c r="BH733" s="298" t="str">
        <f t="shared" si="346"/>
        <v/>
      </c>
      <c r="BI733" s="298" t="str">
        <f t="shared" si="347"/>
        <v/>
      </c>
      <c r="BJ733" s="300"/>
      <c r="BK733" s="295"/>
      <c r="BL733" s="296" t="str">
        <f>IF(BK733&lt;&gt;"",BK733/VLOOKUP($V733,Setup!$C$30:$D$41,2,0),"")</f>
        <v/>
      </c>
      <c r="BM733" s="302"/>
      <c r="BN733" s="299" t="str">
        <f t="shared" si="348"/>
        <v/>
      </c>
      <c r="BO733" s="302"/>
      <c r="BP733" s="299" t="str">
        <f t="shared" si="349"/>
        <v/>
      </c>
      <c r="BQ733" s="302"/>
      <c r="BR733" s="299" t="str">
        <f t="shared" si="350"/>
        <v/>
      </c>
      <c r="BS733" s="302"/>
      <c r="BT733" s="298" t="str">
        <f t="shared" si="351"/>
        <v/>
      </c>
      <c r="BU733" s="298" t="str">
        <f t="shared" si="352"/>
        <v/>
      </c>
      <c r="BV733" s="298" t="str">
        <f t="shared" si="353"/>
        <v/>
      </c>
      <c r="BW733" s="300"/>
      <c r="BX733" s="298" t="str">
        <f t="shared" si="354"/>
        <v/>
      </c>
      <c r="BY733" s="298" t="str">
        <f t="shared" si="355"/>
        <v/>
      </c>
      <c r="BZ733" s="113"/>
      <c r="CA733" s="114"/>
      <c r="CL733" s="358" t="str">
        <f>IFERROR(VLOOKUP(C733,'Data Sheet'!$A$3:$B$16,2,FALSE),"")</f>
        <v/>
      </c>
    </row>
    <row r="734" spans="1:90" ht="25.5" customHeight="1">
      <c r="A734" s="100"/>
      <c r="B734" s="107" t="str">
        <f t="shared" si="358"/>
        <v>--</v>
      </c>
      <c r="C734" s="304"/>
      <c r="D734" s="305" t="str">
        <f>IFERROR(IF(VLOOKUP(C734,'Data Sheet'!$A$3:$D$16,4,FALSE)=0,"",VLOOKUP(C734,'Data Sheet'!$A$3:$D$16,4,FALSE)),"")</f>
        <v/>
      </c>
      <c r="E734" s="306"/>
      <c r="F734" s="307" t="str">
        <f>IFERROR(IF(VLOOKUP(E734,'Data Sheet'!$C$19:$D$80,2,FALSE)=0,"",VLOOKUP(E734,'Data Sheet'!$C$19:$D$80,2,FALSE)),"")</f>
        <v/>
      </c>
      <c r="G734" s="308" t="str">
        <f t="shared" si="356"/>
        <v>-</v>
      </c>
      <c r="H734" s="108"/>
      <c r="I734" s="304"/>
      <c r="J734" s="109" t="e">
        <f t="shared" si="357"/>
        <v>#VALUE!</v>
      </c>
      <c r="K734" s="104" t="str">
        <f>IFERROR(INDEX('Data Sheet'!$C$104:$C$181,MATCH(I734,'Data Sheet'!$F$104:$F$181,0)),"")</f>
        <v/>
      </c>
      <c r="L734" s="260" t="str">
        <f>IFERROR(INDEX('Data Sheet'!$G$104:$G$181,MATCH(I734,'Data Sheet'!$F$104:$F$181,0)),"")</f>
        <v/>
      </c>
      <c r="M734" s="220"/>
      <c r="N734" s="303"/>
      <c r="O734" s="303"/>
      <c r="P734" s="110" t="str">
        <f>IFERROR(INDEX(Setup!$D$44:$D$70,MATCH(M734,Setup!$K$44:$K$70,0))&amp;"","")</f>
        <v/>
      </c>
      <c r="Q734" s="110" t="str">
        <f>IFERROR(INDEX(Setup!$E$44:$E$70,MATCH(M734,Setup!$K$44:$K$70,0))&amp;"","")</f>
        <v/>
      </c>
      <c r="R734" s="110" t="str">
        <f>IFERROR(INDEX(Setup!$L$44:$L$70,MATCH(M734,Setup!$K$44:$K$70,0))&amp;"","")</f>
        <v/>
      </c>
      <c r="S734" s="110" t="str">
        <f>Setup!$C$30</f>
        <v>USD</v>
      </c>
      <c r="T734" s="111" t="str">
        <f>IFERROR(INDEX('Data Sheet'!$B$104:$B$181,MATCH(I734,'Data Sheet'!$F$104:$F$181,0)),"")</f>
        <v/>
      </c>
      <c r="U734" s="112" t="str">
        <f>IFERROR(INDEX('Data Sheet'!$D$104:$D$181,MATCH(I734,'Data Sheet'!$F$104:$F$181,0)),"")</f>
        <v/>
      </c>
      <c r="V734" s="102"/>
      <c r="W734" s="221" t="e">
        <f>IF(V734=Setup!$C$30,"Grant",IF(V734=Setup!$C$31,"Local",IF(V734=Setup!$C$32,"Other",IF(ISBLANK(V734),"","Other"))))</f>
        <v>#N/A</v>
      </c>
      <c r="X734" s="295"/>
      <c r="Y734" s="296" t="str">
        <f>IF(X734&lt;&gt;"",X734/VLOOKUP($V734,Setup!$C$30:$D$41,2,0),"")</f>
        <v/>
      </c>
      <c r="Z734" s="297"/>
      <c r="AA734" s="298" t="str">
        <f t="shared" si="330"/>
        <v/>
      </c>
      <c r="AB734" s="297"/>
      <c r="AC734" s="299" t="str">
        <f t="shared" si="331"/>
        <v/>
      </c>
      <c r="AD734" s="297"/>
      <c r="AE734" s="299" t="str">
        <f t="shared" si="332"/>
        <v/>
      </c>
      <c r="AF734" s="297"/>
      <c r="AG734" s="298" t="str">
        <f t="shared" si="333"/>
        <v/>
      </c>
      <c r="AH734" s="298" t="str">
        <f t="shared" si="334"/>
        <v/>
      </c>
      <c r="AI734" s="298" t="str">
        <f t="shared" si="335"/>
        <v/>
      </c>
      <c r="AJ734" s="300"/>
      <c r="AK734" s="295"/>
      <c r="AL734" s="296" t="str">
        <f>IF(AK734&lt;&gt;"",AK734/VLOOKUP($V734,Setup!$C$30:$D$41,2,0),"")</f>
        <v/>
      </c>
      <c r="AM734" s="301"/>
      <c r="AN734" s="299" t="str">
        <f t="shared" si="336"/>
        <v/>
      </c>
      <c r="AO734" s="301"/>
      <c r="AP734" s="299" t="str">
        <f t="shared" si="337"/>
        <v/>
      </c>
      <c r="AQ734" s="301"/>
      <c r="AR734" s="299" t="str">
        <f t="shared" si="338"/>
        <v/>
      </c>
      <c r="AS734" s="301"/>
      <c r="AT734" s="298" t="str">
        <f t="shared" si="339"/>
        <v/>
      </c>
      <c r="AU734" s="298" t="str">
        <f t="shared" si="340"/>
        <v/>
      </c>
      <c r="AV734" s="298" t="str">
        <f t="shared" si="341"/>
        <v/>
      </c>
      <c r="AW734" s="300"/>
      <c r="AX734" s="295"/>
      <c r="AY734" s="296" t="str">
        <f>IF(AX734&lt;&gt;"",AX734/VLOOKUP($V734,Setup!$C$30:$D$41,2,0),"")</f>
        <v/>
      </c>
      <c r="AZ734" s="302"/>
      <c r="BA734" s="299" t="str">
        <f t="shared" si="342"/>
        <v/>
      </c>
      <c r="BB734" s="302"/>
      <c r="BC734" s="299" t="str">
        <f t="shared" si="343"/>
        <v/>
      </c>
      <c r="BD734" s="302"/>
      <c r="BE734" s="299" t="str">
        <f t="shared" si="344"/>
        <v/>
      </c>
      <c r="BF734" s="302"/>
      <c r="BG734" s="298" t="str">
        <f t="shared" si="345"/>
        <v/>
      </c>
      <c r="BH734" s="298" t="str">
        <f t="shared" si="346"/>
        <v/>
      </c>
      <c r="BI734" s="298" t="str">
        <f t="shared" si="347"/>
        <v/>
      </c>
      <c r="BJ734" s="300"/>
      <c r="BK734" s="295"/>
      <c r="BL734" s="296" t="str">
        <f>IF(BK734&lt;&gt;"",BK734/VLOOKUP($V734,Setup!$C$30:$D$41,2,0),"")</f>
        <v/>
      </c>
      <c r="BM734" s="302"/>
      <c r="BN734" s="299" t="str">
        <f t="shared" si="348"/>
        <v/>
      </c>
      <c r="BO734" s="302"/>
      <c r="BP734" s="299" t="str">
        <f t="shared" si="349"/>
        <v/>
      </c>
      <c r="BQ734" s="302"/>
      <c r="BR734" s="299" t="str">
        <f t="shared" si="350"/>
        <v/>
      </c>
      <c r="BS734" s="302"/>
      <c r="BT734" s="298" t="str">
        <f t="shared" si="351"/>
        <v/>
      </c>
      <c r="BU734" s="298" t="str">
        <f t="shared" si="352"/>
        <v/>
      </c>
      <c r="BV734" s="298" t="str">
        <f t="shared" si="353"/>
        <v/>
      </c>
      <c r="BW734" s="300"/>
      <c r="BX734" s="298" t="str">
        <f t="shared" si="354"/>
        <v/>
      </c>
      <c r="BY734" s="298" t="str">
        <f t="shared" si="355"/>
        <v/>
      </c>
      <c r="BZ734" s="113"/>
      <c r="CA734" s="114"/>
      <c r="CL734" s="358" t="str">
        <f>IFERROR(VLOOKUP(C734,'Data Sheet'!$A$3:$B$16,2,FALSE),"")</f>
        <v/>
      </c>
    </row>
    <row r="735" spans="1:90" ht="25.5" customHeight="1">
      <c r="A735" s="100"/>
      <c r="B735" s="107" t="str">
        <f t="shared" si="358"/>
        <v>--</v>
      </c>
      <c r="C735" s="304"/>
      <c r="D735" s="305" t="str">
        <f>IFERROR(IF(VLOOKUP(C735,'Data Sheet'!$A$3:$D$16,4,FALSE)=0,"",VLOOKUP(C735,'Data Sheet'!$A$3:$D$16,4,FALSE)),"")</f>
        <v/>
      </c>
      <c r="E735" s="306"/>
      <c r="F735" s="307" t="str">
        <f>IFERROR(IF(VLOOKUP(E735,'Data Sheet'!$C$19:$D$80,2,FALSE)=0,"",VLOOKUP(E735,'Data Sheet'!$C$19:$D$80,2,FALSE)),"")</f>
        <v/>
      </c>
      <c r="G735" s="308" t="str">
        <f t="shared" si="356"/>
        <v>-</v>
      </c>
      <c r="H735" s="108"/>
      <c r="I735" s="304"/>
      <c r="J735" s="109" t="e">
        <f t="shared" si="357"/>
        <v>#VALUE!</v>
      </c>
      <c r="K735" s="104" t="str">
        <f>IFERROR(INDEX('Data Sheet'!$C$104:$C$181,MATCH(I735,'Data Sheet'!$F$104:$F$181,0)),"")</f>
        <v/>
      </c>
      <c r="L735" s="260" t="str">
        <f>IFERROR(INDEX('Data Sheet'!$G$104:$G$181,MATCH(I735,'Data Sheet'!$F$104:$F$181,0)),"")</f>
        <v/>
      </c>
      <c r="M735" s="220"/>
      <c r="N735" s="303"/>
      <c r="O735" s="303"/>
      <c r="P735" s="110" t="str">
        <f>IFERROR(INDEX(Setup!$D$44:$D$70,MATCH(M735,Setup!$K$44:$K$70,0))&amp;"","")</f>
        <v/>
      </c>
      <c r="Q735" s="110" t="str">
        <f>IFERROR(INDEX(Setup!$E$44:$E$70,MATCH(M735,Setup!$K$44:$K$70,0))&amp;"","")</f>
        <v/>
      </c>
      <c r="R735" s="110" t="str">
        <f>IFERROR(INDEX(Setup!$L$44:$L$70,MATCH(M735,Setup!$K$44:$K$70,0))&amp;"","")</f>
        <v/>
      </c>
      <c r="S735" s="110" t="str">
        <f>Setup!$C$30</f>
        <v>USD</v>
      </c>
      <c r="T735" s="111" t="str">
        <f>IFERROR(INDEX('Data Sheet'!$B$104:$B$181,MATCH(I735,'Data Sheet'!$F$104:$F$181,0)),"")</f>
        <v/>
      </c>
      <c r="U735" s="112" t="str">
        <f>IFERROR(INDEX('Data Sheet'!$D$104:$D$181,MATCH(I735,'Data Sheet'!$F$104:$F$181,0)),"")</f>
        <v/>
      </c>
      <c r="V735" s="102"/>
      <c r="W735" s="221" t="e">
        <f>IF(V735=Setup!$C$30,"Grant",IF(V735=Setup!$C$31,"Local",IF(V735=Setup!$C$32,"Other",IF(ISBLANK(V735),"","Other"))))</f>
        <v>#N/A</v>
      </c>
      <c r="X735" s="295"/>
      <c r="Y735" s="296" t="str">
        <f>IF(X735&lt;&gt;"",X735/VLOOKUP($V735,Setup!$C$30:$D$41,2,0),"")</f>
        <v/>
      </c>
      <c r="Z735" s="297"/>
      <c r="AA735" s="298" t="str">
        <f t="shared" si="330"/>
        <v/>
      </c>
      <c r="AB735" s="297"/>
      <c r="AC735" s="299" t="str">
        <f t="shared" si="331"/>
        <v/>
      </c>
      <c r="AD735" s="297"/>
      <c r="AE735" s="299" t="str">
        <f t="shared" si="332"/>
        <v/>
      </c>
      <c r="AF735" s="297"/>
      <c r="AG735" s="298" t="str">
        <f t="shared" si="333"/>
        <v/>
      </c>
      <c r="AH735" s="298" t="str">
        <f t="shared" si="334"/>
        <v/>
      </c>
      <c r="AI735" s="298" t="str">
        <f t="shared" si="335"/>
        <v/>
      </c>
      <c r="AJ735" s="300"/>
      <c r="AK735" s="295"/>
      <c r="AL735" s="296" t="str">
        <f>IF(AK735&lt;&gt;"",AK735/VLOOKUP($V735,Setup!$C$30:$D$41,2,0),"")</f>
        <v/>
      </c>
      <c r="AM735" s="301"/>
      <c r="AN735" s="299" t="str">
        <f t="shared" si="336"/>
        <v/>
      </c>
      <c r="AO735" s="301"/>
      <c r="AP735" s="299" t="str">
        <f t="shared" si="337"/>
        <v/>
      </c>
      <c r="AQ735" s="301"/>
      <c r="AR735" s="299" t="str">
        <f t="shared" si="338"/>
        <v/>
      </c>
      <c r="AS735" s="301"/>
      <c r="AT735" s="298" t="str">
        <f t="shared" si="339"/>
        <v/>
      </c>
      <c r="AU735" s="298" t="str">
        <f t="shared" si="340"/>
        <v/>
      </c>
      <c r="AV735" s="298" t="str">
        <f t="shared" si="341"/>
        <v/>
      </c>
      <c r="AW735" s="300"/>
      <c r="AX735" s="295"/>
      <c r="AY735" s="296" t="str">
        <f>IF(AX735&lt;&gt;"",AX735/VLOOKUP($V735,Setup!$C$30:$D$41,2,0),"")</f>
        <v/>
      </c>
      <c r="AZ735" s="302"/>
      <c r="BA735" s="299" t="str">
        <f t="shared" si="342"/>
        <v/>
      </c>
      <c r="BB735" s="302"/>
      <c r="BC735" s="299" t="str">
        <f t="shared" si="343"/>
        <v/>
      </c>
      <c r="BD735" s="302"/>
      <c r="BE735" s="299" t="str">
        <f t="shared" si="344"/>
        <v/>
      </c>
      <c r="BF735" s="302"/>
      <c r="BG735" s="298" t="str">
        <f t="shared" si="345"/>
        <v/>
      </c>
      <c r="BH735" s="298" t="str">
        <f t="shared" si="346"/>
        <v/>
      </c>
      <c r="BI735" s="298" t="str">
        <f t="shared" si="347"/>
        <v/>
      </c>
      <c r="BJ735" s="300"/>
      <c r="BK735" s="295"/>
      <c r="BL735" s="296" t="str">
        <f>IF(BK735&lt;&gt;"",BK735/VLOOKUP($V735,Setup!$C$30:$D$41,2,0),"")</f>
        <v/>
      </c>
      <c r="BM735" s="302"/>
      <c r="BN735" s="299" t="str">
        <f t="shared" si="348"/>
        <v/>
      </c>
      <c r="BO735" s="302"/>
      <c r="BP735" s="299" t="str">
        <f t="shared" si="349"/>
        <v/>
      </c>
      <c r="BQ735" s="302"/>
      <c r="BR735" s="299" t="str">
        <f t="shared" si="350"/>
        <v/>
      </c>
      <c r="BS735" s="302"/>
      <c r="BT735" s="298" t="str">
        <f t="shared" si="351"/>
        <v/>
      </c>
      <c r="BU735" s="298" t="str">
        <f t="shared" si="352"/>
        <v/>
      </c>
      <c r="BV735" s="298" t="str">
        <f t="shared" si="353"/>
        <v/>
      </c>
      <c r="BW735" s="300"/>
      <c r="BX735" s="298" t="str">
        <f t="shared" si="354"/>
        <v/>
      </c>
      <c r="BY735" s="298" t="str">
        <f t="shared" si="355"/>
        <v/>
      </c>
      <c r="BZ735" s="113"/>
      <c r="CA735" s="114"/>
      <c r="CL735" s="358" t="str">
        <f>IFERROR(VLOOKUP(C735,'Data Sheet'!$A$3:$B$16,2,FALSE),"")</f>
        <v/>
      </c>
    </row>
    <row r="736" spans="1:90" ht="25.5" customHeight="1">
      <c r="A736" s="100"/>
      <c r="B736" s="107" t="str">
        <f t="shared" si="358"/>
        <v>--</v>
      </c>
      <c r="C736" s="304"/>
      <c r="D736" s="305" t="str">
        <f>IFERROR(IF(VLOOKUP(C736,'Data Sheet'!$A$3:$D$16,4,FALSE)=0,"",VLOOKUP(C736,'Data Sheet'!$A$3:$D$16,4,FALSE)),"")</f>
        <v/>
      </c>
      <c r="E736" s="306"/>
      <c r="F736" s="307" t="str">
        <f>IFERROR(IF(VLOOKUP(E736,'Data Sheet'!$C$19:$D$80,2,FALSE)=0,"",VLOOKUP(E736,'Data Sheet'!$C$19:$D$80,2,FALSE)),"")</f>
        <v/>
      </c>
      <c r="G736" s="308" t="str">
        <f t="shared" si="356"/>
        <v>-</v>
      </c>
      <c r="H736" s="108"/>
      <c r="I736" s="304"/>
      <c r="J736" s="109" t="e">
        <f t="shared" si="357"/>
        <v>#VALUE!</v>
      </c>
      <c r="K736" s="104" t="str">
        <f>IFERROR(INDEX('Data Sheet'!$C$104:$C$181,MATCH(I736,'Data Sheet'!$F$104:$F$181,0)),"")</f>
        <v/>
      </c>
      <c r="L736" s="260" t="str">
        <f>IFERROR(INDEX('Data Sheet'!$G$104:$G$181,MATCH(I736,'Data Sheet'!$F$104:$F$181,0)),"")</f>
        <v/>
      </c>
      <c r="M736" s="220"/>
      <c r="N736" s="303"/>
      <c r="O736" s="303"/>
      <c r="P736" s="110" t="str">
        <f>IFERROR(INDEX(Setup!$D$44:$D$70,MATCH(M736,Setup!$K$44:$K$70,0))&amp;"","")</f>
        <v/>
      </c>
      <c r="Q736" s="110" t="str">
        <f>IFERROR(INDEX(Setup!$E$44:$E$70,MATCH(M736,Setup!$K$44:$K$70,0))&amp;"","")</f>
        <v/>
      </c>
      <c r="R736" s="110" t="str">
        <f>IFERROR(INDEX(Setup!$L$44:$L$70,MATCH(M736,Setup!$K$44:$K$70,0))&amp;"","")</f>
        <v/>
      </c>
      <c r="S736" s="110" t="str">
        <f>Setup!$C$30</f>
        <v>USD</v>
      </c>
      <c r="T736" s="111" t="str">
        <f>IFERROR(INDEX('Data Sheet'!$B$104:$B$181,MATCH(I736,'Data Sheet'!$F$104:$F$181,0)),"")</f>
        <v/>
      </c>
      <c r="U736" s="112" t="str">
        <f>IFERROR(INDEX('Data Sheet'!$D$104:$D$181,MATCH(I736,'Data Sheet'!$F$104:$F$181,0)),"")</f>
        <v/>
      </c>
      <c r="V736" s="102"/>
      <c r="W736" s="221" t="e">
        <f>IF(V736=Setup!$C$30,"Grant",IF(V736=Setup!$C$31,"Local",IF(V736=Setup!$C$32,"Other",IF(ISBLANK(V736),"","Other"))))</f>
        <v>#N/A</v>
      </c>
      <c r="X736" s="295"/>
      <c r="Y736" s="296" t="str">
        <f>IF(X736&lt;&gt;"",X736/VLOOKUP($V736,Setup!$C$30:$D$41,2,0),"")</f>
        <v/>
      </c>
      <c r="Z736" s="297"/>
      <c r="AA736" s="298" t="str">
        <f t="shared" si="330"/>
        <v/>
      </c>
      <c r="AB736" s="297"/>
      <c r="AC736" s="299" t="str">
        <f t="shared" si="331"/>
        <v/>
      </c>
      <c r="AD736" s="297"/>
      <c r="AE736" s="299" t="str">
        <f t="shared" si="332"/>
        <v/>
      </c>
      <c r="AF736" s="297"/>
      <c r="AG736" s="298" t="str">
        <f t="shared" si="333"/>
        <v/>
      </c>
      <c r="AH736" s="298" t="str">
        <f t="shared" si="334"/>
        <v/>
      </c>
      <c r="AI736" s="298" t="str">
        <f t="shared" si="335"/>
        <v/>
      </c>
      <c r="AJ736" s="300"/>
      <c r="AK736" s="295"/>
      <c r="AL736" s="296" t="str">
        <f>IF(AK736&lt;&gt;"",AK736/VLOOKUP($V736,Setup!$C$30:$D$41,2,0),"")</f>
        <v/>
      </c>
      <c r="AM736" s="301"/>
      <c r="AN736" s="299" t="str">
        <f t="shared" si="336"/>
        <v/>
      </c>
      <c r="AO736" s="301"/>
      <c r="AP736" s="299" t="str">
        <f t="shared" si="337"/>
        <v/>
      </c>
      <c r="AQ736" s="301"/>
      <c r="AR736" s="299" t="str">
        <f t="shared" si="338"/>
        <v/>
      </c>
      <c r="AS736" s="301"/>
      <c r="AT736" s="298" t="str">
        <f t="shared" si="339"/>
        <v/>
      </c>
      <c r="AU736" s="298" t="str">
        <f t="shared" si="340"/>
        <v/>
      </c>
      <c r="AV736" s="298" t="str">
        <f t="shared" si="341"/>
        <v/>
      </c>
      <c r="AW736" s="300"/>
      <c r="AX736" s="295"/>
      <c r="AY736" s="296" t="str">
        <f>IF(AX736&lt;&gt;"",AX736/VLOOKUP($V736,Setup!$C$30:$D$41,2,0),"")</f>
        <v/>
      </c>
      <c r="AZ736" s="302"/>
      <c r="BA736" s="299" t="str">
        <f t="shared" si="342"/>
        <v/>
      </c>
      <c r="BB736" s="302"/>
      <c r="BC736" s="299" t="str">
        <f t="shared" si="343"/>
        <v/>
      </c>
      <c r="BD736" s="302"/>
      <c r="BE736" s="299" t="str">
        <f t="shared" si="344"/>
        <v/>
      </c>
      <c r="BF736" s="302"/>
      <c r="BG736" s="298" t="str">
        <f t="shared" si="345"/>
        <v/>
      </c>
      <c r="BH736" s="298" t="str">
        <f t="shared" si="346"/>
        <v/>
      </c>
      <c r="BI736" s="298" t="str">
        <f t="shared" si="347"/>
        <v/>
      </c>
      <c r="BJ736" s="300"/>
      <c r="BK736" s="295"/>
      <c r="BL736" s="296" t="str">
        <f>IF(BK736&lt;&gt;"",BK736/VLOOKUP($V736,Setup!$C$30:$D$41,2,0),"")</f>
        <v/>
      </c>
      <c r="BM736" s="302"/>
      <c r="BN736" s="299" t="str">
        <f t="shared" si="348"/>
        <v/>
      </c>
      <c r="BO736" s="302"/>
      <c r="BP736" s="299" t="str">
        <f t="shared" si="349"/>
        <v/>
      </c>
      <c r="BQ736" s="302"/>
      <c r="BR736" s="299" t="str">
        <f t="shared" si="350"/>
        <v/>
      </c>
      <c r="BS736" s="302"/>
      <c r="BT736" s="298" t="str">
        <f t="shared" si="351"/>
        <v/>
      </c>
      <c r="BU736" s="298" t="str">
        <f t="shared" si="352"/>
        <v/>
      </c>
      <c r="BV736" s="298" t="str">
        <f t="shared" si="353"/>
        <v/>
      </c>
      <c r="BW736" s="300"/>
      <c r="BX736" s="298" t="str">
        <f t="shared" si="354"/>
        <v/>
      </c>
      <c r="BY736" s="298" t="str">
        <f t="shared" si="355"/>
        <v/>
      </c>
      <c r="BZ736" s="113"/>
      <c r="CA736" s="114"/>
      <c r="CL736" s="358" t="str">
        <f>IFERROR(VLOOKUP(C736,'Data Sheet'!$A$3:$B$16,2,FALSE),"")</f>
        <v/>
      </c>
    </row>
    <row r="737" spans="1:90" ht="25.5" customHeight="1">
      <c r="A737" s="100"/>
      <c r="B737" s="107" t="str">
        <f t="shared" si="358"/>
        <v>--</v>
      </c>
      <c r="C737" s="304"/>
      <c r="D737" s="305" t="str">
        <f>IFERROR(IF(VLOOKUP(C737,'Data Sheet'!$A$3:$D$16,4,FALSE)=0,"",VLOOKUP(C737,'Data Sheet'!$A$3:$D$16,4,FALSE)),"")</f>
        <v/>
      </c>
      <c r="E737" s="306"/>
      <c r="F737" s="307" t="str">
        <f>IFERROR(IF(VLOOKUP(E737,'Data Sheet'!$C$19:$D$80,2,FALSE)=0,"",VLOOKUP(E737,'Data Sheet'!$C$19:$D$80,2,FALSE)),"")</f>
        <v/>
      </c>
      <c r="G737" s="308" t="str">
        <f t="shared" si="356"/>
        <v>-</v>
      </c>
      <c r="H737" s="108"/>
      <c r="I737" s="304"/>
      <c r="J737" s="109" t="e">
        <f t="shared" si="357"/>
        <v>#VALUE!</v>
      </c>
      <c r="K737" s="104" t="str">
        <f>IFERROR(INDEX('Data Sheet'!$C$104:$C$181,MATCH(I737,'Data Sheet'!$F$104:$F$181,0)),"")</f>
        <v/>
      </c>
      <c r="L737" s="260" t="str">
        <f>IFERROR(INDEX('Data Sheet'!$G$104:$G$181,MATCH(I737,'Data Sheet'!$F$104:$F$181,0)),"")</f>
        <v/>
      </c>
      <c r="M737" s="220"/>
      <c r="N737" s="303"/>
      <c r="O737" s="303"/>
      <c r="P737" s="110" t="str">
        <f>IFERROR(INDEX(Setup!$D$44:$D$70,MATCH(M737,Setup!$K$44:$K$70,0))&amp;"","")</f>
        <v/>
      </c>
      <c r="Q737" s="110" t="str">
        <f>IFERROR(INDEX(Setup!$E$44:$E$70,MATCH(M737,Setup!$K$44:$K$70,0))&amp;"","")</f>
        <v/>
      </c>
      <c r="R737" s="110" t="str">
        <f>IFERROR(INDEX(Setup!$L$44:$L$70,MATCH(M737,Setup!$K$44:$K$70,0))&amp;"","")</f>
        <v/>
      </c>
      <c r="S737" s="110" t="str">
        <f>Setup!$C$30</f>
        <v>USD</v>
      </c>
      <c r="T737" s="111" t="str">
        <f>IFERROR(INDEX('Data Sheet'!$B$104:$B$181,MATCH(I737,'Data Sheet'!$F$104:$F$181,0)),"")</f>
        <v/>
      </c>
      <c r="U737" s="112" t="str">
        <f>IFERROR(INDEX('Data Sheet'!$D$104:$D$181,MATCH(I737,'Data Sheet'!$F$104:$F$181,0)),"")</f>
        <v/>
      </c>
      <c r="V737" s="102"/>
      <c r="W737" s="221" t="e">
        <f>IF(V737=Setup!$C$30,"Grant",IF(V737=Setup!$C$31,"Local",IF(V737=Setup!$C$32,"Other",IF(ISBLANK(V737),"","Other"))))</f>
        <v>#N/A</v>
      </c>
      <c r="X737" s="295"/>
      <c r="Y737" s="296" t="str">
        <f>IF(X737&lt;&gt;"",X737/VLOOKUP($V737,Setup!$C$30:$D$41,2,0),"")</f>
        <v/>
      </c>
      <c r="Z737" s="297"/>
      <c r="AA737" s="298" t="str">
        <f t="shared" si="330"/>
        <v/>
      </c>
      <c r="AB737" s="297"/>
      <c r="AC737" s="299" t="str">
        <f t="shared" si="331"/>
        <v/>
      </c>
      <c r="AD737" s="297"/>
      <c r="AE737" s="299" t="str">
        <f t="shared" si="332"/>
        <v/>
      </c>
      <c r="AF737" s="297"/>
      <c r="AG737" s="298" t="str">
        <f t="shared" si="333"/>
        <v/>
      </c>
      <c r="AH737" s="298" t="str">
        <f t="shared" si="334"/>
        <v/>
      </c>
      <c r="AI737" s="298" t="str">
        <f t="shared" si="335"/>
        <v/>
      </c>
      <c r="AJ737" s="300"/>
      <c r="AK737" s="295"/>
      <c r="AL737" s="296" t="str">
        <f>IF(AK737&lt;&gt;"",AK737/VLOOKUP($V737,Setup!$C$30:$D$41,2,0),"")</f>
        <v/>
      </c>
      <c r="AM737" s="301"/>
      <c r="AN737" s="299" t="str">
        <f t="shared" si="336"/>
        <v/>
      </c>
      <c r="AO737" s="301"/>
      <c r="AP737" s="299" t="str">
        <f t="shared" si="337"/>
        <v/>
      </c>
      <c r="AQ737" s="301"/>
      <c r="AR737" s="299" t="str">
        <f t="shared" si="338"/>
        <v/>
      </c>
      <c r="AS737" s="301"/>
      <c r="AT737" s="298" t="str">
        <f t="shared" si="339"/>
        <v/>
      </c>
      <c r="AU737" s="298" t="str">
        <f t="shared" si="340"/>
        <v/>
      </c>
      <c r="AV737" s="298" t="str">
        <f t="shared" si="341"/>
        <v/>
      </c>
      <c r="AW737" s="300"/>
      <c r="AX737" s="295"/>
      <c r="AY737" s="296" t="str">
        <f>IF(AX737&lt;&gt;"",AX737/VLOOKUP($V737,Setup!$C$30:$D$41,2,0),"")</f>
        <v/>
      </c>
      <c r="AZ737" s="302"/>
      <c r="BA737" s="299" t="str">
        <f t="shared" si="342"/>
        <v/>
      </c>
      <c r="BB737" s="302"/>
      <c r="BC737" s="299" t="str">
        <f t="shared" si="343"/>
        <v/>
      </c>
      <c r="BD737" s="302"/>
      <c r="BE737" s="299" t="str">
        <f t="shared" si="344"/>
        <v/>
      </c>
      <c r="BF737" s="302"/>
      <c r="BG737" s="298" t="str">
        <f t="shared" si="345"/>
        <v/>
      </c>
      <c r="BH737" s="298" t="str">
        <f t="shared" si="346"/>
        <v/>
      </c>
      <c r="BI737" s="298" t="str">
        <f t="shared" si="347"/>
        <v/>
      </c>
      <c r="BJ737" s="300"/>
      <c r="BK737" s="295"/>
      <c r="BL737" s="296" t="str">
        <f>IF(BK737&lt;&gt;"",BK737/VLOOKUP($V737,Setup!$C$30:$D$41,2,0),"")</f>
        <v/>
      </c>
      <c r="BM737" s="302"/>
      <c r="BN737" s="299" t="str">
        <f t="shared" si="348"/>
        <v/>
      </c>
      <c r="BO737" s="302"/>
      <c r="BP737" s="299" t="str">
        <f t="shared" si="349"/>
        <v/>
      </c>
      <c r="BQ737" s="302"/>
      <c r="BR737" s="299" t="str">
        <f t="shared" si="350"/>
        <v/>
      </c>
      <c r="BS737" s="302"/>
      <c r="BT737" s="298" t="str">
        <f t="shared" si="351"/>
        <v/>
      </c>
      <c r="BU737" s="298" t="str">
        <f t="shared" si="352"/>
        <v/>
      </c>
      <c r="BV737" s="298" t="str">
        <f t="shared" si="353"/>
        <v/>
      </c>
      <c r="BW737" s="300"/>
      <c r="BX737" s="298" t="str">
        <f t="shared" si="354"/>
        <v/>
      </c>
      <c r="BY737" s="298" t="str">
        <f t="shared" si="355"/>
        <v/>
      </c>
      <c r="BZ737" s="113"/>
      <c r="CA737" s="114"/>
      <c r="CL737" s="358" t="str">
        <f>IFERROR(VLOOKUP(C737,'Data Sheet'!$A$3:$B$16,2,FALSE),"")</f>
        <v/>
      </c>
    </row>
    <row r="738" spans="1:90" ht="25.5" customHeight="1">
      <c r="A738" s="100"/>
      <c r="B738" s="107" t="str">
        <f t="shared" si="358"/>
        <v>--</v>
      </c>
      <c r="C738" s="304"/>
      <c r="D738" s="305" t="str">
        <f>IFERROR(IF(VLOOKUP(C738,'Data Sheet'!$A$3:$D$16,4,FALSE)=0,"",VLOOKUP(C738,'Data Sheet'!$A$3:$D$16,4,FALSE)),"")</f>
        <v/>
      </c>
      <c r="E738" s="306"/>
      <c r="F738" s="307" t="str">
        <f>IFERROR(IF(VLOOKUP(E738,'Data Sheet'!$C$19:$D$80,2,FALSE)=0,"",VLOOKUP(E738,'Data Sheet'!$C$19:$D$80,2,FALSE)),"")</f>
        <v/>
      </c>
      <c r="G738" s="308" t="str">
        <f t="shared" si="356"/>
        <v>-</v>
      </c>
      <c r="H738" s="108"/>
      <c r="I738" s="304"/>
      <c r="J738" s="109" t="e">
        <f t="shared" si="357"/>
        <v>#VALUE!</v>
      </c>
      <c r="K738" s="104" t="str">
        <f>IFERROR(INDEX('Data Sheet'!$C$104:$C$181,MATCH(I738,'Data Sheet'!$F$104:$F$181,0)),"")</f>
        <v/>
      </c>
      <c r="L738" s="260" t="str">
        <f>IFERROR(INDEX('Data Sheet'!$G$104:$G$181,MATCH(I738,'Data Sheet'!$F$104:$F$181,0)),"")</f>
        <v/>
      </c>
      <c r="M738" s="220"/>
      <c r="N738" s="303"/>
      <c r="O738" s="303"/>
      <c r="P738" s="110" t="str">
        <f>IFERROR(INDEX(Setup!$D$44:$D$70,MATCH(M738,Setup!$K$44:$K$70,0))&amp;"","")</f>
        <v/>
      </c>
      <c r="Q738" s="110" t="str">
        <f>IFERROR(INDEX(Setup!$E$44:$E$70,MATCH(M738,Setup!$K$44:$K$70,0))&amp;"","")</f>
        <v/>
      </c>
      <c r="R738" s="110" t="str">
        <f>IFERROR(INDEX(Setup!$L$44:$L$70,MATCH(M738,Setup!$K$44:$K$70,0))&amp;"","")</f>
        <v/>
      </c>
      <c r="S738" s="110" t="str">
        <f>Setup!$C$30</f>
        <v>USD</v>
      </c>
      <c r="T738" s="111" t="str">
        <f>IFERROR(INDEX('Data Sheet'!$B$104:$B$181,MATCH(I738,'Data Sheet'!$F$104:$F$181,0)),"")</f>
        <v/>
      </c>
      <c r="U738" s="112" t="str">
        <f>IFERROR(INDEX('Data Sheet'!$D$104:$D$181,MATCH(I738,'Data Sheet'!$F$104:$F$181,0)),"")</f>
        <v/>
      </c>
      <c r="V738" s="102"/>
      <c r="W738" s="221" t="e">
        <f>IF(V738=Setup!$C$30,"Grant",IF(V738=Setup!$C$31,"Local",IF(V738=Setup!$C$32,"Other",IF(ISBLANK(V738),"","Other"))))</f>
        <v>#N/A</v>
      </c>
      <c r="X738" s="295"/>
      <c r="Y738" s="296" t="str">
        <f>IF(X738&lt;&gt;"",X738/VLOOKUP($V738,Setup!$C$30:$D$41,2,0),"")</f>
        <v/>
      </c>
      <c r="Z738" s="297"/>
      <c r="AA738" s="298" t="str">
        <f t="shared" si="330"/>
        <v/>
      </c>
      <c r="AB738" s="297"/>
      <c r="AC738" s="299" t="str">
        <f t="shared" si="331"/>
        <v/>
      </c>
      <c r="AD738" s="297"/>
      <c r="AE738" s="299" t="str">
        <f t="shared" si="332"/>
        <v/>
      </c>
      <c r="AF738" s="297"/>
      <c r="AG738" s="298" t="str">
        <f t="shared" si="333"/>
        <v/>
      </c>
      <c r="AH738" s="298" t="str">
        <f t="shared" si="334"/>
        <v/>
      </c>
      <c r="AI738" s="298" t="str">
        <f t="shared" si="335"/>
        <v/>
      </c>
      <c r="AJ738" s="300"/>
      <c r="AK738" s="295"/>
      <c r="AL738" s="296" t="str">
        <f>IF(AK738&lt;&gt;"",AK738/VLOOKUP($V738,Setup!$C$30:$D$41,2,0),"")</f>
        <v/>
      </c>
      <c r="AM738" s="301"/>
      <c r="AN738" s="299" t="str">
        <f t="shared" si="336"/>
        <v/>
      </c>
      <c r="AO738" s="301"/>
      <c r="AP738" s="299" t="str">
        <f t="shared" si="337"/>
        <v/>
      </c>
      <c r="AQ738" s="301"/>
      <c r="AR738" s="299" t="str">
        <f t="shared" si="338"/>
        <v/>
      </c>
      <c r="AS738" s="301"/>
      <c r="AT738" s="298" t="str">
        <f t="shared" si="339"/>
        <v/>
      </c>
      <c r="AU738" s="298" t="str">
        <f t="shared" si="340"/>
        <v/>
      </c>
      <c r="AV738" s="298" t="str">
        <f t="shared" si="341"/>
        <v/>
      </c>
      <c r="AW738" s="300"/>
      <c r="AX738" s="295"/>
      <c r="AY738" s="296" t="str">
        <f>IF(AX738&lt;&gt;"",AX738/VLOOKUP($V738,Setup!$C$30:$D$41,2,0),"")</f>
        <v/>
      </c>
      <c r="AZ738" s="302"/>
      <c r="BA738" s="299" t="str">
        <f t="shared" si="342"/>
        <v/>
      </c>
      <c r="BB738" s="302"/>
      <c r="BC738" s="299" t="str">
        <f t="shared" si="343"/>
        <v/>
      </c>
      <c r="BD738" s="302"/>
      <c r="BE738" s="299" t="str">
        <f t="shared" si="344"/>
        <v/>
      </c>
      <c r="BF738" s="302"/>
      <c r="BG738" s="298" t="str">
        <f t="shared" si="345"/>
        <v/>
      </c>
      <c r="BH738" s="298" t="str">
        <f t="shared" si="346"/>
        <v/>
      </c>
      <c r="BI738" s="298" t="str">
        <f t="shared" si="347"/>
        <v/>
      </c>
      <c r="BJ738" s="300"/>
      <c r="BK738" s="295"/>
      <c r="BL738" s="296" t="str">
        <f>IF(BK738&lt;&gt;"",BK738/VLOOKUP($V738,Setup!$C$30:$D$41,2,0),"")</f>
        <v/>
      </c>
      <c r="BM738" s="302"/>
      <c r="BN738" s="299" t="str">
        <f t="shared" si="348"/>
        <v/>
      </c>
      <c r="BO738" s="302"/>
      <c r="BP738" s="299" t="str">
        <f t="shared" si="349"/>
        <v/>
      </c>
      <c r="BQ738" s="302"/>
      <c r="BR738" s="299" t="str">
        <f t="shared" si="350"/>
        <v/>
      </c>
      <c r="BS738" s="302"/>
      <c r="BT738" s="298" t="str">
        <f t="shared" si="351"/>
        <v/>
      </c>
      <c r="BU738" s="298" t="str">
        <f t="shared" si="352"/>
        <v/>
      </c>
      <c r="BV738" s="298" t="str">
        <f t="shared" si="353"/>
        <v/>
      </c>
      <c r="BW738" s="300"/>
      <c r="BX738" s="298" t="str">
        <f t="shared" si="354"/>
        <v/>
      </c>
      <c r="BY738" s="298" t="str">
        <f t="shared" si="355"/>
        <v/>
      </c>
      <c r="BZ738" s="113"/>
      <c r="CA738" s="114"/>
      <c r="CL738" s="358" t="str">
        <f>IFERROR(VLOOKUP(C738,'Data Sheet'!$A$3:$B$16,2,FALSE),"")</f>
        <v/>
      </c>
    </row>
    <row r="739" spans="1:90" ht="25.5" customHeight="1">
      <c r="A739" s="100"/>
      <c r="B739" s="107" t="str">
        <f t="shared" si="358"/>
        <v>--</v>
      </c>
      <c r="C739" s="304"/>
      <c r="D739" s="305" t="str">
        <f>IFERROR(IF(VLOOKUP(C739,'Data Sheet'!$A$3:$D$16,4,FALSE)=0,"",VLOOKUP(C739,'Data Sheet'!$A$3:$D$16,4,FALSE)),"")</f>
        <v/>
      </c>
      <c r="E739" s="306"/>
      <c r="F739" s="307" t="str">
        <f>IFERROR(IF(VLOOKUP(E739,'Data Sheet'!$C$19:$D$80,2,FALSE)=0,"",VLOOKUP(E739,'Data Sheet'!$C$19:$D$80,2,FALSE)),"")</f>
        <v/>
      </c>
      <c r="G739" s="308" t="str">
        <f t="shared" si="356"/>
        <v>-</v>
      </c>
      <c r="H739" s="108"/>
      <c r="I739" s="304"/>
      <c r="J739" s="109" t="e">
        <f t="shared" si="357"/>
        <v>#VALUE!</v>
      </c>
      <c r="K739" s="104" t="str">
        <f>IFERROR(INDEX('Data Sheet'!$C$104:$C$181,MATCH(I739,'Data Sheet'!$F$104:$F$181,0)),"")</f>
        <v/>
      </c>
      <c r="L739" s="260" t="str">
        <f>IFERROR(INDEX('Data Sheet'!$G$104:$G$181,MATCH(I739,'Data Sheet'!$F$104:$F$181,0)),"")</f>
        <v/>
      </c>
      <c r="M739" s="220"/>
      <c r="N739" s="303"/>
      <c r="O739" s="303"/>
      <c r="P739" s="110" t="str">
        <f>IFERROR(INDEX(Setup!$D$44:$D$70,MATCH(M739,Setup!$K$44:$K$70,0))&amp;"","")</f>
        <v/>
      </c>
      <c r="Q739" s="110" t="str">
        <f>IFERROR(INDEX(Setup!$E$44:$E$70,MATCH(M739,Setup!$K$44:$K$70,0))&amp;"","")</f>
        <v/>
      </c>
      <c r="R739" s="110" t="str">
        <f>IFERROR(INDEX(Setup!$L$44:$L$70,MATCH(M739,Setup!$K$44:$K$70,0))&amp;"","")</f>
        <v/>
      </c>
      <c r="S739" s="110" t="str">
        <f>Setup!$C$30</f>
        <v>USD</v>
      </c>
      <c r="T739" s="111" t="str">
        <f>IFERROR(INDEX('Data Sheet'!$B$104:$B$181,MATCH(I739,'Data Sheet'!$F$104:$F$181,0)),"")</f>
        <v/>
      </c>
      <c r="U739" s="112" t="str">
        <f>IFERROR(INDEX('Data Sheet'!$D$104:$D$181,MATCH(I739,'Data Sheet'!$F$104:$F$181,0)),"")</f>
        <v/>
      </c>
      <c r="V739" s="102"/>
      <c r="W739" s="221" t="e">
        <f>IF(V739=Setup!$C$30,"Grant",IF(V739=Setup!$C$31,"Local",IF(V739=Setup!$C$32,"Other",IF(ISBLANK(V739),"","Other"))))</f>
        <v>#N/A</v>
      </c>
      <c r="X739" s="295"/>
      <c r="Y739" s="296" t="str">
        <f>IF(X739&lt;&gt;"",X739/VLOOKUP($V739,Setup!$C$30:$D$41,2,0),"")</f>
        <v/>
      </c>
      <c r="Z739" s="297"/>
      <c r="AA739" s="298" t="str">
        <f t="shared" si="330"/>
        <v/>
      </c>
      <c r="AB739" s="297"/>
      <c r="AC739" s="299" t="str">
        <f t="shared" si="331"/>
        <v/>
      </c>
      <c r="AD739" s="297"/>
      <c r="AE739" s="299" t="str">
        <f t="shared" si="332"/>
        <v/>
      </c>
      <c r="AF739" s="297"/>
      <c r="AG739" s="298" t="str">
        <f t="shared" si="333"/>
        <v/>
      </c>
      <c r="AH739" s="298" t="str">
        <f t="shared" si="334"/>
        <v/>
      </c>
      <c r="AI739" s="298" t="str">
        <f t="shared" si="335"/>
        <v/>
      </c>
      <c r="AJ739" s="300"/>
      <c r="AK739" s="295"/>
      <c r="AL739" s="296" t="str">
        <f>IF(AK739&lt;&gt;"",AK739/VLOOKUP($V739,Setup!$C$30:$D$41,2,0),"")</f>
        <v/>
      </c>
      <c r="AM739" s="301"/>
      <c r="AN739" s="299" t="str">
        <f t="shared" si="336"/>
        <v/>
      </c>
      <c r="AO739" s="301"/>
      <c r="AP739" s="299" t="str">
        <f t="shared" si="337"/>
        <v/>
      </c>
      <c r="AQ739" s="301"/>
      <c r="AR739" s="299" t="str">
        <f t="shared" si="338"/>
        <v/>
      </c>
      <c r="AS739" s="301"/>
      <c r="AT739" s="298" t="str">
        <f t="shared" si="339"/>
        <v/>
      </c>
      <c r="AU739" s="298" t="str">
        <f t="shared" si="340"/>
        <v/>
      </c>
      <c r="AV739" s="298" t="str">
        <f t="shared" si="341"/>
        <v/>
      </c>
      <c r="AW739" s="300"/>
      <c r="AX739" s="295"/>
      <c r="AY739" s="296" t="str">
        <f>IF(AX739&lt;&gt;"",AX739/VLOOKUP($V739,Setup!$C$30:$D$41,2,0),"")</f>
        <v/>
      </c>
      <c r="AZ739" s="302"/>
      <c r="BA739" s="299" t="str">
        <f t="shared" si="342"/>
        <v/>
      </c>
      <c r="BB739" s="302"/>
      <c r="BC739" s="299" t="str">
        <f t="shared" si="343"/>
        <v/>
      </c>
      <c r="BD739" s="302"/>
      <c r="BE739" s="299" t="str">
        <f t="shared" si="344"/>
        <v/>
      </c>
      <c r="BF739" s="302"/>
      <c r="BG739" s="298" t="str">
        <f t="shared" si="345"/>
        <v/>
      </c>
      <c r="BH739" s="298" t="str">
        <f t="shared" si="346"/>
        <v/>
      </c>
      <c r="BI739" s="298" t="str">
        <f t="shared" si="347"/>
        <v/>
      </c>
      <c r="BJ739" s="300"/>
      <c r="BK739" s="295"/>
      <c r="BL739" s="296" t="str">
        <f>IF(BK739&lt;&gt;"",BK739/VLOOKUP($V739,Setup!$C$30:$D$41,2,0),"")</f>
        <v/>
      </c>
      <c r="BM739" s="302"/>
      <c r="BN739" s="299" t="str">
        <f t="shared" si="348"/>
        <v/>
      </c>
      <c r="BO739" s="302"/>
      <c r="BP739" s="299" t="str">
        <f t="shared" si="349"/>
        <v/>
      </c>
      <c r="BQ739" s="302"/>
      <c r="BR739" s="299" t="str">
        <f t="shared" si="350"/>
        <v/>
      </c>
      <c r="BS739" s="302"/>
      <c r="BT739" s="298" t="str">
        <f t="shared" si="351"/>
        <v/>
      </c>
      <c r="BU739" s="298" t="str">
        <f t="shared" si="352"/>
        <v/>
      </c>
      <c r="BV739" s="298" t="str">
        <f t="shared" si="353"/>
        <v/>
      </c>
      <c r="BW739" s="300"/>
      <c r="BX739" s="298" t="str">
        <f t="shared" si="354"/>
        <v/>
      </c>
      <c r="BY739" s="298" t="str">
        <f t="shared" si="355"/>
        <v/>
      </c>
      <c r="BZ739" s="113"/>
      <c r="CA739" s="114"/>
      <c r="CL739" s="358" t="str">
        <f>IFERROR(VLOOKUP(C739,'Data Sheet'!$A$3:$B$16,2,FALSE),"")</f>
        <v/>
      </c>
    </row>
    <row r="740" spans="1:90" ht="25.5" customHeight="1">
      <c r="A740" s="100"/>
      <c r="B740" s="107" t="str">
        <f t="shared" si="358"/>
        <v>--</v>
      </c>
      <c r="C740" s="304"/>
      <c r="D740" s="305" t="str">
        <f>IFERROR(IF(VLOOKUP(C740,'Data Sheet'!$A$3:$D$16,4,FALSE)=0,"",VLOOKUP(C740,'Data Sheet'!$A$3:$D$16,4,FALSE)),"")</f>
        <v/>
      </c>
      <c r="E740" s="306"/>
      <c r="F740" s="307" t="str">
        <f>IFERROR(IF(VLOOKUP(E740,'Data Sheet'!$C$19:$D$80,2,FALSE)=0,"",VLOOKUP(E740,'Data Sheet'!$C$19:$D$80,2,FALSE)),"")</f>
        <v/>
      </c>
      <c r="G740" s="308" t="str">
        <f t="shared" si="356"/>
        <v>-</v>
      </c>
      <c r="H740" s="108"/>
      <c r="I740" s="304"/>
      <c r="J740" s="109" t="e">
        <f t="shared" si="357"/>
        <v>#VALUE!</v>
      </c>
      <c r="K740" s="104" t="str">
        <f>IFERROR(INDEX('Data Sheet'!$C$104:$C$181,MATCH(I740,'Data Sheet'!$F$104:$F$181,0)),"")</f>
        <v/>
      </c>
      <c r="L740" s="260" t="str">
        <f>IFERROR(INDEX('Data Sheet'!$G$104:$G$181,MATCH(I740,'Data Sheet'!$F$104:$F$181,0)),"")</f>
        <v/>
      </c>
      <c r="M740" s="220"/>
      <c r="N740" s="303"/>
      <c r="O740" s="303"/>
      <c r="P740" s="110" t="str">
        <f>IFERROR(INDEX(Setup!$D$44:$D$70,MATCH(M740,Setup!$K$44:$K$70,0))&amp;"","")</f>
        <v/>
      </c>
      <c r="Q740" s="110" t="str">
        <f>IFERROR(INDEX(Setup!$E$44:$E$70,MATCH(M740,Setup!$K$44:$K$70,0))&amp;"","")</f>
        <v/>
      </c>
      <c r="R740" s="110" t="str">
        <f>IFERROR(INDEX(Setup!$L$44:$L$70,MATCH(M740,Setup!$K$44:$K$70,0))&amp;"","")</f>
        <v/>
      </c>
      <c r="S740" s="110" t="str">
        <f>Setup!$C$30</f>
        <v>USD</v>
      </c>
      <c r="T740" s="111" t="str">
        <f>IFERROR(INDEX('Data Sheet'!$B$104:$B$181,MATCH(I740,'Data Sheet'!$F$104:$F$181,0)),"")</f>
        <v/>
      </c>
      <c r="U740" s="112" t="str">
        <f>IFERROR(INDEX('Data Sheet'!$D$104:$D$181,MATCH(I740,'Data Sheet'!$F$104:$F$181,0)),"")</f>
        <v/>
      </c>
      <c r="V740" s="102"/>
      <c r="W740" s="221" t="e">
        <f>IF(V740=Setup!$C$30,"Grant",IF(V740=Setup!$C$31,"Local",IF(V740=Setup!$C$32,"Other",IF(ISBLANK(V740),"","Other"))))</f>
        <v>#N/A</v>
      </c>
      <c r="X740" s="295"/>
      <c r="Y740" s="296" t="str">
        <f>IF(X740&lt;&gt;"",X740/VLOOKUP($V740,Setup!$C$30:$D$41,2,0),"")</f>
        <v/>
      </c>
      <c r="Z740" s="297"/>
      <c r="AA740" s="298" t="str">
        <f t="shared" si="330"/>
        <v/>
      </c>
      <c r="AB740" s="297"/>
      <c r="AC740" s="299" t="str">
        <f t="shared" si="331"/>
        <v/>
      </c>
      <c r="AD740" s="297"/>
      <c r="AE740" s="299" t="str">
        <f t="shared" si="332"/>
        <v/>
      </c>
      <c r="AF740" s="297"/>
      <c r="AG740" s="298" t="str">
        <f t="shared" si="333"/>
        <v/>
      </c>
      <c r="AH740" s="298" t="str">
        <f t="shared" si="334"/>
        <v/>
      </c>
      <c r="AI740" s="298" t="str">
        <f t="shared" si="335"/>
        <v/>
      </c>
      <c r="AJ740" s="300"/>
      <c r="AK740" s="295"/>
      <c r="AL740" s="296" t="str">
        <f>IF(AK740&lt;&gt;"",AK740/VLOOKUP($V740,Setup!$C$30:$D$41,2,0),"")</f>
        <v/>
      </c>
      <c r="AM740" s="301"/>
      <c r="AN740" s="299" t="str">
        <f t="shared" si="336"/>
        <v/>
      </c>
      <c r="AO740" s="301"/>
      <c r="AP740" s="299" t="str">
        <f t="shared" si="337"/>
        <v/>
      </c>
      <c r="AQ740" s="301"/>
      <c r="AR740" s="299" t="str">
        <f t="shared" si="338"/>
        <v/>
      </c>
      <c r="AS740" s="301"/>
      <c r="AT740" s="298" t="str">
        <f t="shared" si="339"/>
        <v/>
      </c>
      <c r="AU740" s="298" t="str">
        <f t="shared" si="340"/>
        <v/>
      </c>
      <c r="AV740" s="298" t="str">
        <f t="shared" si="341"/>
        <v/>
      </c>
      <c r="AW740" s="300"/>
      <c r="AX740" s="295"/>
      <c r="AY740" s="296" t="str">
        <f>IF(AX740&lt;&gt;"",AX740/VLOOKUP($V740,Setup!$C$30:$D$41,2,0),"")</f>
        <v/>
      </c>
      <c r="AZ740" s="302"/>
      <c r="BA740" s="299" t="str">
        <f t="shared" si="342"/>
        <v/>
      </c>
      <c r="BB740" s="302"/>
      <c r="BC740" s="299" t="str">
        <f t="shared" si="343"/>
        <v/>
      </c>
      <c r="BD740" s="302"/>
      <c r="BE740" s="299" t="str">
        <f t="shared" si="344"/>
        <v/>
      </c>
      <c r="BF740" s="302"/>
      <c r="BG740" s="298" t="str">
        <f t="shared" si="345"/>
        <v/>
      </c>
      <c r="BH740" s="298" t="str">
        <f t="shared" si="346"/>
        <v/>
      </c>
      <c r="BI740" s="298" t="str">
        <f t="shared" si="347"/>
        <v/>
      </c>
      <c r="BJ740" s="300"/>
      <c r="BK740" s="295"/>
      <c r="BL740" s="296" t="str">
        <f>IF(BK740&lt;&gt;"",BK740/VLOOKUP($V740,Setup!$C$30:$D$41,2,0),"")</f>
        <v/>
      </c>
      <c r="BM740" s="302"/>
      <c r="BN740" s="299" t="str">
        <f t="shared" si="348"/>
        <v/>
      </c>
      <c r="BO740" s="302"/>
      <c r="BP740" s="299" t="str">
        <f t="shared" si="349"/>
        <v/>
      </c>
      <c r="BQ740" s="302"/>
      <c r="BR740" s="299" t="str">
        <f t="shared" si="350"/>
        <v/>
      </c>
      <c r="BS740" s="302"/>
      <c r="BT740" s="298" t="str">
        <f t="shared" si="351"/>
        <v/>
      </c>
      <c r="BU740" s="298" t="str">
        <f t="shared" si="352"/>
        <v/>
      </c>
      <c r="BV740" s="298" t="str">
        <f t="shared" si="353"/>
        <v/>
      </c>
      <c r="BW740" s="300"/>
      <c r="BX740" s="298" t="str">
        <f t="shared" si="354"/>
        <v/>
      </c>
      <c r="BY740" s="298" t="str">
        <f t="shared" si="355"/>
        <v/>
      </c>
      <c r="BZ740" s="113"/>
      <c r="CA740" s="114"/>
      <c r="CL740" s="358" t="str">
        <f>IFERROR(VLOOKUP(C740,'Data Sheet'!$A$3:$B$16,2,FALSE),"")</f>
        <v/>
      </c>
    </row>
    <row r="741" spans="1:90" ht="25.5" customHeight="1">
      <c r="A741" s="100"/>
      <c r="B741" s="107" t="str">
        <f t="shared" si="358"/>
        <v>--</v>
      </c>
      <c r="C741" s="304"/>
      <c r="D741" s="305" t="str">
        <f>IFERROR(IF(VLOOKUP(C741,'Data Sheet'!$A$3:$D$16,4,FALSE)=0,"",VLOOKUP(C741,'Data Sheet'!$A$3:$D$16,4,FALSE)),"")</f>
        <v/>
      </c>
      <c r="E741" s="306"/>
      <c r="F741" s="307" t="str">
        <f>IFERROR(IF(VLOOKUP(E741,'Data Sheet'!$C$19:$D$80,2,FALSE)=0,"",VLOOKUP(E741,'Data Sheet'!$C$19:$D$80,2,FALSE)),"")</f>
        <v/>
      </c>
      <c r="G741" s="308" t="str">
        <f t="shared" si="356"/>
        <v>-</v>
      </c>
      <c r="H741" s="108"/>
      <c r="I741" s="304"/>
      <c r="J741" s="109" t="e">
        <f t="shared" si="357"/>
        <v>#VALUE!</v>
      </c>
      <c r="K741" s="104" t="str">
        <f>IFERROR(INDEX('Data Sheet'!$C$104:$C$181,MATCH(I741,'Data Sheet'!$F$104:$F$181,0)),"")</f>
        <v/>
      </c>
      <c r="L741" s="260" t="str">
        <f>IFERROR(INDEX('Data Sheet'!$G$104:$G$181,MATCH(I741,'Data Sheet'!$F$104:$F$181,0)),"")</f>
        <v/>
      </c>
      <c r="M741" s="220"/>
      <c r="N741" s="303"/>
      <c r="O741" s="303"/>
      <c r="P741" s="110" t="str">
        <f>IFERROR(INDEX(Setup!$D$44:$D$70,MATCH(M741,Setup!$K$44:$K$70,0))&amp;"","")</f>
        <v/>
      </c>
      <c r="Q741" s="110" t="str">
        <f>IFERROR(INDEX(Setup!$E$44:$E$70,MATCH(M741,Setup!$K$44:$K$70,0))&amp;"","")</f>
        <v/>
      </c>
      <c r="R741" s="110" t="str">
        <f>IFERROR(INDEX(Setup!$L$44:$L$70,MATCH(M741,Setup!$K$44:$K$70,0))&amp;"","")</f>
        <v/>
      </c>
      <c r="S741" s="110" t="str">
        <f>Setup!$C$30</f>
        <v>USD</v>
      </c>
      <c r="T741" s="111" t="str">
        <f>IFERROR(INDEX('Data Sheet'!$B$104:$B$181,MATCH(I741,'Data Sheet'!$F$104:$F$181,0)),"")</f>
        <v/>
      </c>
      <c r="U741" s="112" t="str">
        <f>IFERROR(INDEX('Data Sheet'!$D$104:$D$181,MATCH(I741,'Data Sheet'!$F$104:$F$181,0)),"")</f>
        <v/>
      </c>
      <c r="V741" s="102"/>
      <c r="W741" s="221" t="e">
        <f>IF(V741=Setup!$C$30,"Grant",IF(V741=Setup!$C$31,"Local",IF(V741=Setup!$C$32,"Other",IF(ISBLANK(V741),"","Other"))))</f>
        <v>#N/A</v>
      </c>
      <c r="X741" s="295"/>
      <c r="Y741" s="296" t="str">
        <f>IF(X741&lt;&gt;"",X741/VLOOKUP($V741,Setup!$C$30:$D$41,2,0),"")</f>
        <v/>
      </c>
      <c r="Z741" s="297"/>
      <c r="AA741" s="298" t="str">
        <f t="shared" si="330"/>
        <v/>
      </c>
      <c r="AB741" s="297"/>
      <c r="AC741" s="299" t="str">
        <f t="shared" si="331"/>
        <v/>
      </c>
      <c r="AD741" s="297"/>
      <c r="AE741" s="299" t="str">
        <f t="shared" si="332"/>
        <v/>
      </c>
      <c r="AF741" s="297"/>
      <c r="AG741" s="298" t="str">
        <f t="shared" si="333"/>
        <v/>
      </c>
      <c r="AH741" s="298" t="str">
        <f t="shared" si="334"/>
        <v/>
      </c>
      <c r="AI741" s="298" t="str">
        <f t="shared" si="335"/>
        <v/>
      </c>
      <c r="AJ741" s="300"/>
      <c r="AK741" s="295"/>
      <c r="AL741" s="296" t="str">
        <f>IF(AK741&lt;&gt;"",AK741/VLOOKUP($V741,Setup!$C$30:$D$41,2,0),"")</f>
        <v/>
      </c>
      <c r="AM741" s="301"/>
      <c r="AN741" s="299" t="str">
        <f t="shared" si="336"/>
        <v/>
      </c>
      <c r="AO741" s="301"/>
      <c r="AP741" s="299" t="str">
        <f t="shared" si="337"/>
        <v/>
      </c>
      <c r="AQ741" s="301"/>
      <c r="AR741" s="299" t="str">
        <f t="shared" si="338"/>
        <v/>
      </c>
      <c r="AS741" s="301"/>
      <c r="AT741" s="298" t="str">
        <f t="shared" si="339"/>
        <v/>
      </c>
      <c r="AU741" s="298" t="str">
        <f t="shared" si="340"/>
        <v/>
      </c>
      <c r="AV741" s="298" t="str">
        <f t="shared" si="341"/>
        <v/>
      </c>
      <c r="AW741" s="300"/>
      <c r="AX741" s="295"/>
      <c r="AY741" s="296" t="str">
        <f>IF(AX741&lt;&gt;"",AX741/VLOOKUP($V741,Setup!$C$30:$D$41,2,0),"")</f>
        <v/>
      </c>
      <c r="AZ741" s="302"/>
      <c r="BA741" s="299" t="str">
        <f t="shared" si="342"/>
        <v/>
      </c>
      <c r="BB741" s="302"/>
      <c r="BC741" s="299" t="str">
        <f t="shared" si="343"/>
        <v/>
      </c>
      <c r="BD741" s="302"/>
      <c r="BE741" s="299" t="str">
        <f t="shared" si="344"/>
        <v/>
      </c>
      <c r="BF741" s="302"/>
      <c r="BG741" s="298" t="str">
        <f t="shared" si="345"/>
        <v/>
      </c>
      <c r="BH741" s="298" t="str">
        <f t="shared" si="346"/>
        <v/>
      </c>
      <c r="BI741" s="298" t="str">
        <f t="shared" si="347"/>
        <v/>
      </c>
      <c r="BJ741" s="300"/>
      <c r="BK741" s="295"/>
      <c r="BL741" s="296" t="str">
        <f>IF(BK741&lt;&gt;"",BK741/VLOOKUP($V741,Setup!$C$30:$D$41,2,0),"")</f>
        <v/>
      </c>
      <c r="BM741" s="302"/>
      <c r="BN741" s="299" t="str">
        <f t="shared" si="348"/>
        <v/>
      </c>
      <c r="BO741" s="302"/>
      <c r="BP741" s="299" t="str">
        <f t="shared" si="349"/>
        <v/>
      </c>
      <c r="BQ741" s="302"/>
      <c r="BR741" s="299" t="str">
        <f t="shared" si="350"/>
        <v/>
      </c>
      <c r="BS741" s="302"/>
      <c r="BT741" s="298" t="str">
        <f t="shared" si="351"/>
        <v/>
      </c>
      <c r="BU741" s="298" t="str">
        <f t="shared" si="352"/>
        <v/>
      </c>
      <c r="BV741" s="298" t="str">
        <f t="shared" si="353"/>
        <v/>
      </c>
      <c r="BW741" s="300"/>
      <c r="BX741" s="298" t="str">
        <f t="shared" si="354"/>
        <v/>
      </c>
      <c r="BY741" s="298" t="str">
        <f t="shared" si="355"/>
        <v/>
      </c>
      <c r="BZ741" s="113"/>
      <c r="CA741" s="114"/>
      <c r="CL741" s="358" t="str">
        <f>IFERROR(VLOOKUP(C741,'Data Sheet'!$A$3:$B$16,2,FALSE),"")</f>
        <v/>
      </c>
    </row>
    <row r="742" spans="1:90" ht="25.5" customHeight="1">
      <c r="A742" s="100"/>
      <c r="B742" s="107" t="str">
        <f t="shared" si="358"/>
        <v>--</v>
      </c>
      <c r="C742" s="304"/>
      <c r="D742" s="305" t="str">
        <f>IFERROR(IF(VLOOKUP(C742,'Data Sheet'!$A$3:$D$16,4,FALSE)=0,"",VLOOKUP(C742,'Data Sheet'!$A$3:$D$16,4,FALSE)),"")</f>
        <v/>
      </c>
      <c r="E742" s="306"/>
      <c r="F742" s="307" t="str">
        <f>IFERROR(IF(VLOOKUP(E742,'Data Sheet'!$C$19:$D$80,2,FALSE)=0,"",VLOOKUP(E742,'Data Sheet'!$C$19:$D$80,2,FALSE)),"")</f>
        <v/>
      </c>
      <c r="G742" s="308" t="str">
        <f t="shared" si="356"/>
        <v>-</v>
      </c>
      <c r="H742" s="108"/>
      <c r="I742" s="304"/>
      <c r="J742" s="109" t="e">
        <f t="shared" si="357"/>
        <v>#VALUE!</v>
      </c>
      <c r="K742" s="104" t="str">
        <f>IFERROR(INDEX('Data Sheet'!$C$104:$C$181,MATCH(I742,'Data Sheet'!$F$104:$F$181,0)),"")</f>
        <v/>
      </c>
      <c r="L742" s="260" t="str">
        <f>IFERROR(INDEX('Data Sheet'!$G$104:$G$181,MATCH(I742,'Data Sheet'!$F$104:$F$181,0)),"")</f>
        <v/>
      </c>
      <c r="M742" s="220"/>
      <c r="N742" s="303"/>
      <c r="O742" s="303"/>
      <c r="P742" s="110" t="str">
        <f>IFERROR(INDEX(Setup!$D$44:$D$70,MATCH(M742,Setup!$K$44:$K$70,0))&amp;"","")</f>
        <v/>
      </c>
      <c r="Q742" s="110" t="str">
        <f>IFERROR(INDEX(Setup!$E$44:$E$70,MATCH(M742,Setup!$K$44:$K$70,0))&amp;"","")</f>
        <v/>
      </c>
      <c r="R742" s="110" t="str">
        <f>IFERROR(INDEX(Setup!$L$44:$L$70,MATCH(M742,Setup!$K$44:$K$70,0))&amp;"","")</f>
        <v/>
      </c>
      <c r="S742" s="110" t="str">
        <f>Setup!$C$30</f>
        <v>USD</v>
      </c>
      <c r="T742" s="111" t="str">
        <f>IFERROR(INDEX('Data Sheet'!$B$104:$B$181,MATCH(I742,'Data Sheet'!$F$104:$F$181,0)),"")</f>
        <v/>
      </c>
      <c r="U742" s="112" t="str">
        <f>IFERROR(INDEX('Data Sheet'!$D$104:$D$181,MATCH(I742,'Data Sheet'!$F$104:$F$181,0)),"")</f>
        <v/>
      </c>
      <c r="V742" s="102"/>
      <c r="W742" s="221" t="e">
        <f>IF(V742=Setup!$C$30,"Grant",IF(V742=Setup!$C$31,"Local",IF(V742=Setup!$C$32,"Other",IF(ISBLANK(V742),"","Other"))))</f>
        <v>#N/A</v>
      </c>
      <c r="X742" s="295"/>
      <c r="Y742" s="296" t="str">
        <f>IF(X742&lt;&gt;"",X742/VLOOKUP($V742,Setup!$C$30:$D$41,2,0),"")</f>
        <v/>
      </c>
      <c r="Z742" s="297"/>
      <c r="AA742" s="298" t="str">
        <f t="shared" si="330"/>
        <v/>
      </c>
      <c r="AB742" s="297"/>
      <c r="AC742" s="299" t="str">
        <f t="shared" si="331"/>
        <v/>
      </c>
      <c r="AD742" s="297"/>
      <c r="AE742" s="299" t="str">
        <f t="shared" si="332"/>
        <v/>
      </c>
      <c r="AF742" s="297"/>
      <c r="AG742" s="298" t="str">
        <f t="shared" si="333"/>
        <v/>
      </c>
      <c r="AH742" s="298" t="str">
        <f t="shared" si="334"/>
        <v/>
      </c>
      <c r="AI742" s="298" t="str">
        <f t="shared" si="335"/>
        <v/>
      </c>
      <c r="AJ742" s="300"/>
      <c r="AK742" s="295"/>
      <c r="AL742" s="296" t="str">
        <f>IF(AK742&lt;&gt;"",AK742/VLOOKUP($V742,Setup!$C$30:$D$41,2,0),"")</f>
        <v/>
      </c>
      <c r="AM742" s="301"/>
      <c r="AN742" s="299" t="str">
        <f t="shared" si="336"/>
        <v/>
      </c>
      <c r="AO742" s="301"/>
      <c r="AP742" s="299" t="str">
        <f t="shared" si="337"/>
        <v/>
      </c>
      <c r="AQ742" s="301"/>
      <c r="AR742" s="299" t="str">
        <f t="shared" si="338"/>
        <v/>
      </c>
      <c r="AS742" s="301"/>
      <c r="AT742" s="298" t="str">
        <f t="shared" si="339"/>
        <v/>
      </c>
      <c r="AU742" s="298" t="str">
        <f t="shared" si="340"/>
        <v/>
      </c>
      <c r="AV742" s="298" t="str">
        <f t="shared" si="341"/>
        <v/>
      </c>
      <c r="AW742" s="300"/>
      <c r="AX742" s="295"/>
      <c r="AY742" s="296" t="str">
        <f>IF(AX742&lt;&gt;"",AX742/VLOOKUP($V742,Setup!$C$30:$D$41,2,0),"")</f>
        <v/>
      </c>
      <c r="AZ742" s="302"/>
      <c r="BA742" s="299" t="str">
        <f t="shared" si="342"/>
        <v/>
      </c>
      <c r="BB742" s="302"/>
      <c r="BC742" s="299" t="str">
        <f t="shared" si="343"/>
        <v/>
      </c>
      <c r="BD742" s="302"/>
      <c r="BE742" s="299" t="str">
        <f t="shared" si="344"/>
        <v/>
      </c>
      <c r="BF742" s="302"/>
      <c r="BG742" s="298" t="str">
        <f t="shared" si="345"/>
        <v/>
      </c>
      <c r="BH742" s="298" t="str">
        <f t="shared" si="346"/>
        <v/>
      </c>
      <c r="BI742" s="298" t="str">
        <f t="shared" si="347"/>
        <v/>
      </c>
      <c r="BJ742" s="300"/>
      <c r="BK742" s="295"/>
      <c r="BL742" s="296" t="str">
        <f>IF(BK742&lt;&gt;"",BK742/VLOOKUP($V742,Setup!$C$30:$D$41,2,0),"")</f>
        <v/>
      </c>
      <c r="BM742" s="302"/>
      <c r="BN742" s="299" t="str">
        <f t="shared" si="348"/>
        <v/>
      </c>
      <c r="BO742" s="302"/>
      <c r="BP742" s="299" t="str">
        <f t="shared" si="349"/>
        <v/>
      </c>
      <c r="BQ742" s="302"/>
      <c r="BR742" s="299" t="str">
        <f t="shared" si="350"/>
        <v/>
      </c>
      <c r="BS742" s="302"/>
      <c r="BT742" s="298" t="str">
        <f t="shared" si="351"/>
        <v/>
      </c>
      <c r="BU742" s="298" t="str">
        <f t="shared" si="352"/>
        <v/>
      </c>
      <c r="BV742" s="298" t="str">
        <f t="shared" si="353"/>
        <v/>
      </c>
      <c r="BW742" s="300"/>
      <c r="BX742" s="298" t="str">
        <f t="shared" si="354"/>
        <v/>
      </c>
      <c r="BY742" s="298" t="str">
        <f t="shared" si="355"/>
        <v/>
      </c>
      <c r="BZ742" s="113"/>
      <c r="CA742" s="114"/>
      <c r="CL742" s="358" t="str">
        <f>IFERROR(VLOOKUP(C742,'Data Sheet'!$A$3:$B$16,2,FALSE),"")</f>
        <v/>
      </c>
    </row>
    <row r="743" spans="1:90" ht="25.5" customHeight="1">
      <c r="A743" s="100"/>
      <c r="B743" s="107" t="str">
        <f t="shared" si="358"/>
        <v>--</v>
      </c>
      <c r="C743" s="304"/>
      <c r="D743" s="305" t="str">
        <f>IFERROR(IF(VLOOKUP(C743,'Data Sheet'!$A$3:$D$16,4,FALSE)=0,"",VLOOKUP(C743,'Data Sheet'!$A$3:$D$16,4,FALSE)),"")</f>
        <v/>
      </c>
      <c r="E743" s="306"/>
      <c r="F743" s="307" t="str">
        <f>IFERROR(IF(VLOOKUP(E743,'Data Sheet'!$C$19:$D$80,2,FALSE)=0,"",VLOOKUP(E743,'Data Sheet'!$C$19:$D$80,2,FALSE)),"")</f>
        <v/>
      </c>
      <c r="G743" s="308" t="str">
        <f t="shared" si="356"/>
        <v>-</v>
      </c>
      <c r="H743" s="108"/>
      <c r="I743" s="304"/>
      <c r="J743" s="109" t="e">
        <f t="shared" si="357"/>
        <v>#VALUE!</v>
      </c>
      <c r="K743" s="104" t="str">
        <f>IFERROR(INDEX('Data Sheet'!$C$104:$C$181,MATCH(I743,'Data Sheet'!$F$104:$F$181,0)),"")</f>
        <v/>
      </c>
      <c r="L743" s="260" t="str">
        <f>IFERROR(INDEX('Data Sheet'!$G$104:$G$181,MATCH(I743,'Data Sheet'!$F$104:$F$181,0)),"")</f>
        <v/>
      </c>
      <c r="M743" s="220"/>
      <c r="N743" s="303"/>
      <c r="O743" s="303"/>
      <c r="P743" s="110" t="str">
        <f>IFERROR(INDEX(Setup!$D$44:$D$70,MATCH(M743,Setup!$K$44:$K$70,0))&amp;"","")</f>
        <v/>
      </c>
      <c r="Q743" s="110" t="str">
        <f>IFERROR(INDEX(Setup!$E$44:$E$70,MATCH(M743,Setup!$K$44:$K$70,0))&amp;"","")</f>
        <v/>
      </c>
      <c r="R743" s="110" t="str">
        <f>IFERROR(INDEX(Setup!$L$44:$L$70,MATCH(M743,Setup!$K$44:$K$70,0))&amp;"","")</f>
        <v/>
      </c>
      <c r="S743" s="110" t="str">
        <f>Setup!$C$30</f>
        <v>USD</v>
      </c>
      <c r="T743" s="111" t="str">
        <f>IFERROR(INDEX('Data Sheet'!$B$104:$B$181,MATCH(I743,'Data Sheet'!$F$104:$F$181,0)),"")</f>
        <v/>
      </c>
      <c r="U743" s="112" t="str">
        <f>IFERROR(INDEX('Data Sheet'!$D$104:$D$181,MATCH(I743,'Data Sheet'!$F$104:$F$181,0)),"")</f>
        <v/>
      </c>
      <c r="V743" s="102"/>
      <c r="W743" s="221" t="e">
        <f>IF(V743=Setup!$C$30,"Grant",IF(V743=Setup!$C$31,"Local",IF(V743=Setup!$C$32,"Other",IF(ISBLANK(V743),"","Other"))))</f>
        <v>#N/A</v>
      </c>
      <c r="X743" s="295"/>
      <c r="Y743" s="296" t="str">
        <f>IF(X743&lt;&gt;"",X743/VLOOKUP($V743,Setup!$C$30:$D$41,2,0),"")</f>
        <v/>
      </c>
      <c r="Z743" s="297"/>
      <c r="AA743" s="298" t="str">
        <f t="shared" si="330"/>
        <v/>
      </c>
      <c r="AB743" s="297"/>
      <c r="AC743" s="299" t="str">
        <f t="shared" si="331"/>
        <v/>
      </c>
      <c r="AD743" s="297"/>
      <c r="AE743" s="299" t="str">
        <f t="shared" si="332"/>
        <v/>
      </c>
      <c r="AF743" s="297"/>
      <c r="AG743" s="298" t="str">
        <f t="shared" si="333"/>
        <v/>
      </c>
      <c r="AH743" s="298" t="str">
        <f t="shared" si="334"/>
        <v/>
      </c>
      <c r="AI743" s="298" t="str">
        <f t="shared" si="335"/>
        <v/>
      </c>
      <c r="AJ743" s="300"/>
      <c r="AK743" s="295"/>
      <c r="AL743" s="296" t="str">
        <f>IF(AK743&lt;&gt;"",AK743/VLOOKUP($V743,Setup!$C$30:$D$41,2,0),"")</f>
        <v/>
      </c>
      <c r="AM743" s="301"/>
      <c r="AN743" s="299" t="str">
        <f t="shared" si="336"/>
        <v/>
      </c>
      <c r="AO743" s="301"/>
      <c r="AP743" s="299" t="str">
        <f t="shared" si="337"/>
        <v/>
      </c>
      <c r="AQ743" s="301"/>
      <c r="AR743" s="299" t="str">
        <f t="shared" si="338"/>
        <v/>
      </c>
      <c r="AS743" s="301"/>
      <c r="AT743" s="298" t="str">
        <f t="shared" si="339"/>
        <v/>
      </c>
      <c r="AU743" s="298" t="str">
        <f t="shared" si="340"/>
        <v/>
      </c>
      <c r="AV743" s="298" t="str">
        <f t="shared" si="341"/>
        <v/>
      </c>
      <c r="AW743" s="300"/>
      <c r="AX743" s="295"/>
      <c r="AY743" s="296" t="str">
        <f>IF(AX743&lt;&gt;"",AX743/VLOOKUP($V743,Setup!$C$30:$D$41,2,0),"")</f>
        <v/>
      </c>
      <c r="AZ743" s="302"/>
      <c r="BA743" s="299" t="str">
        <f t="shared" si="342"/>
        <v/>
      </c>
      <c r="BB743" s="302"/>
      <c r="BC743" s="299" t="str">
        <f t="shared" si="343"/>
        <v/>
      </c>
      <c r="BD743" s="302"/>
      <c r="BE743" s="299" t="str">
        <f t="shared" si="344"/>
        <v/>
      </c>
      <c r="BF743" s="302"/>
      <c r="BG743" s="298" t="str">
        <f t="shared" si="345"/>
        <v/>
      </c>
      <c r="BH743" s="298" t="str">
        <f t="shared" si="346"/>
        <v/>
      </c>
      <c r="BI743" s="298" t="str">
        <f t="shared" si="347"/>
        <v/>
      </c>
      <c r="BJ743" s="300"/>
      <c r="BK743" s="295"/>
      <c r="BL743" s="296" t="str">
        <f>IF(BK743&lt;&gt;"",BK743/VLOOKUP($V743,Setup!$C$30:$D$41,2,0),"")</f>
        <v/>
      </c>
      <c r="BM743" s="302"/>
      <c r="BN743" s="299" t="str">
        <f t="shared" si="348"/>
        <v/>
      </c>
      <c r="BO743" s="302"/>
      <c r="BP743" s="299" t="str">
        <f t="shared" si="349"/>
        <v/>
      </c>
      <c r="BQ743" s="302"/>
      <c r="BR743" s="299" t="str">
        <f t="shared" si="350"/>
        <v/>
      </c>
      <c r="BS743" s="302"/>
      <c r="BT743" s="298" t="str">
        <f t="shared" si="351"/>
        <v/>
      </c>
      <c r="BU743" s="298" t="str">
        <f t="shared" si="352"/>
        <v/>
      </c>
      <c r="BV743" s="298" t="str">
        <f t="shared" si="353"/>
        <v/>
      </c>
      <c r="BW743" s="300"/>
      <c r="BX743" s="298" t="str">
        <f t="shared" si="354"/>
        <v/>
      </c>
      <c r="BY743" s="298" t="str">
        <f t="shared" si="355"/>
        <v/>
      </c>
      <c r="BZ743" s="113"/>
      <c r="CA743" s="114"/>
      <c r="CL743" s="358" t="str">
        <f>IFERROR(VLOOKUP(C743,'Data Sheet'!$A$3:$B$16,2,FALSE),"")</f>
        <v/>
      </c>
    </row>
    <row r="744" spans="1:90" ht="25.5" customHeight="1">
      <c r="A744" s="100"/>
      <c r="B744" s="107" t="str">
        <f t="shared" si="358"/>
        <v>--</v>
      </c>
      <c r="C744" s="304"/>
      <c r="D744" s="305" t="str">
        <f>IFERROR(IF(VLOOKUP(C744,'Data Sheet'!$A$3:$D$16,4,FALSE)=0,"",VLOOKUP(C744,'Data Sheet'!$A$3:$D$16,4,FALSE)),"")</f>
        <v/>
      </c>
      <c r="E744" s="306"/>
      <c r="F744" s="307" t="str">
        <f>IFERROR(IF(VLOOKUP(E744,'Data Sheet'!$C$19:$D$80,2,FALSE)=0,"",VLOOKUP(E744,'Data Sheet'!$C$19:$D$80,2,FALSE)),"")</f>
        <v/>
      </c>
      <c r="G744" s="308" t="str">
        <f t="shared" si="356"/>
        <v>-</v>
      </c>
      <c r="H744" s="108"/>
      <c r="I744" s="304"/>
      <c r="J744" s="109" t="e">
        <f t="shared" si="357"/>
        <v>#VALUE!</v>
      </c>
      <c r="K744" s="104" t="str">
        <f>IFERROR(INDEX('Data Sheet'!$C$104:$C$181,MATCH(I744,'Data Sheet'!$F$104:$F$181,0)),"")</f>
        <v/>
      </c>
      <c r="L744" s="260" t="str">
        <f>IFERROR(INDEX('Data Sheet'!$G$104:$G$181,MATCH(I744,'Data Sheet'!$F$104:$F$181,0)),"")</f>
        <v/>
      </c>
      <c r="M744" s="220"/>
      <c r="N744" s="303"/>
      <c r="O744" s="303"/>
      <c r="P744" s="110" t="str">
        <f>IFERROR(INDEX(Setup!$D$44:$D$70,MATCH(M744,Setup!$K$44:$K$70,0))&amp;"","")</f>
        <v/>
      </c>
      <c r="Q744" s="110" t="str">
        <f>IFERROR(INDEX(Setup!$E$44:$E$70,MATCH(M744,Setup!$K$44:$K$70,0))&amp;"","")</f>
        <v/>
      </c>
      <c r="R744" s="110" t="str">
        <f>IFERROR(INDEX(Setup!$L$44:$L$70,MATCH(M744,Setup!$K$44:$K$70,0))&amp;"","")</f>
        <v/>
      </c>
      <c r="S744" s="110" t="str">
        <f>Setup!$C$30</f>
        <v>USD</v>
      </c>
      <c r="T744" s="111" t="str">
        <f>IFERROR(INDEX('Data Sheet'!$B$104:$B$181,MATCH(I744,'Data Sheet'!$F$104:$F$181,0)),"")</f>
        <v/>
      </c>
      <c r="U744" s="112" t="str">
        <f>IFERROR(INDEX('Data Sheet'!$D$104:$D$181,MATCH(I744,'Data Sheet'!$F$104:$F$181,0)),"")</f>
        <v/>
      </c>
      <c r="V744" s="102"/>
      <c r="W744" s="221" t="e">
        <f>IF(V744=Setup!$C$30,"Grant",IF(V744=Setup!$C$31,"Local",IF(V744=Setup!$C$32,"Other",IF(ISBLANK(V744),"","Other"))))</f>
        <v>#N/A</v>
      </c>
      <c r="X744" s="295"/>
      <c r="Y744" s="296" t="str">
        <f>IF(X744&lt;&gt;"",X744/VLOOKUP($V744,Setup!$C$30:$D$41,2,0),"")</f>
        <v/>
      </c>
      <c r="Z744" s="297"/>
      <c r="AA744" s="298" t="str">
        <f t="shared" si="330"/>
        <v/>
      </c>
      <c r="AB744" s="297"/>
      <c r="AC744" s="299" t="str">
        <f t="shared" si="331"/>
        <v/>
      </c>
      <c r="AD744" s="297"/>
      <c r="AE744" s="299" t="str">
        <f t="shared" si="332"/>
        <v/>
      </c>
      <c r="AF744" s="297"/>
      <c r="AG744" s="298" t="str">
        <f t="shared" si="333"/>
        <v/>
      </c>
      <c r="AH744" s="298" t="str">
        <f t="shared" si="334"/>
        <v/>
      </c>
      <c r="AI744" s="298" t="str">
        <f t="shared" si="335"/>
        <v/>
      </c>
      <c r="AJ744" s="300"/>
      <c r="AK744" s="295"/>
      <c r="AL744" s="296" t="str">
        <f>IF(AK744&lt;&gt;"",AK744/VLOOKUP($V744,Setup!$C$30:$D$41,2,0),"")</f>
        <v/>
      </c>
      <c r="AM744" s="301"/>
      <c r="AN744" s="299" t="str">
        <f t="shared" si="336"/>
        <v/>
      </c>
      <c r="AO744" s="301"/>
      <c r="AP744" s="299" t="str">
        <f t="shared" si="337"/>
        <v/>
      </c>
      <c r="AQ744" s="301"/>
      <c r="AR744" s="299" t="str">
        <f t="shared" si="338"/>
        <v/>
      </c>
      <c r="AS744" s="301"/>
      <c r="AT744" s="298" t="str">
        <f t="shared" si="339"/>
        <v/>
      </c>
      <c r="AU744" s="298" t="str">
        <f t="shared" si="340"/>
        <v/>
      </c>
      <c r="AV744" s="298" t="str">
        <f t="shared" si="341"/>
        <v/>
      </c>
      <c r="AW744" s="300"/>
      <c r="AX744" s="295"/>
      <c r="AY744" s="296" t="str">
        <f>IF(AX744&lt;&gt;"",AX744/VLOOKUP($V744,Setup!$C$30:$D$41,2,0),"")</f>
        <v/>
      </c>
      <c r="AZ744" s="302"/>
      <c r="BA744" s="299" t="str">
        <f t="shared" si="342"/>
        <v/>
      </c>
      <c r="BB744" s="302"/>
      <c r="BC744" s="299" t="str">
        <f t="shared" si="343"/>
        <v/>
      </c>
      <c r="BD744" s="302"/>
      <c r="BE744" s="299" t="str">
        <f t="shared" si="344"/>
        <v/>
      </c>
      <c r="BF744" s="302"/>
      <c r="BG744" s="298" t="str">
        <f t="shared" si="345"/>
        <v/>
      </c>
      <c r="BH744" s="298" t="str">
        <f t="shared" si="346"/>
        <v/>
      </c>
      <c r="BI744" s="298" t="str">
        <f t="shared" si="347"/>
        <v/>
      </c>
      <c r="BJ744" s="300"/>
      <c r="BK744" s="295"/>
      <c r="BL744" s="296" t="str">
        <f>IF(BK744&lt;&gt;"",BK744/VLOOKUP($V744,Setup!$C$30:$D$41,2,0),"")</f>
        <v/>
      </c>
      <c r="BM744" s="302"/>
      <c r="BN744" s="299" t="str">
        <f t="shared" si="348"/>
        <v/>
      </c>
      <c r="BO744" s="302"/>
      <c r="BP744" s="299" t="str">
        <f t="shared" si="349"/>
        <v/>
      </c>
      <c r="BQ744" s="302"/>
      <c r="BR744" s="299" t="str">
        <f t="shared" si="350"/>
        <v/>
      </c>
      <c r="BS744" s="302"/>
      <c r="BT744" s="298" t="str">
        <f t="shared" si="351"/>
        <v/>
      </c>
      <c r="BU744" s="298" t="str">
        <f t="shared" si="352"/>
        <v/>
      </c>
      <c r="BV744" s="298" t="str">
        <f t="shared" si="353"/>
        <v/>
      </c>
      <c r="BW744" s="300"/>
      <c r="BX744" s="298" t="str">
        <f t="shared" si="354"/>
        <v/>
      </c>
      <c r="BY744" s="298" t="str">
        <f t="shared" si="355"/>
        <v/>
      </c>
      <c r="BZ744" s="113"/>
      <c r="CA744" s="114"/>
      <c r="CL744" s="358" t="str">
        <f>IFERROR(VLOOKUP(C744,'Data Sheet'!$A$3:$B$16,2,FALSE),"")</f>
        <v/>
      </c>
    </row>
    <row r="745" spans="1:90" ht="25.5" customHeight="1">
      <c r="A745" s="100"/>
      <c r="B745" s="107" t="str">
        <f t="shared" si="358"/>
        <v>--</v>
      </c>
      <c r="C745" s="304"/>
      <c r="D745" s="305" t="str">
        <f>IFERROR(IF(VLOOKUP(C745,'Data Sheet'!$A$3:$D$16,4,FALSE)=0,"",VLOOKUP(C745,'Data Sheet'!$A$3:$D$16,4,FALSE)),"")</f>
        <v/>
      </c>
      <c r="E745" s="306"/>
      <c r="F745" s="307" t="str">
        <f>IFERROR(IF(VLOOKUP(E745,'Data Sheet'!$C$19:$D$80,2,FALSE)=0,"",VLOOKUP(E745,'Data Sheet'!$C$19:$D$80,2,FALSE)),"")</f>
        <v/>
      </c>
      <c r="G745" s="308" t="str">
        <f t="shared" si="356"/>
        <v>-</v>
      </c>
      <c r="H745" s="108"/>
      <c r="I745" s="304"/>
      <c r="J745" s="109" t="e">
        <f t="shared" si="357"/>
        <v>#VALUE!</v>
      </c>
      <c r="K745" s="104" t="str">
        <f>IFERROR(INDEX('Data Sheet'!$C$104:$C$181,MATCH(I745,'Data Sheet'!$F$104:$F$181,0)),"")</f>
        <v/>
      </c>
      <c r="L745" s="260" t="str">
        <f>IFERROR(INDEX('Data Sheet'!$G$104:$G$181,MATCH(I745,'Data Sheet'!$F$104:$F$181,0)),"")</f>
        <v/>
      </c>
      <c r="M745" s="220"/>
      <c r="N745" s="303"/>
      <c r="O745" s="303"/>
      <c r="P745" s="110" t="str">
        <f>IFERROR(INDEX(Setup!$D$44:$D$70,MATCH(M745,Setup!$K$44:$K$70,0))&amp;"","")</f>
        <v/>
      </c>
      <c r="Q745" s="110" t="str">
        <f>IFERROR(INDEX(Setup!$E$44:$E$70,MATCH(M745,Setup!$K$44:$K$70,0))&amp;"","")</f>
        <v/>
      </c>
      <c r="R745" s="110" t="str">
        <f>IFERROR(INDEX(Setup!$L$44:$L$70,MATCH(M745,Setup!$K$44:$K$70,0))&amp;"","")</f>
        <v/>
      </c>
      <c r="S745" s="110" t="str">
        <f>Setup!$C$30</f>
        <v>USD</v>
      </c>
      <c r="T745" s="111" t="str">
        <f>IFERROR(INDEX('Data Sheet'!$B$104:$B$181,MATCH(I745,'Data Sheet'!$F$104:$F$181,0)),"")</f>
        <v/>
      </c>
      <c r="U745" s="112" t="str">
        <f>IFERROR(INDEX('Data Sheet'!$D$104:$D$181,MATCH(I745,'Data Sheet'!$F$104:$F$181,0)),"")</f>
        <v/>
      </c>
      <c r="V745" s="102"/>
      <c r="W745" s="221" t="e">
        <f>IF(V745=Setup!$C$30,"Grant",IF(V745=Setup!$C$31,"Local",IF(V745=Setup!$C$32,"Other",IF(ISBLANK(V745),"","Other"))))</f>
        <v>#N/A</v>
      </c>
      <c r="X745" s="295"/>
      <c r="Y745" s="296" t="str">
        <f>IF(X745&lt;&gt;"",X745/VLOOKUP($V745,Setup!$C$30:$D$41,2,0),"")</f>
        <v/>
      </c>
      <c r="Z745" s="297"/>
      <c r="AA745" s="298" t="str">
        <f t="shared" si="330"/>
        <v/>
      </c>
      <c r="AB745" s="297"/>
      <c r="AC745" s="299" t="str">
        <f t="shared" si="331"/>
        <v/>
      </c>
      <c r="AD745" s="297"/>
      <c r="AE745" s="299" t="str">
        <f t="shared" si="332"/>
        <v/>
      </c>
      <c r="AF745" s="297"/>
      <c r="AG745" s="298" t="str">
        <f t="shared" si="333"/>
        <v/>
      </c>
      <c r="AH745" s="298" t="str">
        <f t="shared" si="334"/>
        <v/>
      </c>
      <c r="AI745" s="298" t="str">
        <f t="shared" si="335"/>
        <v/>
      </c>
      <c r="AJ745" s="300"/>
      <c r="AK745" s="295"/>
      <c r="AL745" s="296" t="str">
        <f>IF(AK745&lt;&gt;"",AK745/VLOOKUP($V745,Setup!$C$30:$D$41,2,0),"")</f>
        <v/>
      </c>
      <c r="AM745" s="301"/>
      <c r="AN745" s="299" t="str">
        <f t="shared" si="336"/>
        <v/>
      </c>
      <c r="AO745" s="301"/>
      <c r="AP745" s="299" t="str">
        <f t="shared" si="337"/>
        <v/>
      </c>
      <c r="AQ745" s="301"/>
      <c r="AR745" s="299" t="str">
        <f t="shared" si="338"/>
        <v/>
      </c>
      <c r="AS745" s="301"/>
      <c r="AT745" s="298" t="str">
        <f t="shared" si="339"/>
        <v/>
      </c>
      <c r="AU745" s="298" t="str">
        <f t="shared" si="340"/>
        <v/>
      </c>
      <c r="AV745" s="298" t="str">
        <f t="shared" si="341"/>
        <v/>
      </c>
      <c r="AW745" s="300"/>
      <c r="AX745" s="295"/>
      <c r="AY745" s="296" t="str">
        <f>IF(AX745&lt;&gt;"",AX745/VLOOKUP($V745,Setup!$C$30:$D$41,2,0),"")</f>
        <v/>
      </c>
      <c r="AZ745" s="302"/>
      <c r="BA745" s="299" t="str">
        <f t="shared" si="342"/>
        <v/>
      </c>
      <c r="BB745" s="302"/>
      <c r="BC745" s="299" t="str">
        <f t="shared" si="343"/>
        <v/>
      </c>
      <c r="BD745" s="302"/>
      <c r="BE745" s="299" t="str">
        <f t="shared" si="344"/>
        <v/>
      </c>
      <c r="BF745" s="302"/>
      <c r="BG745" s="298" t="str">
        <f t="shared" si="345"/>
        <v/>
      </c>
      <c r="BH745" s="298" t="str">
        <f t="shared" si="346"/>
        <v/>
      </c>
      <c r="BI745" s="298" t="str">
        <f t="shared" si="347"/>
        <v/>
      </c>
      <c r="BJ745" s="300"/>
      <c r="BK745" s="295"/>
      <c r="BL745" s="296" t="str">
        <f>IF(BK745&lt;&gt;"",BK745/VLOOKUP($V745,Setup!$C$30:$D$41,2,0),"")</f>
        <v/>
      </c>
      <c r="BM745" s="302"/>
      <c r="BN745" s="299" t="str">
        <f t="shared" si="348"/>
        <v/>
      </c>
      <c r="BO745" s="302"/>
      <c r="BP745" s="299" t="str">
        <f t="shared" si="349"/>
        <v/>
      </c>
      <c r="BQ745" s="302"/>
      <c r="BR745" s="299" t="str">
        <f t="shared" si="350"/>
        <v/>
      </c>
      <c r="BS745" s="302"/>
      <c r="BT745" s="298" t="str">
        <f t="shared" si="351"/>
        <v/>
      </c>
      <c r="BU745" s="298" t="str">
        <f t="shared" si="352"/>
        <v/>
      </c>
      <c r="BV745" s="298" t="str">
        <f t="shared" si="353"/>
        <v/>
      </c>
      <c r="BW745" s="300"/>
      <c r="BX745" s="298" t="str">
        <f t="shared" si="354"/>
        <v/>
      </c>
      <c r="BY745" s="298" t="str">
        <f t="shared" si="355"/>
        <v/>
      </c>
      <c r="BZ745" s="113"/>
      <c r="CA745" s="114"/>
      <c r="CL745" s="358" t="str">
        <f>IFERROR(VLOOKUP(C745,'Data Sheet'!$A$3:$B$16,2,FALSE),"")</f>
        <v/>
      </c>
    </row>
    <row r="746" spans="1:90" ht="25.5" customHeight="1">
      <c r="A746" s="100"/>
      <c r="B746" s="107" t="str">
        <f t="shared" si="358"/>
        <v>--</v>
      </c>
      <c r="C746" s="304"/>
      <c r="D746" s="305" t="str">
        <f>IFERROR(IF(VLOOKUP(C746,'Data Sheet'!$A$3:$D$16,4,FALSE)=0,"",VLOOKUP(C746,'Data Sheet'!$A$3:$D$16,4,FALSE)),"")</f>
        <v/>
      </c>
      <c r="E746" s="306"/>
      <c r="F746" s="307" t="str">
        <f>IFERROR(IF(VLOOKUP(E746,'Data Sheet'!$C$19:$D$80,2,FALSE)=0,"",VLOOKUP(E746,'Data Sheet'!$C$19:$D$80,2,FALSE)),"")</f>
        <v/>
      </c>
      <c r="G746" s="308" t="str">
        <f t="shared" si="356"/>
        <v>-</v>
      </c>
      <c r="H746" s="108"/>
      <c r="I746" s="304"/>
      <c r="J746" s="109" t="e">
        <f t="shared" si="357"/>
        <v>#VALUE!</v>
      </c>
      <c r="K746" s="104" t="str">
        <f>IFERROR(INDEX('Data Sheet'!$C$104:$C$181,MATCH(I746,'Data Sheet'!$F$104:$F$181,0)),"")</f>
        <v/>
      </c>
      <c r="L746" s="260" t="str">
        <f>IFERROR(INDEX('Data Sheet'!$G$104:$G$181,MATCH(I746,'Data Sheet'!$F$104:$F$181,0)),"")</f>
        <v/>
      </c>
      <c r="M746" s="220"/>
      <c r="N746" s="303"/>
      <c r="O746" s="303"/>
      <c r="P746" s="110" t="str">
        <f>IFERROR(INDEX(Setup!$D$44:$D$70,MATCH(M746,Setup!$K$44:$K$70,0))&amp;"","")</f>
        <v/>
      </c>
      <c r="Q746" s="110" t="str">
        <f>IFERROR(INDEX(Setup!$E$44:$E$70,MATCH(M746,Setup!$K$44:$K$70,0))&amp;"","")</f>
        <v/>
      </c>
      <c r="R746" s="110" t="str">
        <f>IFERROR(INDEX(Setup!$L$44:$L$70,MATCH(M746,Setup!$K$44:$K$70,0))&amp;"","")</f>
        <v/>
      </c>
      <c r="S746" s="110" t="str">
        <f>Setup!$C$30</f>
        <v>USD</v>
      </c>
      <c r="T746" s="111" t="str">
        <f>IFERROR(INDEX('Data Sheet'!$B$104:$B$181,MATCH(I746,'Data Sheet'!$F$104:$F$181,0)),"")</f>
        <v/>
      </c>
      <c r="U746" s="112" t="str">
        <f>IFERROR(INDEX('Data Sheet'!$D$104:$D$181,MATCH(I746,'Data Sheet'!$F$104:$F$181,0)),"")</f>
        <v/>
      </c>
      <c r="V746" s="102"/>
      <c r="W746" s="221" t="e">
        <f>IF(V746=Setup!$C$30,"Grant",IF(V746=Setup!$C$31,"Local",IF(V746=Setup!$C$32,"Other",IF(ISBLANK(V746),"","Other"))))</f>
        <v>#N/A</v>
      </c>
      <c r="X746" s="295"/>
      <c r="Y746" s="296" t="str">
        <f>IF(X746&lt;&gt;"",X746/VLOOKUP($V746,Setup!$C$30:$D$41,2,0),"")</f>
        <v/>
      </c>
      <c r="Z746" s="297"/>
      <c r="AA746" s="298" t="str">
        <f t="shared" si="330"/>
        <v/>
      </c>
      <c r="AB746" s="297"/>
      <c r="AC746" s="299" t="str">
        <f t="shared" si="331"/>
        <v/>
      </c>
      <c r="AD746" s="297"/>
      <c r="AE746" s="299" t="str">
        <f t="shared" si="332"/>
        <v/>
      </c>
      <c r="AF746" s="297"/>
      <c r="AG746" s="298" t="str">
        <f t="shared" si="333"/>
        <v/>
      </c>
      <c r="AH746" s="298" t="str">
        <f t="shared" si="334"/>
        <v/>
      </c>
      <c r="AI746" s="298" t="str">
        <f t="shared" si="335"/>
        <v/>
      </c>
      <c r="AJ746" s="300"/>
      <c r="AK746" s="295"/>
      <c r="AL746" s="296" t="str">
        <f>IF(AK746&lt;&gt;"",AK746/VLOOKUP($V746,Setup!$C$30:$D$41,2,0),"")</f>
        <v/>
      </c>
      <c r="AM746" s="301"/>
      <c r="AN746" s="299" t="str">
        <f t="shared" si="336"/>
        <v/>
      </c>
      <c r="AO746" s="301"/>
      <c r="AP746" s="299" t="str">
        <f t="shared" si="337"/>
        <v/>
      </c>
      <c r="AQ746" s="301"/>
      <c r="AR746" s="299" t="str">
        <f t="shared" si="338"/>
        <v/>
      </c>
      <c r="AS746" s="301"/>
      <c r="AT746" s="298" t="str">
        <f t="shared" si="339"/>
        <v/>
      </c>
      <c r="AU746" s="298" t="str">
        <f t="shared" si="340"/>
        <v/>
      </c>
      <c r="AV746" s="298" t="str">
        <f t="shared" si="341"/>
        <v/>
      </c>
      <c r="AW746" s="300"/>
      <c r="AX746" s="295"/>
      <c r="AY746" s="296" t="str">
        <f>IF(AX746&lt;&gt;"",AX746/VLOOKUP($V746,Setup!$C$30:$D$41,2,0),"")</f>
        <v/>
      </c>
      <c r="AZ746" s="302"/>
      <c r="BA746" s="299" t="str">
        <f t="shared" si="342"/>
        <v/>
      </c>
      <c r="BB746" s="302"/>
      <c r="BC746" s="299" t="str">
        <f t="shared" si="343"/>
        <v/>
      </c>
      <c r="BD746" s="302"/>
      <c r="BE746" s="299" t="str">
        <f t="shared" si="344"/>
        <v/>
      </c>
      <c r="BF746" s="302"/>
      <c r="BG746" s="298" t="str">
        <f t="shared" si="345"/>
        <v/>
      </c>
      <c r="BH746" s="298" t="str">
        <f t="shared" si="346"/>
        <v/>
      </c>
      <c r="BI746" s="298" t="str">
        <f t="shared" si="347"/>
        <v/>
      </c>
      <c r="BJ746" s="300"/>
      <c r="BK746" s="295"/>
      <c r="BL746" s="296" t="str">
        <f>IF(BK746&lt;&gt;"",BK746/VLOOKUP($V746,Setup!$C$30:$D$41,2,0),"")</f>
        <v/>
      </c>
      <c r="BM746" s="302"/>
      <c r="BN746" s="299" t="str">
        <f t="shared" si="348"/>
        <v/>
      </c>
      <c r="BO746" s="302"/>
      <c r="BP746" s="299" t="str">
        <f t="shared" si="349"/>
        <v/>
      </c>
      <c r="BQ746" s="302"/>
      <c r="BR746" s="299" t="str">
        <f t="shared" si="350"/>
        <v/>
      </c>
      <c r="BS746" s="302"/>
      <c r="BT746" s="298" t="str">
        <f t="shared" si="351"/>
        <v/>
      </c>
      <c r="BU746" s="298" t="str">
        <f t="shared" si="352"/>
        <v/>
      </c>
      <c r="BV746" s="298" t="str">
        <f t="shared" si="353"/>
        <v/>
      </c>
      <c r="BW746" s="300"/>
      <c r="BX746" s="298" t="str">
        <f t="shared" si="354"/>
        <v/>
      </c>
      <c r="BY746" s="298" t="str">
        <f t="shared" si="355"/>
        <v/>
      </c>
      <c r="BZ746" s="113"/>
      <c r="CA746" s="114"/>
      <c r="CL746" s="358" t="str">
        <f>IFERROR(VLOOKUP(C746,'Data Sheet'!$A$3:$B$16,2,FALSE),"")</f>
        <v/>
      </c>
    </row>
    <row r="747" spans="1:90" ht="25.5" customHeight="1">
      <c r="A747" s="100"/>
      <c r="B747" s="107" t="str">
        <f t="shared" si="358"/>
        <v>--</v>
      </c>
      <c r="C747" s="304"/>
      <c r="D747" s="305" t="str">
        <f>IFERROR(IF(VLOOKUP(C747,'Data Sheet'!$A$3:$D$16,4,FALSE)=0,"",VLOOKUP(C747,'Data Sheet'!$A$3:$D$16,4,FALSE)),"")</f>
        <v/>
      </c>
      <c r="E747" s="306"/>
      <c r="F747" s="307" t="str">
        <f>IFERROR(IF(VLOOKUP(E747,'Data Sheet'!$C$19:$D$80,2,FALSE)=0,"",VLOOKUP(E747,'Data Sheet'!$C$19:$D$80,2,FALSE)),"")</f>
        <v/>
      </c>
      <c r="G747" s="308" t="str">
        <f t="shared" si="356"/>
        <v>-</v>
      </c>
      <c r="H747" s="108"/>
      <c r="I747" s="304"/>
      <c r="J747" s="109" t="e">
        <f t="shared" si="357"/>
        <v>#VALUE!</v>
      </c>
      <c r="K747" s="104" t="str">
        <f>IFERROR(INDEX('Data Sheet'!$C$104:$C$181,MATCH(I747,'Data Sheet'!$F$104:$F$181,0)),"")</f>
        <v/>
      </c>
      <c r="L747" s="260" t="str">
        <f>IFERROR(INDEX('Data Sheet'!$G$104:$G$181,MATCH(I747,'Data Sheet'!$F$104:$F$181,0)),"")</f>
        <v/>
      </c>
      <c r="M747" s="220"/>
      <c r="N747" s="303"/>
      <c r="O747" s="303"/>
      <c r="P747" s="110" t="str">
        <f>IFERROR(INDEX(Setup!$D$44:$D$70,MATCH(M747,Setup!$K$44:$K$70,0))&amp;"","")</f>
        <v/>
      </c>
      <c r="Q747" s="110" t="str">
        <f>IFERROR(INDEX(Setup!$E$44:$E$70,MATCH(M747,Setup!$K$44:$K$70,0))&amp;"","")</f>
        <v/>
      </c>
      <c r="R747" s="110" t="str">
        <f>IFERROR(INDEX(Setup!$L$44:$L$70,MATCH(M747,Setup!$K$44:$K$70,0))&amp;"","")</f>
        <v/>
      </c>
      <c r="S747" s="110" t="str">
        <f>Setup!$C$30</f>
        <v>USD</v>
      </c>
      <c r="T747" s="111" t="str">
        <f>IFERROR(INDEX('Data Sheet'!$B$104:$B$181,MATCH(I747,'Data Sheet'!$F$104:$F$181,0)),"")</f>
        <v/>
      </c>
      <c r="U747" s="112" t="str">
        <f>IFERROR(INDEX('Data Sheet'!$D$104:$D$181,MATCH(I747,'Data Sheet'!$F$104:$F$181,0)),"")</f>
        <v/>
      </c>
      <c r="V747" s="102"/>
      <c r="W747" s="221" t="e">
        <f>IF(V747=Setup!$C$30,"Grant",IF(V747=Setup!$C$31,"Local",IF(V747=Setup!$C$32,"Other",IF(ISBLANK(V747),"","Other"))))</f>
        <v>#N/A</v>
      </c>
      <c r="X747" s="295"/>
      <c r="Y747" s="296" t="str">
        <f>IF(X747&lt;&gt;"",X747/VLOOKUP($V747,Setup!$C$30:$D$41,2,0),"")</f>
        <v/>
      </c>
      <c r="Z747" s="297"/>
      <c r="AA747" s="298" t="str">
        <f t="shared" si="330"/>
        <v/>
      </c>
      <c r="AB747" s="297"/>
      <c r="AC747" s="299" t="str">
        <f t="shared" si="331"/>
        <v/>
      </c>
      <c r="AD747" s="297"/>
      <c r="AE747" s="299" t="str">
        <f t="shared" si="332"/>
        <v/>
      </c>
      <c r="AF747" s="297"/>
      <c r="AG747" s="298" t="str">
        <f t="shared" si="333"/>
        <v/>
      </c>
      <c r="AH747" s="298" t="str">
        <f t="shared" si="334"/>
        <v/>
      </c>
      <c r="AI747" s="298" t="str">
        <f t="shared" si="335"/>
        <v/>
      </c>
      <c r="AJ747" s="300"/>
      <c r="AK747" s="295"/>
      <c r="AL747" s="296" t="str">
        <f>IF(AK747&lt;&gt;"",AK747/VLOOKUP($V747,Setup!$C$30:$D$41,2,0),"")</f>
        <v/>
      </c>
      <c r="AM747" s="301"/>
      <c r="AN747" s="299" t="str">
        <f t="shared" si="336"/>
        <v/>
      </c>
      <c r="AO747" s="301"/>
      <c r="AP747" s="299" t="str">
        <f t="shared" si="337"/>
        <v/>
      </c>
      <c r="AQ747" s="301"/>
      <c r="AR747" s="299" t="str">
        <f t="shared" si="338"/>
        <v/>
      </c>
      <c r="AS747" s="301"/>
      <c r="AT747" s="298" t="str">
        <f t="shared" si="339"/>
        <v/>
      </c>
      <c r="AU747" s="298" t="str">
        <f t="shared" si="340"/>
        <v/>
      </c>
      <c r="AV747" s="298" t="str">
        <f t="shared" si="341"/>
        <v/>
      </c>
      <c r="AW747" s="300"/>
      <c r="AX747" s="295"/>
      <c r="AY747" s="296" t="str">
        <f>IF(AX747&lt;&gt;"",AX747/VLOOKUP($V747,Setup!$C$30:$D$41,2,0),"")</f>
        <v/>
      </c>
      <c r="AZ747" s="302"/>
      <c r="BA747" s="299" t="str">
        <f t="shared" si="342"/>
        <v/>
      </c>
      <c r="BB747" s="302"/>
      <c r="BC747" s="299" t="str">
        <f t="shared" si="343"/>
        <v/>
      </c>
      <c r="BD747" s="302"/>
      <c r="BE747" s="299" t="str">
        <f t="shared" si="344"/>
        <v/>
      </c>
      <c r="BF747" s="302"/>
      <c r="BG747" s="298" t="str">
        <f t="shared" si="345"/>
        <v/>
      </c>
      <c r="BH747" s="298" t="str">
        <f t="shared" si="346"/>
        <v/>
      </c>
      <c r="BI747" s="298" t="str">
        <f t="shared" si="347"/>
        <v/>
      </c>
      <c r="BJ747" s="300"/>
      <c r="BK747" s="295"/>
      <c r="BL747" s="296" t="str">
        <f>IF(BK747&lt;&gt;"",BK747/VLOOKUP($V747,Setup!$C$30:$D$41,2,0),"")</f>
        <v/>
      </c>
      <c r="BM747" s="302"/>
      <c r="BN747" s="299" t="str">
        <f t="shared" si="348"/>
        <v/>
      </c>
      <c r="BO747" s="302"/>
      <c r="BP747" s="299" t="str">
        <f t="shared" si="349"/>
        <v/>
      </c>
      <c r="BQ747" s="302"/>
      <c r="BR747" s="299" t="str">
        <f t="shared" si="350"/>
        <v/>
      </c>
      <c r="BS747" s="302"/>
      <c r="BT747" s="298" t="str">
        <f t="shared" si="351"/>
        <v/>
      </c>
      <c r="BU747" s="298" t="str">
        <f t="shared" si="352"/>
        <v/>
      </c>
      <c r="BV747" s="298" t="str">
        <f t="shared" si="353"/>
        <v/>
      </c>
      <c r="BW747" s="300"/>
      <c r="BX747" s="298" t="str">
        <f t="shared" si="354"/>
        <v/>
      </c>
      <c r="BY747" s="298" t="str">
        <f t="shared" si="355"/>
        <v/>
      </c>
      <c r="BZ747" s="113"/>
      <c r="CA747" s="114"/>
      <c r="CL747" s="358" t="str">
        <f>IFERROR(VLOOKUP(C747,'Data Sheet'!$A$3:$B$16,2,FALSE),"")</f>
        <v/>
      </c>
    </row>
    <row r="748" spans="1:90" ht="25.5" customHeight="1">
      <c r="A748" s="100"/>
      <c r="B748" s="107" t="str">
        <f t="shared" si="358"/>
        <v>--</v>
      </c>
      <c r="C748" s="304"/>
      <c r="D748" s="305" t="str">
        <f>IFERROR(IF(VLOOKUP(C748,'Data Sheet'!$A$3:$D$16,4,FALSE)=0,"",VLOOKUP(C748,'Data Sheet'!$A$3:$D$16,4,FALSE)),"")</f>
        <v/>
      </c>
      <c r="E748" s="306"/>
      <c r="F748" s="307" t="str">
        <f>IFERROR(IF(VLOOKUP(E748,'Data Sheet'!$C$19:$D$80,2,FALSE)=0,"",VLOOKUP(E748,'Data Sheet'!$C$19:$D$80,2,FALSE)),"")</f>
        <v/>
      </c>
      <c r="G748" s="308" t="str">
        <f t="shared" si="356"/>
        <v>-</v>
      </c>
      <c r="H748" s="108"/>
      <c r="I748" s="304"/>
      <c r="J748" s="109" t="e">
        <f t="shared" si="357"/>
        <v>#VALUE!</v>
      </c>
      <c r="K748" s="104" t="str">
        <f>IFERROR(INDEX('Data Sheet'!$C$104:$C$181,MATCH(I748,'Data Sheet'!$F$104:$F$181,0)),"")</f>
        <v/>
      </c>
      <c r="L748" s="260" t="str">
        <f>IFERROR(INDEX('Data Sheet'!$G$104:$G$181,MATCH(I748,'Data Sheet'!$F$104:$F$181,0)),"")</f>
        <v/>
      </c>
      <c r="M748" s="220"/>
      <c r="N748" s="303"/>
      <c r="O748" s="303"/>
      <c r="P748" s="110" t="str">
        <f>IFERROR(INDEX(Setup!$D$44:$D$70,MATCH(M748,Setup!$K$44:$K$70,0))&amp;"","")</f>
        <v/>
      </c>
      <c r="Q748" s="110" t="str">
        <f>IFERROR(INDEX(Setup!$E$44:$E$70,MATCH(M748,Setup!$K$44:$K$70,0))&amp;"","")</f>
        <v/>
      </c>
      <c r="R748" s="110" t="str">
        <f>IFERROR(INDEX(Setup!$L$44:$L$70,MATCH(M748,Setup!$K$44:$K$70,0))&amp;"","")</f>
        <v/>
      </c>
      <c r="S748" s="110" t="str">
        <f>Setup!$C$30</f>
        <v>USD</v>
      </c>
      <c r="T748" s="111" t="str">
        <f>IFERROR(INDEX('Data Sheet'!$B$104:$B$181,MATCH(I748,'Data Sheet'!$F$104:$F$181,0)),"")</f>
        <v/>
      </c>
      <c r="U748" s="112" t="str">
        <f>IFERROR(INDEX('Data Sheet'!$D$104:$D$181,MATCH(I748,'Data Sheet'!$F$104:$F$181,0)),"")</f>
        <v/>
      </c>
      <c r="V748" s="102"/>
      <c r="W748" s="221" t="e">
        <f>IF(V748=Setup!$C$30,"Grant",IF(V748=Setup!$C$31,"Local",IF(V748=Setup!$C$32,"Other",IF(ISBLANK(V748),"","Other"))))</f>
        <v>#N/A</v>
      </c>
      <c r="X748" s="295"/>
      <c r="Y748" s="296" t="str">
        <f>IF(X748&lt;&gt;"",X748/VLOOKUP($V748,Setup!$C$30:$D$41,2,0),"")</f>
        <v/>
      </c>
      <c r="Z748" s="297"/>
      <c r="AA748" s="298" t="str">
        <f t="shared" si="330"/>
        <v/>
      </c>
      <c r="AB748" s="297"/>
      <c r="AC748" s="299" t="str">
        <f t="shared" si="331"/>
        <v/>
      </c>
      <c r="AD748" s="297"/>
      <c r="AE748" s="299" t="str">
        <f t="shared" si="332"/>
        <v/>
      </c>
      <c r="AF748" s="297"/>
      <c r="AG748" s="298" t="str">
        <f t="shared" si="333"/>
        <v/>
      </c>
      <c r="AH748" s="298" t="str">
        <f t="shared" si="334"/>
        <v/>
      </c>
      <c r="AI748" s="298" t="str">
        <f t="shared" si="335"/>
        <v/>
      </c>
      <c r="AJ748" s="300"/>
      <c r="AK748" s="295"/>
      <c r="AL748" s="296" t="str">
        <f>IF(AK748&lt;&gt;"",AK748/VLOOKUP($V748,Setup!$C$30:$D$41,2,0),"")</f>
        <v/>
      </c>
      <c r="AM748" s="301"/>
      <c r="AN748" s="299" t="str">
        <f t="shared" si="336"/>
        <v/>
      </c>
      <c r="AO748" s="301"/>
      <c r="AP748" s="299" t="str">
        <f t="shared" si="337"/>
        <v/>
      </c>
      <c r="AQ748" s="301"/>
      <c r="AR748" s="299" t="str">
        <f t="shared" si="338"/>
        <v/>
      </c>
      <c r="AS748" s="301"/>
      <c r="AT748" s="298" t="str">
        <f t="shared" si="339"/>
        <v/>
      </c>
      <c r="AU748" s="298" t="str">
        <f t="shared" si="340"/>
        <v/>
      </c>
      <c r="AV748" s="298" t="str">
        <f t="shared" si="341"/>
        <v/>
      </c>
      <c r="AW748" s="300"/>
      <c r="AX748" s="295"/>
      <c r="AY748" s="296" t="str">
        <f>IF(AX748&lt;&gt;"",AX748/VLOOKUP($V748,Setup!$C$30:$D$41,2,0),"")</f>
        <v/>
      </c>
      <c r="AZ748" s="302"/>
      <c r="BA748" s="299" t="str">
        <f t="shared" si="342"/>
        <v/>
      </c>
      <c r="BB748" s="302"/>
      <c r="BC748" s="299" t="str">
        <f t="shared" si="343"/>
        <v/>
      </c>
      <c r="BD748" s="302"/>
      <c r="BE748" s="299" t="str">
        <f t="shared" si="344"/>
        <v/>
      </c>
      <c r="BF748" s="302"/>
      <c r="BG748" s="298" t="str">
        <f t="shared" si="345"/>
        <v/>
      </c>
      <c r="BH748" s="298" t="str">
        <f t="shared" si="346"/>
        <v/>
      </c>
      <c r="BI748" s="298" t="str">
        <f t="shared" si="347"/>
        <v/>
      </c>
      <c r="BJ748" s="300"/>
      <c r="BK748" s="295"/>
      <c r="BL748" s="296" t="str">
        <f>IF(BK748&lt;&gt;"",BK748/VLOOKUP($V748,Setup!$C$30:$D$41,2,0),"")</f>
        <v/>
      </c>
      <c r="BM748" s="302"/>
      <c r="BN748" s="299" t="str">
        <f t="shared" si="348"/>
        <v/>
      </c>
      <c r="BO748" s="302"/>
      <c r="BP748" s="299" t="str">
        <f t="shared" si="349"/>
        <v/>
      </c>
      <c r="BQ748" s="302"/>
      <c r="BR748" s="299" t="str">
        <f t="shared" si="350"/>
        <v/>
      </c>
      <c r="BS748" s="302"/>
      <c r="BT748" s="298" t="str">
        <f t="shared" si="351"/>
        <v/>
      </c>
      <c r="BU748" s="298" t="str">
        <f t="shared" si="352"/>
        <v/>
      </c>
      <c r="BV748" s="298" t="str">
        <f t="shared" si="353"/>
        <v/>
      </c>
      <c r="BW748" s="300"/>
      <c r="BX748" s="298" t="str">
        <f t="shared" si="354"/>
        <v/>
      </c>
      <c r="BY748" s="298" t="str">
        <f t="shared" si="355"/>
        <v/>
      </c>
      <c r="BZ748" s="113"/>
      <c r="CA748" s="114"/>
      <c r="CL748" s="358" t="str">
        <f>IFERROR(VLOOKUP(C748,'Data Sheet'!$A$3:$B$16,2,FALSE),"")</f>
        <v/>
      </c>
    </row>
    <row r="749" spans="1:90" ht="25.5" customHeight="1">
      <c r="A749" s="100"/>
      <c r="B749" s="107" t="str">
        <f t="shared" si="358"/>
        <v>--</v>
      </c>
      <c r="C749" s="304"/>
      <c r="D749" s="305" t="str">
        <f>IFERROR(IF(VLOOKUP(C749,'Data Sheet'!$A$3:$D$16,4,FALSE)=0,"",VLOOKUP(C749,'Data Sheet'!$A$3:$D$16,4,FALSE)),"")</f>
        <v/>
      </c>
      <c r="E749" s="306"/>
      <c r="F749" s="307" t="str">
        <f>IFERROR(IF(VLOOKUP(E749,'Data Sheet'!$C$19:$D$80,2,FALSE)=0,"",VLOOKUP(E749,'Data Sheet'!$C$19:$D$80,2,FALSE)),"")</f>
        <v/>
      </c>
      <c r="G749" s="308" t="str">
        <f t="shared" si="356"/>
        <v>-</v>
      </c>
      <c r="H749" s="108"/>
      <c r="I749" s="304"/>
      <c r="J749" s="109" t="e">
        <f t="shared" si="357"/>
        <v>#VALUE!</v>
      </c>
      <c r="K749" s="104" t="str">
        <f>IFERROR(INDEX('Data Sheet'!$C$104:$C$181,MATCH(I749,'Data Sheet'!$F$104:$F$181,0)),"")</f>
        <v/>
      </c>
      <c r="L749" s="260" t="str">
        <f>IFERROR(INDEX('Data Sheet'!$G$104:$G$181,MATCH(I749,'Data Sheet'!$F$104:$F$181,0)),"")</f>
        <v/>
      </c>
      <c r="M749" s="220"/>
      <c r="N749" s="303"/>
      <c r="O749" s="303"/>
      <c r="P749" s="110" t="str">
        <f>IFERROR(INDEX(Setup!$D$44:$D$70,MATCH(M749,Setup!$K$44:$K$70,0))&amp;"","")</f>
        <v/>
      </c>
      <c r="Q749" s="110" t="str">
        <f>IFERROR(INDEX(Setup!$E$44:$E$70,MATCH(M749,Setup!$K$44:$K$70,0))&amp;"","")</f>
        <v/>
      </c>
      <c r="R749" s="110" t="str">
        <f>IFERROR(INDEX(Setup!$L$44:$L$70,MATCH(M749,Setup!$K$44:$K$70,0))&amp;"","")</f>
        <v/>
      </c>
      <c r="S749" s="110" t="str">
        <f>Setup!$C$30</f>
        <v>USD</v>
      </c>
      <c r="T749" s="111" t="str">
        <f>IFERROR(INDEX('Data Sheet'!$B$104:$B$181,MATCH(I749,'Data Sheet'!$F$104:$F$181,0)),"")</f>
        <v/>
      </c>
      <c r="U749" s="112" t="str">
        <f>IFERROR(INDEX('Data Sheet'!$D$104:$D$181,MATCH(I749,'Data Sheet'!$F$104:$F$181,0)),"")</f>
        <v/>
      </c>
      <c r="V749" s="102"/>
      <c r="W749" s="221" t="e">
        <f>IF(V749=Setup!$C$30,"Grant",IF(V749=Setup!$C$31,"Local",IF(V749=Setup!$C$32,"Other",IF(ISBLANK(V749),"","Other"))))</f>
        <v>#N/A</v>
      </c>
      <c r="X749" s="295"/>
      <c r="Y749" s="296" t="str">
        <f>IF(X749&lt;&gt;"",X749/VLOOKUP($V749,Setup!$C$30:$D$41,2,0),"")</f>
        <v/>
      </c>
      <c r="Z749" s="297"/>
      <c r="AA749" s="298" t="str">
        <f t="shared" si="330"/>
        <v/>
      </c>
      <c r="AB749" s="297"/>
      <c r="AC749" s="299" t="str">
        <f t="shared" si="331"/>
        <v/>
      </c>
      <c r="AD749" s="297"/>
      <c r="AE749" s="299" t="str">
        <f t="shared" si="332"/>
        <v/>
      </c>
      <c r="AF749" s="297"/>
      <c r="AG749" s="298" t="str">
        <f t="shared" si="333"/>
        <v/>
      </c>
      <c r="AH749" s="298" t="str">
        <f t="shared" si="334"/>
        <v/>
      </c>
      <c r="AI749" s="298" t="str">
        <f t="shared" si="335"/>
        <v/>
      </c>
      <c r="AJ749" s="300"/>
      <c r="AK749" s="295"/>
      <c r="AL749" s="296" t="str">
        <f>IF(AK749&lt;&gt;"",AK749/VLOOKUP($V749,Setup!$C$30:$D$41,2,0),"")</f>
        <v/>
      </c>
      <c r="AM749" s="301"/>
      <c r="AN749" s="299" t="str">
        <f t="shared" si="336"/>
        <v/>
      </c>
      <c r="AO749" s="301"/>
      <c r="AP749" s="299" t="str">
        <f t="shared" si="337"/>
        <v/>
      </c>
      <c r="AQ749" s="301"/>
      <c r="AR749" s="299" t="str">
        <f t="shared" si="338"/>
        <v/>
      </c>
      <c r="AS749" s="301"/>
      <c r="AT749" s="298" t="str">
        <f t="shared" si="339"/>
        <v/>
      </c>
      <c r="AU749" s="298" t="str">
        <f t="shared" si="340"/>
        <v/>
      </c>
      <c r="AV749" s="298" t="str">
        <f t="shared" si="341"/>
        <v/>
      </c>
      <c r="AW749" s="300"/>
      <c r="AX749" s="295"/>
      <c r="AY749" s="296" t="str">
        <f>IF(AX749&lt;&gt;"",AX749/VLOOKUP($V749,Setup!$C$30:$D$41,2,0),"")</f>
        <v/>
      </c>
      <c r="AZ749" s="302"/>
      <c r="BA749" s="299" t="str">
        <f t="shared" si="342"/>
        <v/>
      </c>
      <c r="BB749" s="302"/>
      <c r="BC749" s="299" t="str">
        <f t="shared" si="343"/>
        <v/>
      </c>
      <c r="BD749" s="302"/>
      <c r="BE749" s="299" t="str">
        <f t="shared" si="344"/>
        <v/>
      </c>
      <c r="BF749" s="302"/>
      <c r="BG749" s="298" t="str">
        <f t="shared" si="345"/>
        <v/>
      </c>
      <c r="BH749" s="298" t="str">
        <f t="shared" si="346"/>
        <v/>
      </c>
      <c r="BI749" s="298" t="str">
        <f t="shared" si="347"/>
        <v/>
      </c>
      <c r="BJ749" s="300"/>
      <c r="BK749" s="295"/>
      <c r="BL749" s="296" t="str">
        <f>IF(BK749&lt;&gt;"",BK749/VLOOKUP($V749,Setup!$C$30:$D$41,2,0),"")</f>
        <v/>
      </c>
      <c r="BM749" s="302"/>
      <c r="BN749" s="299" t="str">
        <f t="shared" si="348"/>
        <v/>
      </c>
      <c r="BO749" s="302"/>
      <c r="BP749" s="299" t="str">
        <f t="shared" si="349"/>
        <v/>
      </c>
      <c r="BQ749" s="302"/>
      <c r="BR749" s="299" t="str">
        <f t="shared" si="350"/>
        <v/>
      </c>
      <c r="BS749" s="302"/>
      <c r="BT749" s="298" t="str">
        <f t="shared" si="351"/>
        <v/>
      </c>
      <c r="BU749" s="298" t="str">
        <f t="shared" si="352"/>
        <v/>
      </c>
      <c r="BV749" s="298" t="str">
        <f t="shared" si="353"/>
        <v/>
      </c>
      <c r="BW749" s="300"/>
      <c r="BX749" s="298" t="str">
        <f t="shared" si="354"/>
        <v/>
      </c>
      <c r="BY749" s="298" t="str">
        <f t="shared" si="355"/>
        <v/>
      </c>
      <c r="BZ749" s="113"/>
      <c r="CA749" s="114"/>
      <c r="CL749" s="358" t="str">
        <f>IFERROR(VLOOKUP(C749,'Data Sheet'!$A$3:$B$16,2,FALSE),"")</f>
        <v/>
      </c>
    </row>
    <row r="750" spans="1:90" ht="25.5" customHeight="1">
      <c r="A750" s="100"/>
      <c r="B750" s="107" t="str">
        <f t="shared" si="358"/>
        <v>--</v>
      </c>
      <c r="C750" s="304"/>
      <c r="D750" s="305" t="str">
        <f>IFERROR(IF(VLOOKUP(C750,'Data Sheet'!$A$3:$D$16,4,FALSE)=0,"",VLOOKUP(C750,'Data Sheet'!$A$3:$D$16,4,FALSE)),"")</f>
        <v/>
      </c>
      <c r="E750" s="306"/>
      <c r="F750" s="307" t="str">
        <f>IFERROR(IF(VLOOKUP(E750,'Data Sheet'!$C$19:$D$80,2,FALSE)=0,"",VLOOKUP(E750,'Data Sheet'!$C$19:$D$80,2,FALSE)),"")</f>
        <v/>
      </c>
      <c r="G750" s="308" t="str">
        <f t="shared" si="356"/>
        <v>-</v>
      </c>
      <c r="H750" s="108"/>
      <c r="I750" s="304"/>
      <c r="J750" s="109" t="e">
        <f t="shared" si="357"/>
        <v>#VALUE!</v>
      </c>
      <c r="K750" s="104" t="str">
        <f>IFERROR(INDEX('Data Sheet'!$C$104:$C$181,MATCH(I750,'Data Sheet'!$F$104:$F$181,0)),"")</f>
        <v/>
      </c>
      <c r="L750" s="260" t="str">
        <f>IFERROR(INDEX('Data Sheet'!$G$104:$G$181,MATCH(I750,'Data Sheet'!$F$104:$F$181,0)),"")</f>
        <v/>
      </c>
      <c r="M750" s="220"/>
      <c r="N750" s="303"/>
      <c r="O750" s="303"/>
      <c r="P750" s="110" t="str">
        <f>IFERROR(INDEX(Setup!$D$44:$D$70,MATCH(M750,Setup!$K$44:$K$70,0))&amp;"","")</f>
        <v/>
      </c>
      <c r="Q750" s="110" t="str">
        <f>IFERROR(INDEX(Setup!$E$44:$E$70,MATCH(M750,Setup!$K$44:$K$70,0))&amp;"","")</f>
        <v/>
      </c>
      <c r="R750" s="110" t="str">
        <f>IFERROR(INDEX(Setup!$L$44:$L$70,MATCH(M750,Setup!$K$44:$K$70,0))&amp;"","")</f>
        <v/>
      </c>
      <c r="S750" s="110" t="str">
        <f>Setup!$C$30</f>
        <v>USD</v>
      </c>
      <c r="T750" s="111" t="str">
        <f>IFERROR(INDEX('Data Sheet'!$B$104:$B$181,MATCH(I750,'Data Sheet'!$F$104:$F$181,0)),"")</f>
        <v/>
      </c>
      <c r="U750" s="112" t="str">
        <f>IFERROR(INDEX('Data Sheet'!$D$104:$D$181,MATCH(I750,'Data Sheet'!$F$104:$F$181,0)),"")</f>
        <v/>
      </c>
      <c r="V750" s="102"/>
      <c r="W750" s="221" t="e">
        <f>IF(V750=Setup!$C$30,"Grant",IF(V750=Setup!$C$31,"Local",IF(V750=Setup!$C$32,"Other",IF(ISBLANK(V750),"","Other"))))</f>
        <v>#N/A</v>
      </c>
      <c r="X750" s="295"/>
      <c r="Y750" s="296" t="str">
        <f>IF(X750&lt;&gt;"",X750/VLOOKUP($V750,Setup!$C$30:$D$41,2,0),"")</f>
        <v/>
      </c>
      <c r="Z750" s="297"/>
      <c r="AA750" s="298" t="str">
        <f t="shared" si="330"/>
        <v/>
      </c>
      <c r="AB750" s="297"/>
      <c r="AC750" s="299" t="str">
        <f t="shared" si="331"/>
        <v/>
      </c>
      <c r="AD750" s="297"/>
      <c r="AE750" s="299" t="str">
        <f t="shared" si="332"/>
        <v/>
      </c>
      <c r="AF750" s="297"/>
      <c r="AG750" s="298" t="str">
        <f t="shared" si="333"/>
        <v/>
      </c>
      <c r="AH750" s="298" t="str">
        <f t="shared" si="334"/>
        <v/>
      </c>
      <c r="AI750" s="298" t="str">
        <f t="shared" si="335"/>
        <v/>
      </c>
      <c r="AJ750" s="300"/>
      <c r="AK750" s="295"/>
      <c r="AL750" s="296" t="str">
        <f>IF(AK750&lt;&gt;"",AK750/VLOOKUP($V750,Setup!$C$30:$D$41,2,0),"")</f>
        <v/>
      </c>
      <c r="AM750" s="301"/>
      <c r="AN750" s="299" t="str">
        <f t="shared" si="336"/>
        <v/>
      </c>
      <c r="AO750" s="301"/>
      <c r="AP750" s="299" t="str">
        <f t="shared" si="337"/>
        <v/>
      </c>
      <c r="AQ750" s="301"/>
      <c r="AR750" s="299" t="str">
        <f t="shared" si="338"/>
        <v/>
      </c>
      <c r="AS750" s="301"/>
      <c r="AT750" s="298" t="str">
        <f t="shared" si="339"/>
        <v/>
      </c>
      <c r="AU750" s="298" t="str">
        <f t="shared" si="340"/>
        <v/>
      </c>
      <c r="AV750" s="298" t="str">
        <f t="shared" si="341"/>
        <v/>
      </c>
      <c r="AW750" s="300"/>
      <c r="AX750" s="295"/>
      <c r="AY750" s="296" t="str">
        <f>IF(AX750&lt;&gt;"",AX750/VLOOKUP($V750,Setup!$C$30:$D$41,2,0),"")</f>
        <v/>
      </c>
      <c r="AZ750" s="302"/>
      <c r="BA750" s="299" t="str">
        <f t="shared" si="342"/>
        <v/>
      </c>
      <c r="BB750" s="302"/>
      <c r="BC750" s="299" t="str">
        <f t="shared" si="343"/>
        <v/>
      </c>
      <c r="BD750" s="302"/>
      <c r="BE750" s="299" t="str">
        <f t="shared" si="344"/>
        <v/>
      </c>
      <c r="BF750" s="302"/>
      <c r="BG750" s="298" t="str">
        <f t="shared" si="345"/>
        <v/>
      </c>
      <c r="BH750" s="298" t="str">
        <f t="shared" si="346"/>
        <v/>
      </c>
      <c r="BI750" s="298" t="str">
        <f t="shared" si="347"/>
        <v/>
      </c>
      <c r="BJ750" s="300"/>
      <c r="BK750" s="295"/>
      <c r="BL750" s="296" t="str">
        <f>IF(BK750&lt;&gt;"",BK750/VLOOKUP($V750,Setup!$C$30:$D$41,2,0),"")</f>
        <v/>
      </c>
      <c r="BM750" s="302"/>
      <c r="BN750" s="299" t="str">
        <f t="shared" si="348"/>
        <v/>
      </c>
      <c r="BO750" s="302"/>
      <c r="BP750" s="299" t="str">
        <f t="shared" si="349"/>
        <v/>
      </c>
      <c r="BQ750" s="302"/>
      <c r="BR750" s="299" t="str">
        <f t="shared" si="350"/>
        <v/>
      </c>
      <c r="BS750" s="302"/>
      <c r="BT750" s="298" t="str">
        <f t="shared" si="351"/>
        <v/>
      </c>
      <c r="BU750" s="298" t="str">
        <f t="shared" si="352"/>
        <v/>
      </c>
      <c r="BV750" s="298" t="str">
        <f t="shared" si="353"/>
        <v/>
      </c>
      <c r="BW750" s="300"/>
      <c r="BX750" s="298" t="str">
        <f t="shared" si="354"/>
        <v/>
      </c>
      <c r="BY750" s="298" t="str">
        <f t="shared" si="355"/>
        <v/>
      </c>
      <c r="BZ750" s="113"/>
      <c r="CA750" s="114"/>
      <c r="CL750" s="358" t="str">
        <f>IFERROR(VLOOKUP(C750,'Data Sheet'!$A$3:$B$16,2,FALSE),"")</f>
        <v/>
      </c>
    </row>
    <row r="751" spans="1:90" ht="25.5" customHeight="1">
      <c r="A751" s="100"/>
      <c r="B751" s="107" t="str">
        <f t="shared" si="358"/>
        <v>--</v>
      </c>
      <c r="C751" s="304"/>
      <c r="D751" s="305" t="str">
        <f>IFERROR(IF(VLOOKUP(C751,'Data Sheet'!$A$3:$D$16,4,FALSE)=0,"",VLOOKUP(C751,'Data Sheet'!$A$3:$D$16,4,FALSE)),"")</f>
        <v/>
      </c>
      <c r="E751" s="306"/>
      <c r="F751" s="307" t="str">
        <f>IFERROR(IF(VLOOKUP(E751,'Data Sheet'!$C$19:$D$80,2,FALSE)=0,"",VLOOKUP(E751,'Data Sheet'!$C$19:$D$80,2,FALSE)),"")</f>
        <v/>
      </c>
      <c r="G751" s="308" t="str">
        <f t="shared" si="356"/>
        <v>-</v>
      </c>
      <c r="H751" s="108"/>
      <c r="I751" s="304"/>
      <c r="J751" s="109" t="e">
        <f t="shared" si="357"/>
        <v>#VALUE!</v>
      </c>
      <c r="K751" s="104" t="str">
        <f>IFERROR(INDEX('Data Sheet'!$C$104:$C$181,MATCH(I751,'Data Sheet'!$F$104:$F$181,0)),"")</f>
        <v/>
      </c>
      <c r="L751" s="260" t="str">
        <f>IFERROR(INDEX('Data Sheet'!$G$104:$G$181,MATCH(I751,'Data Sheet'!$F$104:$F$181,0)),"")</f>
        <v/>
      </c>
      <c r="M751" s="220"/>
      <c r="N751" s="303"/>
      <c r="O751" s="303"/>
      <c r="P751" s="110" t="str">
        <f>IFERROR(INDEX(Setup!$D$44:$D$70,MATCH(M751,Setup!$K$44:$K$70,0))&amp;"","")</f>
        <v/>
      </c>
      <c r="Q751" s="110" t="str">
        <f>IFERROR(INDEX(Setup!$E$44:$E$70,MATCH(M751,Setup!$K$44:$K$70,0))&amp;"","")</f>
        <v/>
      </c>
      <c r="R751" s="110" t="str">
        <f>IFERROR(INDEX(Setup!$L$44:$L$70,MATCH(M751,Setup!$K$44:$K$70,0))&amp;"","")</f>
        <v/>
      </c>
      <c r="S751" s="110" t="str">
        <f>Setup!$C$30</f>
        <v>USD</v>
      </c>
      <c r="T751" s="111" t="str">
        <f>IFERROR(INDEX('Data Sheet'!$B$104:$B$181,MATCH(I751,'Data Sheet'!$F$104:$F$181,0)),"")</f>
        <v/>
      </c>
      <c r="U751" s="112" t="str">
        <f>IFERROR(INDEX('Data Sheet'!$D$104:$D$181,MATCH(I751,'Data Sheet'!$F$104:$F$181,0)),"")</f>
        <v/>
      </c>
      <c r="V751" s="102"/>
      <c r="W751" s="221" t="e">
        <f>IF(V751=Setup!$C$30,"Grant",IF(V751=Setup!$C$31,"Local",IF(V751=Setup!$C$32,"Other",IF(ISBLANK(V751),"","Other"))))</f>
        <v>#N/A</v>
      </c>
      <c r="X751" s="295"/>
      <c r="Y751" s="296" t="str">
        <f>IF(X751&lt;&gt;"",X751/VLOOKUP($V751,Setup!$C$30:$D$41,2,0),"")</f>
        <v/>
      </c>
      <c r="Z751" s="297"/>
      <c r="AA751" s="298" t="str">
        <f t="shared" si="330"/>
        <v/>
      </c>
      <c r="AB751" s="297"/>
      <c r="AC751" s="299" t="str">
        <f t="shared" si="331"/>
        <v/>
      </c>
      <c r="AD751" s="297"/>
      <c r="AE751" s="299" t="str">
        <f t="shared" si="332"/>
        <v/>
      </c>
      <c r="AF751" s="297"/>
      <c r="AG751" s="298" t="str">
        <f t="shared" si="333"/>
        <v/>
      </c>
      <c r="AH751" s="298" t="str">
        <f t="shared" si="334"/>
        <v/>
      </c>
      <c r="AI751" s="298" t="str">
        <f t="shared" si="335"/>
        <v/>
      </c>
      <c r="AJ751" s="300"/>
      <c r="AK751" s="295"/>
      <c r="AL751" s="296" t="str">
        <f>IF(AK751&lt;&gt;"",AK751/VLOOKUP($V751,Setup!$C$30:$D$41,2,0),"")</f>
        <v/>
      </c>
      <c r="AM751" s="301"/>
      <c r="AN751" s="299" t="str">
        <f t="shared" si="336"/>
        <v/>
      </c>
      <c r="AO751" s="301"/>
      <c r="AP751" s="299" t="str">
        <f t="shared" si="337"/>
        <v/>
      </c>
      <c r="AQ751" s="301"/>
      <c r="AR751" s="299" t="str">
        <f t="shared" si="338"/>
        <v/>
      </c>
      <c r="AS751" s="301"/>
      <c r="AT751" s="298" t="str">
        <f t="shared" si="339"/>
        <v/>
      </c>
      <c r="AU751" s="298" t="str">
        <f t="shared" si="340"/>
        <v/>
      </c>
      <c r="AV751" s="298" t="str">
        <f t="shared" si="341"/>
        <v/>
      </c>
      <c r="AW751" s="300"/>
      <c r="AX751" s="295"/>
      <c r="AY751" s="296" t="str">
        <f>IF(AX751&lt;&gt;"",AX751/VLOOKUP($V751,Setup!$C$30:$D$41,2,0),"")</f>
        <v/>
      </c>
      <c r="AZ751" s="302"/>
      <c r="BA751" s="299" t="str">
        <f t="shared" si="342"/>
        <v/>
      </c>
      <c r="BB751" s="302"/>
      <c r="BC751" s="299" t="str">
        <f t="shared" si="343"/>
        <v/>
      </c>
      <c r="BD751" s="302"/>
      <c r="BE751" s="299" t="str">
        <f t="shared" si="344"/>
        <v/>
      </c>
      <c r="BF751" s="302"/>
      <c r="BG751" s="298" t="str">
        <f t="shared" si="345"/>
        <v/>
      </c>
      <c r="BH751" s="298" t="str">
        <f t="shared" si="346"/>
        <v/>
      </c>
      <c r="BI751" s="298" t="str">
        <f t="shared" si="347"/>
        <v/>
      </c>
      <c r="BJ751" s="300"/>
      <c r="BK751" s="295"/>
      <c r="BL751" s="296" t="str">
        <f>IF(BK751&lt;&gt;"",BK751/VLOOKUP($V751,Setup!$C$30:$D$41,2,0),"")</f>
        <v/>
      </c>
      <c r="BM751" s="302"/>
      <c r="BN751" s="299" t="str">
        <f t="shared" si="348"/>
        <v/>
      </c>
      <c r="BO751" s="302"/>
      <c r="BP751" s="299" t="str">
        <f t="shared" si="349"/>
        <v/>
      </c>
      <c r="BQ751" s="302"/>
      <c r="BR751" s="299" t="str">
        <f t="shared" si="350"/>
        <v/>
      </c>
      <c r="BS751" s="302"/>
      <c r="BT751" s="298" t="str">
        <f t="shared" si="351"/>
        <v/>
      </c>
      <c r="BU751" s="298" t="str">
        <f t="shared" si="352"/>
        <v/>
      </c>
      <c r="BV751" s="298" t="str">
        <f t="shared" si="353"/>
        <v/>
      </c>
      <c r="BW751" s="300"/>
      <c r="BX751" s="298" t="str">
        <f t="shared" si="354"/>
        <v/>
      </c>
      <c r="BY751" s="298" t="str">
        <f t="shared" si="355"/>
        <v/>
      </c>
      <c r="BZ751" s="113"/>
      <c r="CA751" s="114"/>
      <c r="CL751" s="358" t="str">
        <f>IFERROR(VLOOKUP(C751,'Data Sheet'!$A$3:$B$16,2,FALSE),"")</f>
        <v/>
      </c>
    </row>
    <row r="752" spans="1:90" ht="25.5" customHeight="1">
      <c r="A752" s="100"/>
      <c r="B752" s="107" t="str">
        <f t="shared" si="358"/>
        <v>--</v>
      </c>
      <c r="C752" s="304"/>
      <c r="D752" s="305" t="str">
        <f>IFERROR(IF(VLOOKUP(C752,'Data Sheet'!$A$3:$D$16,4,FALSE)=0,"",VLOOKUP(C752,'Data Sheet'!$A$3:$D$16,4,FALSE)),"")</f>
        <v/>
      </c>
      <c r="E752" s="306"/>
      <c r="F752" s="307" t="str">
        <f>IFERROR(IF(VLOOKUP(E752,'Data Sheet'!$C$19:$D$80,2,FALSE)=0,"",VLOOKUP(E752,'Data Sheet'!$C$19:$D$80,2,FALSE)),"")</f>
        <v/>
      </c>
      <c r="G752" s="308" t="str">
        <f t="shared" si="356"/>
        <v>-</v>
      </c>
      <c r="H752" s="108"/>
      <c r="I752" s="304"/>
      <c r="J752" s="109" t="e">
        <f t="shared" si="357"/>
        <v>#VALUE!</v>
      </c>
      <c r="K752" s="104" t="str">
        <f>IFERROR(INDEX('Data Sheet'!$C$104:$C$181,MATCH(I752,'Data Sheet'!$F$104:$F$181,0)),"")</f>
        <v/>
      </c>
      <c r="L752" s="260" t="str">
        <f>IFERROR(INDEX('Data Sheet'!$G$104:$G$181,MATCH(I752,'Data Sheet'!$F$104:$F$181,0)),"")</f>
        <v/>
      </c>
      <c r="M752" s="220"/>
      <c r="N752" s="303"/>
      <c r="O752" s="303"/>
      <c r="P752" s="110" t="str">
        <f>IFERROR(INDEX(Setup!$D$44:$D$70,MATCH(M752,Setup!$K$44:$K$70,0))&amp;"","")</f>
        <v/>
      </c>
      <c r="Q752" s="110" t="str">
        <f>IFERROR(INDEX(Setup!$E$44:$E$70,MATCH(M752,Setup!$K$44:$K$70,0))&amp;"","")</f>
        <v/>
      </c>
      <c r="R752" s="110" t="str">
        <f>IFERROR(INDEX(Setup!$L$44:$L$70,MATCH(M752,Setup!$K$44:$K$70,0))&amp;"","")</f>
        <v/>
      </c>
      <c r="S752" s="110" t="str">
        <f>Setup!$C$30</f>
        <v>USD</v>
      </c>
      <c r="T752" s="111" t="str">
        <f>IFERROR(INDEX('Data Sheet'!$B$104:$B$181,MATCH(I752,'Data Sheet'!$F$104:$F$181,0)),"")</f>
        <v/>
      </c>
      <c r="U752" s="112" t="str">
        <f>IFERROR(INDEX('Data Sheet'!$D$104:$D$181,MATCH(I752,'Data Sheet'!$F$104:$F$181,0)),"")</f>
        <v/>
      </c>
      <c r="V752" s="102"/>
      <c r="W752" s="221" t="e">
        <f>IF(V752=Setup!$C$30,"Grant",IF(V752=Setup!$C$31,"Local",IF(V752=Setup!$C$32,"Other",IF(ISBLANK(V752),"","Other"))))</f>
        <v>#N/A</v>
      </c>
      <c r="X752" s="295"/>
      <c r="Y752" s="296" t="str">
        <f>IF(X752&lt;&gt;"",X752/VLOOKUP($V752,Setup!$C$30:$D$41,2,0),"")</f>
        <v/>
      </c>
      <c r="Z752" s="297"/>
      <c r="AA752" s="298" t="str">
        <f t="shared" si="330"/>
        <v/>
      </c>
      <c r="AB752" s="297"/>
      <c r="AC752" s="299" t="str">
        <f t="shared" si="331"/>
        <v/>
      </c>
      <c r="AD752" s="297"/>
      <c r="AE752" s="299" t="str">
        <f t="shared" si="332"/>
        <v/>
      </c>
      <c r="AF752" s="297"/>
      <c r="AG752" s="298" t="str">
        <f t="shared" si="333"/>
        <v/>
      </c>
      <c r="AH752" s="298" t="str">
        <f t="shared" si="334"/>
        <v/>
      </c>
      <c r="AI752" s="298" t="str">
        <f t="shared" si="335"/>
        <v/>
      </c>
      <c r="AJ752" s="300"/>
      <c r="AK752" s="295"/>
      <c r="AL752" s="296" t="str">
        <f>IF(AK752&lt;&gt;"",AK752/VLOOKUP($V752,Setup!$C$30:$D$41,2,0),"")</f>
        <v/>
      </c>
      <c r="AM752" s="301"/>
      <c r="AN752" s="299" t="str">
        <f t="shared" si="336"/>
        <v/>
      </c>
      <c r="AO752" s="301"/>
      <c r="AP752" s="299" t="str">
        <f t="shared" si="337"/>
        <v/>
      </c>
      <c r="AQ752" s="301"/>
      <c r="AR752" s="299" t="str">
        <f t="shared" si="338"/>
        <v/>
      </c>
      <c r="AS752" s="301"/>
      <c r="AT752" s="298" t="str">
        <f t="shared" si="339"/>
        <v/>
      </c>
      <c r="AU752" s="298" t="str">
        <f t="shared" si="340"/>
        <v/>
      </c>
      <c r="AV752" s="298" t="str">
        <f t="shared" si="341"/>
        <v/>
      </c>
      <c r="AW752" s="300"/>
      <c r="AX752" s="295"/>
      <c r="AY752" s="296" t="str">
        <f>IF(AX752&lt;&gt;"",AX752/VLOOKUP($V752,Setup!$C$30:$D$41,2,0),"")</f>
        <v/>
      </c>
      <c r="AZ752" s="302"/>
      <c r="BA752" s="299" t="str">
        <f t="shared" si="342"/>
        <v/>
      </c>
      <c r="BB752" s="302"/>
      <c r="BC752" s="299" t="str">
        <f t="shared" si="343"/>
        <v/>
      </c>
      <c r="BD752" s="302"/>
      <c r="BE752" s="299" t="str">
        <f t="shared" si="344"/>
        <v/>
      </c>
      <c r="BF752" s="302"/>
      <c r="BG752" s="298" t="str">
        <f t="shared" si="345"/>
        <v/>
      </c>
      <c r="BH752" s="298" t="str">
        <f t="shared" si="346"/>
        <v/>
      </c>
      <c r="BI752" s="298" t="str">
        <f t="shared" si="347"/>
        <v/>
      </c>
      <c r="BJ752" s="300"/>
      <c r="BK752" s="295"/>
      <c r="BL752" s="296" t="str">
        <f>IF(BK752&lt;&gt;"",BK752/VLOOKUP($V752,Setup!$C$30:$D$41,2,0),"")</f>
        <v/>
      </c>
      <c r="BM752" s="302"/>
      <c r="BN752" s="299" t="str">
        <f t="shared" si="348"/>
        <v/>
      </c>
      <c r="BO752" s="302"/>
      <c r="BP752" s="299" t="str">
        <f t="shared" si="349"/>
        <v/>
      </c>
      <c r="BQ752" s="302"/>
      <c r="BR752" s="299" t="str">
        <f t="shared" si="350"/>
        <v/>
      </c>
      <c r="BS752" s="302"/>
      <c r="BT752" s="298" t="str">
        <f t="shared" si="351"/>
        <v/>
      </c>
      <c r="BU752" s="298" t="str">
        <f t="shared" si="352"/>
        <v/>
      </c>
      <c r="BV752" s="298" t="str">
        <f t="shared" si="353"/>
        <v/>
      </c>
      <c r="BW752" s="300"/>
      <c r="BX752" s="298" t="str">
        <f t="shared" si="354"/>
        <v/>
      </c>
      <c r="BY752" s="298" t="str">
        <f t="shared" si="355"/>
        <v/>
      </c>
      <c r="BZ752" s="113"/>
      <c r="CA752" s="114"/>
      <c r="CL752" s="358" t="str">
        <f>IFERROR(VLOOKUP(C752,'Data Sheet'!$A$3:$B$16,2,FALSE),"")</f>
        <v/>
      </c>
    </row>
    <row r="753" spans="1:90" ht="25.5" customHeight="1">
      <c r="A753" s="100"/>
      <c r="B753" s="107" t="str">
        <f t="shared" si="358"/>
        <v>--</v>
      </c>
      <c r="C753" s="304"/>
      <c r="D753" s="305" t="str">
        <f>IFERROR(IF(VLOOKUP(C753,'Data Sheet'!$A$3:$D$16,4,FALSE)=0,"",VLOOKUP(C753,'Data Sheet'!$A$3:$D$16,4,FALSE)),"")</f>
        <v/>
      </c>
      <c r="E753" s="306"/>
      <c r="F753" s="307" t="str">
        <f>IFERROR(IF(VLOOKUP(E753,'Data Sheet'!$C$19:$D$80,2,FALSE)=0,"",VLOOKUP(E753,'Data Sheet'!$C$19:$D$80,2,FALSE)),"")</f>
        <v/>
      </c>
      <c r="G753" s="308" t="str">
        <f t="shared" si="356"/>
        <v>-</v>
      </c>
      <c r="H753" s="108"/>
      <c r="I753" s="304"/>
      <c r="J753" s="109" t="e">
        <f t="shared" si="357"/>
        <v>#VALUE!</v>
      </c>
      <c r="K753" s="104" t="str">
        <f>IFERROR(INDEX('Data Sheet'!$C$104:$C$181,MATCH(I753,'Data Sheet'!$F$104:$F$181,0)),"")</f>
        <v/>
      </c>
      <c r="L753" s="260" t="str">
        <f>IFERROR(INDEX('Data Sheet'!$G$104:$G$181,MATCH(I753,'Data Sheet'!$F$104:$F$181,0)),"")</f>
        <v/>
      </c>
      <c r="M753" s="220"/>
      <c r="N753" s="303"/>
      <c r="O753" s="303"/>
      <c r="P753" s="110" t="str">
        <f>IFERROR(INDEX(Setup!$D$44:$D$70,MATCH(M753,Setup!$K$44:$K$70,0))&amp;"","")</f>
        <v/>
      </c>
      <c r="Q753" s="110" t="str">
        <f>IFERROR(INDEX(Setup!$E$44:$E$70,MATCH(M753,Setup!$K$44:$K$70,0))&amp;"","")</f>
        <v/>
      </c>
      <c r="R753" s="110" t="str">
        <f>IFERROR(INDEX(Setup!$L$44:$L$70,MATCH(M753,Setup!$K$44:$K$70,0))&amp;"","")</f>
        <v/>
      </c>
      <c r="S753" s="110" t="str">
        <f>Setup!$C$30</f>
        <v>USD</v>
      </c>
      <c r="T753" s="111" t="str">
        <f>IFERROR(INDEX('Data Sheet'!$B$104:$B$181,MATCH(I753,'Data Sheet'!$F$104:$F$181,0)),"")</f>
        <v/>
      </c>
      <c r="U753" s="112" t="str">
        <f>IFERROR(INDEX('Data Sheet'!$D$104:$D$181,MATCH(I753,'Data Sheet'!$F$104:$F$181,0)),"")</f>
        <v/>
      </c>
      <c r="V753" s="102"/>
      <c r="W753" s="221" t="e">
        <f>IF(V753=Setup!$C$30,"Grant",IF(V753=Setup!$C$31,"Local",IF(V753=Setup!$C$32,"Other",IF(ISBLANK(V753),"","Other"))))</f>
        <v>#N/A</v>
      </c>
      <c r="X753" s="295"/>
      <c r="Y753" s="296" t="str">
        <f>IF(X753&lt;&gt;"",X753/VLOOKUP($V753,Setup!$C$30:$D$41,2,0),"")</f>
        <v/>
      </c>
      <c r="Z753" s="297"/>
      <c r="AA753" s="298" t="str">
        <f t="shared" si="330"/>
        <v/>
      </c>
      <c r="AB753" s="297"/>
      <c r="AC753" s="299" t="str">
        <f t="shared" si="331"/>
        <v/>
      </c>
      <c r="AD753" s="297"/>
      <c r="AE753" s="299" t="str">
        <f t="shared" si="332"/>
        <v/>
      </c>
      <c r="AF753" s="297"/>
      <c r="AG753" s="298" t="str">
        <f t="shared" si="333"/>
        <v/>
      </c>
      <c r="AH753" s="298" t="str">
        <f t="shared" si="334"/>
        <v/>
      </c>
      <c r="AI753" s="298" t="str">
        <f t="shared" si="335"/>
        <v/>
      </c>
      <c r="AJ753" s="300"/>
      <c r="AK753" s="295"/>
      <c r="AL753" s="296" t="str">
        <f>IF(AK753&lt;&gt;"",AK753/VLOOKUP($V753,Setup!$C$30:$D$41,2,0),"")</f>
        <v/>
      </c>
      <c r="AM753" s="301"/>
      <c r="AN753" s="299" t="str">
        <f t="shared" si="336"/>
        <v/>
      </c>
      <c r="AO753" s="301"/>
      <c r="AP753" s="299" t="str">
        <f t="shared" si="337"/>
        <v/>
      </c>
      <c r="AQ753" s="301"/>
      <c r="AR753" s="299" t="str">
        <f t="shared" si="338"/>
        <v/>
      </c>
      <c r="AS753" s="301"/>
      <c r="AT753" s="298" t="str">
        <f t="shared" si="339"/>
        <v/>
      </c>
      <c r="AU753" s="298" t="str">
        <f t="shared" si="340"/>
        <v/>
      </c>
      <c r="AV753" s="298" t="str">
        <f t="shared" si="341"/>
        <v/>
      </c>
      <c r="AW753" s="300"/>
      <c r="AX753" s="295"/>
      <c r="AY753" s="296" t="str">
        <f>IF(AX753&lt;&gt;"",AX753/VLOOKUP($V753,Setup!$C$30:$D$41,2,0),"")</f>
        <v/>
      </c>
      <c r="AZ753" s="302"/>
      <c r="BA753" s="299" t="str">
        <f t="shared" si="342"/>
        <v/>
      </c>
      <c r="BB753" s="302"/>
      <c r="BC753" s="299" t="str">
        <f t="shared" si="343"/>
        <v/>
      </c>
      <c r="BD753" s="302"/>
      <c r="BE753" s="299" t="str">
        <f t="shared" si="344"/>
        <v/>
      </c>
      <c r="BF753" s="302"/>
      <c r="BG753" s="298" t="str">
        <f t="shared" si="345"/>
        <v/>
      </c>
      <c r="BH753" s="298" t="str">
        <f t="shared" si="346"/>
        <v/>
      </c>
      <c r="BI753" s="298" t="str">
        <f t="shared" si="347"/>
        <v/>
      </c>
      <c r="BJ753" s="300"/>
      <c r="BK753" s="295"/>
      <c r="BL753" s="296" t="str">
        <f>IF(BK753&lt;&gt;"",BK753/VLOOKUP($V753,Setup!$C$30:$D$41,2,0),"")</f>
        <v/>
      </c>
      <c r="BM753" s="302"/>
      <c r="BN753" s="299" t="str">
        <f t="shared" si="348"/>
        <v/>
      </c>
      <c r="BO753" s="302"/>
      <c r="BP753" s="299" t="str">
        <f t="shared" si="349"/>
        <v/>
      </c>
      <c r="BQ753" s="302"/>
      <c r="BR753" s="299" t="str">
        <f t="shared" si="350"/>
        <v/>
      </c>
      <c r="BS753" s="302"/>
      <c r="BT753" s="298" t="str">
        <f t="shared" si="351"/>
        <v/>
      </c>
      <c r="BU753" s="298" t="str">
        <f t="shared" si="352"/>
        <v/>
      </c>
      <c r="BV753" s="298" t="str">
        <f t="shared" si="353"/>
        <v/>
      </c>
      <c r="BW753" s="300"/>
      <c r="BX753" s="298" t="str">
        <f t="shared" si="354"/>
        <v/>
      </c>
      <c r="BY753" s="298" t="str">
        <f t="shared" si="355"/>
        <v/>
      </c>
      <c r="BZ753" s="113"/>
      <c r="CA753" s="114"/>
      <c r="CL753" s="358" t="str">
        <f>IFERROR(VLOOKUP(C753,'Data Sheet'!$A$3:$B$16,2,FALSE),"")</f>
        <v/>
      </c>
    </row>
    <row r="754" spans="1:90" ht="25.5" customHeight="1">
      <c r="A754" s="100"/>
      <c r="B754" s="107" t="str">
        <f t="shared" si="358"/>
        <v>--</v>
      </c>
      <c r="C754" s="304"/>
      <c r="D754" s="305" t="str">
        <f>IFERROR(IF(VLOOKUP(C754,'Data Sheet'!$A$3:$D$16,4,FALSE)=0,"",VLOOKUP(C754,'Data Sheet'!$A$3:$D$16,4,FALSE)),"")</f>
        <v/>
      </c>
      <c r="E754" s="306"/>
      <c r="F754" s="307" t="str">
        <f>IFERROR(IF(VLOOKUP(E754,'Data Sheet'!$C$19:$D$80,2,FALSE)=0,"",VLOOKUP(E754,'Data Sheet'!$C$19:$D$80,2,FALSE)),"")</f>
        <v/>
      </c>
      <c r="G754" s="308" t="str">
        <f t="shared" si="356"/>
        <v>-</v>
      </c>
      <c r="H754" s="108"/>
      <c r="I754" s="304"/>
      <c r="J754" s="109" t="e">
        <f t="shared" si="357"/>
        <v>#VALUE!</v>
      </c>
      <c r="K754" s="104" t="str">
        <f>IFERROR(INDEX('Data Sheet'!$C$104:$C$181,MATCH(I754,'Data Sheet'!$F$104:$F$181,0)),"")</f>
        <v/>
      </c>
      <c r="L754" s="260" t="str">
        <f>IFERROR(INDEX('Data Sheet'!$G$104:$G$181,MATCH(I754,'Data Sheet'!$F$104:$F$181,0)),"")</f>
        <v/>
      </c>
      <c r="M754" s="220"/>
      <c r="N754" s="303"/>
      <c r="O754" s="303"/>
      <c r="P754" s="110" t="str">
        <f>IFERROR(INDEX(Setup!$D$44:$D$70,MATCH(M754,Setup!$K$44:$K$70,0))&amp;"","")</f>
        <v/>
      </c>
      <c r="Q754" s="110" t="str">
        <f>IFERROR(INDEX(Setup!$E$44:$E$70,MATCH(M754,Setup!$K$44:$K$70,0))&amp;"","")</f>
        <v/>
      </c>
      <c r="R754" s="110" t="str">
        <f>IFERROR(INDEX(Setup!$L$44:$L$70,MATCH(M754,Setup!$K$44:$K$70,0))&amp;"","")</f>
        <v/>
      </c>
      <c r="S754" s="110" t="str">
        <f>Setup!$C$30</f>
        <v>USD</v>
      </c>
      <c r="T754" s="111" t="str">
        <f>IFERROR(INDEX('Data Sheet'!$B$104:$B$181,MATCH(I754,'Data Sheet'!$F$104:$F$181,0)),"")</f>
        <v/>
      </c>
      <c r="U754" s="112" t="str">
        <f>IFERROR(INDEX('Data Sheet'!$D$104:$D$181,MATCH(I754,'Data Sheet'!$F$104:$F$181,0)),"")</f>
        <v/>
      </c>
      <c r="V754" s="102"/>
      <c r="W754" s="221" t="e">
        <f>IF(V754=Setup!$C$30,"Grant",IF(V754=Setup!$C$31,"Local",IF(V754=Setup!$C$32,"Other",IF(ISBLANK(V754),"","Other"))))</f>
        <v>#N/A</v>
      </c>
      <c r="X754" s="295"/>
      <c r="Y754" s="296" t="str">
        <f>IF(X754&lt;&gt;"",X754/VLOOKUP($V754,Setup!$C$30:$D$41,2,0),"")</f>
        <v/>
      </c>
      <c r="Z754" s="297"/>
      <c r="AA754" s="298" t="str">
        <f t="shared" si="330"/>
        <v/>
      </c>
      <c r="AB754" s="297"/>
      <c r="AC754" s="299" t="str">
        <f t="shared" si="331"/>
        <v/>
      </c>
      <c r="AD754" s="297"/>
      <c r="AE754" s="299" t="str">
        <f t="shared" si="332"/>
        <v/>
      </c>
      <c r="AF754" s="297"/>
      <c r="AG754" s="298" t="str">
        <f t="shared" si="333"/>
        <v/>
      </c>
      <c r="AH754" s="298" t="str">
        <f t="shared" si="334"/>
        <v/>
      </c>
      <c r="AI754" s="298" t="str">
        <f t="shared" si="335"/>
        <v/>
      </c>
      <c r="AJ754" s="300"/>
      <c r="AK754" s="295"/>
      <c r="AL754" s="296" t="str">
        <f>IF(AK754&lt;&gt;"",AK754/VLOOKUP($V754,Setup!$C$30:$D$41,2,0),"")</f>
        <v/>
      </c>
      <c r="AM754" s="301"/>
      <c r="AN754" s="299" t="str">
        <f t="shared" si="336"/>
        <v/>
      </c>
      <c r="AO754" s="301"/>
      <c r="AP754" s="299" t="str">
        <f t="shared" si="337"/>
        <v/>
      </c>
      <c r="AQ754" s="301"/>
      <c r="AR754" s="299" t="str">
        <f t="shared" si="338"/>
        <v/>
      </c>
      <c r="AS754" s="301"/>
      <c r="AT754" s="298" t="str">
        <f t="shared" si="339"/>
        <v/>
      </c>
      <c r="AU754" s="298" t="str">
        <f t="shared" si="340"/>
        <v/>
      </c>
      <c r="AV754" s="298" t="str">
        <f t="shared" si="341"/>
        <v/>
      </c>
      <c r="AW754" s="300"/>
      <c r="AX754" s="295"/>
      <c r="AY754" s="296" t="str">
        <f>IF(AX754&lt;&gt;"",AX754/VLOOKUP($V754,Setup!$C$30:$D$41,2,0),"")</f>
        <v/>
      </c>
      <c r="AZ754" s="302"/>
      <c r="BA754" s="299" t="str">
        <f t="shared" si="342"/>
        <v/>
      </c>
      <c r="BB754" s="302"/>
      <c r="BC754" s="299" t="str">
        <f t="shared" si="343"/>
        <v/>
      </c>
      <c r="BD754" s="302"/>
      <c r="BE754" s="299" t="str">
        <f t="shared" si="344"/>
        <v/>
      </c>
      <c r="BF754" s="302"/>
      <c r="BG754" s="298" t="str">
        <f t="shared" si="345"/>
        <v/>
      </c>
      <c r="BH754" s="298" t="str">
        <f t="shared" si="346"/>
        <v/>
      </c>
      <c r="BI754" s="298" t="str">
        <f t="shared" si="347"/>
        <v/>
      </c>
      <c r="BJ754" s="300"/>
      <c r="BK754" s="295"/>
      <c r="BL754" s="296" t="str">
        <f>IF(BK754&lt;&gt;"",BK754/VLOOKUP($V754,Setup!$C$30:$D$41,2,0),"")</f>
        <v/>
      </c>
      <c r="BM754" s="302"/>
      <c r="BN754" s="299" t="str">
        <f t="shared" si="348"/>
        <v/>
      </c>
      <c r="BO754" s="302"/>
      <c r="BP754" s="299" t="str">
        <f t="shared" si="349"/>
        <v/>
      </c>
      <c r="BQ754" s="302"/>
      <c r="BR754" s="299" t="str">
        <f t="shared" si="350"/>
        <v/>
      </c>
      <c r="BS754" s="302"/>
      <c r="BT754" s="298" t="str">
        <f t="shared" si="351"/>
        <v/>
      </c>
      <c r="BU754" s="298" t="str">
        <f t="shared" si="352"/>
        <v/>
      </c>
      <c r="BV754" s="298" t="str">
        <f t="shared" si="353"/>
        <v/>
      </c>
      <c r="BW754" s="300"/>
      <c r="BX754" s="298" t="str">
        <f t="shared" si="354"/>
        <v/>
      </c>
      <c r="BY754" s="298" t="str">
        <f t="shared" si="355"/>
        <v/>
      </c>
      <c r="BZ754" s="113"/>
      <c r="CA754" s="114"/>
      <c r="CL754" s="358" t="str">
        <f>IFERROR(VLOOKUP(C754,'Data Sheet'!$A$3:$B$16,2,FALSE),"")</f>
        <v/>
      </c>
    </row>
    <row r="755" spans="1:90" ht="25.5" customHeight="1">
      <c r="A755" s="100"/>
      <c r="B755" s="107" t="str">
        <f t="shared" si="358"/>
        <v>--</v>
      </c>
      <c r="C755" s="304"/>
      <c r="D755" s="305" t="str">
        <f>IFERROR(IF(VLOOKUP(C755,'Data Sheet'!$A$3:$D$16,4,FALSE)=0,"",VLOOKUP(C755,'Data Sheet'!$A$3:$D$16,4,FALSE)),"")</f>
        <v/>
      </c>
      <c r="E755" s="306"/>
      <c r="F755" s="307" t="str">
        <f>IFERROR(IF(VLOOKUP(E755,'Data Sheet'!$C$19:$D$80,2,FALSE)=0,"",VLOOKUP(E755,'Data Sheet'!$C$19:$D$80,2,FALSE)),"")</f>
        <v/>
      </c>
      <c r="G755" s="308" t="str">
        <f t="shared" si="356"/>
        <v>-</v>
      </c>
      <c r="H755" s="108"/>
      <c r="I755" s="304"/>
      <c r="J755" s="109" t="e">
        <f t="shared" si="357"/>
        <v>#VALUE!</v>
      </c>
      <c r="K755" s="104" t="str">
        <f>IFERROR(INDEX('Data Sheet'!$C$104:$C$181,MATCH(I755,'Data Sheet'!$F$104:$F$181,0)),"")</f>
        <v/>
      </c>
      <c r="L755" s="260" t="str">
        <f>IFERROR(INDEX('Data Sheet'!$G$104:$G$181,MATCH(I755,'Data Sheet'!$F$104:$F$181,0)),"")</f>
        <v/>
      </c>
      <c r="M755" s="220"/>
      <c r="N755" s="303"/>
      <c r="O755" s="303"/>
      <c r="P755" s="110" t="str">
        <f>IFERROR(INDEX(Setup!$D$44:$D$70,MATCH(M755,Setup!$K$44:$K$70,0))&amp;"","")</f>
        <v/>
      </c>
      <c r="Q755" s="110" t="str">
        <f>IFERROR(INDEX(Setup!$E$44:$E$70,MATCH(M755,Setup!$K$44:$K$70,0))&amp;"","")</f>
        <v/>
      </c>
      <c r="R755" s="110" t="str">
        <f>IFERROR(INDEX(Setup!$L$44:$L$70,MATCH(M755,Setup!$K$44:$K$70,0))&amp;"","")</f>
        <v/>
      </c>
      <c r="S755" s="110" t="str">
        <f>Setup!$C$30</f>
        <v>USD</v>
      </c>
      <c r="T755" s="111" t="str">
        <f>IFERROR(INDEX('Data Sheet'!$B$104:$B$181,MATCH(I755,'Data Sheet'!$F$104:$F$181,0)),"")</f>
        <v/>
      </c>
      <c r="U755" s="112" t="str">
        <f>IFERROR(INDEX('Data Sheet'!$D$104:$D$181,MATCH(I755,'Data Sheet'!$F$104:$F$181,0)),"")</f>
        <v/>
      </c>
      <c r="V755" s="102"/>
      <c r="W755" s="221" t="e">
        <f>IF(V755=Setup!$C$30,"Grant",IF(V755=Setup!$C$31,"Local",IF(V755=Setup!$C$32,"Other",IF(ISBLANK(V755),"","Other"))))</f>
        <v>#N/A</v>
      </c>
      <c r="X755" s="295"/>
      <c r="Y755" s="296" t="str">
        <f>IF(X755&lt;&gt;"",X755/VLOOKUP($V755,Setup!$C$30:$D$41,2,0),"")</f>
        <v/>
      </c>
      <c r="Z755" s="297"/>
      <c r="AA755" s="298" t="str">
        <f t="shared" si="330"/>
        <v/>
      </c>
      <c r="AB755" s="297"/>
      <c r="AC755" s="299" t="str">
        <f t="shared" si="331"/>
        <v/>
      </c>
      <c r="AD755" s="297"/>
      <c r="AE755" s="299" t="str">
        <f t="shared" si="332"/>
        <v/>
      </c>
      <c r="AF755" s="297"/>
      <c r="AG755" s="298" t="str">
        <f t="shared" si="333"/>
        <v/>
      </c>
      <c r="AH755" s="298" t="str">
        <f t="shared" si="334"/>
        <v/>
      </c>
      <c r="AI755" s="298" t="str">
        <f t="shared" si="335"/>
        <v/>
      </c>
      <c r="AJ755" s="300"/>
      <c r="AK755" s="295"/>
      <c r="AL755" s="296" t="str">
        <f>IF(AK755&lt;&gt;"",AK755/VLOOKUP($V755,Setup!$C$30:$D$41,2,0),"")</f>
        <v/>
      </c>
      <c r="AM755" s="301"/>
      <c r="AN755" s="299" t="str">
        <f t="shared" si="336"/>
        <v/>
      </c>
      <c r="AO755" s="301"/>
      <c r="AP755" s="299" t="str">
        <f t="shared" si="337"/>
        <v/>
      </c>
      <c r="AQ755" s="301"/>
      <c r="AR755" s="299" t="str">
        <f t="shared" si="338"/>
        <v/>
      </c>
      <c r="AS755" s="301"/>
      <c r="AT755" s="298" t="str">
        <f t="shared" si="339"/>
        <v/>
      </c>
      <c r="AU755" s="298" t="str">
        <f t="shared" si="340"/>
        <v/>
      </c>
      <c r="AV755" s="298" t="str">
        <f t="shared" si="341"/>
        <v/>
      </c>
      <c r="AW755" s="300"/>
      <c r="AX755" s="295"/>
      <c r="AY755" s="296" t="str">
        <f>IF(AX755&lt;&gt;"",AX755/VLOOKUP($V755,Setup!$C$30:$D$41,2,0),"")</f>
        <v/>
      </c>
      <c r="AZ755" s="302"/>
      <c r="BA755" s="299" t="str">
        <f t="shared" si="342"/>
        <v/>
      </c>
      <c r="BB755" s="302"/>
      <c r="BC755" s="299" t="str">
        <f t="shared" si="343"/>
        <v/>
      </c>
      <c r="BD755" s="302"/>
      <c r="BE755" s="299" t="str">
        <f t="shared" si="344"/>
        <v/>
      </c>
      <c r="BF755" s="302"/>
      <c r="BG755" s="298" t="str">
        <f t="shared" si="345"/>
        <v/>
      </c>
      <c r="BH755" s="298" t="str">
        <f t="shared" si="346"/>
        <v/>
      </c>
      <c r="BI755" s="298" t="str">
        <f t="shared" si="347"/>
        <v/>
      </c>
      <c r="BJ755" s="300"/>
      <c r="BK755" s="295"/>
      <c r="BL755" s="296" t="str">
        <f>IF(BK755&lt;&gt;"",BK755/VLOOKUP($V755,Setup!$C$30:$D$41,2,0),"")</f>
        <v/>
      </c>
      <c r="BM755" s="302"/>
      <c r="BN755" s="299" t="str">
        <f t="shared" si="348"/>
        <v/>
      </c>
      <c r="BO755" s="302"/>
      <c r="BP755" s="299" t="str">
        <f t="shared" si="349"/>
        <v/>
      </c>
      <c r="BQ755" s="302"/>
      <c r="BR755" s="299" t="str">
        <f t="shared" si="350"/>
        <v/>
      </c>
      <c r="BS755" s="302"/>
      <c r="BT755" s="298" t="str">
        <f t="shared" si="351"/>
        <v/>
      </c>
      <c r="BU755" s="298" t="str">
        <f t="shared" si="352"/>
        <v/>
      </c>
      <c r="BV755" s="298" t="str">
        <f t="shared" si="353"/>
        <v/>
      </c>
      <c r="BW755" s="300"/>
      <c r="BX755" s="298" t="str">
        <f t="shared" si="354"/>
        <v/>
      </c>
      <c r="BY755" s="298" t="str">
        <f t="shared" si="355"/>
        <v/>
      </c>
      <c r="BZ755" s="113"/>
      <c r="CA755" s="114"/>
      <c r="CL755" s="358" t="str">
        <f>IFERROR(VLOOKUP(C755,'Data Sheet'!$A$3:$B$16,2,FALSE),"")</f>
        <v/>
      </c>
    </row>
    <row r="756" spans="1:90" ht="25.5" customHeight="1">
      <c r="A756" s="100"/>
      <c r="B756" s="107" t="str">
        <f t="shared" si="358"/>
        <v>--</v>
      </c>
      <c r="C756" s="304"/>
      <c r="D756" s="305" t="str">
        <f>IFERROR(IF(VLOOKUP(C756,'Data Sheet'!$A$3:$D$16,4,FALSE)=0,"",VLOOKUP(C756,'Data Sheet'!$A$3:$D$16,4,FALSE)),"")</f>
        <v/>
      </c>
      <c r="E756" s="306"/>
      <c r="F756" s="307" t="str">
        <f>IFERROR(IF(VLOOKUP(E756,'Data Sheet'!$C$19:$D$80,2,FALSE)=0,"",VLOOKUP(E756,'Data Sheet'!$C$19:$D$80,2,FALSE)),"")</f>
        <v/>
      </c>
      <c r="G756" s="308" t="str">
        <f t="shared" si="356"/>
        <v>-</v>
      </c>
      <c r="H756" s="108"/>
      <c r="I756" s="304"/>
      <c r="J756" s="109" t="e">
        <f t="shared" si="357"/>
        <v>#VALUE!</v>
      </c>
      <c r="K756" s="104" t="str">
        <f>IFERROR(INDEX('Data Sheet'!$C$104:$C$181,MATCH(I756,'Data Sheet'!$F$104:$F$181,0)),"")</f>
        <v/>
      </c>
      <c r="L756" s="260" t="str">
        <f>IFERROR(INDEX('Data Sheet'!$G$104:$G$181,MATCH(I756,'Data Sheet'!$F$104:$F$181,0)),"")</f>
        <v/>
      </c>
      <c r="M756" s="220"/>
      <c r="N756" s="303"/>
      <c r="O756" s="303"/>
      <c r="P756" s="110" t="str">
        <f>IFERROR(INDEX(Setup!$D$44:$D$70,MATCH(M756,Setup!$K$44:$K$70,0))&amp;"","")</f>
        <v/>
      </c>
      <c r="Q756" s="110" t="str">
        <f>IFERROR(INDEX(Setup!$E$44:$E$70,MATCH(M756,Setup!$K$44:$K$70,0))&amp;"","")</f>
        <v/>
      </c>
      <c r="R756" s="110" t="str">
        <f>IFERROR(INDEX(Setup!$L$44:$L$70,MATCH(M756,Setup!$K$44:$K$70,0))&amp;"","")</f>
        <v/>
      </c>
      <c r="S756" s="110" t="str">
        <f>Setup!$C$30</f>
        <v>USD</v>
      </c>
      <c r="T756" s="111" t="str">
        <f>IFERROR(INDEX('Data Sheet'!$B$104:$B$181,MATCH(I756,'Data Sheet'!$F$104:$F$181,0)),"")</f>
        <v/>
      </c>
      <c r="U756" s="112" t="str">
        <f>IFERROR(INDEX('Data Sheet'!$D$104:$D$181,MATCH(I756,'Data Sheet'!$F$104:$F$181,0)),"")</f>
        <v/>
      </c>
      <c r="V756" s="102"/>
      <c r="W756" s="221" t="e">
        <f>IF(V756=Setup!$C$30,"Grant",IF(V756=Setup!$C$31,"Local",IF(V756=Setup!$C$32,"Other",IF(ISBLANK(V756),"","Other"))))</f>
        <v>#N/A</v>
      </c>
      <c r="X756" s="295"/>
      <c r="Y756" s="296" t="str">
        <f>IF(X756&lt;&gt;"",X756/VLOOKUP($V756,Setup!$C$30:$D$41,2,0),"")</f>
        <v/>
      </c>
      <c r="Z756" s="297"/>
      <c r="AA756" s="298" t="str">
        <f t="shared" si="330"/>
        <v/>
      </c>
      <c r="AB756" s="297"/>
      <c r="AC756" s="299" t="str">
        <f t="shared" si="331"/>
        <v/>
      </c>
      <c r="AD756" s="297"/>
      <c r="AE756" s="299" t="str">
        <f t="shared" si="332"/>
        <v/>
      </c>
      <c r="AF756" s="297"/>
      <c r="AG756" s="298" t="str">
        <f t="shared" si="333"/>
        <v/>
      </c>
      <c r="AH756" s="298" t="str">
        <f t="shared" si="334"/>
        <v/>
      </c>
      <c r="AI756" s="298" t="str">
        <f t="shared" si="335"/>
        <v/>
      </c>
      <c r="AJ756" s="300"/>
      <c r="AK756" s="295"/>
      <c r="AL756" s="296" t="str">
        <f>IF(AK756&lt;&gt;"",AK756/VLOOKUP($V756,Setup!$C$30:$D$41,2,0),"")</f>
        <v/>
      </c>
      <c r="AM756" s="301"/>
      <c r="AN756" s="299" t="str">
        <f t="shared" si="336"/>
        <v/>
      </c>
      <c r="AO756" s="301"/>
      <c r="AP756" s="299" t="str">
        <f t="shared" si="337"/>
        <v/>
      </c>
      <c r="AQ756" s="301"/>
      <c r="AR756" s="299" t="str">
        <f t="shared" si="338"/>
        <v/>
      </c>
      <c r="AS756" s="301"/>
      <c r="AT756" s="298" t="str">
        <f t="shared" si="339"/>
        <v/>
      </c>
      <c r="AU756" s="298" t="str">
        <f t="shared" si="340"/>
        <v/>
      </c>
      <c r="AV756" s="298" t="str">
        <f t="shared" si="341"/>
        <v/>
      </c>
      <c r="AW756" s="300"/>
      <c r="AX756" s="295"/>
      <c r="AY756" s="296" t="str">
        <f>IF(AX756&lt;&gt;"",AX756/VLOOKUP($V756,Setup!$C$30:$D$41,2,0),"")</f>
        <v/>
      </c>
      <c r="AZ756" s="302"/>
      <c r="BA756" s="299" t="str">
        <f t="shared" si="342"/>
        <v/>
      </c>
      <c r="BB756" s="302"/>
      <c r="BC756" s="299" t="str">
        <f t="shared" si="343"/>
        <v/>
      </c>
      <c r="BD756" s="302"/>
      <c r="BE756" s="299" t="str">
        <f t="shared" si="344"/>
        <v/>
      </c>
      <c r="BF756" s="302"/>
      <c r="BG756" s="298" t="str">
        <f t="shared" si="345"/>
        <v/>
      </c>
      <c r="BH756" s="298" t="str">
        <f t="shared" si="346"/>
        <v/>
      </c>
      <c r="BI756" s="298" t="str">
        <f t="shared" si="347"/>
        <v/>
      </c>
      <c r="BJ756" s="300"/>
      <c r="BK756" s="295"/>
      <c r="BL756" s="296" t="str">
        <f>IF(BK756&lt;&gt;"",BK756/VLOOKUP($V756,Setup!$C$30:$D$41,2,0),"")</f>
        <v/>
      </c>
      <c r="BM756" s="302"/>
      <c r="BN756" s="299" t="str">
        <f t="shared" si="348"/>
        <v/>
      </c>
      <c r="BO756" s="302"/>
      <c r="BP756" s="299" t="str">
        <f t="shared" si="349"/>
        <v/>
      </c>
      <c r="BQ756" s="302"/>
      <c r="BR756" s="299" t="str">
        <f t="shared" si="350"/>
        <v/>
      </c>
      <c r="BS756" s="302"/>
      <c r="BT756" s="298" t="str">
        <f t="shared" si="351"/>
        <v/>
      </c>
      <c r="BU756" s="298" t="str">
        <f t="shared" si="352"/>
        <v/>
      </c>
      <c r="BV756" s="298" t="str">
        <f t="shared" si="353"/>
        <v/>
      </c>
      <c r="BW756" s="300"/>
      <c r="BX756" s="298" t="str">
        <f t="shared" si="354"/>
        <v/>
      </c>
      <c r="BY756" s="298" t="str">
        <f t="shared" si="355"/>
        <v/>
      </c>
      <c r="BZ756" s="113"/>
      <c r="CA756" s="114"/>
      <c r="CL756" s="358" t="str">
        <f>IFERROR(VLOOKUP(C756,'Data Sheet'!$A$3:$B$16,2,FALSE),"")</f>
        <v/>
      </c>
    </row>
    <row r="757" spans="1:90" ht="25.5" customHeight="1">
      <c r="A757" s="100"/>
      <c r="B757" s="107" t="str">
        <f t="shared" si="358"/>
        <v>--</v>
      </c>
      <c r="C757" s="304"/>
      <c r="D757" s="305" t="str">
        <f>IFERROR(IF(VLOOKUP(C757,'Data Sheet'!$A$3:$D$16,4,FALSE)=0,"",VLOOKUP(C757,'Data Sheet'!$A$3:$D$16,4,FALSE)),"")</f>
        <v/>
      </c>
      <c r="E757" s="306"/>
      <c r="F757" s="307" t="str">
        <f>IFERROR(IF(VLOOKUP(E757,'Data Sheet'!$C$19:$D$80,2,FALSE)=0,"",VLOOKUP(E757,'Data Sheet'!$C$19:$D$80,2,FALSE)),"")</f>
        <v/>
      </c>
      <c r="G757" s="308" t="str">
        <f t="shared" si="356"/>
        <v>-</v>
      </c>
      <c r="H757" s="108"/>
      <c r="I757" s="304"/>
      <c r="J757" s="109" t="e">
        <f t="shared" si="357"/>
        <v>#VALUE!</v>
      </c>
      <c r="K757" s="104" t="str">
        <f>IFERROR(INDEX('Data Sheet'!$C$104:$C$181,MATCH(I757,'Data Sheet'!$F$104:$F$181,0)),"")</f>
        <v/>
      </c>
      <c r="L757" s="260" t="str">
        <f>IFERROR(INDEX('Data Sheet'!$G$104:$G$181,MATCH(I757,'Data Sheet'!$F$104:$F$181,0)),"")</f>
        <v/>
      </c>
      <c r="M757" s="220"/>
      <c r="N757" s="303"/>
      <c r="O757" s="303"/>
      <c r="P757" s="110" t="str">
        <f>IFERROR(INDEX(Setup!$D$44:$D$70,MATCH(M757,Setup!$K$44:$K$70,0))&amp;"","")</f>
        <v/>
      </c>
      <c r="Q757" s="110" t="str">
        <f>IFERROR(INDEX(Setup!$E$44:$E$70,MATCH(M757,Setup!$K$44:$K$70,0))&amp;"","")</f>
        <v/>
      </c>
      <c r="R757" s="110" t="str">
        <f>IFERROR(INDEX(Setup!$L$44:$L$70,MATCH(M757,Setup!$K$44:$K$70,0))&amp;"","")</f>
        <v/>
      </c>
      <c r="S757" s="110" t="str">
        <f>Setup!$C$30</f>
        <v>USD</v>
      </c>
      <c r="T757" s="111" t="str">
        <f>IFERROR(INDEX('Data Sheet'!$B$104:$B$181,MATCH(I757,'Data Sheet'!$F$104:$F$181,0)),"")</f>
        <v/>
      </c>
      <c r="U757" s="112" t="str">
        <f>IFERROR(INDEX('Data Sheet'!$D$104:$D$181,MATCH(I757,'Data Sheet'!$F$104:$F$181,0)),"")</f>
        <v/>
      </c>
      <c r="V757" s="102"/>
      <c r="W757" s="221" t="e">
        <f>IF(V757=Setup!$C$30,"Grant",IF(V757=Setup!$C$31,"Local",IF(V757=Setup!$C$32,"Other",IF(ISBLANK(V757),"","Other"))))</f>
        <v>#N/A</v>
      </c>
      <c r="X757" s="295"/>
      <c r="Y757" s="296" t="str">
        <f>IF(X757&lt;&gt;"",X757/VLOOKUP($V757,Setup!$C$30:$D$41,2,0),"")</f>
        <v/>
      </c>
      <c r="Z757" s="297"/>
      <c r="AA757" s="298" t="str">
        <f t="shared" si="330"/>
        <v/>
      </c>
      <c r="AB757" s="297"/>
      <c r="AC757" s="299" t="str">
        <f t="shared" si="331"/>
        <v/>
      </c>
      <c r="AD757" s="297"/>
      <c r="AE757" s="299" t="str">
        <f t="shared" si="332"/>
        <v/>
      </c>
      <c r="AF757" s="297"/>
      <c r="AG757" s="298" t="str">
        <f t="shared" si="333"/>
        <v/>
      </c>
      <c r="AH757" s="298" t="str">
        <f t="shared" si="334"/>
        <v/>
      </c>
      <c r="AI757" s="298" t="str">
        <f t="shared" si="335"/>
        <v/>
      </c>
      <c r="AJ757" s="300"/>
      <c r="AK757" s="295"/>
      <c r="AL757" s="296" t="str">
        <f>IF(AK757&lt;&gt;"",AK757/VLOOKUP($V757,Setup!$C$30:$D$41,2,0),"")</f>
        <v/>
      </c>
      <c r="AM757" s="301"/>
      <c r="AN757" s="299" t="str">
        <f t="shared" si="336"/>
        <v/>
      </c>
      <c r="AO757" s="301"/>
      <c r="AP757" s="299" t="str">
        <f t="shared" si="337"/>
        <v/>
      </c>
      <c r="AQ757" s="301"/>
      <c r="AR757" s="299" t="str">
        <f t="shared" si="338"/>
        <v/>
      </c>
      <c r="AS757" s="301"/>
      <c r="AT757" s="298" t="str">
        <f t="shared" si="339"/>
        <v/>
      </c>
      <c r="AU757" s="298" t="str">
        <f t="shared" si="340"/>
        <v/>
      </c>
      <c r="AV757" s="298" t="str">
        <f t="shared" si="341"/>
        <v/>
      </c>
      <c r="AW757" s="300"/>
      <c r="AX757" s="295"/>
      <c r="AY757" s="296" t="str">
        <f>IF(AX757&lt;&gt;"",AX757/VLOOKUP($V757,Setup!$C$30:$D$41,2,0),"")</f>
        <v/>
      </c>
      <c r="AZ757" s="302"/>
      <c r="BA757" s="299" t="str">
        <f t="shared" si="342"/>
        <v/>
      </c>
      <c r="BB757" s="302"/>
      <c r="BC757" s="299" t="str">
        <f t="shared" si="343"/>
        <v/>
      </c>
      <c r="BD757" s="302"/>
      <c r="BE757" s="299" t="str">
        <f t="shared" si="344"/>
        <v/>
      </c>
      <c r="BF757" s="302"/>
      <c r="BG757" s="298" t="str">
        <f t="shared" si="345"/>
        <v/>
      </c>
      <c r="BH757" s="298" t="str">
        <f t="shared" si="346"/>
        <v/>
      </c>
      <c r="BI757" s="298" t="str">
        <f t="shared" si="347"/>
        <v/>
      </c>
      <c r="BJ757" s="300"/>
      <c r="BK757" s="295"/>
      <c r="BL757" s="296" t="str">
        <f>IF(BK757&lt;&gt;"",BK757/VLOOKUP($V757,Setup!$C$30:$D$41,2,0),"")</f>
        <v/>
      </c>
      <c r="BM757" s="302"/>
      <c r="BN757" s="299" t="str">
        <f t="shared" si="348"/>
        <v/>
      </c>
      <c r="BO757" s="302"/>
      <c r="BP757" s="299" t="str">
        <f t="shared" si="349"/>
        <v/>
      </c>
      <c r="BQ757" s="302"/>
      <c r="BR757" s="299" t="str">
        <f t="shared" si="350"/>
        <v/>
      </c>
      <c r="BS757" s="302"/>
      <c r="BT757" s="298" t="str">
        <f t="shared" si="351"/>
        <v/>
      </c>
      <c r="BU757" s="298" t="str">
        <f t="shared" si="352"/>
        <v/>
      </c>
      <c r="BV757" s="298" t="str">
        <f t="shared" si="353"/>
        <v/>
      </c>
      <c r="BW757" s="300"/>
      <c r="BX757" s="298" t="str">
        <f t="shared" si="354"/>
        <v/>
      </c>
      <c r="BY757" s="298" t="str">
        <f t="shared" si="355"/>
        <v/>
      </c>
      <c r="BZ757" s="113"/>
      <c r="CA757" s="114"/>
      <c r="CL757" s="358" t="str">
        <f>IFERROR(VLOOKUP(C757,'Data Sheet'!$A$3:$B$16,2,FALSE),"")</f>
        <v/>
      </c>
    </row>
    <row r="758" spans="1:90" ht="25.5" customHeight="1">
      <c r="A758" s="100"/>
      <c r="B758" s="107" t="str">
        <f t="shared" si="358"/>
        <v>--</v>
      </c>
      <c r="C758" s="304"/>
      <c r="D758" s="305" t="str">
        <f>IFERROR(IF(VLOOKUP(C758,'Data Sheet'!$A$3:$D$16,4,FALSE)=0,"",VLOOKUP(C758,'Data Sheet'!$A$3:$D$16,4,FALSE)),"")</f>
        <v/>
      </c>
      <c r="E758" s="306"/>
      <c r="F758" s="307" t="str">
        <f>IFERROR(IF(VLOOKUP(E758,'Data Sheet'!$C$19:$D$80,2,FALSE)=0,"",VLOOKUP(E758,'Data Sheet'!$C$19:$D$80,2,FALSE)),"")</f>
        <v/>
      </c>
      <c r="G758" s="308" t="str">
        <f t="shared" si="356"/>
        <v>-</v>
      </c>
      <c r="H758" s="108"/>
      <c r="I758" s="304"/>
      <c r="J758" s="109" t="e">
        <f t="shared" si="357"/>
        <v>#VALUE!</v>
      </c>
      <c r="K758" s="104" t="str">
        <f>IFERROR(INDEX('Data Sheet'!$C$104:$C$181,MATCH(I758,'Data Sheet'!$F$104:$F$181,0)),"")</f>
        <v/>
      </c>
      <c r="L758" s="260" t="str">
        <f>IFERROR(INDEX('Data Sheet'!$G$104:$G$181,MATCH(I758,'Data Sheet'!$F$104:$F$181,0)),"")</f>
        <v/>
      </c>
      <c r="M758" s="220"/>
      <c r="N758" s="303"/>
      <c r="O758" s="303"/>
      <c r="P758" s="110" t="str">
        <f>IFERROR(INDEX(Setup!$D$44:$D$70,MATCH(M758,Setup!$K$44:$K$70,0))&amp;"","")</f>
        <v/>
      </c>
      <c r="Q758" s="110" t="str">
        <f>IFERROR(INDEX(Setup!$E$44:$E$70,MATCH(M758,Setup!$K$44:$K$70,0))&amp;"","")</f>
        <v/>
      </c>
      <c r="R758" s="110" t="str">
        <f>IFERROR(INDEX(Setup!$L$44:$L$70,MATCH(M758,Setup!$K$44:$K$70,0))&amp;"","")</f>
        <v/>
      </c>
      <c r="S758" s="110" t="str">
        <f>Setup!$C$30</f>
        <v>USD</v>
      </c>
      <c r="T758" s="111" t="str">
        <f>IFERROR(INDEX('Data Sheet'!$B$104:$B$181,MATCH(I758,'Data Sheet'!$F$104:$F$181,0)),"")</f>
        <v/>
      </c>
      <c r="U758" s="112" t="str">
        <f>IFERROR(INDEX('Data Sheet'!$D$104:$D$181,MATCH(I758,'Data Sheet'!$F$104:$F$181,0)),"")</f>
        <v/>
      </c>
      <c r="V758" s="102"/>
      <c r="W758" s="221" t="e">
        <f>IF(V758=Setup!$C$30,"Grant",IF(V758=Setup!$C$31,"Local",IF(V758=Setup!$C$32,"Other",IF(ISBLANK(V758),"","Other"))))</f>
        <v>#N/A</v>
      </c>
      <c r="X758" s="295"/>
      <c r="Y758" s="296" t="str">
        <f>IF(X758&lt;&gt;"",X758/VLOOKUP($V758,Setup!$C$30:$D$41,2,0),"")</f>
        <v/>
      </c>
      <c r="Z758" s="297"/>
      <c r="AA758" s="298" t="str">
        <f t="shared" si="330"/>
        <v/>
      </c>
      <c r="AB758" s="297"/>
      <c r="AC758" s="299" t="str">
        <f t="shared" si="331"/>
        <v/>
      </c>
      <c r="AD758" s="297"/>
      <c r="AE758" s="299" t="str">
        <f t="shared" si="332"/>
        <v/>
      </c>
      <c r="AF758" s="297"/>
      <c r="AG758" s="298" t="str">
        <f t="shared" si="333"/>
        <v/>
      </c>
      <c r="AH758" s="298" t="str">
        <f t="shared" si="334"/>
        <v/>
      </c>
      <c r="AI758" s="298" t="str">
        <f t="shared" si="335"/>
        <v/>
      </c>
      <c r="AJ758" s="300"/>
      <c r="AK758" s="295"/>
      <c r="AL758" s="296" t="str">
        <f>IF(AK758&lt;&gt;"",AK758/VLOOKUP($V758,Setup!$C$30:$D$41,2,0),"")</f>
        <v/>
      </c>
      <c r="AM758" s="301"/>
      <c r="AN758" s="299" t="str">
        <f t="shared" si="336"/>
        <v/>
      </c>
      <c r="AO758" s="301"/>
      <c r="AP758" s="299" t="str">
        <f t="shared" si="337"/>
        <v/>
      </c>
      <c r="AQ758" s="301"/>
      <c r="AR758" s="299" t="str">
        <f t="shared" si="338"/>
        <v/>
      </c>
      <c r="AS758" s="301"/>
      <c r="AT758" s="298" t="str">
        <f t="shared" si="339"/>
        <v/>
      </c>
      <c r="AU758" s="298" t="str">
        <f t="shared" si="340"/>
        <v/>
      </c>
      <c r="AV758" s="298" t="str">
        <f t="shared" si="341"/>
        <v/>
      </c>
      <c r="AW758" s="300"/>
      <c r="AX758" s="295"/>
      <c r="AY758" s="296" t="str">
        <f>IF(AX758&lt;&gt;"",AX758/VLOOKUP($V758,Setup!$C$30:$D$41,2,0),"")</f>
        <v/>
      </c>
      <c r="AZ758" s="302"/>
      <c r="BA758" s="299" t="str">
        <f t="shared" si="342"/>
        <v/>
      </c>
      <c r="BB758" s="302"/>
      <c r="BC758" s="299" t="str">
        <f t="shared" si="343"/>
        <v/>
      </c>
      <c r="BD758" s="302"/>
      <c r="BE758" s="299" t="str">
        <f t="shared" si="344"/>
        <v/>
      </c>
      <c r="BF758" s="302"/>
      <c r="BG758" s="298" t="str">
        <f t="shared" si="345"/>
        <v/>
      </c>
      <c r="BH758" s="298" t="str">
        <f t="shared" si="346"/>
        <v/>
      </c>
      <c r="BI758" s="298" t="str">
        <f t="shared" si="347"/>
        <v/>
      </c>
      <c r="BJ758" s="300"/>
      <c r="BK758" s="295"/>
      <c r="BL758" s="296" t="str">
        <f>IF(BK758&lt;&gt;"",BK758/VLOOKUP($V758,Setup!$C$30:$D$41,2,0),"")</f>
        <v/>
      </c>
      <c r="BM758" s="302"/>
      <c r="BN758" s="299" t="str">
        <f t="shared" si="348"/>
        <v/>
      </c>
      <c r="BO758" s="302"/>
      <c r="BP758" s="299" t="str">
        <f t="shared" si="349"/>
        <v/>
      </c>
      <c r="BQ758" s="302"/>
      <c r="BR758" s="299" t="str">
        <f t="shared" si="350"/>
        <v/>
      </c>
      <c r="BS758" s="302"/>
      <c r="BT758" s="298" t="str">
        <f t="shared" si="351"/>
        <v/>
      </c>
      <c r="BU758" s="298" t="str">
        <f t="shared" si="352"/>
        <v/>
      </c>
      <c r="BV758" s="298" t="str">
        <f t="shared" si="353"/>
        <v/>
      </c>
      <c r="BW758" s="300"/>
      <c r="BX758" s="298" t="str">
        <f t="shared" si="354"/>
        <v/>
      </c>
      <c r="BY758" s="298" t="str">
        <f t="shared" si="355"/>
        <v/>
      </c>
      <c r="BZ758" s="113"/>
      <c r="CA758" s="114"/>
      <c r="CL758" s="358" t="str">
        <f>IFERROR(VLOOKUP(C758,'Data Sheet'!$A$3:$B$16,2,FALSE),"")</f>
        <v/>
      </c>
    </row>
    <row r="759" spans="1:90" ht="25.5" customHeight="1">
      <c r="A759" s="100"/>
      <c r="B759" s="107" t="str">
        <f t="shared" si="358"/>
        <v>--</v>
      </c>
      <c r="C759" s="304"/>
      <c r="D759" s="305" t="str">
        <f>IFERROR(IF(VLOOKUP(C759,'Data Sheet'!$A$3:$D$16,4,FALSE)=0,"",VLOOKUP(C759,'Data Sheet'!$A$3:$D$16,4,FALSE)),"")</f>
        <v/>
      </c>
      <c r="E759" s="306"/>
      <c r="F759" s="307" t="str">
        <f>IFERROR(IF(VLOOKUP(E759,'Data Sheet'!$C$19:$D$80,2,FALSE)=0,"",VLOOKUP(E759,'Data Sheet'!$C$19:$D$80,2,FALSE)),"")</f>
        <v/>
      </c>
      <c r="G759" s="308" t="str">
        <f t="shared" si="356"/>
        <v>-</v>
      </c>
      <c r="H759" s="108"/>
      <c r="I759" s="304"/>
      <c r="J759" s="109" t="e">
        <f t="shared" si="357"/>
        <v>#VALUE!</v>
      </c>
      <c r="K759" s="104" t="str">
        <f>IFERROR(INDEX('Data Sheet'!$C$104:$C$181,MATCH(I759,'Data Sheet'!$F$104:$F$181,0)),"")</f>
        <v/>
      </c>
      <c r="L759" s="260" t="str">
        <f>IFERROR(INDEX('Data Sheet'!$G$104:$G$181,MATCH(I759,'Data Sheet'!$F$104:$F$181,0)),"")</f>
        <v/>
      </c>
      <c r="M759" s="220"/>
      <c r="N759" s="303"/>
      <c r="O759" s="303"/>
      <c r="P759" s="110" t="str">
        <f>IFERROR(INDEX(Setup!$D$44:$D$70,MATCH(M759,Setup!$K$44:$K$70,0))&amp;"","")</f>
        <v/>
      </c>
      <c r="Q759" s="110" t="str">
        <f>IFERROR(INDEX(Setup!$E$44:$E$70,MATCH(M759,Setup!$K$44:$K$70,0))&amp;"","")</f>
        <v/>
      </c>
      <c r="R759" s="110" t="str">
        <f>IFERROR(INDEX(Setup!$L$44:$L$70,MATCH(M759,Setup!$K$44:$K$70,0))&amp;"","")</f>
        <v/>
      </c>
      <c r="S759" s="110" t="str">
        <f>Setup!$C$30</f>
        <v>USD</v>
      </c>
      <c r="T759" s="111" t="str">
        <f>IFERROR(INDEX('Data Sheet'!$B$104:$B$181,MATCH(I759,'Data Sheet'!$F$104:$F$181,0)),"")</f>
        <v/>
      </c>
      <c r="U759" s="112" t="str">
        <f>IFERROR(INDEX('Data Sheet'!$D$104:$D$181,MATCH(I759,'Data Sheet'!$F$104:$F$181,0)),"")</f>
        <v/>
      </c>
      <c r="V759" s="102"/>
      <c r="W759" s="221" t="e">
        <f>IF(V759=Setup!$C$30,"Grant",IF(V759=Setup!$C$31,"Local",IF(V759=Setup!$C$32,"Other",IF(ISBLANK(V759),"","Other"))))</f>
        <v>#N/A</v>
      </c>
      <c r="X759" s="295"/>
      <c r="Y759" s="296" t="str">
        <f>IF(X759&lt;&gt;"",X759/VLOOKUP($V759,Setup!$C$30:$D$41,2,0),"")</f>
        <v/>
      </c>
      <c r="Z759" s="297"/>
      <c r="AA759" s="298" t="str">
        <f t="shared" si="330"/>
        <v/>
      </c>
      <c r="AB759" s="297"/>
      <c r="AC759" s="299" t="str">
        <f t="shared" si="331"/>
        <v/>
      </c>
      <c r="AD759" s="297"/>
      <c r="AE759" s="299" t="str">
        <f t="shared" si="332"/>
        <v/>
      </c>
      <c r="AF759" s="297"/>
      <c r="AG759" s="298" t="str">
        <f t="shared" si="333"/>
        <v/>
      </c>
      <c r="AH759" s="298" t="str">
        <f t="shared" si="334"/>
        <v/>
      </c>
      <c r="AI759" s="298" t="str">
        <f t="shared" si="335"/>
        <v/>
      </c>
      <c r="AJ759" s="300"/>
      <c r="AK759" s="295"/>
      <c r="AL759" s="296" t="str">
        <f>IF(AK759&lt;&gt;"",AK759/VLOOKUP($V759,Setup!$C$30:$D$41,2,0),"")</f>
        <v/>
      </c>
      <c r="AM759" s="301"/>
      <c r="AN759" s="299" t="str">
        <f t="shared" si="336"/>
        <v/>
      </c>
      <c r="AO759" s="301"/>
      <c r="AP759" s="299" t="str">
        <f t="shared" si="337"/>
        <v/>
      </c>
      <c r="AQ759" s="301"/>
      <c r="AR759" s="299" t="str">
        <f t="shared" si="338"/>
        <v/>
      </c>
      <c r="AS759" s="301"/>
      <c r="AT759" s="298" t="str">
        <f t="shared" si="339"/>
        <v/>
      </c>
      <c r="AU759" s="298" t="str">
        <f t="shared" si="340"/>
        <v/>
      </c>
      <c r="AV759" s="298" t="str">
        <f t="shared" si="341"/>
        <v/>
      </c>
      <c r="AW759" s="300"/>
      <c r="AX759" s="295"/>
      <c r="AY759" s="296" t="str">
        <f>IF(AX759&lt;&gt;"",AX759/VLOOKUP($V759,Setup!$C$30:$D$41,2,0),"")</f>
        <v/>
      </c>
      <c r="AZ759" s="302"/>
      <c r="BA759" s="299" t="str">
        <f t="shared" si="342"/>
        <v/>
      </c>
      <c r="BB759" s="302"/>
      <c r="BC759" s="299" t="str">
        <f t="shared" si="343"/>
        <v/>
      </c>
      <c r="BD759" s="302"/>
      <c r="BE759" s="299" t="str">
        <f t="shared" si="344"/>
        <v/>
      </c>
      <c r="BF759" s="302"/>
      <c r="BG759" s="298" t="str">
        <f t="shared" si="345"/>
        <v/>
      </c>
      <c r="BH759" s="298" t="str">
        <f t="shared" si="346"/>
        <v/>
      </c>
      <c r="BI759" s="298" t="str">
        <f t="shared" si="347"/>
        <v/>
      </c>
      <c r="BJ759" s="300"/>
      <c r="BK759" s="295"/>
      <c r="BL759" s="296" t="str">
        <f>IF(BK759&lt;&gt;"",BK759/VLOOKUP($V759,Setup!$C$30:$D$41,2,0),"")</f>
        <v/>
      </c>
      <c r="BM759" s="302"/>
      <c r="BN759" s="299" t="str">
        <f t="shared" si="348"/>
        <v/>
      </c>
      <c r="BO759" s="302"/>
      <c r="BP759" s="299" t="str">
        <f t="shared" si="349"/>
        <v/>
      </c>
      <c r="BQ759" s="302"/>
      <c r="BR759" s="299" t="str">
        <f t="shared" si="350"/>
        <v/>
      </c>
      <c r="BS759" s="302"/>
      <c r="BT759" s="298" t="str">
        <f t="shared" si="351"/>
        <v/>
      </c>
      <c r="BU759" s="298" t="str">
        <f t="shared" si="352"/>
        <v/>
      </c>
      <c r="BV759" s="298" t="str">
        <f t="shared" si="353"/>
        <v/>
      </c>
      <c r="BW759" s="300"/>
      <c r="BX759" s="298" t="str">
        <f t="shared" si="354"/>
        <v/>
      </c>
      <c r="BY759" s="298" t="str">
        <f t="shared" si="355"/>
        <v/>
      </c>
      <c r="BZ759" s="113"/>
      <c r="CA759" s="114"/>
      <c r="CL759" s="358" t="str">
        <f>IFERROR(VLOOKUP(C759,'Data Sheet'!$A$3:$B$16,2,FALSE),"")</f>
        <v/>
      </c>
    </row>
    <row r="760" spans="1:90" ht="25.5" customHeight="1">
      <c r="A760" s="100"/>
      <c r="B760" s="107" t="str">
        <f t="shared" si="358"/>
        <v>--</v>
      </c>
      <c r="C760" s="304"/>
      <c r="D760" s="305" t="str">
        <f>IFERROR(IF(VLOOKUP(C760,'Data Sheet'!$A$3:$D$16,4,FALSE)=0,"",VLOOKUP(C760,'Data Sheet'!$A$3:$D$16,4,FALSE)),"")</f>
        <v/>
      </c>
      <c r="E760" s="306"/>
      <c r="F760" s="307" t="str">
        <f>IFERROR(IF(VLOOKUP(E760,'Data Sheet'!$C$19:$D$80,2,FALSE)=0,"",VLOOKUP(E760,'Data Sheet'!$C$19:$D$80,2,FALSE)),"")</f>
        <v/>
      </c>
      <c r="G760" s="308" t="str">
        <f t="shared" si="356"/>
        <v>-</v>
      </c>
      <c r="H760" s="108"/>
      <c r="I760" s="304"/>
      <c r="J760" s="109" t="e">
        <f t="shared" si="357"/>
        <v>#VALUE!</v>
      </c>
      <c r="K760" s="104" t="str">
        <f>IFERROR(INDEX('Data Sheet'!$C$104:$C$181,MATCH(I760,'Data Sheet'!$F$104:$F$181,0)),"")</f>
        <v/>
      </c>
      <c r="L760" s="260" t="str">
        <f>IFERROR(INDEX('Data Sheet'!$G$104:$G$181,MATCH(I760,'Data Sheet'!$F$104:$F$181,0)),"")</f>
        <v/>
      </c>
      <c r="M760" s="220"/>
      <c r="N760" s="303"/>
      <c r="O760" s="303"/>
      <c r="P760" s="110" t="str">
        <f>IFERROR(INDEX(Setup!$D$44:$D$70,MATCH(M760,Setup!$K$44:$K$70,0))&amp;"","")</f>
        <v/>
      </c>
      <c r="Q760" s="110" t="str">
        <f>IFERROR(INDEX(Setup!$E$44:$E$70,MATCH(M760,Setup!$K$44:$K$70,0))&amp;"","")</f>
        <v/>
      </c>
      <c r="R760" s="110" t="str">
        <f>IFERROR(INDEX(Setup!$L$44:$L$70,MATCH(M760,Setup!$K$44:$K$70,0))&amp;"","")</f>
        <v/>
      </c>
      <c r="S760" s="110" t="str">
        <f>Setup!$C$30</f>
        <v>USD</v>
      </c>
      <c r="T760" s="111" t="str">
        <f>IFERROR(INDEX('Data Sheet'!$B$104:$B$181,MATCH(I760,'Data Sheet'!$F$104:$F$181,0)),"")</f>
        <v/>
      </c>
      <c r="U760" s="112" t="str">
        <f>IFERROR(INDEX('Data Sheet'!$D$104:$D$181,MATCH(I760,'Data Sheet'!$F$104:$F$181,0)),"")</f>
        <v/>
      </c>
      <c r="V760" s="102"/>
      <c r="W760" s="221" t="e">
        <f>IF(V760=Setup!$C$30,"Grant",IF(V760=Setup!$C$31,"Local",IF(V760=Setup!$C$32,"Other",IF(ISBLANK(V760),"","Other"))))</f>
        <v>#N/A</v>
      </c>
      <c r="X760" s="295"/>
      <c r="Y760" s="296" t="str">
        <f>IF(X760&lt;&gt;"",X760/VLOOKUP($V760,Setup!$C$30:$D$41,2,0),"")</f>
        <v/>
      </c>
      <c r="Z760" s="297"/>
      <c r="AA760" s="298" t="str">
        <f t="shared" si="330"/>
        <v/>
      </c>
      <c r="AB760" s="297"/>
      <c r="AC760" s="299" t="str">
        <f t="shared" si="331"/>
        <v/>
      </c>
      <c r="AD760" s="297"/>
      <c r="AE760" s="299" t="str">
        <f t="shared" si="332"/>
        <v/>
      </c>
      <c r="AF760" s="297"/>
      <c r="AG760" s="298" t="str">
        <f t="shared" si="333"/>
        <v/>
      </c>
      <c r="AH760" s="298" t="str">
        <f t="shared" si="334"/>
        <v/>
      </c>
      <c r="AI760" s="298" t="str">
        <f t="shared" si="335"/>
        <v/>
      </c>
      <c r="AJ760" s="300"/>
      <c r="AK760" s="295"/>
      <c r="AL760" s="296" t="str">
        <f>IF(AK760&lt;&gt;"",AK760/VLOOKUP($V760,Setup!$C$30:$D$41,2,0),"")</f>
        <v/>
      </c>
      <c r="AM760" s="301"/>
      <c r="AN760" s="299" t="str">
        <f t="shared" si="336"/>
        <v/>
      </c>
      <c r="AO760" s="301"/>
      <c r="AP760" s="299" t="str">
        <f t="shared" si="337"/>
        <v/>
      </c>
      <c r="AQ760" s="301"/>
      <c r="AR760" s="299" t="str">
        <f t="shared" si="338"/>
        <v/>
      </c>
      <c r="AS760" s="301"/>
      <c r="AT760" s="298" t="str">
        <f t="shared" si="339"/>
        <v/>
      </c>
      <c r="AU760" s="298" t="str">
        <f t="shared" si="340"/>
        <v/>
      </c>
      <c r="AV760" s="298" t="str">
        <f t="shared" si="341"/>
        <v/>
      </c>
      <c r="AW760" s="300"/>
      <c r="AX760" s="295"/>
      <c r="AY760" s="296" t="str">
        <f>IF(AX760&lt;&gt;"",AX760/VLOOKUP($V760,Setup!$C$30:$D$41,2,0),"")</f>
        <v/>
      </c>
      <c r="AZ760" s="302"/>
      <c r="BA760" s="299" t="str">
        <f t="shared" si="342"/>
        <v/>
      </c>
      <c r="BB760" s="302"/>
      <c r="BC760" s="299" t="str">
        <f t="shared" si="343"/>
        <v/>
      </c>
      <c r="BD760" s="302"/>
      <c r="BE760" s="299" t="str">
        <f t="shared" si="344"/>
        <v/>
      </c>
      <c r="BF760" s="302"/>
      <c r="BG760" s="298" t="str">
        <f t="shared" si="345"/>
        <v/>
      </c>
      <c r="BH760" s="298" t="str">
        <f t="shared" si="346"/>
        <v/>
      </c>
      <c r="BI760" s="298" t="str">
        <f t="shared" si="347"/>
        <v/>
      </c>
      <c r="BJ760" s="300"/>
      <c r="BK760" s="295"/>
      <c r="BL760" s="296" t="str">
        <f>IF(BK760&lt;&gt;"",BK760/VLOOKUP($V760,Setup!$C$30:$D$41,2,0),"")</f>
        <v/>
      </c>
      <c r="BM760" s="302"/>
      <c r="BN760" s="299" t="str">
        <f t="shared" si="348"/>
        <v/>
      </c>
      <c r="BO760" s="302"/>
      <c r="BP760" s="299" t="str">
        <f t="shared" si="349"/>
        <v/>
      </c>
      <c r="BQ760" s="302"/>
      <c r="BR760" s="299" t="str">
        <f t="shared" si="350"/>
        <v/>
      </c>
      <c r="BS760" s="302"/>
      <c r="BT760" s="298" t="str">
        <f t="shared" si="351"/>
        <v/>
      </c>
      <c r="BU760" s="298" t="str">
        <f t="shared" si="352"/>
        <v/>
      </c>
      <c r="BV760" s="298" t="str">
        <f t="shared" si="353"/>
        <v/>
      </c>
      <c r="BW760" s="300"/>
      <c r="BX760" s="298" t="str">
        <f t="shared" si="354"/>
        <v/>
      </c>
      <c r="BY760" s="298" t="str">
        <f t="shared" si="355"/>
        <v/>
      </c>
      <c r="BZ760" s="113"/>
      <c r="CA760" s="114"/>
      <c r="CL760" s="358" t="str">
        <f>IFERROR(VLOOKUP(C760,'Data Sheet'!$A$3:$B$16,2,FALSE),"")</f>
        <v/>
      </c>
    </row>
    <row r="761" spans="1:90" ht="25.5" customHeight="1">
      <c r="A761" s="100"/>
      <c r="B761" s="107" t="str">
        <f t="shared" si="358"/>
        <v>--</v>
      </c>
      <c r="C761" s="304"/>
      <c r="D761" s="305" t="str">
        <f>IFERROR(IF(VLOOKUP(C761,'Data Sheet'!$A$3:$D$16,4,FALSE)=0,"",VLOOKUP(C761,'Data Sheet'!$A$3:$D$16,4,FALSE)),"")</f>
        <v/>
      </c>
      <c r="E761" s="306"/>
      <c r="F761" s="307" t="str">
        <f>IFERROR(IF(VLOOKUP(E761,'Data Sheet'!$C$19:$D$80,2,FALSE)=0,"",VLOOKUP(E761,'Data Sheet'!$C$19:$D$80,2,FALSE)),"")</f>
        <v/>
      </c>
      <c r="G761" s="308" t="str">
        <f t="shared" si="356"/>
        <v>-</v>
      </c>
      <c r="H761" s="108"/>
      <c r="I761" s="304"/>
      <c r="J761" s="109" t="e">
        <f t="shared" si="357"/>
        <v>#VALUE!</v>
      </c>
      <c r="K761" s="104" t="str">
        <f>IFERROR(INDEX('Data Sheet'!$C$104:$C$181,MATCH(I761,'Data Sheet'!$F$104:$F$181,0)),"")</f>
        <v/>
      </c>
      <c r="L761" s="260" t="str">
        <f>IFERROR(INDEX('Data Sheet'!$G$104:$G$181,MATCH(I761,'Data Sheet'!$F$104:$F$181,0)),"")</f>
        <v/>
      </c>
      <c r="M761" s="220"/>
      <c r="N761" s="303"/>
      <c r="O761" s="303"/>
      <c r="P761" s="110" t="str">
        <f>IFERROR(INDEX(Setup!$D$44:$D$70,MATCH(M761,Setup!$K$44:$K$70,0))&amp;"","")</f>
        <v/>
      </c>
      <c r="Q761" s="110" t="str">
        <f>IFERROR(INDEX(Setup!$E$44:$E$70,MATCH(M761,Setup!$K$44:$K$70,0))&amp;"","")</f>
        <v/>
      </c>
      <c r="R761" s="110" t="str">
        <f>IFERROR(INDEX(Setup!$L$44:$L$70,MATCH(M761,Setup!$K$44:$K$70,0))&amp;"","")</f>
        <v/>
      </c>
      <c r="S761" s="110" t="str">
        <f>Setup!$C$30</f>
        <v>USD</v>
      </c>
      <c r="T761" s="111" t="str">
        <f>IFERROR(INDEX('Data Sheet'!$B$104:$B$181,MATCH(I761,'Data Sheet'!$F$104:$F$181,0)),"")</f>
        <v/>
      </c>
      <c r="U761" s="112" t="str">
        <f>IFERROR(INDEX('Data Sheet'!$D$104:$D$181,MATCH(I761,'Data Sheet'!$F$104:$F$181,0)),"")</f>
        <v/>
      </c>
      <c r="V761" s="102"/>
      <c r="W761" s="221" t="e">
        <f>IF(V761=Setup!$C$30,"Grant",IF(V761=Setup!$C$31,"Local",IF(V761=Setup!$C$32,"Other",IF(ISBLANK(V761),"","Other"))))</f>
        <v>#N/A</v>
      </c>
      <c r="X761" s="295"/>
      <c r="Y761" s="296" t="str">
        <f>IF(X761&lt;&gt;"",X761/VLOOKUP($V761,Setup!$C$30:$D$41,2,0),"")</f>
        <v/>
      </c>
      <c r="Z761" s="297"/>
      <c r="AA761" s="298" t="str">
        <f t="shared" si="330"/>
        <v/>
      </c>
      <c r="AB761" s="297"/>
      <c r="AC761" s="299" t="str">
        <f t="shared" si="331"/>
        <v/>
      </c>
      <c r="AD761" s="297"/>
      <c r="AE761" s="299" t="str">
        <f t="shared" si="332"/>
        <v/>
      </c>
      <c r="AF761" s="297"/>
      <c r="AG761" s="298" t="str">
        <f t="shared" si="333"/>
        <v/>
      </c>
      <c r="AH761" s="298" t="str">
        <f t="shared" si="334"/>
        <v/>
      </c>
      <c r="AI761" s="298" t="str">
        <f t="shared" si="335"/>
        <v/>
      </c>
      <c r="AJ761" s="300"/>
      <c r="AK761" s="295"/>
      <c r="AL761" s="296" t="str">
        <f>IF(AK761&lt;&gt;"",AK761/VLOOKUP($V761,Setup!$C$30:$D$41,2,0),"")</f>
        <v/>
      </c>
      <c r="AM761" s="301"/>
      <c r="AN761" s="299" t="str">
        <f t="shared" si="336"/>
        <v/>
      </c>
      <c r="AO761" s="301"/>
      <c r="AP761" s="299" t="str">
        <f t="shared" si="337"/>
        <v/>
      </c>
      <c r="AQ761" s="301"/>
      <c r="AR761" s="299" t="str">
        <f t="shared" si="338"/>
        <v/>
      </c>
      <c r="AS761" s="301"/>
      <c r="AT761" s="298" t="str">
        <f t="shared" si="339"/>
        <v/>
      </c>
      <c r="AU761" s="298" t="str">
        <f t="shared" si="340"/>
        <v/>
      </c>
      <c r="AV761" s="298" t="str">
        <f t="shared" si="341"/>
        <v/>
      </c>
      <c r="AW761" s="300"/>
      <c r="AX761" s="295"/>
      <c r="AY761" s="296" t="str">
        <f>IF(AX761&lt;&gt;"",AX761/VLOOKUP($V761,Setup!$C$30:$D$41,2,0),"")</f>
        <v/>
      </c>
      <c r="AZ761" s="302"/>
      <c r="BA761" s="299" t="str">
        <f t="shared" si="342"/>
        <v/>
      </c>
      <c r="BB761" s="302"/>
      <c r="BC761" s="299" t="str">
        <f t="shared" si="343"/>
        <v/>
      </c>
      <c r="BD761" s="302"/>
      <c r="BE761" s="299" t="str">
        <f t="shared" si="344"/>
        <v/>
      </c>
      <c r="BF761" s="302"/>
      <c r="BG761" s="298" t="str">
        <f t="shared" si="345"/>
        <v/>
      </c>
      <c r="BH761" s="298" t="str">
        <f t="shared" si="346"/>
        <v/>
      </c>
      <c r="BI761" s="298" t="str">
        <f t="shared" si="347"/>
        <v/>
      </c>
      <c r="BJ761" s="300"/>
      <c r="BK761" s="295"/>
      <c r="BL761" s="296" t="str">
        <f>IF(BK761&lt;&gt;"",BK761/VLOOKUP($V761,Setup!$C$30:$D$41,2,0),"")</f>
        <v/>
      </c>
      <c r="BM761" s="302"/>
      <c r="BN761" s="299" t="str">
        <f t="shared" si="348"/>
        <v/>
      </c>
      <c r="BO761" s="302"/>
      <c r="BP761" s="299" t="str">
        <f t="shared" si="349"/>
        <v/>
      </c>
      <c r="BQ761" s="302"/>
      <c r="BR761" s="299" t="str">
        <f t="shared" si="350"/>
        <v/>
      </c>
      <c r="BS761" s="302"/>
      <c r="BT761" s="298" t="str">
        <f t="shared" si="351"/>
        <v/>
      </c>
      <c r="BU761" s="298" t="str">
        <f t="shared" si="352"/>
        <v/>
      </c>
      <c r="BV761" s="298" t="str">
        <f t="shared" si="353"/>
        <v/>
      </c>
      <c r="BW761" s="300"/>
      <c r="BX761" s="298" t="str">
        <f t="shared" si="354"/>
        <v/>
      </c>
      <c r="BY761" s="298" t="str">
        <f t="shared" si="355"/>
        <v/>
      </c>
      <c r="BZ761" s="113"/>
      <c r="CA761" s="114"/>
      <c r="CL761" s="358" t="str">
        <f>IFERROR(VLOOKUP(C761,'Data Sheet'!$A$3:$B$16,2,FALSE),"")</f>
        <v/>
      </c>
    </row>
    <row r="762" spans="1:90" ht="25.5" customHeight="1">
      <c r="A762" s="100"/>
      <c r="B762" s="107" t="str">
        <f t="shared" si="358"/>
        <v>--</v>
      </c>
      <c r="C762" s="304"/>
      <c r="D762" s="305" t="str">
        <f>IFERROR(IF(VLOOKUP(C762,'Data Sheet'!$A$3:$D$16,4,FALSE)=0,"",VLOOKUP(C762,'Data Sheet'!$A$3:$D$16,4,FALSE)),"")</f>
        <v/>
      </c>
      <c r="E762" s="306"/>
      <c r="F762" s="307" t="str">
        <f>IFERROR(IF(VLOOKUP(E762,'Data Sheet'!$C$19:$D$80,2,FALSE)=0,"",VLOOKUP(E762,'Data Sheet'!$C$19:$D$80,2,FALSE)),"")</f>
        <v/>
      </c>
      <c r="G762" s="308" t="str">
        <f t="shared" si="356"/>
        <v>-</v>
      </c>
      <c r="H762" s="108"/>
      <c r="I762" s="304"/>
      <c r="J762" s="109" t="e">
        <f t="shared" si="357"/>
        <v>#VALUE!</v>
      </c>
      <c r="K762" s="104" t="str">
        <f>IFERROR(INDEX('Data Sheet'!$C$104:$C$181,MATCH(I762,'Data Sheet'!$F$104:$F$181,0)),"")</f>
        <v/>
      </c>
      <c r="L762" s="260" t="str">
        <f>IFERROR(INDEX('Data Sheet'!$G$104:$G$181,MATCH(I762,'Data Sheet'!$F$104:$F$181,0)),"")</f>
        <v/>
      </c>
      <c r="M762" s="220"/>
      <c r="N762" s="303"/>
      <c r="O762" s="303"/>
      <c r="P762" s="110" t="str">
        <f>IFERROR(INDEX(Setup!$D$44:$D$70,MATCH(M762,Setup!$K$44:$K$70,0))&amp;"","")</f>
        <v/>
      </c>
      <c r="Q762" s="110" t="str">
        <f>IFERROR(INDEX(Setup!$E$44:$E$70,MATCH(M762,Setup!$K$44:$K$70,0))&amp;"","")</f>
        <v/>
      </c>
      <c r="R762" s="110" t="str">
        <f>IFERROR(INDEX(Setup!$L$44:$L$70,MATCH(M762,Setup!$K$44:$K$70,0))&amp;"","")</f>
        <v/>
      </c>
      <c r="S762" s="110" t="str">
        <f>Setup!$C$30</f>
        <v>USD</v>
      </c>
      <c r="T762" s="111" t="str">
        <f>IFERROR(INDEX('Data Sheet'!$B$104:$B$181,MATCH(I762,'Data Sheet'!$F$104:$F$181,0)),"")</f>
        <v/>
      </c>
      <c r="U762" s="112" t="str">
        <f>IFERROR(INDEX('Data Sheet'!$D$104:$D$181,MATCH(I762,'Data Sheet'!$F$104:$F$181,0)),"")</f>
        <v/>
      </c>
      <c r="V762" s="102"/>
      <c r="W762" s="221" t="e">
        <f>IF(V762=Setup!$C$30,"Grant",IF(V762=Setup!$C$31,"Local",IF(V762=Setup!$C$32,"Other",IF(ISBLANK(V762),"","Other"))))</f>
        <v>#N/A</v>
      </c>
      <c r="X762" s="295"/>
      <c r="Y762" s="296" t="str">
        <f>IF(X762&lt;&gt;"",X762/VLOOKUP($V762,Setup!$C$30:$D$41,2,0),"")</f>
        <v/>
      </c>
      <c r="Z762" s="297"/>
      <c r="AA762" s="298" t="str">
        <f t="shared" si="330"/>
        <v/>
      </c>
      <c r="AB762" s="297"/>
      <c r="AC762" s="299" t="str">
        <f t="shared" si="331"/>
        <v/>
      </c>
      <c r="AD762" s="297"/>
      <c r="AE762" s="299" t="str">
        <f t="shared" si="332"/>
        <v/>
      </c>
      <c r="AF762" s="297"/>
      <c r="AG762" s="298" t="str">
        <f t="shared" si="333"/>
        <v/>
      </c>
      <c r="AH762" s="298" t="str">
        <f t="shared" si="334"/>
        <v/>
      </c>
      <c r="AI762" s="298" t="str">
        <f t="shared" si="335"/>
        <v/>
      </c>
      <c r="AJ762" s="300"/>
      <c r="AK762" s="295"/>
      <c r="AL762" s="296" t="str">
        <f>IF(AK762&lt;&gt;"",AK762/VLOOKUP($V762,Setup!$C$30:$D$41,2,0),"")</f>
        <v/>
      </c>
      <c r="AM762" s="301"/>
      <c r="AN762" s="299" t="str">
        <f t="shared" si="336"/>
        <v/>
      </c>
      <c r="AO762" s="301"/>
      <c r="AP762" s="299" t="str">
        <f t="shared" si="337"/>
        <v/>
      </c>
      <c r="AQ762" s="301"/>
      <c r="AR762" s="299" t="str">
        <f t="shared" si="338"/>
        <v/>
      </c>
      <c r="AS762" s="301"/>
      <c r="AT762" s="298" t="str">
        <f t="shared" si="339"/>
        <v/>
      </c>
      <c r="AU762" s="298" t="str">
        <f t="shared" si="340"/>
        <v/>
      </c>
      <c r="AV762" s="298" t="str">
        <f t="shared" si="341"/>
        <v/>
      </c>
      <c r="AW762" s="300"/>
      <c r="AX762" s="295"/>
      <c r="AY762" s="296" t="str">
        <f>IF(AX762&lt;&gt;"",AX762/VLOOKUP($V762,Setup!$C$30:$D$41,2,0),"")</f>
        <v/>
      </c>
      <c r="AZ762" s="302"/>
      <c r="BA762" s="299" t="str">
        <f t="shared" si="342"/>
        <v/>
      </c>
      <c r="BB762" s="302"/>
      <c r="BC762" s="299" t="str">
        <f t="shared" si="343"/>
        <v/>
      </c>
      <c r="BD762" s="302"/>
      <c r="BE762" s="299" t="str">
        <f t="shared" si="344"/>
        <v/>
      </c>
      <c r="BF762" s="302"/>
      <c r="BG762" s="298" t="str">
        <f t="shared" si="345"/>
        <v/>
      </c>
      <c r="BH762" s="298" t="str">
        <f t="shared" si="346"/>
        <v/>
      </c>
      <c r="BI762" s="298" t="str">
        <f t="shared" si="347"/>
        <v/>
      </c>
      <c r="BJ762" s="300"/>
      <c r="BK762" s="295"/>
      <c r="BL762" s="296" t="str">
        <f>IF(BK762&lt;&gt;"",BK762/VLOOKUP($V762,Setup!$C$30:$D$41,2,0),"")</f>
        <v/>
      </c>
      <c r="BM762" s="302"/>
      <c r="BN762" s="299" t="str">
        <f t="shared" si="348"/>
        <v/>
      </c>
      <c r="BO762" s="302"/>
      <c r="BP762" s="299" t="str">
        <f t="shared" si="349"/>
        <v/>
      </c>
      <c r="BQ762" s="302"/>
      <c r="BR762" s="299" t="str">
        <f t="shared" si="350"/>
        <v/>
      </c>
      <c r="BS762" s="302"/>
      <c r="BT762" s="298" t="str">
        <f t="shared" si="351"/>
        <v/>
      </c>
      <c r="BU762" s="298" t="str">
        <f t="shared" si="352"/>
        <v/>
      </c>
      <c r="BV762" s="298" t="str">
        <f t="shared" si="353"/>
        <v/>
      </c>
      <c r="BW762" s="300"/>
      <c r="BX762" s="298" t="str">
        <f t="shared" si="354"/>
        <v/>
      </c>
      <c r="BY762" s="298" t="str">
        <f t="shared" si="355"/>
        <v/>
      </c>
      <c r="BZ762" s="113"/>
      <c r="CA762" s="114"/>
      <c r="CL762" s="358" t="str">
        <f>IFERROR(VLOOKUP(C762,'Data Sheet'!$A$3:$B$16,2,FALSE),"")</f>
        <v/>
      </c>
    </row>
    <row r="763" spans="1:90" ht="25.5" customHeight="1">
      <c r="A763" s="100"/>
      <c r="B763" s="107" t="str">
        <f t="shared" si="358"/>
        <v>--</v>
      </c>
      <c r="C763" s="304"/>
      <c r="D763" s="305" t="str">
        <f>IFERROR(IF(VLOOKUP(C763,'Data Sheet'!$A$3:$D$16,4,FALSE)=0,"",VLOOKUP(C763,'Data Sheet'!$A$3:$D$16,4,FALSE)),"")</f>
        <v/>
      </c>
      <c r="E763" s="306"/>
      <c r="F763" s="307" t="str">
        <f>IFERROR(IF(VLOOKUP(E763,'Data Sheet'!$C$19:$D$80,2,FALSE)=0,"",VLOOKUP(E763,'Data Sheet'!$C$19:$D$80,2,FALSE)),"")</f>
        <v/>
      </c>
      <c r="G763" s="308" t="str">
        <f t="shared" si="356"/>
        <v>-</v>
      </c>
      <c r="H763" s="108"/>
      <c r="I763" s="304"/>
      <c r="J763" s="109" t="e">
        <f t="shared" si="357"/>
        <v>#VALUE!</v>
      </c>
      <c r="K763" s="104" t="str">
        <f>IFERROR(INDEX('Data Sheet'!$C$104:$C$181,MATCH(I763,'Data Sheet'!$F$104:$F$181,0)),"")</f>
        <v/>
      </c>
      <c r="L763" s="260" t="str">
        <f>IFERROR(INDEX('Data Sheet'!$G$104:$G$181,MATCH(I763,'Data Sheet'!$F$104:$F$181,0)),"")</f>
        <v/>
      </c>
      <c r="M763" s="220"/>
      <c r="N763" s="303"/>
      <c r="O763" s="303"/>
      <c r="P763" s="110" t="str">
        <f>IFERROR(INDEX(Setup!$D$44:$D$70,MATCH(M763,Setup!$K$44:$K$70,0))&amp;"","")</f>
        <v/>
      </c>
      <c r="Q763" s="110" t="str">
        <f>IFERROR(INDEX(Setup!$E$44:$E$70,MATCH(M763,Setup!$K$44:$K$70,0))&amp;"","")</f>
        <v/>
      </c>
      <c r="R763" s="110" t="str">
        <f>IFERROR(INDEX(Setup!$L$44:$L$70,MATCH(M763,Setup!$K$44:$K$70,0))&amp;"","")</f>
        <v/>
      </c>
      <c r="S763" s="110" t="str">
        <f>Setup!$C$30</f>
        <v>USD</v>
      </c>
      <c r="T763" s="111" t="str">
        <f>IFERROR(INDEX('Data Sheet'!$B$104:$B$181,MATCH(I763,'Data Sheet'!$F$104:$F$181,0)),"")</f>
        <v/>
      </c>
      <c r="U763" s="112" t="str">
        <f>IFERROR(INDEX('Data Sheet'!$D$104:$D$181,MATCH(I763,'Data Sheet'!$F$104:$F$181,0)),"")</f>
        <v/>
      </c>
      <c r="V763" s="102"/>
      <c r="W763" s="221" t="e">
        <f>IF(V763=Setup!$C$30,"Grant",IF(V763=Setup!$C$31,"Local",IF(V763=Setup!$C$32,"Other",IF(ISBLANK(V763),"","Other"))))</f>
        <v>#N/A</v>
      </c>
      <c r="X763" s="295"/>
      <c r="Y763" s="296" t="str">
        <f>IF(X763&lt;&gt;"",X763/VLOOKUP($V763,Setup!$C$30:$D$41,2,0),"")</f>
        <v/>
      </c>
      <c r="Z763" s="297"/>
      <c r="AA763" s="298" t="str">
        <f t="shared" si="330"/>
        <v/>
      </c>
      <c r="AB763" s="297"/>
      <c r="AC763" s="299" t="str">
        <f t="shared" si="331"/>
        <v/>
      </c>
      <c r="AD763" s="297"/>
      <c r="AE763" s="299" t="str">
        <f t="shared" si="332"/>
        <v/>
      </c>
      <c r="AF763" s="297"/>
      <c r="AG763" s="298" t="str">
        <f t="shared" si="333"/>
        <v/>
      </c>
      <c r="AH763" s="298" t="str">
        <f t="shared" si="334"/>
        <v/>
      </c>
      <c r="AI763" s="298" t="str">
        <f t="shared" si="335"/>
        <v/>
      </c>
      <c r="AJ763" s="300"/>
      <c r="AK763" s="295"/>
      <c r="AL763" s="296" t="str">
        <f>IF(AK763&lt;&gt;"",AK763/VLOOKUP($V763,Setup!$C$30:$D$41,2,0),"")</f>
        <v/>
      </c>
      <c r="AM763" s="301"/>
      <c r="AN763" s="299" t="str">
        <f t="shared" si="336"/>
        <v/>
      </c>
      <c r="AO763" s="301"/>
      <c r="AP763" s="299" t="str">
        <f t="shared" si="337"/>
        <v/>
      </c>
      <c r="AQ763" s="301"/>
      <c r="AR763" s="299" t="str">
        <f t="shared" si="338"/>
        <v/>
      </c>
      <c r="AS763" s="301"/>
      <c r="AT763" s="298" t="str">
        <f t="shared" si="339"/>
        <v/>
      </c>
      <c r="AU763" s="298" t="str">
        <f t="shared" si="340"/>
        <v/>
      </c>
      <c r="AV763" s="298" t="str">
        <f t="shared" si="341"/>
        <v/>
      </c>
      <c r="AW763" s="300"/>
      <c r="AX763" s="295"/>
      <c r="AY763" s="296" t="str">
        <f>IF(AX763&lt;&gt;"",AX763/VLOOKUP($V763,Setup!$C$30:$D$41,2,0),"")</f>
        <v/>
      </c>
      <c r="AZ763" s="302"/>
      <c r="BA763" s="299" t="str">
        <f t="shared" si="342"/>
        <v/>
      </c>
      <c r="BB763" s="302"/>
      <c r="BC763" s="299" t="str">
        <f t="shared" si="343"/>
        <v/>
      </c>
      <c r="BD763" s="302"/>
      <c r="BE763" s="299" t="str">
        <f t="shared" si="344"/>
        <v/>
      </c>
      <c r="BF763" s="302"/>
      <c r="BG763" s="298" t="str">
        <f t="shared" si="345"/>
        <v/>
      </c>
      <c r="BH763" s="298" t="str">
        <f t="shared" si="346"/>
        <v/>
      </c>
      <c r="BI763" s="298" t="str">
        <f t="shared" si="347"/>
        <v/>
      </c>
      <c r="BJ763" s="300"/>
      <c r="BK763" s="295"/>
      <c r="BL763" s="296" t="str">
        <f>IF(BK763&lt;&gt;"",BK763/VLOOKUP($V763,Setup!$C$30:$D$41,2,0),"")</f>
        <v/>
      </c>
      <c r="BM763" s="302"/>
      <c r="BN763" s="299" t="str">
        <f t="shared" si="348"/>
        <v/>
      </c>
      <c r="BO763" s="302"/>
      <c r="BP763" s="299" t="str">
        <f t="shared" si="349"/>
        <v/>
      </c>
      <c r="BQ763" s="302"/>
      <c r="BR763" s="299" t="str">
        <f t="shared" si="350"/>
        <v/>
      </c>
      <c r="BS763" s="302"/>
      <c r="BT763" s="298" t="str">
        <f t="shared" si="351"/>
        <v/>
      </c>
      <c r="BU763" s="298" t="str">
        <f t="shared" si="352"/>
        <v/>
      </c>
      <c r="BV763" s="298" t="str">
        <f t="shared" si="353"/>
        <v/>
      </c>
      <c r="BW763" s="300"/>
      <c r="BX763" s="298" t="str">
        <f t="shared" si="354"/>
        <v/>
      </c>
      <c r="BY763" s="298" t="str">
        <f t="shared" si="355"/>
        <v/>
      </c>
      <c r="BZ763" s="113"/>
      <c r="CA763" s="114"/>
      <c r="CL763" s="358" t="str">
        <f>IFERROR(VLOOKUP(C763,'Data Sheet'!$A$3:$B$16,2,FALSE),"")</f>
        <v/>
      </c>
    </row>
    <row r="764" spans="1:90" ht="25.5" customHeight="1">
      <c r="A764" s="100"/>
      <c r="B764" s="107" t="str">
        <f t="shared" si="358"/>
        <v>--</v>
      </c>
      <c r="C764" s="304"/>
      <c r="D764" s="305" t="str">
        <f>IFERROR(IF(VLOOKUP(C764,'Data Sheet'!$A$3:$D$16,4,FALSE)=0,"",VLOOKUP(C764,'Data Sheet'!$A$3:$D$16,4,FALSE)),"")</f>
        <v/>
      </c>
      <c r="E764" s="306"/>
      <c r="F764" s="307" t="str">
        <f>IFERROR(IF(VLOOKUP(E764,'Data Sheet'!$C$19:$D$80,2,FALSE)=0,"",VLOOKUP(E764,'Data Sheet'!$C$19:$D$80,2,FALSE)),"")</f>
        <v/>
      </c>
      <c r="G764" s="308" t="str">
        <f t="shared" si="356"/>
        <v>-</v>
      </c>
      <c r="H764" s="108"/>
      <c r="I764" s="304"/>
      <c r="J764" s="109" t="e">
        <f t="shared" si="357"/>
        <v>#VALUE!</v>
      </c>
      <c r="K764" s="104" t="str">
        <f>IFERROR(INDEX('Data Sheet'!$C$104:$C$181,MATCH(I764,'Data Sheet'!$F$104:$F$181,0)),"")</f>
        <v/>
      </c>
      <c r="L764" s="260" t="str">
        <f>IFERROR(INDEX('Data Sheet'!$G$104:$G$181,MATCH(I764,'Data Sheet'!$F$104:$F$181,0)),"")</f>
        <v/>
      </c>
      <c r="M764" s="220"/>
      <c r="N764" s="303"/>
      <c r="O764" s="303"/>
      <c r="P764" s="110" t="str">
        <f>IFERROR(INDEX(Setup!$D$44:$D$70,MATCH(M764,Setup!$K$44:$K$70,0))&amp;"","")</f>
        <v/>
      </c>
      <c r="Q764" s="110" t="str">
        <f>IFERROR(INDEX(Setup!$E$44:$E$70,MATCH(M764,Setup!$K$44:$K$70,0))&amp;"","")</f>
        <v/>
      </c>
      <c r="R764" s="110" t="str">
        <f>IFERROR(INDEX(Setup!$L$44:$L$70,MATCH(M764,Setup!$K$44:$K$70,0))&amp;"","")</f>
        <v/>
      </c>
      <c r="S764" s="110" t="str">
        <f>Setup!$C$30</f>
        <v>USD</v>
      </c>
      <c r="T764" s="111" t="str">
        <f>IFERROR(INDEX('Data Sheet'!$B$104:$B$181,MATCH(I764,'Data Sheet'!$F$104:$F$181,0)),"")</f>
        <v/>
      </c>
      <c r="U764" s="112" t="str">
        <f>IFERROR(INDEX('Data Sheet'!$D$104:$D$181,MATCH(I764,'Data Sheet'!$F$104:$F$181,0)),"")</f>
        <v/>
      </c>
      <c r="V764" s="102"/>
      <c r="W764" s="221" t="e">
        <f>IF(V764=Setup!$C$30,"Grant",IF(V764=Setup!$C$31,"Local",IF(V764=Setup!$C$32,"Other",IF(ISBLANK(V764),"","Other"))))</f>
        <v>#N/A</v>
      </c>
      <c r="X764" s="295"/>
      <c r="Y764" s="296" t="str">
        <f>IF(X764&lt;&gt;"",X764/VLOOKUP($V764,Setup!$C$30:$D$41,2,0),"")</f>
        <v/>
      </c>
      <c r="Z764" s="297"/>
      <c r="AA764" s="298" t="str">
        <f t="shared" si="330"/>
        <v/>
      </c>
      <c r="AB764" s="297"/>
      <c r="AC764" s="299" t="str">
        <f t="shared" si="331"/>
        <v/>
      </c>
      <c r="AD764" s="297"/>
      <c r="AE764" s="299" t="str">
        <f t="shared" si="332"/>
        <v/>
      </c>
      <c r="AF764" s="297"/>
      <c r="AG764" s="298" t="str">
        <f t="shared" si="333"/>
        <v/>
      </c>
      <c r="AH764" s="298" t="str">
        <f t="shared" si="334"/>
        <v/>
      </c>
      <c r="AI764" s="298" t="str">
        <f t="shared" si="335"/>
        <v/>
      </c>
      <c r="AJ764" s="300"/>
      <c r="AK764" s="295"/>
      <c r="AL764" s="296" t="str">
        <f>IF(AK764&lt;&gt;"",AK764/VLOOKUP($V764,Setup!$C$30:$D$41,2,0),"")</f>
        <v/>
      </c>
      <c r="AM764" s="301"/>
      <c r="AN764" s="299" t="str">
        <f t="shared" si="336"/>
        <v/>
      </c>
      <c r="AO764" s="301"/>
      <c r="AP764" s="299" t="str">
        <f t="shared" si="337"/>
        <v/>
      </c>
      <c r="AQ764" s="301"/>
      <c r="AR764" s="299" t="str">
        <f t="shared" si="338"/>
        <v/>
      </c>
      <c r="AS764" s="301"/>
      <c r="AT764" s="298" t="str">
        <f t="shared" si="339"/>
        <v/>
      </c>
      <c r="AU764" s="298" t="str">
        <f t="shared" si="340"/>
        <v/>
      </c>
      <c r="AV764" s="298" t="str">
        <f t="shared" si="341"/>
        <v/>
      </c>
      <c r="AW764" s="300"/>
      <c r="AX764" s="295"/>
      <c r="AY764" s="296" t="str">
        <f>IF(AX764&lt;&gt;"",AX764/VLOOKUP($V764,Setup!$C$30:$D$41,2,0),"")</f>
        <v/>
      </c>
      <c r="AZ764" s="302"/>
      <c r="BA764" s="299" t="str">
        <f t="shared" si="342"/>
        <v/>
      </c>
      <c r="BB764" s="302"/>
      <c r="BC764" s="299" t="str">
        <f t="shared" si="343"/>
        <v/>
      </c>
      <c r="BD764" s="302"/>
      <c r="BE764" s="299" t="str">
        <f t="shared" si="344"/>
        <v/>
      </c>
      <c r="BF764" s="302"/>
      <c r="BG764" s="298" t="str">
        <f t="shared" si="345"/>
        <v/>
      </c>
      <c r="BH764" s="298" t="str">
        <f t="shared" si="346"/>
        <v/>
      </c>
      <c r="BI764" s="298" t="str">
        <f t="shared" si="347"/>
        <v/>
      </c>
      <c r="BJ764" s="300"/>
      <c r="BK764" s="295"/>
      <c r="BL764" s="296" t="str">
        <f>IF(BK764&lt;&gt;"",BK764/VLOOKUP($V764,Setup!$C$30:$D$41,2,0),"")</f>
        <v/>
      </c>
      <c r="BM764" s="302"/>
      <c r="BN764" s="299" t="str">
        <f t="shared" si="348"/>
        <v/>
      </c>
      <c r="BO764" s="302"/>
      <c r="BP764" s="299" t="str">
        <f t="shared" si="349"/>
        <v/>
      </c>
      <c r="BQ764" s="302"/>
      <c r="BR764" s="299" t="str">
        <f t="shared" si="350"/>
        <v/>
      </c>
      <c r="BS764" s="302"/>
      <c r="BT764" s="298" t="str">
        <f t="shared" si="351"/>
        <v/>
      </c>
      <c r="BU764" s="298" t="str">
        <f t="shared" si="352"/>
        <v/>
      </c>
      <c r="BV764" s="298" t="str">
        <f t="shared" si="353"/>
        <v/>
      </c>
      <c r="BW764" s="300"/>
      <c r="BX764" s="298" t="str">
        <f t="shared" si="354"/>
        <v/>
      </c>
      <c r="BY764" s="298" t="str">
        <f t="shared" si="355"/>
        <v/>
      </c>
      <c r="BZ764" s="113"/>
      <c r="CA764" s="114"/>
      <c r="CL764" s="358" t="str">
        <f>IFERROR(VLOOKUP(C764,'Data Sheet'!$A$3:$B$16,2,FALSE),"")</f>
        <v/>
      </c>
    </row>
    <row r="765" spans="1:90" ht="25.5" customHeight="1">
      <c r="A765" s="100"/>
      <c r="B765" s="107" t="str">
        <f t="shared" si="358"/>
        <v>--</v>
      </c>
      <c r="C765" s="304"/>
      <c r="D765" s="305" t="str">
        <f>IFERROR(IF(VLOOKUP(C765,'Data Sheet'!$A$3:$D$16,4,FALSE)=0,"",VLOOKUP(C765,'Data Sheet'!$A$3:$D$16,4,FALSE)),"")</f>
        <v/>
      </c>
      <c r="E765" s="306"/>
      <c r="F765" s="307" t="str">
        <f>IFERROR(IF(VLOOKUP(E765,'Data Sheet'!$C$19:$D$80,2,FALSE)=0,"",VLOOKUP(E765,'Data Sheet'!$C$19:$D$80,2,FALSE)),"")</f>
        <v/>
      </c>
      <c r="G765" s="308" t="str">
        <f t="shared" si="356"/>
        <v>-</v>
      </c>
      <c r="H765" s="108"/>
      <c r="I765" s="304"/>
      <c r="J765" s="109" t="e">
        <f t="shared" si="357"/>
        <v>#VALUE!</v>
      </c>
      <c r="K765" s="104" t="str">
        <f>IFERROR(INDEX('Data Sheet'!$C$104:$C$181,MATCH(I765,'Data Sheet'!$F$104:$F$181,0)),"")</f>
        <v/>
      </c>
      <c r="L765" s="260" t="str">
        <f>IFERROR(INDEX('Data Sheet'!$G$104:$G$181,MATCH(I765,'Data Sheet'!$F$104:$F$181,0)),"")</f>
        <v/>
      </c>
      <c r="M765" s="220"/>
      <c r="N765" s="303"/>
      <c r="O765" s="303"/>
      <c r="P765" s="110" t="str">
        <f>IFERROR(INDEX(Setup!$D$44:$D$70,MATCH(M765,Setup!$K$44:$K$70,0))&amp;"","")</f>
        <v/>
      </c>
      <c r="Q765" s="110" t="str">
        <f>IFERROR(INDEX(Setup!$E$44:$E$70,MATCH(M765,Setup!$K$44:$K$70,0))&amp;"","")</f>
        <v/>
      </c>
      <c r="R765" s="110" t="str">
        <f>IFERROR(INDEX(Setup!$L$44:$L$70,MATCH(M765,Setup!$K$44:$K$70,0))&amp;"","")</f>
        <v/>
      </c>
      <c r="S765" s="110" t="str">
        <f>Setup!$C$30</f>
        <v>USD</v>
      </c>
      <c r="T765" s="111" t="str">
        <f>IFERROR(INDEX('Data Sheet'!$B$104:$B$181,MATCH(I765,'Data Sheet'!$F$104:$F$181,0)),"")</f>
        <v/>
      </c>
      <c r="U765" s="112" t="str">
        <f>IFERROR(INDEX('Data Sheet'!$D$104:$D$181,MATCH(I765,'Data Sheet'!$F$104:$F$181,0)),"")</f>
        <v/>
      </c>
      <c r="V765" s="102"/>
      <c r="W765" s="221" t="e">
        <f>IF(V765=Setup!$C$30,"Grant",IF(V765=Setup!$C$31,"Local",IF(V765=Setup!$C$32,"Other",IF(ISBLANK(V765),"","Other"))))</f>
        <v>#N/A</v>
      </c>
      <c r="X765" s="295"/>
      <c r="Y765" s="296" t="str">
        <f>IF(X765&lt;&gt;"",X765/VLOOKUP($V765,Setup!$C$30:$D$41,2,0),"")</f>
        <v/>
      </c>
      <c r="Z765" s="297"/>
      <c r="AA765" s="298" t="str">
        <f t="shared" si="330"/>
        <v/>
      </c>
      <c r="AB765" s="297"/>
      <c r="AC765" s="299" t="str">
        <f t="shared" si="331"/>
        <v/>
      </c>
      <c r="AD765" s="297"/>
      <c r="AE765" s="299" t="str">
        <f t="shared" si="332"/>
        <v/>
      </c>
      <c r="AF765" s="297"/>
      <c r="AG765" s="298" t="str">
        <f t="shared" si="333"/>
        <v/>
      </c>
      <c r="AH765" s="298" t="str">
        <f t="shared" si="334"/>
        <v/>
      </c>
      <c r="AI765" s="298" t="str">
        <f t="shared" si="335"/>
        <v/>
      </c>
      <c r="AJ765" s="300"/>
      <c r="AK765" s="295"/>
      <c r="AL765" s="296" t="str">
        <f>IF(AK765&lt;&gt;"",AK765/VLOOKUP($V765,Setup!$C$30:$D$41,2,0),"")</f>
        <v/>
      </c>
      <c r="AM765" s="301"/>
      <c r="AN765" s="299" t="str">
        <f t="shared" si="336"/>
        <v/>
      </c>
      <c r="AO765" s="301"/>
      <c r="AP765" s="299" t="str">
        <f t="shared" si="337"/>
        <v/>
      </c>
      <c r="AQ765" s="301"/>
      <c r="AR765" s="299" t="str">
        <f t="shared" si="338"/>
        <v/>
      </c>
      <c r="AS765" s="301"/>
      <c r="AT765" s="298" t="str">
        <f t="shared" si="339"/>
        <v/>
      </c>
      <c r="AU765" s="298" t="str">
        <f t="shared" si="340"/>
        <v/>
      </c>
      <c r="AV765" s="298" t="str">
        <f t="shared" si="341"/>
        <v/>
      </c>
      <c r="AW765" s="300"/>
      <c r="AX765" s="295"/>
      <c r="AY765" s="296" t="str">
        <f>IF(AX765&lt;&gt;"",AX765/VLOOKUP($V765,Setup!$C$30:$D$41,2,0),"")</f>
        <v/>
      </c>
      <c r="AZ765" s="302"/>
      <c r="BA765" s="299" t="str">
        <f t="shared" si="342"/>
        <v/>
      </c>
      <c r="BB765" s="302"/>
      <c r="BC765" s="299" t="str">
        <f t="shared" si="343"/>
        <v/>
      </c>
      <c r="BD765" s="302"/>
      <c r="BE765" s="299" t="str">
        <f t="shared" si="344"/>
        <v/>
      </c>
      <c r="BF765" s="302"/>
      <c r="BG765" s="298" t="str">
        <f t="shared" si="345"/>
        <v/>
      </c>
      <c r="BH765" s="298" t="str">
        <f t="shared" si="346"/>
        <v/>
      </c>
      <c r="BI765" s="298" t="str">
        <f t="shared" si="347"/>
        <v/>
      </c>
      <c r="BJ765" s="300"/>
      <c r="BK765" s="295"/>
      <c r="BL765" s="296" t="str">
        <f>IF(BK765&lt;&gt;"",BK765/VLOOKUP($V765,Setup!$C$30:$D$41,2,0),"")</f>
        <v/>
      </c>
      <c r="BM765" s="302"/>
      <c r="BN765" s="299" t="str">
        <f t="shared" si="348"/>
        <v/>
      </c>
      <c r="BO765" s="302"/>
      <c r="BP765" s="299" t="str">
        <f t="shared" si="349"/>
        <v/>
      </c>
      <c r="BQ765" s="302"/>
      <c r="BR765" s="299" t="str">
        <f t="shared" si="350"/>
        <v/>
      </c>
      <c r="BS765" s="302"/>
      <c r="BT765" s="298" t="str">
        <f t="shared" si="351"/>
        <v/>
      </c>
      <c r="BU765" s="298" t="str">
        <f t="shared" si="352"/>
        <v/>
      </c>
      <c r="BV765" s="298" t="str">
        <f t="shared" si="353"/>
        <v/>
      </c>
      <c r="BW765" s="300"/>
      <c r="BX765" s="298" t="str">
        <f t="shared" si="354"/>
        <v/>
      </c>
      <c r="BY765" s="298" t="str">
        <f t="shared" si="355"/>
        <v/>
      </c>
      <c r="BZ765" s="113"/>
      <c r="CA765" s="114"/>
      <c r="CL765" s="358" t="str">
        <f>IFERROR(VLOOKUP(C765,'Data Sheet'!$A$3:$B$16,2,FALSE),"")</f>
        <v/>
      </c>
    </row>
    <row r="766" spans="1:90" ht="25.5" customHeight="1">
      <c r="A766" s="100"/>
      <c r="B766" s="107" t="str">
        <f t="shared" si="358"/>
        <v>--</v>
      </c>
      <c r="C766" s="304"/>
      <c r="D766" s="305" t="str">
        <f>IFERROR(IF(VLOOKUP(C766,'Data Sheet'!$A$3:$D$16,4,FALSE)=0,"",VLOOKUP(C766,'Data Sheet'!$A$3:$D$16,4,FALSE)),"")</f>
        <v/>
      </c>
      <c r="E766" s="306"/>
      <c r="F766" s="307" t="str">
        <f>IFERROR(IF(VLOOKUP(E766,'Data Sheet'!$C$19:$D$80,2,FALSE)=0,"",VLOOKUP(E766,'Data Sheet'!$C$19:$D$80,2,FALSE)),"")</f>
        <v/>
      </c>
      <c r="G766" s="308" t="str">
        <f t="shared" si="356"/>
        <v>-</v>
      </c>
      <c r="H766" s="108"/>
      <c r="I766" s="304"/>
      <c r="J766" s="109" t="e">
        <f t="shared" si="357"/>
        <v>#VALUE!</v>
      </c>
      <c r="K766" s="104" t="str">
        <f>IFERROR(INDEX('Data Sheet'!$C$104:$C$181,MATCH(I766,'Data Sheet'!$F$104:$F$181,0)),"")</f>
        <v/>
      </c>
      <c r="L766" s="260" t="str">
        <f>IFERROR(INDEX('Data Sheet'!$G$104:$G$181,MATCH(I766,'Data Sheet'!$F$104:$F$181,0)),"")</f>
        <v/>
      </c>
      <c r="M766" s="220"/>
      <c r="N766" s="303"/>
      <c r="O766" s="303"/>
      <c r="P766" s="110" t="str">
        <f>IFERROR(INDEX(Setup!$D$44:$D$70,MATCH(M766,Setup!$K$44:$K$70,0))&amp;"","")</f>
        <v/>
      </c>
      <c r="Q766" s="110" t="str">
        <f>IFERROR(INDEX(Setup!$E$44:$E$70,MATCH(M766,Setup!$K$44:$K$70,0))&amp;"","")</f>
        <v/>
      </c>
      <c r="R766" s="110" t="str">
        <f>IFERROR(INDEX(Setup!$L$44:$L$70,MATCH(M766,Setup!$K$44:$K$70,0))&amp;"","")</f>
        <v/>
      </c>
      <c r="S766" s="110" t="str">
        <f>Setup!$C$30</f>
        <v>USD</v>
      </c>
      <c r="T766" s="111" t="str">
        <f>IFERROR(INDEX('Data Sheet'!$B$104:$B$181,MATCH(I766,'Data Sheet'!$F$104:$F$181,0)),"")</f>
        <v/>
      </c>
      <c r="U766" s="112" t="str">
        <f>IFERROR(INDEX('Data Sheet'!$D$104:$D$181,MATCH(I766,'Data Sheet'!$F$104:$F$181,0)),"")</f>
        <v/>
      </c>
      <c r="V766" s="102"/>
      <c r="W766" s="221" t="e">
        <f>IF(V766=Setup!$C$30,"Grant",IF(V766=Setup!$C$31,"Local",IF(V766=Setup!$C$32,"Other",IF(ISBLANK(V766),"","Other"))))</f>
        <v>#N/A</v>
      </c>
      <c r="X766" s="295"/>
      <c r="Y766" s="296" t="str">
        <f>IF(X766&lt;&gt;"",X766/VLOOKUP($V766,Setup!$C$30:$D$41,2,0),"")</f>
        <v/>
      </c>
      <c r="Z766" s="297"/>
      <c r="AA766" s="298" t="str">
        <f t="shared" si="330"/>
        <v/>
      </c>
      <c r="AB766" s="297"/>
      <c r="AC766" s="299" t="str">
        <f t="shared" si="331"/>
        <v/>
      </c>
      <c r="AD766" s="297"/>
      <c r="AE766" s="299" t="str">
        <f t="shared" si="332"/>
        <v/>
      </c>
      <c r="AF766" s="297"/>
      <c r="AG766" s="298" t="str">
        <f t="shared" si="333"/>
        <v/>
      </c>
      <c r="AH766" s="298" t="str">
        <f t="shared" si="334"/>
        <v/>
      </c>
      <c r="AI766" s="298" t="str">
        <f t="shared" si="335"/>
        <v/>
      </c>
      <c r="AJ766" s="300"/>
      <c r="AK766" s="295"/>
      <c r="AL766" s="296" t="str">
        <f>IF(AK766&lt;&gt;"",AK766/VLOOKUP($V766,Setup!$C$30:$D$41,2,0),"")</f>
        <v/>
      </c>
      <c r="AM766" s="301"/>
      <c r="AN766" s="299" t="str">
        <f t="shared" si="336"/>
        <v/>
      </c>
      <c r="AO766" s="301"/>
      <c r="AP766" s="299" t="str">
        <f t="shared" si="337"/>
        <v/>
      </c>
      <c r="AQ766" s="301"/>
      <c r="AR766" s="299" t="str">
        <f t="shared" si="338"/>
        <v/>
      </c>
      <c r="AS766" s="301"/>
      <c r="AT766" s="298" t="str">
        <f t="shared" si="339"/>
        <v/>
      </c>
      <c r="AU766" s="298" t="str">
        <f t="shared" si="340"/>
        <v/>
      </c>
      <c r="AV766" s="298" t="str">
        <f t="shared" si="341"/>
        <v/>
      </c>
      <c r="AW766" s="300"/>
      <c r="AX766" s="295"/>
      <c r="AY766" s="296" t="str">
        <f>IF(AX766&lt;&gt;"",AX766/VLOOKUP($V766,Setup!$C$30:$D$41,2,0),"")</f>
        <v/>
      </c>
      <c r="AZ766" s="302"/>
      <c r="BA766" s="299" t="str">
        <f t="shared" si="342"/>
        <v/>
      </c>
      <c r="BB766" s="302"/>
      <c r="BC766" s="299" t="str">
        <f t="shared" si="343"/>
        <v/>
      </c>
      <c r="BD766" s="302"/>
      <c r="BE766" s="299" t="str">
        <f t="shared" si="344"/>
        <v/>
      </c>
      <c r="BF766" s="302"/>
      <c r="BG766" s="298" t="str">
        <f t="shared" si="345"/>
        <v/>
      </c>
      <c r="BH766" s="298" t="str">
        <f t="shared" si="346"/>
        <v/>
      </c>
      <c r="BI766" s="298" t="str">
        <f t="shared" si="347"/>
        <v/>
      </c>
      <c r="BJ766" s="300"/>
      <c r="BK766" s="295"/>
      <c r="BL766" s="296" t="str">
        <f>IF(BK766&lt;&gt;"",BK766/VLOOKUP($V766,Setup!$C$30:$D$41,2,0),"")</f>
        <v/>
      </c>
      <c r="BM766" s="302"/>
      <c r="BN766" s="299" t="str">
        <f t="shared" si="348"/>
        <v/>
      </c>
      <c r="BO766" s="302"/>
      <c r="BP766" s="299" t="str">
        <f t="shared" si="349"/>
        <v/>
      </c>
      <c r="BQ766" s="302"/>
      <c r="BR766" s="299" t="str">
        <f t="shared" si="350"/>
        <v/>
      </c>
      <c r="BS766" s="302"/>
      <c r="BT766" s="298" t="str">
        <f t="shared" si="351"/>
        <v/>
      </c>
      <c r="BU766" s="298" t="str">
        <f t="shared" si="352"/>
        <v/>
      </c>
      <c r="BV766" s="298" t="str">
        <f t="shared" si="353"/>
        <v/>
      </c>
      <c r="BW766" s="300"/>
      <c r="BX766" s="298" t="str">
        <f t="shared" si="354"/>
        <v/>
      </c>
      <c r="BY766" s="298" t="str">
        <f t="shared" si="355"/>
        <v/>
      </c>
      <c r="BZ766" s="113"/>
      <c r="CA766" s="114"/>
      <c r="CL766" s="358" t="str">
        <f>IFERROR(VLOOKUP(C766,'Data Sheet'!$A$3:$B$16,2,FALSE),"")</f>
        <v/>
      </c>
    </row>
    <row r="767" spans="1:90" ht="25.5" customHeight="1">
      <c r="A767" s="100"/>
      <c r="B767" s="107" t="str">
        <f t="shared" si="358"/>
        <v>--</v>
      </c>
      <c r="C767" s="304"/>
      <c r="D767" s="305" t="str">
        <f>IFERROR(IF(VLOOKUP(C767,'Data Sheet'!$A$3:$D$16,4,FALSE)=0,"",VLOOKUP(C767,'Data Sheet'!$A$3:$D$16,4,FALSE)),"")</f>
        <v/>
      </c>
      <c r="E767" s="306"/>
      <c r="F767" s="307" t="str">
        <f>IFERROR(IF(VLOOKUP(E767,'Data Sheet'!$C$19:$D$80,2,FALSE)=0,"",VLOOKUP(E767,'Data Sheet'!$C$19:$D$80,2,FALSE)),"")</f>
        <v/>
      </c>
      <c r="G767" s="308" t="str">
        <f t="shared" si="356"/>
        <v>-</v>
      </c>
      <c r="H767" s="108"/>
      <c r="I767" s="304"/>
      <c r="J767" s="109" t="e">
        <f t="shared" si="357"/>
        <v>#VALUE!</v>
      </c>
      <c r="K767" s="104" t="str">
        <f>IFERROR(INDEX('Data Sheet'!$C$104:$C$181,MATCH(I767,'Data Sheet'!$F$104:$F$181,0)),"")</f>
        <v/>
      </c>
      <c r="L767" s="260" t="str">
        <f>IFERROR(INDEX('Data Sheet'!$G$104:$G$181,MATCH(I767,'Data Sheet'!$F$104:$F$181,0)),"")</f>
        <v/>
      </c>
      <c r="M767" s="220"/>
      <c r="N767" s="303"/>
      <c r="O767" s="303"/>
      <c r="P767" s="110" t="str">
        <f>IFERROR(INDEX(Setup!$D$44:$D$70,MATCH(M767,Setup!$K$44:$K$70,0))&amp;"","")</f>
        <v/>
      </c>
      <c r="Q767" s="110" t="str">
        <f>IFERROR(INDEX(Setup!$E$44:$E$70,MATCH(M767,Setup!$K$44:$K$70,0))&amp;"","")</f>
        <v/>
      </c>
      <c r="R767" s="110" t="str">
        <f>IFERROR(INDEX(Setup!$L$44:$L$70,MATCH(M767,Setup!$K$44:$K$70,0))&amp;"","")</f>
        <v/>
      </c>
      <c r="S767" s="110" t="str">
        <f>Setup!$C$30</f>
        <v>USD</v>
      </c>
      <c r="T767" s="111" t="str">
        <f>IFERROR(INDEX('Data Sheet'!$B$104:$B$181,MATCH(I767,'Data Sheet'!$F$104:$F$181,0)),"")</f>
        <v/>
      </c>
      <c r="U767" s="112" t="str">
        <f>IFERROR(INDEX('Data Sheet'!$D$104:$D$181,MATCH(I767,'Data Sheet'!$F$104:$F$181,0)),"")</f>
        <v/>
      </c>
      <c r="V767" s="102"/>
      <c r="W767" s="221" t="e">
        <f>IF(V767=Setup!$C$30,"Grant",IF(V767=Setup!$C$31,"Local",IF(V767=Setup!$C$32,"Other",IF(ISBLANK(V767),"","Other"))))</f>
        <v>#N/A</v>
      </c>
      <c r="X767" s="295"/>
      <c r="Y767" s="296" t="str">
        <f>IF(X767&lt;&gt;"",X767/VLOOKUP($V767,Setup!$C$30:$D$41,2,0),"")</f>
        <v/>
      </c>
      <c r="Z767" s="297"/>
      <c r="AA767" s="298" t="str">
        <f t="shared" si="330"/>
        <v/>
      </c>
      <c r="AB767" s="297"/>
      <c r="AC767" s="299" t="str">
        <f t="shared" si="331"/>
        <v/>
      </c>
      <c r="AD767" s="297"/>
      <c r="AE767" s="299" t="str">
        <f t="shared" si="332"/>
        <v/>
      </c>
      <c r="AF767" s="297"/>
      <c r="AG767" s="298" t="str">
        <f t="shared" si="333"/>
        <v/>
      </c>
      <c r="AH767" s="298" t="str">
        <f t="shared" si="334"/>
        <v/>
      </c>
      <c r="AI767" s="298" t="str">
        <f t="shared" si="335"/>
        <v/>
      </c>
      <c r="AJ767" s="300"/>
      <c r="AK767" s="295"/>
      <c r="AL767" s="296" t="str">
        <f>IF(AK767&lt;&gt;"",AK767/VLOOKUP($V767,Setup!$C$30:$D$41,2,0),"")</f>
        <v/>
      </c>
      <c r="AM767" s="301"/>
      <c r="AN767" s="299" t="str">
        <f t="shared" si="336"/>
        <v/>
      </c>
      <c r="AO767" s="301"/>
      <c r="AP767" s="299" t="str">
        <f t="shared" si="337"/>
        <v/>
      </c>
      <c r="AQ767" s="301"/>
      <c r="AR767" s="299" t="str">
        <f t="shared" si="338"/>
        <v/>
      </c>
      <c r="AS767" s="301"/>
      <c r="AT767" s="298" t="str">
        <f t="shared" si="339"/>
        <v/>
      </c>
      <c r="AU767" s="298" t="str">
        <f t="shared" si="340"/>
        <v/>
      </c>
      <c r="AV767" s="298" t="str">
        <f t="shared" si="341"/>
        <v/>
      </c>
      <c r="AW767" s="300"/>
      <c r="AX767" s="295"/>
      <c r="AY767" s="296" t="str">
        <f>IF(AX767&lt;&gt;"",AX767/VLOOKUP($V767,Setup!$C$30:$D$41,2,0),"")</f>
        <v/>
      </c>
      <c r="AZ767" s="302"/>
      <c r="BA767" s="299" t="str">
        <f t="shared" si="342"/>
        <v/>
      </c>
      <c r="BB767" s="302"/>
      <c r="BC767" s="299" t="str">
        <f t="shared" si="343"/>
        <v/>
      </c>
      <c r="BD767" s="302"/>
      <c r="BE767" s="299" t="str">
        <f t="shared" si="344"/>
        <v/>
      </c>
      <c r="BF767" s="302"/>
      <c r="BG767" s="298" t="str">
        <f t="shared" si="345"/>
        <v/>
      </c>
      <c r="BH767" s="298" t="str">
        <f t="shared" si="346"/>
        <v/>
      </c>
      <c r="BI767" s="298" t="str">
        <f t="shared" si="347"/>
        <v/>
      </c>
      <c r="BJ767" s="300"/>
      <c r="BK767" s="295"/>
      <c r="BL767" s="296" t="str">
        <f>IF(BK767&lt;&gt;"",BK767/VLOOKUP($V767,Setup!$C$30:$D$41,2,0),"")</f>
        <v/>
      </c>
      <c r="BM767" s="302"/>
      <c r="BN767" s="299" t="str">
        <f t="shared" si="348"/>
        <v/>
      </c>
      <c r="BO767" s="302"/>
      <c r="BP767" s="299" t="str">
        <f t="shared" si="349"/>
        <v/>
      </c>
      <c r="BQ767" s="302"/>
      <c r="BR767" s="299" t="str">
        <f t="shared" si="350"/>
        <v/>
      </c>
      <c r="BS767" s="302"/>
      <c r="BT767" s="298" t="str">
        <f t="shared" si="351"/>
        <v/>
      </c>
      <c r="BU767" s="298" t="str">
        <f t="shared" si="352"/>
        <v/>
      </c>
      <c r="BV767" s="298" t="str">
        <f t="shared" si="353"/>
        <v/>
      </c>
      <c r="BW767" s="300"/>
      <c r="BX767" s="298" t="str">
        <f t="shared" si="354"/>
        <v/>
      </c>
      <c r="BY767" s="298" t="str">
        <f t="shared" si="355"/>
        <v/>
      </c>
      <c r="BZ767" s="113"/>
      <c r="CA767" s="114"/>
      <c r="CL767" s="358" t="str">
        <f>IFERROR(VLOOKUP(C767,'Data Sheet'!$A$3:$B$16,2,FALSE),"")</f>
        <v/>
      </c>
    </row>
    <row r="768" spans="1:90" ht="25.5" customHeight="1">
      <c r="A768" s="100"/>
      <c r="B768" s="107" t="str">
        <f t="shared" si="358"/>
        <v>--</v>
      </c>
      <c r="C768" s="304"/>
      <c r="D768" s="305" t="str">
        <f>IFERROR(IF(VLOOKUP(C768,'Data Sheet'!$A$3:$D$16,4,FALSE)=0,"",VLOOKUP(C768,'Data Sheet'!$A$3:$D$16,4,FALSE)),"")</f>
        <v/>
      </c>
      <c r="E768" s="306"/>
      <c r="F768" s="307" t="str">
        <f>IFERROR(IF(VLOOKUP(E768,'Data Sheet'!$C$19:$D$80,2,FALSE)=0,"",VLOOKUP(E768,'Data Sheet'!$C$19:$D$80,2,FALSE)),"")</f>
        <v/>
      </c>
      <c r="G768" s="308" t="str">
        <f t="shared" si="356"/>
        <v>-</v>
      </c>
      <c r="H768" s="108"/>
      <c r="I768" s="304"/>
      <c r="J768" s="109" t="e">
        <f t="shared" si="357"/>
        <v>#VALUE!</v>
      </c>
      <c r="K768" s="104" t="str">
        <f>IFERROR(INDEX('Data Sheet'!$C$104:$C$181,MATCH(I768,'Data Sheet'!$F$104:$F$181,0)),"")</f>
        <v/>
      </c>
      <c r="L768" s="260" t="str">
        <f>IFERROR(INDEX('Data Sheet'!$G$104:$G$181,MATCH(I768,'Data Sheet'!$F$104:$F$181,0)),"")</f>
        <v/>
      </c>
      <c r="M768" s="220"/>
      <c r="N768" s="303"/>
      <c r="O768" s="303"/>
      <c r="P768" s="110" t="str">
        <f>IFERROR(INDEX(Setup!$D$44:$D$70,MATCH(M768,Setup!$K$44:$K$70,0))&amp;"","")</f>
        <v/>
      </c>
      <c r="Q768" s="110" t="str">
        <f>IFERROR(INDEX(Setup!$E$44:$E$70,MATCH(M768,Setup!$K$44:$K$70,0))&amp;"","")</f>
        <v/>
      </c>
      <c r="R768" s="110" t="str">
        <f>IFERROR(INDEX(Setup!$L$44:$L$70,MATCH(M768,Setup!$K$44:$K$70,0))&amp;"","")</f>
        <v/>
      </c>
      <c r="S768" s="110" t="str">
        <f>Setup!$C$30</f>
        <v>USD</v>
      </c>
      <c r="T768" s="111" t="str">
        <f>IFERROR(INDEX('Data Sheet'!$B$104:$B$181,MATCH(I768,'Data Sheet'!$F$104:$F$181,0)),"")</f>
        <v/>
      </c>
      <c r="U768" s="112" t="str">
        <f>IFERROR(INDEX('Data Sheet'!$D$104:$D$181,MATCH(I768,'Data Sheet'!$F$104:$F$181,0)),"")</f>
        <v/>
      </c>
      <c r="V768" s="102"/>
      <c r="W768" s="221" t="e">
        <f>IF(V768=Setup!$C$30,"Grant",IF(V768=Setup!$C$31,"Local",IF(V768=Setup!$C$32,"Other",IF(ISBLANK(V768),"","Other"))))</f>
        <v>#N/A</v>
      </c>
      <c r="X768" s="295"/>
      <c r="Y768" s="296" t="str">
        <f>IF(X768&lt;&gt;"",X768/VLOOKUP($V768,Setup!$C$30:$D$41,2,0),"")</f>
        <v/>
      </c>
      <c r="Z768" s="297"/>
      <c r="AA768" s="298" t="str">
        <f t="shared" si="330"/>
        <v/>
      </c>
      <c r="AB768" s="297"/>
      <c r="AC768" s="299" t="str">
        <f t="shared" si="331"/>
        <v/>
      </c>
      <c r="AD768" s="297"/>
      <c r="AE768" s="299" t="str">
        <f t="shared" si="332"/>
        <v/>
      </c>
      <c r="AF768" s="297"/>
      <c r="AG768" s="298" t="str">
        <f t="shared" si="333"/>
        <v/>
      </c>
      <c r="AH768" s="298" t="str">
        <f t="shared" si="334"/>
        <v/>
      </c>
      <c r="AI768" s="298" t="str">
        <f t="shared" si="335"/>
        <v/>
      </c>
      <c r="AJ768" s="300"/>
      <c r="AK768" s="295"/>
      <c r="AL768" s="296" t="str">
        <f>IF(AK768&lt;&gt;"",AK768/VLOOKUP($V768,Setup!$C$30:$D$41,2,0),"")</f>
        <v/>
      </c>
      <c r="AM768" s="301"/>
      <c r="AN768" s="299" t="str">
        <f t="shared" si="336"/>
        <v/>
      </c>
      <c r="AO768" s="301"/>
      <c r="AP768" s="299" t="str">
        <f t="shared" si="337"/>
        <v/>
      </c>
      <c r="AQ768" s="301"/>
      <c r="AR768" s="299" t="str">
        <f t="shared" si="338"/>
        <v/>
      </c>
      <c r="AS768" s="301"/>
      <c r="AT768" s="298" t="str">
        <f t="shared" si="339"/>
        <v/>
      </c>
      <c r="AU768" s="298" t="str">
        <f t="shared" si="340"/>
        <v/>
      </c>
      <c r="AV768" s="298" t="str">
        <f t="shared" si="341"/>
        <v/>
      </c>
      <c r="AW768" s="300"/>
      <c r="AX768" s="295"/>
      <c r="AY768" s="296" t="str">
        <f>IF(AX768&lt;&gt;"",AX768/VLOOKUP($V768,Setup!$C$30:$D$41,2,0),"")</f>
        <v/>
      </c>
      <c r="AZ768" s="302"/>
      <c r="BA768" s="299" t="str">
        <f t="shared" si="342"/>
        <v/>
      </c>
      <c r="BB768" s="302"/>
      <c r="BC768" s="299" t="str">
        <f t="shared" si="343"/>
        <v/>
      </c>
      <c r="BD768" s="302"/>
      <c r="BE768" s="299" t="str">
        <f t="shared" si="344"/>
        <v/>
      </c>
      <c r="BF768" s="302"/>
      <c r="BG768" s="298" t="str">
        <f t="shared" si="345"/>
        <v/>
      </c>
      <c r="BH768" s="298" t="str">
        <f t="shared" si="346"/>
        <v/>
      </c>
      <c r="BI768" s="298" t="str">
        <f t="shared" si="347"/>
        <v/>
      </c>
      <c r="BJ768" s="300"/>
      <c r="BK768" s="295"/>
      <c r="BL768" s="296" t="str">
        <f>IF(BK768&lt;&gt;"",BK768/VLOOKUP($V768,Setup!$C$30:$D$41,2,0),"")</f>
        <v/>
      </c>
      <c r="BM768" s="302"/>
      <c r="BN768" s="299" t="str">
        <f t="shared" si="348"/>
        <v/>
      </c>
      <c r="BO768" s="302"/>
      <c r="BP768" s="299" t="str">
        <f t="shared" si="349"/>
        <v/>
      </c>
      <c r="BQ768" s="302"/>
      <c r="BR768" s="299" t="str">
        <f t="shared" si="350"/>
        <v/>
      </c>
      <c r="BS768" s="302"/>
      <c r="BT768" s="298" t="str">
        <f t="shared" si="351"/>
        <v/>
      </c>
      <c r="BU768" s="298" t="str">
        <f t="shared" si="352"/>
        <v/>
      </c>
      <c r="BV768" s="298" t="str">
        <f t="shared" si="353"/>
        <v/>
      </c>
      <c r="BW768" s="300"/>
      <c r="BX768" s="298" t="str">
        <f t="shared" si="354"/>
        <v/>
      </c>
      <c r="BY768" s="298" t="str">
        <f t="shared" si="355"/>
        <v/>
      </c>
      <c r="BZ768" s="113"/>
      <c r="CA768" s="114"/>
      <c r="CL768" s="358" t="str">
        <f>IFERROR(VLOOKUP(C768,'Data Sheet'!$A$3:$B$16,2,FALSE),"")</f>
        <v/>
      </c>
    </row>
    <row r="769" spans="1:90" ht="25.5" customHeight="1">
      <c r="A769" s="100"/>
      <c r="B769" s="107" t="str">
        <f t="shared" si="358"/>
        <v>--</v>
      </c>
      <c r="C769" s="304"/>
      <c r="D769" s="305" t="str">
        <f>IFERROR(IF(VLOOKUP(C769,'Data Sheet'!$A$3:$D$16,4,FALSE)=0,"",VLOOKUP(C769,'Data Sheet'!$A$3:$D$16,4,FALSE)),"")</f>
        <v/>
      </c>
      <c r="E769" s="306"/>
      <c r="F769" s="307" t="str">
        <f>IFERROR(IF(VLOOKUP(E769,'Data Sheet'!$C$19:$D$80,2,FALSE)=0,"",VLOOKUP(E769,'Data Sheet'!$C$19:$D$80,2,FALSE)),"")</f>
        <v/>
      </c>
      <c r="G769" s="308" t="str">
        <f t="shared" si="356"/>
        <v>-</v>
      </c>
      <c r="H769" s="108"/>
      <c r="I769" s="304"/>
      <c r="J769" s="109" t="e">
        <f t="shared" si="357"/>
        <v>#VALUE!</v>
      </c>
      <c r="K769" s="104" t="str">
        <f>IFERROR(INDEX('Data Sheet'!$C$104:$C$181,MATCH(I769,'Data Sheet'!$F$104:$F$181,0)),"")</f>
        <v/>
      </c>
      <c r="L769" s="260" t="str">
        <f>IFERROR(INDEX('Data Sheet'!$G$104:$G$181,MATCH(I769,'Data Sheet'!$F$104:$F$181,0)),"")</f>
        <v/>
      </c>
      <c r="M769" s="220"/>
      <c r="N769" s="303"/>
      <c r="O769" s="303"/>
      <c r="P769" s="110" t="str">
        <f>IFERROR(INDEX(Setup!$D$44:$D$70,MATCH(M769,Setup!$K$44:$K$70,0))&amp;"","")</f>
        <v/>
      </c>
      <c r="Q769" s="110" t="str">
        <f>IFERROR(INDEX(Setup!$E$44:$E$70,MATCH(M769,Setup!$K$44:$K$70,0))&amp;"","")</f>
        <v/>
      </c>
      <c r="R769" s="110" t="str">
        <f>IFERROR(INDEX(Setup!$L$44:$L$70,MATCH(M769,Setup!$K$44:$K$70,0))&amp;"","")</f>
        <v/>
      </c>
      <c r="S769" s="110" t="str">
        <f>Setup!$C$30</f>
        <v>USD</v>
      </c>
      <c r="T769" s="111" t="str">
        <f>IFERROR(INDEX('Data Sheet'!$B$104:$B$181,MATCH(I769,'Data Sheet'!$F$104:$F$181,0)),"")</f>
        <v/>
      </c>
      <c r="U769" s="112" t="str">
        <f>IFERROR(INDEX('Data Sheet'!$D$104:$D$181,MATCH(I769,'Data Sheet'!$F$104:$F$181,0)),"")</f>
        <v/>
      </c>
      <c r="V769" s="102"/>
      <c r="W769" s="221" t="e">
        <f>IF(V769=Setup!$C$30,"Grant",IF(V769=Setup!$C$31,"Local",IF(V769=Setup!$C$32,"Other",IF(ISBLANK(V769),"","Other"))))</f>
        <v>#N/A</v>
      </c>
      <c r="X769" s="295"/>
      <c r="Y769" s="296" t="str">
        <f>IF(X769&lt;&gt;"",X769/VLOOKUP($V769,Setup!$C$30:$D$41,2,0),"")</f>
        <v/>
      </c>
      <c r="Z769" s="297"/>
      <c r="AA769" s="298" t="str">
        <f t="shared" si="330"/>
        <v/>
      </c>
      <c r="AB769" s="297"/>
      <c r="AC769" s="299" t="str">
        <f t="shared" si="331"/>
        <v/>
      </c>
      <c r="AD769" s="297"/>
      <c r="AE769" s="299" t="str">
        <f t="shared" si="332"/>
        <v/>
      </c>
      <c r="AF769" s="297"/>
      <c r="AG769" s="298" t="str">
        <f t="shared" si="333"/>
        <v/>
      </c>
      <c r="AH769" s="298" t="str">
        <f t="shared" si="334"/>
        <v/>
      </c>
      <c r="AI769" s="298" t="str">
        <f t="shared" si="335"/>
        <v/>
      </c>
      <c r="AJ769" s="300"/>
      <c r="AK769" s="295"/>
      <c r="AL769" s="296" t="str">
        <f>IF(AK769&lt;&gt;"",AK769/VLOOKUP($V769,Setup!$C$30:$D$41,2,0),"")</f>
        <v/>
      </c>
      <c r="AM769" s="301"/>
      <c r="AN769" s="299" t="str">
        <f t="shared" si="336"/>
        <v/>
      </c>
      <c r="AO769" s="301"/>
      <c r="AP769" s="299" t="str">
        <f t="shared" si="337"/>
        <v/>
      </c>
      <c r="AQ769" s="301"/>
      <c r="AR769" s="299" t="str">
        <f t="shared" si="338"/>
        <v/>
      </c>
      <c r="AS769" s="301"/>
      <c r="AT769" s="298" t="str">
        <f t="shared" si="339"/>
        <v/>
      </c>
      <c r="AU769" s="298" t="str">
        <f t="shared" si="340"/>
        <v/>
      </c>
      <c r="AV769" s="298" t="str">
        <f t="shared" si="341"/>
        <v/>
      </c>
      <c r="AW769" s="300"/>
      <c r="AX769" s="295"/>
      <c r="AY769" s="296" t="str">
        <f>IF(AX769&lt;&gt;"",AX769/VLOOKUP($V769,Setup!$C$30:$D$41,2,0),"")</f>
        <v/>
      </c>
      <c r="AZ769" s="302"/>
      <c r="BA769" s="299" t="str">
        <f t="shared" si="342"/>
        <v/>
      </c>
      <c r="BB769" s="302"/>
      <c r="BC769" s="299" t="str">
        <f t="shared" si="343"/>
        <v/>
      </c>
      <c r="BD769" s="302"/>
      <c r="BE769" s="299" t="str">
        <f t="shared" si="344"/>
        <v/>
      </c>
      <c r="BF769" s="302"/>
      <c r="BG769" s="298" t="str">
        <f t="shared" si="345"/>
        <v/>
      </c>
      <c r="BH769" s="298" t="str">
        <f t="shared" si="346"/>
        <v/>
      </c>
      <c r="BI769" s="298" t="str">
        <f t="shared" si="347"/>
        <v/>
      </c>
      <c r="BJ769" s="300"/>
      <c r="BK769" s="295"/>
      <c r="BL769" s="296" t="str">
        <f>IF(BK769&lt;&gt;"",BK769/VLOOKUP($V769,Setup!$C$30:$D$41,2,0),"")</f>
        <v/>
      </c>
      <c r="BM769" s="302"/>
      <c r="BN769" s="299" t="str">
        <f t="shared" si="348"/>
        <v/>
      </c>
      <c r="BO769" s="302"/>
      <c r="BP769" s="299" t="str">
        <f t="shared" si="349"/>
        <v/>
      </c>
      <c r="BQ769" s="302"/>
      <c r="BR769" s="299" t="str">
        <f t="shared" si="350"/>
        <v/>
      </c>
      <c r="BS769" s="302"/>
      <c r="BT769" s="298" t="str">
        <f t="shared" si="351"/>
        <v/>
      </c>
      <c r="BU769" s="298" t="str">
        <f t="shared" si="352"/>
        <v/>
      </c>
      <c r="BV769" s="298" t="str">
        <f t="shared" si="353"/>
        <v/>
      </c>
      <c r="BW769" s="300"/>
      <c r="BX769" s="298" t="str">
        <f t="shared" si="354"/>
        <v/>
      </c>
      <c r="BY769" s="298" t="str">
        <f t="shared" si="355"/>
        <v/>
      </c>
      <c r="BZ769" s="113"/>
      <c r="CA769" s="114"/>
      <c r="CL769" s="358" t="str">
        <f>IFERROR(VLOOKUP(C769,'Data Sheet'!$A$3:$B$16,2,FALSE),"")</f>
        <v/>
      </c>
    </row>
    <row r="770" spans="1:90" ht="25.5" customHeight="1">
      <c r="A770" s="100"/>
      <c r="B770" s="107" t="str">
        <f t="shared" si="358"/>
        <v>--</v>
      </c>
      <c r="C770" s="304"/>
      <c r="D770" s="305" t="str">
        <f>IFERROR(IF(VLOOKUP(C770,'Data Sheet'!$A$3:$D$16,4,FALSE)=0,"",VLOOKUP(C770,'Data Sheet'!$A$3:$D$16,4,FALSE)),"")</f>
        <v/>
      </c>
      <c r="E770" s="306"/>
      <c r="F770" s="307" t="str">
        <f>IFERROR(IF(VLOOKUP(E770,'Data Sheet'!$C$19:$D$80,2,FALSE)=0,"",VLOOKUP(E770,'Data Sheet'!$C$19:$D$80,2,FALSE)),"")</f>
        <v/>
      </c>
      <c r="G770" s="308" t="str">
        <f t="shared" si="356"/>
        <v>-</v>
      </c>
      <c r="H770" s="108"/>
      <c r="I770" s="304"/>
      <c r="J770" s="109" t="e">
        <f t="shared" si="357"/>
        <v>#VALUE!</v>
      </c>
      <c r="K770" s="104" t="str">
        <f>IFERROR(INDEX('Data Sheet'!$C$104:$C$181,MATCH(I770,'Data Sheet'!$F$104:$F$181,0)),"")</f>
        <v/>
      </c>
      <c r="L770" s="260" t="str">
        <f>IFERROR(INDEX('Data Sheet'!$G$104:$G$181,MATCH(I770,'Data Sheet'!$F$104:$F$181,0)),"")</f>
        <v/>
      </c>
      <c r="M770" s="220"/>
      <c r="N770" s="303"/>
      <c r="O770" s="303"/>
      <c r="P770" s="110" t="str">
        <f>IFERROR(INDEX(Setup!$D$44:$D$70,MATCH(M770,Setup!$K$44:$K$70,0))&amp;"","")</f>
        <v/>
      </c>
      <c r="Q770" s="110" t="str">
        <f>IFERROR(INDEX(Setup!$E$44:$E$70,MATCH(M770,Setup!$K$44:$K$70,0))&amp;"","")</f>
        <v/>
      </c>
      <c r="R770" s="110" t="str">
        <f>IFERROR(INDEX(Setup!$L$44:$L$70,MATCH(M770,Setup!$K$44:$K$70,0))&amp;"","")</f>
        <v/>
      </c>
      <c r="S770" s="110" t="str">
        <f>Setup!$C$30</f>
        <v>USD</v>
      </c>
      <c r="T770" s="111" t="str">
        <f>IFERROR(INDEX('Data Sheet'!$B$104:$B$181,MATCH(I770,'Data Sheet'!$F$104:$F$181,0)),"")</f>
        <v/>
      </c>
      <c r="U770" s="112" t="str">
        <f>IFERROR(INDEX('Data Sheet'!$D$104:$D$181,MATCH(I770,'Data Sheet'!$F$104:$F$181,0)),"")</f>
        <v/>
      </c>
      <c r="V770" s="102"/>
      <c r="W770" s="221" t="e">
        <f>IF(V770=Setup!$C$30,"Grant",IF(V770=Setup!$C$31,"Local",IF(V770=Setup!$C$32,"Other",IF(ISBLANK(V770),"","Other"))))</f>
        <v>#N/A</v>
      </c>
      <c r="X770" s="295"/>
      <c r="Y770" s="296" t="str">
        <f>IF(X770&lt;&gt;"",X770/VLOOKUP($V770,Setup!$C$30:$D$41,2,0),"")</f>
        <v/>
      </c>
      <c r="Z770" s="297"/>
      <c r="AA770" s="298" t="str">
        <f t="shared" si="330"/>
        <v/>
      </c>
      <c r="AB770" s="297"/>
      <c r="AC770" s="299" t="str">
        <f t="shared" si="331"/>
        <v/>
      </c>
      <c r="AD770" s="297"/>
      <c r="AE770" s="299" t="str">
        <f t="shared" si="332"/>
        <v/>
      </c>
      <c r="AF770" s="297"/>
      <c r="AG770" s="298" t="str">
        <f t="shared" si="333"/>
        <v/>
      </c>
      <c r="AH770" s="298" t="str">
        <f t="shared" si="334"/>
        <v/>
      </c>
      <c r="AI770" s="298" t="str">
        <f t="shared" si="335"/>
        <v/>
      </c>
      <c r="AJ770" s="300"/>
      <c r="AK770" s="295"/>
      <c r="AL770" s="296" t="str">
        <f>IF(AK770&lt;&gt;"",AK770/VLOOKUP($V770,Setup!$C$30:$D$41,2,0),"")</f>
        <v/>
      </c>
      <c r="AM770" s="301"/>
      <c r="AN770" s="299" t="str">
        <f t="shared" si="336"/>
        <v/>
      </c>
      <c r="AO770" s="301"/>
      <c r="AP770" s="299" t="str">
        <f t="shared" si="337"/>
        <v/>
      </c>
      <c r="AQ770" s="301"/>
      <c r="AR770" s="299" t="str">
        <f t="shared" si="338"/>
        <v/>
      </c>
      <c r="AS770" s="301"/>
      <c r="AT770" s="298" t="str">
        <f t="shared" si="339"/>
        <v/>
      </c>
      <c r="AU770" s="298" t="str">
        <f t="shared" si="340"/>
        <v/>
      </c>
      <c r="AV770" s="298" t="str">
        <f t="shared" si="341"/>
        <v/>
      </c>
      <c r="AW770" s="300"/>
      <c r="AX770" s="295"/>
      <c r="AY770" s="296" t="str">
        <f>IF(AX770&lt;&gt;"",AX770/VLOOKUP($V770,Setup!$C$30:$D$41,2,0),"")</f>
        <v/>
      </c>
      <c r="AZ770" s="302"/>
      <c r="BA770" s="299" t="str">
        <f t="shared" si="342"/>
        <v/>
      </c>
      <c r="BB770" s="302"/>
      <c r="BC770" s="299" t="str">
        <f t="shared" si="343"/>
        <v/>
      </c>
      <c r="BD770" s="302"/>
      <c r="BE770" s="299" t="str">
        <f t="shared" si="344"/>
        <v/>
      </c>
      <c r="BF770" s="302"/>
      <c r="BG770" s="298" t="str">
        <f t="shared" si="345"/>
        <v/>
      </c>
      <c r="BH770" s="298" t="str">
        <f t="shared" si="346"/>
        <v/>
      </c>
      <c r="BI770" s="298" t="str">
        <f t="shared" si="347"/>
        <v/>
      </c>
      <c r="BJ770" s="300"/>
      <c r="BK770" s="295"/>
      <c r="BL770" s="296" t="str">
        <f>IF(BK770&lt;&gt;"",BK770/VLOOKUP($V770,Setup!$C$30:$D$41,2,0),"")</f>
        <v/>
      </c>
      <c r="BM770" s="302"/>
      <c r="BN770" s="299" t="str">
        <f t="shared" si="348"/>
        <v/>
      </c>
      <c r="BO770" s="302"/>
      <c r="BP770" s="299" t="str">
        <f t="shared" si="349"/>
        <v/>
      </c>
      <c r="BQ770" s="302"/>
      <c r="BR770" s="299" t="str">
        <f t="shared" si="350"/>
        <v/>
      </c>
      <c r="BS770" s="302"/>
      <c r="BT770" s="298" t="str">
        <f t="shared" si="351"/>
        <v/>
      </c>
      <c r="BU770" s="298" t="str">
        <f t="shared" si="352"/>
        <v/>
      </c>
      <c r="BV770" s="298" t="str">
        <f t="shared" si="353"/>
        <v/>
      </c>
      <c r="BW770" s="300"/>
      <c r="BX770" s="298" t="str">
        <f t="shared" si="354"/>
        <v/>
      </c>
      <c r="BY770" s="298" t="str">
        <f t="shared" si="355"/>
        <v/>
      </c>
      <c r="BZ770" s="113"/>
      <c r="CA770" s="114"/>
      <c r="CL770" s="358" t="str">
        <f>IFERROR(VLOOKUP(C770,'Data Sheet'!$A$3:$B$16,2,FALSE),"")</f>
        <v/>
      </c>
    </row>
    <row r="771" spans="1:90" ht="25.5" customHeight="1">
      <c r="A771" s="100"/>
      <c r="B771" s="107" t="str">
        <f t="shared" si="358"/>
        <v>--</v>
      </c>
      <c r="C771" s="304"/>
      <c r="D771" s="305" t="str">
        <f>IFERROR(IF(VLOOKUP(C771,'Data Sheet'!$A$3:$D$16,4,FALSE)=0,"",VLOOKUP(C771,'Data Sheet'!$A$3:$D$16,4,FALSE)),"")</f>
        <v/>
      </c>
      <c r="E771" s="306"/>
      <c r="F771" s="307" t="str">
        <f>IFERROR(IF(VLOOKUP(E771,'Data Sheet'!$C$19:$D$80,2,FALSE)=0,"",VLOOKUP(E771,'Data Sheet'!$C$19:$D$80,2,FALSE)),"")</f>
        <v/>
      </c>
      <c r="G771" s="308" t="str">
        <f t="shared" si="356"/>
        <v>-</v>
      </c>
      <c r="H771" s="108"/>
      <c r="I771" s="304"/>
      <c r="J771" s="109" t="e">
        <f t="shared" si="357"/>
        <v>#VALUE!</v>
      </c>
      <c r="K771" s="104" t="str">
        <f>IFERROR(INDEX('Data Sheet'!$C$104:$C$181,MATCH(I771,'Data Sheet'!$F$104:$F$181,0)),"")</f>
        <v/>
      </c>
      <c r="L771" s="260" t="str">
        <f>IFERROR(INDEX('Data Sheet'!$G$104:$G$181,MATCH(I771,'Data Sheet'!$F$104:$F$181,0)),"")</f>
        <v/>
      </c>
      <c r="M771" s="220"/>
      <c r="N771" s="303"/>
      <c r="O771" s="303"/>
      <c r="P771" s="110" t="str">
        <f>IFERROR(INDEX(Setup!$D$44:$D$70,MATCH(M771,Setup!$K$44:$K$70,0))&amp;"","")</f>
        <v/>
      </c>
      <c r="Q771" s="110" t="str">
        <f>IFERROR(INDEX(Setup!$E$44:$E$70,MATCH(M771,Setup!$K$44:$K$70,0))&amp;"","")</f>
        <v/>
      </c>
      <c r="R771" s="110" t="str">
        <f>IFERROR(INDEX(Setup!$L$44:$L$70,MATCH(M771,Setup!$K$44:$K$70,0))&amp;"","")</f>
        <v/>
      </c>
      <c r="S771" s="110" t="str">
        <f>Setup!$C$30</f>
        <v>USD</v>
      </c>
      <c r="T771" s="111" t="str">
        <f>IFERROR(INDEX('Data Sheet'!$B$104:$B$181,MATCH(I771,'Data Sheet'!$F$104:$F$181,0)),"")</f>
        <v/>
      </c>
      <c r="U771" s="112" t="str">
        <f>IFERROR(INDEX('Data Sheet'!$D$104:$D$181,MATCH(I771,'Data Sheet'!$F$104:$F$181,0)),"")</f>
        <v/>
      </c>
      <c r="V771" s="102"/>
      <c r="W771" s="221" t="e">
        <f>IF(V771=Setup!$C$30,"Grant",IF(V771=Setup!$C$31,"Local",IF(V771=Setup!$C$32,"Other",IF(ISBLANK(V771),"","Other"))))</f>
        <v>#N/A</v>
      </c>
      <c r="X771" s="295"/>
      <c r="Y771" s="296" t="str">
        <f>IF(X771&lt;&gt;"",X771/VLOOKUP($V771,Setup!$C$30:$D$41,2,0),"")</f>
        <v/>
      </c>
      <c r="Z771" s="297"/>
      <c r="AA771" s="298" t="str">
        <f t="shared" si="330"/>
        <v/>
      </c>
      <c r="AB771" s="297"/>
      <c r="AC771" s="299" t="str">
        <f t="shared" si="331"/>
        <v/>
      </c>
      <c r="AD771" s="297"/>
      <c r="AE771" s="299" t="str">
        <f t="shared" si="332"/>
        <v/>
      </c>
      <c r="AF771" s="297"/>
      <c r="AG771" s="298" t="str">
        <f t="shared" si="333"/>
        <v/>
      </c>
      <c r="AH771" s="298" t="str">
        <f t="shared" si="334"/>
        <v/>
      </c>
      <c r="AI771" s="298" t="str">
        <f t="shared" si="335"/>
        <v/>
      </c>
      <c r="AJ771" s="300"/>
      <c r="AK771" s="295"/>
      <c r="AL771" s="296" t="str">
        <f>IF(AK771&lt;&gt;"",AK771/VLOOKUP($V771,Setup!$C$30:$D$41,2,0),"")</f>
        <v/>
      </c>
      <c r="AM771" s="301"/>
      <c r="AN771" s="299" t="str">
        <f t="shared" si="336"/>
        <v/>
      </c>
      <c r="AO771" s="301"/>
      <c r="AP771" s="299" t="str">
        <f t="shared" si="337"/>
        <v/>
      </c>
      <c r="AQ771" s="301"/>
      <c r="AR771" s="299" t="str">
        <f t="shared" si="338"/>
        <v/>
      </c>
      <c r="AS771" s="301"/>
      <c r="AT771" s="298" t="str">
        <f t="shared" si="339"/>
        <v/>
      </c>
      <c r="AU771" s="298" t="str">
        <f t="shared" si="340"/>
        <v/>
      </c>
      <c r="AV771" s="298" t="str">
        <f t="shared" si="341"/>
        <v/>
      </c>
      <c r="AW771" s="300"/>
      <c r="AX771" s="295"/>
      <c r="AY771" s="296" t="str">
        <f>IF(AX771&lt;&gt;"",AX771/VLOOKUP($V771,Setup!$C$30:$D$41,2,0),"")</f>
        <v/>
      </c>
      <c r="AZ771" s="302"/>
      <c r="BA771" s="299" t="str">
        <f t="shared" si="342"/>
        <v/>
      </c>
      <c r="BB771" s="302"/>
      <c r="BC771" s="299" t="str">
        <f t="shared" si="343"/>
        <v/>
      </c>
      <c r="BD771" s="302"/>
      <c r="BE771" s="299" t="str">
        <f t="shared" si="344"/>
        <v/>
      </c>
      <c r="BF771" s="302"/>
      <c r="BG771" s="298" t="str">
        <f t="shared" si="345"/>
        <v/>
      </c>
      <c r="BH771" s="298" t="str">
        <f t="shared" si="346"/>
        <v/>
      </c>
      <c r="BI771" s="298" t="str">
        <f t="shared" si="347"/>
        <v/>
      </c>
      <c r="BJ771" s="300"/>
      <c r="BK771" s="295"/>
      <c r="BL771" s="296" t="str">
        <f>IF(BK771&lt;&gt;"",BK771/VLOOKUP($V771,Setup!$C$30:$D$41,2,0),"")</f>
        <v/>
      </c>
      <c r="BM771" s="302"/>
      <c r="BN771" s="299" t="str">
        <f t="shared" si="348"/>
        <v/>
      </c>
      <c r="BO771" s="302"/>
      <c r="BP771" s="299" t="str">
        <f t="shared" si="349"/>
        <v/>
      </c>
      <c r="BQ771" s="302"/>
      <c r="BR771" s="299" t="str">
        <f t="shared" si="350"/>
        <v/>
      </c>
      <c r="BS771" s="302"/>
      <c r="BT771" s="298" t="str">
        <f t="shared" si="351"/>
        <v/>
      </c>
      <c r="BU771" s="298" t="str">
        <f t="shared" si="352"/>
        <v/>
      </c>
      <c r="BV771" s="298" t="str">
        <f t="shared" si="353"/>
        <v/>
      </c>
      <c r="BW771" s="300"/>
      <c r="BX771" s="298" t="str">
        <f t="shared" si="354"/>
        <v/>
      </c>
      <c r="BY771" s="298" t="str">
        <f t="shared" si="355"/>
        <v/>
      </c>
      <c r="BZ771" s="113"/>
      <c r="CA771" s="114"/>
      <c r="CL771" s="358" t="str">
        <f>IFERROR(VLOOKUP(C771,'Data Sheet'!$A$3:$B$16,2,FALSE),"")</f>
        <v/>
      </c>
    </row>
    <row r="772" spans="1:90" ht="25.5" customHeight="1">
      <c r="A772" s="100"/>
      <c r="B772" s="107" t="str">
        <f t="shared" si="358"/>
        <v>--</v>
      </c>
      <c r="C772" s="304"/>
      <c r="D772" s="305" t="str">
        <f>IFERROR(IF(VLOOKUP(C772,'Data Sheet'!$A$3:$D$16,4,FALSE)=0,"",VLOOKUP(C772,'Data Sheet'!$A$3:$D$16,4,FALSE)),"")</f>
        <v/>
      </c>
      <c r="E772" s="306"/>
      <c r="F772" s="307" t="str">
        <f>IFERROR(IF(VLOOKUP(E772,'Data Sheet'!$C$19:$D$80,2,FALSE)=0,"",VLOOKUP(E772,'Data Sheet'!$C$19:$D$80,2,FALSE)),"")</f>
        <v/>
      </c>
      <c r="G772" s="308" t="str">
        <f t="shared" si="356"/>
        <v>-</v>
      </c>
      <c r="H772" s="108"/>
      <c r="I772" s="304"/>
      <c r="J772" s="109" t="e">
        <f t="shared" si="357"/>
        <v>#VALUE!</v>
      </c>
      <c r="K772" s="104" t="str">
        <f>IFERROR(INDEX('Data Sheet'!$C$104:$C$181,MATCH(I772,'Data Sheet'!$F$104:$F$181,0)),"")</f>
        <v/>
      </c>
      <c r="L772" s="260" t="str">
        <f>IFERROR(INDEX('Data Sheet'!$G$104:$G$181,MATCH(I772,'Data Sheet'!$F$104:$F$181,0)),"")</f>
        <v/>
      </c>
      <c r="M772" s="220"/>
      <c r="N772" s="303"/>
      <c r="O772" s="303"/>
      <c r="P772" s="110" t="str">
        <f>IFERROR(INDEX(Setup!$D$44:$D$70,MATCH(M772,Setup!$K$44:$K$70,0))&amp;"","")</f>
        <v/>
      </c>
      <c r="Q772" s="110" t="str">
        <f>IFERROR(INDEX(Setup!$E$44:$E$70,MATCH(M772,Setup!$K$44:$K$70,0))&amp;"","")</f>
        <v/>
      </c>
      <c r="R772" s="110" t="str">
        <f>IFERROR(INDEX(Setup!$L$44:$L$70,MATCH(M772,Setup!$K$44:$K$70,0))&amp;"","")</f>
        <v/>
      </c>
      <c r="S772" s="110" t="str">
        <f>Setup!$C$30</f>
        <v>USD</v>
      </c>
      <c r="T772" s="111" t="str">
        <f>IFERROR(INDEX('Data Sheet'!$B$104:$B$181,MATCH(I772,'Data Sheet'!$F$104:$F$181,0)),"")</f>
        <v/>
      </c>
      <c r="U772" s="112" t="str">
        <f>IFERROR(INDEX('Data Sheet'!$D$104:$D$181,MATCH(I772,'Data Sheet'!$F$104:$F$181,0)),"")</f>
        <v/>
      </c>
      <c r="V772" s="102"/>
      <c r="W772" s="221" t="e">
        <f>IF(V772=Setup!$C$30,"Grant",IF(V772=Setup!$C$31,"Local",IF(V772=Setup!$C$32,"Other",IF(ISBLANK(V772),"","Other"))))</f>
        <v>#N/A</v>
      </c>
      <c r="X772" s="295"/>
      <c r="Y772" s="296" t="str">
        <f>IF(X772&lt;&gt;"",X772/VLOOKUP($V772,Setup!$C$30:$D$41,2,0),"")</f>
        <v/>
      </c>
      <c r="Z772" s="297"/>
      <c r="AA772" s="298" t="str">
        <f t="shared" si="330"/>
        <v/>
      </c>
      <c r="AB772" s="297"/>
      <c r="AC772" s="299" t="str">
        <f t="shared" si="331"/>
        <v/>
      </c>
      <c r="AD772" s="297"/>
      <c r="AE772" s="299" t="str">
        <f t="shared" si="332"/>
        <v/>
      </c>
      <c r="AF772" s="297"/>
      <c r="AG772" s="298" t="str">
        <f t="shared" si="333"/>
        <v/>
      </c>
      <c r="AH772" s="298" t="str">
        <f t="shared" si="334"/>
        <v/>
      </c>
      <c r="AI772" s="298" t="str">
        <f t="shared" si="335"/>
        <v/>
      </c>
      <c r="AJ772" s="300"/>
      <c r="AK772" s="295"/>
      <c r="AL772" s="296" t="str">
        <f>IF(AK772&lt;&gt;"",AK772/VLOOKUP($V772,Setup!$C$30:$D$41,2,0),"")</f>
        <v/>
      </c>
      <c r="AM772" s="301"/>
      <c r="AN772" s="299" t="str">
        <f t="shared" si="336"/>
        <v/>
      </c>
      <c r="AO772" s="301"/>
      <c r="AP772" s="299" t="str">
        <f t="shared" si="337"/>
        <v/>
      </c>
      <c r="AQ772" s="301"/>
      <c r="AR772" s="299" t="str">
        <f t="shared" si="338"/>
        <v/>
      </c>
      <c r="AS772" s="301"/>
      <c r="AT772" s="298" t="str">
        <f t="shared" si="339"/>
        <v/>
      </c>
      <c r="AU772" s="298" t="str">
        <f t="shared" si="340"/>
        <v/>
      </c>
      <c r="AV772" s="298" t="str">
        <f t="shared" si="341"/>
        <v/>
      </c>
      <c r="AW772" s="300"/>
      <c r="AX772" s="295"/>
      <c r="AY772" s="296" t="str">
        <f>IF(AX772&lt;&gt;"",AX772/VLOOKUP($V772,Setup!$C$30:$D$41,2,0),"")</f>
        <v/>
      </c>
      <c r="AZ772" s="302"/>
      <c r="BA772" s="299" t="str">
        <f t="shared" si="342"/>
        <v/>
      </c>
      <c r="BB772" s="302"/>
      <c r="BC772" s="299" t="str">
        <f t="shared" si="343"/>
        <v/>
      </c>
      <c r="BD772" s="302"/>
      <c r="BE772" s="299" t="str">
        <f t="shared" si="344"/>
        <v/>
      </c>
      <c r="BF772" s="302"/>
      <c r="BG772" s="298" t="str">
        <f t="shared" si="345"/>
        <v/>
      </c>
      <c r="BH772" s="298" t="str">
        <f t="shared" si="346"/>
        <v/>
      </c>
      <c r="BI772" s="298" t="str">
        <f t="shared" si="347"/>
        <v/>
      </c>
      <c r="BJ772" s="300"/>
      <c r="BK772" s="295"/>
      <c r="BL772" s="296" t="str">
        <f>IF(BK772&lt;&gt;"",BK772/VLOOKUP($V772,Setup!$C$30:$D$41,2,0),"")</f>
        <v/>
      </c>
      <c r="BM772" s="302"/>
      <c r="BN772" s="299" t="str">
        <f t="shared" si="348"/>
        <v/>
      </c>
      <c r="BO772" s="302"/>
      <c r="BP772" s="299" t="str">
        <f t="shared" si="349"/>
        <v/>
      </c>
      <c r="BQ772" s="302"/>
      <c r="BR772" s="299" t="str">
        <f t="shared" si="350"/>
        <v/>
      </c>
      <c r="BS772" s="302"/>
      <c r="BT772" s="298" t="str">
        <f t="shared" si="351"/>
        <v/>
      </c>
      <c r="BU772" s="298" t="str">
        <f t="shared" si="352"/>
        <v/>
      </c>
      <c r="BV772" s="298" t="str">
        <f t="shared" si="353"/>
        <v/>
      </c>
      <c r="BW772" s="300"/>
      <c r="BX772" s="298" t="str">
        <f t="shared" si="354"/>
        <v/>
      </c>
      <c r="BY772" s="298" t="str">
        <f t="shared" si="355"/>
        <v/>
      </c>
      <c r="BZ772" s="113"/>
      <c r="CA772" s="114"/>
      <c r="CL772" s="358" t="str">
        <f>IFERROR(VLOOKUP(C772,'Data Sheet'!$A$3:$B$16,2,FALSE),"")</f>
        <v/>
      </c>
    </row>
    <row r="773" spans="1:90" ht="25.5" customHeight="1">
      <c r="A773" s="100"/>
      <c r="B773" s="107" t="str">
        <f t="shared" si="358"/>
        <v>--</v>
      </c>
      <c r="C773" s="304"/>
      <c r="D773" s="305" t="str">
        <f>IFERROR(IF(VLOOKUP(C773,'Data Sheet'!$A$3:$D$16,4,FALSE)=0,"",VLOOKUP(C773,'Data Sheet'!$A$3:$D$16,4,FALSE)),"")</f>
        <v/>
      </c>
      <c r="E773" s="306"/>
      <c r="F773" s="307" t="str">
        <f>IFERROR(IF(VLOOKUP(E773,'Data Sheet'!$C$19:$D$80,2,FALSE)=0,"",VLOOKUP(E773,'Data Sheet'!$C$19:$D$80,2,FALSE)),"")</f>
        <v/>
      </c>
      <c r="G773" s="308" t="str">
        <f t="shared" si="356"/>
        <v>-</v>
      </c>
      <c r="H773" s="108"/>
      <c r="I773" s="304"/>
      <c r="J773" s="109" t="e">
        <f t="shared" si="357"/>
        <v>#VALUE!</v>
      </c>
      <c r="K773" s="104" t="str">
        <f>IFERROR(INDEX('Data Sheet'!$C$104:$C$181,MATCH(I773,'Data Sheet'!$F$104:$F$181,0)),"")</f>
        <v/>
      </c>
      <c r="L773" s="260" t="str">
        <f>IFERROR(INDEX('Data Sheet'!$G$104:$G$181,MATCH(I773,'Data Sheet'!$F$104:$F$181,0)),"")</f>
        <v/>
      </c>
      <c r="M773" s="220"/>
      <c r="N773" s="303"/>
      <c r="O773" s="303"/>
      <c r="P773" s="110" t="str">
        <f>IFERROR(INDEX(Setup!$D$44:$D$70,MATCH(M773,Setup!$K$44:$K$70,0))&amp;"","")</f>
        <v/>
      </c>
      <c r="Q773" s="110" t="str">
        <f>IFERROR(INDEX(Setup!$E$44:$E$70,MATCH(M773,Setup!$K$44:$K$70,0))&amp;"","")</f>
        <v/>
      </c>
      <c r="R773" s="110" t="str">
        <f>IFERROR(INDEX(Setup!$L$44:$L$70,MATCH(M773,Setup!$K$44:$K$70,0))&amp;"","")</f>
        <v/>
      </c>
      <c r="S773" s="110" t="str">
        <f>Setup!$C$30</f>
        <v>USD</v>
      </c>
      <c r="T773" s="111" t="str">
        <f>IFERROR(INDEX('Data Sheet'!$B$104:$B$181,MATCH(I773,'Data Sheet'!$F$104:$F$181,0)),"")</f>
        <v/>
      </c>
      <c r="U773" s="112" t="str">
        <f>IFERROR(INDEX('Data Sheet'!$D$104:$D$181,MATCH(I773,'Data Sheet'!$F$104:$F$181,0)),"")</f>
        <v/>
      </c>
      <c r="V773" s="102"/>
      <c r="W773" s="221" t="e">
        <f>IF(V773=Setup!$C$30,"Grant",IF(V773=Setup!$C$31,"Local",IF(V773=Setup!$C$32,"Other",IF(ISBLANK(V773),"","Other"))))</f>
        <v>#N/A</v>
      </c>
      <c r="X773" s="295"/>
      <c r="Y773" s="296" t="str">
        <f>IF(X773&lt;&gt;"",X773/VLOOKUP($V773,Setup!$C$30:$D$41,2,0),"")</f>
        <v/>
      </c>
      <c r="Z773" s="297"/>
      <c r="AA773" s="298" t="str">
        <f t="shared" ref="AA773:AA836" si="359">IFERROR(IF(AND(NOT(Z773=""),NOT(Y773="")),Z773*Y773,""),"")</f>
        <v/>
      </c>
      <c r="AB773" s="297"/>
      <c r="AC773" s="299" t="str">
        <f t="shared" ref="AC773:AC836" si="360">IFERROR(IF(AND(NOT(AB773=""),NOT(Y773="")),AB773*Y773,""),"")</f>
        <v/>
      </c>
      <c r="AD773" s="297"/>
      <c r="AE773" s="299" t="str">
        <f t="shared" ref="AE773:AE836" si="361">IFERROR(IF(AND(NOT(AD773=""),NOT(Y773="")),AD773*Y773,""),"")</f>
        <v/>
      </c>
      <c r="AF773" s="297"/>
      <c r="AG773" s="298" t="str">
        <f t="shared" ref="AG773:AG836" si="362">IFERROR(IF(AND(NOT(AF773=""),NOT(Y773="")),AF773*Y773,""),"")</f>
        <v/>
      </c>
      <c r="AH773" s="298" t="str">
        <f t="shared" ref="AH773:AH836" si="363">IFERROR(IF(OR(NOT(Z773=""),NOT(AF773=""),NOT(AB773=""),NOT(AD773="")),Z773+AF773+AB773+AD773,""),"")</f>
        <v/>
      </c>
      <c r="AI773" s="298" t="str">
        <f t="shared" ref="AI773:AI836" si="364">IF(SUM(AA773,AC773,AE773,AG773)&gt;0,SUM(AA773,AC773,AE773,AG773),"")</f>
        <v/>
      </c>
      <c r="AJ773" s="300"/>
      <c r="AK773" s="295"/>
      <c r="AL773" s="296" t="str">
        <f>IF(AK773&lt;&gt;"",AK773/VLOOKUP($V773,Setup!$C$30:$D$41,2,0),"")</f>
        <v/>
      </c>
      <c r="AM773" s="301"/>
      <c r="AN773" s="299" t="str">
        <f t="shared" ref="AN773:AN836" si="365">IFERROR(IF(AND(NOT(AM773=""),NOT(AL773="")),AM773*$AL773,""),"")</f>
        <v/>
      </c>
      <c r="AO773" s="301"/>
      <c r="AP773" s="299" t="str">
        <f t="shared" ref="AP773:AP836" si="366">IFERROR(IF(AND(NOT(AO773=""),NOT(AL773="")),AO773*$AL773,""),"")</f>
        <v/>
      </c>
      <c r="AQ773" s="301"/>
      <c r="AR773" s="299" t="str">
        <f t="shared" ref="AR773:AR836" si="367">IFERROR(IF(AND(NOT(AQ773=""),NOT(AL773="")),AQ773*$AL773,""),"")</f>
        <v/>
      </c>
      <c r="AS773" s="301"/>
      <c r="AT773" s="298" t="str">
        <f t="shared" ref="AT773:AT836" si="368">IFERROR(IF(AND(NOT(AS773=""),NOT(AL773="")),AS773*$AL773,""),"")</f>
        <v/>
      </c>
      <c r="AU773" s="298" t="str">
        <f t="shared" ref="AU773:AU836" si="369">IFERROR(IF(OR(NOT(AM773=""),NOT(AS773=""),NOT(AO773=""),NOT(AQ773="")),AM773+AS773+AO773+AQ773,""),"")</f>
        <v/>
      </c>
      <c r="AV773" s="298" t="str">
        <f t="shared" ref="AV773:AV836" si="370">IF(SUM(AN773,AT773,AP773,AR773)&gt;0,SUM(AN773,AT773,AP773,AR773),"")</f>
        <v/>
      </c>
      <c r="AW773" s="300"/>
      <c r="AX773" s="295"/>
      <c r="AY773" s="296" t="str">
        <f>IF(AX773&lt;&gt;"",AX773/VLOOKUP($V773,Setup!$C$30:$D$41,2,0),"")</f>
        <v/>
      </c>
      <c r="AZ773" s="302"/>
      <c r="BA773" s="299" t="str">
        <f t="shared" ref="BA773:BA836" si="371">IFERROR(IF(AND(NOT(AZ773=""),NOT(AY773="")),AZ773*$AY773,""),"")</f>
        <v/>
      </c>
      <c r="BB773" s="302"/>
      <c r="BC773" s="299" t="str">
        <f t="shared" ref="BC773:BC836" si="372">IFERROR(IF(AND(NOT(BB773=""),NOT(AY773="")),BB773*$AY773,""),"")</f>
        <v/>
      </c>
      <c r="BD773" s="302"/>
      <c r="BE773" s="299" t="str">
        <f t="shared" ref="BE773:BE836" si="373">IFERROR(IF(AND(NOT(BD773=""),NOT(AY773="")),BD773*$AY773,""),"")</f>
        <v/>
      </c>
      <c r="BF773" s="302"/>
      <c r="BG773" s="298" t="str">
        <f t="shared" ref="BG773:BG836" si="374">IFERROR(IF(AND(NOT(BF773=""),NOT(AY773="")),BF773*$AY773,""),"")</f>
        <v/>
      </c>
      <c r="BH773" s="298" t="str">
        <f t="shared" ref="BH773:BH836" si="375">IFERROR(IF(OR(NOT(AZ773=""),NOT(BF773=""),NOT(BB773=""),NOT(BD773="")),AZ773+BF773+BB773+BD773,""),"")</f>
        <v/>
      </c>
      <c r="BI773" s="298" t="str">
        <f t="shared" ref="BI773:BI836" si="376">IF(SUM(BA773,BG773,BC773,BE773)&gt;0,SUM(BA773,BG773,BC773,BE773),"")</f>
        <v/>
      </c>
      <c r="BJ773" s="300"/>
      <c r="BK773" s="295"/>
      <c r="BL773" s="296" t="str">
        <f>IF(BK773&lt;&gt;"",BK773/VLOOKUP($V773,Setup!$C$30:$D$41,2,0),"")</f>
        <v/>
      </c>
      <c r="BM773" s="302"/>
      <c r="BN773" s="299" t="str">
        <f t="shared" ref="BN773:BN836" si="377">IFERROR(IF(AND(NOT(BM773=""),NOT(BL773="")),BM773*$BL773,""),"")</f>
        <v/>
      </c>
      <c r="BO773" s="302"/>
      <c r="BP773" s="299" t="str">
        <f t="shared" ref="BP773:BP836" si="378">IFERROR(IF(AND(NOT(BO773=""),NOT(BL773="")),BO773*$BL773,""),"")</f>
        <v/>
      </c>
      <c r="BQ773" s="302"/>
      <c r="BR773" s="299" t="str">
        <f t="shared" ref="BR773:BR836" si="379">IFERROR(IF(AND(NOT(BQ773=""),NOT(BL773="")),BQ773*$BL773,""),"")</f>
        <v/>
      </c>
      <c r="BS773" s="302"/>
      <c r="BT773" s="298" t="str">
        <f t="shared" ref="BT773:BT836" si="380">IFERROR(IF(AND(NOT(BS773=""),NOT(BL773="")),BS773*$BL773,""),"")</f>
        <v/>
      </c>
      <c r="BU773" s="298" t="str">
        <f t="shared" ref="BU773:BU836" si="381">IFERROR(IF(OR(NOT(BM773=""),NOT(BS773=""),NOT(BO773=""),NOT(BQ773="")),BM773+BS773+BO773+BQ773,""),"")</f>
        <v/>
      </c>
      <c r="BV773" s="298" t="str">
        <f t="shared" ref="BV773:BV836" si="382">IF(SUM(BN773,BT773,BP773,BR773)&gt;0,SUM(BN773,BT773,BP773,BR773),"")</f>
        <v/>
      </c>
      <c r="BW773" s="300"/>
      <c r="BX773" s="298" t="str">
        <f t="shared" ref="BX773:BX836" si="383">IF(SUM(AH773,AU773,BH773,BU773)&gt;0,SUM(AH773,AU773,BH773,BU773),"")</f>
        <v/>
      </c>
      <c r="BY773" s="298" t="str">
        <f t="shared" ref="BY773:BY836" si="384">IF(SUM(AI773,AV773,BI773,BV773)&gt;0,SUM(AI773,AV773,BI773,BV773),"")</f>
        <v/>
      </c>
      <c r="BZ773" s="113"/>
      <c r="CA773" s="114"/>
      <c r="CL773" s="358" t="str">
        <f>IFERROR(VLOOKUP(C773,'Data Sheet'!$A$3:$B$16,2,FALSE),"")</f>
        <v/>
      </c>
    </row>
    <row r="774" spans="1:90" ht="25.5" customHeight="1">
      <c r="A774" s="100"/>
      <c r="B774" s="107" t="str">
        <f t="shared" si="358"/>
        <v>--</v>
      </c>
      <c r="C774" s="304"/>
      <c r="D774" s="305" t="str">
        <f>IFERROR(IF(VLOOKUP(C774,'Data Sheet'!$A$3:$D$16,4,FALSE)=0,"",VLOOKUP(C774,'Data Sheet'!$A$3:$D$16,4,FALSE)),"")</f>
        <v/>
      </c>
      <c r="E774" s="306"/>
      <c r="F774" s="307" t="str">
        <f>IFERROR(IF(VLOOKUP(E774,'Data Sheet'!$C$19:$D$80,2,FALSE)=0,"",VLOOKUP(E774,'Data Sheet'!$C$19:$D$80,2,FALSE)),"")</f>
        <v/>
      </c>
      <c r="G774" s="308" t="str">
        <f t="shared" ref="G774:G837" si="385">CONCATENATE(D774,"-",F774)</f>
        <v>-</v>
      </c>
      <c r="H774" s="108"/>
      <c r="I774" s="304"/>
      <c r="J774" s="109" t="e">
        <f t="shared" ref="J774:J837" si="386">LEFT(I774,SEARCH(".",I774,1)+1)</f>
        <v>#VALUE!</v>
      </c>
      <c r="K774" s="104" t="str">
        <f>IFERROR(INDEX('Data Sheet'!$C$104:$C$181,MATCH(I774,'Data Sheet'!$F$104:$F$181,0)),"")</f>
        <v/>
      </c>
      <c r="L774" s="260" t="str">
        <f>IFERROR(INDEX('Data Sheet'!$G$104:$G$181,MATCH(I774,'Data Sheet'!$F$104:$F$181,0)),"")</f>
        <v/>
      </c>
      <c r="M774" s="220"/>
      <c r="N774" s="303"/>
      <c r="O774" s="303"/>
      <c r="P774" s="110" t="str">
        <f>IFERROR(INDEX(Setup!$D$44:$D$70,MATCH(M774,Setup!$K$44:$K$70,0))&amp;"","")</f>
        <v/>
      </c>
      <c r="Q774" s="110" t="str">
        <f>IFERROR(INDEX(Setup!$E$44:$E$70,MATCH(M774,Setup!$K$44:$K$70,0))&amp;"","")</f>
        <v/>
      </c>
      <c r="R774" s="110" t="str">
        <f>IFERROR(INDEX(Setup!$L$44:$L$70,MATCH(M774,Setup!$K$44:$K$70,0))&amp;"","")</f>
        <v/>
      </c>
      <c r="S774" s="110" t="str">
        <f>Setup!$C$30</f>
        <v>USD</v>
      </c>
      <c r="T774" s="111" t="str">
        <f>IFERROR(INDEX('Data Sheet'!$B$104:$B$181,MATCH(I774,'Data Sheet'!$F$104:$F$181,0)),"")</f>
        <v/>
      </c>
      <c r="U774" s="112" t="str">
        <f>IFERROR(INDEX('Data Sheet'!$D$104:$D$181,MATCH(I774,'Data Sheet'!$F$104:$F$181,0)),"")</f>
        <v/>
      </c>
      <c r="V774" s="102"/>
      <c r="W774" s="221" t="e">
        <f>IF(V774=Setup!$C$30,"Grant",IF(V774=Setup!$C$31,"Local",IF(V774=Setup!$C$32,"Other",IF(ISBLANK(V774),"","Other"))))</f>
        <v>#N/A</v>
      </c>
      <c r="X774" s="295"/>
      <c r="Y774" s="296" t="str">
        <f>IF(X774&lt;&gt;"",X774/VLOOKUP($V774,Setup!$C$30:$D$41,2,0),"")</f>
        <v/>
      </c>
      <c r="Z774" s="297"/>
      <c r="AA774" s="298" t="str">
        <f t="shared" si="359"/>
        <v/>
      </c>
      <c r="AB774" s="297"/>
      <c r="AC774" s="299" t="str">
        <f t="shared" si="360"/>
        <v/>
      </c>
      <c r="AD774" s="297"/>
      <c r="AE774" s="299" t="str">
        <f t="shared" si="361"/>
        <v/>
      </c>
      <c r="AF774" s="297"/>
      <c r="AG774" s="298" t="str">
        <f t="shared" si="362"/>
        <v/>
      </c>
      <c r="AH774" s="298" t="str">
        <f t="shared" si="363"/>
        <v/>
      </c>
      <c r="AI774" s="298" t="str">
        <f t="shared" si="364"/>
        <v/>
      </c>
      <c r="AJ774" s="300"/>
      <c r="AK774" s="295"/>
      <c r="AL774" s="296" t="str">
        <f>IF(AK774&lt;&gt;"",AK774/VLOOKUP($V774,Setup!$C$30:$D$41,2,0),"")</f>
        <v/>
      </c>
      <c r="AM774" s="301"/>
      <c r="AN774" s="299" t="str">
        <f t="shared" si="365"/>
        <v/>
      </c>
      <c r="AO774" s="301"/>
      <c r="AP774" s="299" t="str">
        <f t="shared" si="366"/>
        <v/>
      </c>
      <c r="AQ774" s="301"/>
      <c r="AR774" s="299" t="str">
        <f t="shared" si="367"/>
        <v/>
      </c>
      <c r="AS774" s="301"/>
      <c r="AT774" s="298" t="str">
        <f t="shared" si="368"/>
        <v/>
      </c>
      <c r="AU774" s="298" t="str">
        <f t="shared" si="369"/>
        <v/>
      </c>
      <c r="AV774" s="298" t="str">
        <f t="shared" si="370"/>
        <v/>
      </c>
      <c r="AW774" s="300"/>
      <c r="AX774" s="295"/>
      <c r="AY774" s="296" t="str">
        <f>IF(AX774&lt;&gt;"",AX774/VLOOKUP($V774,Setup!$C$30:$D$41,2,0),"")</f>
        <v/>
      </c>
      <c r="AZ774" s="302"/>
      <c r="BA774" s="299" t="str">
        <f t="shared" si="371"/>
        <v/>
      </c>
      <c r="BB774" s="302"/>
      <c r="BC774" s="299" t="str">
        <f t="shared" si="372"/>
        <v/>
      </c>
      <c r="BD774" s="302"/>
      <c r="BE774" s="299" t="str">
        <f t="shared" si="373"/>
        <v/>
      </c>
      <c r="BF774" s="302"/>
      <c r="BG774" s="298" t="str">
        <f t="shared" si="374"/>
        <v/>
      </c>
      <c r="BH774" s="298" t="str">
        <f t="shared" si="375"/>
        <v/>
      </c>
      <c r="BI774" s="298" t="str">
        <f t="shared" si="376"/>
        <v/>
      </c>
      <c r="BJ774" s="300"/>
      <c r="BK774" s="295"/>
      <c r="BL774" s="296" t="str">
        <f>IF(BK774&lt;&gt;"",BK774/VLOOKUP($V774,Setup!$C$30:$D$41,2,0),"")</f>
        <v/>
      </c>
      <c r="BM774" s="302"/>
      <c r="BN774" s="299" t="str">
        <f t="shared" si="377"/>
        <v/>
      </c>
      <c r="BO774" s="302"/>
      <c r="BP774" s="299" t="str">
        <f t="shared" si="378"/>
        <v/>
      </c>
      <c r="BQ774" s="302"/>
      <c r="BR774" s="299" t="str">
        <f t="shared" si="379"/>
        <v/>
      </c>
      <c r="BS774" s="302"/>
      <c r="BT774" s="298" t="str">
        <f t="shared" si="380"/>
        <v/>
      </c>
      <c r="BU774" s="298" t="str">
        <f t="shared" si="381"/>
        <v/>
      </c>
      <c r="BV774" s="298" t="str">
        <f t="shared" si="382"/>
        <v/>
      </c>
      <c r="BW774" s="300"/>
      <c r="BX774" s="298" t="str">
        <f t="shared" si="383"/>
        <v/>
      </c>
      <c r="BY774" s="298" t="str">
        <f t="shared" si="384"/>
        <v/>
      </c>
      <c r="BZ774" s="113"/>
      <c r="CA774" s="114"/>
      <c r="CL774" s="358" t="str">
        <f>IFERROR(VLOOKUP(C774,'Data Sheet'!$A$3:$B$16,2,FALSE),"")</f>
        <v/>
      </c>
    </row>
    <row r="775" spans="1:90" ht="25.5" customHeight="1">
      <c r="A775" s="100"/>
      <c r="B775" s="107" t="str">
        <f t="shared" si="358"/>
        <v>--</v>
      </c>
      <c r="C775" s="304"/>
      <c r="D775" s="305" t="str">
        <f>IFERROR(IF(VLOOKUP(C775,'Data Sheet'!$A$3:$D$16,4,FALSE)=0,"",VLOOKUP(C775,'Data Sheet'!$A$3:$D$16,4,FALSE)),"")</f>
        <v/>
      </c>
      <c r="E775" s="306"/>
      <c r="F775" s="307" t="str">
        <f>IFERROR(IF(VLOOKUP(E775,'Data Sheet'!$C$19:$D$80,2,FALSE)=0,"",VLOOKUP(E775,'Data Sheet'!$C$19:$D$80,2,FALSE)),"")</f>
        <v/>
      </c>
      <c r="G775" s="308" t="str">
        <f t="shared" si="385"/>
        <v>-</v>
      </c>
      <c r="H775" s="108"/>
      <c r="I775" s="304"/>
      <c r="J775" s="109" t="e">
        <f t="shared" si="386"/>
        <v>#VALUE!</v>
      </c>
      <c r="K775" s="104" t="str">
        <f>IFERROR(INDEX('Data Sheet'!$C$104:$C$181,MATCH(I775,'Data Sheet'!$F$104:$F$181,0)),"")</f>
        <v/>
      </c>
      <c r="L775" s="260" t="str">
        <f>IFERROR(INDEX('Data Sheet'!$G$104:$G$181,MATCH(I775,'Data Sheet'!$F$104:$F$181,0)),"")</f>
        <v/>
      </c>
      <c r="M775" s="220"/>
      <c r="N775" s="303"/>
      <c r="O775" s="303"/>
      <c r="P775" s="110" t="str">
        <f>IFERROR(INDEX(Setup!$D$44:$D$70,MATCH(M775,Setup!$K$44:$K$70,0))&amp;"","")</f>
        <v/>
      </c>
      <c r="Q775" s="110" t="str">
        <f>IFERROR(INDEX(Setup!$E$44:$E$70,MATCH(M775,Setup!$K$44:$K$70,0))&amp;"","")</f>
        <v/>
      </c>
      <c r="R775" s="110" t="str">
        <f>IFERROR(INDEX(Setup!$L$44:$L$70,MATCH(M775,Setup!$K$44:$K$70,0))&amp;"","")</f>
        <v/>
      </c>
      <c r="S775" s="110" t="str">
        <f>Setup!$C$30</f>
        <v>USD</v>
      </c>
      <c r="T775" s="111" t="str">
        <f>IFERROR(INDEX('Data Sheet'!$B$104:$B$181,MATCH(I775,'Data Sheet'!$F$104:$F$181,0)),"")</f>
        <v/>
      </c>
      <c r="U775" s="112" t="str">
        <f>IFERROR(INDEX('Data Sheet'!$D$104:$D$181,MATCH(I775,'Data Sheet'!$F$104:$F$181,0)),"")</f>
        <v/>
      </c>
      <c r="V775" s="102"/>
      <c r="W775" s="221" t="e">
        <f>IF(V775=Setup!$C$30,"Grant",IF(V775=Setup!$C$31,"Local",IF(V775=Setup!$C$32,"Other",IF(ISBLANK(V775),"","Other"))))</f>
        <v>#N/A</v>
      </c>
      <c r="X775" s="295"/>
      <c r="Y775" s="296" t="str">
        <f>IF(X775&lt;&gt;"",X775/VLOOKUP($V775,Setup!$C$30:$D$41,2,0),"")</f>
        <v/>
      </c>
      <c r="Z775" s="297"/>
      <c r="AA775" s="298" t="str">
        <f t="shared" si="359"/>
        <v/>
      </c>
      <c r="AB775" s="297"/>
      <c r="AC775" s="299" t="str">
        <f t="shared" si="360"/>
        <v/>
      </c>
      <c r="AD775" s="297"/>
      <c r="AE775" s="299" t="str">
        <f t="shared" si="361"/>
        <v/>
      </c>
      <c r="AF775" s="297"/>
      <c r="AG775" s="298" t="str">
        <f t="shared" si="362"/>
        <v/>
      </c>
      <c r="AH775" s="298" t="str">
        <f t="shared" si="363"/>
        <v/>
      </c>
      <c r="AI775" s="298" t="str">
        <f t="shared" si="364"/>
        <v/>
      </c>
      <c r="AJ775" s="300"/>
      <c r="AK775" s="295"/>
      <c r="AL775" s="296" t="str">
        <f>IF(AK775&lt;&gt;"",AK775/VLOOKUP($V775,Setup!$C$30:$D$41,2,0),"")</f>
        <v/>
      </c>
      <c r="AM775" s="301"/>
      <c r="AN775" s="299" t="str">
        <f t="shared" si="365"/>
        <v/>
      </c>
      <c r="AO775" s="301"/>
      <c r="AP775" s="299" t="str">
        <f t="shared" si="366"/>
        <v/>
      </c>
      <c r="AQ775" s="301"/>
      <c r="AR775" s="299" t="str">
        <f t="shared" si="367"/>
        <v/>
      </c>
      <c r="AS775" s="301"/>
      <c r="AT775" s="298" t="str">
        <f t="shared" si="368"/>
        <v/>
      </c>
      <c r="AU775" s="298" t="str">
        <f t="shared" si="369"/>
        <v/>
      </c>
      <c r="AV775" s="298" t="str">
        <f t="shared" si="370"/>
        <v/>
      </c>
      <c r="AW775" s="300"/>
      <c r="AX775" s="295"/>
      <c r="AY775" s="296" t="str">
        <f>IF(AX775&lt;&gt;"",AX775/VLOOKUP($V775,Setup!$C$30:$D$41,2,0),"")</f>
        <v/>
      </c>
      <c r="AZ775" s="302"/>
      <c r="BA775" s="299" t="str">
        <f t="shared" si="371"/>
        <v/>
      </c>
      <c r="BB775" s="302"/>
      <c r="BC775" s="299" t="str">
        <f t="shared" si="372"/>
        <v/>
      </c>
      <c r="BD775" s="302"/>
      <c r="BE775" s="299" t="str">
        <f t="shared" si="373"/>
        <v/>
      </c>
      <c r="BF775" s="302"/>
      <c r="BG775" s="298" t="str">
        <f t="shared" si="374"/>
        <v/>
      </c>
      <c r="BH775" s="298" t="str">
        <f t="shared" si="375"/>
        <v/>
      </c>
      <c r="BI775" s="298" t="str">
        <f t="shared" si="376"/>
        <v/>
      </c>
      <c r="BJ775" s="300"/>
      <c r="BK775" s="295"/>
      <c r="BL775" s="296" t="str">
        <f>IF(BK775&lt;&gt;"",BK775/VLOOKUP($V775,Setup!$C$30:$D$41,2,0),"")</f>
        <v/>
      </c>
      <c r="BM775" s="302"/>
      <c r="BN775" s="299" t="str">
        <f t="shared" si="377"/>
        <v/>
      </c>
      <c r="BO775" s="302"/>
      <c r="BP775" s="299" t="str">
        <f t="shared" si="378"/>
        <v/>
      </c>
      <c r="BQ775" s="302"/>
      <c r="BR775" s="299" t="str">
        <f t="shared" si="379"/>
        <v/>
      </c>
      <c r="BS775" s="302"/>
      <c r="BT775" s="298" t="str">
        <f t="shared" si="380"/>
        <v/>
      </c>
      <c r="BU775" s="298" t="str">
        <f t="shared" si="381"/>
        <v/>
      </c>
      <c r="BV775" s="298" t="str">
        <f t="shared" si="382"/>
        <v/>
      </c>
      <c r="BW775" s="300"/>
      <c r="BX775" s="298" t="str">
        <f t="shared" si="383"/>
        <v/>
      </c>
      <c r="BY775" s="298" t="str">
        <f t="shared" si="384"/>
        <v/>
      </c>
      <c r="BZ775" s="113"/>
      <c r="CA775" s="114"/>
      <c r="CL775" s="358" t="str">
        <f>IFERROR(VLOOKUP(C775,'Data Sheet'!$A$3:$B$16,2,FALSE),"")</f>
        <v/>
      </c>
    </row>
    <row r="776" spans="1:90" ht="25.5" customHeight="1">
      <c r="A776" s="100"/>
      <c r="B776" s="107" t="str">
        <f t="shared" si="358"/>
        <v>--</v>
      </c>
      <c r="C776" s="304"/>
      <c r="D776" s="305" t="str">
        <f>IFERROR(IF(VLOOKUP(C776,'Data Sheet'!$A$3:$D$16,4,FALSE)=0,"",VLOOKUP(C776,'Data Sheet'!$A$3:$D$16,4,FALSE)),"")</f>
        <v/>
      </c>
      <c r="E776" s="306"/>
      <c r="F776" s="307" t="str">
        <f>IFERROR(IF(VLOOKUP(E776,'Data Sheet'!$C$19:$D$80,2,FALSE)=0,"",VLOOKUP(E776,'Data Sheet'!$C$19:$D$80,2,FALSE)),"")</f>
        <v/>
      </c>
      <c r="G776" s="308" t="str">
        <f t="shared" si="385"/>
        <v>-</v>
      </c>
      <c r="H776" s="108"/>
      <c r="I776" s="304"/>
      <c r="J776" s="109" t="e">
        <f t="shared" si="386"/>
        <v>#VALUE!</v>
      </c>
      <c r="K776" s="104" t="str">
        <f>IFERROR(INDEX('Data Sheet'!$C$104:$C$181,MATCH(I776,'Data Sheet'!$F$104:$F$181,0)),"")</f>
        <v/>
      </c>
      <c r="L776" s="260" t="str">
        <f>IFERROR(INDEX('Data Sheet'!$G$104:$G$181,MATCH(I776,'Data Sheet'!$F$104:$F$181,0)),"")</f>
        <v/>
      </c>
      <c r="M776" s="220"/>
      <c r="N776" s="303"/>
      <c r="O776" s="303"/>
      <c r="P776" s="110" t="str">
        <f>IFERROR(INDEX(Setup!$D$44:$D$70,MATCH(M776,Setup!$K$44:$K$70,0))&amp;"","")</f>
        <v/>
      </c>
      <c r="Q776" s="110" t="str">
        <f>IFERROR(INDEX(Setup!$E$44:$E$70,MATCH(M776,Setup!$K$44:$K$70,0))&amp;"","")</f>
        <v/>
      </c>
      <c r="R776" s="110" t="str">
        <f>IFERROR(INDEX(Setup!$L$44:$L$70,MATCH(M776,Setup!$K$44:$K$70,0))&amp;"","")</f>
        <v/>
      </c>
      <c r="S776" s="110" t="str">
        <f>Setup!$C$30</f>
        <v>USD</v>
      </c>
      <c r="T776" s="111" t="str">
        <f>IFERROR(INDEX('Data Sheet'!$B$104:$B$181,MATCH(I776,'Data Sheet'!$F$104:$F$181,0)),"")</f>
        <v/>
      </c>
      <c r="U776" s="112" t="str">
        <f>IFERROR(INDEX('Data Sheet'!$D$104:$D$181,MATCH(I776,'Data Sheet'!$F$104:$F$181,0)),"")</f>
        <v/>
      </c>
      <c r="V776" s="102"/>
      <c r="W776" s="221" t="e">
        <f>IF(V776=Setup!$C$30,"Grant",IF(V776=Setup!$C$31,"Local",IF(V776=Setup!$C$32,"Other",IF(ISBLANK(V776),"","Other"))))</f>
        <v>#N/A</v>
      </c>
      <c r="X776" s="295"/>
      <c r="Y776" s="296" t="str">
        <f>IF(X776&lt;&gt;"",X776/VLOOKUP($V776,Setup!$C$30:$D$41,2,0),"")</f>
        <v/>
      </c>
      <c r="Z776" s="297"/>
      <c r="AA776" s="298" t="str">
        <f t="shared" si="359"/>
        <v/>
      </c>
      <c r="AB776" s="297"/>
      <c r="AC776" s="299" t="str">
        <f t="shared" si="360"/>
        <v/>
      </c>
      <c r="AD776" s="297"/>
      <c r="AE776" s="299" t="str">
        <f t="shared" si="361"/>
        <v/>
      </c>
      <c r="AF776" s="297"/>
      <c r="AG776" s="298" t="str">
        <f t="shared" si="362"/>
        <v/>
      </c>
      <c r="AH776" s="298" t="str">
        <f t="shared" si="363"/>
        <v/>
      </c>
      <c r="AI776" s="298" t="str">
        <f t="shared" si="364"/>
        <v/>
      </c>
      <c r="AJ776" s="300"/>
      <c r="AK776" s="295"/>
      <c r="AL776" s="296" t="str">
        <f>IF(AK776&lt;&gt;"",AK776/VLOOKUP($V776,Setup!$C$30:$D$41,2,0),"")</f>
        <v/>
      </c>
      <c r="AM776" s="301"/>
      <c r="AN776" s="299" t="str">
        <f t="shared" si="365"/>
        <v/>
      </c>
      <c r="AO776" s="301"/>
      <c r="AP776" s="299" t="str">
        <f t="shared" si="366"/>
        <v/>
      </c>
      <c r="AQ776" s="301"/>
      <c r="AR776" s="299" t="str">
        <f t="shared" si="367"/>
        <v/>
      </c>
      <c r="AS776" s="301"/>
      <c r="AT776" s="298" t="str">
        <f t="shared" si="368"/>
        <v/>
      </c>
      <c r="AU776" s="298" t="str">
        <f t="shared" si="369"/>
        <v/>
      </c>
      <c r="AV776" s="298" t="str">
        <f t="shared" si="370"/>
        <v/>
      </c>
      <c r="AW776" s="300"/>
      <c r="AX776" s="295"/>
      <c r="AY776" s="296" t="str">
        <f>IF(AX776&lt;&gt;"",AX776/VLOOKUP($V776,Setup!$C$30:$D$41,2,0),"")</f>
        <v/>
      </c>
      <c r="AZ776" s="302"/>
      <c r="BA776" s="299" t="str">
        <f t="shared" si="371"/>
        <v/>
      </c>
      <c r="BB776" s="302"/>
      <c r="BC776" s="299" t="str">
        <f t="shared" si="372"/>
        <v/>
      </c>
      <c r="BD776" s="302"/>
      <c r="BE776" s="299" t="str">
        <f t="shared" si="373"/>
        <v/>
      </c>
      <c r="BF776" s="302"/>
      <c r="BG776" s="298" t="str">
        <f t="shared" si="374"/>
        <v/>
      </c>
      <c r="BH776" s="298" t="str">
        <f t="shared" si="375"/>
        <v/>
      </c>
      <c r="BI776" s="298" t="str">
        <f t="shared" si="376"/>
        <v/>
      </c>
      <c r="BJ776" s="300"/>
      <c r="BK776" s="295"/>
      <c r="BL776" s="296" t="str">
        <f>IF(BK776&lt;&gt;"",BK776/VLOOKUP($V776,Setup!$C$30:$D$41,2,0),"")</f>
        <v/>
      </c>
      <c r="BM776" s="302"/>
      <c r="BN776" s="299" t="str">
        <f t="shared" si="377"/>
        <v/>
      </c>
      <c r="BO776" s="302"/>
      <c r="BP776" s="299" t="str">
        <f t="shared" si="378"/>
        <v/>
      </c>
      <c r="BQ776" s="302"/>
      <c r="BR776" s="299" t="str">
        <f t="shared" si="379"/>
        <v/>
      </c>
      <c r="BS776" s="302"/>
      <c r="BT776" s="298" t="str">
        <f t="shared" si="380"/>
        <v/>
      </c>
      <c r="BU776" s="298" t="str">
        <f t="shared" si="381"/>
        <v/>
      </c>
      <c r="BV776" s="298" t="str">
        <f t="shared" si="382"/>
        <v/>
      </c>
      <c r="BW776" s="300"/>
      <c r="BX776" s="298" t="str">
        <f t="shared" si="383"/>
        <v/>
      </c>
      <c r="BY776" s="298" t="str">
        <f t="shared" si="384"/>
        <v/>
      </c>
      <c r="BZ776" s="113"/>
      <c r="CA776" s="114"/>
      <c r="CL776" s="358" t="str">
        <f>IFERROR(VLOOKUP(C776,'Data Sheet'!$A$3:$B$16,2,FALSE),"")</f>
        <v/>
      </c>
    </row>
    <row r="777" spans="1:90" ht="25.5" customHeight="1">
      <c r="A777" s="100"/>
      <c r="B777" s="107" t="str">
        <f t="shared" si="358"/>
        <v>--</v>
      </c>
      <c r="C777" s="304"/>
      <c r="D777" s="305" t="str">
        <f>IFERROR(IF(VLOOKUP(C777,'Data Sheet'!$A$3:$D$16,4,FALSE)=0,"",VLOOKUP(C777,'Data Sheet'!$A$3:$D$16,4,FALSE)),"")</f>
        <v/>
      </c>
      <c r="E777" s="306"/>
      <c r="F777" s="307" t="str">
        <f>IFERROR(IF(VLOOKUP(E777,'Data Sheet'!$C$19:$D$80,2,FALSE)=0,"",VLOOKUP(E777,'Data Sheet'!$C$19:$D$80,2,FALSE)),"")</f>
        <v/>
      </c>
      <c r="G777" s="308" t="str">
        <f t="shared" si="385"/>
        <v>-</v>
      </c>
      <c r="H777" s="108"/>
      <c r="I777" s="304"/>
      <c r="J777" s="109" t="e">
        <f t="shared" si="386"/>
        <v>#VALUE!</v>
      </c>
      <c r="K777" s="104" t="str">
        <f>IFERROR(INDEX('Data Sheet'!$C$104:$C$181,MATCH(I777,'Data Sheet'!$F$104:$F$181,0)),"")</f>
        <v/>
      </c>
      <c r="L777" s="260" t="str">
        <f>IFERROR(INDEX('Data Sheet'!$G$104:$G$181,MATCH(I777,'Data Sheet'!$F$104:$F$181,0)),"")</f>
        <v/>
      </c>
      <c r="M777" s="220"/>
      <c r="N777" s="303"/>
      <c r="O777" s="303"/>
      <c r="P777" s="110" t="str">
        <f>IFERROR(INDEX(Setup!$D$44:$D$70,MATCH(M777,Setup!$K$44:$K$70,0))&amp;"","")</f>
        <v/>
      </c>
      <c r="Q777" s="110" t="str">
        <f>IFERROR(INDEX(Setup!$E$44:$E$70,MATCH(M777,Setup!$K$44:$K$70,0))&amp;"","")</f>
        <v/>
      </c>
      <c r="R777" s="110" t="str">
        <f>IFERROR(INDEX(Setup!$L$44:$L$70,MATCH(M777,Setup!$K$44:$K$70,0))&amp;"","")</f>
        <v/>
      </c>
      <c r="S777" s="110" t="str">
        <f>Setup!$C$30</f>
        <v>USD</v>
      </c>
      <c r="T777" s="111" t="str">
        <f>IFERROR(INDEX('Data Sheet'!$B$104:$B$181,MATCH(I777,'Data Sheet'!$F$104:$F$181,0)),"")</f>
        <v/>
      </c>
      <c r="U777" s="112" t="str">
        <f>IFERROR(INDEX('Data Sheet'!$D$104:$D$181,MATCH(I777,'Data Sheet'!$F$104:$F$181,0)),"")</f>
        <v/>
      </c>
      <c r="V777" s="102"/>
      <c r="W777" s="221" t="e">
        <f>IF(V777=Setup!$C$30,"Grant",IF(V777=Setup!$C$31,"Local",IF(V777=Setup!$C$32,"Other",IF(ISBLANK(V777),"","Other"))))</f>
        <v>#N/A</v>
      </c>
      <c r="X777" s="295"/>
      <c r="Y777" s="296" t="str">
        <f>IF(X777&lt;&gt;"",X777/VLOOKUP($V777,Setup!$C$30:$D$41,2,0),"")</f>
        <v/>
      </c>
      <c r="Z777" s="297"/>
      <c r="AA777" s="298" t="str">
        <f t="shared" si="359"/>
        <v/>
      </c>
      <c r="AB777" s="297"/>
      <c r="AC777" s="299" t="str">
        <f t="shared" si="360"/>
        <v/>
      </c>
      <c r="AD777" s="297"/>
      <c r="AE777" s="299" t="str">
        <f t="shared" si="361"/>
        <v/>
      </c>
      <c r="AF777" s="297"/>
      <c r="AG777" s="298" t="str">
        <f t="shared" si="362"/>
        <v/>
      </c>
      <c r="AH777" s="298" t="str">
        <f t="shared" si="363"/>
        <v/>
      </c>
      <c r="AI777" s="298" t="str">
        <f t="shared" si="364"/>
        <v/>
      </c>
      <c r="AJ777" s="300"/>
      <c r="AK777" s="295"/>
      <c r="AL777" s="296" t="str">
        <f>IF(AK777&lt;&gt;"",AK777/VLOOKUP($V777,Setup!$C$30:$D$41,2,0),"")</f>
        <v/>
      </c>
      <c r="AM777" s="301"/>
      <c r="AN777" s="299" t="str">
        <f t="shared" si="365"/>
        <v/>
      </c>
      <c r="AO777" s="301"/>
      <c r="AP777" s="299" t="str">
        <f t="shared" si="366"/>
        <v/>
      </c>
      <c r="AQ777" s="301"/>
      <c r="AR777" s="299" t="str">
        <f t="shared" si="367"/>
        <v/>
      </c>
      <c r="AS777" s="301"/>
      <c r="AT777" s="298" t="str">
        <f t="shared" si="368"/>
        <v/>
      </c>
      <c r="AU777" s="298" t="str">
        <f t="shared" si="369"/>
        <v/>
      </c>
      <c r="AV777" s="298" t="str">
        <f t="shared" si="370"/>
        <v/>
      </c>
      <c r="AW777" s="300"/>
      <c r="AX777" s="295"/>
      <c r="AY777" s="296" t="str">
        <f>IF(AX777&lt;&gt;"",AX777/VLOOKUP($V777,Setup!$C$30:$D$41,2,0),"")</f>
        <v/>
      </c>
      <c r="AZ777" s="302"/>
      <c r="BA777" s="299" t="str">
        <f t="shared" si="371"/>
        <v/>
      </c>
      <c r="BB777" s="302"/>
      <c r="BC777" s="299" t="str">
        <f t="shared" si="372"/>
        <v/>
      </c>
      <c r="BD777" s="302"/>
      <c r="BE777" s="299" t="str">
        <f t="shared" si="373"/>
        <v/>
      </c>
      <c r="BF777" s="302"/>
      <c r="BG777" s="298" t="str">
        <f t="shared" si="374"/>
        <v/>
      </c>
      <c r="BH777" s="298" t="str">
        <f t="shared" si="375"/>
        <v/>
      </c>
      <c r="BI777" s="298" t="str">
        <f t="shared" si="376"/>
        <v/>
      </c>
      <c r="BJ777" s="300"/>
      <c r="BK777" s="295"/>
      <c r="BL777" s="296" t="str">
        <f>IF(BK777&lt;&gt;"",BK777/VLOOKUP($V777,Setup!$C$30:$D$41,2,0),"")</f>
        <v/>
      </c>
      <c r="BM777" s="302"/>
      <c r="BN777" s="299" t="str">
        <f t="shared" si="377"/>
        <v/>
      </c>
      <c r="BO777" s="302"/>
      <c r="BP777" s="299" t="str">
        <f t="shared" si="378"/>
        <v/>
      </c>
      <c r="BQ777" s="302"/>
      <c r="BR777" s="299" t="str">
        <f t="shared" si="379"/>
        <v/>
      </c>
      <c r="BS777" s="302"/>
      <c r="BT777" s="298" t="str">
        <f t="shared" si="380"/>
        <v/>
      </c>
      <c r="BU777" s="298" t="str">
        <f t="shared" si="381"/>
        <v/>
      </c>
      <c r="BV777" s="298" t="str">
        <f t="shared" si="382"/>
        <v/>
      </c>
      <c r="BW777" s="300"/>
      <c r="BX777" s="298" t="str">
        <f t="shared" si="383"/>
        <v/>
      </c>
      <c r="BY777" s="298" t="str">
        <f t="shared" si="384"/>
        <v/>
      </c>
      <c r="BZ777" s="113"/>
      <c r="CA777" s="114"/>
      <c r="CL777" s="358" t="str">
        <f>IFERROR(VLOOKUP(C777,'Data Sheet'!$A$3:$B$16,2,FALSE),"")</f>
        <v/>
      </c>
    </row>
    <row r="778" spans="1:90" ht="25.5" customHeight="1">
      <c r="A778" s="100"/>
      <c r="B778" s="107" t="str">
        <f t="shared" si="358"/>
        <v>--</v>
      </c>
      <c r="C778" s="304"/>
      <c r="D778" s="305" t="str">
        <f>IFERROR(IF(VLOOKUP(C778,'Data Sheet'!$A$3:$D$16,4,FALSE)=0,"",VLOOKUP(C778,'Data Sheet'!$A$3:$D$16,4,FALSE)),"")</f>
        <v/>
      </c>
      <c r="E778" s="306"/>
      <c r="F778" s="307" t="str">
        <f>IFERROR(IF(VLOOKUP(E778,'Data Sheet'!$C$19:$D$80,2,FALSE)=0,"",VLOOKUP(E778,'Data Sheet'!$C$19:$D$80,2,FALSE)),"")</f>
        <v/>
      </c>
      <c r="G778" s="308" t="str">
        <f t="shared" si="385"/>
        <v>-</v>
      </c>
      <c r="H778" s="108"/>
      <c r="I778" s="304"/>
      <c r="J778" s="109" t="e">
        <f t="shared" si="386"/>
        <v>#VALUE!</v>
      </c>
      <c r="K778" s="104" t="str">
        <f>IFERROR(INDEX('Data Sheet'!$C$104:$C$181,MATCH(I778,'Data Sheet'!$F$104:$F$181,0)),"")</f>
        <v/>
      </c>
      <c r="L778" s="260" t="str">
        <f>IFERROR(INDEX('Data Sheet'!$G$104:$G$181,MATCH(I778,'Data Sheet'!$F$104:$F$181,0)),"")</f>
        <v/>
      </c>
      <c r="M778" s="220"/>
      <c r="N778" s="303"/>
      <c r="O778" s="303"/>
      <c r="P778" s="110" t="str">
        <f>IFERROR(INDEX(Setup!$D$44:$D$70,MATCH(M778,Setup!$K$44:$K$70,0))&amp;"","")</f>
        <v/>
      </c>
      <c r="Q778" s="110" t="str">
        <f>IFERROR(INDEX(Setup!$E$44:$E$70,MATCH(M778,Setup!$K$44:$K$70,0))&amp;"","")</f>
        <v/>
      </c>
      <c r="R778" s="110" t="str">
        <f>IFERROR(INDEX(Setup!$L$44:$L$70,MATCH(M778,Setup!$K$44:$K$70,0))&amp;"","")</f>
        <v/>
      </c>
      <c r="S778" s="110" t="str">
        <f>Setup!$C$30</f>
        <v>USD</v>
      </c>
      <c r="T778" s="111" t="str">
        <f>IFERROR(INDEX('Data Sheet'!$B$104:$B$181,MATCH(I778,'Data Sheet'!$F$104:$F$181,0)),"")</f>
        <v/>
      </c>
      <c r="U778" s="112" t="str">
        <f>IFERROR(INDEX('Data Sheet'!$D$104:$D$181,MATCH(I778,'Data Sheet'!$F$104:$F$181,0)),"")</f>
        <v/>
      </c>
      <c r="V778" s="102"/>
      <c r="W778" s="221" t="e">
        <f>IF(V778=Setup!$C$30,"Grant",IF(V778=Setup!$C$31,"Local",IF(V778=Setup!$C$32,"Other",IF(ISBLANK(V778),"","Other"))))</f>
        <v>#N/A</v>
      </c>
      <c r="X778" s="295"/>
      <c r="Y778" s="296" t="str">
        <f>IF(X778&lt;&gt;"",X778/VLOOKUP($V778,Setup!$C$30:$D$41,2,0),"")</f>
        <v/>
      </c>
      <c r="Z778" s="297"/>
      <c r="AA778" s="298" t="str">
        <f t="shared" si="359"/>
        <v/>
      </c>
      <c r="AB778" s="297"/>
      <c r="AC778" s="299" t="str">
        <f t="shared" si="360"/>
        <v/>
      </c>
      <c r="AD778" s="297"/>
      <c r="AE778" s="299" t="str">
        <f t="shared" si="361"/>
        <v/>
      </c>
      <c r="AF778" s="297"/>
      <c r="AG778" s="298" t="str">
        <f t="shared" si="362"/>
        <v/>
      </c>
      <c r="AH778" s="298" t="str">
        <f t="shared" si="363"/>
        <v/>
      </c>
      <c r="AI778" s="298" t="str">
        <f t="shared" si="364"/>
        <v/>
      </c>
      <c r="AJ778" s="300"/>
      <c r="AK778" s="295"/>
      <c r="AL778" s="296" t="str">
        <f>IF(AK778&lt;&gt;"",AK778/VLOOKUP($V778,Setup!$C$30:$D$41,2,0),"")</f>
        <v/>
      </c>
      <c r="AM778" s="301"/>
      <c r="AN778" s="299" t="str">
        <f t="shared" si="365"/>
        <v/>
      </c>
      <c r="AO778" s="301"/>
      <c r="AP778" s="299" t="str">
        <f t="shared" si="366"/>
        <v/>
      </c>
      <c r="AQ778" s="301"/>
      <c r="AR778" s="299" t="str">
        <f t="shared" si="367"/>
        <v/>
      </c>
      <c r="AS778" s="301"/>
      <c r="AT778" s="298" t="str">
        <f t="shared" si="368"/>
        <v/>
      </c>
      <c r="AU778" s="298" t="str">
        <f t="shared" si="369"/>
        <v/>
      </c>
      <c r="AV778" s="298" t="str">
        <f t="shared" si="370"/>
        <v/>
      </c>
      <c r="AW778" s="300"/>
      <c r="AX778" s="295"/>
      <c r="AY778" s="296" t="str">
        <f>IF(AX778&lt;&gt;"",AX778/VLOOKUP($V778,Setup!$C$30:$D$41,2,0),"")</f>
        <v/>
      </c>
      <c r="AZ778" s="302"/>
      <c r="BA778" s="299" t="str">
        <f t="shared" si="371"/>
        <v/>
      </c>
      <c r="BB778" s="302"/>
      <c r="BC778" s="299" t="str">
        <f t="shared" si="372"/>
        <v/>
      </c>
      <c r="BD778" s="302"/>
      <c r="BE778" s="299" t="str">
        <f t="shared" si="373"/>
        <v/>
      </c>
      <c r="BF778" s="302"/>
      <c r="BG778" s="298" t="str">
        <f t="shared" si="374"/>
        <v/>
      </c>
      <c r="BH778" s="298" t="str">
        <f t="shared" si="375"/>
        <v/>
      </c>
      <c r="BI778" s="298" t="str">
        <f t="shared" si="376"/>
        <v/>
      </c>
      <c r="BJ778" s="300"/>
      <c r="BK778" s="295"/>
      <c r="BL778" s="296" t="str">
        <f>IF(BK778&lt;&gt;"",BK778/VLOOKUP($V778,Setup!$C$30:$D$41,2,0),"")</f>
        <v/>
      </c>
      <c r="BM778" s="302"/>
      <c r="BN778" s="299" t="str">
        <f t="shared" si="377"/>
        <v/>
      </c>
      <c r="BO778" s="302"/>
      <c r="BP778" s="299" t="str">
        <f t="shared" si="378"/>
        <v/>
      </c>
      <c r="BQ778" s="302"/>
      <c r="BR778" s="299" t="str">
        <f t="shared" si="379"/>
        <v/>
      </c>
      <c r="BS778" s="302"/>
      <c r="BT778" s="298" t="str">
        <f t="shared" si="380"/>
        <v/>
      </c>
      <c r="BU778" s="298" t="str">
        <f t="shared" si="381"/>
        <v/>
      </c>
      <c r="BV778" s="298" t="str">
        <f t="shared" si="382"/>
        <v/>
      </c>
      <c r="BW778" s="300"/>
      <c r="BX778" s="298" t="str">
        <f t="shared" si="383"/>
        <v/>
      </c>
      <c r="BY778" s="298" t="str">
        <f t="shared" si="384"/>
        <v/>
      </c>
      <c r="BZ778" s="113"/>
      <c r="CA778" s="114"/>
      <c r="CL778" s="358" t="str">
        <f>IFERROR(VLOOKUP(C778,'Data Sheet'!$A$3:$B$16,2,FALSE),"")</f>
        <v/>
      </c>
    </row>
    <row r="779" spans="1:90" ht="25.5" customHeight="1">
      <c r="A779" s="100"/>
      <c r="B779" s="107" t="str">
        <f t="shared" si="358"/>
        <v>--</v>
      </c>
      <c r="C779" s="304"/>
      <c r="D779" s="305" t="str">
        <f>IFERROR(IF(VLOOKUP(C779,'Data Sheet'!$A$3:$D$16,4,FALSE)=0,"",VLOOKUP(C779,'Data Sheet'!$A$3:$D$16,4,FALSE)),"")</f>
        <v/>
      </c>
      <c r="E779" s="306"/>
      <c r="F779" s="307" t="str">
        <f>IFERROR(IF(VLOOKUP(E779,'Data Sheet'!$C$19:$D$80,2,FALSE)=0,"",VLOOKUP(E779,'Data Sheet'!$C$19:$D$80,2,FALSE)),"")</f>
        <v/>
      </c>
      <c r="G779" s="308" t="str">
        <f t="shared" si="385"/>
        <v>-</v>
      </c>
      <c r="H779" s="108"/>
      <c r="I779" s="304"/>
      <c r="J779" s="109" t="e">
        <f t="shared" si="386"/>
        <v>#VALUE!</v>
      </c>
      <c r="K779" s="104" t="str">
        <f>IFERROR(INDEX('Data Sheet'!$C$104:$C$181,MATCH(I779,'Data Sheet'!$F$104:$F$181,0)),"")</f>
        <v/>
      </c>
      <c r="L779" s="260" t="str">
        <f>IFERROR(INDEX('Data Sheet'!$G$104:$G$181,MATCH(I779,'Data Sheet'!$F$104:$F$181,0)),"")</f>
        <v/>
      </c>
      <c r="M779" s="220"/>
      <c r="N779" s="303"/>
      <c r="O779" s="303"/>
      <c r="P779" s="110" t="str">
        <f>IFERROR(INDEX(Setup!$D$44:$D$70,MATCH(M779,Setup!$K$44:$K$70,0))&amp;"","")</f>
        <v/>
      </c>
      <c r="Q779" s="110" t="str">
        <f>IFERROR(INDEX(Setup!$E$44:$E$70,MATCH(M779,Setup!$K$44:$K$70,0))&amp;"","")</f>
        <v/>
      </c>
      <c r="R779" s="110" t="str">
        <f>IFERROR(INDEX(Setup!$L$44:$L$70,MATCH(M779,Setup!$K$44:$K$70,0))&amp;"","")</f>
        <v/>
      </c>
      <c r="S779" s="110" t="str">
        <f>Setup!$C$30</f>
        <v>USD</v>
      </c>
      <c r="T779" s="111" t="str">
        <f>IFERROR(INDEX('Data Sheet'!$B$104:$B$181,MATCH(I779,'Data Sheet'!$F$104:$F$181,0)),"")</f>
        <v/>
      </c>
      <c r="U779" s="112" t="str">
        <f>IFERROR(INDEX('Data Sheet'!$D$104:$D$181,MATCH(I779,'Data Sheet'!$F$104:$F$181,0)),"")</f>
        <v/>
      </c>
      <c r="V779" s="102"/>
      <c r="W779" s="221" t="e">
        <f>IF(V779=Setup!$C$30,"Grant",IF(V779=Setup!$C$31,"Local",IF(V779=Setup!$C$32,"Other",IF(ISBLANK(V779),"","Other"))))</f>
        <v>#N/A</v>
      </c>
      <c r="X779" s="295"/>
      <c r="Y779" s="296" t="str">
        <f>IF(X779&lt;&gt;"",X779/VLOOKUP($V779,Setup!$C$30:$D$41,2,0),"")</f>
        <v/>
      </c>
      <c r="Z779" s="297"/>
      <c r="AA779" s="298" t="str">
        <f t="shared" si="359"/>
        <v/>
      </c>
      <c r="AB779" s="297"/>
      <c r="AC779" s="299" t="str">
        <f t="shared" si="360"/>
        <v/>
      </c>
      <c r="AD779" s="297"/>
      <c r="AE779" s="299" t="str">
        <f t="shared" si="361"/>
        <v/>
      </c>
      <c r="AF779" s="297"/>
      <c r="AG779" s="298" t="str">
        <f t="shared" si="362"/>
        <v/>
      </c>
      <c r="AH779" s="298" t="str">
        <f t="shared" si="363"/>
        <v/>
      </c>
      <c r="AI779" s="298" t="str">
        <f t="shared" si="364"/>
        <v/>
      </c>
      <c r="AJ779" s="300"/>
      <c r="AK779" s="295"/>
      <c r="AL779" s="296" t="str">
        <f>IF(AK779&lt;&gt;"",AK779/VLOOKUP($V779,Setup!$C$30:$D$41,2,0),"")</f>
        <v/>
      </c>
      <c r="AM779" s="301"/>
      <c r="AN779" s="299" t="str">
        <f t="shared" si="365"/>
        <v/>
      </c>
      <c r="AO779" s="301"/>
      <c r="AP779" s="299" t="str">
        <f t="shared" si="366"/>
        <v/>
      </c>
      <c r="AQ779" s="301"/>
      <c r="AR779" s="299" t="str">
        <f t="shared" si="367"/>
        <v/>
      </c>
      <c r="AS779" s="301"/>
      <c r="AT779" s="298" t="str">
        <f t="shared" si="368"/>
        <v/>
      </c>
      <c r="AU779" s="298" t="str">
        <f t="shared" si="369"/>
        <v/>
      </c>
      <c r="AV779" s="298" t="str">
        <f t="shared" si="370"/>
        <v/>
      </c>
      <c r="AW779" s="300"/>
      <c r="AX779" s="295"/>
      <c r="AY779" s="296" t="str">
        <f>IF(AX779&lt;&gt;"",AX779/VLOOKUP($V779,Setup!$C$30:$D$41,2,0),"")</f>
        <v/>
      </c>
      <c r="AZ779" s="302"/>
      <c r="BA779" s="299" t="str">
        <f t="shared" si="371"/>
        <v/>
      </c>
      <c r="BB779" s="302"/>
      <c r="BC779" s="299" t="str">
        <f t="shared" si="372"/>
        <v/>
      </c>
      <c r="BD779" s="302"/>
      <c r="BE779" s="299" t="str">
        <f t="shared" si="373"/>
        <v/>
      </c>
      <c r="BF779" s="302"/>
      <c r="BG779" s="298" t="str">
        <f t="shared" si="374"/>
        <v/>
      </c>
      <c r="BH779" s="298" t="str">
        <f t="shared" si="375"/>
        <v/>
      </c>
      <c r="BI779" s="298" t="str">
        <f t="shared" si="376"/>
        <v/>
      </c>
      <c r="BJ779" s="300"/>
      <c r="BK779" s="295"/>
      <c r="BL779" s="296" t="str">
        <f>IF(BK779&lt;&gt;"",BK779/VLOOKUP($V779,Setup!$C$30:$D$41,2,0),"")</f>
        <v/>
      </c>
      <c r="BM779" s="302"/>
      <c r="BN779" s="299" t="str">
        <f t="shared" si="377"/>
        <v/>
      </c>
      <c r="BO779" s="302"/>
      <c r="BP779" s="299" t="str">
        <f t="shared" si="378"/>
        <v/>
      </c>
      <c r="BQ779" s="302"/>
      <c r="BR779" s="299" t="str">
        <f t="shared" si="379"/>
        <v/>
      </c>
      <c r="BS779" s="302"/>
      <c r="BT779" s="298" t="str">
        <f t="shared" si="380"/>
        <v/>
      </c>
      <c r="BU779" s="298" t="str">
        <f t="shared" si="381"/>
        <v/>
      </c>
      <c r="BV779" s="298" t="str">
        <f t="shared" si="382"/>
        <v/>
      </c>
      <c r="BW779" s="300"/>
      <c r="BX779" s="298" t="str">
        <f t="shared" si="383"/>
        <v/>
      </c>
      <c r="BY779" s="298" t="str">
        <f t="shared" si="384"/>
        <v/>
      </c>
      <c r="BZ779" s="113"/>
      <c r="CA779" s="114"/>
      <c r="CL779" s="358" t="str">
        <f>IFERROR(VLOOKUP(C779,'Data Sheet'!$A$3:$B$16,2,FALSE),"")</f>
        <v/>
      </c>
    </row>
    <row r="780" spans="1:90" ht="25.5" customHeight="1">
      <c r="A780" s="100"/>
      <c r="B780" s="107" t="str">
        <f t="shared" si="358"/>
        <v>--</v>
      </c>
      <c r="C780" s="304"/>
      <c r="D780" s="305" t="str">
        <f>IFERROR(IF(VLOOKUP(C780,'Data Sheet'!$A$3:$D$16,4,FALSE)=0,"",VLOOKUP(C780,'Data Sheet'!$A$3:$D$16,4,FALSE)),"")</f>
        <v/>
      </c>
      <c r="E780" s="306"/>
      <c r="F780" s="307" t="str">
        <f>IFERROR(IF(VLOOKUP(E780,'Data Sheet'!$C$19:$D$80,2,FALSE)=0,"",VLOOKUP(E780,'Data Sheet'!$C$19:$D$80,2,FALSE)),"")</f>
        <v/>
      </c>
      <c r="G780" s="308" t="str">
        <f t="shared" si="385"/>
        <v>-</v>
      </c>
      <c r="H780" s="108"/>
      <c r="I780" s="304"/>
      <c r="J780" s="109" t="e">
        <f t="shared" si="386"/>
        <v>#VALUE!</v>
      </c>
      <c r="K780" s="104" t="str">
        <f>IFERROR(INDEX('Data Sheet'!$C$104:$C$181,MATCH(I780,'Data Sheet'!$F$104:$F$181,0)),"")</f>
        <v/>
      </c>
      <c r="L780" s="260" t="str">
        <f>IFERROR(INDEX('Data Sheet'!$G$104:$G$181,MATCH(I780,'Data Sheet'!$F$104:$F$181,0)),"")</f>
        <v/>
      </c>
      <c r="M780" s="220"/>
      <c r="N780" s="303"/>
      <c r="O780" s="303"/>
      <c r="P780" s="110" t="str">
        <f>IFERROR(INDEX(Setup!$D$44:$D$70,MATCH(M780,Setup!$K$44:$K$70,0))&amp;"","")</f>
        <v/>
      </c>
      <c r="Q780" s="110" t="str">
        <f>IFERROR(INDEX(Setup!$E$44:$E$70,MATCH(M780,Setup!$K$44:$K$70,0))&amp;"","")</f>
        <v/>
      </c>
      <c r="R780" s="110" t="str">
        <f>IFERROR(INDEX(Setup!$L$44:$L$70,MATCH(M780,Setup!$K$44:$K$70,0))&amp;"","")</f>
        <v/>
      </c>
      <c r="S780" s="110" t="str">
        <f>Setup!$C$30</f>
        <v>USD</v>
      </c>
      <c r="T780" s="111" t="str">
        <f>IFERROR(INDEX('Data Sheet'!$B$104:$B$181,MATCH(I780,'Data Sheet'!$F$104:$F$181,0)),"")</f>
        <v/>
      </c>
      <c r="U780" s="112" t="str">
        <f>IFERROR(INDEX('Data Sheet'!$D$104:$D$181,MATCH(I780,'Data Sheet'!$F$104:$F$181,0)),"")</f>
        <v/>
      </c>
      <c r="V780" s="102"/>
      <c r="W780" s="221" t="e">
        <f>IF(V780=Setup!$C$30,"Grant",IF(V780=Setup!$C$31,"Local",IF(V780=Setup!$C$32,"Other",IF(ISBLANK(V780),"","Other"))))</f>
        <v>#N/A</v>
      </c>
      <c r="X780" s="295"/>
      <c r="Y780" s="296" t="str">
        <f>IF(X780&lt;&gt;"",X780/VLOOKUP($V780,Setup!$C$30:$D$41,2,0),"")</f>
        <v/>
      </c>
      <c r="Z780" s="297"/>
      <c r="AA780" s="298" t="str">
        <f t="shared" si="359"/>
        <v/>
      </c>
      <c r="AB780" s="297"/>
      <c r="AC780" s="299" t="str">
        <f t="shared" si="360"/>
        <v/>
      </c>
      <c r="AD780" s="297"/>
      <c r="AE780" s="299" t="str">
        <f t="shared" si="361"/>
        <v/>
      </c>
      <c r="AF780" s="297"/>
      <c r="AG780" s="298" t="str">
        <f t="shared" si="362"/>
        <v/>
      </c>
      <c r="AH780" s="298" t="str">
        <f t="shared" si="363"/>
        <v/>
      </c>
      <c r="AI780" s="298" t="str">
        <f t="shared" si="364"/>
        <v/>
      </c>
      <c r="AJ780" s="300"/>
      <c r="AK780" s="295"/>
      <c r="AL780" s="296" t="str">
        <f>IF(AK780&lt;&gt;"",AK780/VLOOKUP($V780,Setup!$C$30:$D$41,2,0),"")</f>
        <v/>
      </c>
      <c r="AM780" s="301"/>
      <c r="AN780" s="299" t="str">
        <f t="shared" si="365"/>
        <v/>
      </c>
      <c r="AO780" s="301"/>
      <c r="AP780" s="299" t="str">
        <f t="shared" si="366"/>
        <v/>
      </c>
      <c r="AQ780" s="301"/>
      <c r="AR780" s="299" t="str">
        <f t="shared" si="367"/>
        <v/>
      </c>
      <c r="AS780" s="301"/>
      <c r="AT780" s="298" t="str">
        <f t="shared" si="368"/>
        <v/>
      </c>
      <c r="AU780" s="298" t="str">
        <f t="shared" si="369"/>
        <v/>
      </c>
      <c r="AV780" s="298" t="str">
        <f t="shared" si="370"/>
        <v/>
      </c>
      <c r="AW780" s="300"/>
      <c r="AX780" s="295"/>
      <c r="AY780" s="296" t="str">
        <f>IF(AX780&lt;&gt;"",AX780/VLOOKUP($V780,Setup!$C$30:$D$41,2,0),"")</f>
        <v/>
      </c>
      <c r="AZ780" s="302"/>
      <c r="BA780" s="299" t="str">
        <f t="shared" si="371"/>
        <v/>
      </c>
      <c r="BB780" s="302"/>
      <c r="BC780" s="299" t="str">
        <f t="shared" si="372"/>
        <v/>
      </c>
      <c r="BD780" s="302"/>
      <c r="BE780" s="299" t="str">
        <f t="shared" si="373"/>
        <v/>
      </c>
      <c r="BF780" s="302"/>
      <c r="BG780" s="298" t="str">
        <f t="shared" si="374"/>
        <v/>
      </c>
      <c r="BH780" s="298" t="str">
        <f t="shared" si="375"/>
        <v/>
      </c>
      <c r="BI780" s="298" t="str">
        <f t="shared" si="376"/>
        <v/>
      </c>
      <c r="BJ780" s="300"/>
      <c r="BK780" s="295"/>
      <c r="BL780" s="296" t="str">
        <f>IF(BK780&lt;&gt;"",BK780/VLOOKUP($V780,Setup!$C$30:$D$41,2,0),"")</f>
        <v/>
      </c>
      <c r="BM780" s="302"/>
      <c r="BN780" s="299" t="str">
        <f t="shared" si="377"/>
        <v/>
      </c>
      <c r="BO780" s="302"/>
      <c r="BP780" s="299" t="str">
        <f t="shared" si="378"/>
        <v/>
      </c>
      <c r="BQ780" s="302"/>
      <c r="BR780" s="299" t="str">
        <f t="shared" si="379"/>
        <v/>
      </c>
      <c r="BS780" s="302"/>
      <c r="BT780" s="298" t="str">
        <f t="shared" si="380"/>
        <v/>
      </c>
      <c r="BU780" s="298" t="str">
        <f t="shared" si="381"/>
        <v/>
      </c>
      <c r="BV780" s="298" t="str">
        <f t="shared" si="382"/>
        <v/>
      </c>
      <c r="BW780" s="300"/>
      <c r="BX780" s="298" t="str">
        <f t="shared" si="383"/>
        <v/>
      </c>
      <c r="BY780" s="298" t="str">
        <f t="shared" si="384"/>
        <v/>
      </c>
      <c r="BZ780" s="113"/>
      <c r="CA780" s="114"/>
      <c r="CL780" s="358" t="str">
        <f>IFERROR(VLOOKUP(C780,'Data Sheet'!$A$3:$B$16,2,FALSE),"")</f>
        <v/>
      </c>
    </row>
    <row r="781" spans="1:90" ht="25.5" customHeight="1">
      <c r="A781" s="100"/>
      <c r="B781" s="107" t="str">
        <f t="shared" si="358"/>
        <v>--</v>
      </c>
      <c r="C781" s="304"/>
      <c r="D781" s="305" t="str">
        <f>IFERROR(IF(VLOOKUP(C781,'Data Sheet'!$A$3:$D$16,4,FALSE)=0,"",VLOOKUP(C781,'Data Sheet'!$A$3:$D$16,4,FALSE)),"")</f>
        <v/>
      </c>
      <c r="E781" s="306"/>
      <c r="F781" s="307" t="str">
        <f>IFERROR(IF(VLOOKUP(E781,'Data Sheet'!$C$19:$D$80,2,FALSE)=0,"",VLOOKUP(E781,'Data Sheet'!$C$19:$D$80,2,FALSE)),"")</f>
        <v/>
      </c>
      <c r="G781" s="308" t="str">
        <f t="shared" si="385"/>
        <v>-</v>
      </c>
      <c r="H781" s="108"/>
      <c r="I781" s="304"/>
      <c r="J781" s="109" t="e">
        <f t="shared" si="386"/>
        <v>#VALUE!</v>
      </c>
      <c r="K781" s="104" t="str">
        <f>IFERROR(INDEX('Data Sheet'!$C$104:$C$181,MATCH(I781,'Data Sheet'!$F$104:$F$181,0)),"")</f>
        <v/>
      </c>
      <c r="L781" s="260" t="str">
        <f>IFERROR(INDEX('Data Sheet'!$G$104:$G$181,MATCH(I781,'Data Sheet'!$F$104:$F$181,0)),"")</f>
        <v/>
      </c>
      <c r="M781" s="220"/>
      <c r="N781" s="303"/>
      <c r="O781" s="303"/>
      <c r="P781" s="110" t="str">
        <f>IFERROR(INDEX(Setup!$D$44:$D$70,MATCH(M781,Setup!$K$44:$K$70,0))&amp;"","")</f>
        <v/>
      </c>
      <c r="Q781" s="110" t="str">
        <f>IFERROR(INDEX(Setup!$E$44:$E$70,MATCH(M781,Setup!$K$44:$K$70,0))&amp;"","")</f>
        <v/>
      </c>
      <c r="R781" s="110" t="str">
        <f>IFERROR(INDEX(Setup!$L$44:$L$70,MATCH(M781,Setup!$K$44:$K$70,0))&amp;"","")</f>
        <v/>
      </c>
      <c r="S781" s="110" t="str">
        <f>Setup!$C$30</f>
        <v>USD</v>
      </c>
      <c r="T781" s="111" t="str">
        <f>IFERROR(INDEX('Data Sheet'!$B$104:$B$181,MATCH(I781,'Data Sheet'!$F$104:$F$181,0)),"")</f>
        <v/>
      </c>
      <c r="U781" s="112" t="str">
        <f>IFERROR(INDEX('Data Sheet'!$D$104:$D$181,MATCH(I781,'Data Sheet'!$F$104:$F$181,0)),"")</f>
        <v/>
      </c>
      <c r="V781" s="102"/>
      <c r="W781" s="221" t="e">
        <f>IF(V781=Setup!$C$30,"Grant",IF(V781=Setup!$C$31,"Local",IF(V781=Setup!$C$32,"Other",IF(ISBLANK(V781),"","Other"))))</f>
        <v>#N/A</v>
      </c>
      <c r="X781" s="295"/>
      <c r="Y781" s="296" t="str">
        <f>IF(X781&lt;&gt;"",X781/VLOOKUP($V781,Setup!$C$30:$D$41,2,0),"")</f>
        <v/>
      </c>
      <c r="Z781" s="297"/>
      <c r="AA781" s="298" t="str">
        <f t="shared" si="359"/>
        <v/>
      </c>
      <c r="AB781" s="297"/>
      <c r="AC781" s="299" t="str">
        <f t="shared" si="360"/>
        <v/>
      </c>
      <c r="AD781" s="297"/>
      <c r="AE781" s="299" t="str">
        <f t="shared" si="361"/>
        <v/>
      </c>
      <c r="AF781" s="297"/>
      <c r="AG781" s="298" t="str">
        <f t="shared" si="362"/>
        <v/>
      </c>
      <c r="AH781" s="298" t="str">
        <f t="shared" si="363"/>
        <v/>
      </c>
      <c r="AI781" s="298" t="str">
        <f t="shared" si="364"/>
        <v/>
      </c>
      <c r="AJ781" s="300"/>
      <c r="AK781" s="295"/>
      <c r="AL781" s="296" t="str">
        <f>IF(AK781&lt;&gt;"",AK781/VLOOKUP($V781,Setup!$C$30:$D$41,2,0),"")</f>
        <v/>
      </c>
      <c r="AM781" s="301"/>
      <c r="AN781" s="299" t="str">
        <f t="shared" si="365"/>
        <v/>
      </c>
      <c r="AO781" s="301"/>
      <c r="AP781" s="299" t="str">
        <f t="shared" si="366"/>
        <v/>
      </c>
      <c r="AQ781" s="301"/>
      <c r="AR781" s="299" t="str">
        <f t="shared" si="367"/>
        <v/>
      </c>
      <c r="AS781" s="301"/>
      <c r="AT781" s="298" t="str">
        <f t="shared" si="368"/>
        <v/>
      </c>
      <c r="AU781" s="298" t="str">
        <f t="shared" si="369"/>
        <v/>
      </c>
      <c r="AV781" s="298" t="str">
        <f t="shared" si="370"/>
        <v/>
      </c>
      <c r="AW781" s="300"/>
      <c r="AX781" s="295"/>
      <c r="AY781" s="296" t="str">
        <f>IF(AX781&lt;&gt;"",AX781/VLOOKUP($V781,Setup!$C$30:$D$41,2,0),"")</f>
        <v/>
      </c>
      <c r="AZ781" s="302"/>
      <c r="BA781" s="299" t="str">
        <f t="shared" si="371"/>
        <v/>
      </c>
      <c r="BB781" s="302"/>
      <c r="BC781" s="299" t="str">
        <f t="shared" si="372"/>
        <v/>
      </c>
      <c r="BD781" s="302"/>
      <c r="BE781" s="299" t="str">
        <f t="shared" si="373"/>
        <v/>
      </c>
      <c r="BF781" s="302"/>
      <c r="BG781" s="298" t="str">
        <f t="shared" si="374"/>
        <v/>
      </c>
      <c r="BH781" s="298" t="str">
        <f t="shared" si="375"/>
        <v/>
      </c>
      <c r="BI781" s="298" t="str">
        <f t="shared" si="376"/>
        <v/>
      </c>
      <c r="BJ781" s="300"/>
      <c r="BK781" s="295"/>
      <c r="BL781" s="296" t="str">
        <f>IF(BK781&lt;&gt;"",BK781/VLOOKUP($V781,Setup!$C$30:$D$41,2,0),"")</f>
        <v/>
      </c>
      <c r="BM781" s="302"/>
      <c r="BN781" s="299" t="str">
        <f t="shared" si="377"/>
        <v/>
      </c>
      <c r="BO781" s="302"/>
      <c r="BP781" s="299" t="str">
        <f t="shared" si="378"/>
        <v/>
      </c>
      <c r="BQ781" s="302"/>
      <c r="BR781" s="299" t="str">
        <f t="shared" si="379"/>
        <v/>
      </c>
      <c r="BS781" s="302"/>
      <c r="BT781" s="298" t="str">
        <f t="shared" si="380"/>
        <v/>
      </c>
      <c r="BU781" s="298" t="str">
        <f t="shared" si="381"/>
        <v/>
      </c>
      <c r="BV781" s="298" t="str">
        <f t="shared" si="382"/>
        <v/>
      </c>
      <c r="BW781" s="300"/>
      <c r="BX781" s="298" t="str">
        <f t="shared" si="383"/>
        <v/>
      </c>
      <c r="BY781" s="298" t="str">
        <f t="shared" si="384"/>
        <v/>
      </c>
      <c r="BZ781" s="113"/>
      <c r="CA781" s="114"/>
      <c r="CL781" s="358" t="str">
        <f>IFERROR(VLOOKUP(C781,'Data Sheet'!$A$3:$B$16,2,FALSE),"")</f>
        <v/>
      </c>
    </row>
    <row r="782" spans="1:90" ht="25.5" customHeight="1">
      <c r="A782" s="100"/>
      <c r="B782" s="107" t="str">
        <f t="shared" ref="B782:B845" si="387">CONCATENATE(D782,"-",F782,"-",N782)</f>
        <v>--</v>
      </c>
      <c r="C782" s="304"/>
      <c r="D782" s="305" t="str">
        <f>IFERROR(IF(VLOOKUP(C782,'Data Sheet'!$A$3:$D$16,4,FALSE)=0,"",VLOOKUP(C782,'Data Sheet'!$A$3:$D$16,4,FALSE)),"")</f>
        <v/>
      </c>
      <c r="E782" s="306"/>
      <c r="F782" s="307" t="str">
        <f>IFERROR(IF(VLOOKUP(E782,'Data Sheet'!$C$19:$D$80,2,FALSE)=0,"",VLOOKUP(E782,'Data Sheet'!$C$19:$D$80,2,FALSE)),"")</f>
        <v/>
      </c>
      <c r="G782" s="308" t="str">
        <f t="shared" si="385"/>
        <v>-</v>
      </c>
      <c r="H782" s="108"/>
      <c r="I782" s="304"/>
      <c r="J782" s="109" t="e">
        <f t="shared" si="386"/>
        <v>#VALUE!</v>
      </c>
      <c r="K782" s="104" t="str">
        <f>IFERROR(INDEX('Data Sheet'!$C$104:$C$181,MATCH(I782,'Data Sheet'!$F$104:$F$181,0)),"")</f>
        <v/>
      </c>
      <c r="L782" s="260" t="str">
        <f>IFERROR(INDEX('Data Sheet'!$G$104:$G$181,MATCH(I782,'Data Sheet'!$F$104:$F$181,0)),"")</f>
        <v/>
      </c>
      <c r="M782" s="220"/>
      <c r="N782" s="303"/>
      <c r="O782" s="303"/>
      <c r="P782" s="110" t="str">
        <f>IFERROR(INDEX(Setup!$D$44:$D$70,MATCH(M782,Setup!$K$44:$K$70,0))&amp;"","")</f>
        <v/>
      </c>
      <c r="Q782" s="110" t="str">
        <f>IFERROR(INDEX(Setup!$E$44:$E$70,MATCH(M782,Setup!$K$44:$K$70,0))&amp;"","")</f>
        <v/>
      </c>
      <c r="R782" s="110" t="str">
        <f>IFERROR(INDEX(Setup!$L$44:$L$70,MATCH(M782,Setup!$K$44:$K$70,0))&amp;"","")</f>
        <v/>
      </c>
      <c r="S782" s="110" t="str">
        <f>Setup!$C$30</f>
        <v>USD</v>
      </c>
      <c r="T782" s="111" t="str">
        <f>IFERROR(INDEX('Data Sheet'!$B$104:$B$181,MATCH(I782,'Data Sheet'!$F$104:$F$181,0)),"")</f>
        <v/>
      </c>
      <c r="U782" s="112" t="str">
        <f>IFERROR(INDEX('Data Sheet'!$D$104:$D$181,MATCH(I782,'Data Sheet'!$F$104:$F$181,0)),"")</f>
        <v/>
      </c>
      <c r="V782" s="102"/>
      <c r="W782" s="221" t="e">
        <f>IF(V782=Setup!$C$30,"Grant",IF(V782=Setup!$C$31,"Local",IF(V782=Setup!$C$32,"Other",IF(ISBLANK(V782),"","Other"))))</f>
        <v>#N/A</v>
      </c>
      <c r="X782" s="295"/>
      <c r="Y782" s="296" t="str">
        <f>IF(X782&lt;&gt;"",X782/VLOOKUP($V782,Setup!$C$30:$D$41,2,0),"")</f>
        <v/>
      </c>
      <c r="Z782" s="297"/>
      <c r="AA782" s="298" t="str">
        <f t="shared" si="359"/>
        <v/>
      </c>
      <c r="AB782" s="297"/>
      <c r="AC782" s="299" t="str">
        <f t="shared" si="360"/>
        <v/>
      </c>
      <c r="AD782" s="297"/>
      <c r="AE782" s="299" t="str">
        <f t="shared" si="361"/>
        <v/>
      </c>
      <c r="AF782" s="297"/>
      <c r="AG782" s="298" t="str">
        <f t="shared" si="362"/>
        <v/>
      </c>
      <c r="AH782" s="298" t="str">
        <f t="shared" si="363"/>
        <v/>
      </c>
      <c r="AI782" s="298" t="str">
        <f t="shared" si="364"/>
        <v/>
      </c>
      <c r="AJ782" s="300"/>
      <c r="AK782" s="295"/>
      <c r="AL782" s="296" t="str">
        <f>IF(AK782&lt;&gt;"",AK782/VLOOKUP($V782,Setup!$C$30:$D$41,2,0),"")</f>
        <v/>
      </c>
      <c r="AM782" s="301"/>
      <c r="AN782" s="299" t="str">
        <f t="shared" si="365"/>
        <v/>
      </c>
      <c r="AO782" s="301"/>
      <c r="AP782" s="299" t="str">
        <f t="shared" si="366"/>
        <v/>
      </c>
      <c r="AQ782" s="301"/>
      <c r="AR782" s="299" t="str">
        <f t="shared" si="367"/>
        <v/>
      </c>
      <c r="AS782" s="301"/>
      <c r="AT782" s="298" t="str">
        <f t="shared" si="368"/>
        <v/>
      </c>
      <c r="AU782" s="298" t="str">
        <f t="shared" si="369"/>
        <v/>
      </c>
      <c r="AV782" s="298" t="str">
        <f t="shared" si="370"/>
        <v/>
      </c>
      <c r="AW782" s="300"/>
      <c r="AX782" s="295"/>
      <c r="AY782" s="296" t="str">
        <f>IF(AX782&lt;&gt;"",AX782/VLOOKUP($V782,Setup!$C$30:$D$41,2,0),"")</f>
        <v/>
      </c>
      <c r="AZ782" s="302"/>
      <c r="BA782" s="299" t="str">
        <f t="shared" si="371"/>
        <v/>
      </c>
      <c r="BB782" s="302"/>
      <c r="BC782" s="299" t="str">
        <f t="shared" si="372"/>
        <v/>
      </c>
      <c r="BD782" s="302"/>
      <c r="BE782" s="299" t="str">
        <f t="shared" si="373"/>
        <v/>
      </c>
      <c r="BF782" s="302"/>
      <c r="BG782" s="298" t="str">
        <f t="shared" si="374"/>
        <v/>
      </c>
      <c r="BH782" s="298" t="str">
        <f t="shared" si="375"/>
        <v/>
      </c>
      <c r="BI782" s="298" t="str">
        <f t="shared" si="376"/>
        <v/>
      </c>
      <c r="BJ782" s="300"/>
      <c r="BK782" s="295"/>
      <c r="BL782" s="296" t="str">
        <f>IF(BK782&lt;&gt;"",BK782/VLOOKUP($V782,Setup!$C$30:$D$41,2,0),"")</f>
        <v/>
      </c>
      <c r="BM782" s="302"/>
      <c r="BN782" s="299" t="str">
        <f t="shared" si="377"/>
        <v/>
      </c>
      <c r="BO782" s="302"/>
      <c r="BP782" s="299" t="str">
        <f t="shared" si="378"/>
        <v/>
      </c>
      <c r="BQ782" s="302"/>
      <c r="BR782" s="299" t="str">
        <f t="shared" si="379"/>
        <v/>
      </c>
      <c r="BS782" s="302"/>
      <c r="BT782" s="298" t="str">
        <f t="shared" si="380"/>
        <v/>
      </c>
      <c r="BU782" s="298" t="str">
        <f t="shared" si="381"/>
        <v/>
      </c>
      <c r="BV782" s="298" t="str">
        <f t="shared" si="382"/>
        <v/>
      </c>
      <c r="BW782" s="300"/>
      <c r="BX782" s="298" t="str">
        <f t="shared" si="383"/>
        <v/>
      </c>
      <c r="BY782" s="298" t="str">
        <f t="shared" si="384"/>
        <v/>
      </c>
      <c r="BZ782" s="113"/>
      <c r="CA782" s="114"/>
      <c r="CL782" s="358" t="str">
        <f>IFERROR(VLOOKUP(C782,'Data Sheet'!$A$3:$B$16,2,FALSE),"")</f>
        <v/>
      </c>
    </row>
    <row r="783" spans="1:90" ht="25.5" customHeight="1">
      <c r="A783" s="100"/>
      <c r="B783" s="107" t="str">
        <f t="shared" si="387"/>
        <v>--</v>
      </c>
      <c r="C783" s="304"/>
      <c r="D783" s="305" t="str">
        <f>IFERROR(IF(VLOOKUP(C783,'Data Sheet'!$A$3:$D$16,4,FALSE)=0,"",VLOOKUP(C783,'Data Sheet'!$A$3:$D$16,4,FALSE)),"")</f>
        <v/>
      </c>
      <c r="E783" s="306"/>
      <c r="F783" s="307" t="str">
        <f>IFERROR(IF(VLOOKUP(E783,'Data Sheet'!$C$19:$D$80,2,FALSE)=0,"",VLOOKUP(E783,'Data Sheet'!$C$19:$D$80,2,FALSE)),"")</f>
        <v/>
      </c>
      <c r="G783" s="308" t="str">
        <f t="shared" si="385"/>
        <v>-</v>
      </c>
      <c r="H783" s="108"/>
      <c r="I783" s="304"/>
      <c r="J783" s="109" t="e">
        <f t="shared" si="386"/>
        <v>#VALUE!</v>
      </c>
      <c r="K783" s="104" t="str">
        <f>IFERROR(INDEX('Data Sheet'!$C$104:$C$181,MATCH(I783,'Data Sheet'!$F$104:$F$181,0)),"")</f>
        <v/>
      </c>
      <c r="L783" s="260" t="str">
        <f>IFERROR(INDEX('Data Sheet'!$G$104:$G$181,MATCH(I783,'Data Sheet'!$F$104:$F$181,0)),"")</f>
        <v/>
      </c>
      <c r="M783" s="220"/>
      <c r="N783" s="303"/>
      <c r="O783" s="303"/>
      <c r="P783" s="110" t="str">
        <f>IFERROR(INDEX(Setup!$D$44:$D$70,MATCH(M783,Setup!$K$44:$K$70,0))&amp;"","")</f>
        <v/>
      </c>
      <c r="Q783" s="110" t="str">
        <f>IFERROR(INDEX(Setup!$E$44:$E$70,MATCH(M783,Setup!$K$44:$K$70,0))&amp;"","")</f>
        <v/>
      </c>
      <c r="R783" s="110" t="str">
        <f>IFERROR(INDEX(Setup!$L$44:$L$70,MATCH(M783,Setup!$K$44:$K$70,0))&amp;"","")</f>
        <v/>
      </c>
      <c r="S783" s="110" t="str">
        <f>Setup!$C$30</f>
        <v>USD</v>
      </c>
      <c r="T783" s="111" t="str">
        <f>IFERROR(INDEX('Data Sheet'!$B$104:$B$181,MATCH(I783,'Data Sheet'!$F$104:$F$181,0)),"")</f>
        <v/>
      </c>
      <c r="U783" s="112" t="str">
        <f>IFERROR(INDEX('Data Sheet'!$D$104:$D$181,MATCH(I783,'Data Sheet'!$F$104:$F$181,0)),"")</f>
        <v/>
      </c>
      <c r="V783" s="102"/>
      <c r="W783" s="221" t="e">
        <f>IF(V783=Setup!$C$30,"Grant",IF(V783=Setup!$C$31,"Local",IF(V783=Setup!$C$32,"Other",IF(ISBLANK(V783),"","Other"))))</f>
        <v>#N/A</v>
      </c>
      <c r="X783" s="295"/>
      <c r="Y783" s="296" t="str">
        <f>IF(X783&lt;&gt;"",X783/VLOOKUP($V783,Setup!$C$30:$D$41,2,0),"")</f>
        <v/>
      </c>
      <c r="Z783" s="297"/>
      <c r="AA783" s="298" t="str">
        <f t="shared" si="359"/>
        <v/>
      </c>
      <c r="AB783" s="297"/>
      <c r="AC783" s="299" t="str">
        <f t="shared" si="360"/>
        <v/>
      </c>
      <c r="AD783" s="297"/>
      <c r="AE783" s="299" t="str">
        <f t="shared" si="361"/>
        <v/>
      </c>
      <c r="AF783" s="297"/>
      <c r="AG783" s="298" t="str">
        <f t="shared" si="362"/>
        <v/>
      </c>
      <c r="AH783" s="298" t="str">
        <f t="shared" si="363"/>
        <v/>
      </c>
      <c r="AI783" s="298" t="str">
        <f t="shared" si="364"/>
        <v/>
      </c>
      <c r="AJ783" s="300"/>
      <c r="AK783" s="295"/>
      <c r="AL783" s="296" t="str">
        <f>IF(AK783&lt;&gt;"",AK783/VLOOKUP($V783,Setup!$C$30:$D$41,2,0),"")</f>
        <v/>
      </c>
      <c r="AM783" s="301"/>
      <c r="AN783" s="299" t="str">
        <f t="shared" si="365"/>
        <v/>
      </c>
      <c r="AO783" s="301"/>
      <c r="AP783" s="299" t="str">
        <f t="shared" si="366"/>
        <v/>
      </c>
      <c r="AQ783" s="301"/>
      <c r="AR783" s="299" t="str">
        <f t="shared" si="367"/>
        <v/>
      </c>
      <c r="AS783" s="301"/>
      <c r="AT783" s="298" t="str">
        <f t="shared" si="368"/>
        <v/>
      </c>
      <c r="AU783" s="298" t="str">
        <f t="shared" si="369"/>
        <v/>
      </c>
      <c r="AV783" s="298" t="str">
        <f t="shared" si="370"/>
        <v/>
      </c>
      <c r="AW783" s="300"/>
      <c r="AX783" s="295"/>
      <c r="AY783" s="296" t="str">
        <f>IF(AX783&lt;&gt;"",AX783/VLOOKUP($V783,Setup!$C$30:$D$41,2,0),"")</f>
        <v/>
      </c>
      <c r="AZ783" s="302"/>
      <c r="BA783" s="299" t="str">
        <f t="shared" si="371"/>
        <v/>
      </c>
      <c r="BB783" s="302"/>
      <c r="BC783" s="299" t="str">
        <f t="shared" si="372"/>
        <v/>
      </c>
      <c r="BD783" s="302"/>
      <c r="BE783" s="299" t="str">
        <f t="shared" si="373"/>
        <v/>
      </c>
      <c r="BF783" s="302"/>
      <c r="BG783" s="298" t="str">
        <f t="shared" si="374"/>
        <v/>
      </c>
      <c r="BH783" s="298" t="str">
        <f t="shared" si="375"/>
        <v/>
      </c>
      <c r="BI783" s="298" t="str">
        <f t="shared" si="376"/>
        <v/>
      </c>
      <c r="BJ783" s="300"/>
      <c r="BK783" s="295"/>
      <c r="BL783" s="296" t="str">
        <f>IF(BK783&lt;&gt;"",BK783/VLOOKUP($V783,Setup!$C$30:$D$41,2,0),"")</f>
        <v/>
      </c>
      <c r="BM783" s="302"/>
      <c r="BN783" s="299" t="str">
        <f t="shared" si="377"/>
        <v/>
      </c>
      <c r="BO783" s="302"/>
      <c r="BP783" s="299" t="str">
        <f t="shared" si="378"/>
        <v/>
      </c>
      <c r="BQ783" s="302"/>
      <c r="BR783" s="299" t="str">
        <f t="shared" si="379"/>
        <v/>
      </c>
      <c r="BS783" s="302"/>
      <c r="BT783" s="298" t="str">
        <f t="shared" si="380"/>
        <v/>
      </c>
      <c r="BU783" s="298" t="str">
        <f t="shared" si="381"/>
        <v/>
      </c>
      <c r="BV783" s="298" t="str">
        <f t="shared" si="382"/>
        <v/>
      </c>
      <c r="BW783" s="300"/>
      <c r="BX783" s="298" t="str">
        <f t="shared" si="383"/>
        <v/>
      </c>
      <c r="BY783" s="298" t="str">
        <f t="shared" si="384"/>
        <v/>
      </c>
      <c r="BZ783" s="113"/>
      <c r="CA783" s="114"/>
      <c r="CL783" s="358" t="str">
        <f>IFERROR(VLOOKUP(C783,'Data Sheet'!$A$3:$B$16,2,FALSE),"")</f>
        <v/>
      </c>
    </row>
    <row r="784" spans="1:90" ht="25.5" customHeight="1">
      <c r="A784" s="100"/>
      <c r="B784" s="107" t="str">
        <f t="shared" si="387"/>
        <v>--</v>
      </c>
      <c r="C784" s="304"/>
      <c r="D784" s="305" t="str">
        <f>IFERROR(IF(VLOOKUP(C784,'Data Sheet'!$A$3:$D$16,4,FALSE)=0,"",VLOOKUP(C784,'Data Sheet'!$A$3:$D$16,4,FALSE)),"")</f>
        <v/>
      </c>
      <c r="E784" s="306"/>
      <c r="F784" s="307" t="str">
        <f>IFERROR(IF(VLOOKUP(E784,'Data Sheet'!$C$19:$D$80,2,FALSE)=0,"",VLOOKUP(E784,'Data Sheet'!$C$19:$D$80,2,FALSE)),"")</f>
        <v/>
      </c>
      <c r="G784" s="308" t="str">
        <f t="shared" si="385"/>
        <v>-</v>
      </c>
      <c r="H784" s="108"/>
      <c r="I784" s="304"/>
      <c r="J784" s="109" t="e">
        <f t="shared" si="386"/>
        <v>#VALUE!</v>
      </c>
      <c r="K784" s="104" t="str">
        <f>IFERROR(INDEX('Data Sheet'!$C$104:$C$181,MATCH(I784,'Data Sheet'!$F$104:$F$181,0)),"")</f>
        <v/>
      </c>
      <c r="L784" s="260" t="str">
        <f>IFERROR(INDEX('Data Sheet'!$G$104:$G$181,MATCH(I784,'Data Sheet'!$F$104:$F$181,0)),"")</f>
        <v/>
      </c>
      <c r="M784" s="220"/>
      <c r="N784" s="303"/>
      <c r="O784" s="303"/>
      <c r="P784" s="110" t="str">
        <f>IFERROR(INDEX(Setup!$D$44:$D$70,MATCH(M784,Setup!$K$44:$K$70,0))&amp;"","")</f>
        <v/>
      </c>
      <c r="Q784" s="110" t="str">
        <f>IFERROR(INDEX(Setup!$E$44:$E$70,MATCH(M784,Setup!$K$44:$K$70,0))&amp;"","")</f>
        <v/>
      </c>
      <c r="R784" s="110" t="str">
        <f>IFERROR(INDEX(Setup!$L$44:$L$70,MATCH(M784,Setup!$K$44:$K$70,0))&amp;"","")</f>
        <v/>
      </c>
      <c r="S784" s="110" t="str">
        <f>Setup!$C$30</f>
        <v>USD</v>
      </c>
      <c r="T784" s="111" t="str">
        <f>IFERROR(INDEX('Data Sheet'!$B$104:$B$181,MATCH(I784,'Data Sheet'!$F$104:$F$181,0)),"")</f>
        <v/>
      </c>
      <c r="U784" s="112" t="str">
        <f>IFERROR(INDEX('Data Sheet'!$D$104:$D$181,MATCH(I784,'Data Sheet'!$F$104:$F$181,0)),"")</f>
        <v/>
      </c>
      <c r="V784" s="102"/>
      <c r="W784" s="221" t="e">
        <f>IF(V784=Setup!$C$30,"Grant",IF(V784=Setup!$C$31,"Local",IF(V784=Setup!$C$32,"Other",IF(ISBLANK(V784),"","Other"))))</f>
        <v>#N/A</v>
      </c>
      <c r="X784" s="295"/>
      <c r="Y784" s="296" t="str">
        <f>IF(X784&lt;&gt;"",X784/VLOOKUP($V784,Setup!$C$30:$D$41,2,0),"")</f>
        <v/>
      </c>
      <c r="Z784" s="297"/>
      <c r="AA784" s="298" t="str">
        <f t="shared" si="359"/>
        <v/>
      </c>
      <c r="AB784" s="297"/>
      <c r="AC784" s="299" t="str">
        <f t="shared" si="360"/>
        <v/>
      </c>
      <c r="AD784" s="297"/>
      <c r="AE784" s="299" t="str">
        <f t="shared" si="361"/>
        <v/>
      </c>
      <c r="AF784" s="297"/>
      <c r="AG784" s="298" t="str">
        <f t="shared" si="362"/>
        <v/>
      </c>
      <c r="AH784" s="298" t="str">
        <f t="shared" si="363"/>
        <v/>
      </c>
      <c r="AI784" s="298" t="str">
        <f t="shared" si="364"/>
        <v/>
      </c>
      <c r="AJ784" s="300"/>
      <c r="AK784" s="295"/>
      <c r="AL784" s="296" t="str">
        <f>IF(AK784&lt;&gt;"",AK784/VLOOKUP($V784,Setup!$C$30:$D$41,2,0),"")</f>
        <v/>
      </c>
      <c r="AM784" s="301"/>
      <c r="AN784" s="299" t="str">
        <f t="shared" si="365"/>
        <v/>
      </c>
      <c r="AO784" s="301"/>
      <c r="AP784" s="299" t="str">
        <f t="shared" si="366"/>
        <v/>
      </c>
      <c r="AQ784" s="301"/>
      <c r="AR784" s="299" t="str">
        <f t="shared" si="367"/>
        <v/>
      </c>
      <c r="AS784" s="301"/>
      <c r="AT784" s="298" t="str">
        <f t="shared" si="368"/>
        <v/>
      </c>
      <c r="AU784" s="298" t="str">
        <f t="shared" si="369"/>
        <v/>
      </c>
      <c r="AV784" s="298" t="str">
        <f t="shared" si="370"/>
        <v/>
      </c>
      <c r="AW784" s="300"/>
      <c r="AX784" s="295"/>
      <c r="AY784" s="296" t="str">
        <f>IF(AX784&lt;&gt;"",AX784/VLOOKUP($V784,Setup!$C$30:$D$41,2,0),"")</f>
        <v/>
      </c>
      <c r="AZ784" s="302"/>
      <c r="BA784" s="299" t="str">
        <f t="shared" si="371"/>
        <v/>
      </c>
      <c r="BB784" s="302"/>
      <c r="BC784" s="299" t="str">
        <f t="shared" si="372"/>
        <v/>
      </c>
      <c r="BD784" s="302"/>
      <c r="BE784" s="299" t="str">
        <f t="shared" si="373"/>
        <v/>
      </c>
      <c r="BF784" s="302"/>
      <c r="BG784" s="298" t="str">
        <f t="shared" si="374"/>
        <v/>
      </c>
      <c r="BH784" s="298" t="str">
        <f t="shared" si="375"/>
        <v/>
      </c>
      <c r="BI784" s="298" t="str">
        <f t="shared" si="376"/>
        <v/>
      </c>
      <c r="BJ784" s="300"/>
      <c r="BK784" s="295"/>
      <c r="BL784" s="296" t="str">
        <f>IF(BK784&lt;&gt;"",BK784/VLOOKUP($V784,Setup!$C$30:$D$41,2,0),"")</f>
        <v/>
      </c>
      <c r="BM784" s="302"/>
      <c r="BN784" s="299" t="str">
        <f t="shared" si="377"/>
        <v/>
      </c>
      <c r="BO784" s="302"/>
      <c r="BP784" s="299" t="str">
        <f t="shared" si="378"/>
        <v/>
      </c>
      <c r="BQ784" s="302"/>
      <c r="BR784" s="299" t="str">
        <f t="shared" si="379"/>
        <v/>
      </c>
      <c r="BS784" s="302"/>
      <c r="BT784" s="298" t="str">
        <f t="shared" si="380"/>
        <v/>
      </c>
      <c r="BU784" s="298" t="str">
        <f t="shared" si="381"/>
        <v/>
      </c>
      <c r="BV784" s="298" t="str">
        <f t="shared" si="382"/>
        <v/>
      </c>
      <c r="BW784" s="300"/>
      <c r="BX784" s="298" t="str">
        <f t="shared" si="383"/>
        <v/>
      </c>
      <c r="BY784" s="298" t="str">
        <f t="shared" si="384"/>
        <v/>
      </c>
      <c r="BZ784" s="113"/>
      <c r="CA784" s="114"/>
      <c r="CL784" s="358" t="str">
        <f>IFERROR(VLOOKUP(C784,'Data Sheet'!$A$3:$B$16,2,FALSE),"")</f>
        <v/>
      </c>
    </row>
    <row r="785" spans="1:90" ht="25.5" customHeight="1">
      <c r="A785" s="100"/>
      <c r="B785" s="107" t="str">
        <f t="shared" si="387"/>
        <v>--</v>
      </c>
      <c r="C785" s="304"/>
      <c r="D785" s="305" t="str">
        <f>IFERROR(IF(VLOOKUP(C785,'Data Sheet'!$A$3:$D$16,4,FALSE)=0,"",VLOOKUP(C785,'Data Sheet'!$A$3:$D$16,4,FALSE)),"")</f>
        <v/>
      </c>
      <c r="E785" s="306"/>
      <c r="F785" s="307" t="str">
        <f>IFERROR(IF(VLOOKUP(E785,'Data Sheet'!$C$19:$D$80,2,FALSE)=0,"",VLOOKUP(E785,'Data Sheet'!$C$19:$D$80,2,FALSE)),"")</f>
        <v/>
      </c>
      <c r="G785" s="308" t="str">
        <f t="shared" si="385"/>
        <v>-</v>
      </c>
      <c r="H785" s="108"/>
      <c r="I785" s="304"/>
      <c r="J785" s="109" t="e">
        <f t="shared" si="386"/>
        <v>#VALUE!</v>
      </c>
      <c r="K785" s="104" t="str">
        <f>IFERROR(INDEX('Data Sheet'!$C$104:$C$181,MATCH(I785,'Data Sheet'!$F$104:$F$181,0)),"")</f>
        <v/>
      </c>
      <c r="L785" s="260" t="str">
        <f>IFERROR(INDEX('Data Sheet'!$G$104:$G$181,MATCH(I785,'Data Sheet'!$F$104:$F$181,0)),"")</f>
        <v/>
      </c>
      <c r="M785" s="220"/>
      <c r="N785" s="303"/>
      <c r="O785" s="303"/>
      <c r="P785" s="110" t="str">
        <f>IFERROR(INDEX(Setup!$D$44:$D$70,MATCH(M785,Setup!$K$44:$K$70,0))&amp;"","")</f>
        <v/>
      </c>
      <c r="Q785" s="110" t="str">
        <f>IFERROR(INDEX(Setup!$E$44:$E$70,MATCH(M785,Setup!$K$44:$K$70,0))&amp;"","")</f>
        <v/>
      </c>
      <c r="R785" s="110" t="str">
        <f>IFERROR(INDEX(Setup!$L$44:$L$70,MATCH(M785,Setup!$K$44:$K$70,0))&amp;"","")</f>
        <v/>
      </c>
      <c r="S785" s="110" t="str">
        <f>Setup!$C$30</f>
        <v>USD</v>
      </c>
      <c r="T785" s="111" t="str">
        <f>IFERROR(INDEX('Data Sheet'!$B$104:$B$181,MATCH(I785,'Data Sheet'!$F$104:$F$181,0)),"")</f>
        <v/>
      </c>
      <c r="U785" s="112" t="str">
        <f>IFERROR(INDEX('Data Sheet'!$D$104:$D$181,MATCH(I785,'Data Sheet'!$F$104:$F$181,0)),"")</f>
        <v/>
      </c>
      <c r="V785" s="102"/>
      <c r="W785" s="221" t="e">
        <f>IF(V785=Setup!$C$30,"Grant",IF(V785=Setup!$C$31,"Local",IF(V785=Setup!$C$32,"Other",IF(ISBLANK(V785),"","Other"))))</f>
        <v>#N/A</v>
      </c>
      <c r="X785" s="295"/>
      <c r="Y785" s="296" t="str">
        <f>IF(X785&lt;&gt;"",X785/VLOOKUP($V785,Setup!$C$30:$D$41,2,0),"")</f>
        <v/>
      </c>
      <c r="Z785" s="297"/>
      <c r="AA785" s="298" t="str">
        <f t="shared" si="359"/>
        <v/>
      </c>
      <c r="AB785" s="297"/>
      <c r="AC785" s="299" t="str">
        <f t="shared" si="360"/>
        <v/>
      </c>
      <c r="AD785" s="297"/>
      <c r="AE785" s="299" t="str">
        <f t="shared" si="361"/>
        <v/>
      </c>
      <c r="AF785" s="297"/>
      <c r="AG785" s="298" t="str">
        <f t="shared" si="362"/>
        <v/>
      </c>
      <c r="AH785" s="298" t="str">
        <f t="shared" si="363"/>
        <v/>
      </c>
      <c r="AI785" s="298" t="str">
        <f t="shared" si="364"/>
        <v/>
      </c>
      <c r="AJ785" s="300"/>
      <c r="AK785" s="295"/>
      <c r="AL785" s="296" t="str">
        <f>IF(AK785&lt;&gt;"",AK785/VLOOKUP($V785,Setup!$C$30:$D$41,2,0),"")</f>
        <v/>
      </c>
      <c r="AM785" s="301"/>
      <c r="AN785" s="299" t="str">
        <f t="shared" si="365"/>
        <v/>
      </c>
      <c r="AO785" s="301"/>
      <c r="AP785" s="299" t="str">
        <f t="shared" si="366"/>
        <v/>
      </c>
      <c r="AQ785" s="301"/>
      <c r="AR785" s="299" t="str">
        <f t="shared" si="367"/>
        <v/>
      </c>
      <c r="AS785" s="301"/>
      <c r="AT785" s="298" t="str">
        <f t="shared" si="368"/>
        <v/>
      </c>
      <c r="AU785" s="298" t="str">
        <f t="shared" si="369"/>
        <v/>
      </c>
      <c r="AV785" s="298" t="str">
        <f t="shared" si="370"/>
        <v/>
      </c>
      <c r="AW785" s="300"/>
      <c r="AX785" s="295"/>
      <c r="AY785" s="296" t="str">
        <f>IF(AX785&lt;&gt;"",AX785/VLOOKUP($V785,Setup!$C$30:$D$41,2,0),"")</f>
        <v/>
      </c>
      <c r="AZ785" s="302"/>
      <c r="BA785" s="299" t="str">
        <f t="shared" si="371"/>
        <v/>
      </c>
      <c r="BB785" s="302"/>
      <c r="BC785" s="299" t="str">
        <f t="shared" si="372"/>
        <v/>
      </c>
      <c r="BD785" s="302"/>
      <c r="BE785" s="299" t="str">
        <f t="shared" si="373"/>
        <v/>
      </c>
      <c r="BF785" s="302"/>
      <c r="BG785" s="298" t="str">
        <f t="shared" si="374"/>
        <v/>
      </c>
      <c r="BH785" s="298" t="str">
        <f t="shared" si="375"/>
        <v/>
      </c>
      <c r="BI785" s="298" t="str">
        <f t="shared" si="376"/>
        <v/>
      </c>
      <c r="BJ785" s="300"/>
      <c r="BK785" s="295"/>
      <c r="BL785" s="296" t="str">
        <f>IF(BK785&lt;&gt;"",BK785/VLOOKUP($V785,Setup!$C$30:$D$41,2,0),"")</f>
        <v/>
      </c>
      <c r="BM785" s="302"/>
      <c r="BN785" s="299" t="str">
        <f t="shared" si="377"/>
        <v/>
      </c>
      <c r="BO785" s="302"/>
      <c r="BP785" s="299" t="str">
        <f t="shared" si="378"/>
        <v/>
      </c>
      <c r="BQ785" s="302"/>
      <c r="BR785" s="299" t="str">
        <f t="shared" si="379"/>
        <v/>
      </c>
      <c r="BS785" s="302"/>
      <c r="BT785" s="298" t="str">
        <f t="shared" si="380"/>
        <v/>
      </c>
      <c r="BU785" s="298" t="str">
        <f t="shared" si="381"/>
        <v/>
      </c>
      <c r="BV785" s="298" t="str">
        <f t="shared" si="382"/>
        <v/>
      </c>
      <c r="BW785" s="300"/>
      <c r="BX785" s="298" t="str">
        <f t="shared" si="383"/>
        <v/>
      </c>
      <c r="BY785" s="298" t="str">
        <f t="shared" si="384"/>
        <v/>
      </c>
      <c r="BZ785" s="113"/>
      <c r="CA785" s="114"/>
      <c r="CL785" s="358" t="str">
        <f>IFERROR(VLOOKUP(C785,'Data Sheet'!$A$3:$B$16,2,FALSE),"")</f>
        <v/>
      </c>
    </row>
    <row r="786" spans="1:90" ht="25.5" customHeight="1">
      <c r="A786" s="100"/>
      <c r="B786" s="107" t="str">
        <f t="shared" si="387"/>
        <v>--</v>
      </c>
      <c r="C786" s="304"/>
      <c r="D786" s="305" t="str">
        <f>IFERROR(IF(VLOOKUP(C786,'Data Sheet'!$A$3:$D$16,4,FALSE)=0,"",VLOOKUP(C786,'Data Sheet'!$A$3:$D$16,4,FALSE)),"")</f>
        <v/>
      </c>
      <c r="E786" s="306"/>
      <c r="F786" s="307" t="str">
        <f>IFERROR(IF(VLOOKUP(E786,'Data Sheet'!$C$19:$D$80,2,FALSE)=0,"",VLOOKUP(E786,'Data Sheet'!$C$19:$D$80,2,FALSE)),"")</f>
        <v/>
      </c>
      <c r="G786" s="308" t="str">
        <f t="shared" si="385"/>
        <v>-</v>
      </c>
      <c r="H786" s="108"/>
      <c r="I786" s="304"/>
      <c r="J786" s="109" t="e">
        <f t="shared" si="386"/>
        <v>#VALUE!</v>
      </c>
      <c r="K786" s="104" t="str">
        <f>IFERROR(INDEX('Data Sheet'!$C$104:$C$181,MATCH(I786,'Data Sheet'!$F$104:$F$181,0)),"")</f>
        <v/>
      </c>
      <c r="L786" s="260" t="str">
        <f>IFERROR(INDEX('Data Sheet'!$G$104:$G$181,MATCH(I786,'Data Sheet'!$F$104:$F$181,0)),"")</f>
        <v/>
      </c>
      <c r="M786" s="220"/>
      <c r="N786" s="303"/>
      <c r="O786" s="303"/>
      <c r="P786" s="110" t="str">
        <f>IFERROR(INDEX(Setup!$D$44:$D$70,MATCH(M786,Setup!$K$44:$K$70,0))&amp;"","")</f>
        <v/>
      </c>
      <c r="Q786" s="110" t="str">
        <f>IFERROR(INDEX(Setup!$E$44:$E$70,MATCH(M786,Setup!$K$44:$K$70,0))&amp;"","")</f>
        <v/>
      </c>
      <c r="R786" s="110" t="str">
        <f>IFERROR(INDEX(Setup!$L$44:$L$70,MATCH(M786,Setup!$K$44:$K$70,0))&amp;"","")</f>
        <v/>
      </c>
      <c r="S786" s="110" t="str">
        <f>Setup!$C$30</f>
        <v>USD</v>
      </c>
      <c r="T786" s="111" t="str">
        <f>IFERROR(INDEX('Data Sheet'!$B$104:$B$181,MATCH(I786,'Data Sheet'!$F$104:$F$181,0)),"")</f>
        <v/>
      </c>
      <c r="U786" s="112" t="str">
        <f>IFERROR(INDEX('Data Sheet'!$D$104:$D$181,MATCH(I786,'Data Sheet'!$F$104:$F$181,0)),"")</f>
        <v/>
      </c>
      <c r="V786" s="102"/>
      <c r="W786" s="221" t="e">
        <f>IF(V786=Setup!$C$30,"Grant",IF(V786=Setup!$C$31,"Local",IF(V786=Setup!$C$32,"Other",IF(ISBLANK(V786),"","Other"))))</f>
        <v>#N/A</v>
      </c>
      <c r="X786" s="295"/>
      <c r="Y786" s="296" t="str">
        <f>IF(X786&lt;&gt;"",X786/VLOOKUP($V786,Setup!$C$30:$D$41,2,0),"")</f>
        <v/>
      </c>
      <c r="Z786" s="297"/>
      <c r="AA786" s="298" t="str">
        <f t="shared" si="359"/>
        <v/>
      </c>
      <c r="AB786" s="297"/>
      <c r="AC786" s="299" t="str">
        <f t="shared" si="360"/>
        <v/>
      </c>
      <c r="AD786" s="297"/>
      <c r="AE786" s="299" t="str">
        <f t="shared" si="361"/>
        <v/>
      </c>
      <c r="AF786" s="297"/>
      <c r="AG786" s="298" t="str">
        <f t="shared" si="362"/>
        <v/>
      </c>
      <c r="AH786" s="298" t="str">
        <f t="shared" si="363"/>
        <v/>
      </c>
      <c r="AI786" s="298" t="str">
        <f t="shared" si="364"/>
        <v/>
      </c>
      <c r="AJ786" s="300"/>
      <c r="AK786" s="295"/>
      <c r="AL786" s="296" t="str">
        <f>IF(AK786&lt;&gt;"",AK786/VLOOKUP($V786,Setup!$C$30:$D$41,2,0),"")</f>
        <v/>
      </c>
      <c r="AM786" s="301"/>
      <c r="AN786" s="299" t="str">
        <f t="shared" si="365"/>
        <v/>
      </c>
      <c r="AO786" s="301"/>
      <c r="AP786" s="299" t="str">
        <f t="shared" si="366"/>
        <v/>
      </c>
      <c r="AQ786" s="301"/>
      <c r="AR786" s="299" t="str">
        <f t="shared" si="367"/>
        <v/>
      </c>
      <c r="AS786" s="301"/>
      <c r="AT786" s="298" t="str">
        <f t="shared" si="368"/>
        <v/>
      </c>
      <c r="AU786" s="298" t="str">
        <f t="shared" si="369"/>
        <v/>
      </c>
      <c r="AV786" s="298" t="str">
        <f t="shared" si="370"/>
        <v/>
      </c>
      <c r="AW786" s="300"/>
      <c r="AX786" s="295"/>
      <c r="AY786" s="296" t="str">
        <f>IF(AX786&lt;&gt;"",AX786/VLOOKUP($V786,Setup!$C$30:$D$41,2,0),"")</f>
        <v/>
      </c>
      <c r="AZ786" s="302"/>
      <c r="BA786" s="299" t="str">
        <f t="shared" si="371"/>
        <v/>
      </c>
      <c r="BB786" s="302"/>
      <c r="BC786" s="299" t="str">
        <f t="shared" si="372"/>
        <v/>
      </c>
      <c r="BD786" s="302"/>
      <c r="BE786" s="299" t="str">
        <f t="shared" si="373"/>
        <v/>
      </c>
      <c r="BF786" s="302"/>
      <c r="BG786" s="298" t="str">
        <f t="shared" si="374"/>
        <v/>
      </c>
      <c r="BH786" s="298" t="str">
        <f t="shared" si="375"/>
        <v/>
      </c>
      <c r="BI786" s="298" t="str">
        <f t="shared" si="376"/>
        <v/>
      </c>
      <c r="BJ786" s="300"/>
      <c r="BK786" s="295"/>
      <c r="BL786" s="296" t="str">
        <f>IF(BK786&lt;&gt;"",BK786/VLOOKUP($V786,Setup!$C$30:$D$41,2,0),"")</f>
        <v/>
      </c>
      <c r="BM786" s="302"/>
      <c r="BN786" s="299" t="str">
        <f t="shared" si="377"/>
        <v/>
      </c>
      <c r="BO786" s="302"/>
      <c r="BP786" s="299" t="str">
        <f t="shared" si="378"/>
        <v/>
      </c>
      <c r="BQ786" s="302"/>
      <c r="BR786" s="299" t="str">
        <f t="shared" si="379"/>
        <v/>
      </c>
      <c r="BS786" s="302"/>
      <c r="BT786" s="298" t="str">
        <f t="shared" si="380"/>
        <v/>
      </c>
      <c r="BU786" s="298" t="str">
        <f t="shared" si="381"/>
        <v/>
      </c>
      <c r="BV786" s="298" t="str">
        <f t="shared" si="382"/>
        <v/>
      </c>
      <c r="BW786" s="300"/>
      <c r="BX786" s="298" t="str">
        <f t="shared" si="383"/>
        <v/>
      </c>
      <c r="BY786" s="298" t="str">
        <f t="shared" si="384"/>
        <v/>
      </c>
      <c r="BZ786" s="113"/>
      <c r="CA786" s="114"/>
      <c r="CL786" s="358" t="str">
        <f>IFERROR(VLOOKUP(C786,'Data Sheet'!$A$3:$B$16,2,FALSE),"")</f>
        <v/>
      </c>
    </row>
    <row r="787" spans="1:90" ht="25.5" customHeight="1">
      <c r="A787" s="100"/>
      <c r="B787" s="107" t="str">
        <f t="shared" si="387"/>
        <v>--</v>
      </c>
      <c r="C787" s="304"/>
      <c r="D787" s="305" t="str">
        <f>IFERROR(IF(VLOOKUP(C787,'Data Sheet'!$A$3:$D$16,4,FALSE)=0,"",VLOOKUP(C787,'Data Sheet'!$A$3:$D$16,4,FALSE)),"")</f>
        <v/>
      </c>
      <c r="E787" s="306"/>
      <c r="F787" s="307" t="str">
        <f>IFERROR(IF(VLOOKUP(E787,'Data Sheet'!$C$19:$D$80,2,FALSE)=0,"",VLOOKUP(E787,'Data Sheet'!$C$19:$D$80,2,FALSE)),"")</f>
        <v/>
      </c>
      <c r="G787" s="308" t="str">
        <f t="shared" si="385"/>
        <v>-</v>
      </c>
      <c r="H787" s="108"/>
      <c r="I787" s="304"/>
      <c r="J787" s="109" t="e">
        <f t="shared" si="386"/>
        <v>#VALUE!</v>
      </c>
      <c r="K787" s="104" t="str">
        <f>IFERROR(INDEX('Data Sheet'!$C$104:$C$181,MATCH(I787,'Data Sheet'!$F$104:$F$181,0)),"")</f>
        <v/>
      </c>
      <c r="L787" s="260" t="str">
        <f>IFERROR(INDEX('Data Sheet'!$G$104:$G$181,MATCH(I787,'Data Sheet'!$F$104:$F$181,0)),"")</f>
        <v/>
      </c>
      <c r="M787" s="220"/>
      <c r="N787" s="303"/>
      <c r="O787" s="303"/>
      <c r="P787" s="110" t="str">
        <f>IFERROR(INDEX(Setup!$D$44:$D$70,MATCH(M787,Setup!$K$44:$K$70,0))&amp;"","")</f>
        <v/>
      </c>
      <c r="Q787" s="110" t="str">
        <f>IFERROR(INDEX(Setup!$E$44:$E$70,MATCH(M787,Setup!$K$44:$K$70,0))&amp;"","")</f>
        <v/>
      </c>
      <c r="R787" s="110" t="str">
        <f>IFERROR(INDEX(Setup!$L$44:$L$70,MATCH(M787,Setup!$K$44:$K$70,0))&amp;"","")</f>
        <v/>
      </c>
      <c r="S787" s="110" t="str">
        <f>Setup!$C$30</f>
        <v>USD</v>
      </c>
      <c r="T787" s="111" t="str">
        <f>IFERROR(INDEX('Data Sheet'!$B$104:$B$181,MATCH(I787,'Data Sheet'!$F$104:$F$181,0)),"")</f>
        <v/>
      </c>
      <c r="U787" s="112" t="str">
        <f>IFERROR(INDEX('Data Sheet'!$D$104:$D$181,MATCH(I787,'Data Sheet'!$F$104:$F$181,0)),"")</f>
        <v/>
      </c>
      <c r="V787" s="102"/>
      <c r="W787" s="221" t="e">
        <f>IF(V787=Setup!$C$30,"Grant",IF(V787=Setup!$C$31,"Local",IF(V787=Setup!$C$32,"Other",IF(ISBLANK(V787),"","Other"))))</f>
        <v>#N/A</v>
      </c>
      <c r="X787" s="295"/>
      <c r="Y787" s="296" t="str">
        <f>IF(X787&lt;&gt;"",X787/VLOOKUP($V787,Setup!$C$30:$D$41,2,0),"")</f>
        <v/>
      </c>
      <c r="Z787" s="297"/>
      <c r="AA787" s="298" t="str">
        <f t="shared" si="359"/>
        <v/>
      </c>
      <c r="AB787" s="297"/>
      <c r="AC787" s="299" t="str">
        <f t="shared" si="360"/>
        <v/>
      </c>
      <c r="AD787" s="297"/>
      <c r="AE787" s="299" t="str">
        <f t="shared" si="361"/>
        <v/>
      </c>
      <c r="AF787" s="297"/>
      <c r="AG787" s="298" t="str">
        <f t="shared" si="362"/>
        <v/>
      </c>
      <c r="AH787" s="298" t="str">
        <f t="shared" si="363"/>
        <v/>
      </c>
      <c r="AI787" s="298" t="str">
        <f t="shared" si="364"/>
        <v/>
      </c>
      <c r="AJ787" s="300"/>
      <c r="AK787" s="295"/>
      <c r="AL787" s="296" t="str">
        <f>IF(AK787&lt;&gt;"",AK787/VLOOKUP($V787,Setup!$C$30:$D$41,2,0),"")</f>
        <v/>
      </c>
      <c r="AM787" s="301"/>
      <c r="AN787" s="299" t="str">
        <f t="shared" si="365"/>
        <v/>
      </c>
      <c r="AO787" s="301"/>
      <c r="AP787" s="299" t="str">
        <f t="shared" si="366"/>
        <v/>
      </c>
      <c r="AQ787" s="301"/>
      <c r="AR787" s="299" t="str">
        <f t="shared" si="367"/>
        <v/>
      </c>
      <c r="AS787" s="301"/>
      <c r="AT787" s="298" t="str">
        <f t="shared" si="368"/>
        <v/>
      </c>
      <c r="AU787" s="298" t="str">
        <f t="shared" si="369"/>
        <v/>
      </c>
      <c r="AV787" s="298" t="str">
        <f t="shared" si="370"/>
        <v/>
      </c>
      <c r="AW787" s="300"/>
      <c r="AX787" s="295"/>
      <c r="AY787" s="296" t="str">
        <f>IF(AX787&lt;&gt;"",AX787/VLOOKUP($V787,Setup!$C$30:$D$41,2,0),"")</f>
        <v/>
      </c>
      <c r="AZ787" s="302"/>
      <c r="BA787" s="299" t="str">
        <f t="shared" si="371"/>
        <v/>
      </c>
      <c r="BB787" s="302"/>
      <c r="BC787" s="299" t="str">
        <f t="shared" si="372"/>
        <v/>
      </c>
      <c r="BD787" s="302"/>
      <c r="BE787" s="299" t="str">
        <f t="shared" si="373"/>
        <v/>
      </c>
      <c r="BF787" s="302"/>
      <c r="BG787" s="298" t="str">
        <f t="shared" si="374"/>
        <v/>
      </c>
      <c r="BH787" s="298" t="str">
        <f t="shared" si="375"/>
        <v/>
      </c>
      <c r="BI787" s="298" t="str">
        <f t="shared" si="376"/>
        <v/>
      </c>
      <c r="BJ787" s="300"/>
      <c r="BK787" s="295"/>
      <c r="BL787" s="296" t="str">
        <f>IF(BK787&lt;&gt;"",BK787/VLOOKUP($V787,Setup!$C$30:$D$41,2,0),"")</f>
        <v/>
      </c>
      <c r="BM787" s="302"/>
      <c r="BN787" s="299" t="str">
        <f t="shared" si="377"/>
        <v/>
      </c>
      <c r="BO787" s="302"/>
      <c r="BP787" s="299" t="str">
        <f t="shared" si="378"/>
        <v/>
      </c>
      <c r="BQ787" s="302"/>
      <c r="BR787" s="299" t="str">
        <f t="shared" si="379"/>
        <v/>
      </c>
      <c r="BS787" s="302"/>
      <c r="BT787" s="298" t="str">
        <f t="shared" si="380"/>
        <v/>
      </c>
      <c r="BU787" s="298" t="str">
        <f t="shared" si="381"/>
        <v/>
      </c>
      <c r="BV787" s="298" t="str">
        <f t="shared" si="382"/>
        <v/>
      </c>
      <c r="BW787" s="300"/>
      <c r="BX787" s="298" t="str">
        <f t="shared" si="383"/>
        <v/>
      </c>
      <c r="BY787" s="298" t="str">
        <f t="shared" si="384"/>
        <v/>
      </c>
      <c r="BZ787" s="113"/>
      <c r="CA787" s="114"/>
      <c r="CL787" s="358" t="str">
        <f>IFERROR(VLOOKUP(C787,'Data Sheet'!$A$3:$B$16,2,FALSE),"")</f>
        <v/>
      </c>
    </row>
    <row r="788" spans="1:90" ht="25.5" customHeight="1">
      <c r="A788" s="100"/>
      <c r="B788" s="107" t="str">
        <f t="shared" si="387"/>
        <v>--</v>
      </c>
      <c r="C788" s="304"/>
      <c r="D788" s="305" t="str">
        <f>IFERROR(IF(VLOOKUP(C788,'Data Sheet'!$A$3:$D$16,4,FALSE)=0,"",VLOOKUP(C788,'Data Sheet'!$A$3:$D$16,4,FALSE)),"")</f>
        <v/>
      </c>
      <c r="E788" s="306"/>
      <c r="F788" s="307" t="str">
        <f>IFERROR(IF(VLOOKUP(E788,'Data Sheet'!$C$19:$D$80,2,FALSE)=0,"",VLOOKUP(E788,'Data Sheet'!$C$19:$D$80,2,FALSE)),"")</f>
        <v/>
      </c>
      <c r="G788" s="308" t="str">
        <f t="shared" si="385"/>
        <v>-</v>
      </c>
      <c r="H788" s="108"/>
      <c r="I788" s="304"/>
      <c r="J788" s="109" t="e">
        <f t="shared" si="386"/>
        <v>#VALUE!</v>
      </c>
      <c r="K788" s="104" t="str">
        <f>IFERROR(INDEX('Data Sheet'!$C$104:$C$181,MATCH(I788,'Data Sheet'!$F$104:$F$181,0)),"")</f>
        <v/>
      </c>
      <c r="L788" s="260" t="str">
        <f>IFERROR(INDEX('Data Sheet'!$G$104:$G$181,MATCH(I788,'Data Sheet'!$F$104:$F$181,0)),"")</f>
        <v/>
      </c>
      <c r="M788" s="220"/>
      <c r="N788" s="303"/>
      <c r="O788" s="303"/>
      <c r="P788" s="110" t="str">
        <f>IFERROR(INDEX(Setup!$D$44:$D$70,MATCH(M788,Setup!$K$44:$K$70,0))&amp;"","")</f>
        <v/>
      </c>
      <c r="Q788" s="110" t="str">
        <f>IFERROR(INDEX(Setup!$E$44:$E$70,MATCH(M788,Setup!$K$44:$K$70,0))&amp;"","")</f>
        <v/>
      </c>
      <c r="R788" s="110" t="str">
        <f>IFERROR(INDEX(Setup!$L$44:$L$70,MATCH(M788,Setup!$K$44:$K$70,0))&amp;"","")</f>
        <v/>
      </c>
      <c r="S788" s="110" t="str">
        <f>Setup!$C$30</f>
        <v>USD</v>
      </c>
      <c r="T788" s="111" t="str">
        <f>IFERROR(INDEX('Data Sheet'!$B$104:$B$181,MATCH(I788,'Data Sheet'!$F$104:$F$181,0)),"")</f>
        <v/>
      </c>
      <c r="U788" s="112" t="str">
        <f>IFERROR(INDEX('Data Sheet'!$D$104:$D$181,MATCH(I788,'Data Sheet'!$F$104:$F$181,0)),"")</f>
        <v/>
      </c>
      <c r="V788" s="102"/>
      <c r="W788" s="221" t="e">
        <f>IF(V788=Setup!$C$30,"Grant",IF(V788=Setup!$C$31,"Local",IF(V788=Setup!$C$32,"Other",IF(ISBLANK(V788),"","Other"))))</f>
        <v>#N/A</v>
      </c>
      <c r="X788" s="295"/>
      <c r="Y788" s="296" t="str">
        <f>IF(X788&lt;&gt;"",X788/VLOOKUP($V788,Setup!$C$30:$D$41,2,0),"")</f>
        <v/>
      </c>
      <c r="Z788" s="297"/>
      <c r="AA788" s="298" t="str">
        <f t="shared" si="359"/>
        <v/>
      </c>
      <c r="AB788" s="297"/>
      <c r="AC788" s="299" t="str">
        <f t="shared" si="360"/>
        <v/>
      </c>
      <c r="AD788" s="297"/>
      <c r="AE788" s="299" t="str">
        <f t="shared" si="361"/>
        <v/>
      </c>
      <c r="AF788" s="297"/>
      <c r="AG788" s="298" t="str">
        <f t="shared" si="362"/>
        <v/>
      </c>
      <c r="AH788" s="298" t="str">
        <f t="shared" si="363"/>
        <v/>
      </c>
      <c r="AI788" s="298" t="str">
        <f t="shared" si="364"/>
        <v/>
      </c>
      <c r="AJ788" s="300"/>
      <c r="AK788" s="295"/>
      <c r="AL788" s="296" t="str">
        <f>IF(AK788&lt;&gt;"",AK788/VLOOKUP($V788,Setup!$C$30:$D$41,2,0),"")</f>
        <v/>
      </c>
      <c r="AM788" s="301"/>
      <c r="AN788" s="299" t="str">
        <f t="shared" si="365"/>
        <v/>
      </c>
      <c r="AO788" s="301"/>
      <c r="AP788" s="299" t="str">
        <f t="shared" si="366"/>
        <v/>
      </c>
      <c r="AQ788" s="301"/>
      <c r="AR788" s="299" t="str">
        <f t="shared" si="367"/>
        <v/>
      </c>
      <c r="AS788" s="301"/>
      <c r="AT788" s="298" t="str">
        <f t="shared" si="368"/>
        <v/>
      </c>
      <c r="AU788" s="298" t="str">
        <f t="shared" si="369"/>
        <v/>
      </c>
      <c r="AV788" s="298" t="str">
        <f t="shared" si="370"/>
        <v/>
      </c>
      <c r="AW788" s="300"/>
      <c r="AX788" s="295"/>
      <c r="AY788" s="296" t="str">
        <f>IF(AX788&lt;&gt;"",AX788/VLOOKUP($V788,Setup!$C$30:$D$41,2,0),"")</f>
        <v/>
      </c>
      <c r="AZ788" s="302"/>
      <c r="BA788" s="299" t="str">
        <f t="shared" si="371"/>
        <v/>
      </c>
      <c r="BB788" s="302"/>
      <c r="BC788" s="299" t="str">
        <f t="shared" si="372"/>
        <v/>
      </c>
      <c r="BD788" s="302"/>
      <c r="BE788" s="299" t="str">
        <f t="shared" si="373"/>
        <v/>
      </c>
      <c r="BF788" s="302"/>
      <c r="BG788" s="298" t="str">
        <f t="shared" si="374"/>
        <v/>
      </c>
      <c r="BH788" s="298" t="str">
        <f t="shared" si="375"/>
        <v/>
      </c>
      <c r="BI788" s="298" t="str">
        <f t="shared" si="376"/>
        <v/>
      </c>
      <c r="BJ788" s="300"/>
      <c r="BK788" s="295"/>
      <c r="BL788" s="296" t="str">
        <f>IF(BK788&lt;&gt;"",BK788/VLOOKUP($V788,Setup!$C$30:$D$41,2,0),"")</f>
        <v/>
      </c>
      <c r="BM788" s="302"/>
      <c r="BN788" s="299" t="str">
        <f t="shared" si="377"/>
        <v/>
      </c>
      <c r="BO788" s="302"/>
      <c r="BP788" s="299" t="str">
        <f t="shared" si="378"/>
        <v/>
      </c>
      <c r="BQ788" s="302"/>
      <c r="BR788" s="299" t="str">
        <f t="shared" si="379"/>
        <v/>
      </c>
      <c r="BS788" s="302"/>
      <c r="BT788" s="298" t="str">
        <f t="shared" si="380"/>
        <v/>
      </c>
      <c r="BU788" s="298" t="str">
        <f t="shared" si="381"/>
        <v/>
      </c>
      <c r="BV788" s="298" t="str">
        <f t="shared" si="382"/>
        <v/>
      </c>
      <c r="BW788" s="300"/>
      <c r="BX788" s="298" t="str">
        <f t="shared" si="383"/>
        <v/>
      </c>
      <c r="BY788" s="298" t="str">
        <f t="shared" si="384"/>
        <v/>
      </c>
      <c r="BZ788" s="113"/>
      <c r="CA788" s="114"/>
      <c r="CL788" s="358" t="str">
        <f>IFERROR(VLOOKUP(C788,'Data Sheet'!$A$3:$B$16,2,FALSE),"")</f>
        <v/>
      </c>
    </row>
    <row r="789" spans="1:90" ht="25.5" customHeight="1">
      <c r="A789" s="100"/>
      <c r="B789" s="107" t="str">
        <f t="shared" si="387"/>
        <v>--</v>
      </c>
      <c r="C789" s="304"/>
      <c r="D789" s="305" t="str">
        <f>IFERROR(IF(VLOOKUP(C789,'Data Sheet'!$A$3:$D$16,4,FALSE)=0,"",VLOOKUP(C789,'Data Sheet'!$A$3:$D$16,4,FALSE)),"")</f>
        <v/>
      </c>
      <c r="E789" s="306"/>
      <c r="F789" s="307" t="str">
        <f>IFERROR(IF(VLOOKUP(E789,'Data Sheet'!$C$19:$D$80,2,FALSE)=0,"",VLOOKUP(E789,'Data Sheet'!$C$19:$D$80,2,FALSE)),"")</f>
        <v/>
      </c>
      <c r="G789" s="308" t="str">
        <f t="shared" si="385"/>
        <v>-</v>
      </c>
      <c r="H789" s="108"/>
      <c r="I789" s="304"/>
      <c r="J789" s="109" t="e">
        <f t="shared" si="386"/>
        <v>#VALUE!</v>
      </c>
      <c r="K789" s="104" t="str">
        <f>IFERROR(INDEX('Data Sheet'!$C$104:$C$181,MATCH(I789,'Data Sheet'!$F$104:$F$181,0)),"")</f>
        <v/>
      </c>
      <c r="L789" s="260" t="str">
        <f>IFERROR(INDEX('Data Sheet'!$G$104:$G$181,MATCH(I789,'Data Sheet'!$F$104:$F$181,0)),"")</f>
        <v/>
      </c>
      <c r="M789" s="220"/>
      <c r="N789" s="303"/>
      <c r="O789" s="303"/>
      <c r="P789" s="110" t="str">
        <f>IFERROR(INDEX(Setup!$D$44:$D$70,MATCH(M789,Setup!$K$44:$K$70,0))&amp;"","")</f>
        <v/>
      </c>
      <c r="Q789" s="110" t="str">
        <f>IFERROR(INDEX(Setup!$E$44:$E$70,MATCH(M789,Setup!$K$44:$K$70,0))&amp;"","")</f>
        <v/>
      </c>
      <c r="R789" s="110" t="str">
        <f>IFERROR(INDEX(Setup!$L$44:$L$70,MATCH(M789,Setup!$K$44:$K$70,0))&amp;"","")</f>
        <v/>
      </c>
      <c r="S789" s="110" t="str">
        <f>Setup!$C$30</f>
        <v>USD</v>
      </c>
      <c r="T789" s="111" t="str">
        <f>IFERROR(INDEX('Data Sheet'!$B$104:$B$181,MATCH(I789,'Data Sheet'!$F$104:$F$181,0)),"")</f>
        <v/>
      </c>
      <c r="U789" s="112" t="str">
        <f>IFERROR(INDEX('Data Sheet'!$D$104:$D$181,MATCH(I789,'Data Sheet'!$F$104:$F$181,0)),"")</f>
        <v/>
      </c>
      <c r="V789" s="102"/>
      <c r="W789" s="221" t="e">
        <f>IF(V789=Setup!$C$30,"Grant",IF(V789=Setup!$C$31,"Local",IF(V789=Setup!$C$32,"Other",IF(ISBLANK(V789),"","Other"))))</f>
        <v>#N/A</v>
      </c>
      <c r="X789" s="295"/>
      <c r="Y789" s="296" t="str">
        <f>IF(X789&lt;&gt;"",X789/VLOOKUP($V789,Setup!$C$30:$D$41,2,0),"")</f>
        <v/>
      </c>
      <c r="Z789" s="297"/>
      <c r="AA789" s="298" t="str">
        <f t="shared" si="359"/>
        <v/>
      </c>
      <c r="AB789" s="297"/>
      <c r="AC789" s="299" t="str">
        <f t="shared" si="360"/>
        <v/>
      </c>
      <c r="AD789" s="297"/>
      <c r="AE789" s="299" t="str">
        <f t="shared" si="361"/>
        <v/>
      </c>
      <c r="AF789" s="297"/>
      <c r="AG789" s="298" t="str">
        <f t="shared" si="362"/>
        <v/>
      </c>
      <c r="AH789" s="298" t="str">
        <f t="shared" si="363"/>
        <v/>
      </c>
      <c r="AI789" s="298" t="str">
        <f t="shared" si="364"/>
        <v/>
      </c>
      <c r="AJ789" s="300"/>
      <c r="AK789" s="295"/>
      <c r="AL789" s="296" t="str">
        <f>IF(AK789&lt;&gt;"",AK789/VLOOKUP($V789,Setup!$C$30:$D$41,2,0),"")</f>
        <v/>
      </c>
      <c r="AM789" s="301"/>
      <c r="AN789" s="299" t="str">
        <f t="shared" si="365"/>
        <v/>
      </c>
      <c r="AO789" s="301"/>
      <c r="AP789" s="299" t="str">
        <f t="shared" si="366"/>
        <v/>
      </c>
      <c r="AQ789" s="301"/>
      <c r="AR789" s="299" t="str">
        <f t="shared" si="367"/>
        <v/>
      </c>
      <c r="AS789" s="301"/>
      <c r="AT789" s="298" t="str">
        <f t="shared" si="368"/>
        <v/>
      </c>
      <c r="AU789" s="298" t="str">
        <f t="shared" si="369"/>
        <v/>
      </c>
      <c r="AV789" s="298" t="str">
        <f t="shared" si="370"/>
        <v/>
      </c>
      <c r="AW789" s="300"/>
      <c r="AX789" s="295"/>
      <c r="AY789" s="296" t="str">
        <f>IF(AX789&lt;&gt;"",AX789/VLOOKUP($V789,Setup!$C$30:$D$41,2,0),"")</f>
        <v/>
      </c>
      <c r="AZ789" s="302"/>
      <c r="BA789" s="299" t="str">
        <f t="shared" si="371"/>
        <v/>
      </c>
      <c r="BB789" s="302"/>
      <c r="BC789" s="299" t="str">
        <f t="shared" si="372"/>
        <v/>
      </c>
      <c r="BD789" s="302"/>
      <c r="BE789" s="299" t="str">
        <f t="shared" si="373"/>
        <v/>
      </c>
      <c r="BF789" s="302"/>
      <c r="BG789" s="298" t="str">
        <f t="shared" si="374"/>
        <v/>
      </c>
      <c r="BH789" s="298" t="str">
        <f t="shared" si="375"/>
        <v/>
      </c>
      <c r="BI789" s="298" t="str">
        <f t="shared" si="376"/>
        <v/>
      </c>
      <c r="BJ789" s="300"/>
      <c r="BK789" s="295"/>
      <c r="BL789" s="296" t="str">
        <f>IF(BK789&lt;&gt;"",BK789/VLOOKUP($V789,Setup!$C$30:$D$41,2,0),"")</f>
        <v/>
      </c>
      <c r="BM789" s="302"/>
      <c r="BN789" s="299" t="str">
        <f t="shared" si="377"/>
        <v/>
      </c>
      <c r="BO789" s="302"/>
      <c r="BP789" s="299" t="str">
        <f t="shared" si="378"/>
        <v/>
      </c>
      <c r="BQ789" s="302"/>
      <c r="BR789" s="299" t="str">
        <f t="shared" si="379"/>
        <v/>
      </c>
      <c r="BS789" s="302"/>
      <c r="BT789" s="298" t="str">
        <f t="shared" si="380"/>
        <v/>
      </c>
      <c r="BU789" s="298" t="str">
        <f t="shared" si="381"/>
        <v/>
      </c>
      <c r="BV789" s="298" t="str">
        <f t="shared" si="382"/>
        <v/>
      </c>
      <c r="BW789" s="300"/>
      <c r="BX789" s="298" t="str">
        <f t="shared" si="383"/>
        <v/>
      </c>
      <c r="BY789" s="298" t="str">
        <f t="shared" si="384"/>
        <v/>
      </c>
      <c r="BZ789" s="113"/>
      <c r="CA789" s="114"/>
      <c r="CL789" s="358" t="str">
        <f>IFERROR(VLOOKUP(C789,'Data Sheet'!$A$3:$B$16,2,FALSE),"")</f>
        <v/>
      </c>
    </row>
    <row r="790" spans="1:90" ht="25.5" customHeight="1">
      <c r="A790" s="100"/>
      <c r="B790" s="107" t="str">
        <f t="shared" si="387"/>
        <v>--</v>
      </c>
      <c r="C790" s="304"/>
      <c r="D790" s="305" t="str">
        <f>IFERROR(IF(VLOOKUP(C790,'Data Sheet'!$A$3:$D$16,4,FALSE)=0,"",VLOOKUP(C790,'Data Sheet'!$A$3:$D$16,4,FALSE)),"")</f>
        <v/>
      </c>
      <c r="E790" s="306"/>
      <c r="F790" s="307" t="str">
        <f>IFERROR(IF(VLOOKUP(E790,'Data Sheet'!$C$19:$D$80,2,FALSE)=0,"",VLOOKUP(E790,'Data Sheet'!$C$19:$D$80,2,FALSE)),"")</f>
        <v/>
      </c>
      <c r="G790" s="308" t="str">
        <f t="shared" si="385"/>
        <v>-</v>
      </c>
      <c r="H790" s="108"/>
      <c r="I790" s="304"/>
      <c r="J790" s="109" t="e">
        <f t="shared" si="386"/>
        <v>#VALUE!</v>
      </c>
      <c r="K790" s="104" t="str">
        <f>IFERROR(INDEX('Data Sheet'!$C$104:$C$181,MATCH(I790,'Data Sheet'!$F$104:$F$181,0)),"")</f>
        <v/>
      </c>
      <c r="L790" s="260" t="str">
        <f>IFERROR(INDEX('Data Sheet'!$G$104:$G$181,MATCH(I790,'Data Sheet'!$F$104:$F$181,0)),"")</f>
        <v/>
      </c>
      <c r="M790" s="220"/>
      <c r="N790" s="303"/>
      <c r="O790" s="303"/>
      <c r="P790" s="110" t="str">
        <f>IFERROR(INDEX(Setup!$D$44:$D$70,MATCH(M790,Setup!$K$44:$K$70,0))&amp;"","")</f>
        <v/>
      </c>
      <c r="Q790" s="110" t="str">
        <f>IFERROR(INDEX(Setup!$E$44:$E$70,MATCH(M790,Setup!$K$44:$K$70,0))&amp;"","")</f>
        <v/>
      </c>
      <c r="R790" s="110" t="str">
        <f>IFERROR(INDEX(Setup!$L$44:$L$70,MATCH(M790,Setup!$K$44:$K$70,0))&amp;"","")</f>
        <v/>
      </c>
      <c r="S790" s="110" t="str">
        <f>Setup!$C$30</f>
        <v>USD</v>
      </c>
      <c r="T790" s="111" t="str">
        <f>IFERROR(INDEX('Data Sheet'!$B$104:$B$181,MATCH(I790,'Data Sheet'!$F$104:$F$181,0)),"")</f>
        <v/>
      </c>
      <c r="U790" s="112" t="str">
        <f>IFERROR(INDEX('Data Sheet'!$D$104:$D$181,MATCH(I790,'Data Sheet'!$F$104:$F$181,0)),"")</f>
        <v/>
      </c>
      <c r="V790" s="102"/>
      <c r="W790" s="221" t="e">
        <f>IF(V790=Setup!$C$30,"Grant",IF(V790=Setup!$C$31,"Local",IF(V790=Setup!$C$32,"Other",IF(ISBLANK(V790),"","Other"))))</f>
        <v>#N/A</v>
      </c>
      <c r="X790" s="295"/>
      <c r="Y790" s="296" t="str">
        <f>IF(X790&lt;&gt;"",X790/VLOOKUP($V790,Setup!$C$30:$D$41,2,0),"")</f>
        <v/>
      </c>
      <c r="Z790" s="297"/>
      <c r="AA790" s="298" t="str">
        <f t="shared" si="359"/>
        <v/>
      </c>
      <c r="AB790" s="297"/>
      <c r="AC790" s="299" t="str">
        <f t="shared" si="360"/>
        <v/>
      </c>
      <c r="AD790" s="297"/>
      <c r="AE790" s="299" t="str">
        <f t="shared" si="361"/>
        <v/>
      </c>
      <c r="AF790" s="297"/>
      <c r="AG790" s="298" t="str">
        <f t="shared" si="362"/>
        <v/>
      </c>
      <c r="AH790" s="298" t="str">
        <f t="shared" si="363"/>
        <v/>
      </c>
      <c r="AI790" s="298" t="str">
        <f t="shared" si="364"/>
        <v/>
      </c>
      <c r="AJ790" s="300"/>
      <c r="AK790" s="295"/>
      <c r="AL790" s="296" t="str">
        <f>IF(AK790&lt;&gt;"",AK790/VLOOKUP($V790,Setup!$C$30:$D$41,2,0),"")</f>
        <v/>
      </c>
      <c r="AM790" s="301"/>
      <c r="AN790" s="299" t="str">
        <f t="shared" si="365"/>
        <v/>
      </c>
      <c r="AO790" s="301"/>
      <c r="AP790" s="299" t="str">
        <f t="shared" si="366"/>
        <v/>
      </c>
      <c r="AQ790" s="301"/>
      <c r="AR790" s="299" t="str">
        <f t="shared" si="367"/>
        <v/>
      </c>
      <c r="AS790" s="301"/>
      <c r="AT790" s="298" t="str">
        <f t="shared" si="368"/>
        <v/>
      </c>
      <c r="AU790" s="298" t="str">
        <f t="shared" si="369"/>
        <v/>
      </c>
      <c r="AV790" s="298" t="str">
        <f t="shared" si="370"/>
        <v/>
      </c>
      <c r="AW790" s="300"/>
      <c r="AX790" s="295"/>
      <c r="AY790" s="296" t="str">
        <f>IF(AX790&lt;&gt;"",AX790/VLOOKUP($V790,Setup!$C$30:$D$41,2,0),"")</f>
        <v/>
      </c>
      <c r="AZ790" s="302"/>
      <c r="BA790" s="299" t="str">
        <f t="shared" si="371"/>
        <v/>
      </c>
      <c r="BB790" s="302"/>
      <c r="BC790" s="299" t="str">
        <f t="shared" si="372"/>
        <v/>
      </c>
      <c r="BD790" s="302"/>
      <c r="BE790" s="299" t="str">
        <f t="shared" si="373"/>
        <v/>
      </c>
      <c r="BF790" s="302"/>
      <c r="BG790" s="298" t="str">
        <f t="shared" si="374"/>
        <v/>
      </c>
      <c r="BH790" s="298" t="str">
        <f t="shared" si="375"/>
        <v/>
      </c>
      <c r="BI790" s="298" t="str">
        <f t="shared" si="376"/>
        <v/>
      </c>
      <c r="BJ790" s="300"/>
      <c r="BK790" s="295"/>
      <c r="BL790" s="296" t="str">
        <f>IF(BK790&lt;&gt;"",BK790/VLOOKUP($V790,Setup!$C$30:$D$41,2,0),"")</f>
        <v/>
      </c>
      <c r="BM790" s="302"/>
      <c r="BN790" s="299" t="str">
        <f t="shared" si="377"/>
        <v/>
      </c>
      <c r="BO790" s="302"/>
      <c r="BP790" s="299" t="str">
        <f t="shared" si="378"/>
        <v/>
      </c>
      <c r="BQ790" s="302"/>
      <c r="BR790" s="299" t="str">
        <f t="shared" si="379"/>
        <v/>
      </c>
      <c r="BS790" s="302"/>
      <c r="BT790" s="298" t="str">
        <f t="shared" si="380"/>
        <v/>
      </c>
      <c r="BU790" s="298" t="str">
        <f t="shared" si="381"/>
        <v/>
      </c>
      <c r="BV790" s="298" t="str">
        <f t="shared" si="382"/>
        <v/>
      </c>
      <c r="BW790" s="300"/>
      <c r="BX790" s="298" t="str">
        <f t="shared" si="383"/>
        <v/>
      </c>
      <c r="BY790" s="298" t="str">
        <f t="shared" si="384"/>
        <v/>
      </c>
      <c r="BZ790" s="113"/>
      <c r="CA790" s="114"/>
      <c r="CL790" s="358" t="str">
        <f>IFERROR(VLOOKUP(C790,'Data Sheet'!$A$3:$B$16,2,FALSE),"")</f>
        <v/>
      </c>
    </row>
    <row r="791" spans="1:90" ht="25.5" customHeight="1">
      <c r="A791" s="100"/>
      <c r="B791" s="107" t="str">
        <f t="shared" si="387"/>
        <v>--</v>
      </c>
      <c r="C791" s="304"/>
      <c r="D791" s="305" t="str">
        <f>IFERROR(IF(VLOOKUP(C791,'Data Sheet'!$A$3:$D$16,4,FALSE)=0,"",VLOOKUP(C791,'Data Sheet'!$A$3:$D$16,4,FALSE)),"")</f>
        <v/>
      </c>
      <c r="E791" s="306"/>
      <c r="F791" s="307" t="str">
        <f>IFERROR(IF(VLOOKUP(E791,'Data Sheet'!$C$19:$D$80,2,FALSE)=0,"",VLOOKUP(E791,'Data Sheet'!$C$19:$D$80,2,FALSE)),"")</f>
        <v/>
      </c>
      <c r="G791" s="308" t="str">
        <f t="shared" si="385"/>
        <v>-</v>
      </c>
      <c r="H791" s="108"/>
      <c r="I791" s="304"/>
      <c r="J791" s="109" t="e">
        <f t="shared" si="386"/>
        <v>#VALUE!</v>
      </c>
      <c r="K791" s="104" t="str">
        <f>IFERROR(INDEX('Data Sheet'!$C$104:$C$181,MATCH(I791,'Data Sheet'!$F$104:$F$181,0)),"")</f>
        <v/>
      </c>
      <c r="L791" s="260" t="str">
        <f>IFERROR(INDEX('Data Sheet'!$G$104:$G$181,MATCH(I791,'Data Sheet'!$F$104:$F$181,0)),"")</f>
        <v/>
      </c>
      <c r="M791" s="220"/>
      <c r="N791" s="303"/>
      <c r="O791" s="303"/>
      <c r="P791" s="110" t="str">
        <f>IFERROR(INDEX(Setup!$D$44:$D$70,MATCH(M791,Setup!$K$44:$K$70,0))&amp;"","")</f>
        <v/>
      </c>
      <c r="Q791" s="110" t="str">
        <f>IFERROR(INDEX(Setup!$E$44:$E$70,MATCH(M791,Setup!$K$44:$K$70,0))&amp;"","")</f>
        <v/>
      </c>
      <c r="R791" s="110" t="str">
        <f>IFERROR(INDEX(Setup!$L$44:$L$70,MATCH(M791,Setup!$K$44:$K$70,0))&amp;"","")</f>
        <v/>
      </c>
      <c r="S791" s="110" t="str">
        <f>Setup!$C$30</f>
        <v>USD</v>
      </c>
      <c r="T791" s="111" t="str">
        <f>IFERROR(INDEX('Data Sheet'!$B$104:$B$181,MATCH(I791,'Data Sheet'!$F$104:$F$181,0)),"")</f>
        <v/>
      </c>
      <c r="U791" s="112" t="str">
        <f>IFERROR(INDEX('Data Sheet'!$D$104:$D$181,MATCH(I791,'Data Sheet'!$F$104:$F$181,0)),"")</f>
        <v/>
      </c>
      <c r="V791" s="102"/>
      <c r="W791" s="221" t="e">
        <f>IF(V791=Setup!$C$30,"Grant",IF(V791=Setup!$C$31,"Local",IF(V791=Setup!$C$32,"Other",IF(ISBLANK(V791),"","Other"))))</f>
        <v>#N/A</v>
      </c>
      <c r="X791" s="295"/>
      <c r="Y791" s="296" t="str">
        <f>IF(X791&lt;&gt;"",X791/VLOOKUP($V791,Setup!$C$30:$D$41,2,0),"")</f>
        <v/>
      </c>
      <c r="Z791" s="297"/>
      <c r="AA791" s="298" t="str">
        <f t="shared" si="359"/>
        <v/>
      </c>
      <c r="AB791" s="297"/>
      <c r="AC791" s="299" t="str">
        <f t="shared" si="360"/>
        <v/>
      </c>
      <c r="AD791" s="297"/>
      <c r="AE791" s="299" t="str">
        <f t="shared" si="361"/>
        <v/>
      </c>
      <c r="AF791" s="297"/>
      <c r="AG791" s="298" t="str">
        <f t="shared" si="362"/>
        <v/>
      </c>
      <c r="AH791" s="298" t="str">
        <f t="shared" si="363"/>
        <v/>
      </c>
      <c r="AI791" s="298" t="str">
        <f t="shared" si="364"/>
        <v/>
      </c>
      <c r="AJ791" s="300"/>
      <c r="AK791" s="295"/>
      <c r="AL791" s="296" t="str">
        <f>IF(AK791&lt;&gt;"",AK791/VLOOKUP($V791,Setup!$C$30:$D$41,2,0),"")</f>
        <v/>
      </c>
      <c r="AM791" s="301"/>
      <c r="AN791" s="299" t="str">
        <f t="shared" si="365"/>
        <v/>
      </c>
      <c r="AO791" s="301"/>
      <c r="AP791" s="299" t="str">
        <f t="shared" si="366"/>
        <v/>
      </c>
      <c r="AQ791" s="301"/>
      <c r="AR791" s="299" t="str">
        <f t="shared" si="367"/>
        <v/>
      </c>
      <c r="AS791" s="301"/>
      <c r="AT791" s="298" t="str">
        <f t="shared" si="368"/>
        <v/>
      </c>
      <c r="AU791" s="298" t="str">
        <f t="shared" si="369"/>
        <v/>
      </c>
      <c r="AV791" s="298" t="str">
        <f t="shared" si="370"/>
        <v/>
      </c>
      <c r="AW791" s="300"/>
      <c r="AX791" s="295"/>
      <c r="AY791" s="296" t="str">
        <f>IF(AX791&lt;&gt;"",AX791/VLOOKUP($V791,Setup!$C$30:$D$41,2,0),"")</f>
        <v/>
      </c>
      <c r="AZ791" s="302"/>
      <c r="BA791" s="299" t="str">
        <f t="shared" si="371"/>
        <v/>
      </c>
      <c r="BB791" s="302"/>
      <c r="BC791" s="299" t="str">
        <f t="shared" si="372"/>
        <v/>
      </c>
      <c r="BD791" s="302"/>
      <c r="BE791" s="299" t="str">
        <f t="shared" si="373"/>
        <v/>
      </c>
      <c r="BF791" s="302"/>
      <c r="BG791" s="298" t="str">
        <f t="shared" si="374"/>
        <v/>
      </c>
      <c r="BH791" s="298" t="str">
        <f t="shared" si="375"/>
        <v/>
      </c>
      <c r="BI791" s="298" t="str">
        <f t="shared" si="376"/>
        <v/>
      </c>
      <c r="BJ791" s="300"/>
      <c r="BK791" s="295"/>
      <c r="BL791" s="296" t="str">
        <f>IF(BK791&lt;&gt;"",BK791/VLOOKUP($V791,Setup!$C$30:$D$41,2,0),"")</f>
        <v/>
      </c>
      <c r="BM791" s="302"/>
      <c r="BN791" s="299" t="str">
        <f t="shared" si="377"/>
        <v/>
      </c>
      <c r="BO791" s="302"/>
      <c r="BP791" s="299" t="str">
        <f t="shared" si="378"/>
        <v/>
      </c>
      <c r="BQ791" s="302"/>
      <c r="BR791" s="299" t="str">
        <f t="shared" si="379"/>
        <v/>
      </c>
      <c r="BS791" s="302"/>
      <c r="BT791" s="298" t="str">
        <f t="shared" si="380"/>
        <v/>
      </c>
      <c r="BU791" s="298" t="str">
        <f t="shared" si="381"/>
        <v/>
      </c>
      <c r="BV791" s="298" t="str">
        <f t="shared" si="382"/>
        <v/>
      </c>
      <c r="BW791" s="300"/>
      <c r="BX791" s="298" t="str">
        <f t="shared" si="383"/>
        <v/>
      </c>
      <c r="BY791" s="298" t="str">
        <f t="shared" si="384"/>
        <v/>
      </c>
      <c r="BZ791" s="113"/>
      <c r="CA791" s="114"/>
      <c r="CL791" s="358" t="str">
        <f>IFERROR(VLOOKUP(C791,'Data Sheet'!$A$3:$B$16,2,FALSE),"")</f>
        <v/>
      </c>
    </row>
    <row r="792" spans="1:90" ht="25.5" customHeight="1">
      <c r="A792" s="100"/>
      <c r="B792" s="107" t="str">
        <f t="shared" si="387"/>
        <v>--</v>
      </c>
      <c r="C792" s="304"/>
      <c r="D792" s="305" t="str">
        <f>IFERROR(IF(VLOOKUP(C792,'Data Sheet'!$A$3:$D$16,4,FALSE)=0,"",VLOOKUP(C792,'Data Sheet'!$A$3:$D$16,4,FALSE)),"")</f>
        <v/>
      </c>
      <c r="E792" s="306"/>
      <c r="F792" s="307" t="str">
        <f>IFERROR(IF(VLOOKUP(E792,'Data Sheet'!$C$19:$D$80,2,FALSE)=0,"",VLOOKUP(E792,'Data Sheet'!$C$19:$D$80,2,FALSE)),"")</f>
        <v/>
      </c>
      <c r="G792" s="308" t="str">
        <f t="shared" si="385"/>
        <v>-</v>
      </c>
      <c r="H792" s="108"/>
      <c r="I792" s="304"/>
      <c r="J792" s="109" t="e">
        <f t="shared" si="386"/>
        <v>#VALUE!</v>
      </c>
      <c r="K792" s="104" t="str">
        <f>IFERROR(INDEX('Data Sheet'!$C$104:$C$181,MATCH(I792,'Data Sheet'!$F$104:$F$181,0)),"")</f>
        <v/>
      </c>
      <c r="L792" s="260" t="str">
        <f>IFERROR(INDEX('Data Sheet'!$G$104:$G$181,MATCH(I792,'Data Sheet'!$F$104:$F$181,0)),"")</f>
        <v/>
      </c>
      <c r="M792" s="220"/>
      <c r="N792" s="303"/>
      <c r="O792" s="303"/>
      <c r="P792" s="110" t="str">
        <f>IFERROR(INDEX(Setup!$D$44:$D$70,MATCH(M792,Setup!$K$44:$K$70,0))&amp;"","")</f>
        <v/>
      </c>
      <c r="Q792" s="110" t="str">
        <f>IFERROR(INDEX(Setup!$E$44:$E$70,MATCH(M792,Setup!$K$44:$K$70,0))&amp;"","")</f>
        <v/>
      </c>
      <c r="R792" s="110" t="str">
        <f>IFERROR(INDEX(Setup!$L$44:$L$70,MATCH(M792,Setup!$K$44:$K$70,0))&amp;"","")</f>
        <v/>
      </c>
      <c r="S792" s="110" t="str">
        <f>Setup!$C$30</f>
        <v>USD</v>
      </c>
      <c r="T792" s="111" t="str">
        <f>IFERROR(INDEX('Data Sheet'!$B$104:$B$181,MATCH(I792,'Data Sheet'!$F$104:$F$181,0)),"")</f>
        <v/>
      </c>
      <c r="U792" s="112" t="str">
        <f>IFERROR(INDEX('Data Sheet'!$D$104:$D$181,MATCH(I792,'Data Sheet'!$F$104:$F$181,0)),"")</f>
        <v/>
      </c>
      <c r="V792" s="102"/>
      <c r="W792" s="221" t="e">
        <f>IF(V792=Setup!$C$30,"Grant",IF(V792=Setup!$C$31,"Local",IF(V792=Setup!$C$32,"Other",IF(ISBLANK(V792),"","Other"))))</f>
        <v>#N/A</v>
      </c>
      <c r="X792" s="295"/>
      <c r="Y792" s="296" t="str">
        <f>IF(X792&lt;&gt;"",X792/VLOOKUP($V792,Setup!$C$30:$D$41,2,0),"")</f>
        <v/>
      </c>
      <c r="Z792" s="297"/>
      <c r="AA792" s="298" t="str">
        <f t="shared" si="359"/>
        <v/>
      </c>
      <c r="AB792" s="297"/>
      <c r="AC792" s="299" t="str">
        <f t="shared" si="360"/>
        <v/>
      </c>
      <c r="AD792" s="297"/>
      <c r="AE792" s="299" t="str">
        <f t="shared" si="361"/>
        <v/>
      </c>
      <c r="AF792" s="297"/>
      <c r="AG792" s="298" t="str">
        <f t="shared" si="362"/>
        <v/>
      </c>
      <c r="AH792" s="298" t="str">
        <f t="shared" si="363"/>
        <v/>
      </c>
      <c r="AI792" s="298" t="str">
        <f t="shared" si="364"/>
        <v/>
      </c>
      <c r="AJ792" s="300"/>
      <c r="AK792" s="295"/>
      <c r="AL792" s="296" t="str">
        <f>IF(AK792&lt;&gt;"",AK792/VLOOKUP($V792,Setup!$C$30:$D$41,2,0),"")</f>
        <v/>
      </c>
      <c r="AM792" s="301"/>
      <c r="AN792" s="299" t="str">
        <f t="shared" si="365"/>
        <v/>
      </c>
      <c r="AO792" s="301"/>
      <c r="AP792" s="299" t="str">
        <f t="shared" si="366"/>
        <v/>
      </c>
      <c r="AQ792" s="301"/>
      <c r="AR792" s="299" t="str">
        <f t="shared" si="367"/>
        <v/>
      </c>
      <c r="AS792" s="301"/>
      <c r="AT792" s="298" t="str">
        <f t="shared" si="368"/>
        <v/>
      </c>
      <c r="AU792" s="298" t="str">
        <f t="shared" si="369"/>
        <v/>
      </c>
      <c r="AV792" s="298" t="str">
        <f t="shared" si="370"/>
        <v/>
      </c>
      <c r="AW792" s="300"/>
      <c r="AX792" s="295"/>
      <c r="AY792" s="296" t="str">
        <f>IF(AX792&lt;&gt;"",AX792/VLOOKUP($V792,Setup!$C$30:$D$41,2,0),"")</f>
        <v/>
      </c>
      <c r="AZ792" s="302"/>
      <c r="BA792" s="299" t="str">
        <f t="shared" si="371"/>
        <v/>
      </c>
      <c r="BB792" s="302"/>
      <c r="BC792" s="299" t="str">
        <f t="shared" si="372"/>
        <v/>
      </c>
      <c r="BD792" s="302"/>
      <c r="BE792" s="299" t="str">
        <f t="shared" si="373"/>
        <v/>
      </c>
      <c r="BF792" s="302"/>
      <c r="BG792" s="298" t="str">
        <f t="shared" si="374"/>
        <v/>
      </c>
      <c r="BH792" s="298" t="str">
        <f t="shared" si="375"/>
        <v/>
      </c>
      <c r="BI792" s="298" t="str">
        <f t="shared" si="376"/>
        <v/>
      </c>
      <c r="BJ792" s="300"/>
      <c r="BK792" s="295"/>
      <c r="BL792" s="296" t="str">
        <f>IF(BK792&lt;&gt;"",BK792/VLOOKUP($V792,Setup!$C$30:$D$41,2,0),"")</f>
        <v/>
      </c>
      <c r="BM792" s="302"/>
      <c r="BN792" s="299" t="str">
        <f t="shared" si="377"/>
        <v/>
      </c>
      <c r="BO792" s="302"/>
      <c r="BP792" s="299" t="str">
        <f t="shared" si="378"/>
        <v/>
      </c>
      <c r="BQ792" s="302"/>
      <c r="BR792" s="299" t="str">
        <f t="shared" si="379"/>
        <v/>
      </c>
      <c r="BS792" s="302"/>
      <c r="BT792" s="298" t="str">
        <f t="shared" si="380"/>
        <v/>
      </c>
      <c r="BU792" s="298" t="str">
        <f t="shared" si="381"/>
        <v/>
      </c>
      <c r="BV792" s="298" t="str">
        <f t="shared" si="382"/>
        <v/>
      </c>
      <c r="BW792" s="300"/>
      <c r="BX792" s="298" t="str">
        <f t="shared" si="383"/>
        <v/>
      </c>
      <c r="BY792" s="298" t="str">
        <f t="shared" si="384"/>
        <v/>
      </c>
      <c r="BZ792" s="113"/>
      <c r="CA792" s="114"/>
      <c r="CL792" s="358" t="str">
        <f>IFERROR(VLOOKUP(C792,'Data Sheet'!$A$3:$B$16,2,FALSE),"")</f>
        <v/>
      </c>
    </row>
    <row r="793" spans="1:90" ht="25.5" customHeight="1">
      <c r="A793" s="100"/>
      <c r="B793" s="107" t="str">
        <f t="shared" si="387"/>
        <v>--</v>
      </c>
      <c r="C793" s="304"/>
      <c r="D793" s="305" t="str">
        <f>IFERROR(IF(VLOOKUP(C793,'Data Sheet'!$A$3:$D$16,4,FALSE)=0,"",VLOOKUP(C793,'Data Sheet'!$A$3:$D$16,4,FALSE)),"")</f>
        <v/>
      </c>
      <c r="E793" s="306"/>
      <c r="F793" s="307" t="str">
        <f>IFERROR(IF(VLOOKUP(E793,'Data Sheet'!$C$19:$D$80,2,FALSE)=0,"",VLOOKUP(E793,'Data Sheet'!$C$19:$D$80,2,FALSE)),"")</f>
        <v/>
      </c>
      <c r="G793" s="308" t="str">
        <f t="shared" si="385"/>
        <v>-</v>
      </c>
      <c r="H793" s="108"/>
      <c r="I793" s="304"/>
      <c r="J793" s="109" t="e">
        <f t="shared" si="386"/>
        <v>#VALUE!</v>
      </c>
      <c r="K793" s="104" t="str">
        <f>IFERROR(INDEX('Data Sheet'!$C$104:$C$181,MATCH(I793,'Data Sheet'!$F$104:$F$181,0)),"")</f>
        <v/>
      </c>
      <c r="L793" s="260" t="str">
        <f>IFERROR(INDEX('Data Sheet'!$G$104:$G$181,MATCH(I793,'Data Sheet'!$F$104:$F$181,0)),"")</f>
        <v/>
      </c>
      <c r="M793" s="220"/>
      <c r="N793" s="303"/>
      <c r="O793" s="303"/>
      <c r="P793" s="110" t="str">
        <f>IFERROR(INDEX(Setup!$D$44:$D$70,MATCH(M793,Setup!$K$44:$K$70,0))&amp;"","")</f>
        <v/>
      </c>
      <c r="Q793" s="110" t="str">
        <f>IFERROR(INDEX(Setup!$E$44:$E$70,MATCH(M793,Setup!$K$44:$K$70,0))&amp;"","")</f>
        <v/>
      </c>
      <c r="R793" s="110" t="str">
        <f>IFERROR(INDEX(Setup!$L$44:$L$70,MATCH(M793,Setup!$K$44:$K$70,0))&amp;"","")</f>
        <v/>
      </c>
      <c r="S793" s="110" t="str">
        <f>Setup!$C$30</f>
        <v>USD</v>
      </c>
      <c r="T793" s="111" t="str">
        <f>IFERROR(INDEX('Data Sheet'!$B$104:$B$181,MATCH(I793,'Data Sheet'!$F$104:$F$181,0)),"")</f>
        <v/>
      </c>
      <c r="U793" s="112" t="str">
        <f>IFERROR(INDEX('Data Sheet'!$D$104:$D$181,MATCH(I793,'Data Sheet'!$F$104:$F$181,0)),"")</f>
        <v/>
      </c>
      <c r="V793" s="102"/>
      <c r="W793" s="221" t="e">
        <f>IF(V793=Setup!$C$30,"Grant",IF(V793=Setup!$C$31,"Local",IF(V793=Setup!$C$32,"Other",IF(ISBLANK(V793),"","Other"))))</f>
        <v>#N/A</v>
      </c>
      <c r="X793" s="295"/>
      <c r="Y793" s="296" t="str">
        <f>IF(X793&lt;&gt;"",X793/VLOOKUP($V793,Setup!$C$30:$D$41,2,0),"")</f>
        <v/>
      </c>
      <c r="Z793" s="297"/>
      <c r="AA793" s="298" t="str">
        <f t="shared" si="359"/>
        <v/>
      </c>
      <c r="AB793" s="297"/>
      <c r="AC793" s="299" t="str">
        <f t="shared" si="360"/>
        <v/>
      </c>
      <c r="AD793" s="297"/>
      <c r="AE793" s="299" t="str">
        <f t="shared" si="361"/>
        <v/>
      </c>
      <c r="AF793" s="297"/>
      <c r="AG793" s="298" t="str">
        <f t="shared" si="362"/>
        <v/>
      </c>
      <c r="AH793" s="298" t="str">
        <f t="shared" si="363"/>
        <v/>
      </c>
      <c r="AI793" s="298" t="str">
        <f t="shared" si="364"/>
        <v/>
      </c>
      <c r="AJ793" s="300"/>
      <c r="AK793" s="295"/>
      <c r="AL793" s="296" t="str">
        <f>IF(AK793&lt;&gt;"",AK793/VLOOKUP($V793,Setup!$C$30:$D$41,2,0),"")</f>
        <v/>
      </c>
      <c r="AM793" s="301"/>
      <c r="AN793" s="299" t="str">
        <f t="shared" si="365"/>
        <v/>
      </c>
      <c r="AO793" s="301"/>
      <c r="AP793" s="299" t="str">
        <f t="shared" si="366"/>
        <v/>
      </c>
      <c r="AQ793" s="301"/>
      <c r="AR793" s="299" t="str">
        <f t="shared" si="367"/>
        <v/>
      </c>
      <c r="AS793" s="301"/>
      <c r="AT793" s="298" t="str">
        <f t="shared" si="368"/>
        <v/>
      </c>
      <c r="AU793" s="298" t="str">
        <f t="shared" si="369"/>
        <v/>
      </c>
      <c r="AV793" s="298" t="str">
        <f t="shared" si="370"/>
        <v/>
      </c>
      <c r="AW793" s="300"/>
      <c r="AX793" s="295"/>
      <c r="AY793" s="296" t="str">
        <f>IF(AX793&lt;&gt;"",AX793/VLOOKUP($V793,Setup!$C$30:$D$41,2,0),"")</f>
        <v/>
      </c>
      <c r="AZ793" s="302"/>
      <c r="BA793" s="299" t="str">
        <f t="shared" si="371"/>
        <v/>
      </c>
      <c r="BB793" s="302"/>
      <c r="BC793" s="299" t="str">
        <f t="shared" si="372"/>
        <v/>
      </c>
      <c r="BD793" s="302"/>
      <c r="BE793" s="299" t="str">
        <f t="shared" si="373"/>
        <v/>
      </c>
      <c r="BF793" s="302"/>
      <c r="BG793" s="298" t="str">
        <f t="shared" si="374"/>
        <v/>
      </c>
      <c r="BH793" s="298" t="str">
        <f t="shared" si="375"/>
        <v/>
      </c>
      <c r="BI793" s="298" t="str">
        <f t="shared" si="376"/>
        <v/>
      </c>
      <c r="BJ793" s="300"/>
      <c r="BK793" s="295"/>
      <c r="BL793" s="296" t="str">
        <f>IF(BK793&lt;&gt;"",BK793/VLOOKUP($V793,Setup!$C$30:$D$41,2,0),"")</f>
        <v/>
      </c>
      <c r="BM793" s="302"/>
      <c r="BN793" s="299" t="str">
        <f t="shared" si="377"/>
        <v/>
      </c>
      <c r="BO793" s="302"/>
      <c r="BP793" s="299" t="str">
        <f t="shared" si="378"/>
        <v/>
      </c>
      <c r="BQ793" s="302"/>
      <c r="BR793" s="299" t="str">
        <f t="shared" si="379"/>
        <v/>
      </c>
      <c r="BS793" s="302"/>
      <c r="BT793" s="298" t="str">
        <f t="shared" si="380"/>
        <v/>
      </c>
      <c r="BU793" s="298" t="str">
        <f t="shared" si="381"/>
        <v/>
      </c>
      <c r="BV793" s="298" t="str">
        <f t="shared" si="382"/>
        <v/>
      </c>
      <c r="BW793" s="300"/>
      <c r="BX793" s="298" t="str">
        <f t="shared" si="383"/>
        <v/>
      </c>
      <c r="BY793" s="298" t="str">
        <f t="shared" si="384"/>
        <v/>
      </c>
      <c r="BZ793" s="113"/>
      <c r="CA793" s="114"/>
      <c r="CL793" s="358" t="str">
        <f>IFERROR(VLOOKUP(C793,'Data Sheet'!$A$3:$B$16,2,FALSE),"")</f>
        <v/>
      </c>
    </row>
    <row r="794" spans="1:90" ht="25.5" customHeight="1">
      <c r="A794" s="100"/>
      <c r="B794" s="107" t="str">
        <f t="shared" si="387"/>
        <v>--</v>
      </c>
      <c r="C794" s="304"/>
      <c r="D794" s="305" t="str">
        <f>IFERROR(IF(VLOOKUP(C794,'Data Sheet'!$A$3:$D$16,4,FALSE)=0,"",VLOOKUP(C794,'Data Sheet'!$A$3:$D$16,4,FALSE)),"")</f>
        <v/>
      </c>
      <c r="E794" s="306"/>
      <c r="F794" s="307" t="str">
        <f>IFERROR(IF(VLOOKUP(E794,'Data Sheet'!$C$19:$D$80,2,FALSE)=0,"",VLOOKUP(E794,'Data Sheet'!$C$19:$D$80,2,FALSE)),"")</f>
        <v/>
      </c>
      <c r="G794" s="308" t="str">
        <f t="shared" si="385"/>
        <v>-</v>
      </c>
      <c r="H794" s="108"/>
      <c r="I794" s="304"/>
      <c r="J794" s="109" t="e">
        <f t="shared" si="386"/>
        <v>#VALUE!</v>
      </c>
      <c r="K794" s="104" t="str">
        <f>IFERROR(INDEX('Data Sheet'!$C$104:$C$181,MATCH(I794,'Data Sheet'!$F$104:$F$181,0)),"")</f>
        <v/>
      </c>
      <c r="L794" s="260" t="str">
        <f>IFERROR(INDEX('Data Sheet'!$G$104:$G$181,MATCH(I794,'Data Sheet'!$F$104:$F$181,0)),"")</f>
        <v/>
      </c>
      <c r="M794" s="220"/>
      <c r="N794" s="303"/>
      <c r="O794" s="303"/>
      <c r="P794" s="110" t="str">
        <f>IFERROR(INDEX(Setup!$D$44:$D$70,MATCH(M794,Setup!$K$44:$K$70,0))&amp;"","")</f>
        <v/>
      </c>
      <c r="Q794" s="110" t="str">
        <f>IFERROR(INDEX(Setup!$E$44:$E$70,MATCH(M794,Setup!$K$44:$K$70,0))&amp;"","")</f>
        <v/>
      </c>
      <c r="R794" s="110" t="str">
        <f>IFERROR(INDEX(Setup!$L$44:$L$70,MATCH(M794,Setup!$K$44:$K$70,0))&amp;"","")</f>
        <v/>
      </c>
      <c r="S794" s="110" t="str">
        <f>Setup!$C$30</f>
        <v>USD</v>
      </c>
      <c r="T794" s="111" t="str">
        <f>IFERROR(INDEX('Data Sheet'!$B$104:$B$181,MATCH(I794,'Data Sheet'!$F$104:$F$181,0)),"")</f>
        <v/>
      </c>
      <c r="U794" s="112" t="str">
        <f>IFERROR(INDEX('Data Sheet'!$D$104:$D$181,MATCH(I794,'Data Sheet'!$F$104:$F$181,0)),"")</f>
        <v/>
      </c>
      <c r="V794" s="102"/>
      <c r="W794" s="221" t="e">
        <f>IF(V794=Setup!$C$30,"Grant",IF(V794=Setup!$C$31,"Local",IF(V794=Setup!$C$32,"Other",IF(ISBLANK(V794),"","Other"))))</f>
        <v>#N/A</v>
      </c>
      <c r="X794" s="295"/>
      <c r="Y794" s="296" t="str">
        <f>IF(X794&lt;&gt;"",X794/VLOOKUP($V794,Setup!$C$30:$D$41,2,0),"")</f>
        <v/>
      </c>
      <c r="Z794" s="297"/>
      <c r="AA794" s="298" t="str">
        <f t="shared" si="359"/>
        <v/>
      </c>
      <c r="AB794" s="297"/>
      <c r="AC794" s="299" t="str">
        <f t="shared" si="360"/>
        <v/>
      </c>
      <c r="AD794" s="297"/>
      <c r="AE794" s="299" t="str">
        <f t="shared" si="361"/>
        <v/>
      </c>
      <c r="AF794" s="297"/>
      <c r="AG794" s="298" t="str">
        <f t="shared" si="362"/>
        <v/>
      </c>
      <c r="AH794" s="298" t="str">
        <f t="shared" si="363"/>
        <v/>
      </c>
      <c r="AI794" s="298" t="str">
        <f t="shared" si="364"/>
        <v/>
      </c>
      <c r="AJ794" s="300"/>
      <c r="AK794" s="295"/>
      <c r="AL794" s="296" t="str">
        <f>IF(AK794&lt;&gt;"",AK794/VLOOKUP($V794,Setup!$C$30:$D$41,2,0),"")</f>
        <v/>
      </c>
      <c r="AM794" s="301"/>
      <c r="AN794" s="299" t="str">
        <f t="shared" si="365"/>
        <v/>
      </c>
      <c r="AO794" s="301"/>
      <c r="AP794" s="299" t="str">
        <f t="shared" si="366"/>
        <v/>
      </c>
      <c r="AQ794" s="301"/>
      <c r="AR794" s="299" t="str">
        <f t="shared" si="367"/>
        <v/>
      </c>
      <c r="AS794" s="301"/>
      <c r="AT794" s="298" t="str">
        <f t="shared" si="368"/>
        <v/>
      </c>
      <c r="AU794" s="298" t="str">
        <f t="shared" si="369"/>
        <v/>
      </c>
      <c r="AV794" s="298" t="str">
        <f t="shared" si="370"/>
        <v/>
      </c>
      <c r="AW794" s="300"/>
      <c r="AX794" s="295"/>
      <c r="AY794" s="296" t="str">
        <f>IF(AX794&lt;&gt;"",AX794/VLOOKUP($V794,Setup!$C$30:$D$41,2,0),"")</f>
        <v/>
      </c>
      <c r="AZ794" s="302"/>
      <c r="BA794" s="299" t="str">
        <f t="shared" si="371"/>
        <v/>
      </c>
      <c r="BB794" s="302"/>
      <c r="BC794" s="299" t="str">
        <f t="shared" si="372"/>
        <v/>
      </c>
      <c r="BD794" s="302"/>
      <c r="BE794" s="299" t="str">
        <f t="shared" si="373"/>
        <v/>
      </c>
      <c r="BF794" s="302"/>
      <c r="BG794" s="298" t="str">
        <f t="shared" si="374"/>
        <v/>
      </c>
      <c r="BH794" s="298" t="str">
        <f t="shared" si="375"/>
        <v/>
      </c>
      <c r="BI794" s="298" t="str">
        <f t="shared" si="376"/>
        <v/>
      </c>
      <c r="BJ794" s="300"/>
      <c r="BK794" s="295"/>
      <c r="BL794" s="296" t="str">
        <f>IF(BK794&lt;&gt;"",BK794/VLOOKUP($V794,Setup!$C$30:$D$41,2,0),"")</f>
        <v/>
      </c>
      <c r="BM794" s="302"/>
      <c r="BN794" s="299" t="str">
        <f t="shared" si="377"/>
        <v/>
      </c>
      <c r="BO794" s="302"/>
      <c r="BP794" s="299" t="str">
        <f t="shared" si="378"/>
        <v/>
      </c>
      <c r="BQ794" s="302"/>
      <c r="BR794" s="299" t="str">
        <f t="shared" si="379"/>
        <v/>
      </c>
      <c r="BS794" s="302"/>
      <c r="BT794" s="298" t="str">
        <f t="shared" si="380"/>
        <v/>
      </c>
      <c r="BU794" s="298" t="str">
        <f t="shared" si="381"/>
        <v/>
      </c>
      <c r="BV794" s="298" t="str">
        <f t="shared" si="382"/>
        <v/>
      </c>
      <c r="BW794" s="300"/>
      <c r="BX794" s="298" t="str">
        <f t="shared" si="383"/>
        <v/>
      </c>
      <c r="BY794" s="298" t="str">
        <f t="shared" si="384"/>
        <v/>
      </c>
      <c r="BZ794" s="113"/>
      <c r="CA794" s="114"/>
      <c r="CL794" s="358" t="str">
        <f>IFERROR(VLOOKUP(C794,'Data Sheet'!$A$3:$B$16,2,FALSE),"")</f>
        <v/>
      </c>
    </row>
    <row r="795" spans="1:90" ht="25.5" customHeight="1">
      <c r="A795" s="100"/>
      <c r="B795" s="107" t="str">
        <f t="shared" si="387"/>
        <v>--</v>
      </c>
      <c r="C795" s="304"/>
      <c r="D795" s="305" t="str">
        <f>IFERROR(IF(VLOOKUP(C795,'Data Sheet'!$A$3:$D$16,4,FALSE)=0,"",VLOOKUP(C795,'Data Sheet'!$A$3:$D$16,4,FALSE)),"")</f>
        <v/>
      </c>
      <c r="E795" s="306"/>
      <c r="F795" s="307" t="str">
        <f>IFERROR(IF(VLOOKUP(E795,'Data Sheet'!$C$19:$D$80,2,FALSE)=0,"",VLOOKUP(E795,'Data Sheet'!$C$19:$D$80,2,FALSE)),"")</f>
        <v/>
      </c>
      <c r="G795" s="308" t="str">
        <f t="shared" si="385"/>
        <v>-</v>
      </c>
      <c r="H795" s="108"/>
      <c r="I795" s="304"/>
      <c r="J795" s="109" t="e">
        <f t="shared" si="386"/>
        <v>#VALUE!</v>
      </c>
      <c r="K795" s="104" t="str">
        <f>IFERROR(INDEX('Data Sheet'!$C$104:$C$181,MATCH(I795,'Data Sheet'!$F$104:$F$181,0)),"")</f>
        <v/>
      </c>
      <c r="L795" s="260" t="str">
        <f>IFERROR(INDEX('Data Sheet'!$G$104:$G$181,MATCH(I795,'Data Sheet'!$F$104:$F$181,0)),"")</f>
        <v/>
      </c>
      <c r="M795" s="220"/>
      <c r="N795" s="303"/>
      <c r="O795" s="303"/>
      <c r="P795" s="110" t="str">
        <f>IFERROR(INDEX(Setup!$D$44:$D$70,MATCH(M795,Setup!$K$44:$K$70,0))&amp;"","")</f>
        <v/>
      </c>
      <c r="Q795" s="110" t="str">
        <f>IFERROR(INDEX(Setup!$E$44:$E$70,MATCH(M795,Setup!$K$44:$K$70,0))&amp;"","")</f>
        <v/>
      </c>
      <c r="R795" s="110" t="str">
        <f>IFERROR(INDEX(Setup!$L$44:$L$70,MATCH(M795,Setup!$K$44:$K$70,0))&amp;"","")</f>
        <v/>
      </c>
      <c r="S795" s="110" t="str">
        <f>Setup!$C$30</f>
        <v>USD</v>
      </c>
      <c r="T795" s="111" t="str">
        <f>IFERROR(INDEX('Data Sheet'!$B$104:$B$181,MATCH(I795,'Data Sheet'!$F$104:$F$181,0)),"")</f>
        <v/>
      </c>
      <c r="U795" s="112" t="str">
        <f>IFERROR(INDEX('Data Sheet'!$D$104:$D$181,MATCH(I795,'Data Sheet'!$F$104:$F$181,0)),"")</f>
        <v/>
      </c>
      <c r="V795" s="102"/>
      <c r="W795" s="221" t="e">
        <f>IF(V795=Setup!$C$30,"Grant",IF(V795=Setup!$C$31,"Local",IF(V795=Setup!$C$32,"Other",IF(ISBLANK(V795),"","Other"))))</f>
        <v>#N/A</v>
      </c>
      <c r="X795" s="295"/>
      <c r="Y795" s="296" t="str">
        <f>IF(X795&lt;&gt;"",X795/VLOOKUP($V795,Setup!$C$30:$D$41,2,0),"")</f>
        <v/>
      </c>
      <c r="Z795" s="297"/>
      <c r="AA795" s="298" t="str">
        <f t="shared" si="359"/>
        <v/>
      </c>
      <c r="AB795" s="297"/>
      <c r="AC795" s="299" t="str">
        <f t="shared" si="360"/>
        <v/>
      </c>
      <c r="AD795" s="297"/>
      <c r="AE795" s="299" t="str">
        <f t="shared" si="361"/>
        <v/>
      </c>
      <c r="AF795" s="297"/>
      <c r="AG795" s="298" t="str">
        <f t="shared" si="362"/>
        <v/>
      </c>
      <c r="AH795" s="298" t="str">
        <f t="shared" si="363"/>
        <v/>
      </c>
      <c r="AI795" s="298" t="str">
        <f t="shared" si="364"/>
        <v/>
      </c>
      <c r="AJ795" s="300"/>
      <c r="AK795" s="295"/>
      <c r="AL795" s="296" t="str">
        <f>IF(AK795&lt;&gt;"",AK795/VLOOKUP($V795,Setup!$C$30:$D$41,2,0),"")</f>
        <v/>
      </c>
      <c r="AM795" s="301"/>
      <c r="AN795" s="299" t="str">
        <f t="shared" si="365"/>
        <v/>
      </c>
      <c r="AO795" s="301"/>
      <c r="AP795" s="299" t="str">
        <f t="shared" si="366"/>
        <v/>
      </c>
      <c r="AQ795" s="301"/>
      <c r="AR795" s="299" t="str">
        <f t="shared" si="367"/>
        <v/>
      </c>
      <c r="AS795" s="301"/>
      <c r="AT795" s="298" t="str">
        <f t="shared" si="368"/>
        <v/>
      </c>
      <c r="AU795" s="298" t="str">
        <f t="shared" si="369"/>
        <v/>
      </c>
      <c r="AV795" s="298" t="str">
        <f t="shared" si="370"/>
        <v/>
      </c>
      <c r="AW795" s="300"/>
      <c r="AX795" s="295"/>
      <c r="AY795" s="296" t="str">
        <f>IF(AX795&lt;&gt;"",AX795/VLOOKUP($V795,Setup!$C$30:$D$41,2,0),"")</f>
        <v/>
      </c>
      <c r="AZ795" s="302"/>
      <c r="BA795" s="299" t="str">
        <f t="shared" si="371"/>
        <v/>
      </c>
      <c r="BB795" s="302"/>
      <c r="BC795" s="299" t="str">
        <f t="shared" si="372"/>
        <v/>
      </c>
      <c r="BD795" s="302"/>
      <c r="BE795" s="299" t="str">
        <f t="shared" si="373"/>
        <v/>
      </c>
      <c r="BF795" s="302"/>
      <c r="BG795" s="298" t="str">
        <f t="shared" si="374"/>
        <v/>
      </c>
      <c r="BH795" s="298" t="str">
        <f t="shared" si="375"/>
        <v/>
      </c>
      <c r="BI795" s="298" t="str">
        <f t="shared" si="376"/>
        <v/>
      </c>
      <c r="BJ795" s="300"/>
      <c r="BK795" s="295"/>
      <c r="BL795" s="296" t="str">
        <f>IF(BK795&lt;&gt;"",BK795/VLOOKUP($V795,Setup!$C$30:$D$41,2,0),"")</f>
        <v/>
      </c>
      <c r="BM795" s="302"/>
      <c r="BN795" s="299" t="str">
        <f t="shared" si="377"/>
        <v/>
      </c>
      <c r="BO795" s="302"/>
      <c r="BP795" s="299" t="str">
        <f t="shared" si="378"/>
        <v/>
      </c>
      <c r="BQ795" s="302"/>
      <c r="BR795" s="299" t="str">
        <f t="shared" si="379"/>
        <v/>
      </c>
      <c r="BS795" s="302"/>
      <c r="BT795" s="298" t="str">
        <f t="shared" si="380"/>
        <v/>
      </c>
      <c r="BU795" s="298" t="str">
        <f t="shared" si="381"/>
        <v/>
      </c>
      <c r="BV795" s="298" t="str">
        <f t="shared" si="382"/>
        <v/>
      </c>
      <c r="BW795" s="300"/>
      <c r="BX795" s="298" t="str">
        <f t="shared" si="383"/>
        <v/>
      </c>
      <c r="BY795" s="298" t="str">
        <f t="shared" si="384"/>
        <v/>
      </c>
      <c r="BZ795" s="113"/>
      <c r="CA795" s="114"/>
      <c r="CL795" s="358" t="str">
        <f>IFERROR(VLOOKUP(C795,'Data Sheet'!$A$3:$B$16,2,FALSE),"")</f>
        <v/>
      </c>
    </row>
    <row r="796" spans="1:90" ht="25.5" customHeight="1">
      <c r="A796" s="100"/>
      <c r="B796" s="107" t="str">
        <f t="shared" si="387"/>
        <v>--</v>
      </c>
      <c r="C796" s="304"/>
      <c r="D796" s="305" t="str">
        <f>IFERROR(IF(VLOOKUP(C796,'Data Sheet'!$A$3:$D$16,4,FALSE)=0,"",VLOOKUP(C796,'Data Sheet'!$A$3:$D$16,4,FALSE)),"")</f>
        <v/>
      </c>
      <c r="E796" s="306"/>
      <c r="F796" s="307" t="str">
        <f>IFERROR(IF(VLOOKUP(E796,'Data Sheet'!$C$19:$D$80,2,FALSE)=0,"",VLOOKUP(E796,'Data Sheet'!$C$19:$D$80,2,FALSE)),"")</f>
        <v/>
      </c>
      <c r="G796" s="308" t="str">
        <f t="shared" si="385"/>
        <v>-</v>
      </c>
      <c r="H796" s="108"/>
      <c r="I796" s="304"/>
      <c r="J796" s="109" t="e">
        <f t="shared" si="386"/>
        <v>#VALUE!</v>
      </c>
      <c r="K796" s="104" t="str">
        <f>IFERROR(INDEX('Data Sheet'!$C$104:$C$181,MATCH(I796,'Data Sheet'!$F$104:$F$181,0)),"")</f>
        <v/>
      </c>
      <c r="L796" s="260" t="str">
        <f>IFERROR(INDEX('Data Sheet'!$G$104:$G$181,MATCH(I796,'Data Sheet'!$F$104:$F$181,0)),"")</f>
        <v/>
      </c>
      <c r="M796" s="220"/>
      <c r="N796" s="303"/>
      <c r="O796" s="303"/>
      <c r="P796" s="110" t="str">
        <f>IFERROR(INDEX(Setup!$D$44:$D$70,MATCH(M796,Setup!$K$44:$K$70,0))&amp;"","")</f>
        <v/>
      </c>
      <c r="Q796" s="110" t="str">
        <f>IFERROR(INDEX(Setup!$E$44:$E$70,MATCH(M796,Setup!$K$44:$K$70,0))&amp;"","")</f>
        <v/>
      </c>
      <c r="R796" s="110" t="str">
        <f>IFERROR(INDEX(Setup!$L$44:$L$70,MATCH(M796,Setup!$K$44:$K$70,0))&amp;"","")</f>
        <v/>
      </c>
      <c r="S796" s="110" t="str">
        <f>Setup!$C$30</f>
        <v>USD</v>
      </c>
      <c r="T796" s="111" t="str">
        <f>IFERROR(INDEX('Data Sheet'!$B$104:$B$181,MATCH(I796,'Data Sheet'!$F$104:$F$181,0)),"")</f>
        <v/>
      </c>
      <c r="U796" s="112" t="str">
        <f>IFERROR(INDEX('Data Sheet'!$D$104:$D$181,MATCH(I796,'Data Sheet'!$F$104:$F$181,0)),"")</f>
        <v/>
      </c>
      <c r="V796" s="102"/>
      <c r="W796" s="221" t="e">
        <f>IF(V796=Setup!$C$30,"Grant",IF(V796=Setup!$C$31,"Local",IF(V796=Setup!$C$32,"Other",IF(ISBLANK(V796),"","Other"))))</f>
        <v>#N/A</v>
      </c>
      <c r="X796" s="295"/>
      <c r="Y796" s="296" t="str">
        <f>IF(X796&lt;&gt;"",X796/VLOOKUP($V796,Setup!$C$30:$D$41,2,0),"")</f>
        <v/>
      </c>
      <c r="Z796" s="297"/>
      <c r="AA796" s="298" t="str">
        <f t="shared" si="359"/>
        <v/>
      </c>
      <c r="AB796" s="297"/>
      <c r="AC796" s="299" t="str">
        <f t="shared" si="360"/>
        <v/>
      </c>
      <c r="AD796" s="297"/>
      <c r="AE796" s="299" t="str">
        <f t="shared" si="361"/>
        <v/>
      </c>
      <c r="AF796" s="297"/>
      <c r="AG796" s="298" t="str">
        <f t="shared" si="362"/>
        <v/>
      </c>
      <c r="AH796" s="298" t="str">
        <f t="shared" si="363"/>
        <v/>
      </c>
      <c r="AI796" s="298" t="str">
        <f t="shared" si="364"/>
        <v/>
      </c>
      <c r="AJ796" s="300"/>
      <c r="AK796" s="295"/>
      <c r="AL796" s="296" t="str">
        <f>IF(AK796&lt;&gt;"",AK796/VLOOKUP($V796,Setup!$C$30:$D$41,2,0),"")</f>
        <v/>
      </c>
      <c r="AM796" s="301"/>
      <c r="AN796" s="299" t="str">
        <f t="shared" si="365"/>
        <v/>
      </c>
      <c r="AO796" s="301"/>
      <c r="AP796" s="299" t="str">
        <f t="shared" si="366"/>
        <v/>
      </c>
      <c r="AQ796" s="301"/>
      <c r="AR796" s="299" t="str">
        <f t="shared" si="367"/>
        <v/>
      </c>
      <c r="AS796" s="301"/>
      <c r="AT796" s="298" t="str">
        <f t="shared" si="368"/>
        <v/>
      </c>
      <c r="AU796" s="298" t="str">
        <f t="shared" si="369"/>
        <v/>
      </c>
      <c r="AV796" s="298" t="str">
        <f t="shared" si="370"/>
        <v/>
      </c>
      <c r="AW796" s="300"/>
      <c r="AX796" s="295"/>
      <c r="AY796" s="296" t="str">
        <f>IF(AX796&lt;&gt;"",AX796/VLOOKUP($V796,Setup!$C$30:$D$41,2,0),"")</f>
        <v/>
      </c>
      <c r="AZ796" s="302"/>
      <c r="BA796" s="299" t="str">
        <f t="shared" si="371"/>
        <v/>
      </c>
      <c r="BB796" s="302"/>
      <c r="BC796" s="299" t="str">
        <f t="shared" si="372"/>
        <v/>
      </c>
      <c r="BD796" s="302"/>
      <c r="BE796" s="299" t="str">
        <f t="shared" si="373"/>
        <v/>
      </c>
      <c r="BF796" s="302"/>
      <c r="BG796" s="298" t="str">
        <f t="shared" si="374"/>
        <v/>
      </c>
      <c r="BH796" s="298" t="str">
        <f t="shared" si="375"/>
        <v/>
      </c>
      <c r="BI796" s="298" t="str">
        <f t="shared" si="376"/>
        <v/>
      </c>
      <c r="BJ796" s="300"/>
      <c r="BK796" s="295"/>
      <c r="BL796" s="296" t="str">
        <f>IF(BK796&lt;&gt;"",BK796/VLOOKUP($V796,Setup!$C$30:$D$41,2,0),"")</f>
        <v/>
      </c>
      <c r="BM796" s="302"/>
      <c r="BN796" s="299" t="str">
        <f t="shared" si="377"/>
        <v/>
      </c>
      <c r="BO796" s="302"/>
      <c r="BP796" s="299" t="str">
        <f t="shared" si="378"/>
        <v/>
      </c>
      <c r="BQ796" s="302"/>
      <c r="BR796" s="299" t="str">
        <f t="shared" si="379"/>
        <v/>
      </c>
      <c r="BS796" s="302"/>
      <c r="BT796" s="298" t="str">
        <f t="shared" si="380"/>
        <v/>
      </c>
      <c r="BU796" s="298" t="str">
        <f t="shared" si="381"/>
        <v/>
      </c>
      <c r="BV796" s="298" t="str">
        <f t="shared" si="382"/>
        <v/>
      </c>
      <c r="BW796" s="300"/>
      <c r="BX796" s="298" t="str">
        <f t="shared" si="383"/>
        <v/>
      </c>
      <c r="BY796" s="298" t="str">
        <f t="shared" si="384"/>
        <v/>
      </c>
      <c r="BZ796" s="113"/>
      <c r="CA796" s="114"/>
      <c r="CL796" s="358" t="str">
        <f>IFERROR(VLOOKUP(C796,'Data Sheet'!$A$3:$B$16,2,FALSE),"")</f>
        <v/>
      </c>
    </row>
    <row r="797" spans="1:90" ht="25.5" customHeight="1">
      <c r="A797" s="100"/>
      <c r="B797" s="107" t="str">
        <f t="shared" si="387"/>
        <v>--</v>
      </c>
      <c r="C797" s="304"/>
      <c r="D797" s="305" t="str">
        <f>IFERROR(IF(VLOOKUP(C797,'Data Sheet'!$A$3:$D$16,4,FALSE)=0,"",VLOOKUP(C797,'Data Sheet'!$A$3:$D$16,4,FALSE)),"")</f>
        <v/>
      </c>
      <c r="E797" s="306"/>
      <c r="F797" s="307" t="str">
        <f>IFERROR(IF(VLOOKUP(E797,'Data Sheet'!$C$19:$D$80,2,FALSE)=0,"",VLOOKUP(E797,'Data Sheet'!$C$19:$D$80,2,FALSE)),"")</f>
        <v/>
      </c>
      <c r="G797" s="308" t="str">
        <f t="shared" si="385"/>
        <v>-</v>
      </c>
      <c r="H797" s="108"/>
      <c r="I797" s="304"/>
      <c r="J797" s="109" t="e">
        <f t="shared" si="386"/>
        <v>#VALUE!</v>
      </c>
      <c r="K797" s="104" t="str">
        <f>IFERROR(INDEX('Data Sheet'!$C$104:$C$181,MATCH(I797,'Data Sheet'!$F$104:$F$181,0)),"")</f>
        <v/>
      </c>
      <c r="L797" s="260" t="str">
        <f>IFERROR(INDEX('Data Sheet'!$G$104:$G$181,MATCH(I797,'Data Sheet'!$F$104:$F$181,0)),"")</f>
        <v/>
      </c>
      <c r="M797" s="220"/>
      <c r="N797" s="303"/>
      <c r="O797" s="303"/>
      <c r="P797" s="110" t="str">
        <f>IFERROR(INDEX(Setup!$D$44:$D$70,MATCH(M797,Setup!$K$44:$K$70,0))&amp;"","")</f>
        <v/>
      </c>
      <c r="Q797" s="110" t="str">
        <f>IFERROR(INDEX(Setup!$E$44:$E$70,MATCH(M797,Setup!$K$44:$K$70,0))&amp;"","")</f>
        <v/>
      </c>
      <c r="R797" s="110" t="str">
        <f>IFERROR(INDEX(Setup!$L$44:$L$70,MATCH(M797,Setup!$K$44:$K$70,0))&amp;"","")</f>
        <v/>
      </c>
      <c r="S797" s="110" t="str">
        <f>Setup!$C$30</f>
        <v>USD</v>
      </c>
      <c r="T797" s="111" t="str">
        <f>IFERROR(INDEX('Data Sheet'!$B$104:$B$181,MATCH(I797,'Data Sheet'!$F$104:$F$181,0)),"")</f>
        <v/>
      </c>
      <c r="U797" s="112" t="str">
        <f>IFERROR(INDEX('Data Sheet'!$D$104:$D$181,MATCH(I797,'Data Sheet'!$F$104:$F$181,0)),"")</f>
        <v/>
      </c>
      <c r="V797" s="102"/>
      <c r="W797" s="221" t="e">
        <f>IF(V797=Setup!$C$30,"Grant",IF(V797=Setup!$C$31,"Local",IF(V797=Setup!$C$32,"Other",IF(ISBLANK(V797),"","Other"))))</f>
        <v>#N/A</v>
      </c>
      <c r="X797" s="295"/>
      <c r="Y797" s="296" t="str">
        <f>IF(X797&lt;&gt;"",X797/VLOOKUP($V797,Setup!$C$30:$D$41,2,0),"")</f>
        <v/>
      </c>
      <c r="Z797" s="297"/>
      <c r="AA797" s="298" t="str">
        <f t="shared" si="359"/>
        <v/>
      </c>
      <c r="AB797" s="297"/>
      <c r="AC797" s="299" t="str">
        <f t="shared" si="360"/>
        <v/>
      </c>
      <c r="AD797" s="297"/>
      <c r="AE797" s="299" t="str">
        <f t="shared" si="361"/>
        <v/>
      </c>
      <c r="AF797" s="297"/>
      <c r="AG797" s="298" t="str">
        <f t="shared" si="362"/>
        <v/>
      </c>
      <c r="AH797" s="298" t="str">
        <f t="shared" si="363"/>
        <v/>
      </c>
      <c r="AI797" s="298" t="str">
        <f t="shared" si="364"/>
        <v/>
      </c>
      <c r="AJ797" s="300"/>
      <c r="AK797" s="295"/>
      <c r="AL797" s="296" t="str">
        <f>IF(AK797&lt;&gt;"",AK797/VLOOKUP($V797,Setup!$C$30:$D$41,2,0),"")</f>
        <v/>
      </c>
      <c r="AM797" s="301"/>
      <c r="AN797" s="299" t="str">
        <f t="shared" si="365"/>
        <v/>
      </c>
      <c r="AO797" s="301"/>
      <c r="AP797" s="299" t="str">
        <f t="shared" si="366"/>
        <v/>
      </c>
      <c r="AQ797" s="301"/>
      <c r="AR797" s="299" t="str">
        <f t="shared" si="367"/>
        <v/>
      </c>
      <c r="AS797" s="301"/>
      <c r="AT797" s="298" t="str">
        <f t="shared" si="368"/>
        <v/>
      </c>
      <c r="AU797" s="298" t="str">
        <f t="shared" si="369"/>
        <v/>
      </c>
      <c r="AV797" s="298" t="str">
        <f t="shared" si="370"/>
        <v/>
      </c>
      <c r="AW797" s="300"/>
      <c r="AX797" s="295"/>
      <c r="AY797" s="296" t="str">
        <f>IF(AX797&lt;&gt;"",AX797/VLOOKUP($V797,Setup!$C$30:$D$41,2,0),"")</f>
        <v/>
      </c>
      <c r="AZ797" s="302"/>
      <c r="BA797" s="299" t="str">
        <f t="shared" si="371"/>
        <v/>
      </c>
      <c r="BB797" s="302"/>
      <c r="BC797" s="299" t="str">
        <f t="shared" si="372"/>
        <v/>
      </c>
      <c r="BD797" s="302"/>
      <c r="BE797" s="299" t="str">
        <f t="shared" si="373"/>
        <v/>
      </c>
      <c r="BF797" s="302"/>
      <c r="BG797" s="298" t="str">
        <f t="shared" si="374"/>
        <v/>
      </c>
      <c r="BH797" s="298" t="str">
        <f t="shared" si="375"/>
        <v/>
      </c>
      <c r="BI797" s="298" t="str">
        <f t="shared" si="376"/>
        <v/>
      </c>
      <c r="BJ797" s="300"/>
      <c r="BK797" s="295"/>
      <c r="BL797" s="296" t="str">
        <f>IF(BK797&lt;&gt;"",BK797/VLOOKUP($V797,Setup!$C$30:$D$41,2,0),"")</f>
        <v/>
      </c>
      <c r="BM797" s="302"/>
      <c r="BN797" s="299" t="str">
        <f t="shared" si="377"/>
        <v/>
      </c>
      <c r="BO797" s="302"/>
      <c r="BP797" s="299" t="str">
        <f t="shared" si="378"/>
        <v/>
      </c>
      <c r="BQ797" s="302"/>
      <c r="BR797" s="299" t="str">
        <f t="shared" si="379"/>
        <v/>
      </c>
      <c r="BS797" s="302"/>
      <c r="BT797" s="298" t="str">
        <f t="shared" si="380"/>
        <v/>
      </c>
      <c r="BU797" s="298" t="str">
        <f t="shared" si="381"/>
        <v/>
      </c>
      <c r="BV797" s="298" t="str">
        <f t="shared" si="382"/>
        <v/>
      </c>
      <c r="BW797" s="300"/>
      <c r="BX797" s="298" t="str">
        <f t="shared" si="383"/>
        <v/>
      </c>
      <c r="BY797" s="298" t="str">
        <f t="shared" si="384"/>
        <v/>
      </c>
      <c r="BZ797" s="113"/>
      <c r="CA797" s="114"/>
      <c r="CL797" s="358" t="str">
        <f>IFERROR(VLOOKUP(C797,'Data Sheet'!$A$3:$B$16,2,FALSE),"")</f>
        <v/>
      </c>
    </row>
    <row r="798" spans="1:90" ht="25.5" customHeight="1">
      <c r="A798" s="100"/>
      <c r="B798" s="107" t="str">
        <f t="shared" si="387"/>
        <v>--</v>
      </c>
      <c r="C798" s="304"/>
      <c r="D798" s="305" t="str">
        <f>IFERROR(IF(VLOOKUP(C798,'Data Sheet'!$A$3:$D$16,4,FALSE)=0,"",VLOOKUP(C798,'Data Sheet'!$A$3:$D$16,4,FALSE)),"")</f>
        <v/>
      </c>
      <c r="E798" s="306"/>
      <c r="F798" s="307" t="str">
        <f>IFERROR(IF(VLOOKUP(E798,'Data Sheet'!$C$19:$D$80,2,FALSE)=0,"",VLOOKUP(E798,'Data Sheet'!$C$19:$D$80,2,FALSE)),"")</f>
        <v/>
      </c>
      <c r="G798" s="308" t="str">
        <f t="shared" si="385"/>
        <v>-</v>
      </c>
      <c r="H798" s="108"/>
      <c r="I798" s="304"/>
      <c r="J798" s="109" t="e">
        <f t="shared" si="386"/>
        <v>#VALUE!</v>
      </c>
      <c r="K798" s="104" t="str">
        <f>IFERROR(INDEX('Data Sheet'!$C$104:$C$181,MATCH(I798,'Data Sheet'!$F$104:$F$181,0)),"")</f>
        <v/>
      </c>
      <c r="L798" s="260" t="str">
        <f>IFERROR(INDEX('Data Sheet'!$G$104:$G$181,MATCH(I798,'Data Sheet'!$F$104:$F$181,0)),"")</f>
        <v/>
      </c>
      <c r="M798" s="220"/>
      <c r="N798" s="303"/>
      <c r="O798" s="303"/>
      <c r="P798" s="110" t="str">
        <f>IFERROR(INDEX(Setup!$D$44:$D$70,MATCH(M798,Setup!$K$44:$K$70,0))&amp;"","")</f>
        <v/>
      </c>
      <c r="Q798" s="110" t="str">
        <f>IFERROR(INDEX(Setup!$E$44:$E$70,MATCH(M798,Setup!$K$44:$K$70,0))&amp;"","")</f>
        <v/>
      </c>
      <c r="R798" s="110" t="str">
        <f>IFERROR(INDEX(Setup!$L$44:$L$70,MATCH(M798,Setup!$K$44:$K$70,0))&amp;"","")</f>
        <v/>
      </c>
      <c r="S798" s="110" t="str">
        <f>Setup!$C$30</f>
        <v>USD</v>
      </c>
      <c r="T798" s="111" t="str">
        <f>IFERROR(INDEX('Data Sheet'!$B$104:$B$181,MATCH(I798,'Data Sheet'!$F$104:$F$181,0)),"")</f>
        <v/>
      </c>
      <c r="U798" s="112" t="str">
        <f>IFERROR(INDEX('Data Sheet'!$D$104:$D$181,MATCH(I798,'Data Sheet'!$F$104:$F$181,0)),"")</f>
        <v/>
      </c>
      <c r="V798" s="102"/>
      <c r="W798" s="221" t="e">
        <f>IF(V798=Setup!$C$30,"Grant",IF(V798=Setup!$C$31,"Local",IF(V798=Setup!$C$32,"Other",IF(ISBLANK(V798),"","Other"))))</f>
        <v>#N/A</v>
      </c>
      <c r="X798" s="295"/>
      <c r="Y798" s="296" t="str">
        <f>IF(X798&lt;&gt;"",X798/VLOOKUP($V798,Setup!$C$30:$D$41,2,0),"")</f>
        <v/>
      </c>
      <c r="Z798" s="297"/>
      <c r="AA798" s="298" t="str">
        <f t="shared" si="359"/>
        <v/>
      </c>
      <c r="AB798" s="297"/>
      <c r="AC798" s="299" t="str">
        <f t="shared" si="360"/>
        <v/>
      </c>
      <c r="AD798" s="297"/>
      <c r="AE798" s="299" t="str">
        <f t="shared" si="361"/>
        <v/>
      </c>
      <c r="AF798" s="297"/>
      <c r="AG798" s="298" t="str">
        <f t="shared" si="362"/>
        <v/>
      </c>
      <c r="AH798" s="298" t="str">
        <f t="shared" si="363"/>
        <v/>
      </c>
      <c r="AI798" s="298" t="str">
        <f t="shared" si="364"/>
        <v/>
      </c>
      <c r="AJ798" s="300"/>
      <c r="AK798" s="295"/>
      <c r="AL798" s="296" t="str">
        <f>IF(AK798&lt;&gt;"",AK798/VLOOKUP($V798,Setup!$C$30:$D$41,2,0),"")</f>
        <v/>
      </c>
      <c r="AM798" s="301"/>
      <c r="AN798" s="299" t="str">
        <f t="shared" si="365"/>
        <v/>
      </c>
      <c r="AO798" s="301"/>
      <c r="AP798" s="299" t="str">
        <f t="shared" si="366"/>
        <v/>
      </c>
      <c r="AQ798" s="301"/>
      <c r="AR798" s="299" t="str">
        <f t="shared" si="367"/>
        <v/>
      </c>
      <c r="AS798" s="301"/>
      <c r="AT798" s="298" t="str">
        <f t="shared" si="368"/>
        <v/>
      </c>
      <c r="AU798" s="298" t="str">
        <f t="shared" si="369"/>
        <v/>
      </c>
      <c r="AV798" s="298" t="str">
        <f t="shared" si="370"/>
        <v/>
      </c>
      <c r="AW798" s="300"/>
      <c r="AX798" s="295"/>
      <c r="AY798" s="296" t="str">
        <f>IF(AX798&lt;&gt;"",AX798/VLOOKUP($V798,Setup!$C$30:$D$41,2,0),"")</f>
        <v/>
      </c>
      <c r="AZ798" s="302"/>
      <c r="BA798" s="299" t="str">
        <f t="shared" si="371"/>
        <v/>
      </c>
      <c r="BB798" s="302"/>
      <c r="BC798" s="299" t="str">
        <f t="shared" si="372"/>
        <v/>
      </c>
      <c r="BD798" s="302"/>
      <c r="BE798" s="299" t="str">
        <f t="shared" si="373"/>
        <v/>
      </c>
      <c r="BF798" s="302"/>
      <c r="BG798" s="298" t="str">
        <f t="shared" si="374"/>
        <v/>
      </c>
      <c r="BH798" s="298" t="str">
        <f t="shared" si="375"/>
        <v/>
      </c>
      <c r="BI798" s="298" t="str">
        <f t="shared" si="376"/>
        <v/>
      </c>
      <c r="BJ798" s="300"/>
      <c r="BK798" s="295"/>
      <c r="BL798" s="296" t="str">
        <f>IF(BK798&lt;&gt;"",BK798/VLOOKUP($V798,Setup!$C$30:$D$41,2,0),"")</f>
        <v/>
      </c>
      <c r="BM798" s="302"/>
      <c r="BN798" s="299" t="str">
        <f t="shared" si="377"/>
        <v/>
      </c>
      <c r="BO798" s="302"/>
      <c r="BP798" s="299" t="str">
        <f t="shared" si="378"/>
        <v/>
      </c>
      <c r="BQ798" s="302"/>
      <c r="BR798" s="299" t="str">
        <f t="shared" si="379"/>
        <v/>
      </c>
      <c r="BS798" s="302"/>
      <c r="BT798" s="298" t="str">
        <f t="shared" si="380"/>
        <v/>
      </c>
      <c r="BU798" s="298" t="str">
        <f t="shared" si="381"/>
        <v/>
      </c>
      <c r="BV798" s="298" t="str">
        <f t="shared" si="382"/>
        <v/>
      </c>
      <c r="BW798" s="300"/>
      <c r="BX798" s="298" t="str">
        <f t="shared" si="383"/>
        <v/>
      </c>
      <c r="BY798" s="298" t="str">
        <f t="shared" si="384"/>
        <v/>
      </c>
      <c r="BZ798" s="113"/>
      <c r="CA798" s="114"/>
      <c r="CL798" s="358" t="str">
        <f>IFERROR(VLOOKUP(C798,'Data Sheet'!$A$3:$B$16,2,FALSE),"")</f>
        <v/>
      </c>
    </row>
    <row r="799" spans="1:90" ht="25.5" customHeight="1">
      <c r="A799" s="100"/>
      <c r="B799" s="107" t="str">
        <f t="shared" si="387"/>
        <v>--</v>
      </c>
      <c r="C799" s="304"/>
      <c r="D799" s="305" t="str">
        <f>IFERROR(IF(VLOOKUP(C799,'Data Sheet'!$A$3:$D$16,4,FALSE)=0,"",VLOOKUP(C799,'Data Sheet'!$A$3:$D$16,4,FALSE)),"")</f>
        <v/>
      </c>
      <c r="E799" s="306"/>
      <c r="F799" s="307" t="str">
        <f>IFERROR(IF(VLOOKUP(E799,'Data Sheet'!$C$19:$D$80,2,FALSE)=0,"",VLOOKUP(E799,'Data Sheet'!$C$19:$D$80,2,FALSE)),"")</f>
        <v/>
      </c>
      <c r="G799" s="308" t="str">
        <f t="shared" si="385"/>
        <v>-</v>
      </c>
      <c r="H799" s="108"/>
      <c r="I799" s="304"/>
      <c r="J799" s="109" t="e">
        <f t="shared" si="386"/>
        <v>#VALUE!</v>
      </c>
      <c r="K799" s="104" t="str">
        <f>IFERROR(INDEX('Data Sheet'!$C$104:$C$181,MATCH(I799,'Data Sheet'!$F$104:$F$181,0)),"")</f>
        <v/>
      </c>
      <c r="L799" s="260" t="str">
        <f>IFERROR(INDEX('Data Sheet'!$G$104:$G$181,MATCH(I799,'Data Sheet'!$F$104:$F$181,0)),"")</f>
        <v/>
      </c>
      <c r="M799" s="220"/>
      <c r="N799" s="303"/>
      <c r="O799" s="303"/>
      <c r="P799" s="110" t="str">
        <f>IFERROR(INDEX(Setup!$D$44:$D$70,MATCH(M799,Setup!$K$44:$K$70,0))&amp;"","")</f>
        <v/>
      </c>
      <c r="Q799" s="110" t="str">
        <f>IFERROR(INDEX(Setup!$E$44:$E$70,MATCH(M799,Setup!$K$44:$K$70,0))&amp;"","")</f>
        <v/>
      </c>
      <c r="R799" s="110" t="str">
        <f>IFERROR(INDEX(Setup!$L$44:$L$70,MATCH(M799,Setup!$K$44:$K$70,0))&amp;"","")</f>
        <v/>
      </c>
      <c r="S799" s="110" t="str">
        <f>Setup!$C$30</f>
        <v>USD</v>
      </c>
      <c r="T799" s="111" t="str">
        <f>IFERROR(INDEX('Data Sheet'!$B$104:$B$181,MATCH(I799,'Data Sheet'!$F$104:$F$181,0)),"")</f>
        <v/>
      </c>
      <c r="U799" s="112" t="str">
        <f>IFERROR(INDEX('Data Sheet'!$D$104:$D$181,MATCH(I799,'Data Sheet'!$F$104:$F$181,0)),"")</f>
        <v/>
      </c>
      <c r="V799" s="102"/>
      <c r="W799" s="221" t="e">
        <f>IF(V799=Setup!$C$30,"Grant",IF(V799=Setup!$C$31,"Local",IF(V799=Setup!$C$32,"Other",IF(ISBLANK(V799),"","Other"))))</f>
        <v>#N/A</v>
      </c>
      <c r="X799" s="295"/>
      <c r="Y799" s="296" t="str">
        <f>IF(X799&lt;&gt;"",X799/VLOOKUP($V799,Setup!$C$30:$D$41,2,0),"")</f>
        <v/>
      </c>
      <c r="Z799" s="297"/>
      <c r="AA799" s="298" t="str">
        <f t="shared" si="359"/>
        <v/>
      </c>
      <c r="AB799" s="297"/>
      <c r="AC799" s="299" t="str">
        <f t="shared" si="360"/>
        <v/>
      </c>
      <c r="AD799" s="297"/>
      <c r="AE799" s="299" t="str">
        <f t="shared" si="361"/>
        <v/>
      </c>
      <c r="AF799" s="297"/>
      <c r="AG799" s="298" t="str">
        <f t="shared" si="362"/>
        <v/>
      </c>
      <c r="AH799" s="298" t="str">
        <f t="shared" si="363"/>
        <v/>
      </c>
      <c r="AI799" s="298" t="str">
        <f t="shared" si="364"/>
        <v/>
      </c>
      <c r="AJ799" s="300"/>
      <c r="AK799" s="295"/>
      <c r="AL799" s="296" t="str">
        <f>IF(AK799&lt;&gt;"",AK799/VLOOKUP($V799,Setup!$C$30:$D$41,2,0),"")</f>
        <v/>
      </c>
      <c r="AM799" s="301"/>
      <c r="AN799" s="299" t="str">
        <f t="shared" si="365"/>
        <v/>
      </c>
      <c r="AO799" s="301"/>
      <c r="AP799" s="299" t="str">
        <f t="shared" si="366"/>
        <v/>
      </c>
      <c r="AQ799" s="301"/>
      <c r="AR799" s="299" t="str">
        <f t="shared" si="367"/>
        <v/>
      </c>
      <c r="AS799" s="301"/>
      <c r="AT799" s="298" t="str">
        <f t="shared" si="368"/>
        <v/>
      </c>
      <c r="AU799" s="298" t="str">
        <f t="shared" si="369"/>
        <v/>
      </c>
      <c r="AV799" s="298" t="str">
        <f t="shared" si="370"/>
        <v/>
      </c>
      <c r="AW799" s="300"/>
      <c r="AX799" s="295"/>
      <c r="AY799" s="296" t="str">
        <f>IF(AX799&lt;&gt;"",AX799/VLOOKUP($V799,Setup!$C$30:$D$41,2,0),"")</f>
        <v/>
      </c>
      <c r="AZ799" s="302"/>
      <c r="BA799" s="299" t="str">
        <f t="shared" si="371"/>
        <v/>
      </c>
      <c r="BB799" s="302"/>
      <c r="BC799" s="299" t="str">
        <f t="shared" si="372"/>
        <v/>
      </c>
      <c r="BD799" s="302"/>
      <c r="BE799" s="299" t="str">
        <f t="shared" si="373"/>
        <v/>
      </c>
      <c r="BF799" s="302"/>
      <c r="BG799" s="298" t="str">
        <f t="shared" si="374"/>
        <v/>
      </c>
      <c r="BH799" s="298" t="str">
        <f t="shared" si="375"/>
        <v/>
      </c>
      <c r="BI799" s="298" t="str">
        <f t="shared" si="376"/>
        <v/>
      </c>
      <c r="BJ799" s="300"/>
      <c r="BK799" s="295"/>
      <c r="BL799" s="296" t="str">
        <f>IF(BK799&lt;&gt;"",BK799/VLOOKUP($V799,Setup!$C$30:$D$41,2,0),"")</f>
        <v/>
      </c>
      <c r="BM799" s="302"/>
      <c r="BN799" s="299" t="str">
        <f t="shared" si="377"/>
        <v/>
      </c>
      <c r="BO799" s="302"/>
      <c r="BP799" s="299" t="str">
        <f t="shared" si="378"/>
        <v/>
      </c>
      <c r="BQ799" s="302"/>
      <c r="BR799" s="299" t="str">
        <f t="shared" si="379"/>
        <v/>
      </c>
      <c r="BS799" s="302"/>
      <c r="BT799" s="298" t="str">
        <f t="shared" si="380"/>
        <v/>
      </c>
      <c r="BU799" s="298" t="str">
        <f t="shared" si="381"/>
        <v/>
      </c>
      <c r="BV799" s="298" t="str">
        <f t="shared" si="382"/>
        <v/>
      </c>
      <c r="BW799" s="300"/>
      <c r="BX799" s="298" t="str">
        <f t="shared" si="383"/>
        <v/>
      </c>
      <c r="BY799" s="298" t="str">
        <f t="shared" si="384"/>
        <v/>
      </c>
      <c r="BZ799" s="113"/>
      <c r="CA799" s="114"/>
      <c r="CL799" s="358" t="str">
        <f>IFERROR(VLOOKUP(C799,'Data Sheet'!$A$3:$B$16,2,FALSE),"")</f>
        <v/>
      </c>
    </row>
    <row r="800" spans="1:90" ht="25.5" customHeight="1">
      <c r="A800" s="100"/>
      <c r="B800" s="107" t="str">
        <f t="shared" si="387"/>
        <v>--</v>
      </c>
      <c r="C800" s="304"/>
      <c r="D800" s="305" t="str">
        <f>IFERROR(IF(VLOOKUP(C800,'Data Sheet'!$A$3:$D$16,4,FALSE)=0,"",VLOOKUP(C800,'Data Sheet'!$A$3:$D$16,4,FALSE)),"")</f>
        <v/>
      </c>
      <c r="E800" s="306"/>
      <c r="F800" s="307" t="str">
        <f>IFERROR(IF(VLOOKUP(E800,'Data Sheet'!$C$19:$D$80,2,FALSE)=0,"",VLOOKUP(E800,'Data Sheet'!$C$19:$D$80,2,FALSE)),"")</f>
        <v/>
      </c>
      <c r="G800" s="308" t="str">
        <f t="shared" si="385"/>
        <v>-</v>
      </c>
      <c r="H800" s="108"/>
      <c r="I800" s="304"/>
      <c r="J800" s="109" t="e">
        <f t="shared" si="386"/>
        <v>#VALUE!</v>
      </c>
      <c r="K800" s="104" t="str">
        <f>IFERROR(INDEX('Data Sheet'!$C$104:$C$181,MATCH(I800,'Data Sheet'!$F$104:$F$181,0)),"")</f>
        <v/>
      </c>
      <c r="L800" s="260" t="str">
        <f>IFERROR(INDEX('Data Sheet'!$G$104:$G$181,MATCH(I800,'Data Sheet'!$F$104:$F$181,0)),"")</f>
        <v/>
      </c>
      <c r="M800" s="220"/>
      <c r="N800" s="303"/>
      <c r="O800" s="303"/>
      <c r="P800" s="110" t="str">
        <f>IFERROR(INDEX(Setup!$D$44:$D$70,MATCH(M800,Setup!$K$44:$K$70,0))&amp;"","")</f>
        <v/>
      </c>
      <c r="Q800" s="110" t="str">
        <f>IFERROR(INDEX(Setup!$E$44:$E$70,MATCH(M800,Setup!$K$44:$K$70,0))&amp;"","")</f>
        <v/>
      </c>
      <c r="R800" s="110" t="str">
        <f>IFERROR(INDEX(Setup!$L$44:$L$70,MATCH(M800,Setup!$K$44:$K$70,0))&amp;"","")</f>
        <v/>
      </c>
      <c r="S800" s="110" t="str">
        <f>Setup!$C$30</f>
        <v>USD</v>
      </c>
      <c r="T800" s="111" t="str">
        <f>IFERROR(INDEX('Data Sheet'!$B$104:$B$181,MATCH(I800,'Data Sheet'!$F$104:$F$181,0)),"")</f>
        <v/>
      </c>
      <c r="U800" s="112" t="str">
        <f>IFERROR(INDEX('Data Sheet'!$D$104:$D$181,MATCH(I800,'Data Sheet'!$F$104:$F$181,0)),"")</f>
        <v/>
      </c>
      <c r="V800" s="102"/>
      <c r="W800" s="221" t="e">
        <f>IF(V800=Setup!$C$30,"Grant",IF(V800=Setup!$C$31,"Local",IF(V800=Setup!$C$32,"Other",IF(ISBLANK(V800),"","Other"))))</f>
        <v>#N/A</v>
      </c>
      <c r="X800" s="295"/>
      <c r="Y800" s="296" t="str">
        <f>IF(X800&lt;&gt;"",X800/VLOOKUP($V800,Setup!$C$30:$D$41,2,0),"")</f>
        <v/>
      </c>
      <c r="Z800" s="297"/>
      <c r="AA800" s="298" t="str">
        <f t="shared" si="359"/>
        <v/>
      </c>
      <c r="AB800" s="297"/>
      <c r="AC800" s="299" t="str">
        <f t="shared" si="360"/>
        <v/>
      </c>
      <c r="AD800" s="297"/>
      <c r="AE800" s="299" t="str">
        <f t="shared" si="361"/>
        <v/>
      </c>
      <c r="AF800" s="297"/>
      <c r="AG800" s="298" t="str">
        <f t="shared" si="362"/>
        <v/>
      </c>
      <c r="AH800" s="298" t="str">
        <f t="shared" si="363"/>
        <v/>
      </c>
      <c r="AI800" s="298" t="str">
        <f t="shared" si="364"/>
        <v/>
      </c>
      <c r="AJ800" s="300"/>
      <c r="AK800" s="295"/>
      <c r="AL800" s="296" t="str">
        <f>IF(AK800&lt;&gt;"",AK800/VLOOKUP($V800,Setup!$C$30:$D$41,2,0),"")</f>
        <v/>
      </c>
      <c r="AM800" s="301"/>
      <c r="AN800" s="299" t="str">
        <f t="shared" si="365"/>
        <v/>
      </c>
      <c r="AO800" s="301"/>
      <c r="AP800" s="299" t="str">
        <f t="shared" si="366"/>
        <v/>
      </c>
      <c r="AQ800" s="301"/>
      <c r="AR800" s="299" t="str">
        <f t="shared" si="367"/>
        <v/>
      </c>
      <c r="AS800" s="301"/>
      <c r="AT800" s="298" t="str">
        <f t="shared" si="368"/>
        <v/>
      </c>
      <c r="AU800" s="298" t="str">
        <f t="shared" si="369"/>
        <v/>
      </c>
      <c r="AV800" s="298" t="str">
        <f t="shared" si="370"/>
        <v/>
      </c>
      <c r="AW800" s="300"/>
      <c r="AX800" s="295"/>
      <c r="AY800" s="296" t="str">
        <f>IF(AX800&lt;&gt;"",AX800/VLOOKUP($V800,Setup!$C$30:$D$41,2,0),"")</f>
        <v/>
      </c>
      <c r="AZ800" s="302"/>
      <c r="BA800" s="299" t="str">
        <f t="shared" si="371"/>
        <v/>
      </c>
      <c r="BB800" s="302"/>
      <c r="BC800" s="299" t="str">
        <f t="shared" si="372"/>
        <v/>
      </c>
      <c r="BD800" s="302"/>
      <c r="BE800" s="299" t="str">
        <f t="shared" si="373"/>
        <v/>
      </c>
      <c r="BF800" s="302"/>
      <c r="BG800" s="298" t="str">
        <f t="shared" si="374"/>
        <v/>
      </c>
      <c r="BH800" s="298" t="str">
        <f t="shared" si="375"/>
        <v/>
      </c>
      <c r="BI800" s="298" t="str">
        <f t="shared" si="376"/>
        <v/>
      </c>
      <c r="BJ800" s="300"/>
      <c r="BK800" s="295"/>
      <c r="BL800" s="296" t="str">
        <f>IF(BK800&lt;&gt;"",BK800/VLOOKUP($V800,Setup!$C$30:$D$41,2,0),"")</f>
        <v/>
      </c>
      <c r="BM800" s="302"/>
      <c r="BN800" s="299" t="str">
        <f t="shared" si="377"/>
        <v/>
      </c>
      <c r="BO800" s="302"/>
      <c r="BP800" s="299" t="str">
        <f t="shared" si="378"/>
        <v/>
      </c>
      <c r="BQ800" s="302"/>
      <c r="BR800" s="299" t="str">
        <f t="shared" si="379"/>
        <v/>
      </c>
      <c r="BS800" s="302"/>
      <c r="BT800" s="298" t="str">
        <f t="shared" si="380"/>
        <v/>
      </c>
      <c r="BU800" s="298" t="str">
        <f t="shared" si="381"/>
        <v/>
      </c>
      <c r="BV800" s="298" t="str">
        <f t="shared" si="382"/>
        <v/>
      </c>
      <c r="BW800" s="300"/>
      <c r="BX800" s="298" t="str">
        <f t="shared" si="383"/>
        <v/>
      </c>
      <c r="BY800" s="298" t="str">
        <f t="shared" si="384"/>
        <v/>
      </c>
      <c r="BZ800" s="113"/>
      <c r="CA800" s="114"/>
      <c r="CL800" s="358" t="str">
        <f>IFERROR(VLOOKUP(C800,'Data Sheet'!$A$3:$B$16,2,FALSE),"")</f>
        <v/>
      </c>
    </row>
    <row r="801" spans="1:90" ht="25.5" customHeight="1">
      <c r="A801" s="100"/>
      <c r="B801" s="107" t="str">
        <f t="shared" si="387"/>
        <v>--</v>
      </c>
      <c r="C801" s="304"/>
      <c r="D801" s="305" t="str">
        <f>IFERROR(IF(VLOOKUP(C801,'Data Sheet'!$A$3:$D$16,4,FALSE)=0,"",VLOOKUP(C801,'Data Sheet'!$A$3:$D$16,4,FALSE)),"")</f>
        <v/>
      </c>
      <c r="E801" s="306"/>
      <c r="F801" s="307" t="str">
        <f>IFERROR(IF(VLOOKUP(E801,'Data Sheet'!$C$19:$D$80,2,FALSE)=0,"",VLOOKUP(E801,'Data Sheet'!$C$19:$D$80,2,FALSE)),"")</f>
        <v/>
      </c>
      <c r="G801" s="308" t="str">
        <f t="shared" si="385"/>
        <v>-</v>
      </c>
      <c r="H801" s="108"/>
      <c r="I801" s="304"/>
      <c r="J801" s="109" t="e">
        <f t="shared" si="386"/>
        <v>#VALUE!</v>
      </c>
      <c r="K801" s="104" t="str">
        <f>IFERROR(INDEX('Data Sheet'!$C$104:$C$181,MATCH(I801,'Data Sheet'!$F$104:$F$181,0)),"")</f>
        <v/>
      </c>
      <c r="L801" s="260" t="str">
        <f>IFERROR(INDEX('Data Sheet'!$G$104:$G$181,MATCH(I801,'Data Sheet'!$F$104:$F$181,0)),"")</f>
        <v/>
      </c>
      <c r="M801" s="220"/>
      <c r="N801" s="303"/>
      <c r="O801" s="303"/>
      <c r="P801" s="110" t="str">
        <f>IFERROR(INDEX(Setup!$D$44:$D$70,MATCH(M801,Setup!$K$44:$K$70,0))&amp;"","")</f>
        <v/>
      </c>
      <c r="Q801" s="110" t="str">
        <f>IFERROR(INDEX(Setup!$E$44:$E$70,MATCH(M801,Setup!$K$44:$K$70,0))&amp;"","")</f>
        <v/>
      </c>
      <c r="R801" s="110" t="str">
        <f>IFERROR(INDEX(Setup!$L$44:$L$70,MATCH(M801,Setup!$K$44:$K$70,0))&amp;"","")</f>
        <v/>
      </c>
      <c r="S801" s="110" t="str">
        <f>Setup!$C$30</f>
        <v>USD</v>
      </c>
      <c r="T801" s="111" t="str">
        <f>IFERROR(INDEX('Data Sheet'!$B$104:$B$181,MATCH(I801,'Data Sheet'!$F$104:$F$181,0)),"")</f>
        <v/>
      </c>
      <c r="U801" s="112" t="str">
        <f>IFERROR(INDEX('Data Sheet'!$D$104:$D$181,MATCH(I801,'Data Sheet'!$F$104:$F$181,0)),"")</f>
        <v/>
      </c>
      <c r="V801" s="102"/>
      <c r="W801" s="221" t="e">
        <f>IF(V801=Setup!$C$30,"Grant",IF(V801=Setup!$C$31,"Local",IF(V801=Setup!$C$32,"Other",IF(ISBLANK(V801),"","Other"))))</f>
        <v>#N/A</v>
      </c>
      <c r="X801" s="295"/>
      <c r="Y801" s="296" t="str">
        <f>IF(X801&lt;&gt;"",X801/VLOOKUP($V801,Setup!$C$30:$D$41,2,0),"")</f>
        <v/>
      </c>
      <c r="Z801" s="297"/>
      <c r="AA801" s="298" t="str">
        <f t="shared" si="359"/>
        <v/>
      </c>
      <c r="AB801" s="297"/>
      <c r="AC801" s="299" t="str">
        <f t="shared" si="360"/>
        <v/>
      </c>
      <c r="AD801" s="297"/>
      <c r="AE801" s="299" t="str">
        <f t="shared" si="361"/>
        <v/>
      </c>
      <c r="AF801" s="297"/>
      <c r="AG801" s="298" t="str">
        <f t="shared" si="362"/>
        <v/>
      </c>
      <c r="AH801" s="298" t="str">
        <f t="shared" si="363"/>
        <v/>
      </c>
      <c r="AI801" s="298" t="str">
        <f t="shared" si="364"/>
        <v/>
      </c>
      <c r="AJ801" s="300"/>
      <c r="AK801" s="295"/>
      <c r="AL801" s="296" t="str">
        <f>IF(AK801&lt;&gt;"",AK801/VLOOKUP($V801,Setup!$C$30:$D$41,2,0),"")</f>
        <v/>
      </c>
      <c r="AM801" s="301"/>
      <c r="AN801" s="299" t="str">
        <f t="shared" si="365"/>
        <v/>
      </c>
      <c r="AO801" s="301"/>
      <c r="AP801" s="299" t="str">
        <f t="shared" si="366"/>
        <v/>
      </c>
      <c r="AQ801" s="301"/>
      <c r="AR801" s="299" t="str">
        <f t="shared" si="367"/>
        <v/>
      </c>
      <c r="AS801" s="301"/>
      <c r="AT801" s="298" t="str">
        <f t="shared" si="368"/>
        <v/>
      </c>
      <c r="AU801" s="298" t="str">
        <f t="shared" si="369"/>
        <v/>
      </c>
      <c r="AV801" s="298" t="str">
        <f t="shared" si="370"/>
        <v/>
      </c>
      <c r="AW801" s="300"/>
      <c r="AX801" s="295"/>
      <c r="AY801" s="296" t="str">
        <f>IF(AX801&lt;&gt;"",AX801/VLOOKUP($V801,Setup!$C$30:$D$41,2,0),"")</f>
        <v/>
      </c>
      <c r="AZ801" s="302"/>
      <c r="BA801" s="299" t="str">
        <f t="shared" si="371"/>
        <v/>
      </c>
      <c r="BB801" s="302"/>
      <c r="BC801" s="299" t="str">
        <f t="shared" si="372"/>
        <v/>
      </c>
      <c r="BD801" s="302"/>
      <c r="BE801" s="299" t="str">
        <f t="shared" si="373"/>
        <v/>
      </c>
      <c r="BF801" s="302"/>
      <c r="BG801" s="298" t="str">
        <f t="shared" si="374"/>
        <v/>
      </c>
      <c r="BH801" s="298" t="str">
        <f t="shared" si="375"/>
        <v/>
      </c>
      <c r="BI801" s="298" t="str">
        <f t="shared" si="376"/>
        <v/>
      </c>
      <c r="BJ801" s="300"/>
      <c r="BK801" s="295"/>
      <c r="BL801" s="296" t="str">
        <f>IF(BK801&lt;&gt;"",BK801/VLOOKUP($V801,Setup!$C$30:$D$41,2,0),"")</f>
        <v/>
      </c>
      <c r="BM801" s="302"/>
      <c r="BN801" s="299" t="str">
        <f t="shared" si="377"/>
        <v/>
      </c>
      <c r="BO801" s="302"/>
      <c r="BP801" s="299" t="str">
        <f t="shared" si="378"/>
        <v/>
      </c>
      <c r="BQ801" s="302"/>
      <c r="BR801" s="299" t="str">
        <f t="shared" si="379"/>
        <v/>
      </c>
      <c r="BS801" s="302"/>
      <c r="BT801" s="298" t="str">
        <f t="shared" si="380"/>
        <v/>
      </c>
      <c r="BU801" s="298" t="str">
        <f t="shared" si="381"/>
        <v/>
      </c>
      <c r="BV801" s="298" t="str">
        <f t="shared" si="382"/>
        <v/>
      </c>
      <c r="BW801" s="300"/>
      <c r="BX801" s="298" t="str">
        <f t="shared" si="383"/>
        <v/>
      </c>
      <c r="BY801" s="298" t="str">
        <f t="shared" si="384"/>
        <v/>
      </c>
      <c r="BZ801" s="113"/>
      <c r="CA801" s="114"/>
      <c r="CL801" s="358" t="str">
        <f>IFERROR(VLOOKUP(C801,'Data Sheet'!$A$3:$B$16,2,FALSE),"")</f>
        <v/>
      </c>
    </row>
    <row r="802" spans="1:90" ht="25.5" customHeight="1">
      <c r="A802" s="100"/>
      <c r="B802" s="107" t="str">
        <f t="shared" si="387"/>
        <v>--</v>
      </c>
      <c r="C802" s="304"/>
      <c r="D802" s="305" t="str">
        <f>IFERROR(IF(VLOOKUP(C802,'Data Sheet'!$A$3:$D$16,4,FALSE)=0,"",VLOOKUP(C802,'Data Sheet'!$A$3:$D$16,4,FALSE)),"")</f>
        <v/>
      </c>
      <c r="E802" s="306"/>
      <c r="F802" s="307" t="str">
        <f>IFERROR(IF(VLOOKUP(E802,'Data Sheet'!$C$19:$D$80,2,FALSE)=0,"",VLOOKUP(E802,'Data Sheet'!$C$19:$D$80,2,FALSE)),"")</f>
        <v/>
      </c>
      <c r="G802" s="308" t="str">
        <f t="shared" si="385"/>
        <v>-</v>
      </c>
      <c r="H802" s="108"/>
      <c r="I802" s="304"/>
      <c r="J802" s="109" t="e">
        <f t="shared" si="386"/>
        <v>#VALUE!</v>
      </c>
      <c r="K802" s="104" t="str">
        <f>IFERROR(INDEX('Data Sheet'!$C$104:$C$181,MATCH(I802,'Data Sheet'!$F$104:$F$181,0)),"")</f>
        <v/>
      </c>
      <c r="L802" s="260" t="str">
        <f>IFERROR(INDEX('Data Sheet'!$G$104:$G$181,MATCH(I802,'Data Sheet'!$F$104:$F$181,0)),"")</f>
        <v/>
      </c>
      <c r="M802" s="220"/>
      <c r="N802" s="303"/>
      <c r="O802" s="303"/>
      <c r="P802" s="110" t="str">
        <f>IFERROR(INDEX(Setup!$D$44:$D$70,MATCH(M802,Setup!$K$44:$K$70,0))&amp;"","")</f>
        <v/>
      </c>
      <c r="Q802" s="110" t="str">
        <f>IFERROR(INDEX(Setup!$E$44:$E$70,MATCH(M802,Setup!$K$44:$K$70,0))&amp;"","")</f>
        <v/>
      </c>
      <c r="R802" s="110" t="str">
        <f>IFERROR(INDEX(Setup!$L$44:$L$70,MATCH(M802,Setup!$K$44:$K$70,0))&amp;"","")</f>
        <v/>
      </c>
      <c r="S802" s="110" t="str">
        <f>Setup!$C$30</f>
        <v>USD</v>
      </c>
      <c r="T802" s="111" t="str">
        <f>IFERROR(INDEX('Data Sheet'!$B$104:$B$181,MATCH(I802,'Data Sheet'!$F$104:$F$181,0)),"")</f>
        <v/>
      </c>
      <c r="U802" s="112" t="str">
        <f>IFERROR(INDEX('Data Sheet'!$D$104:$D$181,MATCH(I802,'Data Sheet'!$F$104:$F$181,0)),"")</f>
        <v/>
      </c>
      <c r="V802" s="102"/>
      <c r="W802" s="221" t="e">
        <f>IF(V802=Setup!$C$30,"Grant",IF(V802=Setup!$C$31,"Local",IF(V802=Setup!$C$32,"Other",IF(ISBLANK(V802),"","Other"))))</f>
        <v>#N/A</v>
      </c>
      <c r="X802" s="295"/>
      <c r="Y802" s="296" t="str">
        <f>IF(X802&lt;&gt;"",X802/VLOOKUP($V802,Setup!$C$30:$D$41,2,0),"")</f>
        <v/>
      </c>
      <c r="Z802" s="297"/>
      <c r="AA802" s="298" t="str">
        <f t="shared" si="359"/>
        <v/>
      </c>
      <c r="AB802" s="297"/>
      <c r="AC802" s="299" t="str">
        <f t="shared" si="360"/>
        <v/>
      </c>
      <c r="AD802" s="297"/>
      <c r="AE802" s="299" t="str">
        <f t="shared" si="361"/>
        <v/>
      </c>
      <c r="AF802" s="297"/>
      <c r="AG802" s="298" t="str">
        <f t="shared" si="362"/>
        <v/>
      </c>
      <c r="AH802" s="298" t="str">
        <f t="shared" si="363"/>
        <v/>
      </c>
      <c r="AI802" s="298" t="str">
        <f t="shared" si="364"/>
        <v/>
      </c>
      <c r="AJ802" s="300"/>
      <c r="AK802" s="295"/>
      <c r="AL802" s="296" t="str">
        <f>IF(AK802&lt;&gt;"",AK802/VLOOKUP($V802,Setup!$C$30:$D$41,2,0),"")</f>
        <v/>
      </c>
      <c r="AM802" s="301"/>
      <c r="AN802" s="299" t="str">
        <f t="shared" si="365"/>
        <v/>
      </c>
      <c r="AO802" s="301"/>
      <c r="AP802" s="299" t="str">
        <f t="shared" si="366"/>
        <v/>
      </c>
      <c r="AQ802" s="301"/>
      <c r="AR802" s="299" t="str">
        <f t="shared" si="367"/>
        <v/>
      </c>
      <c r="AS802" s="301"/>
      <c r="AT802" s="298" t="str">
        <f t="shared" si="368"/>
        <v/>
      </c>
      <c r="AU802" s="298" t="str">
        <f t="shared" si="369"/>
        <v/>
      </c>
      <c r="AV802" s="298" t="str">
        <f t="shared" si="370"/>
        <v/>
      </c>
      <c r="AW802" s="300"/>
      <c r="AX802" s="295"/>
      <c r="AY802" s="296" t="str">
        <f>IF(AX802&lt;&gt;"",AX802/VLOOKUP($V802,Setup!$C$30:$D$41,2,0),"")</f>
        <v/>
      </c>
      <c r="AZ802" s="302"/>
      <c r="BA802" s="299" t="str">
        <f t="shared" si="371"/>
        <v/>
      </c>
      <c r="BB802" s="302"/>
      <c r="BC802" s="299" t="str">
        <f t="shared" si="372"/>
        <v/>
      </c>
      <c r="BD802" s="302"/>
      <c r="BE802" s="299" t="str">
        <f t="shared" si="373"/>
        <v/>
      </c>
      <c r="BF802" s="302"/>
      <c r="BG802" s="298" t="str">
        <f t="shared" si="374"/>
        <v/>
      </c>
      <c r="BH802" s="298" t="str">
        <f t="shared" si="375"/>
        <v/>
      </c>
      <c r="BI802" s="298" t="str">
        <f t="shared" si="376"/>
        <v/>
      </c>
      <c r="BJ802" s="300"/>
      <c r="BK802" s="295"/>
      <c r="BL802" s="296" t="str">
        <f>IF(BK802&lt;&gt;"",BK802/VLOOKUP($V802,Setup!$C$30:$D$41,2,0),"")</f>
        <v/>
      </c>
      <c r="BM802" s="302"/>
      <c r="BN802" s="299" t="str">
        <f t="shared" si="377"/>
        <v/>
      </c>
      <c r="BO802" s="302"/>
      <c r="BP802" s="299" t="str">
        <f t="shared" si="378"/>
        <v/>
      </c>
      <c r="BQ802" s="302"/>
      <c r="BR802" s="299" t="str">
        <f t="shared" si="379"/>
        <v/>
      </c>
      <c r="BS802" s="302"/>
      <c r="BT802" s="298" t="str">
        <f t="shared" si="380"/>
        <v/>
      </c>
      <c r="BU802" s="298" t="str">
        <f t="shared" si="381"/>
        <v/>
      </c>
      <c r="BV802" s="298" t="str">
        <f t="shared" si="382"/>
        <v/>
      </c>
      <c r="BW802" s="300"/>
      <c r="BX802" s="298" t="str">
        <f t="shared" si="383"/>
        <v/>
      </c>
      <c r="BY802" s="298" t="str">
        <f t="shared" si="384"/>
        <v/>
      </c>
      <c r="BZ802" s="113"/>
      <c r="CA802" s="114"/>
      <c r="CL802" s="358" t="str">
        <f>IFERROR(VLOOKUP(C802,'Data Sheet'!$A$3:$B$16,2,FALSE),"")</f>
        <v/>
      </c>
    </row>
    <row r="803" spans="1:90" ht="25.5" customHeight="1">
      <c r="A803" s="100"/>
      <c r="B803" s="107" t="str">
        <f t="shared" si="387"/>
        <v>--</v>
      </c>
      <c r="C803" s="304"/>
      <c r="D803" s="305" t="str">
        <f>IFERROR(IF(VLOOKUP(C803,'Data Sheet'!$A$3:$D$16,4,FALSE)=0,"",VLOOKUP(C803,'Data Sheet'!$A$3:$D$16,4,FALSE)),"")</f>
        <v/>
      </c>
      <c r="E803" s="306"/>
      <c r="F803" s="307" t="str">
        <f>IFERROR(IF(VLOOKUP(E803,'Data Sheet'!$C$19:$D$80,2,FALSE)=0,"",VLOOKUP(E803,'Data Sheet'!$C$19:$D$80,2,FALSE)),"")</f>
        <v/>
      </c>
      <c r="G803" s="308" t="str">
        <f t="shared" si="385"/>
        <v>-</v>
      </c>
      <c r="H803" s="108"/>
      <c r="I803" s="304"/>
      <c r="J803" s="109" t="e">
        <f t="shared" si="386"/>
        <v>#VALUE!</v>
      </c>
      <c r="K803" s="104" t="str">
        <f>IFERROR(INDEX('Data Sheet'!$C$104:$C$181,MATCH(I803,'Data Sheet'!$F$104:$F$181,0)),"")</f>
        <v/>
      </c>
      <c r="L803" s="260" t="str">
        <f>IFERROR(INDEX('Data Sheet'!$G$104:$G$181,MATCH(I803,'Data Sheet'!$F$104:$F$181,0)),"")</f>
        <v/>
      </c>
      <c r="M803" s="220"/>
      <c r="N803" s="303"/>
      <c r="O803" s="303"/>
      <c r="P803" s="110" t="str">
        <f>IFERROR(INDEX(Setup!$D$44:$D$70,MATCH(M803,Setup!$K$44:$K$70,0))&amp;"","")</f>
        <v/>
      </c>
      <c r="Q803" s="110" t="str">
        <f>IFERROR(INDEX(Setup!$E$44:$E$70,MATCH(M803,Setup!$K$44:$K$70,0))&amp;"","")</f>
        <v/>
      </c>
      <c r="R803" s="110" t="str">
        <f>IFERROR(INDEX(Setup!$L$44:$L$70,MATCH(M803,Setup!$K$44:$K$70,0))&amp;"","")</f>
        <v/>
      </c>
      <c r="S803" s="110" t="str">
        <f>Setup!$C$30</f>
        <v>USD</v>
      </c>
      <c r="T803" s="111" t="str">
        <f>IFERROR(INDEX('Data Sheet'!$B$104:$B$181,MATCH(I803,'Data Sheet'!$F$104:$F$181,0)),"")</f>
        <v/>
      </c>
      <c r="U803" s="112" t="str">
        <f>IFERROR(INDEX('Data Sheet'!$D$104:$D$181,MATCH(I803,'Data Sheet'!$F$104:$F$181,0)),"")</f>
        <v/>
      </c>
      <c r="V803" s="102"/>
      <c r="W803" s="221" t="e">
        <f>IF(V803=Setup!$C$30,"Grant",IF(V803=Setup!$C$31,"Local",IF(V803=Setup!$C$32,"Other",IF(ISBLANK(V803),"","Other"))))</f>
        <v>#N/A</v>
      </c>
      <c r="X803" s="295"/>
      <c r="Y803" s="296" t="str">
        <f>IF(X803&lt;&gt;"",X803/VLOOKUP($V803,Setup!$C$30:$D$41,2,0),"")</f>
        <v/>
      </c>
      <c r="Z803" s="297"/>
      <c r="AA803" s="298" t="str">
        <f t="shared" si="359"/>
        <v/>
      </c>
      <c r="AB803" s="297"/>
      <c r="AC803" s="299" t="str">
        <f t="shared" si="360"/>
        <v/>
      </c>
      <c r="AD803" s="297"/>
      <c r="AE803" s="299" t="str">
        <f t="shared" si="361"/>
        <v/>
      </c>
      <c r="AF803" s="297"/>
      <c r="AG803" s="298" t="str">
        <f t="shared" si="362"/>
        <v/>
      </c>
      <c r="AH803" s="298" t="str">
        <f t="shared" si="363"/>
        <v/>
      </c>
      <c r="AI803" s="298" t="str">
        <f t="shared" si="364"/>
        <v/>
      </c>
      <c r="AJ803" s="300"/>
      <c r="AK803" s="295"/>
      <c r="AL803" s="296" t="str">
        <f>IF(AK803&lt;&gt;"",AK803/VLOOKUP($V803,Setup!$C$30:$D$41,2,0),"")</f>
        <v/>
      </c>
      <c r="AM803" s="301"/>
      <c r="AN803" s="299" t="str">
        <f t="shared" si="365"/>
        <v/>
      </c>
      <c r="AO803" s="301"/>
      <c r="AP803" s="299" t="str">
        <f t="shared" si="366"/>
        <v/>
      </c>
      <c r="AQ803" s="301"/>
      <c r="AR803" s="299" t="str">
        <f t="shared" si="367"/>
        <v/>
      </c>
      <c r="AS803" s="301"/>
      <c r="AT803" s="298" t="str">
        <f t="shared" si="368"/>
        <v/>
      </c>
      <c r="AU803" s="298" t="str">
        <f t="shared" si="369"/>
        <v/>
      </c>
      <c r="AV803" s="298" t="str">
        <f t="shared" si="370"/>
        <v/>
      </c>
      <c r="AW803" s="300"/>
      <c r="AX803" s="295"/>
      <c r="AY803" s="296" t="str">
        <f>IF(AX803&lt;&gt;"",AX803/VLOOKUP($V803,Setup!$C$30:$D$41,2,0),"")</f>
        <v/>
      </c>
      <c r="AZ803" s="302"/>
      <c r="BA803" s="299" t="str">
        <f t="shared" si="371"/>
        <v/>
      </c>
      <c r="BB803" s="302"/>
      <c r="BC803" s="299" t="str">
        <f t="shared" si="372"/>
        <v/>
      </c>
      <c r="BD803" s="302"/>
      <c r="BE803" s="299" t="str">
        <f t="shared" si="373"/>
        <v/>
      </c>
      <c r="BF803" s="302"/>
      <c r="BG803" s="298" t="str">
        <f t="shared" si="374"/>
        <v/>
      </c>
      <c r="BH803" s="298" t="str">
        <f t="shared" si="375"/>
        <v/>
      </c>
      <c r="BI803" s="298" t="str">
        <f t="shared" si="376"/>
        <v/>
      </c>
      <c r="BJ803" s="300"/>
      <c r="BK803" s="295"/>
      <c r="BL803" s="296" t="str">
        <f>IF(BK803&lt;&gt;"",BK803/VLOOKUP($V803,Setup!$C$30:$D$41,2,0),"")</f>
        <v/>
      </c>
      <c r="BM803" s="302"/>
      <c r="BN803" s="299" t="str">
        <f t="shared" si="377"/>
        <v/>
      </c>
      <c r="BO803" s="302"/>
      <c r="BP803" s="299" t="str">
        <f t="shared" si="378"/>
        <v/>
      </c>
      <c r="BQ803" s="302"/>
      <c r="BR803" s="299" t="str">
        <f t="shared" si="379"/>
        <v/>
      </c>
      <c r="BS803" s="302"/>
      <c r="BT803" s="298" t="str">
        <f t="shared" si="380"/>
        <v/>
      </c>
      <c r="BU803" s="298" t="str">
        <f t="shared" si="381"/>
        <v/>
      </c>
      <c r="BV803" s="298" t="str">
        <f t="shared" si="382"/>
        <v/>
      </c>
      <c r="BW803" s="300"/>
      <c r="BX803" s="298" t="str">
        <f t="shared" si="383"/>
        <v/>
      </c>
      <c r="BY803" s="298" t="str">
        <f t="shared" si="384"/>
        <v/>
      </c>
      <c r="BZ803" s="113"/>
      <c r="CA803" s="114"/>
      <c r="CL803" s="358" t="str">
        <f>IFERROR(VLOOKUP(C803,'Data Sheet'!$A$3:$B$16,2,FALSE),"")</f>
        <v/>
      </c>
    </row>
    <row r="804" spans="1:90" ht="25.5" customHeight="1">
      <c r="A804" s="100"/>
      <c r="B804" s="107" t="str">
        <f t="shared" si="387"/>
        <v>--</v>
      </c>
      <c r="C804" s="304"/>
      <c r="D804" s="305" t="str">
        <f>IFERROR(IF(VLOOKUP(C804,'Data Sheet'!$A$3:$D$16,4,FALSE)=0,"",VLOOKUP(C804,'Data Sheet'!$A$3:$D$16,4,FALSE)),"")</f>
        <v/>
      </c>
      <c r="E804" s="306"/>
      <c r="F804" s="307" t="str">
        <f>IFERROR(IF(VLOOKUP(E804,'Data Sheet'!$C$19:$D$80,2,FALSE)=0,"",VLOOKUP(E804,'Data Sheet'!$C$19:$D$80,2,FALSE)),"")</f>
        <v/>
      </c>
      <c r="G804" s="308" t="str">
        <f t="shared" si="385"/>
        <v>-</v>
      </c>
      <c r="H804" s="108"/>
      <c r="I804" s="304"/>
      <c r="J804" s="109" t="e">
        <f t="shared" si="386"/>
        <v>#VALUE!</v>
      </c>
      <c r="K804" s="104" t="str">
        <f>IFERROR(INDEX('Data Sheet'!$C$104:$C$181,MATCH(I804,'Data Sheet'!$F$104:$F$181,0)),"")</f>
        <v/>
      </c>
      <c r="L804" s="260" t="str">
        <f>IFERROR(INDEX('Data Sheet'!$G$104:$G$181,MATCH(I804,'Data Sheet'!$F$104:$F$181,0)),"")</f>
        <v/>
      </c>
      <c r="M804" s="220"/>
      <c r="N804" s="303"/>
      <c r="O804" s="303"/>
      <c r="P804" s="110" t="str">
        <f>IFERROR(INDEX(Setup!$D$44:$D$70,MATCH(M804,Setup!$K$44:$K$70,0))&amp;"","")</f>
        <v/>
      </c>
      <c r="Q804" s="110" t="str">
        <f>IFERROR(INDEX(Setup!$E$44:$E$70,MATCH(M804,Setup!$K$44:$K$70,0))&amp;"","")</f>
        <v/>
      </c>
      <c r="R804" s="110" t="str">
        <f>IFERROR(INDEX(Setup!$L$44:$L$70,MATCH(M804,Setup!$K$44:$K$70,0))&amp;"","")</f>
        <v/>
      </c>
      <c r="S804" s="110" t="str">
        <f>Setup!$C$30</f>
        <v>USD</v>
      </c>
      <c r="T804" s="111" t="str">
        <f>IFERROR(INDEX('Data Sheet'!$B$104:$B$181,MATCH(I804,'Data Sheet'!$F$104:$F$181,0)),"")</f>
        <v/>
      </c>
      <c r="U804" s="112" t="str">
        <f>IFERROR(INDEX('Data Sheet'!$D$104:$D$181,MATCH(I804,'Data Sheet'!$F$104:$F$181,0)),"")</f>
        <v/>
      </c>
      <c r="V804" s="102"/>
      <c r="W804" s="221" t="e">
        <f>IF(V804=Setup!$C$30,"Grant",IF(V804=Setup!$C$31,"Local",IF(V804=Setup!$C$32,"Other",IF(ISBLANK(V804),"","Other"))))</f>
        <v>#N/A</v>
      </c>
      <c r="X804" s="295"/>
      <c r="Y804" s="296" t="str">
        <f>IF(X804&lt;&gt;"",X804/VLOOKUP($V804,Setup!$C$30:$D$41,2,0),"")</f>
        <v/>
      </c>
      <c r="Z804" s="297"/>
      <c r="AA804" s="298" t="str">
        <f t="shared" si="359"/>
        <v/>
      </c>
      <c r="AB804" s="297"/>
      <c r="AC804" s="299" t="str">
        <f t="shared" si="360"/>
        <v/>
      </c>
      <c r="AD804" s="297"/>
      <c r="AE804" s="299" t="str">
        <f t="shared" si="361"/>
        <v/>
      </c>
      <c r="AF804" s="297"/>
      <c r="AG804" s="298" t="str">
        <f t="shared" si="362"/>
        <v/>
      </c>
      <c r="AH804" s="298" t="str">
        <f t="shared" si="363"/>
        <v/>
      </c>
      <c r="AI804" s="298" t="str">
        <f t="shared" si="364"/>
        <v/>
      </c>
      <c r="AJ804" s="300"/>
      <c r="AK804" s="295"/>
      <c r="AL804" s="296" t="str">
        <f>IF(AK804&lt;&gt;"",AK804/VLOOKUP($V804,Setup!$C$30:$D$41,2,0),"")</f>
        <v/>
      </c>
      <c r="AM804" s="301"/>
      <c r="AN804" s="299" t="str">
        <f t="shared" si="365"/>
        <v/>
      </c>
      <c r="AO804" s="301"/>
      <c r="AP804" s="299" t="str">
        <f t="shared" si="366"/>
        <v/>
      </c>
      <c r="AQ804" s="301"/>
      <c r="AR804" s="299" t="str">
        <f t="shared" si="367"/>
        <v/>
      </c>
      <c r="AS804" s="301"/>
      <c r="AT804" s="298" t="str">
        <f t="shared" si="368"/>
        <v/>
      </c>
      <c r="AU804" s="298" t="str">
        <f t="shared" si="369"/>
        <v/>
      </c>
      <c r="AV804" s="298" t="str">
        <f t="shared" si="370"/>
        <v/>
      </c>
      <c r="AW804" s="300"/>
      <c r="AX804" s="295"/>
      <c r="AY804" s="296" t="str">
        <f>IF(AX804&lt;&gt;"",AX804/VLOOKUP($V804,Setup!$C$30:$D$41,2,0),"")</f>
        <v/>
      </c>
      <c r="AZ804" s="302"/>
      <c r="BA804" s="299" t="str">
        <f t="shared" si="371"/>
        <v/>
      </c>
      <c r="BB804" s="302"/>
      <c r="BC804" s="299" t="str">
        <f t="shared" si="372"/>
        <v/>
      </c>
      <c r="BD804" s="302"/>
      <c r="BE804" s="299" t="str">
        <f t="shared" si="373"/>
        <v/>
      </c>
      <c r="BF804" s="302"/>
      <c r="BG804" s="298" t="str">
        <f t="shared" si="374"/>
        <v/>
      </c>
      <c r="BH804" s="298" t="str">
        <f t="shared" si="375"/>
        <v/>
      </c>
      <c r="BI804" s="298" t="str">
        <f t="shared" si="376"/>
        <v/>
      </c>
      <c r="BJ804" s="300"/>
      <c r="BK804" s="295"/>
      <c r="BL804" s="296" t="str">
        <f>IF(BK804&lt;&gt;"",BK804/VLOOKUP($V804,Setup!$C$30:$D$41,2,0),"")</f>
        <v/>
      </c>
      <c r="BM804" s="302"/>
      <c r="BN804" s="299" t="str">
        <f t="shared" si="377"/>
        <v/>
      </c>
      <c r="BO804" s="302"/>
      <c r="BP804" s="299" t="str">
        <f t="shared" si="378"/>
        <v/>
      </c>
      <c r="BQ804" s="302"/>
      <c r="BR804" s="299" t="str">
        <f t="shared" si="379"/>
        <v/>
      </c>
      <c r="BS804" s="302"/>
      <c r="BT804" s="298" t="str">
        <f t="shared" si="380"/>
        <v/>
      </c>
      <c r="BU804" s="298" t="str">
        <f t="shared" si="381"/>
        <v/>
      </c>
      <c r="BV804" s="298" t="str">
        <f t="shared" si="382"/>
        <v/>
      </c>
      <c r="BW804" s="300"/>
      <c r="BX804" s="298" t="str">
        <f t="shared" si="383"/>
        <v/>
      </c>
      <c r="BY804" s="298" t="str">
        <f t="shared" si="384"/>
        <v/>
      </c>
      <c r="BZ804" s="113"/>
      <c r="CA804" s="114"/>
      <c r="CL804" s="358" t="str">
        <f>IFERROR(VLOOKUP(C804,'Data Sheet'!$A$3:$B$16,2,FALSE),"")</f>
        <v/>
      </c>
    </row>
    <row r="805" spans="1:90" ht="25.5" customHeight="1">
      <c r="A805" s="100"/>
      <c r="B805" s="107" t="str">
        <f t="shared" si="387"/>
        <v>--</v>
      </c>
      <c r="C805" s="304"/>
      <c r="D805" s="305" t="str">
        <f>IFERROR(IF(VLOOKUP(C805,'Data Sheet'!$A$3:$D$16,4,FALSE)=0,"",VLOOKUP(C805,'Data Sheet'!$A$3:$D$16,4,FALSE)),"")</f>
        <v/>
      </c>
      <c r="E805" s="306"/>
      <c r="F805" s="307" t="str">
        <f>IFERROR(IF(VLOOKUP(E805,'Data Sheet'!$C$19:$D$80,2,FALSE)=0,"",VLOOKUP(E805,'Data Sheet'!$C$19:$D$80,2,FALSE)),"")</f>
        <v/>
      </c>
      <c r="G805" s="308" t="str">
        <f t="shared" si="385"/>
        <v>-</v>
      </c>
      <c r="H805" s="108"/>
      <c r="I805" s="304"/>
      <c r="J805" s="109" t="e">
        <f t="shared" si="386"/>
        <v>#VALUE!</v>
      </c>
      <c r="K805" s="104" t="str">
        <f>IFERROR(INDEX('Data Sheet'!$C$104:$C$181,MATCH(I805,'Data Sheet'!$F$104:$F$181,0)),"")</f>
        <v/>
      </c>
      <c r="L805" s="260" t="str">
        <f>IFERROR(INDEX('Data Sheet'!$G$104:$G$181,MATCH(I805,'Data Sheet'!$F$104:$F$181,0)),"")</f>
        <v/>
      </c>
      <c r="M805" s="220"/>
      <c r="N805" s="303"/>
      <c r="O805" s="303"/>
      <c r="P805" s="110" t="str">
        <f>IFERROR(INDEX(Setup!$D$44:$D$70,MATCH(M805,Setup!$K$44:$K$70,0))&amp;"","")</f>
        <v/>
      </c>
      <c r="Q805" s="110" t="str">
        <f>IFERROR(INDEX(Setup!$E$44:$E$70,MATCH(M805,Setup!$K$44:$K$70,0))&amp;"","")</f>
        <v/>
      </c>
      <c r="R805" s="110" t="str">
        <f>IFERROR(INDEX(Setup!$L$44:$L$70,MATCH(M805,Setup!$K$44:$K$70,0))&amp;"","")</f>
        <v/>
      </c>
      <c r="S805" s="110" t="str">
        <f>Setup!$C$30</f>
        <v>USD</v>
      </c>
      <c r="T805" s="111" t="str">
        <f>IFERROR(INDEX('Data Sheet'!$B$104:$B$181,MATCH(I805,'Data Sheet'!$F$104:$F$181,0)),"")</f>
        <v/>
      </c>
      <c r="U805" s="112" t="str">
        <f>IFERROR(INDEX('Data Sheet'!$D$104:$D$181,MATCH(I805,'Data Sheet'!$F$104:$F$181,0)),"")</f>
        <v/>
      </c>
      <c r="V805" s="102"/>
      <c r="W805" s="221" t="e">
        <f>IF(V805=Setup!$C$30,"Grant",IF(V805=Setup!$C$31,"Local",IF(V805=Setup!$C$32,"Other",IF(ISBLANK(V805),"","Other"))))</f>
        <v>#N/A</v>
      </c>
      <c r="X805" s="295"/>
      <c r="Y805" s="296" t="str">
        <f>IF(X805&lt;&gt;"",X805/VLOOKUP($V805,Setup!$C$30:$D$41,2,0),"")</f>
        <v/>
      </c>
      <c r="Z805" s="297"/>
      <c r="AA805" s="298" t="str">
        <f t="shared" si="359"/>
        <v/>
      </c>
      <c r="AB805" s="297"/>
      <c r="AC805" s="299" t="str">
        <f t="shared" si="360"/>
        <v/>
      </c>
      <c r="AD805" s="297"/>
      <c r="AE805" s="299" t="str">
        <f t="shared" si="361"/>
        <v/>
      </c>
      <c r="AF805" s="297"/>
      <c r="AG805" s="298" t="str">
        <f t="shared" si="362"/>
        <v/>
      </c>
      <c r="AH805" s="298" t="str">
        <f t="shared" si="363"/>
        <v/>
      </c>
      <c r="AI805" s="298" t="str">
        <f t="shared" si="364"/>
        <v/>
      </c>
      <c r="AJ805" s="300"/>
      <c r="AK805" s="295"/>
      <c r="AL805" s="296" t="str">
        <f>IF(AK805&lt;&gt;"",AK805/VLOOKUP($V805,Setup!$C$30:$D$41,2,0),"")</f>
        <v/>
      </c>
      <c r="AM805" s="301"/>
      <c r="AN805" s="299" t="str">
        <f t="shared" si="365"/>
        <v/>
      </c>
      <c r="AO805" s="301"/>
      <c r="AP805" s="299" t="str">
        <f t="shared" si="366"/>
        <v/>
      </c>
      <c r="AQ805" s="301"/>
      <c r="AR805" s="299" t="str">
        <f t="shared" si="367"/>
        <v/>
      </c>
      <c r="AS805" s="301"/>
      <c r="AT805" s="298" t="str">
        <f t="shared" si="368"/>
        <v/>
      </c>
      <c r="AU805" s="298" t="str">
        <f t="shared" si="369"/>
        <v/>
      </c>
      <c r="AV805" s="298" t="str">
        <f t="shared" si="370"/>
        <v/>
      </c>
      <c r="AW805" s="300"/>
      <c r="AX805" s="295"/>
      <c r="AY805" s="296" t="str">
        <f>IF(AX805&lt;&gt;"",AX805/VLOOKUP($V805,Setup!$C$30:$D$41,2,0),"")</f>
        <v/>
      </c>
      <c r="AZ805" s="302"/>
      <c r="BA805" s="299" t="str">
        <f t="shared" si="371"/>
        <v/>
      </c>
      <c r="BB805" s="302"/>
      <c r="BC805" s="299" t="str">
        <f t="shared" si="372"/>
        <v/>
      </c>
      <c r="BD805" s="302"/>
      <c r="BE805" s="299" t="str">
        <f t="shared" si="373"/>
        <v/>
      </c>
      <c r="BF805" s="302"/>
      <c r="BG805" s="298" t="str">
        <f t="shared" si="374"/>
        <v/>
      </c>
      <c r="BH805" s="298" t="str">
        <f t="shared" si="375"/>
        <v/>
      </c>
      <c r="BI805" s="298" t="str">
        <f t="shared" si="376"/>
        <v/>
      </c>
      <c r="BJ805" s="300"/>
      <c r="BK805" s="295"/>
      <c r="BL805" s="296" t="str">
        <f>IF(BK805&lt;&gt;"",BK805/VLOOKUP($V805,Setup!$C$30:$D$41,2,0),"")</f>
        <v/>
      </c>
      <c r="BM805" s="302"/>
      <c r="BN805" s="299" t="str">
        <f t="shared" si="377"/>
        <v/>
      </c>
      <c r="BO805" s="302"/>
      <c r="BP805" s="299" t="str">
        <f t="shared" si="378"/>
        <v/>
      </c>
      <c r="BQ805" s="302"/>
      <c r="BR805" s="299" t="str">
        <f t="shared" si="379"/>
        <v/>
      </c>
      <c r="BS805" s="302"/>
      <c r="BT805" s="298" t="str">
        <f t="shared" si="380"/>
        <v/>
      </c>
      <c r="BU805" s="298" t="str">
        <f t="shared" si="381"/>
        <v/>
      </c>
      <c r="BV805" s="298" t="str">
        <f t="shared" si="382"/>
        <v/>
      </c>
      <c r="BW805" s="300"/>
      <c r="BX805" s="298" t="str">
        <f t="shared" si="383"/>
        <v/>
      </c>
      <c r="BY805" s="298" t="str">
        <f t="shared" si="384"/>
        <v/>
      </c>
      <c r="BZ805" s="113"/>
      <c r="CA805" s="114"/>
      <c r="CL805" s="358" t="str">
        <f>IFERROR(VLOOKUP(C805,'Data Sheet'!$A$3:$B$16,2,FALSE),"")</f>
        <v/>
      </c>
    </row>
    <row r="806" spans="1:90" ht="25.5" customHeight="1">
      <c r="A806" s="100"/>
      <c r="B806" s="107" t="str">
        <f t="shared" si="387"/>
        <v>--</v>
      </c>
      <c r="C806" s="304"/>
      <c r="D806" s="305" t="str">
        <f>IFERROR(IF(VLOOKUP(C806,'Data Sheet'!$A$3:$D$16,4,FALSE)=0,"",VLOOKUP(C806,'Data Sheet'!$A$3:$D$16,4,FALSE)),"")</f>
        <v/>
      </c>
      <c r="E806" s="306"/>
      <c r="F806" s="307" t="str">
        <f>IFERROR(IF(VLOOKUP(E806,'Data Sheet'!$C$19:$D$80,2,FALSE)=0,"",VLOOKUP(E806,'Data Sheet'!$C$19:$D$80,2,FALSE)),"")</f>
        <v/>
      </c>
      <c r="G806" s="308" t="str">
        <f t="shared" si="385"/>
        <v>-</v>
      </c>
      <c r="H806" s="108"/>
      <c r="I806" s="304"/>
      <c r="J806" s="109" t="e">
        <f t="shared" si="386"/>
        <v>#VALUE!</v>
      </c>
      <c r="K806" s="104" t="str">
        <f>IFERROR(INDEX('Data Sheet'!$C$104:$C$181,MATCH(I806,'Data Sheet'!$F$104:$F$181,0)),"")</f>
        <v/>
      </c>
      <c r="L806" s="260" t="str">
        <f>IFERROR(INDEX('Data Sheet'!$G$104:$G$181,MATCH(I806,'Data Sheet'!$F$104:$F$181,0)),"")</f>
        <v/>
      </c>
      <c r="M806" s="220"/>
      <c r="N806" s="303"/>
      <c r="O806" s="303"/>
      <c r="P806" s="110" t="str">
        <f>IFERROR(INDEX(Setup!$D$44:$D$70,MATCH(M806,Setup!$K$44:$K$70,0))&amp;"","")</f>
        <v/>
      </c>
      <c r="Q806" s="110" t="str">
        <f>IFERROR(INDEX(Setup!$E$44:$E$70,MATCH(M806,Setup!$K$44:$K$70,0))&amp;"","")</f>
        <v/>
      </c>
      <c r="R806" s="110" t="str">
        <f>IFERROR(INDEX(Setup!$L$44:$L$70,MATCH(M806,Setup!$K$44:$K$70,0))&amp;"","")</f>
        <v/>
      </c>
      <c r="S806" s="110" t="str">
        <f>Setup!$C$30</f>
        <v>USD</v>
      </c>
      <c r="T806" s="111" t="str">
        <f>IFERROR(INDEX('Data Sheet'!$B$104:$B$181,MATCH(I806,'Data Sheet'!$F$104:$F$181,0)),"")</f>
        <v/>
      </c>
      <c r="U806" s="112" t="str">
        <f>IFERROR(INDEX('Data Sheet'!$D$104:$D$181,MATCH(I806,'Data Sheet'!$F$104:$F$181,0)),"")</f>
        <v/>
      </c>
      <c r="V806" s="102"/>
      <c r="W806" s="221" t="e">
        <f>IF(V806=Setup!$C$30,"Grant",IF(V806=Setup!$C$31,"Local",IF(V806=Setup!$C$32,"Other",IF(ISBLANK(V806),"","Other"))))</f>
        <v>#N/A</v>
      </c>
      <c r="X806" s="295"/>
      <c r="Y806" s="296" t="str">
        <f>IF(X806&lt;&gt;"",X806/VLOOKUP($V806,Setup!$C$30:$D$41,2,0),"")</f>
        <v/>
      </c>
      <c r="Z806" s="297"/>
      <c r="AA806" s="298" t="str">
        <f t="shared" si="359"/>
        <v/>
      </c>
      <c r="AB806" s="297"/>
      <c r="AC806" s="299" t="str">
        <f t="shared" si="360"/>
        <v/>
      </c>
      <c r="AD806" s="297"/>
      <c r="AE806" s="299" t="str">
        <f t="shared" si="361"/>
        <v/>
      </c>
      <c r="AF806" s="297"/>
      <c r="AG806" s="298" t="str">
        <f t="shared" si="362"/>
        <v/>
      </c>
      <c r="AH806" s="298" t="str">
        <f t="shared" si="363"/>
        <v/>
      </c>
      <c r="AI806" s="298" t="str">
        <f t="shared" si="364"/>
        <v/>
      </c>
      <c r="AJ806" s="300"/>
      <c r="AK806" s="295"/>
      <c r="AL806" s="296" t="str">
        <f>IF(AK806&lt;&gt;"",AK806/VLOOKUP($V806,Setup!$C$30:$D$41,2,0),"")</f>
        <v/>
      </c>
      <c r="AM806" s="301"/>
      <c r="AN806" s="299" t="str">
        <f t="shared" si="365"/>
        <v/>
      </c>
      <c r="AO806" s="301"/>
      <c r="AP806" s="299" t="str">
        <f t="shared" si="366"/>
        <v/>
      </c>
      <c r="AQ806" s="301"/>
      <c r="AR806" s="299" t="str">
        <f t="shared" si="367"/>
        <v/>
      </c>
      <c r="AS806" s="301"/>
      <c r="AT806" s="298" t="str">
        <f t="shared" si="368"/>
        <v/>
      </c>
      <c r="AU806" s="298" t="str">
        <f t="shared" si="369"/>
        <v/>
      </c>
      <c r="AV806" s="298" t="str">
        <f t="shared" si="370"/>
        <v/>
      </c>
      <c r="AW806" s="300"/>
      <c r="AX806" s="295"/>
      <c r="AY806" s="296" t="str">
        <f>IF(AX806&lt;&gt;"",AX806/VLOOKUP($V806,Setup!$C$30:$D$41,2,0),"")</f>
        <v/>
      </c>
      <c r="AZ806" s="302"/>
      <c r="BA806" s="299" t="str">
        <f t="shared" si="371"/>
        <v/>
      </c>
      <c r="BB806" s="302"/>
      <c r="BC806" s="299" t="str">
        <f t="shared" si="372"/>
        <v/>
      </c>
      <c r="BD806" s="302"/>
      <c r="BE806" s="299" t="str">
        <f t="shared" si="373"/>
        <v/>
      </c>
      <c r="BF806" s="302"/>
      <c r="BG806" s="298" t="str">
        <f t="shared" si="374"/>
        <v/>
      </c>
      <c r="BH806" s="298" t="str">
        <f t="shared" si="375"/>
        <v/>
      </c>
      <c r="BI806" s="298" t="str">
        <f t="shared" si="376"/>
        <v/>
      </c>
      <c r="BJ806" s="300"/>
      <c r="BK806" s="295"/>
      <c r="BL806" s="296" t="str">
        <f>IF(BK806&lt;&gt;"",BK806/VLOOKUP($V806,Setup!$C$30:$D$41,2,0),"")</f>
        <v/>
      </c>
      <c r="BM806" s="302"/>
      <c r="BN806" s="299" t="str">
        <f t="shared" si="377"/>
        <v/>
      </c>
      <c r="BO806" s="302"/>
      <c r="BP806" s="299" t="str">
        <f t="shared" si="378"/>
        <v/>
      </c>
      <c r="BQ806" s="302"/>
      <c r="BR806" s="299" t="str">
        <f t="shared" si="379"/>
        <v/>
      </c>
      <c r="BS806" s="302"/>
      <c r="BT806" s="298" t="str">
        <f t="shared" si="380"/>
        <v/>
      </c>
      <c r="BU806" s="298" t="str">
        <f t="shared" si="381"/>
        <v/>
      </c>
      <c r="BV806" s="298" t="str">
        <f t="shared" si="382"/>
        <v/>
      </c>
      <c r="BW806" s="300"/>
      <c r="BX806" s="298" t="str">
        <f t="shared" si="383"/>
        <v/>
      </c>
      <c r="BY806" s="298" t="str">
        <f t="shared" si="384"/>
        <v/>
      </c>
      <c r="BZ806" s="113"/>
      <c r="CA806" s="114"/>
      <c r="CL806" s="358" t="str">
        <f>IFERROR(VLOOKUP(C806,'Data Sheet'!$A$3:$B$16,2,FALSE),"")</f>
        <v/>
      </c>
    </row>
    <row r="807" spans="1:90" ht="25.5" customHeight="1">
      <c r="A807" s="100"/>
      <c r="B807" s="107" t="str">
        <f t="shared" si="387"/>
        <v>--</v>
      </c>
      <c r="C807" s="304"/>
      <c r="D807" s="305" t="str">
        <f>IFERROR(IF(VLOOKUP(C807,'Data Sheet'!$A$3:$D$16,4,FALSE)=0,"",VLOOKUP(C807,'Data Sheet'!$A$3:$D$16,4,FALSE)),"")</f>
        <v/>
      </c>
      <c r="E807" s="306"/>
      <c r="F807" s="307" t="str">
        <f>IFERROR(IF(VLOOKUP(E807,'Data Sheet'!$C$19:$D$80,2,FALSE)=0,"",VLOOKUP(E807,'Data Sheet'!$C$19:$D$80,2,FALSE)),"")</f>
        <v/>
      </c>
      <c r="G807" s="308" t="str">
        <f t="shared" si="385"/>
        <v>-</v>
      </c>
      <c r="H807" s="108"/>
      <c r="I807" s="304"/>
      <c r="J807" s="109" t="e">
        <f t="shared" si="386"/>
        <v>#VALUE!</v>
      </c>
      <c r="K807" s="104" t="str">
        <f>IFERROR(INDEX('Data Sheet'!$C$104:$C$181,MATCH(I807,'Data Sheet'!$F$104:$F$181,0)),"")</f>
        <v/>
      </c>
      <c r="L807" s="260" t="str">
        <f>IFERROR(INDEX('Data Sheet'!$G$104:$G$181,MATCH(I807,'Data Sheet'!$F$104:$F$181,0)),"")</f>
        <v/>
      </c>
      <c r="M807" s="220"/>
      <c r="N807" s="303"/>
      <c r="O807" s="303"/>
      <c r="P807" s="110" t="str">
        <f>IFERROR(INDEX(Setup!$D$44:$D$70,MATCH(M807,Setup!$K$44:$K$70,0))&amp;"","")</f>
        <v/>
      </c>
      <c r="Q807" s="110" t="str">
        <f>IFERROR(INDEX(Setup!$E$44:$E$70,MATCH(M807,Setup!$K$44:$K$70,0))&amp;"","")</f>
        <v/>
      </c>
      <c r="R807" s="110" t="str">
        <f>IFERROR(INDEX(Setup!$L$44:$L$70,MATCH(M807,Setup!$K$44:$K$70,0))&amp;"","")</f>
        <v/>
      </c>
      <c r="S807" s="110" t="str">
        <f>Setup!$C$30</f>
        <v>USD</v>
      </c>
      <c r="T807" s="111" t="str">
        <f>IFERROR(INDEX('Data Sheet'!$B$104:$B$181,MATCH(I807,'Data Sheet'!$F$104:$F$181,0)),"")</f>
        <v/>
      </c>
      <c r="U807" s="112" t="str">
        <f>IFERROR(INDEX('Data Sheet'!$D$104:$D$181,MATCH(I807,'Data Sheet'!$F$104:$F$181,0)),"")</f>
        <v/>
      </c>
      <c r="V807" s="102"/>
      <c r="W807" s="221" t="e">
        <f>IF(V807=Setup!$C$30,"Grant",IF(V807=Setup!$C$31,"Local",IF(V807=Setup!$C$32,"Other",IF(ISBLANK(V807),"","Other"))))</f>
        <v>#N/A</v>
      </c>
      <c r="X807" s="295"/>
      <c r="Y807" s="296" t="str">
        <f>IF(X807&lt;&gt;"",X807/VLOOKUP($V807,Setup!$C$30:$D$41,2,0),"")</f>
        <v/>
      </c>
      <c r="Z807" s="297"/>
      <c r="AA807" s="298" t="str">
        <f t="shared" si="359"/>
        <v/>
      </c>
      <c r="AB807" s="297"/>
      <c r="AC807" s="299" t="str">
        <f t="shared" si="360"/>
        <v/>
      </c>
      <c r="AD807" s="297"/>
      <c r="AE807" s="299" t="str">
        <f t="shared" si="361"/>
        <v/>
      </c>
      <c r="AF807" s="297"/>
      <c r="AG807" s="298" t="str">
        <f t="shared" si="362"/>
        <v/>
      </c>
      <c r="AH807" s="298" t="str">
        <f t="shared" si="363"/>
        <v/>
      </c>
      <c r="AI807" s="298" t="str">
        <f t="shared" si="364"/>
        <v/>
      </c>
      <c r="AJ807" s="300"/>
      <c r="AK807" s="295"/>
      <c r="AL807" s="296" t="str">
        <f>IF(AK807&lt;&gt;"",AK807/VLOOKUP($V807,Setup!$C$30:$D$41,2,0),"")</f>
        <v/>
      </c>
      <c r="AM807" s="301"/>
      <c r="AN807" s="299" t="str">
        <f t="shared" si="365"/>
        <v/>
      </c>
      <c r="AO807" s="301"/>
      <c r="AP807" s="299" t="str">
        <f t="shared" si="366"/>
        <v/>
      </c>
      <c r="AQ807" s="301"/>
      <c r="AR807" s="299" t="str">
        <f t="shared" si="367"/>
        <v/>
      </c>
      <c r="AS807" s="301"/>
      <c r="AT807" s="298" t="str">
        <f t="shared" si="368"/>
        <v/>
      </c>
      <c r="AU807" s="298" t="str">
        <f t="shared" si="369"/>
        <v/>
      </c>
      <c r="AV807" s="298" t="str">
        <f t="shared" si="370"/>
        <v/>
      </c>
      <c r="AW807" s="300"/>
      <c r="AX807" s="295"/>
      <c r="AY807" s="296" t="str">
        <f>IF(AX807&lt;&gt;"",AX807/VLOOKUP($V807,Setup!$C$30:$D$41,2,0),"")</f>
        <v/>
      </c>
      <c r="AZ807" s="302"/>
      <c r="BA807" s="299" t="str">
        <f t="shared" si="371"/>
        <v/>
      </c>
      <c r="BB807" s="302"/>
      <c r="BC807" s="299" t="str">
        <f t="shared" si="372"/>
        <v/>
      </c>
      <c r="BD807" s="302"/>
      <c r="BE807" s="299" t="str">
        <f t="shared" si="373"/>
        <v/>
      </c>
      <c r="BF807" s="302"/>
      <c r="BG807" s="298" t="str">
        <f t="shared" si="374"/>
        <v/>
      </c>
      <c r="BH807" s="298" t="str">
        <f t="shared" si="375"/>
        <v/>
      </c>
      <c r="BI807" s="298" t="str">
        <f t="shared" si="376"/>
        <v/>
      </c>
      <c r="BJ807" s="300"/>
      <c r="BK807" s="295"/>
      <c r="BL807" s="296" t="str">
        <f>IF(BK807&lt;&gt;"",BK807/VLOOKUP($V807,Setup!$C$30:$D$41,2,0),"")</f>
        <v/>
      </c>
      <c r="BM807" s="302"/>
      <c r="BN807" s="299" t="str">
        <f t="shared" si="377"/>
        <v/>
      </c>
      <c r="BO807" s="302"/>
      <c r="BP807" s="299" t="str">
        <f t="shared" si="378"/>
        <v/>
      </c>
      <c r="BQ807" s="302"/>
      <c r="BR807" s="299" t="str">
        <f t="shared" si="379"/>
        <v/>
      </c>
      <c r="BS807" s="302"/>
      <c r="BT807" s="298" t="str">
        <f t="shared" si="380"/>
        <v/>
      </c>
      <c r="BU807" s="298" t="str">
        <f t="shared" si="381"/>
        <v/>
      </c>
      <c r="BV807" s="298" t="str">
        <f t="shared" si="382"/>
        <v/>
      </c>
      <c r="BW807" s="300"/>
      <c r="BX807" s="298" t="str">
        <f t="shared" si="383"/>
        <v/>
      </c>
      <c r="BY807" s="298" t="str">
        <f t="shared" si="384"/>
        <v/>
      </c>
      <c r="BZ807" s="113"/>
      <c r="CA807" s="114"/>
      <c r="CL807" s="358" t="str">
        <f>IFERROR(VLOOKUP(C807,'Data Sheet'!$A$3:$B$16,2,FALSE),"")</f>
        <v/>
      </c>
    </row>
    <row r="808" spans="1:90" ht="25.5" customHeight="1">
      <c r="A808" s="100"/>
      <c r="B808" s="107" t="str">
        <f t="shared" si="387"/>
        <v>--</v>
      </c>
      <c r="C808" s="304"/>
      <c r="D808" s="305" t="str">
        <f>IFERROR(IF(VLOOKUP(C808,'Data Sheet'!$A$3:$D$16,4,FALSE)=0,"",VLOOKUP(C808,'Data Sheet'!$A$3:$D$16,4,FALSE)),"")</f>
        <v/>
      </c>
      <c r="E808" s="306"/>
      <c r="F808" s="307" t="str">
        <f>IFERROR(IF(VLOOKUP(E808,'Data Sheet'!$C$19:$D$80,2,FALSE)=0,"",VLOOKUP(E808,'Data Sheet'!$C$19:$D$80,2,FALSE)),"")</f>
        <v/>
      </c>
      <c r="G808" s="308" t="str">
        <f t="shared" si="385"/>
        <v>-</v>
      </c>
      <c r="H808" s="108"/>
      <c r="I808" s="304"/>
      <c r="J808" s="109" t="e">
        <f t="shared" si="386"/>
        <v>#VALUE!</v>
      </c>
      <c r="K808" s="104" t="str">
        <f>IFERROR(INDEX('Data Sheet'!$C$104:$C$181,MATCH(I808,'Data Sheet'!$F$104:$F$181,0)),"")</f>
        <v/>
      </c>
      <c r="L808" s="260" t="str">
        <f>IFERROR(INDEX('Data Sheet'!$G$104:$G$181,MATCH(I808,'Data Sheet'!$F$104:$F$181,0)),"")</f>
        <v/>
      </c>
      <c r="M808" s="220"/>
      <c r="N808" s="303"/>
      <c r="O808" s="303"/>
      <c r="P808" s="110" t="str">
        <f>IFERROR(INDEX(Setup!$D$44:$D$70,MATCH(M808,Setup!$K$44:$K$70,0))&amp;"","")</f>
        <v/>
      </c>
      <c r="Q808" s="110" t="str">
        <f>IFERROR(INDEX(Setup!$E$44:$E$70,MATCH(M808,Setup!$K$44:$K$70,0))&amp;"","")</f>
        <v/>
      </c>
      <c r="R808" s="110" t="str">
        <f>IFERROR(INDEX(Setup!$L$44:$L$70,MATCH(M808,Setup!$K$44:$K$70,0))&amp;"","")</f>
        <v/>
      </c>
      <c r="S808" s="110" t="str">
        <f>Setup!$C$30</f>
        <v>USD</v>
      </c>
      <c r="T808" s="111" t="str">
        <f>IFERROR(INDEX('Data Sheet'!$B$104:$B$181,MATCH(I808,'Data Sheet'!$F$104:$F$181,0)),"")</f>
        <v/>
      </c>
      <c r="U808" s="112" t="str">
        <f>IFERROR(INDEX('Data Sheet'!$D$104:$D$181,MATCH(I808,'Data Sheet'!$F$104:$F$181,0)),"")</f>
        <v/>
      </c>
      <c r="V808" s="102"/>
      <c r="W808" s="221" t="e">
        <f>IF(V808=Setup!$C$30,"Grant",IF(V808=Setup!$C$31,"Local",IF(V808=Setup!$C$32,"Other",IF(ISBLANK(V808),"","Other"))))</f>
        <v>#N/A</v>
      </c>
      <c r="X808" s="295"/>
      <c r="Y808" s="296" t="str">
        <f>IF(X808&lt;&gt;"",X808/VLOOKUP($V808,Setup!$C$30:$D$41,2,0),"")</f>
        <v/>
      </c>
      <c r="Z808" s="297"/>
      <c r="AA808" s="298" t="str">
        <f t="shared" si="359"/>
        <v/>
      </c>
      <c r="AB808" s="297"/>
      <c r="AC808" s="299" t="str">
        <f t="shared" si="360"/>
        <v/>
      </c>
      <c r="AD808" s="297"/>
      <c r="AE808" s="299" t="str">
        <f t="shared" si="361"/>
        <v/>
      </c>
      <c r="AF808" s="297"/>
      <c r="AG808" s="298" t="str">
        <f t="shared" si="362"/>
        <v/>
      </c>
      <c r="AH808" s="298" t="str">
        <f t="shared" si="363"/>
        <v/>
      </c>
      <c r="AI808" s="298" t="str">
        <f t="shared" si="364"/>
        <v/>
      </c>
      <c r="AJ808" s="300"/>
      <c r="AK808" s="295"/>
      <c r="AL808" s="296" t="str">
        <f>IF(AK808&lt;&gt;"",AK808/VLOOKUP($V808,Setup!$C$30:$D$41,2,0),"")</f>
        <v/>
      </c>
      <c r="AM808" s="301"/>
      <c r="AN808" s="299" t="str">
        <f t="shared" si="365"/>
        <v/>
      </c>
      <c r="AO808" s="301"/>
      <c r="AP808" s="299" t="str">
        <f t="shared" si="366"/>
        <v/>
      </c>
      <c r="AQ808" s="301"/>
      <c r="AR808" s="299" t="str">
        <f t="shared" si="367"/>
        <v/>
      </c>
      <c r="AS808" s="301"/>
      <c r="AT808" s="298" t="str">
        <f t="shared" si="368"/>
        <v/>
      </c>
      <c r="AU808" s="298" t="str">
        <f t="shared" si="369"/>
        <v/>
      </c>
      <c r="AV808" s="298" t="str">
        <f t="shared" si="370"/>
        <v/>
      </c>
      <c r="AW808" s="300"/>
      <c r="AX808" s="295"/>
      <c r="AY808" s="296" t="str">
        <f>IF(AX808&lt;&gt;"",AX808/VLOOKUP($V808,Setup!$C$30:$D$41,2,0),"")</f>
        <v/>
      </c>
      <c r="AZ808" s="302"/>
      <c r="BA808" s="299" t="str">
        <f t="shared" si="371"/>
        <v/>
      </c>
      <c r="BB808" s="302"/>
      <c r="BC808" s="299" t="str">
        <f t="shared" si="372"/>
        <v/>
      </c>
      <c r="BD808" s="302"/>
      <c r="BE808" s="299" t="str">
        <f t="shared" si="373"/>
        <v/>
      </c>
      <c r="BF808" s="302"/>
      <c r="BG808" s="298" t="str">
        <f t="shared" si="374"/>
        <v/>
      </c>
      <c r="BH808" s="298" t="str">
        <f t="shared" si="375"/>
        <v/>
      </c>
      <c r="BI808" s="298" t="str">
        <f t="shared" si="376"/>
        <v/>
      </c>
      <c r="BJ808" s="300"/>
      <c r="BK808" s="295"/>
      <c r="BL808" s="296" t="str">
        <f>IF(BK808&lt;&gt;"",BK808/VLOOKUP($V808,Setup!$C$30:$D$41,2,0),"")</f>
        <v/>
      </c>
      <c r="BM808" s="302"/>
      <c r="BN808" s="299" t="str">
        <f t="shared" si="377"/>
        <v/>
      </c>
      <c r="BO808" s="302"/>
      <c r="BP808" s="299" t="str">
        <f t="shared" si="378"/>
        <v/>
      </c>
      <c r="BQ808" s="302"/>
      <c r="BR808" s="299" t="str">
        <f t="shared" si="379"/>
        <v/>
      </c>
      <c r="BS808" s="302"/>
      <c r="BT808" s="298" t="str">
        <f t="shared" si="380"/>
        <v/>
      </c>
      <c r="BU808" s="298" t="str">
        <f t="shared" si="381"/>
        <v/>
      </c>
      <c r="BV808" s="298" t="str">
        <f t="shared" si="382"/>
        <v/>
      </c>
      <c r="BW808" s="300"/>
      <c r="BX808" s="298" t="str">
        <f t="shared" si="383"/>
        <v/>
      </c>
      <c r="BY808" s="298" t="str">
        <f t="shared" si="384"/>
        <v/>
      </c>
      <c r="BZ808" s="113"/>
      <c r="CA808" s="114"/>
      <c r="CL808" s="358" t="str">
        <f>IFERROR(VLOOKUP(C808,'Data Sheet'!$A$3:$B$16,2,FALSE),"")</f>
        <v/>
      </c>
    </row>
    <row r="809" spans="1:90" ht="25.5" customHeight="1">
      <c r="A809" s="100"/>
      <c r="B809" s="107" t="str">
        <f t="shared" si="387"/>
        <v>--</v>
      </c>
      <c r="C809" s="304"/>
      <c r="D809" s="305" t="str">
        <f>IFERROR(IF(VLOOKUP(C809,'Data Sheet'!$A$3:$D$16,4,FALSE)=0,"",VLOOKUP(C809,'Data Sheet'!$A$3:$D$16,4,FALSE)),"")</f>
        <v/>
      </c>
      <c r="E809" s="306"/>
      <c r="F809" s="307" t="str">
        <f>IFERROR(IF(VLOOKUP(E809,'Data Sheet'!$C$19:$D$80,2,FALSE)=0,"",VLOOKUP(E809,'Data Sheet'!$C$19:$D$80,2,FALSE)),"")</f>
        <v/>
      </c>
      <c r="G809" s="308" t="str">
        <f t="shared" si="385"/>
        <v>-</v>
      </c>
      <c r="H809" s="108"/>
      <c r="I809" s="304"/>
      <c r="J809" s="109" t="e">
        <f t="shared" si="386"/>
        <v>#VALUE!</v>
      </c>
      <c r="K809" s="104" t="str">
        <f>IFERROR(INDEX('Data Sheet'!$C$104:$C$181,MATCH(I809,'Data Sheet'!$F$104:$F$181,0)),"")</f>
        <v/>
      </c>
      <c r="L809" s="260" t="str">
        <f>IFERROR(INDEX('Data Sheet'!$G$104:$G$181,MATCH(I809,'Data Sheet'!$F$104:$F$181,0)),"")</f>
        <v/>
      </c>
      <c r="M809" s="220"/>
      <c r="N809" s="303"/>
      <c r="O809" s="303"/>
      <c r="P809" s="110" t="str">
        <f>IFERROR(INDEX(Setup!$D$44:$D$70,MATCH(M809,Setup!$K$44:$K$70,0))&amp;"","")</f>
        <v/>
      </c>
      <c r="Q809" s="110" t="str">
        <f>IFERROR(INDEX(Setup!$E$44:$E$70,MATCH(M809,Setup!$K$44:$K$70,0))&amp;"","")</f>
        <v/>
      </c>
      <c r="R809" s="110" t="str">
        <f>IFERROR(INDEX(Setup!$L$44:$L$70,MATCH(M809,Setup!$K$44:$K$70,0))&amp;"","")</f>
        <v/>
      </c>
      <c r="S809" s="110" t="str">
        <f>Setup!$C$30</f>
        <v>USD</v>
      </c>
      <c r="T809" s="111" t="str">
        <f>IFERROR(INDEX('Data Sheet'!$B$104:$B$181,MATCH(I809,'Data Sheet'!$F$104:$F$181,0)),"")</f>
        <v/>
      </c>
      <c r="U809" s="112" t="str">
        <f>IFERROR(INDEX('Data Sheet'!$D$104:$D$181,MATCH(I809,'Data Sheet'!$F$104:$F$181,0)),"")</f>
        <v/>
      </c>
      <c r="V809" s="102"/>
      <c r="W809" s="221" t="e">
        <f>IF(V809=Setup!$C$30,"Grant",IF(V809=Setup!$C$31,"Local",IF(V809=Setup!$C$32,"Other",IF(ISBLANK(V809),"","Other"))))</f>
        <v>#N/A</v>
      </c>
      <c r="X809" s="295"/>
      <c r="Y809" s="296" t="str">
        <f>IF(X809&lt;&gt;"",X809/VLOOKUP($V809,Setup!$C$30:$D$41,2,0),"")</f>
        <v/>
      </c>
      <c r="Z809" s="297"/>
      <c r="AA809" s="298" t="str">
        <f t="shared" si="359"/>
        <v/>
      </c>
      <c r="AB809" s="297"/>
      <c r="AC809" s="299" t="str">
        <f t="shared" si="360"/>
        <v/>
      </c>
      <c r="AD809" s="297"/>
      <c r="AE809" s="299" t="str">
        <f t="shared" si="361"/>
        <v/>
      </c>
      <c r="AF809" s="297"/>
      <c r="AG809" s="298" t="str">
        <f t="shared" si="362"/>
        <v/>
      </c>
      <c r="AH809" s="298" t="str">
        <f t="shared" si="363"/>
        <v/>
      </c>
      <c r="AI809" s="298" t="str">
        <f t="shared" si="364"/>
        <v/>
      </c>
      <c r="AJ809" s="300"/>
      <c r="AK809" s="295"/>
      <c r="AL809" s="296" t="str">
        <f>IF(AK809&lt;&gt;"",AK809/VLOOKUP($V809,Setup!$C$30:$D$41,2,0),"")</f>
        <v/>
      </c>
      <c r="AM809" s="301"/>
      <c r="AN809" s="299" t="str">
        <f t="shared" si="365"/>
        <v/>
      </c>
      <c r="AO809" s="301"/>
      <c r="AP809" s="299" t="str">
        <f t="shared" si="366"/>
        <v/>
      </c>
      <c r="AQ809" s="301"/>
      <c r="AR809" s="299" t="str">
        <f t="shared" si="367"/>
        <v/>
      </c>
      <c r="AS809" s="301"/>
      <c r="AT809" s="298" t="str">
        <f t="shared" si="368"/>
        <v/>
      </c>
      <c r="AU809" s="298" t="str">
        <f t="shared" si="369"/>
        <v/>
      </c>
      <c r="AV809" s="298" t="str">
        <f t="shared" si="370"/>
        <v/>
      </c>
      <c r="AW809" s="300"/>
      <c r="AX809" s="295"/>
      <c r="AY809" s="296" t="str">
        <f>IF(AX809&lt;&gt;"",AX809/VLOOKUP($V809,Setup!$C$30:$D$41,2,0),"")</f>
        <v/>
      </c>
      <c r="AZ809" s="302"/>
      <c r="BA809" s="299" t="str">
        <f t="shared" si="371"/>
        <v/>
      </c>
      <c r="BB809" s="302"/>
      <c r="BC809" s="299" t="str">
        <f t="shared" si="372"/>
        <v/>
      </c>
      <c r="BD809" s="302"/>
      <c r="BE809" s="299" t="str">
        <f t="shared" si="373"/>
        <v/>
      </c>
      <c r="BF809" s="302"/>
      <c r="BG809" s="298" t="str">
        <f t="shared" si="374"/>
        <v/>
      </c>
      <c r="BH809" s="298" t="str">
        <f t="shared" si="375"/>
        <v/>
      </c>
      <c r="BI809" s="298" t="str">
        <f t="shared" si="376"/>
        <v/>
      </c>
      <c r="BJ809" s="300"/>
      <c r="BK809" s="295"/>
      <c r="BL809" s="296" t="str">
        <f>IF(BK809&lt;&gt;"",BK809/VLOOKUP($V809,Setup!$C$30:$D$41,2,0),"")</f>
        <v/>
      </c>
      <c r="BM809" s="302"/>
      <c r="BN809" s="299" t="str">
        <f t="shared" si="377"/>
        <v/>
      </c>
      <c r="BO809" s="302"/>
      <c r="BP809" s="299" t="str">
        <f t="shared" si="378"/>
        <v/>
      </c>
      <c r="BQ809" s="302"/>
      <c r="BR809" s="299" t="str">
        <f t="shared" si="379"/>
        <v/>
      </c>
      <c r="BS809" s="302"/>
      <c r="BT809" s="298" t="str">
        <f t="shared" si="380"/>
        <v/>
      </c>
      <c r="BU809" s="298" t="str">
        <f t="shared" si="381"/>
        <v/>
      </c>
      <c r="BV809" s="298" t="str">
        <f t="shared" si="382"/>
        <v/>
      </c>
      <c r="BW809" s="300"/>
      <c r="BX809" s="298" t="str">
        <f t="shared" si="383"/>
        <v/>
      </c>
      <c r="BY809" s="298" t="str">
        <f t="shared" si="384"/>
        <v/>
      </c>
      <c r="BZ809" s="113"/>
      <c r="CA809" s="114"/>
      <c r="CL809" s="358" t="str">
        <f>IFERROR(VLOOKUP(C809,'Data Sheet'!$A$3:$B$16,2,FALSE),"")</f>
        <v/>
      </c>
    </row>
    <row r="810" spans="1:90" ht="25.5" customHeight="1">
      <c r="A810" s="100"/>
      <c r="B810" s="107" t="str">
        <f t="shared" si="387"/>
        <v>--</v>
      </c>
      <c r="C810" s="304"/>
      <c r="D810" s="305" t="str">
        <f>IFERROR(IF(VLOOKUP(C810,'Data Sheet'!$A$3:$D$16,4,FALSE)=0,"",VLOOKUP(C810,'Data Sheet'!$A$3:$D$16,4,FALSE)),"")</f>
        <v/>
      </c>
      <c r="E810" s="306"/>
      <c r="F810" s="307" t="str">
        <f>IFERROR(IF(VLOOKUP(E810,'Data Sheet'!$C$19:$D$80,2,FALSE)=0,"",VLOOKUP(E810,'Data Sheet'!$C$19:$D$80,2,FALSE)),"")</f>
        <v/>
      </c>
      <c r="G810" s="308" t="str">
        <f t="shared" si="385"/>
        <v>-</v>
      </c>
      <c r="H810" s="108"/>
      <c r="I810" s="304"/>
      <c r="J810" s="109" t="e">
        <f t="shared" si="386"/>
        <v>#VALUE!</v>
      </c>
      <c r="K810" s="104" t="str">
        <f>IFERROR(INDEX('Data Sheet'!$C$104:$C$181,MATCH(I810,'Data Sheet'!$F$104:$F$181,0)),"")</f>
        <v/>
      </c>
      <c r="L810" s="260" t="str">
        <f>IFERROR(INDEX('Data Sheet'!$G$104:$G$181,MATCH(I810,'Data Sheet'!$F$104:$F$181,0)),"")</f>
        <v/>
      </c>
      <c r="M810" s="220"/>
      <c r="N810" s="303"/>
      <c r="O810" s="303"/>
      <c r="P810" s="110" t="str">
        <f>IFERROR(INDEX(Setup!$D$44:$D$70,MATCH(M810,Setup!$K$44:$K$70,0))&amp;"","")</f>
        <v/>
      </c>
      <c r="Q810" s="110" t="str">
        <f>IFERROR(INDEX(Setup!$E$44:$E$70,MATCH(M810,Setup!$K$44:$K$70,0))&amp;"","")</f>
        <v/>
      </c>
      <c r="R810" s="110" t="str">
        <f>IFERROR(INDEX(Setup!$L$44:$L$70,MATCH(M810,Setup!$K$44:$K$70,0))&amp;"","")</f>
        <v/>
      </c>
      <c r="S810" s="110" t="str">
        <f>Setup!$C$30</f>
        <v>USD</v>
      </c>
      <c r="T810" s="111" t="str">
        <f>IFERROR(INDEX('Data Sheet'!$B$104:$B$181,MATCH(I810,'Data Sheet'!$F$104:$F$181,0)),"")</f>
        <v/>
      </c>
      <c r="U810" s="112" t="str">
        <f>IFERROR(INDEX('Data Sheet'!$D$104:$D$181,MATCH(I810,'Data Sheet'!$F$104:$F$181,0)),"")</f>
        <v/>
      </c>
      <c r="V810" s="102"/>
      <c r="W810" s="221" t="e">
        <f>IF(V810=Setup!$C$30,"Grant",IF(V810=Setup!$C$31,"Local",IF(V810=Setup!$C$32,"Other",IF(ISBLANK(V810),"","Other"))))</f>
        <v>#N/A</v>
      </c>
      <c r="X810" s="295"/>
      <c r="Y810" s="296" t="str">
        <f>IF(X810&lt;&gt;"",X810/VLOOKUP($V810,Setup!$C$30:$D$41,2,0),"")</f>
        <v/>
      </c>
      <c r="Z810" s="297"/>
      <c r="AA810" s="298" t="str">
        <f t="shared" si="359"/>
        <v/>
      </c>
      <c r="AB810" s="297"/>
      <c r="AC810" s="299" t="str">
        <f t="shared" si="360"/>
        <v/>
      </c>
      <c r="AD810" s="297"/>
      <c r="AE810" s="299" t="str">
        <f t="shared" si="361"/>
        <v/>
      </c>
      <c r="AF810" s="297"/>
      <c r="AG810" s="298" t="str">
        <f t="shared" si="362"/>
        <v/>
      </c>
      <c r="AH810" s="298" t="str">
        <f t="shared" si="363"/>
        <v/>
      </c>
      <c r="AI810" s="298" t="str">
        <f t="shared" si="364"/>
        <v/>
      </c>
      <c r="AJ810" s="300"/>
      <c r="AK810" s="295"/>
      <c r="AL810" s="296" t="str">
        <f>IF(AK810&lt;&gt;"",AK810/VLOOKUP($V810,Setup!$C$30:$D$41,2,0),"")</f>
        <v/>
      </c>
      <c r="AM810" s="301"/>
      <c r="AN810" s="299" t="str">
        <f t="shared" si="365"/>
        <v/>
      </c>
      <c r="AO810" s="301"/>
      <c r="AP810" s="299" t="str">
        <f t="shared" si="366"/>
        <v/>
      </c>
      <c r="AQ810" s="301"/>
      <c r="AR810" s="299" t="str">
        <f t="shared" si="367"/>
        <v/>
      </c>
      <c r="AS810" s="301"/>
      <c r="AT810" s="298" t="str">
        <f t="shared" si="368"/>
        <v/>
      </c>
      <c r="AU810" s="298" t="str">
        <f t="shared" si="369"/>
        <v/>
      </c>
      <c r="AV810" s="298" t="str">
        <f t="shared" si="370"/>
        <v/>
      </c>
      <c r="AW810" s="300"/>
      <c r="AX810" s="295"/>
      <c r="AY810" s="296" t="str">
        <f>IF(AX810&lt;&gt;"",AX810/VLOOKUP($V810,Setup!$C$30:$D$41,2,0),"")</f>
        <v/>
      </c>
      <c r="AZ810" s="302"/>
      <c r="BA810" s="299" t="str">
        <f t="shared" si="371"/>
        <v/>
      </c>
      <c r="BB810" s="302"/>
      <c r="BC810" s="299" t="str">
        <f t="shared" si="372"/>
        <v/>
      </c>
      <c r="BD810" s="302"/>
      <c r="BE810" s="299" t="str">
        <f t="shared" si="373"/>
        <v/>
      </c>
      <c r="BF810" s="302"/>
      <c r="BG810" s="298" t="str">
        <f t="shared" si="374"/>
        <v/>
      </c>
      <c r="BH810" s="298" t="str">
        <f t="shared" si="375"/>
        <v/>
      </c>
      <c r="BI810" s="298" t="str">
        <f t="shared" si="376"/>
        <v/>
      </c>
      <c r="BJ810" s="300"/>
      <c r="BK810" s="295"/>
      <c r="BL810" s="296" t="str">
        <f>IF(BK810&lt;&gt;"",BK810/VLOOKUP($V810,Setup!$C$30:$D$41,2,0),"")</f>
        <v/>
      </c>
      <c r="BM810" s="302"/>
      <c r="BN810" s="299" t="str">
        <f t="shared" si="377"/>
        <v/>
      </c>
      <c r="BO810" s="302"/>
      <c r="BP810" s="299" t="str">
        <f t="shared" si="378"/>
        <v/>
      </c>
      <c r="BQ810" s="302"/>
      <c r="BR810" s="299" t="str">
        <f t="shared" si="379"/>
        <v/>
      </c>
      <c r="BS810" s="302"/>
      <c r="BT810" s="298" t="str">
        <f t="shared" si="380"/>
        <v/>
      </c>
      <c r="BU810" s="298" t="str">
        <f t="shared" si="381"/>
        <v/>
      </c>
      <c r="BV810" s="298" t="str">
        <f t="shared" si="382"/>
        <v/>
      </c>
      <c r="BW810" s="300"/>
      <c r="BX810" s="298" t="str">
        <f t="shared" si="383"/>
        <v/>
      </c>
      <c r="BY810" s="298" t="str">
        <f t="shared" si="384"/>
        <v/>
      </c>
      <c r="BZ810" s="113"/>
      <c r="CA810" s="114"/>
      <c r="CL810" s="358" t="str">
        <f>IFERROR(VLOOKUP(C810,'Data Sheet'!$A$3:$B$16,2,FALSE),"")</f>
        <v/>
      </c>
    </row>
    <row r="811" spans="1:90" ht="25.5" customHeight="1">
      <c r="A811" s="100"/>
      <c r="B811" s="107" t="str">
        <f t="shared" si="387"/>
        <v>--</v>
      </c>
      <c r="C811" s="304"/>
      <c r="D811" s="305" t="str">
        <f>IFERROR(IF(VLOOKUP(C811,'Data Sheet'!$A$3:$D$16,4,FALSE)=0,"",VLOOKUP(C811,'Data Sheet'!$A$3:$D$16,4,FALSE)),"")</f>
        <v/>
      </c>
      <c r="E811" s="306"/>
      <c r="F811" s="307" t="str">
        <f>IFERROR(IF(VLOOKUP(E811,'Data Sheet'!$C$19:$D$80,2,FALSE)=0,"",VLOOKUP(E811,'Data Sheet'!$C$19:$D$80,2,FALSE)),"")</f>
        <v/>
      </c>
      <c r="G811" s="308" t="str">
        <f t="shared" si="385"/>
        <v>-</v>
      </c>
      <c r="H811" s="108"/>
      <c r="I811" s="304"/>
      <c r="J811" s="109" t="e">
        <f t="shared" si="386"/>
        <v>#VALUE!</v>
      </c>
      <c r="K811" s="104" t="str">
        <f>IFERROR(INDEX('Data Sheet'!$C$104:$C$181,MATCH(I811,'Data Sheet'!$F$104:$F$181,0)),"")</f>
        <v/>
      </c>
      <c r="L811" s="260" t="str">
        <f>IFERROR(INDEX('Data Sheet'!$G$104:$G$181,MATCH(I811,'Data Sheet'!$F$104:$F$181,0)),"")</f>
        <v/>
      </c>
      <c r="M811" s="220"/>
      <c r="N811" s="303"/>
      <c r="O811" s="303"/>
      <c r="P811" s="110" t="str">
        <f>IFERROR(INDEX(Setup!$D$44:$D$70,MATCH(M811,Setup!$K$44:$K$70,0))&amp;"","")</f>
        <v/>
      </c>
      <c r="Q811" s="110" t="str">
        <f>IFERROR(INDEX(Setup!$E$44:$E$70,MATCH(M811,Setup!$K$44:$K$70,0))&amp;"","")</f>
        <v/>
      </c>
      <c r="R811" s="110" t="str">
        <f>IFERROR(INDEX(Setup!$L$44:$L$70,MATCH(M811,Setup!$K$44:$K$70,0))&amp;"","")</f>
        <v/>
      </c>
      <c r="S811" s="110" t="str">
        <f>Setup!$C$30</f>
        <v>USD</v>
      </c>
      <c r="T811" s="111" t="str">
        <f>IFERROR(INDEX('Data Sheet'!$B$104:$B$181,MATCH(I811,'Data Sheet'!$F$104:$F$181,0)),"")</f>
        <v/>
      </c>
      <c r="U811" s="112" t="str">
        <f>IFERROR(INDEX('Data Sheet'!$D$104:$D$181,MATCH(I811,'Data Sheet'!$F$104:$F$181,0)),"")</f>
        <v/>
      </c>
      <c r="V811" s="102"/>
      <c r="W811" s="221" t="e">
        <f>IF(V811=Setup!$C$30,"Grant",IF(V811=Setup!$C$31,"Local",IF(V811=Setup!$C$32,"Other",IF(ISBLANK(V811),"","Other"))))</f>
        <v>#N/A</v>
      </c>
      <c r="X811" s="295"/>
      <c r="Y811" s="296" t="str">
        <f>IF(X811&lt;&gt;"",X811/VLOOKUP($V811,Setup!$C$30:$D$41,2,0),"")</f>
        <v/>
      </c>
      <c r="Z811" s="297"/>
      <c r="AA811" s="298" t="str">
        <f t="shared" si="359"/>
        <v/>
      </c>
      <c r="AB811" s="297"/>
      <c r="AC811" s="299" t="str">
        <f t="shared" si="360"/>
        <v/>
      </c>
      <c r="AD811" s="297"/>
      <c r="AE811" s="299" t="str">
        <f t="shared" si="361"/>
        <v/>
      </c>
      <c r="AF811" s="297"/>
      <c r="AG811" s="298" t="str">
        <f t="shared" si="362"/>
        <v/>
      </c>
      <c r="AH811" s="298" t="str">
        <f t="shared" si="363"/>
        <v/>
      </c>
      <c r="AI811" s="298" t="str">
        <f t="shared" si="364"/>
        <v/>
      </c>
      <c r="AJ811" s="300"/>
      <c r="AK811" s="295"/>
      <c r="AL811" s="296" t="str">
        <f>IF(AK811&lt;&gt;"",AK811/VLOOKUP($V811,Setup!$C$30:$D$41,2,0),"")</f>
        <v/>
      </c>
      <c r="AM811" s="301"/>
      <c r="AN811" s="299" t="str">
        <f t="shared" si="365"/>
        <v/>
      </c>
      <c r="AO811" s="301"/>
      <c r="AP811" s="299" t="str">
        <f t="shared" si="366"/>
        <v/>
      </c>
      <c r="AQ811" s="301"/>
      <c r="AR811" s="299" t="str">
        <f t="shared" si="367"/>
        <v/>
      </c>
      <c r="AS811" s="301"/>
      <c r="AT811" s="298" t="str">
        <f t="shared" si="368"/>
        <v/>
      </c>
      <c r="AU811" s="298" t="str">
        <f t="shared" si="369"/>
        <v/>
      </c>
      <c r="AV811" s="298" t="str">
        <f t="shared" si="370"/>
        <v/>
      </c>
      <c r="AW811" s="300"/>
      <c r="AX811" s="295"/>
      <c r="AY811" s="296" t="str">
        <f>IF(AX811&lt;&gt;"",AX811/VLOOKUP($V811,Setup!$C$30:$D$41,2,0),"")</f>
        <v/>
      </c>
      <c r="AZ811" s="302"/>
      <c r="BA811" s="299" t="str">
        <f t="shared" si="371"/>
        <v/>
      </c>
      <c r="BB811" s="302"/>
      <c r="BC811" s="299" t="str">
        <f t="shared" si="372"/>
        <v/>
      </c>
      <c r="BD811" s="302"/>
      <c r="BE811" s="299" t="str">
        <f t="shared" si="373"/>
        <v/>
      </c>
      <c r="BF811" s="302"/>
      <c r="BG811" s="298" t="str">
        <f t="shared" si="374"/>
        <v/>
      </c>
      <c r="BH811" s="298" t="str">
        <f t="shared" si="375"/>
        <v/>
      </c>
      <c r="BI811" s="298" t="str">
        <f t="shared" si="376"/>
        <v/>
      </c>
      <c r="BJ811" s="300"/>
      <c r="BK811" s="295"/>
      <c r="BL811" s="296" t="str">
        <f>IF(BK811&lt;&gt;"",BK811/VLOOKUP($V811,Setup!$C$30:$D$41,2,0),"")</f>
        <v/>
      </c>
      <c r="BM811" s="302"/>
      <c r="BN811" s="299" t="str">
        <f t="shared" si="377"/>
        <v/>
      </c>
      <c r="BO811" s="302"/>
      <c r="BP811" s="299" t="str">
        <f t="shared" si="378"/>
        <v/>
      </c>
      <c r="BQ811" s="302"/>
      <c r="BR811" s="299" t="str">
        <f t="shared" si="379"/>
        <v/>
      </c>
      <c r="BS811" s="302"/>
      <c r="BT811" s="298" t="str">
        <f t="shared" si="380"/>
        <v/>
      </c>
      <c r="BU811" s="298" t="str">
        <f t="shared" si="381"/>
        <v/>
      </c>
      <c r="BV811" s="298" t="str">
        <f t="shared" si="382"/>
        <v/>
      </c>
      <c r="BW811" s="300"/>
      <c r="BX811" s="298" t="str">
        <f t="shared" si="383"/>
        <v/>
      </c>
      <c r="BY811" s="298" t="str">
        <f t="shared" si="384"/>
        <v/>
      </c>
      <c r="BZ811" s="113"/>
      <c r="CA811" s="114"/>
      <c r="CL811" s="358" t="str">
        <f>IFERROR(VLOOKUP(C811,'Data Sheet'!$A$3:$B$16,2,FALSE),"")</f>
        <v/>
      </c>
    </row>
    <row r="812" spans="1:90" ht="25.5" customHeight="1">
      <c r="A812" s="100"/>
      <c r="B812" s="107" t="str">
        <f t="shared" si="387"/>
        <v>--</v>
      </c>
      <c r="C812" s="304"/>
      <c r="D812" s="305" t="str">
        <f>IFERROR(IF(VLOOKUP(C812,'Data Sheet'!$A$3:$D$16,4,FALSE)=0,"",VLOOKUP(C812,'Data Sheet'!$A$3:$D$16,4,FALSE)),"")</f>
        <v/>
      </c>
      <c r="E812" s="306"/>
      <c r="F812" s="307" t="str">
        <f>IFERROR(IF(VLOOKUP(E812,'Data Sheet'!$C$19:$D$80,2,FALSE)=0,"",VLOOKUP(E812,'Data Sheet'!$C$19:$D$80,2,FALSE)),"")</f>
        <v/>
      </c>
      <c r="G812" s="308" t="str">
        <f t="shared" si="385"/>
        <v>-</v>
      </c>
      <c r="H812" s="108"/>
      <c r="I812" s="304"/>
      <c r="J812" s="109" t="e">
        <f t="shared" si="386"/>
        <v>#VALUE!</v>
      </c>
      <c r="K812" s="104" t="str">
        <f>IFERROR(INDEX('Data Sheet'!$C$104:$C$181,MATCH(I812,'Data Sheet'!$F$104:$F$181,0)),"")</f>
        <v/>
      </c>
      <c r="L812" s="260" t="str">
        <f>IFERROR(INDEX('Data Sheet'!$G$104:$G$181,MATCH(I812,'Data Sheet'!$F$104:$F$181,0)),"")</f>
        <v/>
      </c>
      <c r="M812" s="220"/>
      <c r="N812" s="303"/>
      <c r="O812" s="303"/>
      <c r="P812" s="110" t="str">
        <f>IFERROR(INDEX(Setup!$D$44:$D$70,MATCH(M812,Setup!$K$44:$K$70,0))&amp;"","")</f>
        <v/>
      </c>
      <c r="Q812" s="110" t="str">
        <f>IFERROR(INDEX(Setup!$E$44:$E$70,MATCH(M812,Setup!$K$44:$K$70,0))&amp;"","")</f>
        <v/>
      </c>
      <c r="R812" s="110" t="str">
        <f>IFERROR(INDEX(Setup!$L$44:$L$70,MATCH(M812,Setup!$K$44:$K$70,0))&amp;"","")</f>
        <v/>
      </c>
      <c r="S812" s="110" t="str">
        <f>Setup!$C$30</f>
        <v>USD</v>
      </c>
      <c r="T812" s="111" t="str">
        <f>IFERROR(INDEX('Data Sheet'!$B$104:$B$181,MATCH(I812,'Data Sheet'!$F$104:$F$181,0)),"")</f>
        <v/>
      </c>
      <c r="U812" s="112" t="str">
        <f>IFERROR(INDEX('Data Sheet'!$D$104:$D$181,MATCH(I812,'Data Sheet'!$F$104:$F$181,0)),"")</f>
        <v/>
      </c>
      <c r="V812" s="102"/>
      <c r="W812" s="221" t="e">
        <f>IF(V812=Setup!$C$30,"Grant",IF(V812=Setup!$C$31,"Local",IF(V812=Setup!$C$32,"Other",IF(ISBLANK(V812),"","Other"))))</f>
        <v>#N/A</v>
      </c>
      <c r="X812" s="295"/>
      <c r="Y812" s="296" t="str">
        <f>IF(X812&lt;&gt;"",X812/VLOOKUP($V812,Setup!$C$30:$D$41,2,0),"")</f>
        <v/>
      </c>
      <c r="Z812" s="297"/>
      <c r="AA812" s="298" t="str">
        <f t="shared" si="359"/>
        <v/>
      </c>
      <c r="AB812" s="297"/>
      <c r="AC812" s="299" t="str">
        <f t="shared" si="360"/>
        <v/>
      </c>
      <c r="AD812" s="297"/>
      <c r="AE812" s="299" t="str">
        <f t="shared" si="361"/>
        <v/>
      </c>
      <c r="AF812" s="297"/>
      <c r="AG812" s="298" t="str">
        <f t="shared" si="362"/>
        <v/>
      </c>
      <c r="AH812" s="298" t="str">
        <f t="shared" si="363"/>
        <v/>
      </c>
      <c r="AI812" s="298" t="str">
        <f t="shared" si="364"/>
        <v/>
      </c>
      <c r="AJ812" s="300"/>
      <c r="AK812" s="295"/>
      <c r="AL812" s="296" t="str">
        <f>IF(AK812&lt;&gt;"",AK812/VLOOKUP($V812,Setup!$C$30:$D$41,2,0),"")</f>
        <v/>
      </c>
      <c r="AM812" s="301"/>
      <c r="AN812" s="299" t="str">
        <f t="shared" si="365"/>
        <v/>
      </c>
      <c r="AO812" s="301"/>
      <c r="AP812" s="299" t="str">
        <f t="shared" si="366"/>
        <v/>
      </c>
      <c r="AQ812" s="301"/>
      <c r="AR812" s="299" t="str">
        <f t="shared" si="367"/>
        <v/>
      </c>
      <c r="AS812" s="301"/>
      <c r="AT812" s="298" t="str">
        <f t="shared" si="368"/>
        <v/>
      </c>
      <c r="AU812" s="298" t="str">
        <f t="shared" si="369"/>
        <v/>
      </c>
      <c r="AV812" s="298" t="str">
        <f t="shared" si="370"/>
        <v/>
      </c>
      <c r="AW812" s="300"/>
      <c r="AX812" s="295"/>
      <c r="AY812" s="296" t="str">
        <f>IF(AX812&lt;&gt;"",AX812/VLOOKUP($V812,Setup!$C$30:$D$41,2,0),"")</f>
        <v/>
      </c>
      <c r="AZ812" s="302"/>
      <c r="BA812" s="299" t="str">
        <f t="shared" si="371"/>
        <v/>
      </c>
      <c r="BB812" s="302"/>
      <c r="BC812" s="299" t="str">
        <f t="shared" si="372"/>
        <v/>
      </c>
      <c r="BD812" s="302"/>
      <c r="BE812" s="299" t="str">
        <f t="shared" si="373"/>
        <v/>
      </c>
      <c r="BF812" s="302"/>
      <c r="BG812" s="298" t="str">
        <f t="shared" si="374"/>
        <v/>
      </c>
      <c r="BH812" s="298" t="str">
        <f t="shared" si="375"/>
        <v/>
      </c>
      <c r="BI812" s="298" t="str">
        <f t="shared" si="376"/>
        <v/>
      </c>
      <c r="BJ812" s="300"/>
      <c r="BK812" s="295"/>
      <c r="BL812" s="296" t="str">
        <f>IF(BK812&lt;&gt;"",BK812/VLOOKUP($V812,Setup!$C$30:$D$41,2,0),"")</f>
        <v/>
      </c>
      <c r="BM812" s="302"/>
      <c r="BN812" s="299" t="str">
        <f t="shared" si="377"/>
        <v/>
      </c>
      <c r="BO812" s="302"/>
      <c r="BP812" s="299" t="str">
        <f t="shared" si="378"/>
        <v/>
      </c>
      <c r="BQ812" s="302"/>
      <c r="BR812" s="299" t="str">
        <f t="shared" si="379"/>
        <v/>
      </c>
      <c r="BS812" s="302"/>
      <c r="BT812" s="298" t="str">
        <f t="shared" si="380"/>
        <v/>
      </c>
      <c r="BU812" s="298" t="str">
        <f t="shared" si="381"/>
        <v/>
      </c>
      <c r="BV812" s="298" t="str">
        <f t="shared" si="382"/>
        <v/>
      </c>
      <c r="BW812" s="300"/>
      <c r="BX812" s="298" t="str">
        <f t="shared" si="383"/>
        <v/>
      </c>
      <c r="BY812" s="298" t="str">
        <f t="shared" si="384"/>
        <v/>
      </c>
      <c r="BZ812" s="113"/>
      <c r="CA812" s="114"/>
      <c r="CL812" s="358" t="str">
        <f>IFERROR(VLOOKUP(C812,'Data Sheet'!$A$3:$B$16,2,FALSE),"")</f>
        <v/>
      </c>
    </row>
    <row r="813" spans="1:90" ht="25.5" customHeight="1">
      <c r="A813" s="100"/>
      <c r="B813" s="107" t="str">
        <f t="shared" si="387"/>
        <v>--</v>
      </c>
      <c r="C813" s="304"/>
      <c r="D813" s="305" t="str">
        <f>IFERROR(IF(VLOOKUP(C813,'Data Sheet'!$A$3:$D$16,4,FALSE)=0,"",VLOOKUP(C813,'Data Sheet'!$A$3:$D$16,4,FALSE)),"")</f>
        <v/>
      </c>
      <c r="E813" s="306"/>
      <c r="F813" s="307" t="str">
        <f>IFERROR(IF(VLOOKUP(E813,'Data Sheet'!$C$19:$D$80,2,FALSE)=0,"",VLOOKUP(E813,'Data Sheet'!$C$19:$D$80,2,FALSE)),"")</f>
        <v/>
      </c>
      <c r="G813" s="308" t="str">
        <f t="shared" si="385"/>
        <v>-</v>
      </c>
      <c r="H813" s="108"/>
      <c r="I813" s="304"/>
      <c r="J813" s="109" t="e">
        <f t="shared" si="386"/>
        <v>#VALUE!</v>
      </c>
      <c r="K813" s="104" t="str">
        <f>IFERROR(INDEX('Data Sheet'!$C$104:$C$181,MATCH(I813,'Data Sheet'!$F$104:$F$181,0)),"")</f>
        <v/>
      </c>
      <c r="L813" s="260" t="str">
        <f>IFERROR(INDEX('Data Sheet'!$G$104:$G$181,MATCH(I813,'Data Sheet'!$F$104:$F$181,0)),"")</f>
        <v/>
      </c>
      <c r="M813" s="220"/>
      <c r="N813" s="303"/>
      <c r="O813" s="303"/>
      <c r="P813" s="110" t="str">
        <f>IFERROR(INDEX(Setup!$D$44:$D$70,MATCH(M813,Setup!$K$44:$K$70,0))&amp;"","")</f>
        <v/>
      </c>
      <c r="Q813" s="110" t="str">
        <f>IFERROR(INDEX(Setup!$E$44:$E$70,MATCH(M813,Setup!$K$44:$K$70,0))&amp;"","")</f>
        <v/>
      </c>
      <c r="R813" s="110" t="str">
        <f>IFERROR(INDEX(Setup!$L$44:$L$70,MATCH(M813,Setup!$K$44:$K$70,0))&amp;"","")</f>
        <v/>
      </c>
      <c r="S813" s="110" t="str">
        <f>Setup!$C$30</f>
        <v>USD</v>
      </c>
      <c r="T813" s="111" t="str">
        <f>IFERROR(INDEX('Data Sheet'!$B$104:$B$181,MATCH(I813,'Data Sheet'!$F$104:$F$181,0)),"")</f>
        <v/>
      </c>
      <c r="U813" s="112" t="str">
        <f>IFERROR(INDEX('Data Sheet'!$D$104:$D$181,MATCH(I813,'Data Sheet'!$F$104:$F$181,0)),"")</f>
        <v/>
      </c>
      <c r="V813" s="102"/>
      <c r="W813" s="221" t="e">
        <f>IF(V813=Setup!$C$30,"Grant",IF(V813=Setup!$C$31,"Local",IF(V813=Setup!$C$32,"Other",IF(ISBLANK(V813),"","Other"))))</f>
        <v>#N/A</v>
      </c>
      <c r="X813" s="295"/>
      <c r="Y813" s="296" t="str">
        <f>IF(X813&lt;&gt;"",X813/VLOOKUP($V813,Setup!$C$30:$D$41,2,0),"")</f>
        <v/>
      </c>
      <c r="Z813" s="297"/>
      <c r="AA813" s="298" t="str">
        <f t="shared" si="359"/>
        <v/>
      </c>
      <c r="AB813" s="297"/>
      <c r="AC813" s="299" t="str">
        <f t="shared" si="360"/>
        <v/>
      </c>
      <c r="AD813" s="297"/>
      <c r="AE813" s="299" t="str">
        <f t="shared" si="361"/>
        <v/>
      </c>
      <c r="AF813" s="297"/>
      <c r="AG813" s="298" t="str">
        <f t="shared" si="362"/>
        <v/>
      </c>
      <c r="AH813" s="298" t="str">
        <f t="shared" si="363"/>
        <v/>
      </c>
      <c r="AI813" s="298" t="str">
        <f t="shared" si="364"/>
        <v/>
      </c>
      <c r="AJ813" s="300"/>
      <c r="AK813" s="295"/>
      <c r="AL813" s="296" t="str">
        <f>IF(AK813&lt;&gt;"",AK813/VLOOKUP($V813,Setup!$C$30:$D$41,2,0),"")</f>
        <v/>
      </c>
      <c r="AM813" s="301"/>
      <c r="AN813" s="299" t="str">
        <f t="shared" si="365"/>
        <v/>
      </c>
      <c r="AO813" s="301"/>
      <c r="AP813" s="299" t="str">
        <f t="shared" si="366"/>
        <v/>
      </c>
      <c r="AQ813" s="301"/>
      <c r="AR813" s="299" t="str">
        <f t="shared" si="367"/>
        <v/>
      </c>
      <c r="AS813" s="301"/>
      <c r="AT813" s="298" t="str">
        <f t="shared" si="368"/>
        <v/>
      </c>
      <c r="AU813" s="298" t="str">
        <f t="shared" si="369"/>
        <v/>
      </c>
      <c r="AV813" s="298" t="str">
        <f t="shared" si="370"/>
        <v/>
      </c>
      <c r="AW813" s="300"/>
      <c r="AX813" s="295"/>
      <c r="AY813" s="296" t="str">
        <f>IF(AX813&lt;&gt;"",AX813/VLOOKUP($V813,Setup!$C$30:$D$41,2,0),"")</f>
        <v/>
      </c>
      <c r="AZ813" s="302"/>
      <c r="BA813" s="299" t="str">
        <f t="shared" si="371"/>
        <v/>
      </c>
      <c r="BB813" s="302"/>
      <c r="BC813" s="299" t="str">
        <f t="shared" si="372"/>
        <v/>
      </c>
      <c r="BD813" s="302"/>
      <c r="BE813" s="299" t="str">
        <f t="shared" si="373"/>
        <v/>
      </c>
      <c r="BF813" s="302"/>
      <c r="BG813" s="298" t="str">
        <f t="shared" si="374"/>
        <v/>
      </c>
      <c r="BH813" s="298" t="str">
        <f t="shared" si="375"/>
        <v/>
      </c>
      <c r="BI813" s="298" t="str">
        <f t="shared" si="376"/>
        <v/>
      </c>
      <c r="BJ813" s="300"/>
      <c r="BK813" s="295"/>
      <c r="BL813" s="296" t="str">
        <f>IF(BK813&lt;&gt;"",BK813/VLOOKUP($V813,Setup!$C$30:$D$41,2,0),"")</f>
        <v/>
      </c>
      <c r="BM813" s="302"/>
      <c r="BN813" s="299" t="str">
        <f t="shared" si="377"/>
        <v/>
      </c>
      <c r="BO813" s="302"/>
      <c r="BP813" s="299" t="str">
        <f t="shared" si="378"/>
        <v/>
      </c>
      <c r="BQ813" s="302"/>
      <c r="BR813" s="299" t="str">
        <f t="shared" si="379"/>
        <v/>
      </c>
      <c r="BS813" s="302"/>
      <c r="BT813" s="298" t="str">
        <f t="shared" si="380"/>
        <v/>
      </c>
      <c r="BU813" s="298" t="str">
        <f t="shared" si="381"/>
        <v/>
      </c>
      <c r="BV813" s="298" t="str">
        <f t="shared" si="382"/>
        <v/>
      </c>
      <c r="BW813" s="300"/>
      <c r="BX813" s="298" t="str">
        <f t="shared" si="383"/>
        <v/>
      </c>
      <c r="BY813" s="298" t="str">
        <f t="shared" si="384"/>
        <v/>
      </c>
      <c r="BZ813" s="113"/>
      <c r="CA813" s="114"/>
      <c r="CL813" s="358" t="str">
        <f>IFERROR(VLOOKUP(C813,'Data Sheet'!$A$3:$B$16,2,FALSE),"")</f>
        <v/>
      </c>
    </row>
    <row r="814" spans="1:90" ht="25.5" customHeight="1">
      <c r="A814" s="100"/>
      <c r="B814" s="107" t="str">
        <f t="shared" si="387"/>
        <v>--</v>
      </c>
      <c r="C814" s="304"/>
      <c r="D814" s="305" t="str">
        <f>IFERROR(IF(VLOOKUP(C814,'Data Sheet'!$A$3:$D$16,4,FALSE)=0,"",VLOOKUP(C814,'Data Sheet'!$A$3:$D$16,4,FALSE)),"")</f>
        <v/>
      </c>
      <c r="E814" s="306"/>
      <c r="F814" s="307" t="str">
        <f>IFERROR(IF(VLOOKUP(E814,'Data Sheet'!$C$19:$D$80,2,FALSE)=0,"",VLOOKUP(E814,'Data Sheet'!$C$19:$D$80,2,FALSE)),"")</f>
        <v/>
      </c>
      <c r="G814" s="308" t="str">
        <f t="shared" si="385"/>
        <v>-</v>
      </c>
      <c r="H814" s="108"/>
      <c r="I814" s="304"/>
      <c r="J814" s="109" t="e">
        <f t="shared" si="386"/>
        <v>#VALUE!</v>
      </c>
      <c r="K814" s="104" t="str">
        <f>IFERROR(INDEX('Data Sheet'!$C$104:$C$181,MATCH(I814,'Data Sheet'!$F$104:$F$181,0)),"")</f>
        <v/>
      </c>
      <c r="L814" s="260" t="str">
        <f>IFERROR(INDEX('Data Sheet'!$G$104:$G$181,MATCH(I814,'Data Sheet'!$F$104:$F$181,0)),"")</f>
        <v/>
      </c>
      <c r="M814" s="220"/>
      <c r="N814" s="303"/>
      <c r="O814" s="303"/>
      <c r="P814" s="110" t="str">
        <f>IFERROR(INDEX(Setup!$D$44:$D$70,MATCH(M814,Setup!$K$44:$K$70,0))&amp;"","")</f>
        <v/>
      </c>
      <c r="Q814" s="110" t="str">
        <f>IFERROR(INDEX(Setup!$E$44:$E$70,MATCH(M814,Setup!$K$44:$K$70,0))&amp;"","")</f>
        <v/>
      </c>
      <c r="R814" s="110" t="str">
        <f>IFERROR(INDEX(Setup!$L$44:$L$70,MATCH(M814,Setup!$K$44:$K$70,0))&amp;"","")</f>
        <v/>
      </c>
      <c r="S814" s="110" t="str">
        <f>Setup!$C$30</f>
        <v>USD</v>
      </c>
      <c r="T814" s="111" t="str">
        <f>IFERROR(INDEX('Data Sheet'!$B$104:$B$181,MATCH(I814,'Data Sheet'!$F$104:$F$181,0)),"")</f>
        <v/>
      </c>
      <c r="U814" s="112" t="str">
        <f>IFERROR(INDEX('Data Sheet'!$D$104:$D$181,MATCH(I814,'Data Sheet'!$F$104:$F$181,0)),"")</f>
        <v/>
      </c>
      <c r="V814" s="102"/>
      <c r="W814" s="221" t="e">
        <f>IF(V814=Setup!$C$30,"Grant",IF(V814=Setup!$C$31,"Local",IF(V814=Setup!$C$32,"Other",IF(ISBLANK(V814),"","Other"))))</f>
        <v>#N/A</v>
      </c>
      <c r="X814" s="295"/>
      <c r="Y814" s="296" t="str">
        <f>IF(X814&lt;&gt;"",X814/VLOOKUP($V814,Setup!$C$30:$D$41,2,0),"")</f>
        <v/>
      </c>
      <c r="Z814" s="297"/>
      <c r="AA814" s="298" t="str">
        <f t="shared" si="359"/>
        <v/>
      </c>
      <c r="AB814" s="297"/>
      <c r="AC814" s="299" t="str">
        <f t="shared" si="360"/>
        <v/>
      </c>
      <c r="AD814" s="297"/>
      <c r="AE814" s="299" t="str">
        <f t="shared" si="361"/>
        <v/>
      </c>
      <c r="AF814" s="297"/>
      <c r="AG814" s="298" t="str">
        <f t="shared" si="362"/>
        <v/>
      </c>
      <c r="AH814" s="298" t="str">
        <f t="shared" si="363"/>
        <v/>
      </c>
      <c r="AI814" s="298" t="str">
        <f t="shared" si="364"/>
        <v/>
      </c>
      <c r="AJ814" s="300"/>
      <c r="AK814" s="295"/>
      <c r="AL814" s="296" t="str">
        <f>IF(AK814&lt;&gt;"",AK814/VLOOKUP($V814,Setup!$C$30:$D$41,2,0),"")</f>
        <v/>
      </c>
      <c r="AM814" s="301"/>
      <c r="AN814" s="299" t="str">
        <f t="shared" si="365"/>
        <v/>
      </c>
      <c r="AO814" s="301"/>
      <c r="AP814" s="299" t="str">
        <f t="shared" si="366"/>
        <v/>
      </c>
      <c r="AQ814" s="301"/>
      <c r="AR814" s="299" t="str">
        <f t="shared" si="367"/>
        <v/>
      </c>
      <c r="AS814" s="301"/>
      <c r="AT814" s="298" t="str">
        <f t="shared" si="368"/>
        <v/>
      </c>
      <c r="AU814" s="298" t="str">
        <f t="shared" si="369"/>
        <v/>
      </c>
      <c r="AV814" s="298" t="str">
        <f t="shared" si="370"/>
        <v/>
      </c>
      <c r="AW814" s="300"/>
      <c r="AX814" s="295"/>
      <c r="AY814" s="296" t="str">
        <f>IF(AX814&lt;&gt;"",AX814/VLOOKUP($V814,Setup!$C$30:$D$41,2,0),"")</f>
        <v/>
      </c>
      <c r="AZ814" s="302"/>
      <c r="BA814" s="299" t="str">
        <f t="shared" si="371"/>
        <v/>
      </c>
      <c r="BB814" s="302"/>
      <c r="BC814" s="299" t="str">
        <f t="shared" si="372"/>
        <v/>
      </c>
      <c r="BD814" s="302"/>
      <c r="BE814" s="299" t="str">
        <f t="shared" si="373"/>
        <v/>
      </c>
      <c r="BF814" s="302"/>
      <c r="BG814" s="298" t="str">
        <f t="shared" si="374"/>
        <v/>
      </c>
      <c r="BH814" s="298" t="str">
        <f t="shared" si="375"/>
        <v/>
      </c>
      <c r="BI814" s="298" t="str">
        <f t="shared" si="376"/>
        <v/>
      </c>
      <c r="BJ814" s="300"/>
      <c r="BK814" s="295"/>
      <c r="BL814" s="296" t="str">
        <f>IF(BK814&lt;&gt;"",BK814/VLOOKUP($V814,Setup!$C$30:$D$41,2,0),"")</f>
        <v/>
      </c>
      <c r="BM814" s="302"/>
      <c r="BN814" s="299" t="str">
        <f t="shared" si="377"/>
        <v/>
      </c>
      <c r="BO814" s="302"/>
      <c r="BP814" s="299" t="str">
        <f t="shared" si="378"/>
        <v/>
      </c>
      <c r="BQ814" s="302"/>
      <c r="BR814" s="299" t="str">
        <f t="shared" si="379"/>
        <v/>
      </c>
      <c r="BS814" s="302"/>
      <c r="BT814" s="298" t="str">
        <f t="shared" si="380"/>
        <v/>
      </c>
      <c r="BU814" s="298" t="str">
        <f t="shared" si="381"/>
        <v/>
      </c>
      <c r="BV814" s="298" t="str">
        <f t="shared" si="382"/>
        <v/>
      </c>
      <c r="BW814" s="300"/>
      <c r="BX814" s="298" t="str">
        <f t="shared" si="383"/>
        <v/>
      </c>
      <c r="BY814" s="298" t="str">
        <f t="shared" si="384"/>
        <v/>
      </c>
      <c r="BZ814" s="113"/>
      <c r="CA814" s="114"/>
      <c r="CL814" s="358" t="str">
        <f>IFERROR(VLOOKUP(C814,'Data Sheet'!$A$3:$B$16,2,FALSE),"")</f>
        <v/>
      </c>
    </row>
    <row r="815" spans="1:90" ht="25.5" customHeight="1">
      <c r="A815" s="100"/>
      <c r="B815" s="107" t="str">
        <f t="shared" si="387"/>
        <v>--</v>
      </c>
      <c r="C815" s="304"/>
      <c r="D815" s="305" t="str">
        <f>IFERROR(IF(VLOOKUP(C815,'Data Sheet'!$A$3:$D$16,4,FALSE)=0,"",VLOOKUP(C815,'Data Sheet'!$A$3:$D$16,4,FALSE)),"")</f>
        <v/>
      </c>
      <c r="E815" s="306"/>
      <c r="F815" s="307" t="str">
        <f>IFERROR(IF(VLOOKUP(E815,'Data Sheet'!$C$19:$D$80,2,FALSE)=0,"",VLOOKUP(E815,'Data Sheet'!$C$19:$D$80,2,FALSE)),"")</f>
        <v/>
      </c>
      <c r="G815" s="308" t="str">
        <f t="shared" si="385"/>
        <v>-</v>
      </c>
      <c r="H815" s="108"/>
      <c r="I815" s="304"/>
      <c r="J815" s="109" t="e">
        <f t="shared" si="386"/>
        <v>#VALUE!</v>
      </c>
      <c r="K815" s="104" t="str">
        <f>IFERROR(INDEX('Data Sheet'!$C$104:$C$181,MATCH(I815,'Data Sheet'!$F$104:$F$181,0)),"")</f>
        <v/>
      </c>
      <c r="L815" s="260" t="str">
        <f>IFERROR(INDEX('Data Sheet'!$G$104:$G$181,MATCH(I815,'Data Sheet'!$F$104:$F$181,0)),"")</f>
        <v/>
      </c>
      <c r="M815" s="220"/>
      <c r="N815" s="303"/>
      <c r="O815" s="303"/>
      <c r="P815" s="110" t="str">
        <f>IFERROR(INDEX(Setup!$D$44:$D$70,MATCH(M815,Setup!$K$44:$K$70,0))&amp;"","")</f>
        <v/>
      </c>
      <c r="Q815" s="110" t="str">
        <f>IFERROR(INDEX(Setup!$E$44:$E$70,MATCH(M815,Setup!$K$44:$K$70,0))&amp;"","")</f>
        <v/>
      </c>
      <c r="R815" s="110" t="str">
        <f>IFERROR(INDEX(Setup!$L$44:$L$70,MATCH(M815,Setup!$K$44:$K$70,0))&amp;"","")</f>
        <v/>
      </c>
      <c r="S815" s="110" t="str">
        <f>Setup!$C$30</f>
        <v>USD</v>
      </c>
      <c r="T815" s="111" t="str">
        <f>IFERROR(INDEX('Data Sheet'!$B$104:$B$181,MATCH(I815,'Data Sheet'!$F$104:$F$181,0)),"")</f>
        <v/>
      </c>
      <c r="U815" s="112" t="str">
        <f>IFERROR(INDEX('Data Sheet'!$D$104:$D$181,MATCH(I815,'Data Sheet'!$F$104:$F$181,0)),"")</f>
        <v/>
      </c>
      <c r="V815" s="102"/>
      <c r="W815" s="221" t="e">
        <f>IF(V815=Setup!$C$30,"Grant",IF(V815=Setup!$C$31,"Local",IF(V815=Setup!$C$32,"Other",IF(ISBLANK(V815),"","Other"))))</f>
        <v>#N/A</v>
      </c>
      <c r="X815" s="295"/>
      <c r="Y815" s="296" t="str">
        <f>IF(X815&lt;&gt;"",X815/VLOOKUP($V815,Setup!$C$30:$D$41,2,0),"")</f>
        <v/>
      </c>
      <c r="Z815" s="297"/>
      <c r="AA815" s="298" t="str">
        <f t="shared" si="359"/>
        <v/>
      </c>
      <c r="AB815" s="297"/>
      <c r="AC815" s="299" t="str">
        <f t="shared" si="360"/>
        <v/>
      </c>
      <c r="AD815" s="297"/>
      <c r="AE815" s="299" t="str">
        <f t="shared" si="361"/>
        <v/>
      </c>
      <c r="AF815" s="297"/>
      <c r="AG815" s="298" t="str">
        <f t="shared" si="362"/>
        <v/>
      </c>
      <c r="AH815" s="298" t="str">
        <f t="shared" si="363"/>
        <v/>
      </c>
      <c r="AI815" s="298" t="str">
        <f t="shared" si="364"/>
        <v/>
      </c>
      <c r="AJ815" s="300"/>
      <c r="AK815" s="295"/>
      <c r="AL815" s="296" t="str">
        <f>IF(AK815&lt;&gt;"",AK815/VLOOKUP($V815,Setup!$C$30:$D$41,2,0),"")</f>
        <v/>
      </c>
      <c r="AM815" s="301"/>
      <c r="AN815" s="299" t="str">
        <f t="shared" si="365"/>
        <v/>
      </c>
      <c r="AO815" s="301"/>
      <c r="AP815" s="299" t="str">
        <f t="shared" si="366"/>
        <v/>
      </c>
      <c r="AQ815" s="301"/>
      <c r="AR815" s="299" t="str">
        <f t="shared" si="367"/>
        <v/>
      </c>
      <c r="AS815" s="301"/>
      <c r="AT815" s="298" t="str">
        <f t="shared" si="368"/>
        <v/>
      </c>
      <c r="AU815" s="298" t="str">
        <f t="shared" si="369"/>
        <v/>
      </c>
      <c r="AV815" s="298" t="str">
        <f t="shared" si="370"/>
        <v/>
      </c>
      <c r="AW815" s="300"/>
      <c r="AX815" s="295"/>
      <c r="AY815" s="296" t="str">
        <f>IF(AX815&lt;&gt;"",AX815/VLOOKUP($V815,Setup!$C$30:$D$41,2,0),"")</f>
        <v/>
      </c>
      <c r="AZ815" s="302"/>
      <c r="BA815" s="299" t="str">
        <f t="shared" si="371"/>
        <v/>
      </c>
      <c r="BB815" s="302"/>
      <c r="BC815" s="299" t="str">
        <f t="shared" si="372"/>
        <v/>
      </c>
      <c r="BD815" s="302"/>
      <c r="BE815" s="299" t="str">
        <f t="shared" si="373"/>
        <v/>
      </c>
      <c r="BF815" s="302"/>
      <c r="BG815" s="298" t="str">
        <f t="shared" si="374"/>
        <v/>
      </c>
      <c r="BH815" s="298" t="str">
        <f t="shared" si="375"/>
        <v/>
      </c>
      <c r="BI815" s="298" t="str">
        <f t="shared" si="376"/>
        <v/>
      </c>
      <c r="BJ815" s="300"/>
      <c r="BK815" s="295"/>
      <c r="BL815" s="296" t="str">
        <f>IF(BK815&lt;&gt;"",BK815/VLOOKUP($V815,Setup!$C$30:$D$41,2,0),"")</f>
        <v/>
      </c>
      <c r="BM815" s="302"/>
      <c r="BN815" s="299" t="str">
        <f t="shared" si="377"/>
        <v/>
      </c>
      <c r="BO815" s="302"/>
      <c r="BP815" s="299" t="str">
        <f t="shared" si="378"/>
        <v/>
      </c>
      <c r="BQ815" s="302"/>
      <c r="BR815" s="299" t="str">
        <f t="shared" si="379"/>
        <v/>
      </c>
      <c r="BS815" s="302"/>
      <c r="BT815" s="298" t="str">
        <f t="shared" si="380"/>
        <v/>
      </c>
      <c r="BU815" s="298" t="str">
        <f t="shared" si="381"/>
        <v/>
      </c>
      <c r="BV815" s="298" t="str">
        <f t="shared" si="382"/>
        <v/>
      </c>
      <c r="BW815" s="300"/>
      <c r="BX815" s="298" t="str">
        <f t="shared" si="383"/>
        <v/>
      </c>
      <c r="BY815" s="298" t="str">
        <f t="shared" si="384"/>
        <v/>
      </c>
      <c r="BZ815" s="113"/>
      <c r="CA815" s="114"/>
      <c r="CL815" s="358" t="str">
        <f>IFERROR(VLOOKUP(C815,'Data Sheet'!$A$3:$B$16,2,FALSE),"")</f>
        <v/>
      </c>
    </row>
    <row r="816" spans="1:90" ht="25.5" customHeight="1">
      <c r="A816" s="100"/>
      <c r="B816" s="107" t="str">
        <f t="shared" si="387"/>
        <v>--</v>
      </c>
      <c r="C816" s="304"/>
      <c r="D816" s="305" t="str">
        <f>IFERROR(IF(VLOOKUP(C816,'Data Sheet'!$A$3:$D$16,4,FALSE)=0,"",VLOOKUP(C816,'Data Sheet'!$A$3:$D$16,4,FALSE)),"")</f>
        <v/>
      </c>
      <c r="E816" s="306"/>
      <c r="F816" s="307" t="str">
        <f>IFERROR(IF(VLOOKUP(E816,'Data Sheet'!$C$19:$D$80,2,FALSE)=0,"",VLOOKUP(E816,'Data Sheet'!$C$19:$D$80,2,FALSE)),"")</f>
        <v/>
      </c>
      <c r="G816" s="308" t="str">
        <f t="shared" si="385"/>
        <v>-</v>
      </c>
      <c r="H816" s="108"/>
      <c r="I816" s="304"/>
      <c r="J816" s="109" t="e">
        <f t="shared" si="386"/>
        <v>#VALUE!</v>
      </c>
      <c r="K816" s="104" t="str">
        <f>IFERROR(INDEX('Data Sheet'!$C$104:$C$181,MATCH(I816,'Data Sheet'!$F$104:$F$181,0)),"")</f>
        <v/>
      </c>
      <c r="L816" s="260" t="str">
        <f>IFERROR(INDEX('Data Sheet'!$G$104:$G$181,MATCH(I816,'Data Sheet'!$F$104:$F$181,0)),"")</f>
        <v/>
      </c>
      <c r="M816" s="220"/>
      <c r="N816" s="303"/>
      <c r="O816" s="303"/>
      <c r="P816" s="110" t="str">
        <f>IFERROR(INDEX(Setup!$D$44:$D$70,MATCH(M816,Setup!$K$44:$K$70,0))&amp;"","")</f>
        <v/>
      </c>
      <c r="Q816" s="110" t="str">
        <f>IFERROR(INDEX(Setup!$E$44:$E$70,MATCH(M816,Setup!$K$44:$K$70,0))&amp;"","")</f>
        <v/>
      </c>
      <c r="R816" s="110" t="str">
        <f>IFERROR(INDEX(Setup!$L$44:$L$70,MATCH(M816,Setup!$K$44:$K$70,0))&amp;"","")</f>
        <v/>
      </c>
      <c r="S816" s="110" t="str">
        <f>Setup!$C$30</f>
        <v>USD</v>
      </c>
      <c r="T816" s="111" t="str">
        <f>IFERROR(INDEX('Data Sheet'!$B$104:$B$181,MATCH(I816,'Data Sheet'!$F$104:$F$181,0)),"")</f>
        <v/>
      </c>
      <c r="U816" s="112" t="str">
        <f>IFERROR(INDEX('Data Sheet'!$D$104:$D$181,MATCH(I816,'Data Sheet'!$F$104:$F$181,0)),"")</f>
        <v/>
      </c>
      <c r="V816" s="102"/>
      <c r="W816" s="221" t="e">
        <f>IF(V816=Setup!$C$30,"Grant",IF(V816=Setup!$C$31,"Local",IF(V816=Setup!$C$32,"Other",IF(ISBLANK(V816),"","Other"))))</f>
        <v>#N/A</v>
      </c>
      <c r="X816" s="295"/>
      <c r="Y816" s="296" t="str">
        <f>IF(X816&lt;&gt;"",X816/VLOOKUP($V816,Setup!$C$30:$D$41,2,0),"")</f>
        <v/>
      </c>
      <c r="Z816" s="297"/>
      <c r="AA816" s="298" t="str">
        <f t="shared" si="359"/>
        <v/>
      </c>
      <c r="AB816" s="297"/>
      <c r="AC816" s="299" t="str">
        <f t="shared" si="360"/>
        <v/>
      </c>
      <c r="AD816" s="297"/>
      <c r="AE816" s="299" t="str">
        <f t="shared" si="361"/>
        <v/>
      </c>
      <c r="AF816" s="297"/>
      <c r="AG816" s="298" t="str">
        <f t="shared" si="362"/>
        <v/>
      </c>
      <c r="AH816" s="298" t="str">
        <f t="shared" si="363"/>
        <v/>
      </c>
      <c r="AI816" s="298" t="str">
        <f t="shared" si="364"/>
        <v/>
      </c>
      <c r="AJ816" s="300"/>
      <c r="AK816" s="295"/>
      <c r="AL816" s="296" t="str">
        <f>IF(AK816&lt;&gt;"",AK816/VLOOKUP($V816,Setup!$C$30:$D$41,2,0),"")</f>
        <v/>
      </c>
      <c r="AM816" s="301"/>
      <c r="AN816" s="299" t="str">
        <f t="shared" si="365"/>
        <v/>
      </c>
      <c r="AO816" s="301"/>
      <c r="AP816" s="299" t="str">
        <f t="shared" si="366"/>
        <v/>
      </c>
      <c r="AQ816" s="301"/>
      <c r="AR816" s="299" t="str">
        <f t="shared" si="367"/>
        <v/>
      </c>
      <c r="AS816" s="301"/>
      <c r="AT816" s="298" t="str">
        <f t="shared" si="368"/>
        <v/>
      </c>
      <c r="AU816" s="298" t="str">
        <f t="shared" si="369"/>
        <v/>
      </c>
      <c r="AV816" s="298" t="str">
        <f t="shared" si="370"/>
        <v/>
      </c>
      <c r="AW816" s="300"/>
      <c r="AX816" s="295"/>
      <c r="AY816" s="296" t="str">
        <f>IF(AX816&lt;&gt;"",AX816/VLOOKUP($V816,Setup!$C$30:$D$41,2,0),"")</f>
        <v/>
      </c>
      <c r="AZ816" s="302"/>
      <c r="BA816" s="299" t="str">
        <f t="shared" si="371"/>
        <v/>
      </c>
      <c r="BB816" s="302"/>
      <c r="BC816" s="299" t="str">
        <f t="shared" si="372"/>
        <v/>
      </c>
      <c r="BD816" s="302"/>
      <c r="BE816" s="299" t="str">
        <f t="shared" si="373"/>
        <v/>
      </c>
      <c r="BF816" s="302"/>
      <c r="BG816" s="298" t="str">
        <f t="shared" si="374"/>
        <v/>
      </c>
      <c r="BH816" s="298" t="str">
        <f t="shared" si="375"/>
        <v/>
      </c>
      <c r="BI816" s="298" t="str">
        <f t="shared" si="376"/>
        <v/>
      </c>
      <c r="BJ816" s="300"/>
      <c r="BK816" s="295"/>
      <c r="BL816" s="296" t="str">
        <f>IF(BK816&lt;&gt;"",BK816/VLOOKUP($V816,Setup!$C$30:$D$41,2,0),"")</f>
        <v/>
      </c>
      <c r="BM816" s="302"/>
      <c r="BN816" s="299" t="str">
        <f t="shared" si="377"/>
        <v/>
      </c>
      <c r="BO816" s="302"/>
      <c r="BP816" s="299" t="str">
        <f t="shared" si="378"/>
        <v/>
      </c>
      <c r="BQ816" s="302"/>
      <c r="BR816" s="299" t="str">
        <f t="shared" si="379"/>
        <v/>
      </c>
      <c r="BS816" s="302"/>
      <c r="BT816" s="298" t="str">
        <f t="shared" si="380"/>
        <v/>
      </c>
      <c r="BU816" s="298" t="str">
        <f t="shared" si="381"/>
        <v/>
      </c>
      <c r="BV816" s="298" t="str">
        <f t="shared" si="382"/>
        <v/>
      </c>
      <c r="BW816" s="300"/>
      <c r="BX816" s="298" t="str">
        <f t="shared" si="383"/>
        <v/>
      </c>
      <c r="BY816" s="298" t="str">
        <f t="shared" si="384"/>
        <v/>
      </c>
      <c r="BZ816" s="113"/>
      <c r="CA816" s="114"/>
      <c r="CL816" s="358" t="str">
        <f>IFERROR(VLOOKUP(C816,'Data Sheet'!$A$3:$B$16,2,FALSE),"")</f>
        <v/>
      </c>
    </row>
    <row r="817" spans="1:90" ht="25.5" customHeight="1">
      <c r="A817" s="100"/>
      <c r="B817" s="107" t="str">
        <f t="shared" si="387"/>
        <v>--</v>
      </c>
      <c r="C817" s="304"/>
      <c r="D817" s="305" t="str">
        <f>IFERROR(IF(VLOOKUP(C817,'Data Sheet'!$A$3:$D$16,4,FALSE)=0,"",VLOOKUP(C817,'Data Sheet'!$A$3:$D$16,4,FALSE)),"")</f>
        <v/>
      </c>
      <c r="E817" s="306"/>
      <c r="F817" s="307" t="str">
        <f>IFERROR(IF(VLOOKUP(E817,'Data Sheet'!$C$19:$D$80,2,FALSE)=0,"",VLOOKUP(E817,'Data Sheet'!$C$19:$D$80,2,FALSE)),"")</f>
        <v/>
      </c>
      <c r="G817" s="308" t="str">
        <f t="shared" si="385"/>
        <v>-</v>
      </c>
      <c r="H817" s="108"/>
      <c r="I817" s="304"/>
      <c r="J817" s="109" t="e">
        <f t="shared" si="386"/>
        <v>#VALUE!</v>
      </c>
      <c r="K817" s="104" t="str">
        <f>IFERROR(INDEX('Data Sheet'!$C$104:$C$181,MATCH(I817,'Data Sheet'!$F$104:$F$181,0)),"")</f>
        <v/>
      </c>
      <c r="L817" s="260" t="str">
        <f>IFERROR(INDEX('Data Sheet'!$G$104:$G$181,MATCH(I817,'Data Sheet'!$F$104:$F$181,0)),"")</f>
        <v/>
      </c>
      <c r="M817" s="220"/>
      <c r="N817" s="303"/>
      <c r="O817" s="303"/>
      <c r="P817" s="110" t="str">
        <f>IFERROR(INDEX(Setup!$D$44:$D$70,MATCH(M817,Setup!$K$44:$K$70,0))&amp;"","")</f>
        <v/>
      </c>
      <c r="Q817" s="110" t="str">
        <f>IFERROR(INDEX(Setup!$E$44:$E$70,MATCH(M817,Setup!$K$44:$K$70,0))&amp;"","")</f>
        <v/>
      </c>
      <c r="R817" s="110" t="str">
        <f>IFERROR(INDEX(Setup!$L$44:$L$70,MATCH(M817,Setup!$K$44:$K$70,0))&amp;"","")</f>
        <v/>
      </c>
      <c r="S817" s="110" t="str">
        <f>Setup!$C$30</f>
        <v>USD</v>
      </c>
      <c r="T817" s="111" t="str">
        <f>IFERROR(INDEX('Data Sheet'!$B$104:$B$181,MATCH(I817,'Data Sheet'!$F$104:$F$181,0)),"")</f>
        <v/>
      </c>
      <c r="U817" s="112" t="str">
        <f>IFERROR(INDEX('Data Sheet'!$D$104:$D$181,MATCH(I817,'Data Sheet'!$F$104:$F$181,0)),"")</f>
        <v/>
      </c>
      <c r="V817" s="102"/>
      <c r="W817" s="221" t="e">
        <f>IF(V817=Setup!$C$30,"Grant",IF(V817=Setup!$C$31,"Local",IF(V817=Setup!$C$32,"Other",IF(ISBLANK(V817),"","Other"))))</f>
        <v>#N/A</v>
      </c>
      <c r="X817" s="295"/>
      <c r="Y817" s="296" t="str">
        <f>IF(X817&lt;&gt;"",X817/VLOOKUP($V817,Setup!$C$30:$D$41,2,0),"")</f>
        <v/>
      </c>
      <c r="Z817" s="297"/>
      <c r="AA817" s="298" t="str">
        <f t="shared" si="359"/>
        <v/>
      </c>
      <c r="AB817" s="297"/>
      <c r="AC817" s="299" t="str">
        <f t="shared" si="360"/>
        <v/>
      </c>
      <c r="AD817" s="297"/>
      <c r="AE817" s="299" t="str">
        <f t="shared" si="361"/>
        <v/>
      </c>
      <c r="AF817" s="297"/>
      <c r="AG817" s="298" t="str">
        <f t="shared" si="362"/>
        <v/>
      </c>
      <c r="AH817" s="298" t="str">
        <f t="shared" si="363"/>
        <v/>
      </c>
      <c r="AI817" s="298" t="str">
        <f t="shared" si="364"/>
        <v/>
      </c>
      <c r="AJ817" s="300"/>
      <c r="AK817" s="295"/>
      <c r="AL817" s="296" t="str">
        <f>IF(AK817&lt;&gt;"",AK817/VLOOKUP($V817,Setup!$C$30:$D$41,2,0),"")</f>
        <v/>
      </c>
      <c r="AM817" s="301"/>
      <c r="AN817" s="299" t="str">
        <f t="shared" si="365"/>
        <v/>
      </c>
      <c r="AO817" s="301"/>
      <c r="AP817" s="299" t="str">
        <f t="shared" si="366"/>
        <v/>
      </c>
      <c r="AQ817" s="301"/>
      <c r="AR817" s="299" t="str">
        <f t="shared" si="367"/>
        <v/>
      </c>
      <c r="AS817" s="301"/>
      <c r="AT817" s="298" t="str">
        <f t="shared" si="368"/>
        <v/>
      </c>
      <c r="AU817" s="298" t="str">
        <f t="shared" si="369"/>
        <v/>
      </c>
      <c r="AV817" s="298" t="str">
        <f t="shared" si="370"/>
        <v/>
      </c>
      <c r="AW817" s="300"/>
      <c r="AX817" s="295"/>
      <c r="AY817" s="296" t="str">
        <f>IF(AX817&lt;&gt;"",AX817/VLOOKUP($V817,Setup!$C$30:$D$41,2,0),"")</f>
        <v/>
      </c>
      <c r="AZ817" s="302"/>
      <c r="BA817" s="299" t="str">
        <f t="shared" si="371"/>
        <v/>
      </c>
      <c r="BB817" s="302"/>
      <c r="BC817" s="299" t="str">
        <f t="shared" si="372"/>
        <v/>
      </c>
      <c r="BD817" s="302"/>
      <c r="BE817" s="299" t="str">
        <f t="shared" si="373"/>
        <v/>
      </c>
      <c r="BF817" s="302"/>
      <c r="BG817" s="298" t="str">
        <f t="shared" si="374"/>
        <v/>
      </c>
      <c r="BH817" s="298" t="str">
        <f t="shared" si="375"/>
        <v/>
      </c>
      <c r="BI817" s="298" t="str">
        <f t="shared" si="376"/>
        <v/>
      </c>
      <c r="BJ817" s="300"/>
      <c r="BK817" s="295"/>
      <c r="BL817" s="296" t="str">
        <f>IF(BK817&lt;&gt;"",BK817/VLOOKUP($V817,Setup!$C$30:$D$41,2,0),"")</f>
        <v/>
      </c>
      <c r="BM817" s="302"/>
      <c r="BN817" s="299" t="str">
        <f t="shared" si="377"/>
        <v/>
      </c>
      <c r="BO817" s="302"/>
      <c r="BP817" s="299" t="str">
        <f t="shared" si="378"/>
        <v/>
      </c>
      <c r="BQ817" s="302"/>
      <c r="BR817" s="299" t="str">
        <f t="shared" si="379"/>
        <v/>
      </c>
      <c r="BS817" s="302"/>
      <c r="BT817" s="298" t="str">
        <f t="shared" si="380"/>
        <v/>
      </c>
      <c r="BU817" s="298" t="str">
        <f t="shared" si="381"/>
        <v/>
      </c>
      <c r="BV817" s="298" t="str">
        <f t="shared" si="382"/>
        <v/>
      </c>
      <c r="BW817" s="300"/>
      <c r="BX817" s="298" t="str">
        <f t="shared" si="383"/>
        <v/>
      </c>
      <c r="BY817" s="298" t="str">
        <f t="shared" si="384"/>
        <v/>
      </c>
      <c r="BZ817" s="113"/>
      <c r="CA817" s="114"/>
      <c r="CL817" s="358" t="str">
        <f>IFERROR(VLOOKUP(C817,'Data Sheet'!$A$3:$B$16,2,FALSE),"")</f>
        <v/>
      </c>
    </row>
    <row r="818" spans="1:90" ht="25.5" customHeight="1">
      <c r="A818" s="100"/>
      <c r="B818" s="107" t="str">
        <f t="shared" si="387"/>
        <v>--</v>
      </c>
      <c r="C818" s="304"/>
      <c r="D818" s="305" t="str">
        <f>IFERROR(IF(VLOOKUP(C818,'Data Sheet'!$A$3:$D$16,4,FALSE)=0,"",VLOOKUP(C818,'Data Sheet'!$A$3:$D$16,4,FALSE)),"")</f>
        <v/>
      </c>
      <c r="E818" s="306"/>
      <c r="F818" s="307" t="str">
        <f>IFERROR(IF(VLOOKUP(E818,'Data Sheet'!$C$19:$D$80,2,FALSE)=0,"",VLOOKUP(E818,'Data Sheet'!$C$19:$D$80,2,FALSE)),"")</f>
        <v/>
      </c>
      <c r="G818" s="308" t="str">
        <f t="shared" si="385"/>
        <v>-</v>
      </c>
      <c r="H818" s="108"/>
      <c r="I818" s="304"/>
      <c r="J818" s="109" t="e">
        <f t="shared" si="386"/>
        <v>#VALUE!</v>
      </c>
      <c r="K818" s="104" t="str">
        <f>IFERROR(INDEX('Data Sheet'!$C$104:$C$181,MATCH(I818,'Data Sheet'!$F$104:$F$181,0)),"")</f>
        <v/>
      </c>
      <c r="L818" s="260" t="str">
        <f>IFERROR(INDEX('Data Sheet'!$G$104:$G$181,MATCH(I818,'Data Sheet'!$F$104:$F$181,0)),"")</f>
        <v/>
      </c>
      <c r="M818" s="220"/>
      <c r="N818" s="303"/>
      <c r="O818" s="303"/>
      <c r="P818" s="110" t="str">
        <f>IFERROR(INDEX(Setup!$D$44:$D$70,MATCH(M818,Setup!$K$44:$K$70,0))&amp;"","")</f>
        <v/>
      </c>
      <c r="Q818" s="110" t="str">
        <f>IFERROR(INDEX(Setup!$E$44:$E$70,MATCH(M818,Setup!$K$44:$K$70,0))&amp;"","")</f>
        <v/>
      </c>
      <c r="R818" s="110" t="str">
        <f>IFERROR(INDEX(Setup!$L$44:$L$70,MATCH(M818,Setup!$K$44:$K$70,0))&amp;"","")</f>
        <v/>
      </c>
      <c r="S818" s="110" t="str">
        <f>Setup!$C$30</f>
        <v>USD</v>
      </c>
      <c r="T818" s="111" t="str">
        <f>IFERROR(INDEX('Data Sheet'!$B$104:$B$181,MATCH(I818,'Data Sheet'!$F$104:$F$181,0)),"")</f>
        <v/>
      </c>
      <c r="U818" s="112" t="str">
        <f>IFERROR(INDEX('Data Sheet'!$D$104:$D$181,MATCH(I818,'Data Sheet'!$F$104:$F$181,0)),"")</f>
        <v/>
      </c>
      <c r="V818" s="102"/>
      <c r="W818" s="221" t="e">
        <f>IF(V818=Setup!$C$30,"Grant",IF(V818=Setup!$C$31,"Local",IF(V818=Setup!$C$32,"Other",IF(ISBLANK(V818),"","Other"))))</f>
        <v>#N/A</v>
      </c>
      <c r="X818" s="295"/>
      <c r="Y818" s="296" t="str">
        <f>IF(X818&lt;&gt;"",X818/VLOOKUP($V818,Setup!$C$30:$D$41,2,0),"")</f>
        <v/>
      </c>
      <c r="Z818" s="297"/>
      <c r="AA818" s="298" t="str">
        <f t="shared" si="359"/>
        <v/>
      </c>
      <c r="AB818" s="297"/>
      <c r="AC818" s="299" t="str">
        <f t="shared" si="360"/>
        <v/>
      </c>
      <c r="AD818" s="297"/>
      <c r="AE818" s="299" t="str">
        <f t="shared" si="361"/>
        <v/>
      </c>
      <c r="AF818" s="297"/>
      <c r="AG818" s="298" t="str">
        <f t="shared" si="362"/>
        <v/>
      </c>
      <c r="AH818" s="298" t="str">
        <f t="shared" si="363"/>
        <v/>
      </c>
      <c r="AI818" s="298" t="str">
        <f t="shared" si="364"/>
        <v/>
      </c>
      <c r="AJ818" s="300"/>
      <c r="AK818" s="295"/>
      <c r="AL818" s="296" t="str">
        <f>IF(AK818&lt;&gt;"",AK818/VLOOKUP($V818,Setup!$C$30:$D$41,2,0),"")</f>
        <v/>
      </c>
      <c r="AM818" s="301"/>
      <c r="AN818" s="299" t="str">
        <f t="shared" si="365"/>
        <v/>
      </c>
      <c r="AO818" s="301"/>
      <c r="AP818" s="299" t="str">
        <f t="shared" si="366"/>
        <v/>
      </c>
      <c r="AQ818" s="301"/>
      <c r="AR818" s="299" t="str">
        <f t="shared" si="367"/>
        <v/>
      </c>
      <c r="AS818" s="301"/>
      <c r="AT818" s="298" t="str">
        <f t="shared" si="368"/>
        <v/>
      </c>
      <c r="AU818" s="298" t="str">
        <f t="shared" si="369"/>
        <v/>
      </c>
      <c r="AV818" s="298" t="str">
        <f t="shared" si="370"/>
        <v/>
      </c>
      <c r="AW818" s="300"/>
      <c r="AX818" s="295"/>
      <c r="AY818" s="296" t="str">
        <f>IF(AX818&lt;&gt;"",AX818/VLOOKUP($V818,Setup!$C$30:$D$41,2,0),"")</f>
        <v/>
      </c>
      <c r="AZ818" s="302"/>
      <c r="BA818" s="299" t="str">
        <f t="shared" si="371"/>
        <v/>
      </c>
      <c r="BB818" s="302"/>
      <c r="BC818" s="299" t="str">
        <f t="shared" si="372"/>
        <v/>
      </c>
      <c r="BD818" s="302"/>
      <c r="BE818" s="299" t="str">
        <f t="shared" si="373"/>
        <v/>
      </c>
      <c r="BF818" s="302"/>
      <c r="BG818" s="298" t="str">
        <f t="shared" si="374"/>
        <v/>
      </c>
      <c r="BH818" s="298" t="str">
        <f t="shared" si="375"/>
        <v/>
      </c>
      <c r="BI818" s="298" t="str">
        <f t="shared" si="376"/>
        <v/>
      </c>
      <c r="BJ818" s="300"/>
      <c r="BK818" s="295"/>
      <c r="BL818" s="296" t="str">
        <f>IF(BK818&lt;&gt;"",BK818/VLOOKUP($V818,Setup!$C$30:$D$41,2,0),"")</f>
        <v/>
      </c>
      <c r="BM818" s="302"/>
      <c r="BN818" s="299" t="str">
        <f t="shared" si="377"/>
        <v/>
      </c>
      <c r="BO818" s="302"/>
      <c r="BP818" s="299" t="str">
        <f t="shared" si="378"/>
        <v/>
      </c>
      <c r="BQ818" s="302"/>
      <c r="BR818" s="299" t="str">
        <f t="shared" si="379"/>
        <v/>
      </c>
      <c r="BS818" s="302"/>
      <c r="BT818" s="298" t="str">
        <f t="shared" si="380"/>
        <v/>
      </c>
      <c r="BU818" s="298" t="str">
        <f t="shared" si="381"/>
        <v/>
      </c>
      <c r="BV818" s="298" t="str">
        <f t="shared" si="382"/>
        <v/>
      </c>
      <c r="BW818" s="300"/>
      <c r="BX818" s="298" t="str">
        <f t="shared" si="383"/>
        <v/>
      </c>
      <c r="BY818" s="298" t="str">
        <f t="shared" si="384"/>
        <v/>
      </c>
      <c r="BZ818" s="113"/>
      <c r="CA818" s="114"/>
      <c r="CL818" s="358" t="str">
        <f>IFERROR(VLOOKUP(C818,'Data Sheet'!$A$3:$B$16,2,FALSE),"")</f>
        <v/>
      </c>
    </row>
    <row r="819" spans="1:90" ht="25.5" customHeight="1">
      <c r="A819" s="100"/>
      <c r="B819" s="107" t="str">
        <f t="shared" si="387"/>
        <v>--</v>
      </c>
      <c r="C819" s="304"/>
      <c r="D819" s="305" t="str">
        <f>IFERROR(IF(VLOOKUP(C819,'Data Sheet'!$A$3:$D$16,4,FALSE)=0,"",VLOOKUP(C819,'Data Sheet'!$A$3:$D$16,4,FALSE)),"")</f>
        <v/>
      </c>
      <c r="E819" s="306"/>
      <c r="F819" s="307" t="str">
        <f>IFERROR(IF(VLOOKUP(E819,'Data Sheet'!$C$19:$D$80,2,FALSE)=0,"",VLOOKUP(E819,'Data Sheet'!$C$19:$D$80,2,FALSE)),"")</f>
        <v/>
      </c>
      <c r="G819" s="308" t="str">
        <f t="shared" si="385"/>
        <v>-</v>
      </c>
      <c r="H819" s="108"/>
      <c r="I819" s="304"/>
      <c r="J819" s="109" t="e">
        <f t="shared" si="386"/>
        <v>#VALUE!</v>
      </c>
      <c r="K819" s="104" t="str">
        <f>IFERROR(INDEX('Data Sheet'!$C$104:$C$181,MATCH(I819,'Data Sheet'!$F$104:$F$181,0)),"")</f>
        <v/>
      </c>
      <c r="L819" s="260" t="str">
        <f>IFERROR(INDEX('Data Sheet'!$G$104:$G$181,MATCH(I819,'Data Sheet'!$F$104:$F$181,0)),"")</f>
        <v/>
      </c>
      <c r="M819" s="220"/>
      <c r="N819" s="303"/>
      <c r="O819" s="303"/>
      <c r="P819" s="110" t="str">
        <f>IFERROR(INDEX(Setup!$D$44:$D$70,MATCH(M819,Setup!$K$44:$K$70,0))&amp;"","")</f>
        <v/>
      </c>
      <c r="Q819" s="110" t="str">
        <f>IFERROR(INDEX(Setup!$E$44:$E$70,MATCH(M819,Setup!$K$44:$K$70,0))&amp;"","")</f>
        <v/>
      </c>
      <c r="R819" s="110" t="str">
        <f>IFERROR(INDEX(Setup!$L$44:$L$70,MATCH(M819,Setup!$K$44:$K$70,0))&amp;"","")</f>
        <v/>
      </c>
      <c r="S819" s="110" t="str">
        <f>Setup!$C$30</f>
        <v>USD</v>
      </c>
      <c r="T819" s="111" t="str">
        <f>IFERROR(INDEX('Data Sheet'!$B$104:$B$181,MATCH(I819,'Data Sheet'!$F$104:$F$181,0)),"")</f>
        <v/>
      </c>
      <c r="U819" s="112" t="str">
        <f>IFERROR(INDEX('Data Sheet'!$D$104:$D$181,MATCH(I819,'Data Sheet'!$F$104:$F$181,0)),"")</f>
        <v/>
      </c>
      <c r="V819" s="102"/>
      <c r="W819" s="221" t="e">
        <f>IF(V819=Setup!$C$30,"Grant",IF(V819=Setup!$C$31,"Local",IF(V819=Setup!$C$32,"Other",IF(ISBLANK(V819),"","Other"))))</f>
        <v>#N/A</v>
      </c>
      <c r="X819" s="295"/>
      <c r="Y819" s="296" t="str">
        <f>IF(X819&lt;&gt;"",X819/VLOOKUP($V819,Setup!$C$30:$D$41,2,0),"")</f>
        <v/>
      </c>
      <c r="Z819" s="297"/>
      <c r="AA819" s="298" t="str">
        <f t="shared" si="359"/>
        <v/>
      </c>
      <c r="AB819" s="297"/>
      <c r="AC819" s="299" t="str">
        <f t="shared" si="360"/>
        <v/>
      </c>
      <c r="AD819" s="297"/>
      <c r="AE819" s="299" t="str">
        <f t="shared" si="361"/>
        <v/>
      </c>
      <c r="AF819" s="297"/>
      <c r="AG819" s="298" t="str">
        <f t="shared" si="362"/>
        <v/>
      </c>
      <c r="AH819" s="298" t="str">
        <f t="shared" si="363"/>
        <v/>
      </c>
      <c r="AI819" s="298" t="str">
        <f t="shared" si="364"/>
        <v/>
      </c>
      <c r="AJ819" s="300"/>
      <c r="AK819" s="295"/>
      <c r="AL819" s="296" t="str">
        <f>IF(AK819&lt;&gt;"",AK819/VLOOKUP($V819,Setup!$C$30:$D$41,2,0),"")</f>
        <v/>
      </c>
      <c r="AM819" s="301"/>
      <c r="AN819" s="299" t="str">
        <f t="shared" si="365"/>
        <v/>
      </c>
      <c r="AO819" s="301"/>
      <c r="AP819" s="299" t="str">
        <f t="shared" si="366"/>
        <v/>
      </c>
      <c r="AQ819" s="301"/>
      <c r="AR819" s="299" t="str">
        <f t="shared" si="367"/>
        <v/>
      </c>
      <c r="AS819" s="301"/>
      <c r="AT819" s="298" t="str">
        <f t="shared" si="368"/>
        <v/>
      </c>
      <c r="AU819" s="298" t="str">
        <f t="shared" si="369"/>
        <v/>
      </c>
      <c r="AV819" s="298" t="str">
        <f t="shared" si="370"/>
        <v/>
      </c>
      <c r="AW819" s="300"/>
      <c r="AX819" s="295"/>
      <c r="AY819" s="296" t="str">
        <f>IF(AX819&lt;&gt;"",AX819/VLOOKUP($V819,Setup!$C$30:$D$41,2,0),"")</f>
        <v/>
      </c>
      <c r="AZ819" s="302"/>
      <c r="BA819" s="299" t="str">
        <f t="shared" si="371"/>
        <v/>
      </c>
      <c r="BB819" s="302"/>
      <c r="BC819" s="299" t="str">
        <f t="shared" si="372"/>
        <v/>
      </c>
      <c r="BD819" s="302"/>
      <c r="BE819" s="299" t="str">
        <f t="shared" si="373"/>
        <v/>
      </c>
      <c r="BF819" s="302"/>
      <c r="BG819" s="298" t="str">
        <f t="shared" si="374"/>
        <v/>
      </c>
      <c r="BH819" s="298" t="str">
        <f t="shared" si="375"/>
        <v/>
      </c>
      <c r="BI819" s="298" t="str">
        <f t="shared" si="376"/>
        <v/>
      </c>
      <c r="BJ819" s="300"/>
      <c r="BK819" s="295"/>
      <c r="BL819" s="296" t="str">
        <f>IF(BK819&lt;&gt;"",BK819/VLOOKUP($V819,Setup!$C$30:$D$41,2,0),"")</f>
        <v/>
      </c>
      <c r="BM819" s="302"/>
      <c r="BN819" s="299" t="str">
        <f t="shared" si="377"/>
        <v/>
      </c>
      <c r="BO819" s="302"/>
      <c r="BP819" s="299" t="str">
        <f t="shared" si="378"/>
        <v/>
      </c>
      <c r="BQ819" s="302"/>
      <c r="BR819" s="299" t="str">
        <f t="shared" si="379"/>
        <v/>
      </c>
      <c r="BS819" s="302"/>
      <c r="BT819" s="298" t="str">
        <f t="shared" si="380"/>
        <v/>
      </c>
      <c r="BU819" s="298" t="str">
        <f t="shared" si="381"/>
        <v/>
      </c>
      <c r="BV819" s="298" t="str">
        <f t="shared" si="382"/>
        <v/>
      </c>
      <c r="BW819" s="300"/>
      <c r="BX819" s="298" t="str">
        <f t="shared" si="383"/>
        <v/>
      </c>
      <c r="BY819" s="298" t="str">
        <f t="shared" si="384"/>
        <v/>
      </c>
      <c r="BZ819" s="113"/>
      <c r="CA819" s="114"/>
      <c r="CL819" s="358" t="str">
        <f>IFERROR(VLOOKUP(C819,'Data Sheet'!$A$3:$B$16,2,FALSE),"")</f>
        <v/>
      </c>
    </row>
    <row r="820" spans="1:90" ht="25.5" customHeight="1">
      <c r="A820" s="100"/>
      <c r="B820" s="107" t="str">
        <f t="shared" si="387"/>
        <v>--</v>
      </c>
      <c r="C820" s="304"/>
      <c r="D820" s="305" t="str">
        <f>IFERROR(IF(VLOOKUP(C820,'Data Sheet'!$A$3:$D$16,4,FALSE)=0,"",VLOOKUP(C820,'Data Sheet'!$A$3:$D$16,4,FALSE)),"")</f>
        <v/>
      </c>
      <c r="E820" s="306"/>
      <c r="F820" s="307" t="str">
        <f>IFERROR(IF(VLOOKUP(E820,'Data Sheet'!$C$19:$D$80,2,FALSE)=0,"",VLOOKUP(E820,'Data Sheet'!$C$19:$D$80,2,FALSE)),"")</f>
        <v/>
      </c>
      <c r="G820" s="308" t="str">
        <f t="shared" si="385"/>
        <v>-</v>
      </c>
      <c r="H820" s="108"/>
      <c r="I820" s="304"/>
      <c r="J820" s="109" t="e">
        <f t="shared" si="386"/>
        <v>#VALUE!</v>
      </c>
      <c r="K820" s="104" t="str">
        <f>IFERROR(INDEX('Data Sheet'!$C$104:$C$181,MATCH(I820,'Data Sheet'!$F$104:$F$181,0)),"")</f>
        <v/>
      </c>
      <c r="L820" s="260" t="str">
        <f>IFERROR(INDEX('Data Sheet'!$G$104:$G$181,MATCH(I820,'Data Sheet'!$F$104:$F$181,0)),"")</f>
        <v/>
      </c>
      <c r="M820" s="220"/>
      <c r="N820" s="303"/>
      <c r="O820" s="303"/>
      <c r="P820" s="110" t="str">
        <f>IFERROR(INDEX(Setup!$D$44:$D$70,MATCH(M820,Setup!$K$44:$K$70,0))&amp;"","")</f>
        <v/>
      </c>
      <c r="Q820" s="110" t="str">
        <f>IFERROR(INDEX(Setup!$E$44:$E$70,MATCH(M820,Setup!$K$44:$K$70,0))&amp;"","")</f>
        <v/>
      </c>
      <c r="R820" s="110" t="str">
        <f>IFERROR(INDEX(Setup!$L$44:$L$70,MATCH(M820,Setup!$K$44:$K$70,0))&amp;"","")</f>
        <v/>
      </c>
      <c r="S820" s="110" t="str">
        <f>Setup!$C$30</f>
        <v>USD</v>
      </c>
      <c r="T820" s="111" t="str">
        <f>IFERROR(INDEX('Data Sheet'!$B$104:$B$181,MATCH(I820,'Data Sheet'!$F$104:$F$181,0)),"")</f>
        <v/>
      </c>
      <c r="U820" s="112" t="str">
        <f>IFERROR(INDEX('Data Sheet'!$D$104:$D$181,MATCH(I820,'Data Sheet'!$F$104:$F$181,0)),"")</f>
        <v/>
      </c>
      <c r="V820" s="102"/>
      <c r="W820" s="221" t="e">
        <f>IF(V820=Setup!$C$30,"Grant",IF(V820=Setup!$C$31,"Local",IF(V820=Setup!$C$32,"Other",IF(ISBLANK(V820),"","Other"))))</f>
        <v>#N/A</v>
      </c>
      <c r="X820" s="295"/>
      <c r="Y820" s="296" t="str">
        <f>IF(X820&lt;&gt;"",X820/VLOOKUP($V820,Setup!$C$30:$D$41,2,0),"")</f>
        <v/>
      </c>
      <c r="Z820" s="297"/>
      <c r="AA820" s="298" t="str">
        <f t="shared" si="359"/>
        <v/>
      </c>
      <c r="AB820" s="297"/>
      <c r="AC820" s="299" t="str">
        <f t="shared" si="360"/>
        <v/>
      </c>
      <c r="AD820" s="297"/>
      <c r="AE820" s="299" t="str">
        <f t="shared" si="361"/>
        <v/>
      </c>
      <c r="AF820" s="297"/>
      <c r="AG820" s="298" t="str">
        <f t="shared" si="362"/>
        <v/>
      </c>
      <c r="AH820" s="298" t="str">
        <f t="shared" si="363"/>
        <v/>
      </c>
      <c r="AI820" s="298" t="str">
        <f t="shared" si="364"/>
        <v/>
      </c>
      <c r="AJ820" s="300"/>
      <c r="AK820" s="295"/>
      <c r="AL820" s="296" t="str">
        <f>IF(AK820&lt;&gt;"",AK820/VLOOKUP($V820,Setup!$C$30:$D$41,2,0),"")</f>
        <v/>
      </c>
      <c r="AM820" s="301"/>
      <c r="AN820" s="299" t="str">
        <f t="shared" si="365"/>
        <v/>
      </c>
      <c r="AO820" s="301"/>
      <c r="AP820" s="299" t="str">
        <f t="shared" si="366"/>
        <v/>
      </c>
      <c r="AQ820" s="301"/>
      <c r="AR820" s="299" t="str">
        <f t="shared" si="367"/>
        <v/>
      </c>
      <c r="AS820" s="301"/>
      <c r="AT820" s="298" t="str">
        <f t="shared" si="368"/>
        <v/>
      </c>
      <c r="AU820" s="298" t="str">
        <f t="shared" si="369"/>
        <v/>
      </c>
      <c r="AV820" s="298" t="str">
        <f t="shared" si="370"/>
        <v/>
      </c>
      <c r="AW820" s="300"/>
      <c r="AX820" s="295"/>
      <c r="AY820" s="296" t="str">
        <f>IF(AX820&lt;&gt;"",AX820/VLOOKUP($V820,Setup!$C$30:$D$41,2,0),"")</f>
        <v/>
      </c>
      <c r="AZ820" s="302"/>
      <c r="BA820" s="299" t="str">
        <f t="shared" si="371"/>
        <v/>
      </c>
      <c r="BB820" s="302"/>
      <c r="BC820" s="299" t="str">
        <f t="shared" si="372"/>
        <v/>
      </c>
      <c r="BD820" s="302"/>
      <c r="BE820" s="299" t="str">
        <f t="shared" si="373"/>
        <v/>
      </c>
      <c r="BF820" s="302"/>
      <c r="BG820" s="298" t="str">
        <f t="shared" si="374"/>
        <v/>
      </c>
      <c r="BH820" s="298" t="str">
        <f t="shared" si="375"/>
        <v/>
      </c>
      <c r="BI820" s="298" t="str">
        <f t="shared" si="376"/>
        <v/>
      </c>
      <c r="BJ820" s="300"/>
      <c r="BK820" s="295"/>
      <c r="BL820" s="296" t="str">
        <f>IF(BK820&lt;&gt;"",BK820/VLOOKUP($V820,Setup!$C$30:$D$41,2,0),"")</f>
        <v/>
      </c>
      <c r="BM820" s="302"/>
      <c r="BN820" s="299" t="str">
        <f t="shared" si="377"/>
        <v/>
      </c>
      <c r="BO820" s="302"/>
      <c r="BP820" s="299" t="str">
        <f t="shared" si="378"/>
        <v/>
      </c>
      <c r="BQ820" s="302"/>
      <c r="BR820" s="299" t="str">
        <f t="shared" si="379"/>
        <v/>
      </c>
      <c r="BS820" s="302"/>
      <c r="BT820" s="298" t="str">
        <f t="shared" si="380"/>
        <v/>
      </c>
      <c r="BU820" s="298" t="str">
        <f t="shared" si="381"/>
        <v/>
      </c>
      <c r="BV820" s="298" t="str">
        <f t="shared" si="382"/>
        <v/>
      </c>
      <c r="BW820" s="300"/>
      <c r="BX820" s="298" t="str">
        <f t="shared" si="383"/>
        <v/>
      </c>
      <c r="BY820" s="298" t="str">
        <f t="shared" si="384"/>
        <v/>
      </c>
      <c r="BZ820" s="113"/>
      <c r="CA820" s="114"/>
      <c r="CL820" s="358" t="str">
        <f>IFERROR(VLOOKUP(C820,'Data Sheet'!$A$3:$B$16,2,FALSE),"")</f>
        <v/>
      </c>
    </row>
    <row r="821" spans="1:90" ht="25.5" customHeight="1">
      <c r="A821" s="100"/>
      <c r="B821" s="107" t="str">
        <f t="shared" si="387"/>
        <v>--</v>
      </c>
      <c r="C821" s="304"/>
      <c r="D821" s="305" t="str">
        <f>IFERROR(IF(VLOOKUP(C821,'Data Sheet'!$A$3:$D$16,4,FALSE)=0,"",VLOOKUP(C821,'Data Sheet'!$A$3:$D$16,4,FALSE)),"")</f>
        <v/>
      </c>
      <c r="E821" s="306"/>
      <c r="F821" s="307" t="str">
        <f>IFERROR(IF(VLOOKUP(E821,'Data Sheet'!$C$19:$D$80,2,FALSE)=0,"",VLOOKUP(E821,'Data Sheet'!$C$19:$D$80,2,FALSE)),"")</f>
        <v/>
      </c>
      <c r="G821" s="308" t="str">
        <f t="shared" si="385"/>
        <v>-</v>
      </c>
      <c r="H821" s="108"/>
      <c r="I821" s="304"/>
      <c r="J821" s="109" t="e">
        <f t="shared" si="386"/>
        <v>#VALUE!</v>
      </c>
      <c r="K821" s="104" t="str">
        <f>IFERROR(INDEX('Data Sheet'!$C$104:$C$181,MATCH(I821,'Data Sheet'!$F$104:$F$181,0)),"")</f>
        <v/>
      </c>
      <c r="L821" s="260" t="str">
        <f>IFERROR(INDEX('Data Sheet'!$G$104:$G$181,MATCH(I821,'Data Sheet'!$F$104:$F$181,0)),"")</f>
        <v/>
      </c>
      <c r="M821" s="220"/>
      <c r="N821" s="303"/>
      <c r="O821" s="303"/>
      <c r="P821" s="110" t="str">
        <f>IFERROR(INDEX(Setup!$D$44:$D$70,MATCH(M821,Setup!$K$44:$K$70,0))&amp;"","")</f>
        <v/>
      </c>
      <c r="Q821" s="110" t="str">
        <f>IFERROR(INDEX(Setup!$E$44:$E$70,MATCH(M821,Setup!$K$44:$K$70,0))&amp;"","")</f>
        <v/>
      </c>
      <c r="R821" s="110" t="str">
        <f>IFERROR(INDEX(Setup!$L$44:$L$70,MATCH(M821,Setup!$K$44:$K$70,0))&amp;"","")</f>
        <v/>
      </c>
      <c r="S821" s="110" t="str">
        <f>Setup!$C$30</f>
        <v>USD</v>
      </c>
      <c r="T821" s="111" t="str">
        <f>IFERROR(INDEX('Data Sheet'!$B$104:$B$181,MATCH(I821,'Data Sheet'!$F$104:$F$181,0)),"")</f>
        <v/>
      </c>
      <c r="U821" s="112" t="str">
        <f>IFERROR(INDEX('Data Sheet'!$D$104:$D$181,MATCH(I821,'Data Sheet'!$F$104:$F$181,0)),"")</f>
        <v/>
      </c>
      <c r="V821" s="102"/>
      <c r="W821" s="221" t="e">
        <f>IF(V821=Setup!$C$30,"Grant",IF(V821=Setup!$C$31,"Local",IF(V821=Setup!$C$32,"Other",IF(ISBLANK(V821),"","Other"))))</f>
        <v>#N/A</v>
      </c>
      <c r="X821" s="295"/>
      <c r="Y821" s="296" t="str">
        <f>IF(X821&lt;&gt;"",X821/VLOOKUP($V821,Setup!$C$30:$D$41,2,0),"")</f>
        <v/>
      </c>
      <c r="Z821" s="297"/>
      <c r="AA821" s="298" t="str">
        <f t="shared" si="359"/>
        <v/>
      </c>
      <c r="AB821" s="297"/>
      <c r="AC821" s="299" t="str">
        <f t="shared" si="360"/>
        <v/>
      </c>
      <c r="AD821" s="297"/>
      <c r="AE821" s="299" t="str">
        <f t="shared" si="361"/>
        <v/>
      </c>
      <c r="AF821" s="297"/>
      <c r="AG821" s="298" t="str">
        <f t="shared" si="362"/>
        <v/>
      </c>
      <c r="AH821" s="298" t="str">
        <f t="shared" si="363"/>
        <v/>
      </c>
      <c r="AI821" s="298" t="str">
        <f t="shared" si="364"/>
        <v/>
      </c>
      <c r="AJ821" s="300"/>
      <c r="AK821" s="295"/>
      <c r="AL821" s="296" t="str">
        <f>IF(AK821&lt;&gt;"",AK821/VLOOKUP($V821,Setup!$C$30:$D$41,2,0),"")</f>
        <v/>
      </c>
      <c r="AM821" s="301"/>
      <c r="AN821" s="299" t="str">
        <f t="shared" si="365"/>
        <v/>
      </c>
      <c r="AO821" s="301"/>
      <c r="AP821" s="299" t="str">
        <f t="shared" si="366"/>
        <v/>
      </c>
      <c r="AQ821" s="301"/>
      <c r="AR821" s="299" t="str">
        <f t="shared" si="367"/>
        <v/>
      </c>
      <c r="AS821" s="301"/>
      <c r="AT821" s="298" t="str">
        <f t="shared" si="368"/>
        <v/>
      </c>
      <c r="AU821" s="298" t="str">
        <f t="shared" si="369"/>
        <v/>
      </c>
      <c r="AV821" s="298" t="str">
        <f t="shared" si="370"/>
        <v/>
      </c>
      <c r="AW821" s="300"/>
      <c r="AX821" s="295"/>
      <c r="AY821" s="296" t="str">
        <f>IF(AX821&lt;&gt;"",AX821/VLOOKUP($V821,Setup!$C$30:$D$41,2,0),"")</f>
        <v/>
      </c>
      <c r="AZ821" s="302"/>
      <c r="BA821" s="299" t="str">
        <f t="shared" si="371"/>
        <v/>
      </c>
      <c r="BB821" s="302"/>
      <c r="BC821" s="299" t="str">
        <f t="shared" si="372"/>
        <v/>
      </c>
      <c r="BD821" s="302"/>
      <c r="BE821" s="299" t="str">
        <f t="shared" si="373"/>
        <v/>
      </c>
      <c r="BF821" s="302"/>
      <c r="BG821" s="298" t="str">
        <f t="shared" si="374"/>
        <v/>
      </c>
      <c r="BH821" s="298" t="str">
        <f t="shared" si="375"/>
        <v/>
      </c>
      <c r="BI821" s="298" t="str">
        <f t="shared" si="376"/>
        <v/>
      </c>
      <c r="BJ821" s="300"/>
      <c r="BK821" s="295"/>
      <c r="BL821" s="296" t="str">
        <f>IF(BK821&lt;&gt;"",BK821/VLOOKUP($V821,Setup!$C$30:$D$41,2,0),"")</f>
        <v/>
      </c>
      <c r="BM821" s="302"/>
      <c r="BN821" s="299" t="str">
        <f t="shared" si="377"/>
        <v/>
      </c>
      <c r="BO821" s="302"/>
      <c r="BP821" s="299" t="str">
        <f t="shared" si="378"/>
        <v/>
      </c>
      <c r="BQ821" s="302"/>
      <c r="BR821" s="299" t="str">
        <f t="shared" si="379"/>
        <v/>
      </c>
      <c r="BS821" s="302"/>
      <c r="BT821" s="298" t="str">
        <f t="shared" si="380"/>
        <v/>
      </c>
      <c r="BU821" s="298" t="str">
        <f t="shared" si="381"/>
        <v/>
      </c>
      <c r="BV821" s="298" t="str">
        <f t="shared" si="382"/>
        <v/>
      </c>
      <c r="BW821" s="300"/>
      <c r="BX821" s="298" t="str">
        <f t="shared" si="383"/>
        <v/>
      </c>
      <c r="BY821" s="298" t="str">
        <f t="shared" si="384"/>
        <v/>
      </c>
      <c r="BZ821" s="113"/>
      <c r="CA821" s="114"/>
      <c r="CL821" s="358" t="str">
        <f>IFERROR(VLOOKUP(C821,'Data Sheet'!$A$3:$B$16,2,FALSE),"")</f>
        <v/>
      </c>
    </row>
    <row r="822" spans="1:90" ht="25.5" customHeight="1">
      <c r="A822" s="100"/>
      <c r="B822" s="107" t="str">
        <f t="shared" si="387"/>
        <v>--</v>
      </c>
      <c r="C822" s="304"/>
      <c r="D822" s="305" t="str">
        <f>IFERROR(IF(VLOOKUP(C822,'Data Sheet'!$A$3:$D$16,4,FALSE)=0,"",VLOOKUP(C822,'Data Sheet'!$A$3:$D$16,4,FALSE)),"")</f>
        <v/>
      </c>
      <c r="E822" s="306"/>
      <c r="F822" s="307" t="str">
        <f>IFERROR(IF(VLOOKUP(E822,'Data Sheet'!$C$19:$D$80,2,FALSE)=0,"",VLOOKUP(E822,'Data Sheet'!$C$19:$D$80,2,FALSE)),"")</f>
        <v/>
      </c>
      <c r="G822" s="308" t="str">
        <f t="shared" si="385"/>
        <v>-</v>
      </c>
      <c r="H822" s="108"/>
      <c r="I822" s="304"/>
      <c r="J822" s="109" t="e">
        <f t="shared" si="386"/>
        <v>#VALUE!</v>
      </c>
      <c r="K822" s="104" t="str">
        <f>IFERROR(INDEX('Data Sheet'!$C$104:$C$181,MATCH(I822,'Data Sheet'!$F$104:$F$181,0)),"")</f>
        <v/>
      </c>
      <c r="L822" s="260" t="str">
        <f>IFERROR(INDEX('Data Sheet'!$G$104:$G$181,MATCH(I822,'Data Sheet'!$F$104:$F$181,0)),"")</f>
        <v/>
      </c>
      <c r="M822" s="220"/>
      <c r="N822" s="303"/>
      <c r="O822" s="303"/>
      <c r="P822" s="110" t="str">
        <f>IFERROR(INDEX(Setup!$D$44:$D$70,MATCH(M822,Setup!$K$44:$K$70,0))&amp;"","")</f>
        <v/>
      </c>
      <c r="Q822" s="110" t="str">
        <f>IFERROR(INDEX(Setup!$E$44:$E$70,MATCH(M822,Setup!$K$44:$K$70,0))&amp;"","")</f>
        <v/>
      </c>
      <c r="R822" s="110" t="str">
        <f>IFERROR(INDEX(Setup!$L$44:$L$70,MATCH(M822,Setup!$K$44:$K$70,0))&amp;"","")</f>
        <v/>
      </c>
      <c r="S822" s="110" t="str">
        <f>Setup!$C$30</f>
        <v>USD</v>
      </c>
      <c r="T822" s="111" t="str">
        <f>IFERROR(INDEX('Data Sheet'!$B$104:$B$181,MATCH(I822,'Data Sheet'!$F$104:$F$181,0)),"")</f>
        <v/>
      </c>
      <c r="U822" s="112" t="str">
        <f>IFERROR(INDEX('Data Sheet'!$D$104:$D$181,MATCH(I822,'Data Sheet'!$F$104:$F$181,0)),"")</f>
        <v/>
      </c>
      <c r="V822" s="102"/>
      <c r="W822" s="221" t="e">
        <f>IF(V822=Setup!$C$30,"Grant",IF(V822=Setup!$C$31,"Local",IF(V822=Setup!$C$32,"Other",IF(ISBLANK(V822),"","Other"))))</f>
        <v>#N/A</v>
      </c>
      <c r="X822" s="295"/>
      <c r="Y822" s="296" t="str">
        <f>IF(X822&lt;&gt;"",X822/VLOOKUP($V822,Setup!$C$30:$D$41,2,0),"")</f>
        <v/>
      </c>
      <c r="Z822" s="297"/>
      <c r="AA822" s="298" t="str">
        <f t="shared" si="359"/>
        <v/>
      </c>
      <c r="AB822" s="297"/>
      <c r="AC822" s="299" t="str">
        <f t="shared" si="360"/>
        <v/>
      </c>
      <c r="AD822" s="297"/>
      <c r="AE822" s="299" t="str">
        <f t="shared" si="361"/>
        <v/>
      </c>
      <c r="AF822" s="297"/>
      <c r="AG822" s="298" t="str">
        <f t="shared" si="362"/>
        <v/>
      </c>
      <c r="AH822" s="298" t="str">
        <f t="shared" si="363"/>
        <v/>
      </c>
      <c r="AI822" s="298" t="str">
        <f t="shared" si="364"/>
        <v/>
      </c>
      <c r="AJ822" s="300"/>
      <c r="AK822" s="295"/>
      <c r="AL822" s="296" t="str">
        <f>IF(AK822&lt;&gt;"",AK822/VLOOKUP($V822,Setup!$C$30:$D$41,2,0),"")</f>
        <v/>
      </c>
      <c r="AM822" s="301"/>
      <c r="AN822" s="299" t="str">
        <f t="shared" si="365"/>
        <v/>
      </c>
      <c r="AO822" s="301"/>
      <c r="AP822" s="299" t="str">
        <f t="shared" si="366"/>
        <v/>
      </c>
      <c r="AQ822" s="301"/>
      <c r="AR822" s="299" t="str">
        <f t="shared" si="367"/>
        <v/>
      </c>
      <c r="AS822" s="301"/>
      <c r="AT822" s="298" t="str">
        <f t="shared" si="368"/>
        <v/>
      </c>
      <c r="AU822" s="298" t="str">
        <f t="shared" si="369"/>
        <v/>
      </c>
      <c r="AV822" s="298" t="str">
        <f t="shared" si="370"/>
        <v/>
      </c>
      <c r="AW822" s="300"/>
      <c r="AX822" s="295"/>
      <c r="AY822" s="296" t="str">
        <f>IF(AX822&lt;&gt;"",AX822/VLOOKUP($V822,Setup!$C$30:$D$41,2,0),"")</f>
        <v/>
      </c>
      <c r="AZ822" s="302"/>
      <c r="BA822" s="299" t="str">
        <f t="shared" si="371"/>
        <v/>
      </c>
      <c r="BB822" s="302"/>
      <c r="BC822" s="299" t="str">
        <f t="shared" si="372"/>
        <v/>
      </c>
      <c r="BD822" s="302"/>
      <c r="BE822" s="299" t="str">
        <f t="shared" si="373"/>
        <v/>
      </c>
      <c r="BF822" s="302"/>
      <c r="BG822" s="298" t="str">
        <f t="shared" si="374"/>
        <v/>
      </c>
      <c r="BH822" s="298" t="str">
        <f t="shared" si="375"/>
        <v/>
      </c>
      <c r="BI822" s="298" t="str">
        <f t="shared" si="376"/>
        <v/>
      </c>
      <c r="BJ822" s="300"/>
      <c r="BK822" s="295"/>
      <c r="BL822" s="296" t="str">
        <f>IF(BK822&lt;&gt;"",BK822/VLOOKUP($V822,Setup!$C$30:$D$41,2,0),"")</f>
        <v/>
      </c>
      <c r="BM822" s="302"/>
      <c r="BN822" s="299" t="str">
        <f t="shared" si="377"/>
        <v/>
      </c>
      <c r="BO822" s="302"/>
      <c r="BP822" s="299" t="str">
        <f t="shared" si="378"/>
        <v/>
      </c>
      <c r="BQ822" s="302"/>
      <c r="BR822" s="299" t="str">
        <f t="shared" si="379"/>
        <v/>
      </c>
      <c r="BS822" s="302"/>
      <c r="BT822" s="298" t="str">
        <f t="shared" si="380"/>
        <v/>
      </c>
      <c r="BU822" s="298" t="str">
        <f t="shared" si="381"/>
        <v/>
      </c>
      <c r="BV822" s="298" t="str">
        <f t="shared" si="382"/>
        <v/>
      </c>
      <c r="BW822" s="300"/>
      <c r="BX822" s="298" t="str">
        <f t="shared" si="383"/>
        <v/>
      </c>
      <c r="BY822" s="298" t="str">
        <f t="shared" si="384"/>
        <v/>
      </c>
      <c r="BZ822" s="113"/>
      <c r="CA822" s="114"/>
      <c r="CL822" s="358" t="str">
        <f>IFERROR(VLOOKUP(C822,'Data Sheet'!$A$3:$B$16,2,FALSE),"")</f>
        <v/>
      </c>
    </row>
    <row r="823" spans="1:90" ht="25.5" customHeight="1">
      <c r="A823" s="100"/>
      <c r="B823" s="107" t="str">
        <f t="shared" si="387"/>
        <v>--</v>
      </c>
      <c r="C823" s="304"/>
      <c r="D823" s="305" t="str">
        <f>IFERROR(IF(VLOOKUP(C823,'Data Sheet'!$A$3:$D$16,4,FALSE)=0,"",VLOOKUP(C823,'Data Sheet'!$A$3:$D$16,4,FALSE)),"")</f>
        <v/>
      </c>
      <c r="E823" s="306"/>
      <c r="F823" s="307" t="str">
        <f>IFERROR(IF(VLOOKUP(E823,'Data Sheet'!$C$19:$D$80,2,FALSE)=0,"",VLOOKUP(E823,'Data Sheet'!$C$19:$D$80,2,FALSE)),"")</f>
        <v/>
      </c>
      <c r="G823" s="308" t="str">
        <f t="shared" si="385"/>
        <v>-</v>
      </c>
      <c r="H823" s="108"/>
      <c r="I823" s="304"/>
      <c r="J823" s="109" t="e">
        <f t="shared" si="386"/>
        <v>#VALUE!</v>
      </c>
      <c r="K823" s="104" t="str">
        <f>IFERROR(INDEX('Data Sheet'!$C$104:$C$181,MATCH(I823,'Data Sheet'!$F$104:$F$181,0)),"")</f>
        <v/>
      </c>
      <c r="L823" s="260" t="str">
        <f>IFERROR(INDEX('Data Sheet'!$G$104:$G$181,MATCH(I823,'Data Sheet'!$F$104:$F$181,0)),"")</f>
        <v/>
      </c>
      <c r="M823" s="220"/>
      <c r="N823" s="303"/>
      <c r="O823" s="303"/>
      <c r="P823" s="110" t="str">
        <f>IFERROR(INDEX(Setup!$D$44:$D$70,MATCH(M823,Setup!$K$44:$K$70,0))&amp;"","")</f>
        <v/>
      </c>
      <c r="Q823" s="110" t="str">
        <f>IFERROR(INDEX(Setup!$E$44:$E$70,MATCH(M823,Setup!$K$44:$K$70,0))&amp;"","")</f>
        <v/>
      </c>
      <c r="R823" s="110" t="str">
        <f>IFERROR(INDEX(Setup!$L$44:$L$70,MATCH(M823,Setup!$K$44:$K$70,0))&amp;"","")</f>
        <v/>
      </c>
      <c r="S823" s="110" t="str">
        <f>Setup!$C$30</f>
        <v>USD</v>
      </c>
      <c r="T823" s="111" t="str">
        <f>IFERROR(INDEX('Data Sheet'!$B$104:$B$181,MATCH(I823,'Data Sheet'!$F$104:$F$181,0)),"")</f>
        <v/>
      </c>
      <c r="U823" s="112" t="str">
        <f>IFERROR(INDEX('Data Sheet'!$D$104:$D$181,MATCH(I823,'Data Sheet'!$F$104:$F$181,0)),"")</f>
        <v/>
      </c>
      <c r="V823" s="102"/>
      <c r="W823" s="221" t="e">
        <f>IF(V823=Setup!$C$30,"Grant",IF(V823=Setup!$C$31,"Local",IF(V823=Setup!$C$32,"Other",IF(ISBLANK(V823),"","Other"))))</f>
        <v>#N/A</v>
      </c>
      <c r="X823" s="295"/>
      <c r="Y823" s="296" t="str">
        <f>IF(X823&lt;&gt;"",X823/VLOOKUP($V823,Setup!$C$30:$D$41,2,0),"")</f>
        <v/>
      </c>
      <c r="Z823" s="297"/>
      <c r="AA823" s="298" t="str">
        <f t="shared" si="359"/>
        <v/>
      </c>
      <c r="AB823" s="297"/>
      <c r="AC823" s="299" t="str">
        <f t="shared" si="360"/>
        <v/>
      </c>
      <c r="AD823" s="297"/>
      <c r="AE823" s="299" t="str">
        <f t="shared" si="361"/>
        <v/>
      </c>
      <c r="AF823" s="297"/>
      <c r="AG823" s="298" t="str">
        <f t="shared" si="362"/>
        <v/>
      </c>
      <c r="AH823" s="298" t="str">
        <f t="shared" si="363"/>
        <v/>
      </c>
      <c r="AI823" s="298" t="str">
        <f t="shared" si="364"/>
        <v/>
      </c>
      <c r="AJ823" s="300"/>
      <c r="AK823" s="295"/>
      <c r="AL823" s="296" t="str">
        <f>IF(AK823&lt;&gt;"",AK823/VLOOKUP($V823,Setup!$C$30:$D$41,2,0),"")</f>
        <v/>
      </c>
      <c r="AM823" s="301"/>
      <c r="AN823" s="299" t="str">
        <f t="shared" si="365"/>
        <v/>
      </c>
      <c r="AO823" s="301"/>
      <c r="AP823" s="299" t="str">
        <f t="shared" si="366"/>
        <v/>
      </c>
      <c r="AQ823" s="301"/>
      <c r="AR823" s="299" t="str">
        <f t="shared" si="367"/>
        <v/>
      </c>
      <c r="AS823" s="301"/>
      <c r="AT823" s="298" t="str">
        <f t="shared" si="368"/>
        <v/>
      </c>
      <c r="AU823" s="298" t="str">
        <f t="shared" si="369"/>
        <v/>
      </c>
      <c r="AV823" s="298" t="str">
        <f t="shared" si="370"/>
        <v/>
      </c>
      <c r="AW823" s="300"/>
      <c r="AX823" s="295"/>
      <c r="AY823" s="296" t="str">
        <f>IF(AX823&lt;&gt;"",AX823/VLOOKUP($V823,Setup!$C$30:$D$41,2,0),"")</f>
        <v/>
      </c>
      <c r="AZ823" s="302"/>
      <c r="BA823" s="299" t="str">
        <f t="shared" si="371"/>
        <v/>
      </c>
      <c r="BB823" s="302"/>
      <c r="BC823" s="299" t="str">
        <f t="shared" si="372"/>
        <v/>
      </c>
      <c r="BD823" s="302"/>
      <c r="BE823" s="299" t="str">
        <f t="shared" si="373"/>
        <v/>
      </c>
      <c r="BF823" s="302"/>
      <c r="BG823" s="298" t="str">
        <f t="shared" si="374"/>
        <v/>
      </c>
      <c r="BH823" s="298" t="str">
        <f t="shared" si="375"/>
        <v/>
      </c>
      <c r="BI823" s="298" t="str">
        <f t="shared" si="376"/>
        <v/>
      </c>
      <c r="BJ823" s="300"/>
      <c r="BK823" s="295"/>
      <c r="BL823" s="296" t="str">
        <f>IF(BK823&lt;&gt;"",BK823/VLOOKUP($V823,Setup!$C$30:$D$41,2,0),"")</f>
        <v/>
      </c>
      <c r="BM823" s="302"/>
      <c r="BN823" s="299" t="str">
        <f t="shared" si="377"/>
        <v/>
      </c>
      <c r="BO823" s="302"/>
      <c r="BP823" s="299" t="str">
        <f t="shared" si="378"/>
        <v/>
      </c>
      <c r="BQ823" s="302"/>
      <c r="BR823" s="299" t="str">
        <f t="shared" si="379"/>
        <v/>
      </c>
      <c r="BS823" s="302"/>
      <c r="BT823" s="298" t="str">
        <f t="shared" si="380"/>
        <v/>
      </c>
      <c r="BU823" s="298" t="str">
        <f t="shared" si="381"/>
        <v/>
      </c>
      <c r="BV823" s="298" t="str">
        <f t="shared" si="382"/>
        <v/>
      </c>
      <c r="BW823" s="300"/>
      <c r="BX823" s="298" t="str">
        <f t="shared" si="383"/>
        <v/>
      </c>
      <c r="BY823" s="298" t="str">
        <f t="shared" si="384"/>
        <v/>
      </c>
      <c r="BZ823" s="113"/>
      <c r="CA823" s="114"/>
      <c r="CL823" s="358" t="str">
        <f>IFERROR(VLOOKUP(C823,'Data Sheet'!$A$3:$B$16,2,FALSE),"")</f>
        <v/>
      </c>
    </row>
    <row r="824" spans="1:90" ht="25.5" customHeight="1">
      <c r="A824" s="100"/>
      <c r="B824" s="107" t="str">
        <f t="shared" si="387"/>
        <v>--</v>
      </c>
      <c r="C824" s="304"/>
      <c r="D824" s="305" t="str">
        <f>IFERROR(IF(VLOOKUP(C824,'Data Sheet'!$A$3:$D$16,4,FALSE)=0,"",VLOOKUP(C824,'Data Sheet'!$A$3:$D$16,4,FALSE)),"")</f>
        <v/>
      </c>
      <c r="E824" s="306"/>
      <c r="F824" s="307" t="str">
        <f>IFERROR(IF(VLOOKUP(E824,'Data Sheet'!$C$19:$D$80,2,FALSE)=0,"",VLOOKUP(E824,'Data Sheet'!$C$19:$D$80,2,FALSE)),"")</f>
        <v/>
      </c>
      <c r="G824" s="308" t="str">
        <f t="shared" si="385"/>
        <v>-</v>
      </c>
      <c r="H824" s="108"/>
      <c r="I824" s="304"/>
      <c r="J824" s="109" t="e">
        <f t="shared" si="386"/>
        <v>#VALUE!</v>
      </c>
      <c r="K824" s="104" t="str">
        <f>IFERROR(INDEX('Data Sheet'!$C$104:$C$181,MATCH(I824,'Data Sheet'!$F$104:$F$181,0)),"")</f>
        <v/>
      </c>
      <c r="L824" s="260" t="str">
        <f>IFERROR(INDEX('Data Sheet'!$G$104:$G$181,MATCH(I824,'Data Sheet'!$F$104:$F$181,0)),"")</f>
        <v/>
      </c>
      <c r="M824" s="220"/>
      <c r="N824" s="303"/>
      <c r="O824" s="303"/>
      <c r="P824" s="110" t="str">
        <f>IFERROR(INDEX(Setup!$D$44:$D$70,MATCH(M824,Setup!$K$44:$K$70,0))&amp;"","")</f>
        <v/>
      </c>
      <c r="Q824" s="110" t="str">
        <f>IFERROR(INDEX(Setup!$E$44:$E$70,MATCH(M824,Setup!$K$44:$K$70,0))&amp;"","")</f>
        <v/>
      </c>
      <c r="R824" s="110" t="str">
        <f>IFERROR(INDEX(Setup!$L$44:$L$70,MATCH(M824,Setup!$K$44:$K$70,0))&amp;"","")</f>
        <v/>
      </c>
      <c r="S824" s="110" t="str">
        <f>Setup!$C$30</f>
        <v>USD</v>
      </c>
      <c r="T824" s="111" t="str">
        <f>IFERROR(INDEX('Data Sheet'!$B$104:$B$181,MATCH(I824,'Data Sheet'!$F$104:$F$181,0)),"")</f>
        <v/>
      </c>
      <c r="U824" s="112" t="str">
        <f>IFERROR(INDEX('Data Sheet'!$D$104:$D$181,MATCH(I824,'Data Sheet'!$F$104:$F$181,0)),"")</f>
        <v/>
      </c>
      <c r="V824" s="102"/>
      <c r="W824" s="221" t="e">
        <f>IF(V824=Setup!$C$30,"Grant",IF(V824=Setup!$C$31,"Local",IF(V824=Setup!$C$32,"Other",IF(ISBLANK(V824),"","Other"))))</f>
        <v>#N/A</v>
      </c>
      <c r="X824" s="295"/>
      <c r="Y824" s="296" t="str">
        <f>IF(X824&lt;&gt;"",X824/VLOOKUP($V824,Setup!$C$30:$D$41,2,0),"")</f>
        <v/>
      </c>
      <c r="Z824" s="297"/>
      <c r="AA824" s="298" t="str">
        <f t="shared" si="359"/>
        <v/>
      </c>
      <c r="AB824" s="297"/>
      <c r="AC824" s="299" t="str">
        <f t="shared" si="360"/>
        <v/>
      </c>
      <c r="AD824" s="297"/>
      <c r="AE824" s="299" t="str">
        <f t="shared" si="361"/>
        <v/>
      </c>
      <c r="AF824" s="297"/>
      <c r="AG824" s="298" t="str">
        <f t="shared" si="362"/>
        <v/>
      </c>
      <c r="AH824" s="298" t="str">
        <f t="shared" si="363"/>
        <v/>
      </c>
      <c r="AI824" s="298" t="str">
        <f t="shared" si="364"/>
        <v/>
      </c>
      <c r="AJ824" s="300"/>
      <c r="AK824" s="295"/>
      <c r="AL824" s="296" t="str">
        <f>IF(AK824&lt;&gt;"",AK824/VLOOKUP($V824,Setup!$C$30:$D$41,2,0),"")</f>
        <v/>
      </c>
      <c r="AM824" s="301"/>
      <c r="AN824" s="299" t="str">
        <f t="shared" si="365"/>
        <v/>
      </c>
      <c r="AO824" s="301"/>
      <c r="AP824" s="299" t="str">
        <f t="shared" si="366"/>
        <v/>
      </c>
      <c r="AQ824" s="301"/>
      <c r="AR824" s="299" t="str">
        <f t="shared" si="367"/>
        <v/>
      </c>
      <c r="AS824" s="301"/>
      <c r="AT824" s="298" t="str">
        <f t="shared" si="368"/>
        <v/>
      </c>
      <c r="AU824" s="298" t="str">
        <f t="shared" si="369"/>
        <v/>
      </c>
      <c r="AV824" s="298" t="str">
        <f t="shared" si="370"/>
        <v/>
      </c>
      <c r="AW824" s="300"/>
      <c r="AX824" s="295"/>
      <c r="AY824" s="296" t="str">
        <f>IF(AX824&lt;&gt;"",AX824/VLOOKUP($V824,Setup!$C$30:$D$41,2,0),"")</f>
        <v/>
      </c>
      <c r="AZ824" s="302"/>
      <c r="BA824" s="299" t="str">
        <f t="shared" si="371"/>
        <v/>
      </c>
      <c r="BB824" s="302"/>
      <c r="BC824" s="299" t="str">
        <f t="shared" si="372"/>
        <v/>
      </c>
      <c r="BD824" s="302"/>
      <c r="BE824" s="299" t="str">
        <f t="shared" si="373"/>
        <v/>
      </c>
      <c r="BF824" s="302"/>
      <c r="BG824" s="298" t="str">
        <f t="shared" si="374"/>
        <v/>
      </c>
      <c r="BH824" s="298" t="str">
        <f t="shared" si="375"/>
        <v/>
      </c>
      <c r="BI824" s="298" t="str">
        <f t="shared" si="376"/>
        <v/>
      </c>
      <c r="BJ824" s="300"/>
      <c r="BK824" s="295"/>
      <c r="BL824" s="296" t="str">
        <f>IF(BK824&lt;&gt;"",BK824/VLOOKUP($V824,Setup!$C$30:$D$41,2,0),"")</f>
        <v/>
      </c>
      <c r="BM824" s="302"/>
      <c r="BN824" s="299" t="str">
        <f t="shared" si="377"/>
        <v/>
      </c>
      <c r="BO824" s="302"/>
      <c r="BP824" s="299" t="str">
        <f t="shared" si="378"/>
        <v/>
      </c>
      <c r="BQ824" s="302"/>
      <c r="BR824" s="299" t="str">
        <f t="shared" si="379"/>
        <v/>
      </c>
      <c r="BS824" s="302"/>
      <c r="BT824" s="298" t="str">
        <f t="shared" si="380"/>
        <v/>
      </c>
      <c r="BU824" s="298" t="str">
        <f t="shared" si="381"/>
        <v/>
      </c>
      <c r="BV824" s="298" t="str">
        <f t="shared" si="382"/>
        <v/>
      </c>
      <c r="BW824" s="300"/>
      <c r="BX824" s="298" t="str">
        <f t="shared" si="383"/>
        <v/>
      </c>
      <c r="BY824" s="298" t="str">
        <f t="shared" si="384"/>
        <v/>
      </c>
      <c r="BZ824" s="113"/>
      <c r="CA824" s="114"/>
      <c r="CL824" s="358" t="str">
        <f>IFERROR(VLOOKUP(C824,'Data Sheet'!$A$3:$B$16,2,FALSE),"")</f>
        <v/>
      </c>
    </row>
    <row r="825" spans="1:90" ht="25.5" customHeight="1">
      <c r="A825" s="100"/>
      <c r="B825" s="107" t="str">
        <f t="shared" si="387"/>
        <v>--</v>
      </c>
      <c r="C825" s="304"/>
      <c r="D825" s="305" t="str">
        <f>IFERROR(IF(VLOOKUP(C825,'Data Sheet'!$A$3:$D$16,4,FALSE)=0,"",VLOOKUP(C825,'Data Sheet'!$A$3:$D$16,4,FALSE)),"")</f>
        <v/>
      </c>
      <c r="E825" s="306"/>
      <c r="F825" s="307" t="str">
        <f>IFERROR(IF(VLOOKUP(E825,'Data Sheet'!$C$19:$D$80,2,FALSE)=0,"",VLOOKUP(E825,'Data Sheet'!$C$19:$D$80,2,FALSE)),"")</f>
        <v/>
      </c>
      <c r="G825" s="308" t="str">
        <f t="shared" si="385"/>
        <v>-</v>
      </c>
      <c r="H825" s="108"/>
      <c r="I825" s="304"/>
      <c r="J825" s="109" t="e">
        <f t="shared" si="386"/>
        <v>#VALUE!</v>
      </c>
      <c r="K825" s="104" t="str">
        <f>IFERROR(INDEX('Data Sheet'!$C$104:$C$181,MATCH(I825,'Data Sheet'!$F$104:$F$181,0)),"")</f>
        <v/>
      </c>
      <c r="L825" s="260" t="str">
        <f>IFERROR(INDEX('Data Sheet'!$G$104:$G$181,MATCH(I825,'Data Sheet'!$F$104:$F$181,0)),"")</f>
        <v/>
      </c>
      <c r="M825" s="220"/>
      <c r="N825" s="303"/>
      <c r="O825" s="303"/>
      <c r="P825" s="110" t="str">
        <f>IFERROR(INDEX(Setup!$D$44:$D$70,MATCH(M825,Setup!$K$44:$K$70,0))&amp;"","")</f>
        <v/>
      </c>
      <c r="Q825" s="110" t="str">
        <f>IFERROR(INDEX(Setup!$E$44:$E$70,MATCH(M825,Setup!$K$44:$K$70,0))&amp;"","")</f>
        <v/>
      </c>
      <c r="R825" s="110" t="str">
        <f>IFERROR(INDEX(Setup!$L$44:$L$70,MATCH(M825,Setup!$K$44:$K$70,0))&amp;"","")</f>
        <v/>
      </c>
      <c r="S825" s="110" t="str">
        <f>Setup!$C$30</f>
        <v>USD</v>
      </c>
      <c r="T825" s="111" t="str">
        <f>IFERROR(INDEX('Data Sheet'!$B$104:$B$181,MATCH(I825,'Data Sheet'!$F$104:$F$181,0)),"")</f>
        <v/>
      </c>
      <c r="U825" s="112" t="str">
        <f>IFERROR(INDEX('Data Sheet'!$D$104:$D$181,MATCH(I825,'Data Sheet'!$F$104:$F$181,0)),"")</f>
        <v/>
      </c>
      <c r="V825" s="102"/>
      <c r="W825" s="221" t="e">
        <f>IF(V825=Setup!$C$30,"Grant",IF(V825=Setup!$C$31,"Local",IF(V825=Setup!$C$32,"Other",IF(ISBLANK(V825),"","Other"))))</f>
        <v>#N/A</v>
      </c>
      <c r="X825" s="295"/>
      <c r="Y825" s="296" t="str">
        <f>IF(X825&lt;&gt;"",X825/VLOOKUP($V825,Setup!$C$30:$D$41,2,0),"")</f>
        <v/>
      </c>
      <c r="Z825" s="297"/>
      <c r="AA825" s="298" t="str">
        <f t="shared" si="359"/>
        <v/>
      </c>
      <c r="AB825" s="297"/>
      <c r="AC825" s="299" t="str">
        <f t="shared" si="360"/>
        <v/>
      </c>
      <c r="AD825" s="297"/>
      <c r="AE825" s="299" t="str">
        <f t="shared" si="361"/>
        <v/>
      </c>
      <c r="AF825" s="297"/>
      <c r="AG825" s="298" t="str">
        <f t="shared" si="362"/>
        <v/>
      </c>
      <c r="AH825" s="298" t="str">
        <f t="shared" si="363"/>
        <v/>
      </c>
      <c r="AI825" s="298" t="str">
        <f t="shared" si="364"/>
        <v/>
      </c>
      <c r="AJ825" s="300"/>
      <c r="AK825" s="295"/>
      <c r="AL825" s="296" t="str">
        <f>IF(AK825&lt;&gt;"",AK825/VLOOKUP($V825,Setup!$C$30:$D$41,2,0),"")</f>
        <v/>
      </c>
      <c r="AM825" s="301"/>
      <c r="AN825" s="299" t="str">
        <f t="shared" si="365"/>
        <v/>
      </c>
      <c r="AO825" s="301"/>
      <c r="AP825" s="299" t="str">
        <f t="shared" si="366"/>
        <v/>
      </c>
      <c r="AQ825" s="301"/>
      <c r="AR825" s="299" t="str">
        <f t="shared" si="367"/>
        <v/>
      </c>
      <c r="AS825" s="301"/>
      <c r="AT825" s="298" t="str">
        <f t="shared" si="368"/>
        <v/>
      </c>
      <c r="AU825" s="298" t="str">
        <f t="shared" si="369"/>
        <v/>
      </c>
      <c r="AV825" s="298" t="str">
        <f t="shared" si="370"/>
        <v/>
      </c>
      <c r="AW825" s="300"/>
      <c r="AX825" s="295"/>
      <c r="AY825" s="296" t="str">
        <f>IF(AX825&lt;&gt;"",AX825/VLOOKUP($V825,Setup!$C$30:$D$41,2,0),"")</f>
        <v/>
      </c>
      <c r="AZ825" s="302"/>
      <c r="BA825" s="299" t="str">
        <f t="shared" si="371"/>
        <v/>
      </c>
      <c r="BB825" s="302"/>
      <c r="BC825" s="299" t="str">
        <f t="shared" si="372"/>
        <v/>
      </c>
      <c r="BD825" s="302"/>
      <c r="BE825" s="299" t="str">
        <f t="shared" si="373"/>
        <v/>
      </c>
      <c r="BF825" s="302"/>
      <c r="BG825" s="298" t="str">
        <f t="shared" si="374"/>
        <v/>
      </c>
      <c r="BH825" s="298" t="str">
        <f t="shared" si="375"/>
        <v/>
      </c>
      <c r="BI825" s="298" t="str">
        <f t="shared" si="376"/>
        <v/>
      </c>
      <c r="BJ825" s="300"/>
      <c r="BK825" s="295"/>
      <c r="BL825" s="296" t="str">
        <f>IF(BK825&lt;&gt;"",BK825/VLOOKUP($V825,Setup!$C$30:$D$41,2,0),"")</f>
        <v/>
      </c>
      <c r="BM825" s="302"/>
      <c r="BN825" s="299" t="str">
        <f t="shared" si="377"/>
        <v/>
      </c>
      <c r="BO825" s="302"/>
      <c r="BP825" s="299" t="str">
        <f t="shared" si="378"/>
        <v/>
      </c>
      <c r="BQ825" s="302"/>
      <c r="BR825" s="299" t="str">
        <f t="shared" si="379"/>
        <v/>
      </c>
      <c r="BS825" s="302"/>
      <c r="BT825" s="298" t="str">
        <f t="shared" si="380"/>
        <v/>
      </c>
      <c r="BU825" s="298" t="str">
        <f t="shared" si="381"/>
        <v/>
      </c>
      <c r="BV825" s="298" t="str">
        <f t="shared" si="382"/>
        <v/>
      </c>
      <c r="BW825" s="300"/>
      <c r="BX825" s="298" t="str">
        <f t="shared" si="383"/>
        <v/>
      </c>
      <c r="BY825" s="298" t="str">
        <f t="shared" si="384"/>
        <v/>
      </c>
      <c r="BZ825" s="113"/>
      <c r="CA825" s="114"/>
      <c r="CL825" s="358" t="str">
        <f>IFERROR(VLOOKUP(C825,'Data Sheet'!$A$3:$B$16,2,FALSE),"")</f>
        <v/>
      </c>
    </row>
    <row r="826" spans="1:90" ht="25.5" customHeight="1">
      <c r="A826" s="100"/>
      <c r="B826" s="107" t="str">
        <f t="shared" si="387"/>
        <v>--</v>
      </c>
      <c r="C826" s="304"/>
      <c r="D826" s="305" t="str">
        <f>IFERROR(IF(VLOOKUP(C826,'Data Sheet'!$A$3:$D$16,4,FALSE)=0,"",VLOOKUP(C826,'Data Sheet'!$A$3:$D$16,4,FALSE)),"")</f>
        <v/>
      </c>
      <c r="E826" s="306"/>
      <c r="F826" s="307" t="str">
        <f>IFERROR(IF(VLOOKUP(E826,'Data Sheet'!$C$19:$D$80,2,FALSE)=0,"",VLOOKUP(E826,'Data Sheet'!$C$19:$D$80,2,FALSE)),"")</f>
        <v/>
      </c>
      <c r="G826" s="308" t="str">
        <f t="shared" si="385"/>
        <v>-</v>
      </c>
      <c r="H826" s="108"/>
      <c r="I826" s="304"/>
      <c r="J826" s="109" t="e">
        <f t="shared" si="386"/>
        <v>#VALUE!</v>
      </c>
      <c r="K826" s="104" t="str">
        <f>IFERROR(INDEX('Data Sheet'!$C$104:$C$181,MATCH(I826,'Data Sheet'!$F$104:$F$181,0)),"")</f>
        <v/>
      </c>
      <c r="L826" s="260" t="str">
        <f>IFERROR(INDEX('Data Sheet'!$G$104:$G$181,MATCH(I826,'Data Sheet'!$F$104:$F$181,0)),"")</f>
        <v/>
      </c>
      <c r="M826" s="220"/>
      <c r="N826" s="303"/>
      <c r="O826" s="303"/>
      <c r="P826" s="110" t="str">
        <f>IFERROR(INDEX(Setup!$D$44:$D$70,MATCH(M826,Setup!$K$44:$K$70,0))&amp;"","")</f>
        <v/>
      </c>
      <c r="Q826" s="110" t="str">
        <f>IFERROR(INDEX(Setup!$E$44:$E$70,MATCH(M826,Setup!$K$44:$K$70,0))&amp;"","")</f>
        <v/>
      </c>
      <c r="R826" s="110" t="str">
        <f>IFERROR(INDEX(Setup!$L$44:$L$70,MATCH(M826,Setup!$K$44:$K$70,0))&amp;"","")</f>
        <v/>
      </c>
      <c r="S826" s="110" t="str">
        <f>Setup!$C$30</f>
        <v>USD</v>
      </c>
      <c r="T826" s="111" t="str">
        <f>IFERROR(INDEX('Data Sheet'!$B$104:$B$181,MATCH(I826,'Data Sheet'!$F$104:$F$181,0)),"")</f>
        <v/>
      </c>
      <c r="U826" s="112" t="str">
        <f>IFERROR(INDEX('Data Sheet'!$D$104:$D$181,MATCH(I826,'Data Sheet'!$F$104:$F$181,0)),"")</f>
        <v/>
      </c>
      <c r="V826" s="102"/>
      <c r="W826" s="221" t="e">
        <f>IF(V826=Setup!$C$30,"Grant",IF(V826=Setup!$C$31,"Local",IF(V826=Setup!$C$32,"Other",IF(ISBLANK(V826),"","Other"))))</f>
        <v>#N/A</v>
      </c>
      <c r="X826" s="295"/>
      <c r="Y826" s="296" t="str">
        <f>IF(X826&lt;&gt;"",X826/VLOOKUP($V826,Setup!$C$30:$D$41,2,0),"")</f>
        <v/>
      </c>
      <c r="Z826" s="297"/>
      <c r="AA826" s="298" t="str">
        <f t="shared" si="359"/>
        <v/>
      </c>
      <c r="AB826" s="297"/>
      <c r="AC826" s="299" t="str">
        <f t="shared" si="360"/>
        <v/>
      </c>
      <c r="AD826" s="297"/>
      <c r="AE826" s="299" t="str">
        <f t="shared" si="361"/>
        <v/>
      </c>
      <c r="AF826" s="297"/>
      <c r="AG826" s="298" t="str">
        <f t="shared" si="362"/>
        <v/>
      </c>
      <c r="AH826" s="298" t="str">
        <f t="shared" si="363"/>
        <v/>
      </c>
      <c r="AI826" s="298" t="str">
        <f t="shared" si="364"/>
        <v/>
      </c>
      <c r="AJ826" s="300"/>
      <c r="AK826" s="295"/>
      <c r="AL826" s="296" t="str">
        <f>IF(AK826&lt;&gt;"",AK826/VLOOKUP($V826,Setup!$C$30:$D$41,2,0),"")</f>
        <v/>
      </c>
      <c r="AM826" s="301"/>
      <c r="AN826" s="299" t="str">
        <f t="shared" si="365"/>
        <v/>
      </c>
      <c r="AO826" s="301"/>
      <c r="AP826" s="299" t="str">
        <f t="shared" si="366"/>
        <v/>
      </c>
      <c r="AQ826" s="301"/>
      <c r="AR826" s="299" t="str">
        <f t="shared" si="367"/>
        <v/>
      </c>
      <c r="AS826" s="301"/>
      <c r="AT826" s="298" t="str">
        <f t="shared" si="368"/>
        <v/>
      </c>
      <c r="AU826" s="298" t="str">
        <f t="shared" si="369"/>
        <v/>
      </c>
      <c r="AV826" s="298" t="str">
        <f t="shared" si="370"/>
        <v/>
      </c>
      <c r="AW826" s="300"/>
      <c r="AX826" s="295"/>
      <c r="AY826" s="296" t="str">
        <f>IF(AX826&lt;&gt;"",AX826/VLOOKUP($V826,Setup!$C$30:$D$41,2,0),"")</f>
        <v/>
      </c>
      <c r="AZ826" s="302"/>
      <c r="BA826" s="299" t="str">
        <f t="shared" si="371"/>
        <v/>
      </c>
      <c r="BB826" s="302"/>
      <c r="BC826" s="299" t="str">
        <f t="shared" si="372"/>
        <v/>
      </c>
      <c r="BD826" s="302"/>
      <c r="BE826" s="299" t="str">
        <f t="shared" si="373"/>
        <v/>
      </c>
      <c r="BF826" s="302"/>
      <c r="BG826" s="298" t="str">
        <f t="shared" si="374"/>
        <v/>
      </c>
      <c r="BH826" s="298" t="str">
        <f t="shared" si="375"/>
        <v/>
      </c>
      <c r="BI826" s="298" t="str">
        <f t="shared" si="376"/>
        <v/>
      </c>
      <c r="BJ826" s="300"/>
      <c r="BK826" s="295"/>
      <c r="BL826" s="296" t="str">
        <f>IF(BK826&lt;&gt;"",BK826/VLOOKUP($V826,Setup!$C$30:$D$41,2,0),"")</f>
        <v/>
      </c>
      <c r="BM826" s="302"/>
      <c r="BN826" s="299" t="str">
        <f t="shared" si="377"/>
        <v/>
      </c>
      <c r="BO826" s="302"/>
      <c r="BP826" s="299" t="str">
        <f t="shared" si="378"/>
        <v/>
      </c>
      <c r="BQ826" s="302"/>
      <c r="BR826" s="299" t="str">
        <f t="shared" si="379"/>
        <v/>
      </c>
      <c r="BS826" s="302"/>
      <c r="BT826" s="298" t="str">
        <f t="shared" si="380"/>
        <v/>
      </c>
      <c r="BU826" s="298" t="str">
        <f t="shared" si="381"/>
        <v/>
      </c>
      <c r="BV826" s="298" t="str">
        <f t="shared" si="382"/>
        <v/>
      </c>
      <c r="BW826" s="300"/>
      <c r="BX826" s="298" t="str">
        <f t="shared" si="383"/>
        <v/>
      </c>
      <c r="BY826" s="298" t="str">
        <f t="shared" si="384"/>
        <v/>
      </c>
      <c r="BZ826" s="113"/>
      <c r="CA826" s="114"/>
      <c r="CL826" s="358" t="str">
        <f>IFERROR(VLOOKUP(C826,'Data Sheet'!$A$3:$B$16,2,FALSE),"")</f>
        <v/>
      </c>
    </row>
    <row r="827" spans="1:90" ht="25.5" customHeight="1">
      <c r="A827" s="100"/>
      <c r="B827" s="107" t="str">
        <f t="shared" si="387"/>
        <v>--</v>
      </c>
      <c r="C827" s="304"/>
      <c r="D827" s="305" t="str">
        <f>IFERROR(IF(VLOOKUP(C827,'Data Sheet'!$A$3:$D$16,4,FALSE)=0,"",VLOOKUP(C827,'Data Sheet'!$A$3:$D$16,4,FALSE)),"")</f>
        <v/>
      </c>
      <c r="E827" s="306"/>
      <c r="F827" s="307" t="str">
        <f>IFERROR(IF(VLOOKUP(E827,'Data Sheet'!$C$19:$D$80,2,FALSE)=0,"",VLOOKUP(E827,'Data Sheet'!$C$19:$D$80,2,FALSE)),"")</f>
        <v/>
      </c>
      <c r="G827" s="308" t="str">
        <f t="shared" si="385"/>
        <v>-</v>
      </c>
      <c r="H827" s="108"/>
      <c r="I827" s="304"/>
      <c r="J827" s="109" t="e">
        <f t="shared" si="386"/>
        <v>#VALUE!</v>
      </c>
      <c r="K827" s="104" t="str">
        <f>IFERROR(INDEX('Data Sheet'!$C$104:$C$181,MATCH(I827,'Data Sheet'!$F$104:$F$181,0)),"")</f>
        <v/>
      </c>
      <c r="L827" s="260" t="str">
        <f>IFERROR(INDEX('Data Sheet'!$G$104:$G$181,MATCH(I827,'Data Sheet'!$F$104:$F$181,0)),"")</f>
        <v/>
      </c>
      <c r="M827" s="220"/>
      <c r="N827" s="303"/>
      <c r="O827" s="303"/>
      <c r="P827" s="110" t="str">
        <f>IFERROR(INDEX(Setup!$D$44:$D$70,MATCH(M827,Setup!$K$44:$K$70,0))&amp;"","")</f>
        <v/>
      </c>
      <c r="Q827" s="110" t="str">
        <f>IFERROR(INDEX(Setup!$E$44:$E$70,MATCH(M827,Setup!$K$44:$K$70,0))&amp;"","")</f>
        <v/>
      </c>
      <c r="R827" s="110" t="str">
        <f>IFERROR(INDEX(Setup!$L$44:$L$70,MATCH(M827,Setup!$K$44:$K$70,0))&amp;"","")</f>
        <v/>
      </c>
      <c r="S827" s="110" t="str">
        <f>Setup!$C$30</f>
        <v>USD</v>
      </c>
      <c r="T827" s="111" t="str">
        <f>IFERROR(INDEX('Data Sheet'!$B$104:$B$181,MATCH(I827,'Data Sheet'!$F$104:$F$181,0)),"")</f>
        <v/>
      </c>
      <c r="U827" s="112" t="str">
        <f>IFERROR(INDEX('Data Sheet'!$D$104:$D$181,MATCH(I827,'Data Sheet'!$F$104:$F$181,0)),"")</f>
        <v/>
      </c>
      <c r="V827" s="102"/>
      <c r="W827" s="221" t="e">
        <f>IF(V827=Setup!$C$30,"Grant",IF(V827=Setup!$C$31,"Local",IF(V827=Setup!$C$32,"Other",IF(ISBLANK(V827),"","Other"))))</f>
        <v>#N/A</v>
      </c>
      <c r="X827" s="295"/>
      <c r="Y827" s="296" t="str">
        <f>IF(X827&lt;&gt;"",X827/VLOOKUP($V827,Setup!$C$30:$D$41,2,0),"")</f>
        <v/>
      </c>
      <c r="Z827" s="297"/>
      <c r="AA827" s="298" t="str">
        <f t="shared" si="359"/>
        <v/>
      </c>
      <c r="AB827" s="297"/>
      <c r="AC827" s="299" t="str">
        <f t="shared" si="360"/>
        <v/>
      </c>
      <c r="AD827" s="297"/>
      <c r="AE827" s="299" t="str">
        <f t="shared" si="361"/>
        <v/>
      </c>
      <c r="AF827" s="297"/>
      <c r="AG827" s="298" t="str">
        <f t="shared" si="362"/>
        <v/>
      </c>
      <c r="AH827" s="298" t="str">
        <f t="shared" si="363"/>
        <v/>
      </c>
      <c r="AI827" s="298" t="str">
        <f t="shared" si="364"/>
        <v/>
      </c>
      <c r="AJ827" s="300"/>
      <c r="AK827" s="295"/>
      <c r="AL827" s="296" t="str">
        <f>IF(AK827&lt;&gt;"",AK827/VLOOKUP($V827,Setup!$C$30:$D$41,2,0),"")</f>
        <v/>
      </c>
      <c r="AM827" s="301"/>
      <c r="AN827" s="299" t="str">
        <f t="shared" si="365"/>
        <v/>
      </c>
      <c r="AO827" s="301"/>
      <c r="AP827" s="299" t="str">
        <f t="shared" si="366"/>
        <v/>
      </c>
      <c r="AQ827" s="301"/>
      <c r="AR827" s="299" t="str">
        <f t="shared" si="367"/>
        <v/>
      </c>
      <c r="AS827" s="301"/>
      <c r="AT827" s="298" t="str">
        <f t="shared" si="368"/>
        <v/>
      </c>
      <c r="AU827" s="298" t="str">
        <f t="shared" si="369"/>
        <v/>
      </c>
      <c r="AV827" s="298" t="str">
        <f t="shared" si="370"/>
        <v/>
      </c>
      <c r="AW827" s="300"/>
      <c r="AX827" s="295"/>
      <c r="AY827" s="296" t="str">
        <f>IF(AX827&lt;&gt;"",AX827/VLOOKUP($V827,Setup!$C$30:$D$41,2,0),"")</f>
        <v/>
      </c>
      <c r="AZ827" s="302"/>
      <c r="BA827" s="299" t="str">
        <f t="shared" si="371"/>
        <v/>
      </c>
      <c r="BB827" s="302"/>
      <c r="BC827" s="299" t="str">
        <f t="shared" si="372"/>
        <v/>
      </c>
      <c r="BD827" s="302"/>
      <c r="BE827" s="299" t="str">
        <f t="shared" si="373"/>
        <v/>
      </c>
      <c r="BF827" s="302"/>
      <c r="BG827" s="298" t="str">
        <f t="shared" si="374"/>
        <v/>
      </c>
      <c r="BH827" s="298" t="str">
        <f t="shared" si="375"/>
        <v/>
      </c>
      <c r="BI827" s="298" t="str">
        <f t="shared" si="376"/>
        <v/>
      </c>
      <c r="BJ827" s="300"/>
      <c r="BK827" s="295"/>
      <c r="BL827" s="296" t="str">
        <f>IF(BK827&lt;&gt;"",BK827/VLOOKUP($V827,Setup!$C$30:$D$41,2,0),"")</f>
        <v/>
      </c>
      <c r="BM827" s="302"/>
      <c r="BN827" s="299" t="str">
        <f t="shared" si="377"/>
        <v/>
      </c>
      <c r="BO827" s="302"/>
      <c r="BP827" s="299" t="str">
        <f t="shared" si="378"/>
        <v/>
      </c>
      <c r="BQ827" s="302"/>
      <c r="BR827" s="299" t="str">
        <f t="shared" si="379"/>
        <v/>
      </c>
      <c r="BS827" s="302"/>
      <c r="BT827" s="298" t="str">
        <f t="shared" si="380"/>
        <v/>
      </c>
      <c r="BU827" s="298" t="str">
        <f t="shared" si="381"/>
        <v/>
      </c>
      <c r="BV827" s="298" t="str">
        <f t="shared" si="382"/>
        <v/>
      </c>
      <c r="BW827" s="300"/>
      <c r="BX827" s="298" t="str">
        <f t="shared" si="383"/>
        <v/>
      </c>
      <c r="BY827" s="298" t="str">
        <f t="shared" si="384"/>
        <v/>
      </c>
      <c r="BZ827" s="113"/>
      <c r="CA827" s="114"/>
      <c r="CL827" s="358" t="str">
        <f>IFERROR(VLOOKUP(C827,'Data Sheet'!$A$3:$B$16,2,FALSE),"")</f>
        <v/>
      </c>
    </row>
    <row r="828" spans="1:90" ht="25.5" customHeight="1">
      <c r="A828" s="100"/>
      <c r="B828" s="107" t="str">
        <f t="shared" si="387"/>
        <v>--</v>
      </c>
      <c r="C828" s="304"/>
      <c r="D828" s="305" t="str">
        <f>IFERROR(IF(VLOOKUP(C828,'Data Sheet'!$A$3:$D$16,4,FALSE)=0,"",VLOOKUP(C828,'Data Sheet'!$A$3:$D$16,4,FALSE)),"")</f>
        <v/>
      </c>
      <c r="E828" s="306"/>
      <c r="F828" s="307" t="str">
        <f>IFERROR(IF(VLOOKUP(E828,'Data Sheet'!$C$19:$D$80,2,FALSE)=0,"",VLOOKUP(E828,'Data Sheet'!$C$19:$D$80,2,FALSE)),"")</f>
        <v/>
      </c>
      <c r="G828" s="308" t="str">
        <f t="shared" si="385"/>
        <v>-</v>
      </c>
      <c r="H828" s="108"/>
      <c r="I828" s="304"/>
      <c r="J828" s="109" t="e">
        <f t="shared" si="386"/>
        <v>#VALUE!</v>
      </c>
      <c r="K828" s="104" t="str">
        <f>IFERROR(INDEX('Data Sheet'!$C$104:$C$181,MATCH(I828,'Data Sheet'!$F$104:$F$181,0)),"")</f>
        <v/>
      </c>
      <c r="L828" s="260" t="str">
        <f>IFERROR(INDEX('Data Sheet'!$G$104:$G$181,MATCH(I828,'Data Sheet'!$F$104:$F$181,0)),"")</f>
        <v/>
      </c>
      <c r="M828" s="220"/>
      <c r="N828" s="303"/>
      <c r="O828" s="303"/>
      <c r="P828" s="110" t="str">
        <f>IFERROR(INDEX(Setup!$D$44:$D$70,MATCH(M828,Setup!$K$44:$K$70,0))&amp;"","")</f>
        <v/>
      </c>
      <c r="Q828" s="110" t="str">
        <f>IFERROR(INDEX(Setup!$E$44:$E$70,MATCH(M828,Setup!$K$44:$K$70,0))&amp;"","")</f>
        <v/>
      </c>
      <c r="R828" s="110" t="str">
        <f>IFERROR(INDEX(Setup!$L$44:$L$70,MATCH(M828,Setup!$K$44:$K$70,0))&amp;"","")</f>
        <v/>
      </c>
      <c r="S828" s="110" t="str">
        <f>Setup!$C$30</f>
        <v>USD</v>
      </c>
      <c r="T828" s="111" t="str">
        <f>IFERROR(INDEX('Data Sheet'!$B$104:$B$181,MATCH(I828,'Data Sheet'!$F$104:$F$181,0)),"")</f>
        <v/>
      </c>
      <c r="U828" s="112" t="str">
        <f>IFERROR(INDEX('Data Sheet'!$D$104:$D$181,MATCH(I828,'Data Sheet'!$F$104:$F$181,0)),"")</f>
        <v/>
      </c>
      <c r="V828" s="102"/>
      <c r="W828" s="221" t="e">
        <f>IF(V828=Setup!$C$30,"Grant",IF(V828=Setup!$C$31,"Local",IF(V828=Setup!$C$32,"Other",IF(ISBLANK(V828),"","Other"))))</f>
        <v>#N/A</v>
      </c>
      <c r="X828" s="295"/>
      <c r="Y828" s="296" t="str">
        <f>IF(X828&lt;&gt;"",X828/VLOOKUP($V828,Setup!$C$30:$D$41,2,0),"")</f>
        <v/>
      </c>
      <c r="Z828" s="297"/>
      <c r="AA828" s="298" t="str">
        <f t="shared" si="359"/>
        <v/>
      </c>
      <c r="AB828" s="297"/>
      <c r="AC828" s="299" t="str">
        <f t="shared" si="360"/>
        <v/>
      </c>
      <c r="AD828" s="297"/>
      <c r="AE828" s="299" t="str">
        <f t="shared" si="361"/>
        <v/>
      </c>
      <c r="AF828" s="297"/>
      <c r="AG828" s="298" t="str">
        <f t="shared" si="362"/>
        <v/>
      </c>
      <c r="AH828" s="298" t="str">
        <f t="shared" si="363"/>
        <v/>
      </c>
      <c r="AI828" s="298" t="str">
        <f t="shared" si="364"/>
        <v/>
      </c>
      <c r="AJ828" s="300"/>
      <c r="AK828" s="295"/>
      <c r="AL828" s="296" t="str">
        <f>IF(AK828&lt;&gt;"",AK828/VLOOKUP($V828,Setup!$C$30:$D$41,2,0),"")</f>
        <v/>
      </c>
      <c r="AM828" s="301"/>
      <c r="AN828" s="299" t="str">
        <f t="shared" si="365"/>
        <v/>
      </c>
      <c r="AO828" s="301"/>
      <c r="AP828" s="299" t="str">
        <f t="shared" si="366"/>
        <v/>
      </c>
      <c r="AQ828" s="301"/>
      <c r="AR828" s="299" t="str">
        <f t="shared" si="367"/>
        <v/>
      </c>
      <c r="AS828" s="301"/>
      <c r="AT828" s="298" t="str">
        <f t="shared" si="368"/>
        <v/>
      </c>
      <c r="AU828" s="298" t="str">
        <f t="shared" si="369"/>
        <v/>
      </c>
      <c r="AV828" s="298" t="str">
        <f t="shared" si="370"/>
        <v/>
      </c>
      <c r="AW828" s="300"/>
      <c r="AX828" s="295"/>
      <c r="AY828" s="296" t="str">
        <f>IF(AX828&lt;&gt;"",AX828/VLOOKUP($V828,Setup!$C$30:$D$41,2,0),"")</f>
        <v/>
      </c>
      <c r="AZ828" s="302"/>
      <c r="BA828" s="299" t="str">
        <f t="shared" si="371"/>
        <v/>
      </c>
      <c r="BB828" s="302"/>
      <c r="BC828" s="299" t="str">
        <f t="shared" si="372"/>
        <v/>
      </c>
      <c r="BD828" s="302"/>
      <c r="BE828" s="299" t="str">
        <f t="shared" si="373"/>
        <v/>
      </c>
      <c r="BF828" s="302"/>
      <c r="BG828" s="298" t="str">
        <f t="shared" si="374"/>
        <v/>
      </c>
      <c r="BH828" s="298" t="str">
        <f t="shared" si="375"/>
        <v/>
      </c>
      <c r="BI828" s="298" t="str">
        <f t="shared" si="376"/>
        <v/>
      </c>
      <c r="BJ828" s="300"/>
      <c r="BK828" s="295"/>
      <c r="BL828" s="296" t="str">
        <f>IF(BK828&lt;&gt;"",BK828/VLOOKUP($V828,Setup!$C$30:$D$41,2,0),"")</f>
        <v/>
      </c>
      <c r="BM828" s="302"/>
      <c r="BN828" s="299" t="str">
        <f t="shared" si="377"/>
        <v/>
      </c>
      <c r="BO828" s="302"/>
      <c r="BP828" s="299" t="str">
        <f t="shared" si="378"/>
        <v/>
      </c>
      <c r="BQ828" s="302"/>
      <c r="BR828" s="299" t="str">
        <f t="shared" si="379"/>
        <v/>
      </c>
      <c r="BS828" s="302"/>
      <c r="BT828" s="298" t="str">
        <f t="shared" si="380"/>
        <v/>
      </c>
      <c r="BU828" s="298" t="str">
        <f t="shared" si="381"/>
        <v/>
      </c>
      <c r="BV828" s="298" t="str">
        <f t="shared" si="382"/>
        <v/>
      </c>
      <c r="BW828" s="300"/>
      <c r="BX828" s="298" t="str">
        <f t="shared" si="383"/>
        <v/>
      </c>
      <c r="BY828" s="298" t="str">
        <f t="shared" si="384"/>
        <v/>
      </c>
      <c r="BZ828" s="113"/>
      <c r="CA828" s="114"/>
      <c r="CL828" s="358" t="str">
        <f>IFERROR(VLOOKUP(C828,'Data Sheet'!$A$3:$B$16,2,FALSE),"")</f>
        <v/>
      </c>
    </row>
    <row r="829" spans="1:90" ht="25.5" customHeight="1">
      <c r="A829" s="100"/>
      <c r="B829" s="107" t="str">
        <f t="shared" si="387"/>
        <v>--</v>
      </c>
      <c r="C829" s="304"/>
      <c r="D829" s="305" t="str">
        <f>IFERROR(IF(VLOOKUP(C829,'Data Sheet'!$A$3:$D$16,4,FALSE)=0,"",VLOOKUP(C829,'Data Sheet'!$A$3:$D$16,4,FALSE)),"")</f>
        <v/>
      </c>
      <c r="E829" s="306"/>
      <c r="F829" s="307" t="str">
        <f>IFERROR(IF(VLOOKUP(E829,'Data Sheet'!$C$19:$D$80,2,FALSE)=0,"",VLOOKUP(E829,'Data Sheet'!$C$19:$D$80,2,FALSE)),"")</f>
        <v/>
      </c>
      <c r="G829" s="308" t="str">
        <f t="shared" si="385"/>
        <v>-</v>
      </c>
      <c r="H829" s="108"/>
      <c r="I829" s="304"/>
      <c r="J829" s="109" t="e">
        <f t="shared" si="386"/>
        <v>#VALUE!</v>
      </c>
      <c r="K829" s="104" t="str">
        <f>IFERROR(INDEX('Data Sheet'!$C$104:$C$181,MATCH(I829,'Data Sheet'!$F$104:$F$181,0)),"")</f>
        <v/>
      </c>
      <c r="L829" s="260" t="str">
        <f>IFERROR(INDEX('Data Sheet'!$G$104:$G$181,MATCH(I829,'Data Sheet'!$F$104:$F$181,0)),"")</f>
        <v/>
      </c>
      <c r="M829" s="220"/>
      <c r="N829" s="303"/>
      <c r="O829" s="303"/>
      <c r="P829" s="110" t="str">
        <f>IFERROR(INDEX(Setup!$D$44:$D$70,MATCH(M829,Setup!$K$44:$K$70,0))&amp;"","")</f>
        <v/>
      </c>
      <c r="Q829" s="110" t="str">
        <f>IFERROR(INDEX(Setup!$E$44:$E$70,MATCH(M829,Setup!$K$44:$K$70,0))&amp;"","")</f>
        <v/>
      </c>
      <c r="R829" s="110" t="str">
        <f>IFERROR(INDEX(Setup!$L$44:$L$70,MATCH(M829,Setup!$K$44:$K$70,0))&amp;"","")</f>
        <v/>
      </c>
      <c r="S829" s="110" t="str">
        <f>Setup!$C$30</f>
        <v>USD</v>
      </c>
      <c r="T829" s="111" t="str">
        <f>IFERROR(INDEX('Data Sheet'!$B$104:$B$181,MATCH(I829,'Data Sheet'!$F$104:$F$181,0)),"")</f>
        <v/>
      </c>
      <c r="U829" s="112" t="str">
        <f>IFERROR(INDEX('Data Sheet'!$D$104:$D$181,MATCH(I829,'Data Sheet'!$F$104:$F$181,0)),"")</f>
        <v/>
      </c>
      <c r="V829" s="102"/>
      <c r="W829" s="221" t="e">
        <f>IF(V829=Setup!$C$30,"Grant",IF(V829=Setup!$C$31,"Local",IF(V829=Setup!$C$32,"Other",IF(ISBLANK(V829),"","Other"))))</f>
        <v>#N/A</v>
      </c>
      <c r="X829" s="295"/>
      <c r="Y829" s="296" t="str">
        <f>IF(X829&lt;&gt;"",X829/VLOOKUP($V829,Setup!$C$30:$D$41,2,0),"")</f>
        <v/>
      </c>
      <c r="Z829" s="297"/>
      <c r="AA829" s="298" t="str">
        <f t="shared" si="359"/>
        <v/>
      </c>
      <c r="AB829" s="297"/>
      <c r="AC829" s="299" t="str">
        <f t="shared" si="360"/>
        <v/>
      </c>
      <c r="AD829" s="297"/>
      <c r="AE829" s="299" t="str">
        <f t="shared" si="361"/>
        <v/>
      </c>
      <c r="AF829" s="297"/>
      <c r="AG829" s="298" t="str">
        <f t="shared" si="362"/>
        <v/>
      </c>
      <c r="AH829" s="298" t="str">
        <f t="shared" si="363"/>
        <v/>
      </c>
      <c r="AI829" s="298" t="str">
        <f t="shared" si="364"/>
        <v/>
      </c>
      <c r="AJ829" s="300"/>
      <c r="AK829" s="295"/>
      <c r="AL829" s="296" t="str">
        <f>IF(AK829&lt;&gt;"",AK829/VLOOKUP($V829,Setup!$C$30:$D$41,2,0),"")</f>
        <v/>
      </c>
      <c r="AM829" s="301"/>
      <c r="AN829" s="299" t="str">
        <f t="shared" si="365"/>
        <v/>
      </c>
      <c r="AO829" s="301"/>
      <c r="AP829" s="299" t="str">
        <f t="shared" si="366"/>
        <v/>
      </c>
      <c r="AQ829" s="301"/>
      <c r="AR829" s="299" t="str">
        <f t="shared" si="367"/>
        <v/>
      </c>
      <c r="AS829" s="301"/>
      <c r="AT829" s="298" t="str">
        <f t="shared" si="368"/>
        <v/>
      </c>
      <c r="AU829" s="298" t="str">
        <f t="shared" si="369"/>
        <v/>
      </c>
      <c r="AV829" s="298" t="str">
        <f t="shared" si="370"/>
        <v/>
      </c>
      <c r="AW829" s="300"/>
      <c r="AX829" s="295"/>
      <c r="AY829" s="296" t="str">
        <f>IF(AX829&lt;&gt;"",AX829/VLOOKUP($V829,Setup!$C$30:$D$41,2,0),"")</f>
        <v/>
      </c>
      <c r="AZ829" s="302"/>
      <c r="BA829" s="299" t="str">
        <f t="shared" si="371"/>
        <v/>
      </c>
      <c r="BB829" s="302"/>
      <c r="BC829" s="299" t="str">
        <f t="shared" si="372"/>
        <v/>
      </c>
      <c r="BD829" s="302"/>
      <c r="BE829" s="299" t="str">
        <f t="shared" si="373"/>
        <v/>
      </c>
      <c r="BF829" s="302"/>
      <c r="BG829" s="298" t="str">
        <f t="shared" si="374"/>
        <v/>
      </c>
      <c r="BH829" s="298" t="str">
        <f t="shared" si="375"/>
        <v/>
      </c>
      <c r="BI829" s="298" t="str">
        <f t="shared" si="376"/>
        <v/>
      </c>
      <c r="BJ829" s="300"/>
      <c r="BK829" s="295"/>
      <c r="BL829" s="296" t="str">
        <f>IF(BK829&lt;&gt;"",BK829/VLOOKUP($V829,Setup!$C$30:$D$41,2,0),"")</f>
        <v/>
      </c>
      <c r="BM829" s="302"/>
      <c r="BN829" s="299" t="str">
        <f t="shared" si="377"/>
        <v/>
      </c>
      <c r="BO829" s="302"/>
      <c r="BP829" s="299" t="str">
        <f t="shared" si="378"/>
        <v/>
      </c>
      <c r="BQ829" s="302"/>
      <c r="BR829" s="299" t="str">
        <f t="shared" si="379"/>
        <v/>
      </c>
      <c r="BS829" s="302"/>
      <c r="BT829" s="298" t="str">
        <f t="shared" si="380"/>
        <v/>
      </c>
      <c r="BU829" s="298" t="str">
        <f t="shared" si="381"/>
        <v/>
      </c>
      <c r="BV829" s="298" t="str">
        <f t="shared" si="382"/>
        <v/>
      </c>
      <c r="BW829" s="300"/>
      <c r="BX829" s="298" t="str">
        <f t="shared" si="383"/>
        <v/>
      </c>
      <c r="BY829" s="298" t="str">
        <f t="shared" si="384"/>
        <v/>
      </c>
      <c r="BZ829" s="113"/>
      <c r="CA829" s="114"/>
      <c r="CL829" s="358" t="str">
        <f>IFERROR(VLOOKUP(C829,'Data Sheet'!$A$3:$B$16,2,FALSE),"")</f>
        <v/>
      </c>
    </row>
    <row r="830" spans="1:90" ht="25.5" customHeight="1">
      <c r="A830" s="100"/>
      <c r="B830" s="107" t="str">
        <f t="shared" si="387"/>
        <v>--</v>
      </c>
      <c r="C830" s="304"/>
      <c r="D830" s="305" t="str">
        <f>IFERROR(IF(VLOOKUP(C830,'Data Sheet'!$A$3:$D$16,4,FALSE)=0,"",VLOOKUP(C830,'Data Sheet'!$A$3:$D$16,4,FALSE)),"")</f>
        <v/>
      </c>
      <c r="E830" s="306"/>
      <c r="F830" s="307" t="str">
        <f>IFERROR(IF(VLOOKUP(E830,'Data Sheet'!$C$19:$D$80,2,FALSE)=0,"",VLOOKUP(E830,'Data Sheet'!$C$19:$D$80,2,FALSE)),"")</f>
        <v/>
      </c>
      <c r="G830" s="308" t="str">
        <f t="shared" si="385"/>
        <v>-</v>
      </c>
      <c r="H830" s="108"/>
      <c r="I830" s="304"/>
      <c r="J830" s="109" t="e">
        <f t="shared" si="386"/>
        <v>#VALUE!</v>
      </c>
      <c r="K830" s="104" t="str">
        <f>IFERROR(INDEX('Data Sheet'!$C$104:$C$181,MATCH(I830,'Data Sheet'!$F$104:$F$181,0)),"")</f>
        <v/>
      </c>
      <c r="L830" s="260" t="str">
        <f>IFERROR(INDEX('Data Sheet'!$G$104:$G$181,MATCH(I830,'Data Sheet'!$F$104:$F$181,0)),"")</f>
        <v/>
      </c>
      <c r="M830" s="220"/>
      <c r="N830" s="303"/>
      <c r="O830" s="303"/>
      <c r="P830" s="110" t="str">
        <f>IFERROR(INDEX(Setup!$D$44:$D$70,MATCH(M830,Setup!$K$44:$K$70,0))&amp;"","")</f>
        <v/>
      </c>
      <c r="Q830" s="110" t="str">
        <f>IFERROR(INDEX(Setup!$E$44:$E$70,MATCH(M830,Setup!$K$44:$K$70,0))&amp;"","")</f>
        <v/>
      </c>
      <c r="R830" s="110" t="str">
        <f>IFERROR(INDEX(Setup!$L$44:$L$70,MATCH(M830,Setup!$K$44:$K$70,0))&amp;"","")</f>
        <v/>
      </c>
      <c r="S830" s="110" t="str">
        <f>Setup!$C$30</f>
        <v>USD</v>
      </c>
      <c r="T830" s="111" t="str">
        <f>IFERROR(INDEX('Data Sheet'!$B$104:$B$181,MATCH(I830,'Data Sheet'!$F$104:$F$181,0)),"")</f>
        <v/>
      </c>
      <c r="U830" s="112" t="str">
        <f>IFERROR(INDEX('Data Sheet'!$D$104:$D$181,MATCH(I830,'Data Sheet'!$F$104:$F$181,0)),"")</f>
        <v/>
      </c>
      <c r="V830" s="102"/>
      <c r="W830" s="221" t="e">
        <f>IF(V830=Setup!$C$30,"Grant",IF(V830=Setup!$C$31,"Local",IF(V830=Setup!$C$32,"Other",IF(ISBLANK(V830),"","Other"))))</f>
        <v>#N/A</v>
      </c>
      <c r="X830" s="295"/>
      <c r="Y830" s="296" t="str">
        <f>IF(X830&lt;&gt;"",X830/VLOOKUP($V830,Setup!$C$30:$D$41,2,0),"")</f>
        <v/>
      </c>
      <c r="Z830" s="297"/>
      <c r="AA830" s="298" t="str">
        <f t="shared" si="359"/>
        <v/>
      </c>
      <c r="AB830" s="297"/>
      <c r="AC830" s="299" t="str">
        <f t="shared" si="360"/>
        <v/>
      </c>
      <c r="AD830" s="297"/>
      <c r="AE830" s="299" t="str">
        <f t="shared" si="361"/>
        <v/>
      </c>
      <c r="AF830" s="297"/>
      <c r="AG830" s="298" t="str">
        <f t="shared" si="362"/>
        <v/>
      </c>
      <c r="AH830" s="298" t="str">
        <f t="shared" si="363"/>
        <v/>
      </c>
      <c r="AI830" s="298" t="str">
        <f t="shared" si="364"/>
        <v/>
      </c>
      <c r="AJ830" s="300"/>
      <c r="AK830" s="295"/>
      <c r="AL830" s="296" t="str">
        <f>IF(AK830&lt;&gt;"",AK830/VLOOKUP($V830,Setup!$C$30:$D$41,2,0),"")</f>
        <v/>
      </c>
      <c r="AM830" s="301"/>
      <c r="AN830" s="299" t="str">
        <f t="shared" si="365"/>
        <v/>
      </c>
      <c r="AO830" s="301"/>
      <c r="AP830" s="299" t="str">
        <f t="shared" si="366"/>
        <v/>
      </c>
      <c r="AQ830" s="301"/>
      <c r="AR830" s="299" t="str">
        <f t="shared" si="367"/>
        <v/>
      </c>
      <c r="AS830" s="301"/>
      <c r="AT830" s="298" t="str">
        <f t="shared" si="368"/>
        <v/>
      </c>
      <c r="AU830" s="298" t="str">
        <f t="shared" si="369"/>
        <v/>
      </c>
      <c r="AV830" s="298" t="str">
        <f t="shared" si="370"/>
        <v/>
      </c>
      <c r="AW830" s="300"/>
      <c r="AX830" s="295"/>
      <c r="AY830" s="296" t="str">
        <f>IF(AX830&lt;&gt;"",AX830/VLOOKUP($V830,Setup!$C$30:$D$41,2,0),"")</f>
        <v/>
      </c>
      <c r="AZ830" s="302"/>
      <c r="BA830" s="299" t="str">
        <f t="shared" si="371"/>
        <v/>
      </c>
      <c r="BB830" s="302"/>
      <c r="BC830" s="299" t="str">
        <f t="shared" si="372"/>
        <v/>
      </c>
      <c r="BD830" s="302"/>
      <c r="BE830" s="299" t="str">
        <f t="shared" si="373"/>
        <v/>
      </c>
      <c r="BF830" s="302"/>
      <c r="BG830" s="298" t="str">
        <f t="shared" si="374"/>
        <v/>
      </c>
      <c r="BH830" s="298" t="str">
        <f t="shared" si="375"/>
        <v/>
      </c>
      <c r="BI830" s="298" t="str">
        <f t="shared" si="376"/>
        <v/>
      </c>
      <c r="BJ830" s="300"/>
      <c r="BK830" s="295"/>
      <c r="BL830" s="296" t="str">
        <f>IF(BK830&lt;&gt;"",BK830/VLOOKUP($V830,Setup!$C$30:$D$41,2,0),"")</f>
        <v/>
      </c>
      <c r="BM830" s="302"/>
      <c r="BN830" s="299" t="str">
        <f t="shared" si="377"/>
        <v/>
      </c>
      <c r="BO830" s="302"/>
      <c r="BP830" s="299" t="str">
        <f t="shared" si="378"/>
        <v/>
      </c>
      <c r="BQ830" s="302"/>
      <c r="BR830" s="299" t="str">
        <f t="shared" si="379"/>
        <v/>
      </c>
      <c r="BS830" s="302"/>
      <c r="BT830" s="298" t="str">
        <f t="shared" si="380"/>
        <v/>
      </c>
      <c r="BU830" s="298" t="str">
        <f t="shared" si="381"/>
        <v/>
      </c>
      <c r="BV830" s="298" t="str">
        <f t="shared" si="382"/>
        <v/>
      </c>
      <c r="BW830" s="300"/>
      <c r="BX830" s="298" t="str">
        <f t="shared" si="383"/>
        <v/>
      </c>
      <c r="BY830" s="298" t="str">
        <f t="shared" si="384"/>
        <v/>
      </c>
      <c r="BZ830" s="113"/>
      <c r="CA830" s="114"/>
      <c r="CL830" s="358" t="str">
        <f>IFERROR(VLOOKUP(C830,'Data Sheet'!$A$3:$B$16,2,FALSE),"")</f>
        <v/>
      </c>
    </row>
    <row r="831" spans="1:90" ht="25.5" customHeight="1">
      <c r="A831" s="100"/>
      <c r="B831" s="107" t="str">
        <f t="shared" si="387"/>
        <v>--</v>
      </c>
      <c r="C831" s="304"/>
      <c r="D831" s="305" t="str">
        <f>IFERROR(IF(VLOOKUP(C831,'Data Sheet'!$A$3:$D$16,4,FALSE)=0,"",VLOOKUP(C831,'Data Sheet'!$A$3:$D$16,4,FALSE)),"")</f>
        <v/>
      </c>
      <c r="E831" s="306"/>
      <c r="F831" s="307" t="str">
        <f>IFERROR(IF(VLOOKUP(E831,'Data Sheet'!$C$19:$D$80,2,FALSE)=0,"",VLOOKUP(E831,'Data Sheet'!$C$19:$D$80,2,FALSE)),"")</f>
        <v/>
      </c>
      <c r="G831" s="308" t="str">
        <f t="shared" si="385"/>
        <v>-</v>
      </c>
      <c r="H831" s="108"/>
      <c r="I831" s="304"/>
      <c r="J831" s="109" t="e">
        <f t="shared" si="386"/>
        <v>#VALUE!</v>
      </c>
      <c r="K831" s="104" t="str">
        <f>IFERROR(INDEX('Data Sheet'!$C$104:$C$181,MATCH(I831,'Data Sheet'!$F$104:$F$181,0)),"")</f>
        <v/>
      </c>
      <c r="L831" s="260" t="str">
        <f>IFERROR(INDEX('Data Sheet'!$G$104:$G$181,MATCH(I831,'Data Sheet'!$F$104:$F$181,0)),"")</f>
        <v/>
      </c>
      <c r="M831" s="220"/>
      <c r="N831" s="303"/>
      <c r="O831" s="303"/>
      <c r="P831" s="110" t="str">
        <f>IFERROR(INDEX(Setup!$D$44:$D$70,MATCH(M831,Setup!$K$44:$K$70,0))&amp;"","")</f>
        <v/>
      </c>
      <c r="Q831" s="110" t="str">
        <f>IFERROR(INDEX(Setup!$E$44:$E$70,MATCH(M831,Setup!$K$44:$K$70,0))&amp;"","")</f>
        <v/>
      </c>
      <c r="R831" s="110" t="str">
        <f>IFERROR(INDEX(Setup!$L$44:$L$70,MATCH(M831,Setup!$K$44:$K$70,0))&amp;"","")</f>
        <v/>
      </c>
      <c r="S831" s="110" t="str">
        <f>Setup!$C$30</f>
        <v>USD</v>
      </c>
      <c r="T831" s="111" t="str">
        <f>IFERROR(INDEX('Data Sheet'!$B$104:$B$181,MATCH(I831,'Data Sheet'!$F$104:$F$181,0)),"")</f>
        <v/>
      </c>
      <c r="U831" s="112" t="str">
        <f>IFERROR(INDEX('Data Sheet'!$D$104:$D$181,MATCH(I831,'Data Sheet'!$F$104:$F$181,0)),"")</f>
        <v/>
      </c>
      <c r="V831" s="102"/>
      <c r="W831" s="221" t="e">
        <f>IF(V831=Setup!$C$30,"Grant",IF(V831=Setup!$C$31,"Local",IF(V831=Setup!$C$32,"Other",IF(ISBLANK(V831),"","Other"))))</f>
        <v>#N/A</v>
      </c>
      <c r="X831" s="295"/>
      <c r="Y831" s="296" t="str">
        <f>IF(X831&lt;&gt;"",X831/VLOOKUP($V831,Setup!$C$30:$D$41,2,0),"")</f>
        <v/>
      </c>
      <c r="Z831" s="297"/>
      <c r="AA831" s="298" t="str">
        <f t="shared" si="359"/>
        <v/>
      </c>
      <c r="AB831" s="297"/>
      <c r="AC831" s="299" t="str">
        <f t="shared" si="360"/>
        <v/>
      </c>
      <c r="AD831" s="297"/>
      <c r="AE831" s="299" t="str">
        <f t="shared" si="361"/>
        <v/>
      </c>
      <c r="AF831" s="297"/>
      <c r="AG831" s="298" t="str">
        <f t="shared" si="362"/>
        <v/>
      </c>
      <c r="AH831" s="298" t="str">
        <f t="shared" si="363"/>
        <v/>
      </c>
      <c r="AI831" s="298" t="str">
        <f t="shared" si="364"/>
        <v/>
      </c>
      <c r="AJ831" s="300"/>
      <c r="AK831" s="295"/>
      <c r="AL831" s="296" t="str">
        <f>IF(AK831&lt;&gt;"",AK831/VLOOKUP($V831,Setup!$C$30:$D$41,2,0),"")</f>
        <v/>
      </c>
      <c r="AM831" s="301"/>
      <c r="AN831" s="299" t="str">
        <f t="shared" si="365"/>
        <v/>
      </c>
      <c r="AO831" s="301"/>
      <c r="AP831" s="299" t="str">
        <f t="shared" si="366"/>
        <v/>
      </c>
      <c r="AQ831" s="301"/>
      <c r="AR831" s="299" t="str">
        <f t="shared" si="367"/>
        <v/>
      </c>
      <c r="AS831" s="301"/>
      <c r="AT831" s="298" t="str">
        <f t="shared" si="368"/>
        <v/>
      </c>
      <c r="AU831" s="298" t="str">
        <f t="shared" si="369"/>
        <v/>
      </c>
      <c r="AV831" s="298" t="str">
        <f t="shared" si="370"/>
        <v/>
      </c>
      <c r="AW831" s="300"/>
      <c r="AX831" s="295"/>
      <c r="AY831" s="296" t="str">
        <f>IF(AX831&lt;&gt;"",AX831/VLOOKUP($V831,Setup!$C$30:$D$41,2,0),"")</f>
        <v/>
      </c>
      <c r="AZ831" s="302"/>
      <c r="BA831" s="299" t="str">
        <f t="shared" si="371"/>
        <v/>
      </c>
      <c r="BB831" s="302"/>
      <c r="BC831" s="299" t="str">
        <f t="shared" si="372"/>
        <v/>
      </c>
      <c r="BD831" s="302"/>
      <c r="BE831" s="299" t="str">
        <f t="shared" si="373"/>
        <v/>
      </c>
      <c r="BF831" s="302"/>
      <c r="BG831" s="298" t="str">
        <f t="shared" si="374"/>
        <v/>
      </c>
      <c r="BH831" s="298" t="str">
        <f t="shared" si="375"/>
        <v/>
      </c>
      <c r="BI831" s="298" t="str">
        <f t="shared" si="376"/>
        <v/>
      </c>
      <c r="BJ831" s="300"/>
      <c r="BK831" s="295"/>
      <c r="BL831" s="296" t="str">
        <f>IF(BK831&lt;&gt;"",BK831/VLOOKUP($V831,Setup!$C$30:$D$41,2,0),"")</f>
        <v/>
      </c>
      <c r="BM831" s="302"/>
      <c r="BN831" s="299" t="str">
        <f t="shared" si="377"/>
        <v/>
      </c>
      <c r="BO831" s="302"/>
      <c r="BP831" s="299" t="str">
        <f t="shared" si="378"/>
        <v/>
      </c>
      <c r="BQ831" s="302"/>
      <c r="BR831" s="299" t="str">
        <f t="shared" si="379"/>
        <v/>
      </c>
      <c r="BS831" s="302"/>
      <c r="BT831" s="298" t="str">
        <f t="shared" si="380"/>
        <v/>
      </c>
      <c r="BU831" s="298" t="str">
        <f t="shared" si="381"/>
        <v/>
      </c>
      <c r="BV831" s="298" t="str">
        <f t="shared" si="382"/>
        <v/>
      </c>
      <c r="BW831" s="300"/>
      <c r="BX831" s="298" t="str">
        <f t="shared" si="383"/>
        <v/>
      </c>
      <c r="BY831" s="298" t="str">
        <f t="shared" si="384"/>
        <v/>
      </c>
      <c r="BZ831" s="113"/>
      <c r="CA831" s="114"/>
      <c r="CL831" s="358" t="str">
        <f>IFERROR(VLOOKUP(C831,'Data Sheet'!$A$3:$B$16,2,FALSE),"")</f>
        <v/>
      </c>
    </row>
    <row r="832" spans="1:90" ht="25.5" customHeight="1">
      <c r="A832" s="100"/>
      <c r="B832" s="107" t="str">
        <f t="shared" si="387"/>
        <v>--</v>
      </c>
      <c r="C832" s="304"/>
      <c r="D832" s="305" t="str">
        <f>IFERROR(IF(VLOOKUP(C832,'Data Sheet'!$A$3:$D$16,4,FALSE)=0,"",VLOOKUP(C832,'Data Sheet'!$A$3:$D$16,4,FALSE)),"")</f>
        <v/>
      </c>
      <c r="E832" s="306"/>
      <c r="F832" s="307" t="str">
        <f>IFERROR(IF(VLOOKUP(E832,'Data Sheet'!$C$19:$D$80,2,FALSE)=0,"",VLOOKUP(E832,'Data Sheet'!$C$19:$D$80,2,FALSE)),"")</f>
        <v/>
      </c>
      <c r="G832" s="308" t="str">
        <f t="shared" si="385"/>
        <v>-</v>
      </c>
      <c r="H832" s="108"/>
      <c r="I832" s="304"/>
      <c r="J832" s="109" t="e">
        <f t="shared" si="386"/>
        <v>#VALUE!</v>
      </c>
      <c r="K832" s="104" t="str">
        <f>IFERROR(INDEX('Data Sheet'!$C$104:$C$181,MATCH(I832,'Data Sheet'!$F$104:$F$181,0)),"")</f>
        <v/>
      </c>
      <c r="L832" s="260" t="str">
        <f>IFERROR(INDEX('Data Sheet'!$G$104:$G$181,MATCH(I832,'Data Sheet'!$F$104:$F$181,0)),"")</f>
        <v/>
      </c>
      <c r="M832" s="220"/>
      <c r="N832" s="303"/>
      <c r="O832" s="303"/>
      <c r="P832" s="110" t="str">
        <f>IFERROR(INDEX(Setup!$D$44:$D$70,MATCH(M832,Setup!$K$44:$K$70,0))&amp;"","")</f>
        <v/>
      </c>
      <c r="Q832" s="110" t="str">
        <f>IFERROR(INDEX(Setup!$E$44:$E$70,MATCH(M832,Setup!$K$44:$K$70,0))&amp;"","")</f>
        <v/>
      </c>
      <c r="R832" s="110" t="str">
        <f>IFERROR(INDEX(Setup!$L$44:$L$70,MATCH(M832,Setup!$K$44:$K$70,0))&amp;"","")</f>
        <v/>
      </c>
      <c r="S832" s="110" t="str">
        <f>Setup!$C$30</f>
        <v>USD</v>
      </c>
      <c r="T832" s="111" t="str">
        <f>IFERROR(INDEX('Data Sheet'!$B$104:$B$181,MATCH(I832,'Data Sheet'!$F$104:$F$181,0)),"")</f>
        <v/>
      </c>
      <c r="U832" s="112" t="str">
        <f>IFERROR(INDEX('Data Sheet'!$D$104:$D$181,MATCH(I832,'Data Sheet'!$F$104:$F$181,0)),"")</f>
        <v/>
      </c>
      <c r="V832" s="102"/>
      <c r="W832" s="221" t="e">
        <f>IF(V832=Setup!$C$30,"Grant",IF(V832=Setup!$C$31,"Local",IF(V832=Setup!$C$32,"Other",IF(ISBLANK(V832),"","Other"))))</f>
        <v>#N/A</v>
      </c>
      <c r="X832" s="295"/>
      <c r="Y832" s="296" t="str">
        <f>IF(X832&lt;&gt;"",X832/VLOOKUP($V832,Setup!$C$30:$D$41,2,0),"")</f>
        <v/>
      </c>
      <c r="Z832" s="297"/>
      <c r="AA832" s="298" t="str">
        <f t="shared" si="359"/>
        <v/>
      </c>
      <c r="AB832" s="297"/>
      <c r="AC832" s="299" t="str">
        <f t="shared" si="360"/>
        <v/>
      </c>
      <c r="AD832" s="297"/>
      <c r="AE832" s="299" t="str">
        <f t="shared" si="361"/>
        <v/>
      </c>
      <c r="AF832" s="297"/>
      <c r="AG832" s="298" t="str">
        <f t="shared" si="362"/>
        <v/>
      </c>
      <c r="AH832" s="298" t="str">
        <f t="shared" si="363"/>
        <v/>
      </c>
      <c r="AI832" s="298" t="str">
        <f t="shared" si="364"/>
        <v/>
      </c>
      <c r="AJ832" s="300"/>
      <c r="AK832" s="295"/>
      <c r="AL832" s="296" t="str">
        <f>IF(AK832&lt;&gt;"",AK832/VLOOKUP($V832,Setup!$C$30:$D$41,2,0),"")</f>
        <v/>
      </c>
      <c r="AM832" s="301"/>
      <c r="AN832" s="299" t="str">
        <f t="shared" si="365"/>
        <v/>
      </c>
      <c r="AO832" s="301"/>
      <c r="AP832" s="299" t="str">
        <f t="shared" si="366"/>
        <v/>
      </c>
      <c r="AQ832" s="301"/>
      <c r="AR832" s="299" t="str">
        <f t="shared" si="367"/>
        <v/>
      </c>
      <c r="AS832" s="301"/>
      <c r="AT832" s="298" t="str">
        <f t="shared" si="368"/>
        <v/>
      </c>
      <c r="AU832" s="298" t="str">
        <f t="shared" si="369"/>
        <v/>
      </c>
      <c r="AV832" s="298" t="str">
        <f t="shared" si="370"/>
        <v/>
      </c>
      <c r="AW832" s="300"/>
      <c r="AX832" s="295"/>
      <c r="AY832" s="296" t="str">
        <f>IF(AX832&lt;&gt;"",AX832/VLOOKUP($V832,Setup!$C$30:$D$41,2,0),"")</f>
        <v/>
      </c>
      <c r="AZ832" s="302"/>
      <c r="BA832" s="299" t="str">
        <f t="shared" si="371"/>
        <v/>
      </c>
      <c r="BB832" s="302"/>
      <c r="BC832" s="299" t="str">
        <f t="shared" si="372"/>
        <v/>
      </c>
      <c r="BD832" s="302"/>
      <c r="BE832" s="299" t="str">
        <f t="shared" si="373"/>
        <v/>
      </c>
      <c r="BF832" s="302"/>
      <c r="BG832" s="298" t="str">
        <f t="shared" si="374"/>
        <v/>
      </c>
      <c r="BH832" s="298" t="str">
        <f t="shared" si="375"/>
        <v/>
      </c>
      <c r="BI832" s="298" t="str">
        <f t="shared" si="376"/>
        <v/>
      </c>
      <c r="BJ832" s="300"/>
      <c r="BK832" s="295"/>
      <c r="BL832" s="296" t="str">
        <f>IF(BK832&lt;&gt;"",BK832/VLOOKUP($V832,Setup!$C$30:$D$41,2,0),"")</f>
        <v/>
      </c>
      <c r="BM832" s="302"/>
      <c r="BN832" s="299" t="str">
        <f t="shared" si="377"/>
        <v/>
      </c>
      <c r="BO832" s="302"/>
      <c r="BP832" s="299" t="str">
        <f t="shared" si="378"/>
        <v/>
      </c>
      <c r="BQ832" s="302"/>
      <c r="BR832" s="299" t="str">
        <f t="shared" si="379"/>
        <v/>
      </c>
      <c r="BS832" s="302"/>
      <c r="BT832" s="298" t="str">
        <f t="shared" si="380"/>
        <v/>
      </c>
      <c r="BU832" s="298" t="str">
        <f t="shared" si="381"/>
        <v/>
      </c>
      <c r="BV832" s="298" t="str">
        <f t="shared" si="382"/>
        <v/>
      </c>
      <c r="BW832" s="300"/>
      <c r="BX832" s="298" t="str">
        <f t="shared" si="383"/>
        <v/>
      </c>
      <c r="BY832" s="298" t="str">
        <f t="shared" si="384"/>
        <v/>
      </c>
      <c r="BZ832" s="113"/>
      <c r="CA832" s="114"/>
      <c r="CL832" s="358" t="str">
        <f>IFERROR(VLOOKUP(C832,'Data Sheet'!$A$3:$B$16,2,FALSE),"")</f>
        <v/>
      </c>
    </row>
    <row r="833" spans="1:90" ht="25.5" customHeight="1">
      <c r="A833" s="100"/>
      <c r="B833" s="107" t="str">
        <f t="shared" si="387"/>
        <v>--</v>
      </c>
      <c r="C833" s="304"/>
      <c r="D833" s="305" t="str">
        <f>IFERROR(IF(VLOOKUP(C833,'Data Sheet'!$A$3:$D$16,4,FALSE)=0,"",VLOOKUP(C833,'Data Sheet'!$A$3:$D$16,4,FALSE)),"")</f>
        <v/>
      </c>
      <c r="E833" s="306"/>
      <c r="F833" s="307" t="str">
        <f>IFERROR(IF(VLOOKUP(E833,'Data Sheet'!$C$19:$D$80,2,FALSE)=0,"",VLOOKUP(E833,'Data Sheet'!$C$19:$D$80,2,FALSE)),"")</f>
        <v/>
      </c>
      <c r="G833" s="308" t="str">
        <f t="shared" si="385"/>
        <v>-</v>
      </c>
      <c r="H833" s="108"/>
      <c r="I833" s="304"/>
      <c r="J833" s="109" t="e">
        <f t="shared" si="386"/>
        <v>#VALUE!</v>
      </c>
      <c r="K833" s="104" t="str">
        <f>IFERROR(INDEX('Data Sheet'!$C$104:$C$181,MATCH(I833,'Data Sheet'!$F$104:$F$181,0)),"")</f>
        <v/>
      </c>
      <c r="L833" s="260" t="str">
        <f>IFERROR(INDEX('Data Sheet'!$G$104:$G$181,MATCH(I833,'Data Sheet'!$F$104:$F$181,0)),"")</f>
        <v/>
      </c>
      <c r="M833" s="220"/>
      <c r="N833" s="303"/>
      <c r="O833" s="303"/>
      <c r="P833" s="110" t="str">
        <f>IFERROR(INDEX(Setup!$D$44:$D$70,MATCH(M833,Setup!$K$44:$K$70,0))&amp;"","")</f>
        <v/>
      </c>
      <c r="Q833" s="110" t="str">
        <f>IFERROR(INDEX(Setup!$E$44:$E$70,MATCH(M833,Setup!$K$44:$K$70,0))&amp;"","")</f>
        <v/>
      </c>
      <c r="R833" s="110" t="str">
        <f>IFERROR(INDEX(Setup!$L$44:$L$70,MATCH(M833,Setup!$K$44:$K$70,0))&amp;"","")</f>
        <v/>
      </c>
      <c r="S833" s="110" t="str">
        <f>Setup!$C$30</f>
        <v>USD</v>
      </c>
      <c r="T833" s="111" t="str">
        <f>IFERROR(INDEX('Data Sheet'!$B$104:$B$181,MATCH(I833,'Data Sheet'!$F$104:$F$181,0)),"")</f>
        <v/>
      </c>
      <c r="U833" s="112" t="str">
        <f>IFERROR(INDEX('Data Sheet'!$D$104:$D$181,MATCH(I833,'Data Sheet'!$F$104:$F$181,0)),"")</f>
        <v/>
      </c>
      <c r="V833" s="102"/>
      <c r="W833" s="221" t="e">
        <f>IF(V833=Setup!$C$30,"Grant",IF(V833=Setup!$C$31,"Local",IF(V833=Setup!$C$32,"Other",IF(ISBLANK(V833),"","Other"))))</f>
        <v>#N/A</v>
      </c>
      <c r="X833" s="295"/>
      <c r="Y833" s="296" t="str">
        <f>IF(X833&lt;&gt;"",X833/VLOOKUP($V833,Setup!$C$30:$D$41,2,0),"")</f>
        <v/>
      </c>
      <c r="Z833" s="297"/>
      <c r="AA833" s="298" t="str">
        <f t="shared" si="359"/>
        <v/>
      </c>
      <c r="AB833" s="297"/>
      <c r="AC833" s="299" t="str">
        <f t="shared" si="360"/>
        <v/>
      </c>
      <c r="AD833" s="297"/>
      <c r="AE833" s="299" t="str">
        <f t="shared" si="361"/>
        <v/>
      </c>
      <c r="AF833" s="297"/>
      <c r="AG833" s="298" t="str">
        <f t="shared" si="362"/>
        <v/>
      </c>
      <c r="AH833" s="298" t="str">
        <f t="shared" si="363"/>
        <v/>
      </c>
      <c r="AI833" s="298" t="str">
        <f t="shared" si="364"/>
        <v/>
      </c>
      <c r="AJ833" s="300"/>
      <c r="AK833" s="295"/>
      <c r="AL833" s="296" t="str">
        <f>IF(AK833&lt;&gt;"",AK833/VLOOKUP($V833,Setup!$C$30:$D$41,2,0),"")</f>
        <v/>
      </c>
      <c r="AM833" s="301"/>
      <c r="AN833" s="299" t="str">
        <f t="shared" si="365"/>
        <v/>
      </c>
      <c r="AO833" s="301"/>
      <c r="AP833" s="299" t="str">
        <f t="shared" si="366"/>
        <v/>
      </c>
      <c r="AQ833" s="301"/>
      <c r="AR833" s="299" t="str">
        <f t="shared" si="367"/>
        <v/>
      </c>
      <c r="AS833" s="301"/>
      <c r="AT833" s="298" t="str">
        <f t="shared" si="368"/>
        <v/>
      </c>
      <c r="AU833" s="298" t="str">
        <f t="shared" si="369"/>
        <v/>
      </c>
      <c r="AV833" s="298" t="str">
        <f t="shared" si="370"/>
        <v/>
      </c>
      <c r="AW833" s="300"/>
      <c r="AX833" s="295"/>
      <c r="AY833" s="296" t="str">
        <f>IF(AX833&lt;&gt;"",AX833/VLOOKUP($V833,Setup!$C$30:$D$41,2,0),"")</f>
        <v/>
      </c>
      <c r="AZ833" s="302"/>
      <c r="BA833" s="299" t="str">
        <f t="shared" si="371"/>
        <v/>
      </c>
      <c r="BB833" s="302"/>
      <c r="BC833" s="299" t="str">
        <f t="shared" si="372"/>
        <v/>
      </c>
      <c r="BD833" s="302"/>
      <c r="BE833" s="299" t="str">
        <f t="shared" si="373"/>
        <v/>
      </c>
      <c r="BF833" s="302"/>
      <c r="BG833" s="298" t="str">
        <f t="shared" si="374"/>
        <v/>
      </c>
      <c r="BH833" s="298" t="str">
        <f t="shared" si="375"/>
        <v/>
      </c>
      <c r="BI833" s="298" t="str">
        <f t="shared" si="376"/>
        <v/>
      </c>
      <c r="BJ833" s="300"/>
      <c r="BK833" s="295"/>
      <c r="BL833" s="296" t="str">
        <f>IF(BK833&lt;&gt;"",BK833/VLOOKUP($V833,Setup!$C$30:$D$41,2,0),"")</f>
        <v/>
      </c>
      <c r="BM833" s="302"/>
      <c r="BN833" s="299" t="str">
        <f t="shared" si="377"/>
        <v/>
      </c>
      <c r="BO833" s="302"/>
      <c r="BP833" s="299" t="str">
        <f t="shared" si="378"/>
        <v/>
      </c>
      <c r="BQ833" s="302"/>
      <c r="BR833" s="299" t="str">
        <f t="shared" si="379"/>
        <v/>
      </c>
      <c r="BS833" s="302"/>
      <c r="BT833" s="298" t="str">
        <f t="shared" si="380"/>
        <v/>
      </c>
      <c r="BU833" s="298" t="str">
        <f t="shared" si="381"/>
        <v/>
      </c>
      <c r="BV833" s="298" t="str">
        <f t="shared" si="382"/>
        <v/>
      </c>
      <c r="BW833" s="300"/>
      <c r="BX833" s="298" t="str">
        <f t="shared" si="383"/>
        <v/>
      </c>
      <c r="BY833" s="298" t="str">
        <f t="shared" si="384"/>
        <v/>
      </c>
      <c r="BZ833" s="113"/>
      <c r="CA833" s="114"/>
      <c r="CL833" s="358" t="str">
        <f>IFERROR(VLOOKUP(C833,'Data Sheet'!$A$3:$B$16,2,FALSE),"")</f>
        <v/>
      </c>
    </row>
    <row r="834" spans="1:90" ht="25.5" customHeight="1">
      <c r="A834" s="100"/>
      <c r="B834" s="107" t="str">
        <f t="shared" si="387"/>
        <v>--</v>
      </c>
      <c r="C834" s="304"/>
      <c r="D834" s="305" t="str">
        <f>IFERROR(IF(VLOOKUP(C834,'Data Sheet'!$A$3:$D$16,4,FALSE)=0,"",VLOOKUP(C834,'Data Sheet'!$A$3:$D$16,4,FALSE)),"")</f>
        <v/>
      </c>
      <c r="E834" s="306"/>
      <c r="F834" s="307" t="str">
        <f>IFERROR(IF(VLOOKUP(E834,'Data Sheet'!$C$19:$D$80,2,FALSE)=0,"",VLOOKUP(E834,'Data Sheet'!$C$19:$D$80,2,FALSE)),"")</f>
        <v/>
      </c>
      <c r="G834" s="308" t="str">
        <f t="shared" si="385"/>
        <v>-</v>
      </c>
      <c r="H834" s="108"/>
      <c r="I834" s="304"/>
      <c r="J834" s="109" t="e">
        <f t="shared" si="386"/>
        <v>#VALUE!</v>
      </c>
      <c r="K834" s="104" t="str">
        <f>IFERROR(INDEX('Data Sheet'!$C$104:$C$181,MATCH(I834,'Data Sheet'!$F$104:$F$181,0)),"")</f>
        <v/>
      </c>
      <c r="L834" s="260" t="str">
        <f>IFERROR(INDEX('Data Sheet'!$G$104:$G$181,MATCH(I834,'Data Sheet'!$F$104:$F$181,0)),"")</f>
        <v/>
      </c>
      <c r="M834" s="220"/>
      <c r="N834" s="303"/>
      <c r="O834" s="303"/>
      <c r="P834" s="110" t="str">
        <f>IFERROR(INDEX(Setup!$D$44:$D$70,MATCH(M834,Setup!$K$44:$K$70,0))&amp;"","")</f>
        <v/>
      </c>
      <c r="Q834" s="110" t="str">
        <f>IFERROR(INDEX(Setup!$E$44:$E$70,MATCH(M834,Setup!$K$44:$K$70,0))&amp;"","")</f>
        <v/>
      </c>
      <c r="R834" s="110" t="str">
        <f>IFERROR(INDEX(Setup!$L$44:$L$70,MATCH(M834,Setup!$K$44:$K$70,0))&amp;"","")</f>
        <v/>
      </c>
      <c r="S834" s="110" t="str">
        <f>Setup!$C$30</f>
        <v>USD</v>
      </c>
      <c r="T834" s="111" t="str">
        <f>IFERROR(INDEX('Data Sheet'!$B$104:$B$181,MATCH(I834,'Data Sheet'!$F$104:$F$181,0)),"")</f>
        <v/>
      </c>
      <c r="U834" s="112" t="str">
        <f>IFERROR(INDEX('Data Sheet'!$D$104:$D$181,MATCH(I834,'Data Sheet'!$F$104:$F$181,0)),"")</f>
        <v/>
      </c>
      <c r="V834" s="102"/>
      <c r="W834" s="221" t="e">
        <f>IF(V834=Setup!$C$30,"Grant",IF(V834=Setup!$C$31,"Local",IF(V834=Setup!$C$32,"Other",IF(ISBLANK(V834),"","Other"))))</f>
        <v>#N/A</v>
      </c>
      <c r="X834" s="295"/>
      <c r="Y834" s="296" t="str">
        <f>IF(X834&lt;&gt;"",X834/VLOOKUP($V834,Setup!$C$30:$D$41,2,0),"")</f>
        <v/>
      </c>
      <c r="Z834" s="297"/>
      <c r="AA834" s="298" t="str">
        <f t="shared" si="359"/>
        <v/>
      </c>
      <c r="AB834" s="297"/>
      <c r="AC834" s="299" t="str">
        <f t="shared" si="360"/>
        <v/>
      </c>
      <c r="AD834" s="297"/>
      <c r="AE834" s="299" t="str">
        <f t="shared" si="361"/>
        <v/>
      </c>
      <c r="AF834" s="297"/>
      <c r="AG834" s="298" t="str">
        <f t="shared" si="362"/>
        <v/>
      </c>
      <c r="AH834" s="298" t="str">
        <f t="shared" si="363"/>
        <v/>
      </c>
      <c r="AI834" s="298" t="str">
        <f t="shared" si="364"/>
        <v/>
      </c>
      <c r="AJ834" s="300"/>
      <c r="AK834" s="295"/>
      <c r="AL834" s="296" t="str">
        <f>IF(AK834&lt;&gt;"",AK834/VLOOKUP($V834,Setup!$C$30:$D$41,2,0),"")</f>
        <v/>
      </c>
      <c r="AM834" s="301"/>
      <c r="AN834" s="299" t="str">
        <f t="shared" si="365"/>
        <v/>
      </c>
      <c r="AO834" s="301"/>
      <c r="AP834" s="299" t="str">
        <f t="shared" si="366"/>
        <v/>
      </c>
      <c r="AQ834" s="301"/>
      <c r="AR834" s="299" t="str">
        <f t="shared" si="367"/>
        <v/>
      </c>
      <c r="AS834" s="301"/>
      <c r="AT834" s="298" t="str">
        <f t="shared" si="368"/>
        <v/>
      </c>
      <c r="AU834" s="298" t="str">
        <f t="shared" si="369"/>
        <v/>
      </c>
      <c r="AV834" s="298" t="str">
        <f t="shared" si="370"/>
        <v/>
      </c>
      <c r="AW834" s="300"/>
      <c r="AX834" s="295"/>
      <c r="AY834" s="296" t="str">
        <f>IF(AX834&lt;&gt;"",AX834/VLOOKUP($V834,Setup!$C$30:$D$41,2,0),"")</f>
        <v/>
      </c>
      <c r="AZ834" s="302"/>
      <c r="BA834" s="299" t="str">
        <f t="shared" si="371"/>
        <v/>
      </c>
      <c r="BB834" s="302"/>
      <c r="BC834" s="299" t="str">
        <f t="shared" si="372"/>
        <v/>
      </c>
      <c r="BD834" s="302"/>
      <c r="BE834" s="299" t="str">
        <f t="shared" si="373"/>
        <v/>
      </c>
      <c r="BF834" s="302"/>
      <c r="BG834" s="298" t="str">
        <f t="shared" si="374"/>
        <v/>
      </c>
      <c r="BH834" s="298" t="str">
        <f t="shared" si="375"/>
        <v/>
      </c>
      <c r="BI834" s="298" t="str">
        <f t="shared" si="376"/>
        <v/>
      </c>
      <c r="BJ834" s="300"/>
      <c r="BK834" s="295"/>
      <c r="BL834" s="296" t="str">
        <f>IF(BK834&lt;&gt;"",BK834/VLOOKUP($V834,Setup!$C$30:$D$41,2,0),"")</f>
        <v/>
      </c>
      <c r="BM834" s="302"/>
      <c r="BN834" s="299" t="str">
        <f t="shared" si="377"/>
        <v/>
      </c>
      <c r="BO834" s="302"/>
      <c r="BP834" s="299" t="str">
        <f t="shared" si="378"/>
        <v/>
      </c>
      <c r="BQ834" s="302"/>
      <c r="BR834" s="299" t="str">
        <f t="shared" si="379"/>
        <v/>
      </c>
      <c r="BS834" s="302"/>
      <c r="BT834" s="298" t="str">
        <f t="shared" si="380"/>
        <v/>
      </c>
      <c r="BU834" s="298" t="str">
        <f t="shared" si="381"/>
        <v/>
      </c>
      <c r="BV834" s="298" t="str">
        <f t="shared" si="382"/>
        <v/>
      </c>
      <c r="BW834" s="300"/>
      <c r="BX834" s="298" t="str">
        <f t="shared" si="383"/>
        <v/>
      </c>
      <c r="BY834" s="298" t="str">
        <f t="shared" si="384"/>
        <v/>
      </c>
      <c r="BZ834" s="113"/>
      <c r="CA834" s="114"/>
      <c r="CL834" s="358" t="str">
        <f>IFERROR(VLOOKUP(C834,'Data Sheet'!$A$3:$B$16,2,FALSE),"")</f>
        <v/>
      </c>
    </row>
    <row r="835" spans="1:90" ht="25.5" customHeight="1">
      <c r="A835" s="100"/>
      <c r="B835" s="107" t="str">
        <f t="shared" si="387"/>
        <v>--</v>
      </c>
      <c r="C835" s="304"/>
      <c r="D835" s="305" t="str">
        <f>IFERROR(IF(VLOOKUP(C835,'Data Sheet'!$A$3:$D$16,4,FALSE)=0,"",VLOOKUP(C835,'Data Sheet'!$A$3:$D$16,4,FALSE)),"")</f>
        <v/>
      </c>
      <c r="E835" s="306"/>
      <c r="F835" s="307" t="str">
        <f>IFERROR(IF(VLOOKUP(E835,'Data Sheet'!$C$19:$D$80,2,FALSE)=0,"",VLOOKUP(E835,'Data Sheet'!$C$19:$D$80,2,FALSE)),"")</f>
        <v/>
      </c>
      <c r="G835" s="308" t="str">
        <f t="shared" si="385"/>
        <v>-</v>
      </c>
      <c r="H835" s="108"/>
      <c r="I835" s="304"/>
      <c r="J835" s="109" t="e">
        <f t="shared" si="386"/>
        <v>#VALUE!</v>
      </c>
      <c r="K835" s="104" t="str">
        <f>IFERROR(INDEX('Data Sheet'!$C$104:$C$181,MATCH(I835,'Data Sheet'!$F$104:$F$181,0)),"")</f>
        <v/>
      </c>
      <c r="L835" s="260" t="str">
        <f>IFERROR(INDEX('Data Sheet'!$G$104:$G$181,MATCH(I835,'Data Sheet'!$F$104:$F$181,0)),"")</f>
        <v/>
      </c>
      <c r="M835" s="220"/>
      <c r="N835" s="303"/>
      <c r="O835" s="303"/>
      <c r="P835" s="110" t="str">
        <f>IFERROR(INDEX(Setup!$D$44:$D$70,MATCH(M835,Setup!$K$44:$K$70,0))&amp;"","")</f>
        <v/>
      </c>
      <c r="Q835" s="110" t="str">
        <f>IFERROR(INDEX(Setup!$E$44:$E$70,MATCH(M835,Setup!$K$44:$K$70,0))&amp;"","")</f>
        <v/>
      </c>
      <c r="R835" s="110" t="str">
        <f>IFERROR(INDEX(Setup!$L$44:$L$70,MATCH(M835,Setup!$K$44:$K$70,0))&amp;"","")</f>
        <v/>
      </c>
      <c r="S835" s="110" t="str">
        <f>Setup!$C$30</f>
        <v>USD</v>
      </c>
      <c r="T835" s="111" t="str">
        <f>IFERROR(INDEX('Data Sheet'!$B$104:$B$181,MATCH(I835,'Data Sheet'!$F$104:$F$181,0)),"")</f>
        <v/>
      </c>
      <c r="U835" s="112" t="str">
        <f>IFERROR(INDEX('Data Sheet'!$D$104:$D$181,MATCH(I835,'Data Sheet'!$F$104:$F$181,0)),"")</f>
        <v/>
      </c>
      <c r="V835" s="102"/>
      <c r="W835" s="221" t="e">
        <f>IF(V835=Setup!$C$30,"Grant",IF(V835=Setup!$C$31,"Local",IF(V835=Setup!$C$32,"Other",IF(ISBLANK(V835),"","Other"))))</f>
        <v>#N/A</v>
      </c>
      <c r="X835" s="295"/>
      <c r="Y835" s="296" t="str">
        <f>IF(X835&lt;&gt;"",X835/VLOOKUP($V835,Setup!$C$30:$D$41,2,0),"")</f>
        <v/>
      </c>
      <c r="Z835" s="297"/>
      <c r="AA835" s="298" t="str">
        <f t="shared" si="359"/>
        <v/>
      </c>
      <c r="AB835" s="297"/>
      <c r="AC835" s="299" t="str">
        <f t="shared" si="360"/>
        <v/>
      </c>
      <c r="AD835" s="297"/>
      <c r="AE835" s="299" t="str">
        <f t="shared" si="361"/>
        <v/>
      </c>
      <c r="AF835" s="297"/>
      <c r="AG835" s="298" t="str">
        <f t="shared" si="362"/>
        <v/>
      </c>
      <c r="AH835" s="298" t="str">
        <f t="shared" si="363"/>
        <v/>
      </c>
      <c r="AI835" s="298" t="str">
        <f t="shared" si="364"/>
        <v/>
      </c>
      <c r="AJ835" s="300"/>
      <c r="AK835" s="295"/>
      <c r="AL835" s="296" t="str">
        <f>IF(AK835&lt;&gt;"",AK835/VLOOKUP($V835,Setup!$C$30:$D$41,2,0),"")</f>
        <v/>
      </c>
      <c r="AM835" s="301"/>
      <c r="AN835" s="299" t="str">
        <f t="shared" si="365"/>
        <v/>
      </c>
      <c r="AO835" s="301"/>
      <c r="AP835" s="299" t="str">
        <f t="shared" si="366"/>
        <v/>
      </c>
      <c r="AQ835" s="301"/>
      <c r="AR835" s="299" t="str">
        <f t="shared" si="367"/>
        <v/>
      </c>
      <c r="AS835" s="301"/>
      <c r="AT835" s="298" t="str">
        <f t="shared" si="368"/>
        <v/>
      </c>
      <c r="AU835" s="298" t="str">
        <f t="shared" si="369"/>
        <v/>
      </c>
      <c r="AV835" s="298" t="str">
        <f t="shared" si="370"/>
        <v/>
      </c>
      <c r="AW835" s="300"/>
      <c r="AX835" s="295"/>
      <c r="AY835" s="296" t="str">
        <f>IF(AX835&lt;&gt;"",AX835/VLOOKUP($V835,Setup!$C$30:$D$41,2,0),"")</f>
        <v/>
      </c>
      <c r="AZ835" s="302"/>
      <c r="BA835" s="299" t="str">
        <f t="shared" si="371"/>
        <v/>
      </c>
      <c r="BB835" s="302"/>
      <c r="BC835" s="299" t="str">
        <f t="shared" si="372"/>
        <v/>
      </c>
      <c r="BD835" s="302"/>
      <c r="BE835" s="299" t="str">
        <f t="shared" si="373"/>
        <v/>
      </c>
      <c r="BF835" s="302"/>
      <c r="BG835" s="298" t="str">
        <f t="shared" si="374"/>
        <v/>
      </c>
      <c r="BH835" s="298" t="str">
        <f t="shared" si="375"/>
        <v/>
      </c>
      <c r="BI835" s="298" t="str">
        <f t="shared" si="376"/>
        <v/>
      </c>
      <c r="BJ835" s="300"/>
      <c r="BK835" s="295"/>
      <c r="BL835" s="296" t="str">
        <f>IF(BK835&lt;&gt;"",BK835/VLOOKUP($V835,Setup!$C$30:$D$41,2,0),"")</f>
        <v/>
      </c>
      <c r="BM835" s="302"/>
      <c r="BN835" s="299" t="str">
        <f t="shared" si="377"/>
        <v/>
      </c>
      <c r="BO835" s="302"/>
      <c r="BP835" s="299" t="str">
        <f t="shared" si="378"/>
        <v/>
      </c>
      <c r="BQ835" s="302"/>
      <c r="BR835" s="299" t="str">
        <f t="shared" si="379"/>
        <v/>
      </c>
      <c r="BS835" s="302"/>
      <c r="BT835" s="298" t="str">
        <f t="shared" si="380"/>
        <v/>
      </c>
      <c r="BU835" s="298" t="str">
        <f t="shared" si="381"/>
        <v/>
      </c>
      <c r="BV835" s="298" t="str">
        <f t="shared" si="382"/>
        <v/>
      </c>
      <c r="BW835" s="300"/>
      <c r="BX835" s="298" t="str">
        <f t="shared" si="383"/>
        <v/>
      </c>
      <c r="BY835" s="298" t="str">
        <f t="shared" si="384"/>
        <v/>
      </c>
      <c r="BZ835" s="113"/>
      <c r="CA835" s="114"/>
      <c r="CL835" s="358" t="str">
        <f>IFERROR(VLOOKUP(C835,'Data Sheet'!$A$3:$B$16,2,FALSE),"")</f>
        <v/>
      </c>
    </row>
    <row r="836" spans="1:90" ht="25.5" customHeight="1">
      <c r="A836" s="100"/>
      <c r="B836" s="107" t="str">
        <f t="shared" si="387"/>
        <v>--</v>
      </c>
      <c r="C836" s="304"/>
      <c r="D836" s="305" t="str">
        <f>IFERROR(IF(VLOOKUP(C836,'Data Sheet'!$A$3:$D$16,4,FALSE)=0,"",VLOOKUP(C836,'Data Sheet'!$A$3:$D$16,4,FALSE)),"")</f>
        <v/>
      </c>
      <c r="E836" s="306"/>
      <c r="F836" s="307" t="str">
        <f>IFERROR(IF(VLOOKUP(E836,'Data Sheet'!$C$19:$D$80,2,FALSE)=0,"",VLOOKUP(E836,'Data Sheet'!$C$19:$D$80,2,FALSE)),"")</f>
        <v/>
      </c>
      <c r="G836" s="308" t="str">
        <f t="shared" si="385"/>
        <v>-</v>
      </c>
      <c r="H836" s="108"/>
      <c r="I836" s="304"/>
      <c r="J836" s="109" t="e">
        <f t="shared" si="386"/>
        <v>#VALUE!</v>
      </c>
      <c r="K836" s="104" t="str">
        <f>IFERROR(INDEX('Data Sheet'!$C$104:$C$181,MATCH(I836,'Data Sheet'!$F$104:$F$181,0)),"")</f>
        <v/>
      </c>
      <c r="L836" s="260" t="str">
        <f>IFERROR(INDEX('Data Sheet'!$G$104:$G$181,MATCH(I836,'Data Sheet'!$F$104:$F$181,0)),"")</f>
        <v/>
      </c>
      <c r="M836" s="220"/>
      <c r="N836" s="303"/>
      <c r="O836" s="303"/>
      <c r="P836" s="110" t="str">
        <f>IFERROR(INDEX(Setup!$D$44:$D$70,MATCH(M836,Setup!$K$44:$K$70,0))&amp;"","")</f>
        <v/>
      </c>
      <c r="Q836" s="110" t="str">
        <f>IFERROR(INDEX(Setup!$E$44:$E$70,MATCH(M836,Setup!$K$44:$K$70,0))&amp;"","")</f>
        <v/>
      </c>
      <c r="R836" s="110" t="str">
        <f>IFERROR(INDEX(Setup!$L$44:$L$70,MATCH(M836,Setup!$K$44:$K$70,0))&amp;"","")</f>
        <v/>
      </c>
      <c r="S836" s="110" t="str">
        <f>Setup!$C$30</f>
        <v>USD</v>
      </c>
      <c r="T836" s="111" t="str">
        <f>IFERROR(INDEX('Data Sheet'!$B$104:$B$181,MATCH(I836,'Data Sheet'!$F$104:$F$181,0)),"")</f>
        <v/>
      </c>
      <c r="U836" s="112" t="str">
        <f>IFERROR(INDEX('Data Sheet'!$D$104:$D$181,MATCH(I836,'Data Sheet'!$F$104:$F$181,0)),"")</f>
        <v/>
      </c>
      <c r="V836" s="102"/>
      <c r="W836" s="221" t="e">
        <f>IF(V836=Setup!$C$30,"Grant",IF(V836=Setup!$C$31,"Local",IF(V836=Setup!$C$32,"Other",IF(ISBLANK(V836),"","Other"))))</f>
        <v>#N/A</v>
      </c>
      <c r="X836" s="295"/>
      <c r="Y836" s="296" t="str">
        <f>IF(X836&lt;&gt;"",X836/VLOOKUP($V836,Setup!$C$30:$D$41,2,0),"")</f>
        <v/>
      </c>
      <c r="Z836" s="297"/>
      <c r="AA836" s="298" t="str">
        <f t="shared" si="359"/>
        <v/>
      </c>
      <c r="AB836" s="297"/>
      <c r="AC836" s="299" t="str">
        <f t="shared" si="360"/>
        <v/>
      </c>
      <c r="AD836" s="297"/>
      <c r="AE836" s="299" t="str">
        <f t="shared" si="361"/>
        <v/>
      </c>
      <c r="AF836" s="297"/>
      <c r="AG836" s="298" t="str">
        <f t="shared" si="362"/>
        <v/>
      </c>
      <c r="AH836" s="298" t="str">
        <f t="shared" si="363"/>
        <v/>
      </c>
      <c r="AI836" s="298" t="str">
        <f t="shared" si="364"/>
        <v/>
      </c>
      <c r="AJ836" s="300"/>
      <c r="AK836" s="295"/>
      <c r="AL836" s="296" t="str">
        <f>IF(AK836&lt;&gt;"",AK836/VLOOKUP($V836,Setup!$C$30:$D$41,2,0),"")</f>
        <v/>
      </c>
      <c r="AM836" s="301"/>
      <c r="AN836" s="299" t="str">
        <f t="shared" si="365"/>
        <v/>
      </c>
      <c r="AO836" s="301"/>
      <c r="AP836" s="299" t="str">
        <f t="shared" si="366"/>
        <v/>
      </c>
      <c r="AQ836" s="301"/>
      <c r="AR836" s="299" t="str">
        <f t="shared" si="367"/>
        <v/>
      </c>
      <c r="AS836" s="301"/>
      <c r="AT836" s="298" t="str">
        <f t="shared" si="368"/>
        <v/>
      </c>
      <c r="AU836" s="298" t="str">
        <f t="shared" si="369"/>
        <v/>
      </c>
      <c r="AV836" s="298" t="str">
        <f t="shared" si="370"/>
        <v/>
      </c>
      <c r="AW836" s="300"/>
      <c r="AX836" s="295"/>
      <c r="AY836" s="296" t="str">
        <f>IF(AX836&lt;&gt;"",AX836/VLOOKUP($V836,Setup!$C$30:$D$41,2,0),"")</f>
        <v/>
      </c>
      <c r="AZ836" s="302"/>
      <c r="BA836" s="299" t="str">
        <f t="shared" si="371"/>
        <v/>
      </c>
      <c r="BB836" s="302"/>
      <c r="BC836" s="299" t="str">
        <f t="shared" si="372"/>
        <v/>
      </c>
      <c r="BD836" s="302"/>
      <c r="BE836" s="299" t="str">
        <f t="shared" si="373"/>
        <v/>
      </c>
      <c r="BF836" s="302"/>
      <c r="BG836" s="298" t="str">
        <f t="shared" si="374"/>
        <v/>
      </c>
      <c r="BH836" s="298" t="str">
        <f t="shared" si="375"/>
        <v/>
      </c>
      <c r="BI836" s="298" t="str">
        <f t="shared" si="376"/>
        <v/>
      </c>
      <c r="BJ836" s="300"/>
      <c r="BK836" s="295"/>
      <c r="BL836" s="296" t="str">
        <f>IF(BK836&lt;&gt;"",BK836/VLOOKUP($V836,Setup!$C$30:$D$41,2,0),"")</f>
        <v/>
      </c>
      <c r="BM836" s="302"/>
      <c r="BN836" s="299" t="str">
        <f t="shared" si="377"/>
        <v/>
      </c>
      <c r="BO836" s="302"/>
      <c r="BP836" s="299" t="str">
        <f t="shared" si="378"/>
        <v/>
      </c>
      <c r="BQ836" s="302"/>
      <c r="BR836" s="299" t="str">
        <f t="shared" si="379"/>
        <v/>
      </c>
      <c r="BS836" s="302"/>
      <c r="BT836" s="298" t="str">
        <f t="shared" si="380"/>
        <v/>
      </c>
      <c r="BU836" s="298" t="str">
        <f t="shared" si="381"/>
        <v/>
      </c>
      <c r="BV836" s="298" t="str">
        <f t="shared" si="382"/>
        <v/>
      </c>
      <c r="BW836" s="300"/>
      <c r="BX836" s="298" t="str">
        <f t="shared" si="383"/>
        <v/>
      </c>
      <c r="BY836" s="298" t="str">
        <f t="shared" si="384"/>
        <v/>
      </c>
      <c r="BZ836" s="113"/>
      <c r="CA836" s="114"/>
      <c r="CL836" s="358" t="str">
        <f>IFERROR(VLOOKUP(C836,'Data Sheet'!$A$3:$B$16,2,FALSE),"")</f>
        <v/>
      </c>
    </row>
    <row r="837" spans="1:90" ht="25.5" customHeight="1">
      <c r="A837" s="100"/>
      <c r="B837" s="107" t="str">
        <f t="shared" si="387"/>
        <v>--</v>
      </c>
      <c r="C837" s="304"/>
      <c r="D837" s="305" t="str">
        <f>IFERROR(IF(VLOOKUP(C837,'Data Sheet'!$A$3:$D$16,4,FALSE)=0,"",VLOOKUP(C837,'Data Sheet'!$A$3:$D$16,4,FALSE)),"")</f>
        <v/>
      </c>
      <c r="E837" s="306"/>
      <c r="F837" s="307" t="str">
        <f>IFERROR(IF(VLOOKUP(E837,'Data Sheet'!$C$19:$D$80,2,FALSE)=0,"",VLOOKUP(E837,'Data Sheet'!$C$19:$D$80,2,FALSE)),"")</f>
        <v/>
      </c>
      <c r="G837" s="308" t="str">
        <f t="shared" si="385"/>
        <v>-</v>
      </c>
      <c r="H837" s="108"/>
      <c r="I837" s="304"/>
      <c r="J837" s="109" t="e">
        <f t="shared" si="386"/>
        <v>#VALUE!</v>
      </c>
      <c r="K837" s="104" t="str">
        <f>IFERROR(INDEX('Data Sheet'!$C$104:$C$181,MATCH(I837,'Data Sheet'!$F$104:$F$181,0)),"")</f>
        <v/>
      </c>
      <c r="L837" s="260" t="str">
        <f>IFERROR(INDEX('Data Sheet'!$G$104:$G$181,MATCH(I837,'Data Sheet'!$F$104:$F$181,0)),"")</f>
        <v/>
      </c>
      <c r="M837" s="220"/>
      <c r="N837" s="303"/>
      <c r="O837" s="303"/>
      <c r="P837" s="110" t="str">
        <f>IFERROR(INDEX(Setup!$D$44:$D$70,MATCH(M837,Setup!$K$44:$K$70,0))&amp;"","")</f>
        <v/>
      </c>
      <c r="Q837" s="110" t="str">
        <f>IFERROR(INDEX(Setup!$E$44:$E$70,MATCH(M837,Setup!$K$44:$K$70,0))&amp;"","")</f>
        <v/>
      </c>
      <c r="R837" s="110" t="str">
        <f>IFERROR(INDEX(Setup!$L$44:$L$70,MATCH(M837,Setup!$K$44:$K$70,0))&amp;"","")</f>
        <v/>
      </c>
      <c r="S837" s="110" t="str">
        <f>Setup!$C$30</f>
        <v>USD</v>
      </c>
      <c r="T837" s="111" t="str">
        <f>IFERROR(INDEX('Data Sheet'!$B$104:$B$181,MATCH(I837,'Data Sheet'!$F$104:$F$181,0)),"")</f>
        <v/>
      </c>
      <c r="U837" s="112" t="str">
        <f>IFERROR(INDEX('Data Sheet'!$D$104:$D$181,MATCH(I837,'Data Sheet'!$F$104:$F$181,0)),"")</f>
        <v/>
      </c>
      <c r="V837" s="102"/>
      <c r="W837" s="221" t="e">
        <f>IF(V837=Setup!$C$30,"Grant",IF(V837=Setup!$C$31,"Local",IF(V837=Setup!$C$32,"Other",IF(ISBLANK(V837),"","Other"))))</f>
        <v>#N/A</v>
      </c>
      <c r="X837" s="295"/>
      <c r="Y837" s="296" t="str">
        <f>IF(X837&lt;&gt;"",X837/VLOOKUP($V837,Setup!$C$30:$D$41,2,0),"")</f>
        <v/>
      </c>
      <c r="Z837" s="297"/>
      <c r="AA837" s="298" t="str">
        <f t="shared" ref="AA837:AA900" si="388">IFERROR(IF(AND(NOT(Z837=""),NOT(Y837="")),Z837*Y837,""),"")</f>
        <v/>
      </c>
      <c r="AB837" s="297"/>
      <c r="AC837" s="299" t="str">
        <f t="shared" ref="AC837:AC900" si="389">IFERROR(IF(AND(NOT(AB837=""),NOT(Y837="")),AB837*Y837,""),"")</f>
        <v/>
      </c>
      <c r="AD837" s="297"/>
      <c r="AE837" s="299" t="str">
        <f t="shared" ref="AE837:AE900" si="390">IFERROR(IF(AND(NOT(AD837=""),NOT(Y837="")),AD837*Y837,""),"")</f>
        <v/>
      </c>
      <c r="AF837" s="297"/>
      <c r="AG837" s="298" t="str">
        <f t="shared" ref="AG837:AG900" si="391">IFERROR(IF(AND(NOT(AF837=""),NOT(Y837="")),AF837*Y837,""),"")</f>
        <v/>
      </c>
      <c r="AH837" s="298" t="str">
        <f t="shared" ref="AH837:AH900" si="392">IFERROR(IF(OR(NOT(Z837=""),NOT(AF837=""),NOT(AB837=""),NOT(AD837="")),Z837+AF837+AB837+AD837,""),"")</f>
        <v/>
      </c>
      <c r="AI837" s="298" t="str">
        <f t="shared" ref="AI837:AI900" si="393">IF(SUM(AA837,AC837,AE837,AG837)&gt;0,SUM(AA837,AC837,AE837,AG837),"")</f>
        <v/>
      </c>
      <c r="AJ837" s="300"/>
      <c r="AK837" s="295"/>
      <c r="AL837" s="296" t="str">
        <f>IF(AK837&lt;&gt;"",AK837/VLOOKUP($V837,Setup!$C$30:$D$41,2,0),"")</f>
        <v/>
      </c>
      <c r="AM837" s="301"/>
      <c r="AN837" s="299" t="str">
        <f t="shared" ref="AN837:AN900" si="394">IFERROR(IF(AND(NOT(AM837=""),NOT(AL837="")),AM837*$AL837,""),"")</f>
        <v/>
      </c>
      <c r="AO837" s="301"/>
      <c r="AP837" s="299" t="str">
        <f t="shared" ref="AP837:AP900" si="395">IFERROR(IF(AND(NOT(AO837=""),NOT(AL837="")),AO837*$AL837,""),"")</f>
        <v/>
      </c>
      <c r="AQ837" s="301"/>
      <c r="AR837" s="299" t="str">
        <f t="shared" ref="AR837:AR900" si="396">IFERROR(IF(AND(NOT(AQ837=""),NOT(AL837="")),AQ837*$AL837,""),"")</f>
        <v/>
      </c>
      <c r="AS837" s="301"/>
      <c r="AT837" s="298" t="str">
        <f t="shared" ref="AT837:AT900" si="397">IFERROR(IF(AND(NOT(AS837=""),NOT(AL837="")),AS837*$AL837,""),"")</f>
        <v/>
      </c>
      <c r="AU837" s="298" t="str">
        <f t="shared" ref="AU837:AU900" si="398">IFERROR(IF(OR(NOT(AM837=""),NOT(AS837=""),NOT(AO837=""),NOT(AQ837="")),AM837+AS837+AO837+AQ837,""),"")</f>
        <v/>
      </c>
      <c r="AV837" s="298" t="str">
        <f t="shared" ref="AV837:AV900" si="399">IF(SUM(AN837,AT837,AP837,AR837)&gt;0,SUM(AN837,AT837,AP837,AR837),"")</f>
        <v/>
      </c>
      <c r="AW837" s="300"/>
      <c r="AX837" s="295"/>
      <c r="AY837" s="296" t="str">
        <f>IF(AX837&lt;&gt;"",AX837/VLOOKUP($V837,Setup!$C$30:$D$41,2,0),"")</f>
        <v/>
      </c>
      <c r="AZ837" s="302"/>
      <c r="BA837" s="299" t="str">
        <f t="shared" ref="BA837:BA900" si="400">IFERROR(IF(AND(NOT(AZ837=""),NOT(AY837="")),AZ837*$AY837,""),"")</f>
        <v/>
      </c>
      <c r="BB837" s="302"/>
      <c r="BC837" s="299" t="str">
        <f t="shared" ref="BC837:BC900" si="401">IFERROR(IF(AND(NOT(BB837=""),NOT(AY837="")),BB837*$AY837,""),"")</f>
        <v/>
      </c>
      <c r="BD837" s="302"/>
      <c r="BE837" s="299" t="str">
        <f t="shared" ref="BE837:BE900" si="402">IFERROR(IF(AND(NOT(BD837=""),NOT(AY837="")),BD837*$AY837,""),"")</f>
        <v/>
      </c>
      <c r="BF837" s="302"/>
      <c r="BG837" s="298" t="str">
        <f t="shared" ref="BG837:BG900" si="403">IFERROR(IF(AND(NOT(BF837=""),NOT(AY837="")),BF837*$AY837,""),"")</f>
        <v/>
      </c>
      <c r="BH837" s="298" t="str">
        <f t="shared" ref="BH837:BH900" si="404">IFERROR(IF(OR(NOT(AZ837=""),NOT(BF837=""),NOT(BB837=""),NOT(BD837="")),AZ837+BF837+BB837+BD837,""),"")</f>
        <v/>
      </c>
      <c r="BI837" s="298" t="str">
        <f t="shared" ref="BI837:BI900" si="405">IF(SUM(BA837,BG837,BC837,BE837)&gt;0,SUM(BA837,BG837,BC837,BE837),"")</f>
        <v/>
      </c>
      <c r="BJ837" s="300"/>
      <c r="BK837" s="295"/>
      <c r="BL837" s="296" t="str">
        <f>IF(BK837&lt;&gt;"",BK837/VLOOKUP($V837,Setup!$C$30:$D$41,2,0),"")</f>
        <v/>
      </c>
      <c r="BM837" s="302"/>
      <c r="BN837" s="299" t="str">
        <f t="shared" ref="BN837:BN900" si="406">IFERROR(IF(AND(NOT(BM837=""),NOT(BL837="")),BM837*$BL837,""),"")</f>
        <v/>
      </c>
      <c r="BO837" s="302"/>
      <c r="BP837" s="299" t="str">
        <f t="shared" ref="BP837:BP900" si="407">IFERROR(IF(AND(NOT(BO837=""),NOT(BL837="")),BO837*$BL837,""),"")</f>
        <v/>
      </c>
      <c r="BQ837" s="302"/>
      <c r="BR837" s="299" t="str">
        <f t="shared" ref="BR837:BR900" si="408">IFERROR(IF(AND(NOT(BQ837=""),NOT(BL837="")),BQ837*$BL837,""),"")</f>
        <v/>
      </c>
      <c r="BS837" s="302"/>
      <c r="BT837" s="298" t="str">
        <f t="shared" ref="BT837:BT900" si="409">IFERROR(IF(AND(NOT(BS837=""),NOT(BL837="")),BS837*$BL837,""),"")</f>
        <v/>
      </c>
      <c r="BU837" s="298" t="str">
        <f t="shared" ref="BU837:BU900" si="410">IFERROR(IF(OR(NOT(BM837=""),NOT(BS837=""),NOT(BO837=""),NOT(BQ837="")),BM837+BS837+BO837+BQ837,""),"")</f>
        <v/>
      </c>
      <c r="BV837" s="298" t="str">
        <f t="shared" ref="BV837:BV900" si="411">IF(SUM(BN837,BT837,BP837,BR837)&gt;0,SUM(BN837,BT837,BP837,BR837),"")</f>
        <v/>
      </c>
      <c r="BW837" s="300"/>
      <c r="BX837" s="298" t="str">
        <f t="shared" ref="BX837:BX900" si="412">IF(SUM(AH837,AU837,BH837,BU837)&gt;0,SUM(AH837,AU837,BH837,BU837),"")</f>
        <v/>
      </c>
      <c r="BY837" s="298" t="str">
        <f t="shared" ref="BY837:BY900" si="413">IF(SUM(AI837,AV837,BI837,BV837)&gt;0,SUM(AI837,AV837,BI837,BV837),"")</f>
        <v/>
      </c>
      <c r="BZ837" s="113"/>
      <c r="CA837" s="114"/>
      <c r="CL837" s="358" t="str">
        <f>IFERROR(VLOOKUP(C837,'Data Sheet'!$A$3:$B$16,2,FALSE),"")</f>
        <v/>
      </c>
    </row>
    <row r="838" spans="1:90" ht="25.5" customHeight="1">
      <c r="A838" s="100"/>
      <c r="B838" s="107" t="str">
        <f t="shared" si="387"/>
        <v>--</v>
      </c>
      <c r="C838" s="304"/>
      <c r="D838" s="305" t="str">
        <f>IFERROR(IF(VLOOKUP(C838,'Data Sheet'!$A$3:$D$16,4,FALSE)=0,"",VLOOKUP(C838,'Data Sheet'!$A$3:$D$16,4,FALSE)),"")</f>
        <v/>
      </c>
      <c r="E838" s="306"/>
      <c r="F838" s="307" t="str">
        <f>IFERROR(IF(VLOOKUP(E838,'Data Sheet'!$C$19:$D$80,2,FALSE)=0,"",VLOOKUP(E838,'Data Sheet'!$C$19:$D$80,2,FALSE)),"")</f>
        <v/>
      </c>
      <c r="G838" s="308" t="str">
        <f t="shared" ref="G838:G901" si="414">CONCATENATE(D838,"-",F838)</f>
        <v>-</v>
      </c>
      <c r="H838" s="108"/>
      <c r="I838" s="304"/>
      <c r="J838" s="109" t="e">
        <f t="shared" ref="J838:J901" si="415">LEFT(I838,SEARCH(".",I838,1)+1)</f>
        <v>#VALUE!</v>
      </c>
      <c r="K838" s="104" t="str">
        <f>IFERROR(INDEX('Data Sheet'!$C$104:$C$181,MATCH(I838,'Data Sheet'!$F$104:$F$181,0)),"")</f>
        <v/>
      </c>
      <c r="L838" s="260" t="str">
        <f>IFERROR(INDEX('Data Sheet'!$G$104:$G$181,MATCH(I838,'Data Sheet'!$F$104:$F$181,0)),"")</f>
        <v/>
      </c>
      <c r="M838" s="220"/>
      <c r="N838" s="303"/>
      <c r="O838" s="303"/>
      <c r="P838" s="110" t="str">
        <f>IFERROR(INDEX(Setup!$D$44:$D$70,MATCH(M838,Setup!$K$44:$K$70,0))&amp;"","")</f>
        <v/>
      </c>
      <c r="Q838" s="110" t="str">
        <f>IFERROR(INDEX(Setup!$E$44:$E$70,MATCH(M838,Setup!$K$44:$K$70,0))&amp;"","")</f>
        <v/>
      </c>
      <c r="R838" s="110" t="str">
        <f>IFERROR(INDEX(Setup!$L$44:$L$70,MATCH(M838,Setup!$K$44:$K$70,0))&amp;"","")</f>
        <v/>
      </c>
      <c r="S838" s="110" t="str">
        <f>Setup!$C$30</f>
        <v>USD</v>
      </c>
      <c r="T838" s="111" t="str">
        <f>IFERROR(INDEX('Data Sheet'!$B$104:$B$181,MATCH(I838,'Data Sheet'!$F$104:$F$181,0)),"")</f>
        <v/>
      </c>
      <c r="U838" s="112" t="str">
        <f>IFERROR(INDEX('Data Sheet'!$D$104:$D$181,MATCH(I838,'Data Sheet'!$F$104:$F$181,0)),"")</f>
        <v/>
      </c>
      <c r="V838" s="102"/>
      <c r="W838" s="221" t="e">
        <f>IF(V838=Setup!$C$30,"Grant",IF(V838=Setup!$C$31,"Local",IF(V838=Setup!$C$32,"Other",IF(ISBLANK(V838),"","Other"))))</f>
        <v>#N/A</v>
      </c>
      <c r="X838" s="295"/>
      <c r="Y838" s="296" t="str">
        <f>IF(X838&lt;&gt;"",X838/VLOOKUP($V838,Setup!$C$30:$D$41,2,0),"")</f>
        <v/>
      </c>
      <c r="Z838" s="297"/>
      <c r="AA838" s="298" t="str">
        <f t="shared" si="388"/>
        <v/>
      </c>
      <c r="AB838" s="297"/>
      <c r="AC838" s="299" t="str">
        <f t="shared" si="389"/>
        <v/>
      </c>
      <c r="AD838" s="297"/>
      <c r="AE838" s="299" t="str">
        <f t="shared" si="390"/>
        <v/>
      </c>
      <c r="AF838" s="297"/>
      <c r="AG838" s="298" t="str">
        <f t="shared" si="391"/>
        <v/>
      </c>
      <c r="AH838" s="298" t="str">
        <f t="shared" si="392"/>
        <v/>
      </c>
      <c r="AI838" s="298" t="str">
        <f t="shared" si="393"/>
        <v/>
      </c>
      <c r="AJ838" s="300"/>
      <c r="AK838" s="295"/>
      <c r="AL838" s="296" t="str">
        <f>IF(AK838&lt;&gt;"",AK838/VLOOKUP($V838,Setup!$C$30:$D$41,2,0),"")</f>
        <v/>
      </c>
      <c r="AM838" s="301"/>
      <c r="AN838" s="299" t="str">
        <f t="shared" si="394"/>
        <v/>
      </c>
      <c r="AO838" s="301"/>
      <c r="AP838" s="299" t="str">
        <f t="shared" si="395"/>
        <v/>
      </c>
      <c r="AQ838" s="301"/>
      <c r="AR838" s="299" t="str">
        <f t="shared" si="396"/>
        <v/>
      </c>
      <c r="AS838" s="301"/>
      <c r="AT838" s="298" t="str">
        <f t="shared" si="397"/>
        <v/>
      </c>
      <c r="AU838" s="298" t="str">
        <f t="shared" si="398"/>
        <v/>
      </c>
      <c r="AV838" s="298" t="str">
        <f t="shared" si="399"/>
        <v/>
      </c>
      <c r="AW838" s="300"/>
      <c r="AX838" s="295"/>
      <c r="AY838" s="296" t="str">
        <f>IF(AX838&lt;&gt;"",AX838/VLOOKUP($V838,Setup!$C$30:$D$41,2,0),"")</f>
        <v/>
      </c>
      <c r="AZ838" s="302"/>
      <c r="BA838" s="299" t="str">
        <f t="shared" si="400"/>
        <v/>
      </c>
      <c r="BB838" s="302"/>
      <c r="BC838" s="299" t="str">
        <f t="shared" si="401"/>
        <v/>
      </c>
      <c r="BD838" s="302"/>
      <c r="BE838" s="299" t="str">
        <f t="shared" si="402"/>
        <v/>
      </c>
      <c r="BF838" s="302"/>
      <c r="BG838" s="298" t="str">
        <f t="shared" si="403"/>
        <v/>
      </c>
      <c r="BH838" s="298" t="str">
        <f t="shared" si="404"/>
        <v/>
      </c>
      <c r="BI838" s="298" t="str">
        <f t="shared" si="405"/>
        <v/>
      </c>
      <c r="BJ838" s="300"/>
      <c r="BK838" s="295"/>
      <c r="BL838" s="296" t="str">
        <f>IF(BK838&lt;&gt;"",BK838/VLOOKUP($V838,Setup!$C$30:$D$41,2,0),"")</f>
        <v/>
      </c>
      <c r="BM838" s="302"/>
      <c r="BN838" s="299" t="str">
        <f t="shared" si="406"/>
        <v/>
      </c>
      <c r="BO838" s="302"/>
      <c r="BP838" s="299" t="str">
        <f t="shared" si="407"/>
        <v/>
      </c>
      <c r="BQ838" s="302"/>
      <c r="BR838" s="299" t="str">
        <f t="shared" si="408"/>
        <v/>
      </c>
      <c r="BS838" s="302"/>
      <c r="BT838" s="298" t="str">
        <f t="shared" si="409"/>
        <v/>
      </c>
      <c r="BU838" s="298" t="str">
        <f t="shared" si="410"/>
        <v/>
      </c>
      <c r="BV838" s="298" t="str">
        <f t="shared" si="411"/>
        <v/>
      </c>
      <c r="BW838" s="300"/>
      <c r="BX838" s="298" t="str">
        <f t="shared" si="412"/>
        <v/>
      </c>
      <c r="BY838" s="298" t="str">
        <f t="shared" si="413"/>
        <v/>
      </c>
      <c r="BZ838" s="113"/>
      <c r="CA838" s="114"/>
      <c r="CL838" s="358" t="str">
        <f>IFERROR(VLOOKUP(C838,'Data Sheet'!$A$3:$B$16,2,FALSE),"")</f>
        <v/>
      </c>
    </row>
    <row r="839" spans="1:90" ht="25.5" customHeight="1">
      <c r="A839" s="100"/>
      <c r="B839" s="107" t="str">
        <f t="shared" si="387"/>
        <v>--</v>
      </c>
      <c r="C839" s="304"/>
      <c r="D839" s="305" t="str">
        <f>IFERROR(IF(VLOOKUP(C839,'Data Sheet'!$A$3:$D$16,4,FALSE)=0,"",VLOOKUP(C839,'Data Sheet'!$A$3:$D$16,4,FALSE)),"")</f>
        <v/>
      </c>
      <c r="E839" s="306"/>
      <c r="F839" s="307" t="str">
        <f>IFERROR(IF(VLOOKUP(E839,'Data Sheet'!$C$19:$D$80,2,FALSE)=0,"",VLOOKUP(E839,'Data Sheet'!$C$19:$D$80,2,FALSE)),"")</f>
        <v/>
      </c>
      <c r="G839" s="308" t="str">
        <f t="shared" si="414"/>
        <v>-</v>
      </c>
      <c r="H839" s="108"/>
      <c r="I839" s="304"/>
      <c r="J839" s="109" t="e">
        <f t="shared" si="415"/>
        <v>#VALUE!</v>
      </c>
      <c r="K839" s="104" t="str">
        <f>IFERROR(INDEX('Data Sheet'!$C$104:$C$181,MATCH(I839,'Data Sheet'!$F$104:$F$181,0)),"")</f>
        <v/>
      </c>
      <c r="L839" s="260" t="str">
        <f>IFERROR(INDEX('Data Sheet'!$G$104:$G$181,MATCH(I839,'Data Sheet'!$F$104:$F$181,0)),"")</f>
        <v/>
      </c>
      <c r="M839" s="220"/>
      <c r="N839" s="303"/>
      <c r="O839" s="303"/>
      <c r="P839" s="110" t="str">
        <f>IFERROR(INDEX(Setup!$D$44:$D$70,MATCH(M839,Setup!$K$44:$K$70,0))&amp;"","")</f>
        <v/>
      </c>
      <c r="Q839" s="110" t="str">
        <f>IFERROR(INDEX(Setup!$E$44:$E$70,MATCH(M839,Setup!$K$44:$K$70,0))&amp;"","")</f>
        <v/>
      </c>
      <c r="R839" s="110" t="str">
        <f>IFERROR(INDEX(Setup!$L$44:$L$70,MATCH(M839,Setup!$K$44:$K$70,0))&amp;"","")</f>
        <v/>
      </c>
      <c r="S839" s="110" t="str">
        <f>Setup!$C$30</f>
        <v>USD</v>
      </c>
      <c r="T839" s="111" t="str">
        <f>IFERROR(INDEX('Data Sheet'!$B$104:$B$181,MATCH(I839,'Data Sheet'!$F$104:$F$181,0)),"")</f>
        <v/>
      </c>
      <c r="U839" s="112" t="str">
        <f>IFERROR(INDEX('Data Sheet'!$D$104:$D$181,MATCH(I839,'Data Sheet'!$F$104:$F$181,0)),"")</f>
        <v/>
      </c>
      <c r="V839" s="102"/>
      <c r="W839" s="221" t="e">
        <f>IF(V839=Setup!$C$30,"Grant",IF(V839=Setup!$C$31,"Local",IF(V839=Setup!$C$32,"Other",IF(ISBLANK(V839),"","Other"))))</f>
        <v>#N/A</v>
      </c>
      <c r="X839" s="295"/>
      <c r="Y839" s="296" t="str">
        <f>IF(X839&lt;&gt;"",X839/VLOOKUP($V839,Setup!$C$30:$D$41,2,0),"")</f>
        <v/>
      </c>
      <c r="Z839" s="297"/>
      <c r="AA839" s="298" t="str">
        <f t="shared" si="388"/>
        <v/>
      </c>
      <c r="AB839" s="297"/>
      <c r="AC839" s="299" t="str">
        <f t="shared" si="389"/>
        <v/>
      </c>
      <c r="AD839" s="297"/>
      <c r="AE839" s="299" t="str">
        <f t="shared" si="390"/>
        <v/>
      </c>
      <c r="AF839" s="297"/>
      <c r="AG839" s="298" t="str">
        <f t="shared" si="391"/>
        <v/>
      </c>
      <c r="AH839" s="298" t="str">
        <f t="shared" si="392"/>
        <v/>
      </c>
      <c r="AI839" s="298" t="str">
        <f t="shared" si="393"/>
        <v/>
      </c>
      <c r="AJ839" s="300"/>
      <c r="AK839" s="295"/>
      <c r="AL839" s="296" t="str">
        <f>IF(AK839&lt;&gt;"",AK839/VLOOKUP($V839,Setup!$C$30:$D$41,2,0),"")</f>
        <v/>
      </c>
      <c r="AM839" s="301"/>
      <c r="AN839" s="299" t="str">
        <f t="shared" si="394"/>
        <v/>
      </c>
      <c r="AO839" s="301"/>
      <c r="AP839" s="299" t="str">
        <f t="shared" si="395"/>
        <v/>
      </c>
      <c r="AQ839" s="301"/>
      <c r="AR839" s="299" t="str">
        <f t="shared" si="396"/>
        <v/>
      </c>
      <c r="AS839" s="301"/>
      <c r="AT839" s="298" t="str">
        <f t="shared" si="397"/>
        <v/>
      </c>
      <c r="AU839" s="298" t="str">
        <f t="shared" si="398"/>
        <v/>
      </c>
      <c r="AV839" s="298" t="str">
        <f t="shared" si="399"/>
        <v/>
      </c>
      <c r="AW839" s="300"/>
      <c r="AX839" s="295"/>
      <c r="AY839" s="296" t="str">
        <f>IF(AX839&lt;&gt;"",AX839/VLOOKUP($V839,Setup!$C$30:$D$41,2,0),"")</f>
        <v/>
      </c>
      <c r="AZ839" s="302"/>
      <c r="BA839" s="299" t="str">
        <f t="shared" si="400"/>
        <v/>
      </c>
      <c r="BB839" s="302"/>
      <c r="BC839" s="299" t="str">
        <f t="shared" si="401"/>
        <v/>
      </c>
      <c r="BD839" s="302"/>
      <c r="BE839" s="299" t="str">
        <f t="shared" si="402"/>
        <v/>
      </c>
      <c r="BF839" s="302"/>
      <c r="BG839" s="298" t="str">
        <f t="shared" si="403"/>
        <v/>
      </c>
      <c r="BH839" s="298" t="str">
        <f t="shared" si="404"/>
        <v/>
      </c>
      <c r="BI839" s="298" t="str">
        <f t="shared" si="405"/>
        <v/>
      </c>
      <c r="BJ839" s="300"/>
      <c r="BK839" s="295"/>
      <c r="BL839" s="296" t="str">
        <f>IF(BK839&lt;&gt;"",BK839/VLOOKUP($V839,Setup!$C$30:$D$41,2,0),"")</f>
        <v/>
      </c>
      <c r="BM839" s="302"/>
      <c r="BN839" s="299" t="str">
        <f t="shared" si="406"/>
        <v/>
      </c>
      <c r="BO839" s="302"/>
      <c r="BP839" s="299" t="str">
        <f t="shared" si="407"/>
        <v/>
      </c>
      <c r="BQ839" s="302"/>
      <c r="BR839" s="299" t="str">
        <f t="shared" si="408"/>
        <v/>
      </c>
      <c r="BS839" s="302"/>
      <c r="BT839" s="298" t="str">
        <f t="shared" si="409"/>
        <v/>
      </c>
      <c r="BU839" s="298" t="str">
        <f t="shared" si="410"/>
        <v/>
      </c>
      <c r="BV839" s="298" t="str">
        <f t="shared" si="411"/>
        <v/>
      </c>
      <c r="BW839" s="300"/>
      <c r="BX839" s="298" t="str">
        <f t="shared" si="412"/>
        <v/>
      </c>
      <c r="BY839" s="298" t="str">
        <f t="shared" si="413"/>
        <v/>
      </c>
      <c r="BZ839" s="113"/>
      <c r="CA839" s="114"/>
      <c r="CL839" s="358" t="str">
        <f>IFERROR(VLOOKUP(C839,'Data Sheet'!$A$3:$B$16,2,FALSE),"")</f>
        <v/>
      </c>
    </row>
    <row r="840" spans="1:90" ht="25.5" customHeight="1">
      <c r="A840" s="100"/>
      <c r="B840" s="107" t="str">
        <f t="shared" si="387"/>
        <v>--</v>
      </c>
      <c r="C840" s="304"/>
      <c r="D840" s="305" t="str">
        <f>IFERROR(IF(VLOOKUP(C840,'Data Sheet'!$A$3:$D$16,4,FALSE)=0,"",VLOOKUP(C840,'Data Sheet'!$A$3:$D$16,4,FALSE)),"")</f>
        <v/>
      </c>
      <c r="E840" s="306"/>
      <c r="F840" s="307" t="str">
        <f>IFERROR(IF(VLOOKUP(E840,'Data Sheet'!$C$19:$D$80,2,FALSE)=0,"",VLOOKUP(E840,'Data Sheet'!$C$19:$D$80,2,FALSE)),"")</f>
        <v/>
      </c>
      <c r="G840" s="308" t="str">
        <f t="shared" si="414"/>
        <v>-</v>
      </c>
      <c r="H840" s="108"/>
      <c r="I840" s="304"/>
      <c r="J840" s="109" t="e">
        <f t="shared" si="415"/>
        <v>#VALUE!</v>
      </c>
      <c r="K840" s="104" t="str">
        <f>IFERROR(INDEX('Data Sheet'!$C$104:$C$181,MATCH(I840,'Data Sheet'!$F$104:$F$181,0)),"")</f>
        <v/>
      </c>
      <c r="L840" s="260" t="str">
        <f>IFERROR(INDEX('Data Sheet'!$G$104:$G$181,MATCH(I840,'Data Sheet'!$F$104:$F$181,0)),"")</f>
        <v/>
      </c>
      <c r="M840" s="220"/>
      <c r="N840" s="303"/>
      <c r="O840" s="303"/>
      <c r="P840" s="110" t="str">
        <f>IFERROR(INDEX(Setup!$D$44:$D$70,MATCH(M840,Setup!$K$44:$K$70,0))&amp;"","")</f>
        <v/>
      </c>
      <c r="Q840" s="110" t="str">
        <f>IFERROR(INDEX(Setup!$E$44:$E$70,MATCH(M840,Setup!$K$44:$K$70,0))&amp;"","")</f>
        <v/>
      </c>
      <c r="R840" s="110" t="str">
        <f>IFERROR(INDEX(Setup!$L$44:$L$70,MATCH(M840,Setup!$K$44:$K$70,0))&amp;"","")</f>
        <v/>
      </c>
      <c r="S840" s="110" t="str">
        <f>Setup!$C$30</f>
        <v>USD</v>
      </c>
      <c r="T840" s="111" t="str">
        <f>IFERROR(INDEX('Data Sheet'!$B$104:$B$181,MATCH(I840,'Data Sheet'!$F$104:$F$181,0)),"")</f>
        <v/>
      </c>
      <c r="U840" s="112" t="str">
        <f>IFERROR(INDEX('Data Sheet'!$D$104:$D$181,MATCH(I840,'Data Sheet'!$F$104:$F$181,0)),"")</f>
        <v/>
      </c>
      <c r="V840" s="102"/>
      <c r="W840" s="221" t="e">
        <f>IF(V840=Setup!$C$30,"Grant",IF(V840=Setup!$C$31,"Local",IF(V840=Setup!$C$32,"Other",IF(ISBLANK(V840),"","Other"))))</f>
        <v>#N/A</v>
      </c>
      <c r="X840" s="295"/>
      <c r="Y840" s="296" t="str">
        <f>IF(X840&lt;&gt;"",X840/VLOOKUP($V840,Setup!$C$30:$D$41,2,0),"")</f>
        <v/>
      </c>
      <c r="Z840" s="297"/>
      <c r="AA840" s="298" t="str">
        <f t="shared" si="388"/>
        <v/>
      </c>
      <c r="AB840" s="297"/>
      <c r="AC840" s="299" t="str">
        <f t="shared" si="389"/>
        <v/>
      </c>
      <c r="AD840" s="297"/>
      <c r="AE840" s="299" t="str">
        <f t="shared" si="390"/>
        <v/>
      </c>
      <c r="AF840" s="297"/>
      <c r="AG840" s="298" t="str">
        <f t="shared" si="391"/>
        <v/>
      </c>
      <c r="AH840" s="298" t="str">
        <f t="shared" si="392"/>
        <v/>
      </c>
      <c r="AI840" s="298" t="str">
        <f t="shared" si="393"/>
        <v/>
      </c>
      <c r="AJ840" s="300"/>
      <c r="AK840" s="295"/>
      <c r="AL840" s="296" t="str">
        <f>IF(AK840&lt;&gt;"",AK840/VLOOKUP($V840,Setup!$C$30:$D$41,2,0),"")</f>
        <v/>
      </c>
      <c r="AM840" s="301"/>
      <c r="AN840" s="299" t="str">
        <f t="shared" si="394"/>
        <v/>
      </c>
      <c r="AO840" s="301"/>
      <c r="AP840" s="299" t="str">
        <f t="shared" si="395"/>
        <v/>
      </c>
      <c r="AQ840" s="301"/>
      <c r="AR840" s="299" t="str">
        <f t="shared" si="396"/>
        <v/>
      </c>
      <c r="AS840" s="301"/>
      <c r="AT840" s="298" t="str">
        <f t="shared" si="397"/>
        <v/>
      </c>
      <c r="AU840" s="298" t="str">
        <f t="shared" si="398"/>
        <v/>
      </c>
      <c r="AV840" s="298" t="str">
        <f t="shared" si="399"/>
        <v/>
      </c>
      <c r="AW840" s="300"/>
      <c r="AX840" s="295"/>
      <c r="AY840" s="296" t="str">
        <f>IF(AX840&lt;&gt;"",AX840/VLOOKUP($V840,Setup!$C$30:$D$41,2,0),"")</f>
        <v/>
      </c>
      <c r="AZ840" s="302"/>
      <c r="BA840" s="299" t="str">
        <f t="shared" si="400"/>
        <v/>
      </c>
      <c r="BB840" s="302"/>
      <c r="BC840" s="299" t="str">
        <f t="shared" si="401"/>
        <v/>
      </c>
      <c r="BD840" s="302"/>
      <c r="BE840" s="299" t="str">
        <f t="shared" si="402"/>
        <v/>
      </c>
      <c r="BF840" s="302"/>
      <c r="BG840" s="298" t="str">
        <f t="shared" si="403"/>
        <v/>
      </c>
      <c r="BH840" s="298" t="str">
        <f t="shared" si="404"/>
        <v/>
      </c>
      <c r="BI840" s="298" t="str">
        <f t="shared" si="405"/>
        <v/>
      </c>
      <c r="BJ840" s="300"/>
      <c r="BK840" s="295"/>
      <c r="BL840" s="296" t="str">
        <f>IF(BK840&lt;&gt;"",BK840/VLOOKUP($V840,Setup!$C$30:$D$41,2,0),"")</f>
        <v/>
      </c>
      <c r="BM840" s="302"/>
      <c r="BN840" s="299" t="str">
        <f t="shared" si="406"/>
        <v/>
      </c>
      <c r="BO840" s="302"/>
      <c r="BP840" s="299" t="str">
        <f t="shared" si="407"/>
        <v/>
      </c>
      <c r="BQ840" s="302"/>
      <c r="BR840" s="299" t="str">
        <f t="shared" si="408"/>
        <v/>
      </c>
      <c r="BS840" s="302"/>
      <c r="BT840" s="298" t="str">
        <f t="shared" si="409"/>
        <v/>
      </c>
      <c r="BU840" s="298" t="str">
        <f t="shared" si="410"/>
        <v/>
      </c>
      <c r="BV840" s="298" t="str">
        <f t="shared" si="411"/>
        <v/>
      </c>
      <c r="BW840" s="300"/>
      <c r="BX840" s="298" t="str">
        <f t="shared" si="412"/>
        <v/>
      </c>
      <c r="BY840" s="298" t="str">
        <f t="shared" si="413"/>
        <v/>
      </c>
      <c r="BZ840" s="113"/>
      <c r="CA840" s="114"/>
      <c r="CL840" s="358" t="str">
        <f>IFERROR(VLOOKUP(C840,'Data Sheet'!$A$3:$B$16,2,FALSE),"")</f>
        <v/>
      </c>
    </row>
    <row r="841" spans="1:90" ht="25.5" customHeight="1">
      <c r="A841" s="100"/>
      <c r="B841" s="107" t="str">
        <f t="shared" si="387"/>
        <v>--</v>
      </c>
      <c r="C841" s="304"/>
      <c r="D841" s="305" t="str">
        <f>IFERROR(IF(VLOOKUP(C841,'Data Sheet'!$A$3:$D$16,4,FALSE)=0,"",VLOOKUP(C841,'Data Sheet'!$A$3:$D$16,4,FALSE)),"")</f>
        <v/>
      </c>
      <c r="E841" s="306"/>
      <c r="F841" s="307" t="str">
        <f>IFERROR(IF(VLOOKUP(E841,'Data Sheet'!$C$19:$D$80,2,FALSE)=0,"",VLOOKUP(E841,'Data Sheet'!$C$19:$D$80,2,FALSE)),"")</f>
        <v/>
      </c>
      <c r="G841" s="308" t="str">
        <f t="shared" si="414"/>
        <v>-</v>
      </c>
      <c r="H841" s="108"/>
      <c r="I841" s="304"/>
      <c r="J841" s="109" t="e">
        <f t="shared" si="415"/>
        <v>#VALUE!</v>
      </c>
      <c r="K841" s="104" t="str">
        <f>IFERROR(INDEX('Data Sheet'!$C$104:$C$181,MATCH(I841,'Data Sheet'!$F$104:$F$181,0)),"")</f>
        <v/>
      </c>
      <c r="L841" s="260" t="str">
        <f>IFERROR(INDEX('Data Sheet'!$G$104:$G$181,MATCH(I841,'Data Sheet'!$F$104:$F$181,0)),"")</f>
        <v/>
      </c>
      <c r="M841" s="220"/>
      <c r="N841" s="303"/>
      <c r="O841" s="303"/>
      <c r="P841" s="110" t="str">
        <f>IFERROR(INDEX(Setup!$D$44:$D$70,MATCH(M841,Setup!$K$44:$K$70,0))&amp;"","")</f>
        <v/>
      </c>
      <c r="Q841" s="110" t="str">
        <f>IFERROR(INDEX(Setup!$E$44:$E$70,MATCH(M841,Setup!$K$44:$K$70,0))&amp;"","")</f>
        <v/>
      </c>
      <c r="R841" s="110" t="str">
        <f>IFERROR(INDEX(Setup!$L$44:$L$70,MATCH(M841,Setup!$K$44:$K$70,0))&amp;"","")</f>
        <v/>
      </c>
      <c r="S841" s="110" t="str">
        <f>Setup!$C$30</f>
        <v>USD</v>
      </c>
      <c r="T841" s="111" t="str">
        <f>IFERROR(INDEX('Data Sheet'!$B$104:$B$181,MATCH(I841,'Data Sheet'!$F$104:$F$181,0)),"")</f>
        <v/>
      </c>
      <c r="U841" s="112" t="str">
        <f>IFERROR(INDEX('Data Sheet'!$D$104:$D$181,MATCH(I841,'Data Sheet'!$F$104:$F$181,0)),"")</f>
        <v/>
      </c>
      <c r="V841" s="102"/>
      <c r="W841" s="221" t="e">
        <f>IF(V841=Setup!$C$30,"Grant",IF(V841=Setup!$C$31,"Local",IF(V841=Setup!$C$32,"Other",IF(ISBLANK(V841),"","Other"))))</f>
        <v>#N/A</v>
      </c>
      <c r="X841" s="295"/>
      <c r="Y841" s="296" t="str">
        <f>IF(X841&lt;&gt;"",X841/VLOOKUP($V841,Setup!$C$30:$D$41,2,0),"")</f>
        <v/>
      </c>
      <c r="Z841" s="297"/>
      <c r="AA841" s="298" t="str">
        <f t="shared" si="388"/>
        <v/>
      </c>
      <c r="AB841" s="297"/>
      <c r="AC841" s="299" t="str">
        <f t="shared" si="389"/>
        <v/>
      </c>
      <c r="AD841" s="297"/>
      <c r="AE841" s="299" t="str">
        <f t="shared" si="390"/>
        <v/>
      </c>
      <c r="AF841" s="297"/>
      <c r="AG841" s="298" t="str">
        <f t="shared" si="391"/>
        <v/>
      </c>
      <c r="AH841" s="298" t="str">
        <f t="shared" si="392"/>
        <v/>
      </c>
      <c r="AI841" s="298" t="str">
        <f t="shared" si="393"/>
        <v/>
      </c>
      <c r="AJ841" s="300"/>
      <c r="AK841" s="295"/>
      <c r="AL841" s="296" t="str">
        <f>IF(AK841&lt;&gt;"",AK841/VLOOKUP($V841,Setup!$C$30:$D$41,2,0),"")</f>
        <v/>
      </c>
      <c r="AM841" s="301"/>
      <c r="AN841" s="299" t="str">
        <f t="shared" si="394"/>
        <v/>
      </c>
      <c r="AO841" s="301"/>
      <c r="AP841" s="299" t="str">
        <f t="shared" si="395"/>
        <v/>
      </c>
      <c r="AQ841" s="301"/>
      <c r="AR841" s="299" t="str">
        <f t="shared" si="396"/>
        <v/>
      </c>
      <c r="AS841" s="301"/>
      <c r="AT841" s="298" t="str">
        <f t="shared" si="397"/>
        <v/>
      </c>
      <c r="AU841" s="298" t="str">
        <f t="shared" si="398"/>
        <v/>
      </c>
      <c r="AV841" s="298" t="str">
        <f t="shared" si="399"/>
        <v/>
      </c>
      <c r="AW841" s="300"/>
      <c r="AX841" s="295"/>
      <c r="AY841" s="296" t="str">
        <f>IF(AX841&lt;&gt;"",AX841/VLOOKUP($V841,Setup!$C$30:$D$41,2,0),"")</f>
        <v/>
      </c>
      <c r="AZ841" s="302"/>
      <c r="BA841" s="299" t="str">
        <f t="shared" si="400"/>
        <v/>
      </c>
      <c r="BB841" s="302"/>
      <c r="BC841" s="299" t="str">
        <f t="shared" si="401"/>
        <v/>
      </c>
      <c r="BD841" s="302"/>
      <c r="BE841" s="299" t="str">
        <f t="shared" si="402"/>
        <v/>
      </c>
      <c r="BF841" s="302"/>
      <c r="BG841" s="298" t="str">
        <f t="shared" si="403"/>
        <v/>
      </c>
      <c r="BH841" s="298" t="str">
        <f t="shared" si="404"/>
        <v/>
      </c>
      <c r="BI841" s="298" t="str">
        <f t="shared" si="405"/>
        <v/>
      </c>
      <c r="BJ841" s="300"/>
      <c r="BK841" s="295"/>
      <c r="BL841" s="296" t="str">
        <f>IF(BK841&lt;&gt;"",BK841/VLOOKUP($V841,Setup!$C$30:$D$41,2,0),"")</f>
        <v/>
      </c>
      <c r="BM841" s="302"/>
      <c r="BN841" s="299" t="str">
        <f t="shared" si="406"/>
        <v/>
      </c>
      <c r="BO841" s="302"/>
      <c r="BP841" s="299" t="str">
        <f t="shared" si="407"/>
        <v/>
      </c>
      <c r="BQ841" s="302"/>
      <c r="BR841" s="299" t="str">
        <f t="shared" si="408"/>
        <v/>
      </c>
      <c r="BS841" s="302"/>
      <c r="BT841" s="298" t="str">
        <f t="shared" si="409"/>
        <v/>
      </c>
      <c r="BU841" s="298" t="str">
        <f t="shared" si="410"/>
        <v/>
      </c>
      <c r="BV841" s="298" t="str">
        <f t="shared" si="411"/>
        <v/>
      </c>
      <c r="BW841" s="300"/>
      <c r="BX841" s="298" t="str">
        <f t="shared" si="412"/>
        <v/>
      </c>
      <c r="BY841" s="298" t="str">
        <f t="shared" si="413"/>
        <v/>
      </c>
      <c r="BZ841" s="113"/>
      <c r="CA841" s="114"/>
      <c r="CL841" s="358" t="str">
        <f>IFERROR(VLOOKUP(C841,'Data Sheet'!$A$3:$B$16,2,FALSE),"")</f>
        <v/>
      </c>
    </row>
    <row r="842" spans="1:90" ht="25.5" customHeight="1">
      <c r="A842" s="100"/>
      <c r="B842" s="107" t="str">
        <f t="shared" si="387"/>
        <v>--</v>
      </c>
      <c r="C842" s="304"/>
      <c r="D842" s="305" t="str">
        <f>IFERROR(IF(VLOOKUP(C842,'Data Sheet'!$A$3:$D$16,4,FALSE)=0,"",VLOOKUP(C842,'Data Sheet'!$A$3:$D$16,4,FALSE)),"")</f>
        <v/>
      </c>
      <c r="E842" s="306"/>
      <c r="F842" s="307" t="str">
        <f>IFERROR(IF(VLOOKUP(E842,'Data Sheet'!$C$19:$D$80,2,FALSE)=0,"",VLOOKUP(E842,'Data Sheet'!$C$19:$D$80,2,FALSE)),"")</f>
        <v/>
      </c>
      <c r="G842" s="308" t="str">
        <f t="shared" si="414"/>
        <v>-</v>
      </c>
      <c r="H842" s="108"/>
      <c r="I842" s="304"/>
      <c r="J842" s="109" t="e">
        <f t="shared" si="415"/>
        <v>#VALUE!</v>
      </c>
      <c r="K842" s="104" t="str">
        <f>IFERROR(INDEX('Data Sheet'!$C$104:$C$181,MATCH(I842,'Data Sheet'!$F$104:$F$181,0)),"")</f>
        <v/>
      </c>
      <c r="L842" s="260" t="str">
        <f>IFERROR(INDEX('Data Sheet'!$G$104:$G$181,MATCH(I842,'Data Sheet'!$F$104:$F$181,0)),"")</f>
        <v/>
      </c>
      <c r="M842" s="220"/>
      <c r="N842" s="303"/>
      <c r="O842" s="303"/>
      <c r="P842" s="110" t="str">
        <f>IFERROR(INDEX(Setup!$D$44:$D$70,MATCH(M842,Setup!$K$44:$K$70,0))&amp;"","")</f>
        <v/>
      </c>
      <c r="Q842" s="110" t="str">
        <f>IFERROR(INDEX(Setup!$E$44:$E$70,MATCH(M842,Setup!$K$44:$K$70,0))&amp;"","")</f>
        <v/>
      </c>
      <c r="R842" s="110" t="str">
        <f>IFERROR(INDEX(Setup!$L$44:$L$70,MATCH(M842,Setup!$K$44:$K$70,0))&amp;"","")</f>
        <v/>
      </c>
      <c r="S842" s="110" t="str">
        <f>Setup!$C$30</f>
        <v>USD</v>
      </c>
      <c r="T842" s="111" t="str">
        <f>IFERROR(INDEX('Data Sheet'!$B$104:$B$181,MATCH(I842,'Data Sheet'!$F$104:$F$181,0)),"")</f>
        <v/>
      </c>
      <c r="U842" s="112" t="str">
        <f>IFERROR(INDEX('Data Sheet'!$D$104:$D$181,MATCH(I842,'Data Sheet'!$F$104:$F$181,0)),"")</f>
        <v/>
      </c>
      <c r="V842" s="102"/>
      <c r="W842" s="221" t="e">
        <f>IF(V842=Setup!$C$30,"Grant",IF(V842=Setup!$C$31,"Local",IF(V842=Setup!$C$32,"Other",IF(ISBLANK(V842),"","Other"))))</f>
        <v>#N/A</v>
      </c>
      <c r="X842" s="295"/>
      <c r="Y842" s="296" t="str">
        <f>IF(X842&lt;&gt;"",X842/VLOOKUP($V842,Setup!$C$30:$D$41,2,0),"")</f>
        <v/>
      </c>
      <c r="Z842" s="297"/>
      <c r="AA842" s="298" t="str">
        <f t="shared" si="388"/>
        <v/>
      </c>
      <c r="AB842" s="297"/>
      <c r="AC842" s="299" t="str">
        <f t="shared" si="389"/>
        <v/>
      </c>
      <c r="AD842" s="297"/>
      <c r="AE842" s="299" t="str">
        <f t="shared" si="390"/>
        <v/>
      </c>
      <c r="AF842" s="297"/>
      <c r="AG842" s="298" t="str">
        <f t="shared" si="391"/>
        <v/>
      </c>
      <c r="AH842" s="298" t="str">
        <f t="shared" si="392"/>
        <v/>
      </c>
      <c r="AI842" s="298" t="str">
        <f t="shared" si="393"/>
        <v/>
      </c>
      <c r="AJ842" s="300"/>
      <c r="AK842" s="295"/>
      <c r="AL842" s="296" t="str">
        <f>IF(AK842&lt;&gt;"",AK842/VLOOKUP($V842,Setup!$C$30:$D$41,2,0),"")</f>
        <v/>
      </c>
      <c r="AM842" s="301"/>
      <c r="AN842" s="299" t="str">
        <f t="shared" si="394"/>
        <v/>
      </c>
      <c r="AO842" s="301"/>
      <c r="AP842" s="299" t="str">
        <f t="shared" si="395"/>
        <v/>
      </c>
      <c r="AQ842" s="301"/>
      <c r="AR842" s="299" t="str">
        <f t="shared" si="396"/>
        <v/>
      </c>
      <c r="AS842" s="301"/>
      <c r="AT842" s="298" t="str">
        <f t="shared" si="397"/>
        <v/>
      </c>
      <c r="AU842" s="298" t="str">
        <f t="shared" si="398"/>
        <v/>
      </c>
      <c r="AV842" s="298" t="str">
        <f t="shared" si="399"/>
        <v/>
      </c>
      <c r="AW842" s="300"/>
      <c r="AX842" s="295"/>
      <c r="AY842" s="296" t="str">
        <f>IF(AX842&lt;&gt;"",AX842/VLOOKUP($V842,Setup!$C$30:$D$41,2,0),"")</f>
        <v/>
      </c>
      <c r="AZ842" s="302"/>
      <c r="BA842" s="299" t="str">
        <f t="shared" si="400"/>
        <v/>
      </c>
      <c r="BB842" s="302"/>
      <c r="BC842" s="299" t="str">
        <f t="shared" si="401"/>
        <v/>
      </c>
      <c r="BD842" s="302"/>
      <c r="BE842" s="299" t="str">
        <f t="shared" si="402"/>
        <v/>
      </c>
      <c r="BF842" s="302"/>
      <c r="BG842" s="298" t="str">
        <f t="shared" si="403"/>
        <v/>
      </c>
      <c r="BH842" s="298" t="str">
        <f t="shared" si="404"/>
        <v/>
      </c>
      <c r="BI842" s="298" t="str">
        <f t="shared" si="405"/>
        <v/>
      </c>
      <c r="BJ842" s="300"/>
      <c r="BK842" s="295"/>
      <c r="BL842" s="296" t="str">
        <f>IF(BK842&lt;&gt;"",BK842/VLOOKUP($V842,Setup!$C$30:$D$41,2,0),"")</f>
        <v/>
      </c>
      <c r="BM842" s="302"/>
      <c r="BN842" s="299" t="str">
        <f t="shared" si="406"/>
        <v/>
      </c>
      <c r="BO842" s="302"/>
      <c r="BP842" s="299" t="str">
        <f t="shared" si="407"/>
        <v/>
      </c>
      <c r="BQ842" s="302"/>
      <c r="BR842" s="299" t="str">
        <f t="shared" si="408"/>
        <v/>
      </c>
      <c r="BS842" s="302"/>
      <c r="BT842" s="298" t="str">
        <f t="shared" si="409"/>
        <v/>
      </c>
      <c r="BU842" s="298" t="str">
        <f t="shared" si="410"/>
        <v/>
      </c>
      <c r="BV842" s="298" t="str">
        <f t="shared" si="411"/>
        <v/>
      </c>
      <c r="BW842" s="300"/>
      <c r="BX842" s="298" t="str">
        <f t="shared" si="412"/>
        <v/>
      </c>
      <c r="BY842" s="298" t="str">
        <f t="shared" si="413"/>
        <v/>
      </c>
      <c r="BZ842" s="113"/>
      <c r="CA842" s="114"/>
      <c r="CL842" s="358" t="str">
        <f>IFERROR(VLOOKUP(C842,'Data Sheet'!$A$3:$B$16,2,FALSE),"")</f>
        <v/>
      </c>
    </row>
    <row r="843" spans="1:90" ht="25.5" customHeight="1">
      <c r="A843" s="100"/>
      <c r="B843" s="107" t="str">
        <f t="shared" si="387"/>
        <v>--</v>
      </c>
      <c r="C843" s="304"/>
      <c r="D843" s="305" t="str">
        <f>IFERROR(IF(VLOOKUP(C843,'Data Sheet'!$A$3:$D$16,4,FALSE)=0,"",VLOOKUP(C843,'Data Sheet'!$A$3:$D$16,4,FALSE)),"")</f>
        <v/>
      </c>
      <c r="E843" s="306"/>
      <c r="F843" s="307" t="str">
        <f>IFERROR(IF(VLOOKUP(E843,'Data Sheet'!$C$19:$D$80,2,FALSE)=0,"",VLOOKUP(E843,'Data Sheet'!$C$19:$D$80,2,FALSE)),"")</f>
        <v/>
      </c>
      <c r="G843" s="308" t="str">
        <f t="shared" si="414"/>
        <v>-</v>
      </c>
      <c r="H843" s="108"/>
      <c r="I843" s="304"/>
      <c r="J843" s="109" t="e">
        <f t="shared" si="415"/>
        <v>#VALUE!</v>
      </c>
      <c r="K843" s="104" t="str">
        <f>IFERROR(INDEX('Data Sheet'!$C$104:$C$181,MATCH(I843,'Data Sheet'!$F$104:$F$181,0)),"")</f>
        <v/>
      </c>
      <c r="L843" s="260" t="str">
        <f>IFERROR(INDEX('Data Sheet'!$G$104:$G$181,MATCH(I843,'Data Sheet'!$F$104:$F$181,0)),"")</f>
        <v/>
      </c>
      <c r="M843" s="220"/>
      <c r="N843" s="303"/>
      <c r="O843" s="303"/>
      <c r="P843" s="110" t="str">
        <f>IFERROR(INDEX(Setup!$D$44:$D$70,MATCH(M843,Setup!$K$44:$K$70,0))&amp;"","")</f>
        <v/>
      </c>
      <c r="Q843" s="110" t="str">
        <f>IFERROR(INDEX(Setup!$E$44:$E$70,MATCH(M843,Setup!$K$44:$K$70,0))&amp;"","")</f>
        <v/>
      </c>
      <c r="R843" s="110" t="str">
        <f>IFERROR(INDEX(Setup!$L$44:$L$70,MATCH(M843,Setup!$K$44:$K$70,0))&amp;"","")</f>
        <v/>
      </c>
      <c r="S843" s="110" t="str">
        <f>Setup!$C$30</f>
        <v>USD</v>
      </c>
      <c r="T843" s="111" t="str">
        <f>IFERROR(INDEX('Data Sheet'!$B$104:$B$181,MATCH(I843,'Data Sheet'!$F$104:$F$181,0)),"")</f>
        <v/>
      </c>
      <c r="U843" s="112" t="str">
        <f>IFERROR(INDEX('Data Sheet'!$D$104:$D$181,MATCH(I843,'Data Sheet'!$F$104:$F$181,0)),"")</f>
        <v/>
      </c>
      <c r="V843" s="102"/>
      <c r="W843" s="221" t="e">
        <f>IF(V843=Setup!$C$30,"Grant",IF(V843=Setup!$C$31,"Local",IF(V843=Setup!$C$32,"Other",IF(ISBLANK(V843),"","Other"))))</f>
        <v>#N/A</v>
      </c>
      <c r="X843" s="295"/>
      <c r="Y843" s="296" t="str">
        <f>IF(X843&lt;&gt;"",X843/VLOOKUP($V843,Setup!$C$30:$D$41,2,0),"")</f>
        <v/>
      </c>
      <c r="Z843" s="297"/>
      <c r="AA843" s="298" t="str">
        <f t="shared" si="388"/>
        <v/>
      </c>
      <c r="AB843" s="297"/>
      <c r="AC843" s="299" t="str">
        <f t="shared" si="389"/>
        <v/>
      </c>
      <c r="AD843" s="297"/>
      <c r="AE843" s="299" t="str">
        <f t="shared" si="390"/>
        <v/>
      </c>
      <c r="AF843" s="297"/>
      <c r="AG843" s="298" t="str">
        <f t="shared" si="391"/>
        <v/>
      </c>
      <c r="AH843" s="298" t="str">
        <f t="shared" si="392"/>
        <v/>
      </c>
      <c r="AI843" s="298" t="str">
        <f t="shared" si="393"/>
        <v/>
      </c>
      <c r="AJ843" s="300"/>
      <c r="AK843" s="295"/>
      <c r="AL843" s="296" t="str">
        <f>IF(AK843&lt;&gt;"",AK843/VLOOKUP($V843,Setup!$C$30:$D$41,2,0),"")</f>
        <v/>
      </c>
      <c r="AM843" s="301"/>
      <c r="AN843" s="299" t="str">
        <f t="shared" si="394"/>
        <v/>
      </c>
      <c r="AO843" s="301"/>
      <c r="AP843" s="299" t="str">
        <f t="shared" si="395"/>
        <v/>
      </c>
      <c r="AQ843" s="301"/>
      <c r="AR843" s="299" t="str">
        <f t="shared" si="396"/>
        <v/>
      </c>
      <c r="AS843" s="301"/>
      <c r="AT843" s="298" t="str">
        <f t="shared" si="397"/>
        <v/>
      </c>
      <c r="AU843" s="298" t="str">
        <f t="shared" si="398"/>
        <v/>
      </c>
      <c r="AV843" s="298" t="str">
        <f t="shared" si="399"/>
        <v/>
      </c>
      <c r="AW843" s="300"/>
      <c r="AX843" s="295"/>
      <c r="AY843" s="296" t="str">
        <f>IF(AX843&lt;&gt;"",AX843/VLOOKUP($V843,Setup!$C$30:$D$41,2,0),"")</f>
        <v/>
      </c>
      <c r="AZ843" s="302"/>
      <c r="BA843" s="299" t="str">
        <f t="shared" si="400"/>
        <v/>
      </c>
      <c r="BB843" s="302"/>
      <c r="BC843" s="299" t="str">
        <f t="shared" si="401"/>
        <v/>
      </c>
      <c r="BD843" s="302"/>
      <c r="BE843" s="299" t="str">
        <f t="shared" si="402"/>
        <v/>
      </c>
      <c r="BF843" s="302"/>
      <c r="BG843" s="298" t="str">
        <f t="shared" si="403"/>
        <v/>
      </c>
      <c r="BH843" s="298" t="str">
        <f t="shared" si="404"/>
        <v/>
      </c>
      <c r="BI843" s="298" t="str">
        <f t="shared" si="405"/>
        <v/>
      </c>
      <c r="BJ843" s="300"/>
      <c r="BK843" s="295"/>
      <c r="BL843" s="296" t="str">
        <f>IF(BK843&lt;&gt;"",BK843/VLOOKUP($V843,Setup!$C$30:$D$41,2,0),"")</f>
        <v/>
      </c>
      <c r="BM843" s="302"/>
      <c r="BN843" s="299" t="str">
        <f t="shared" si="406"/>
        <v/>
      </c>
      <c r="BO843" s="302"/>
      <c r="BP843" s="299" t="str">
        <f t="shared" si="407"/>
        <v/>
      </c>
      <c r="BQ843" s="302"/>
      <c r="BR843" s="299" t="str">
        <f t="shared" si="408"/>
        <v/>
      </c>
      <c r="BS843" s="302"/>
      <c r="BT843" s="298" t="str">
        <f t="shared" si="409"/>
        <v/>
      </c>
      <c r="BU843" s="298" t="str">
        <f t="shared" si="410"/>
        <v/>
      </c>
      <c r="BV843" s="298" t="str">
        <f t="shared" si="411"/>
        <v/>
      </c>
      <c r="BW843" s="300"/>
      <c r="BX843" s="298" t="str">
        <f t="shared" si="412"/>
        <v/>
      </c>
      <c r="BY843" s="298" t="str">
        <f t="shared" si="413"/>
        <v/>
      </c>
      <c r="BZ843" s="113"/>
      <c r="CA843" s="114"/>
      <c r="CL843" s="358" t="str">
        <f>IFERROR(VLOOKUP(C843,'Data Sheet'!$A$3:$B$16,2,FALSE),"")</f>
        <v/>
      </c>
    </row>
    <row r="844" spans="1:90" ht="25.5" customHeight="1">
      <c r="A844" s="100"/>
      <c r="B844" s="107" t="str">
        <f t="shared" si="387"/>
        <v>--</v>
      </c>
      <c r="C844" s="304"/>
      <c r="D844" s="305" t="str">
        <f>IFERROR(IF(VLOOKUP(C844,'Data Sheet'!$A$3:$D$16,4,FALSE)=0,"",VLOOKUP(C844,'Data Sheet'!$A$3:$D$16,4,FALSE)),"")</f>
        <v/>
      </c>
      <c r="E844" s="306"/>
      <c r="F844" s="307" t="str">
        <f>IFERROR(IF(VLOOKUP(E844,'Data Sheet'!$C$19:$D$80,2,FALSE)=0,"",VLOOKUP(E844,'Data Sheet'!$C$19:$D$80,2,FALSE)),"")</f>
        <v/>
      </c>
      <c r="G844" s="308" t="str">
        <f t="shared" si="414"/>
        <v>-</v>
      </c>
      <c r="H844" s="108"/>
      <c r="I844" s="304"/>
      <c r="J844" s="109" t="e">
        <f t="shared" si="415"/>
        <v>#VALUE!</v>
      </c>
      <c r="K844" s="104" t="str">
        <f>IFERROR(INDEX('Data Sheet'!$C$104:$C$181,MATCH(I844,'Data Sheet'!$F$104:$F$181,0)),"")</f>
        <v/>
      </c>
      <c r="L844" s="260" t="str">
        <f>IFERROR(INDEX('Data Sheet'!$G$104:$G$181,MATCH(I844,'Data Sheet'!$F$104:$F$181,0)),"")</f>
        <v/>
      </c>
      <c r="M844" s="220"/>
      <c r="N844" s="303"/>
      <c r="O844" s="303"/>
      <c r="P844" s="110" t="str">
        <f>IFERROR(INDEX(Setup!$D$44:$D$70,MATCH(M844,Setup!$K$44:$K$70,0))&amp;"","")</f>
        <v/>
      </c>
      <c r="Q844" s="110" t="str">
        <f>IFERROR(INDEX(Setup!$E$44:$E$70,MATCH(M844,Setup!$K$44:$K$70,0))&amp;"","")</f>
        <v/>
      </c>
      <c r="R844" s="110" t="str">
        <f>IFERROR(INDEX(Setup!$L$44:$L$70,MATCH(M844,Setup!$K$44:$K$70,0))&amp;"","")</f>
        <v/>
      </c>
      <c r="S844" s="110" t="str">
        <f>Setup!$C$30</f>
        <v>USD</v>
      </c>
      <c r="T844" s="111" t="str">
        <f>IFERROR(INDEX('Data Sheet'!$B$104:$B$181,MATCH(I844,'Data Sheet'!$F$104:$F$181,0)),"")</f>
        <v/>
      </c>
      <c r="U844" s="112" t="str">
        <f>IFERROR(INDEX('Data Sheet'!$D$104:$D$181,MATCH(I844,'Data Sheet'!$F$104:$F$181,0)),"")</f>
        <v/>
      </c>
      <c r="V844" s="102"/>
      <c r="W844" s="221" t="e">
        <f>IF(V844=Setup!$C$30,"Grant",IF(V844=Setup!$C$31,"Local",IF(V844=Setup!$C$32,"Other",IF(ISBLANK(V844),"","Other"))))</f>
        <v>#N/A</v>
      </c>
      <c r="X844" s="295"/>
      <c r="Y844" s="296" t="str">
        <f>IF(X844&lt;&gt;"",X844/VLOOKUP($V844,Setup!$C$30:$D$41,2,0),"")</f>
        <v/>
      </c>
      <c r="Z844" s="297"/>
      <c r="AA844" s="298" t="str">
        <f t="shared" si="388"/>
        <v/>
      </c>
      <c r="AB844" s="297"/>
      <c r="AC844" s="299" t="str">
        <f t="shared" si="389"/>
        <v/>
      </c>
      <c r="AD844" s="297"/>
      <c r="AE844" s="299" t="str">
        <f t="shared" si="390"/>
        <v/>
      </c>
      <c r="AF844" s="297"/>
      <c r="AG844" s="298" t="str">
        <f t="shared" si="391"/>
        <v/>
      </c>
      <c r="AH844" s="298" t="str">
        <f t="shared" si="392"/>
        <v/>
      </c>
      <c r="AI844" s="298" t="str">
        <f t="shared" si="393"/>
        <v/>
      </c>
      <c r="AJ844" s="300"/>
      <c r="AK844" s="295"/>
      <c r="AL844" s="296" t="str">
        <f>IF(AK844&lt;&gt;"",AK844/VLOOKUP($V844,Setup!$C$30:$D$41,2,0),"")</f>
        <v/>
      </c>
      <c r="AM844" s="301"/>
      <c r="AN844" s="299" t="str">
        <f t="shared" si="394"/>
        <v/>
      </c>
      <c r="AO844" s="301"/>
      <c r="AP844" s="299" t="str">
        <f t="shared" si="395"/>
        <v/>
      </c>
      <c r="AQ844" s="301"/>
      <c r="AR844" s="299" t="str">
        <f t="shared" si="396"/>
        <v/>
      </c>
      <c r="AS844" s="301"/>
      <c r="AT844" s="298" t="str">
        <f t="shared" si="397"/>
        <v/>
      </c>
      <c r="AU844" s="298" t="str">
        <f t="shared" si="398"/>
        <v/>
      </c>
      <c r="AV844" s="298" t="str">
        <f t="shared" si="399"/>
        <v/>
      </c>
      <c r="AW844" s="300"/>
      <c r="AX844" s="295"/>
      <c r="AY844" s="296" t="str">
        <f>IF(AX844&lt;&gt;"",AX844/VLOOKUP($V844,Setup!$C$30:$D$41,2,0),"")</f>
        <v/>
      </c>
      <c r="AZ844" s="302"/>
      <c r="BA844" s="299" t="str">
        <f t="shared" si="400"/>
        <v/>
      </c>
      <c r="BB844" s="302"/>
      <c r="BC844" s="299" t="str">
        <f t="shared" si="401"/>
        <v/>
      </c>
      <c r="BD844" s="302"/>
      <c r="BE844" s="299" t="str">
        <f t="shared" si="402"/>
        <v/>
      </c>
      <c r="BF844" s="302"/>
      <c r="BG844" s="298" t="str">
        <f t="shared" si="403"/>
        <v/>
      </c>
      <c r="BH844" s="298" t="str">
        <f t="shared" si="404"/>
        <v/>
      </c>
      <c r="BI844" s="298" t="str">
        <f t="shared" si="405"/>
        <v/>
      </c>
      <c r="BJ844" s="300"/>
      <c r="BK844" s="295"/>
      <c r="BL844" s="296" t="str">
        <f>IF(BK844&lt;&gt;"",BK844/VLOOKUP($V844,Setup!$C$30:$D$41,2,0),"")</f>
        <v/>
      </c>
      <c r="BM844" s="302"/>
      <c r="BN844" s="299" t="str">
        <f t="shared" si="406"/>
        <v/>
      </c>
      <c r="BO844" s="302"/>
      <c r="BP844" s="299" t="str">
        <f t="shared" si="407"/>
        <v/>
      </c>
      <c r="BQ844" s="302"/>
      <c r="BR844" s="299" t="str">
        <f t="shared" si="408"/>
        <v/>
      </c>
      <c r="BS844" s="302"/>
      <c r="BT844" s="298" t="str">
        <f t="shared" si="409"/>
        <v/>
      </c>
      <c r="BU844" s="298" t="str">
        <f t="shared" si="410"/>
        <v/>
      </c>
      <c r="BV844" s="298" t="str">
        <f t="shared" si="411"/>
        <v/>
      </c>
      <c r="BW844" s="300"/>
      <c r="BX844" s="298" t="str">
        <f t="shared" si="412"/>
        <v/>
      </c>
      <c r="BY844" s="298" t="str">
        <f t="shared" si="413"/>
        <v/>
      </c>
      <c r="BZ844" s="113"/>
      <c r="CA844" s="114"/>
      <c r="CL844" s="358" t="str">
        <f>IFERROR(VLOOKUP(C844,'Data Sheet'!$A$3:$B$16,2,FALSE),"")</f>
        <v/>
      </c>
    </row>
    <row r="845" spans="1:90" ht="25.5" customHeight="1">
      <c r="A845" s="100"/>
      <c r="B845" s="107" t="str">
        <f t="shared" si="387"/>
        <v>--</v>
      </c>
      <c r="C845" s="304"/>
      <c r="D845" s="305" t="str">
        <f>IFERROR(IF(VLOOKUP(C845,'Data Sheet'!$A$3:$D$16,4,FALSE)=0,"",VLOOKUP(C845,'Data Sheet'!$A$3:$D$16,4,FALSE)),"")</f>
        <v/>
      </c>
      <c r="E845" s="306"/>
      <c r="F845" s="307" t="str">
        <f>IFERROR(IF(VLOOKUP(E845,'Data Sheet'!$C$19:$D$80,2,FALSE)=0,"",VLOOKUP(E845,'Data Sheet'!$C$19:$D$80,2,FALSE)),"")</f>
        <v/>
      </c>
      <c r="G845" s="308" t="str">
        <f t="shared" si="414"/>
        <v>-</v>
      </c>
      <c r="H845" s="108"/>
      <c r="I845" s="304"/>
      <c r="J845" s="109" t="e">
        <f t="shared" si="415"/>
        <v>#VALUE!</v>
      </c>
      <c r="K845" s="104" t="str">
        <f>IFERROR(INDEX('Data Sheet'!$C$104:$C$181,MATCH(I845,'Data Sheet'!$F$104:$F$181,0)),"")</f>
        <v/>
      </c>
      <c r="L845" s="260" t="str">
        <f>IFERROR(INDEX('Data Sheet'!$G$104:$G$181,MATCH(I845,'Data Sheet'!$F$104:$F$181,0)),"")</f>
        <v/>
      </c>
      <c r="M845" s="220"/>
      <c r="N845" s="303"/>
      <c r="O845" s="303"/>
      <c r="P845" s="110" t="str">
        <f>IFERROR(INDEX(Setup!$D$44:$D$70,MATCH(M845,Setup!$K$44:$K$70,0))&amp;"","")</f>
        <v/>
      </c>
      <c r="Q845" s="110" t="str">
        <f>IFERROR(INDEX(Setup!$E$44:$E$70,MATCH(M845,Setup!$K$44:$K$70,0))&amp;"","")</f>
        <v/>
      </c>
      <c r="R845" s="110" t="str">
        <f>IFERROR(INDEX(Setup!$L$44:$L$70,MATCH(M845,Setup!$K$44:$K$70,0))&amp;"","")</f>
        <v/>
      </c>
      <c r="S845" s="110" t="str">
        <f>Setup!$C$30</f>
        <v>USD</v>
      </c>
      <c r="T845" s="111" t="str">
        <f>IFERROR(INDEX('Data Sheet'!$B$104:$B$181,MATCH(I845,'Data Sheet'!$F$104:$F$181,0)),"")</f>
        <v/>
      </c>
      <c r="U845" s="112" t="str">
        <f>IFERROR(INDEX('Data Sheet'!$D$104:$D$181,MATCH(I845,'Data Sheet'!$F$104:$F$181,0)),"")</f>
        <v/>
      </c>
      <c r="V845" s="102"/>
      <c r="W845" s="221" t="e">
        <f>IF(V845=Setup!$C$30,"Grant",IF(V845=Setup!$C$31,"Local",IF(V845=Setup!$C$32,"Other",IF(ISBLANK(V845),"","Other"))))</f>
        <v>#N/A</v>
      </c>
      <c r="X845" s="295"/>
      <c r="Y845" s="296" t="str">
        <f>IF(X845&lt;&gt;"",X845/VLOOKUP($V845,Setup!$C$30:$D$41,2,0),"")</f>
        <v/>
      </c>
      <c r="Z845" s="297"/>
      <c r="AA845" s="298" t="str">
        <f t="shared" si="388"/>
        <v/>
      </c>
      <c r="AB845" s="297"/>
      <c r="AC845" s="299" t="str">
        <f t="shared" si="389"/>
        <v/>
      </c>
      <c r="AD845" s="297"/>
      <c r="AE845" s="299" t="str">
        <f t="shared" si="390"/>
        <v/>
      </c>
      <c r="AF845" s="297"/>
      <c r="AG845" s="298" t="str">
        <f t="shared" si="391"/>
        <v/>
      </c>
      <c r="AH845" s="298" t="str">
        <f t="shared" si="392"/>
        <v/>
      </c>
      <c r="AI845" s="298" t="str">
        <f t="shared" si="393"/>
        <v/>
      </c>
      <c r="AJ845" s="300"/>
      <c r="AK845" s="295"/>
      <c r="AL845" s="296" t="str">
        <f>IF(AK845&lt;&gt;"",AK845/VLOOKUP($V845,Setup!$C$30:$D$41,2,0),"")</f>
        <v/>
      </c>
      <c r="AM845" s="301"/>
      <c r="AN845" s="299" t="str">
        <f t="shared" si="394"/>
        <v/>
      </c>
      <c r="AO845" s="301"/>
      <c r="AP845" s="299" t="str">
        <f t="shared" si="395"/>
        <v/>
      </c>
      <c r="AQ845" s="301"/>
      <c r="AR845" s="299" t="str">
        <f t="shared" si="396"/>
        <v/>
      </c>
      <c r="AS845" s="301"/>
      <c r="AT845" s="298" t="str">
        <f t="shared" si="397"/>
        <v/>
      </c>
      <c r="AU845" s="298" t="str">
        <f t="shared" si="398"/>
        <v/>
      </c>
      <c r="AV845" s="298" t="str">
        <f t="shared" si="399"/>
        <v/>
      </c>
      <c r="AW845" s="300"/>
      <c r="AX845" s="295"/>
      <c r="AY845" s="296" t="str">
        <f>IF(AX845&lt;&gt;"",AX845/VLOOKUP($V845,Setup!$C$30:$D$41,2,0),"")</f>
        <v/>
      </c>
      <c r="AZ845" s="302"/>
      <c r="BA845" s="299" t="str">
        <f t="shared" si="400"/>
        <v/>
      </c>
      <c r="BB845" s="302"/>
      <c r="BC845" s="299" t="str">
        <f t="shared" si="401"/>
        <v/>
      </c>
      <c r="BD845" s="302"/>
      <c r="BE845" s="299" t="str">
        <f t="shared" si="402"/>
        <v/>
      </c>
      <c r="BF845" s="302"/>
      <c r="BG845" s="298" t="str">
        <f t="shared" si="403"/>
        <v/>
      </c>
      <c r="BH845" s="298" t="str">
        <f t="shared" si="404"/>
        <v/>
      </c>
      <c r="BI845" s="298" t="str">
        <f t="shared" si="405"/>
        <v/>
      </c>
      <c r="BJ845" s="300"/>
      <c r="BK845" s="295"/>
      <c r="BL845" s="296" t="str">
        <f>IF(BK845&lt;&gt;"",BK845/VLOOKUP($V845,Setup!$C$30:$D$41,2,0),"")</f>
        <v/>
      </c>
      <c r="BM845" s="302"/>
      <c r="BN845" s="299" t="str">
        <f t="shared" si="406"/>
        <v/>
      </c>
      <c r="BO845" s="302"/>
      <c r="BP845" s="299" t="str">
        <f t="shared" si="407"/>
        <v/>
      </c>
      <c r="BQ845" s="302"/>
      <c r="BR845" s="299" t="str">
        <f t="shared" si="408"/>
        <v/>
      </c>
      <c r="BS845" s="302"/>
      <c r="BT845" s="298" t="str">
        <f t="shared" si="409"/>
        <v/>
      </c>
      <c r="BU845" s="298" t="str">
        <f t="shared" si="410"/>
        <v/>
      </c>
      <c r="BV845" s="298" t="str">
        <f t="shared" si="411"/>
        <v/>
      </c>
      <c r="BW845" s="300"/>
      <c r="BX845" s="298" t="str">
        <f t="shared" si="412"/>
        <v/>
      </c>
      <c r="BY845" s="298" t="str">
        <f t="shared" si="413"/>
        <v/>
      </c>
      <c r="BZ845" s="113"/>
      <c r="CA845" s="114"/>
      <c r="CL845" s="358" t="str">
        <f>IFERROR(VLOOKUP(C845,'Data Sheet'!$A$3:$B$16,2,FALSE),"")</f>
        <v/>
      </c>
    </row>
    <row r="846" spans="1:90" ht="25.5" customHeight="1">
      <c r="A846" s="100"/>
      <c r="B846" s="107" t="str">
        <f t="shared" ref="B846:B909" si="416">CONCATENATE(D846,"-",F846,"-",N846)</f>
        <v>--</v>
      </c>
      <c r="C846" s="304"/>
      <c r="D846" s="305" t="str">
        <f>IFERROR(IF(VLOOKUP(C846,'Data Sheet'!$A$3:$D$16,4,FALSE)=0,"",VLOOKUP(C846,'Data Sheet'!$A$3:$D$16,4,FALSE)),"")</f>
        <v/>
      </c>
      <c r="E846" s="306"/>
      <c r="F846" s="307" t="str">
        <f>IFERROR(IF(VLOOKUP(E846,'Data Sheet'!$C$19:$D$80,2,FALSE)=0,"",VLOOKUP(E846,'Data Sheet'!$C$19:$D$80,2,FALSE)),"")</f>
        <v/>
      </c>
      <c r="G846" s="308" t="str">
        <f t="shared" si="414"/>
        <v>-</v>
      </c>
      <c r="H846" s="108"/>
      <c r="I846" s="304"/>
      <c r="J846" s="109" t="e">
        <f t="shared" si="415"/>
        <v>#VALUE!</v>
      </c>
      <c r="K846" s="104" t="str">
        <f>IFERROR(INDEX('Data Sheet'!$C$104:$C$181,MATCH(I846,'Data Sheet'!$F$104:$F$181,0)),"")</f>
        <v/>
      </c>
      <c r="L846" s="260" t="str">
        <f>IFERROR(INDEX('Data Sheet'!$G$104:$G$181,MATCH(I846,'Data Sheet'!$F$104:$F$181,0)),"")</f>
        <v/>
      </c>
      <c r="M846" s="220"/>
      <c r="N846" s="303"/>
      <c r="O846" s="303"/>
      <c r="P846" s="110" t="str">
        <f>IFERROR(INDEX(Setup!$D$44:$D$70,MATCH(M846,Setup!$K$44:$K$70,0))&amp;"","")</f>
        <v/>
      </c>
      <c r="Q846" s="110" t="str">
        <f>IFERROR(INDEX(Setup!$E$44:$E$70,MATCH(M846,Setup!$K$44:$K$70,0))&amp;"","")</f>
        <v/>
      </c>
      <c r="R846" s="110" t="str">
        <f>IFERROR(INDEX(Setup!$L$44:$L$70,MATCH(M846,Setup!$K$44:$K$70,0))&amp;"","")</f>
        <v/>
      </c>
      <c r="S846" s="110" t="str">
        <f>Setup!$C$30</f>
        <v>USD</v>
      </c>
      <c r="T846" s="111" t="str">
        <f>IFERROR(INDEX('Data Sheet'!$B$104:$B$181,MATCH(I846,'Data Sheet'!$F$104:$F$181,0)),"")</f>
        <v/>
      </c>
      <c r="U846" s="112" t="str">
        <f>IFERROR(INDEX('Data Sheet'!$D$104:$D$181,MATCH(I846,'Data Sheet'!$F$104:$F$181,0)),"")</f>
        <v/>
      </c>
      <c r="V846" s="102"/>
      <c r="W846" s="221" t="e">
        <f>IF(V846=Setup!$C$30,"Grant",IF(V846=Setup!$C$31,"Local",IF(V846=Setup!$C$32,"Other",IF(ISBLANK(V846),"","Other"))))</f>
        <v>#N/A</v>
      </c>
      <c r="X846" s="295"/>
      <c r="Y846" s="296" t="str">
        <f>IF(X846&lt;&gt;"",X846/VLOOKUP($V846,Setup!$C$30:$D$41,2,0),"")</f>
        <v/>
      </c>
      <c r="Z846" s="297"/>
      <c r="AA846" s="298" t="str">
        <f t="shared" si="388"/>
        <v/>
      </c>
      <c r="AB846" s="297"/>
      <c r="AC846" s="299" t="str">
        <f t="shared" si="389"/>
        <v/>
      </c>
      <c r="AD846" s="297"/>
      <c r="AE846" s="299" t="str">
        <f t="shared" si="390"/>
        <v/>
      </c>
      <c r="AF846" s="297"/>
      <c r="AG846" s="298" t="str">
        <f t="shared" si="391"/>
        <v/>
      </c>
      <c r="AH846" s="298" t="str">
        <f t="shared" si="392"/>
        <v/>
      </c>
      <c r="AI846" s="298" t="str">
        <f t="shared" si="393"/>
        <v/>
      </c>
      <c r="AJ846" s="300"/>
      <c r="AK846" s="295"/>
      <c r="AL846" s="296" t="str">
        <f>IF(AK846&lt;&gt;"",AK846/VLOOKUP($V846,Setup!$C$30:$D$41,2,0),"")</f>
        <v/>
      </c>
      <c r="AM846" s="301"/>
      <c r="AN846" s="299" t="str">
        <f t="shared" si="394"/>
        <v/>
      </c>
      <c r="AO846" s="301"/>
      <c r="AP846" s="299" t="str">
        <f t="shared" si="395"/>
        <v/>
      </c>
      <c r="AQ846" s="301"/>
      <c r="AR846" s="299" t="str">
        <f t="shared" si="396"/>
        <v/>
      </c>
      <c r="AS846" s="301"/>
      <c r="AT846" s="298" t="str">
        <f t="shared" si="397"/>
        <v/>
      </c>
      <c r="AU846" s="298" t="str">
        <f t="shared" si="398"/>
        <v/>
      </c>
      <c r="AV846" s="298" t="str">
        <f t="shared" si="399"/>
        <v/>
      </c>
      <c r="AW846" s="300"/>
      <c r="AX846" s="295"/>
      <c r="AY846" s="296" t="str">
        <f>IF(AX846&lt;&gt;"",AX846/VLOOKUP($V846,Setup!$C$30:$D$41,2,0),"")</f>
        <v/>
      </c>
      <c r="AZ846" s="302"/>
      <c r="BA846" s="299" t="str">
        <f t="shared" si="400"/>
        <v/>
      </c>
      <c r="BB846" s="302"/>
      <c r="BC846" s="299" t="str">
        <f t="shared" si="401"/>
        <v/>
      </c>
      <c r="BD846" s="302"/>
      <c r="BE846" s="299" t="str">
        <f t="shared" si="402"/>
        <v/>
      </c>
      <c r="BF846" s="302"/>
      <c r="BG846" s="298" t="str">
        <f t="shared" si="403"/>
        <v/>
      </c>
      <c r="BH846" s="298" t="str">
        <f t="shared" si="404"/>
        <v/>
      </c>
      <c r="BI846" s="298" t="str">
        <f t="shared" si="405"/>
        <v/>
      </c>
      <c r="BJ846" s="300"/>
      <c r="BK846" s="295"/>
      <c r="BL846" s="296" t="str">
        <f>IF(BK846&lt;&gt;"",BK846/VLOOKUP($V846,Setup!$C$30:$D$41,2,0),"")</f>
        <v/>
      </c>
      <c r="BM846" s="302"/>
      <c r="BN846" s="299" t="str">
        <f t="shared" si="406"/>
        <v/>
      </c>
      <c r="BO846" s="302"/>
      <c r="BP846" s="299" t="str">
        <f t="shared" si="407"/>
        <v/>
      </c>
      <c r="BQ846" s="302"/>
      <c r="BR846" s="299" t="str">
        <f t="shared" si="408"/>
        <v/>
      </c>
      <c r="BS846" s="302"/>
      <c r="BT846" s="298" t="str">
        <f t="shared" si="409"/>
        <v/>
      </c>
      <c r="BU846" s="298" t="str">
        <f t="shared" si="410"/>
        <v/>
      </c>
      <c r="BV846" s="298" t="str">
        <f t="shared" si="411"/>
        <v/>
      </c>
      <c r="BW846" s="300"/>
      <c r="BX846" s="298" t="str">
        <f t="shared" si="412"/>
        <v/>
      </c>
      <c r="BY846" s="298" t="str">
        <f t="shared" si="413"/>
        <v/>
      </c>
      <c r="BZ846" s="113"/>
      <c r="CA846" s="114"/>
      <c r="CL846" s="358" t="str">
        <f>IFERROR(VLOOKUP(C846,'Data Sheet'!$A$3:$B$16,2,FALSE),"")</f>
        <v/>
      </c>
    </row>
    <row r="847" spans="1:90" ht="25.5" customHeight="1">
      <c r="A847" s="100"/>
      <c r="B847" s="107" t="str">
        <f t="shared" si="416"/>
        <v>--</v>
      </c>
      <c r="C847" s="304"/>
      <c r="D847" s="305" t="str">
        <f>IFERROR(IF(VLOOKUP(C847,'Data Sheet'!$A$3:$D$16,4,FALSE)=0,"",VLOOKUP(C847,'Data Sheet'!$A$3:$D$16,4,FALSE)),"")</f>
        <v/>
      </c>
      <c r="E847" s="306"/>
      <c r="F847" s="307" t="str">
        <f>IFERROR(IF(VLOOKUP(E847,'Data Sheet'!$C$19:$D$80,2,FALSE)=0,"",VLOOKUP(E847,'Data Sheet'!$C$19:$D$80,2,FALSE)),"")</f>
        <v/>
      </c>
      <c r="G847" s="308" t="str">
        <f t="shared" si="414"/>
        <v>-</v>
      </c>
      <c r="H847" s="108"/>
      <c r="I847" s="304"/>
      <c r="J847" s="109" t="e">
        <f t="shared" si="415"/>
        <v>#VALUE!</v>
      </c>
      <c r="K847" s="104" t="str">
        <f>IFERROR(INDEX('Data Sheet'!$C$104:$C$181,MATCH(I847,'Data Sheet'!$F$104:$F$181,0)),"")</f>
        <v/>
      </c>
      <c r="L847" s="260" t="str">
        <f>IFERROR(INDEX('Data Sheet'!$G$104:$G$181,MATCH(I847,'Data Sheet'!$F$104:$F$181,0)),"")</f>
        <v/>
      </c>
      <c r="M847" s="220"/>
      <c r="N847" s="303"/>
      <c r="O847" s="303"/>
      <c r="P847" s="110" t="str">
        <f>IFERROR(INDEX(Setup!$D$44:$D$70,MATCH(M847,Setup!$K$44:$K$70,0))&amp;"","")</f>
        <v/>
      </c>
      <c r="Q847" s="110" t="str">
        <f>IFERROR(INDEX(Setup!$E$44:$E$70,MATCH(M847,Setup!$K$44:$K$70,0))&amp;"","")</f>
        <v/>
      </c>
      <c r="R847" s="110" t="str">
        <f>IFERROR(INDEX(Setup!$L$44:$L$70,MATCH(M847,Setup!$K$44:$K$70,0))&amp;"","")</f>
        <v/>
      </c>
      <c r="S847" s="110" t="str">
        <f>Setup!$C$30</f>
        <v>USD</v>
      </c>
      <c r="T847" s="111" t="str">
        <f>IFERROR(INDEX('Data Sheet'!$B$104:$B$181,MATCH(I847,'Data Sheet'!$F$104:$F$181,0)),"")</f>
        <v/>
      </c>
      <c r="U847" s="112" t="str">
        <f>IFERROR(INDEX('Data Sheet'!$D$104:$D$181,MATCH(I847,'Data Sheet'!$F$104:$F$181,0)),"")</f>
        <v/>
      </c>
      <c r="V847" s="102"/>
      <c r="W847" s="221" t="e">
        <f>IF(V847=Setup!$C$30,"Grant",IF(V847=Setup!$C$31,"Local",IF(V847=Setup!$C$32,"Other",IF(ISBLANK(V847),"","Other"))))</f>
        <v>#N/A</v>
      </c>
      <c r="X847" s="295"/>
      <c r="Y847" s="296" t="str">
        <f>IF(X847&lt;&gt;"",X847/VLOOKUP($V847,Setup!$C$30:$D$41,2,0),"")</f>
        <v/>
      </c>
      <c r="Z847" s="297"/>
      <c r="AA847" s="298" t="str">
        <f t="shared" si="388"/>
        <v/>
      </c>
      <c r="AB847" s="297"/>
      <c r="AC847" s="299" t="str">
        <f t="shared" si="389"/>
        <v/>
      </c>
      <c r="AD847" s="297"/>
      <c r="AE847" s="299" t="str">
        <f t="shared" si="390"/>
        <v/>
      </c>
      <c r="AF847" s="297"/>
      <c r="AG847" s="298" t="str">
        <f t="shared" si="391"/>
        <v/>
      </c>
      <c r="AH847" s="298" t="str">
        <f t="shared" si="392"/>
        <v/>
      </c>
      <c r="AI847" s="298" t="str">
        <f t="shared" si="393"/>
        <v/>
      </c>
      <c r="AJ847" s="300"/>
      <c r="AK847" s="295"/>
      <c r="AL847" s="296" t="str">
        <f>IF(AK847&lt;&gt;"",AK847/VLOOKUP($V847,Setup!$C$30:$D$41,2,0),"")</f>
        <v/>
      </c>
      <c r="AM847" s="301"/>
      <c r="AN847" s="299" t="str">
        <f t="shared" si="394"/>
        <v/>
      </c>
      <c r="AO847" s="301"/>
      <c r="AP847" s="299" t="str">
        <f t="shared" si="395"/>
        <v/>
      </c>
      <c r="AQ847" s="301"/>
      <c r="AR847" s="299" t="str">
        <f t="shared" si="396"/>
        <v/>
      </c>
      <c r="AS847" s="301"/>
      <c r="AT847" s="298" t="str">
        <f t="shared" si="397"/>
        <v/>
      </c>
      <c r="AU847" s="298" t="str">
        <f t="shared" si="398"/>
        <v/>
      </c>
      <c r="AV847" s="298" t="str">
        <f t="shared" si="399"/>
        <v/>
      </c>
      <c r="AW847" s="300"/>
      <c r="AX847" s="295"/>
      <c r="AY847" s="296" t="str">
        <f>IF(AX847&lt;&gt;"",AX847/VLOOKUP($V847,Setup!$C$30:$D$41,2,0),"")</f>
        <v/>
      </c>
      <c r="AZ847" s="302"/>
      <c r="BA847" s="299" t="str">
        <f t="shared" si="400"/>
        <v/>
      </c>
      <c r="BB847" s="302"/>
      <c r="BC847" s="299" t="str">
        <f t="shared" si="401"/>
        <v/>
      </c>
      <c r="BD847" s="302"/>
      <c r="BE847" s="299" t="str">
        <f t="shared" si="402"/>
        <v/>
      </c>
      <c r="BF847" s="302"/>
      <c r="BG847" s="298" t="str">
        <f t="shared" si="403"/>
        <v/>
      </c>
      <c r="BH847" s="298" t="str">
        <f t="shared" si="404"/>
        <v/>
      </c>
      <c r="BI847" s="298" t="str">
        <f t="shared" si="405"/>
        <v/>
      </c>
      <c r="BJ847" s="300"/>
      <c r="BK847" s="295"/>
      <c r="BL847" s="296" t="str">
        <f>IF(BK847&lt;&gt;"",BK847/VLOOKUP($V847,Setup!$C$30:$D$41,2,0),"")</f>
        <v/>
      </c>
      <c r="BM847" s="302"/>
      <c r="BN847" s="299" t="str">
        <f t="shared" si="406"/>
        <v/>
      </c>
      <c r="BO847" s="302"/>
      <c r="BP847" s="299" t="str">
        <f t="shared" si="407"/>
        <v/>
      </c>
      <c r="BQ847" s="302"/>
      <c r="BR847" s="299" t="str">
        <f t="shared" si="408"/>
        <v/>
      </c>
      <c r="BS847" s="302"/>
      <c r="BT847" s="298" t="str">
        <f t="shared" si="409"/>
        <v/>
      </c>
      <c r="BU847" s="298" t="str">
        <f t="shared" si="410"/>
        <v/>
      </c>
      <c r="BV847" s="298" t="str">
        <f t="shared" si="411"/>
        <v/>
      </c>
      <c r="BW847" s="300"/>
      <c r="BX847" s="298" t="str">
        <f t="shared" si="412"/>
        <v/>
      </c>
      <c r="BY847" s="298" t="str">
        <f t="shared" si="413"/>
        <v/>
      </c>
      <c r="BZ847" s="113"/>
      <c r="CA847" s="114"/>
      <c r="CL847" s="358" t="str">
        <f>IFERROR(VLOOKUP(C847,'Data Sheet'!$A$3:$B$16,2,FALSE),"")</f>
        <v/>
      </c>
    </row>
    <row r="848" spans="1:90" ht="25.5" customHeight="1">
      <c r="A848" s="100"/>
      <c r="B848" s="107" t="str">
        <f t="shared" si="416"/>
        <v>--</v>
      </c>
      <c r="C848" s="304"/>
      <c r="D848" s="305" t="str">
        <f>IFERROR(IF(VLOOKUP(C848,'Data Sheet'!$A$3:$D$16,4,FALSE)=0,"",VLOOKUP(C848,'Data Sheet'!$A$3:$D$16,4,FALSE)),"")</f>
        <v/>
      </c>
      <c r="E848" s="306"/>
      <c r="F848" s="307" t="str">
        <f>IFERROR(IF(VLOOKUP(E848,'Data Sheet'!$C$19:$D$80,2,FALSE)=0,"",VLOOKUP(E848,'Data Sheet'!$C$19:$D$80,2,FALSE)),"")</f>
        <v/>
      </c>
      <c r="G848" s="308" t="str">
        <f t="shared" si="414"/>
        <v>-</v>
      </c>
      <c r="H848" s="108"/>
      <c r="I848" s="304"/>
      <c r="J848" s="109" t="e">
        <f t="shared" si="415"/>
        <v>#VALUE!</v>
      </c>
      <c r="K848" s="104" t="str">
        <f>IFERROR(INDEX('Data Sheet'!$C$104:$C$181,MATCH(I848,'Data Sheet'!$F$104:$F$181,0)),"")</f>
        <v/>
      </c>
      <c r="L848" s="260" t="str">
        <f>IFERROR(INDEX('Data Sheet'!$G$104:$G$181,MATCH(I848,'Data Sheet'!$F$104:$F$181,0)),"")</f>
        <v/>
      </c>
      <c r="M848" s="220"/>
      <c r="N848" s="303"/>
      <c r="O848" s="303"/>
      <c r="P848" s="110" t="str">
        <f>IFERROR(INDEX(Setup!$D$44:$D$70,MATCH(M848,Setup!$K$44:$K$70,0))&amp;"","")</f>
        <v/>
      </c>
      <c r="Q848" s="110" t="str">
        <f>IFERROR(INDEX(Setup!$E$44:$E$70,MATCH(M848,Setup!$K$44:$K$70,0))&amp;"","")</f>
        <v/>
      </c>
      <c r="R848" s="110" t="str">
        <f>IFERROR(INDEX(Setup!$L$44:$L$70,MATCH(M848,Setup!$K$44:$K$70,0))&amp;"","")</f>
        <v/>
      </c>
      <c r="S848" s="110" t="str">
        <f>Setup!$C$30</f>
        <v>USD</v>
      </c>
      <c r="T848" s="111" t="str">
        <f>IFERROR(INDEX('Data Sheet'!$B$104:$B$181,MATCH(I848,'Data Sheet'!$F$104:$F$181,0)),"")</f>
        <v/>
      </c>
      <c r="U848" s="112" t="str">
        <f>IFERROR(INDEX('Data Sheet'!$D$104:$D$181,MATCH(I848,'Data Sheet'!$F$104:$F$181,0)),"")</f>
        <v/>
      </c>
      <c r="V848" s="102"/>
      <c r="W848" s="221" t="e">
        <f>IF(V848=Setup!$C$30,"Grant",IF(V848=Setup!$C$31,"Local",IF(V848=Setup!$C$32,"Other",IF(ISBLANK(V848),"","Other"))))</f>
        <v>#N/A</v>
      </c>
      <c r="X848" s="295"/>
      <c r="Y848" s="296" t="str">
        <f>IF(X848&lt;&gt;"",X848/VLOOKUP($V848,Setup!$C$30:$D$41,2,0),"")</f>
        <v/>
      </c>
      <c r="Z848" s="297"/>
      <c r="AA848" s="298" t="str">
        <f t="shared" si="388"/>
        <v/>
      </c>
      <c r="AB848" s="297"/>
      <c r="AC848" s="299" t="str">
        <f t="shared" si="389"/>
        <v/>
      </c>
      <c r="AD848" s="297"/>
      <c r="AE848" s="299" t="str">
        <f t="shared" si="390"/>
        <v/>
      </c>
      <c r="AF848" s="297"/>
      <c r="AG848" s="298" t="str">
        <f t="shared" si="391"/>
        <v/>
      </c>
      <c r="AH848" s="298" t="str">
        <f t="shared" si="392"/>
        <v/>
      </c>
      <c r="AI848" s="298" t="str">
        <f t="shared" si="393"/>
        <v/>
      </c>
      <c r="AJ848" s="300"/>
      <c r="AK848" s="295"/>
      <c r="AL848" s="296" t="str">
        <f>IF(AK848&lt;&gt;"",AK848/VLOOKUP($V848,Setup!$C$30:$D$41,2,0),"")</f>
        <v/>
      </c>
      <c r="AM848" s="301"/>
      <c r="AN848" s="299" t="str">
        <f t="shared" si="394"/>
        <v/>
      </c>
      <c r="AO848" s="301"/>
      <c r="AP848" s="299" t="str">
        <f t="shared" si="395"/>
        <v/>
      </c>
      <c r="AQ848" s="301"/>
      <c r="AR848" s="299" t="str">
        <f t="shared" si="396"/>
        <v/>
      </c>
      <c r="AS848" s="301"/>
      <c r="AT848" s="298" t="str">
        <f t="shared" si="397"/>
        <v/>
      </c>
      <c r="AU848" s="298" t="str">
        <f t="shared" si="398"/>
        <v/>
      </c>
      <c r="AV848" s="298" t="str">
        <f t="shared" si="399"/>
        <v/>
      </c>
      <c r="AW848" s="300"/>
      <c r="AX848" s="295"/>
      <c r="AY848" s="296" t="str">
        <f>IF(AX848&lt;&gt;"",AX848/VLOOKUP($V848,Setup!$C$30:$D$41,2,0),"")</f>
        <v/>
      </c>
      <c r="AZ848" s="302"/>
      <c r="BA848" s="299" t="str">
        <f t="shared" si="400"/>
        <v/>
      </c>
      <c r="BB848" s="302"/>
      <c r="BC848" s="299" t="str">
        <f t="shared" si="401"/>
        <v/>
      </c>
      <c r="BD848" s="302"/>
      <c r="BE848" s="299" t="str">
        <f t="shared" si="402"/>
        <v/>
      </c>
      <c r="BF848" s="302"/>
      <c r="BG848" s="298" t="str">
        <f t="shared" si="403"/>
        <v/>
      </c>
      <c r="BH848" s="298" t="str">
        <f t="shared" si="404"/>
        <v/>
      </c>
      <c r="BI848" s="298" t="str">
        <f t="shared" si="405"/>
        <v/>
      </c>
      <c r="BJ848" s="300"/>
      <c r="BK848" s="295"/>
      <c r="BL848" s="296" t="str">
        <f>IF(BK848&lt;&gt;"",BK848/VLOOKUP($V848,Setup!$C$30:$D$41,2,0),"")</f>
        <v/>
      </c>
      <c r="BM848" s="302"/>
      <c r="BN848" s="299" t="str">
        <f t="shared" si="406"/>
        <v/>
      </c>
      <c r="BO848" s="302"/>
      <c r="BP848" s="299" t="str">
        <f t="shared" si="407"/>
        <v/>
      </c>
      <c r="BQ848" s="302"/>
      <c r="BR848" s="299" t="str">
        <f t="shared" si="408"/>
        <v/>
      </c>
      <c r="BS848" s="302"/>
      <c r="BT848" s="298" t="str">
        <f t="shared" si="409"/>
        <v/>
      </c>
      <c r="BU848" s="298" t="str">
        <f t="shared" si="410"/>
        <v/>
      </c>
      <c r="BV848" s="298" t="str">
        <f t="shared" si="411"/>
        <v/>
      </c>
      <c r="BW848" s="300"/>
      <c r="BX848" s="298" t="str">
        <f t="shared" si="412"/>
        <v/>
      </c>
      <c r="BY848" s="298" t="str">
        <f t="shared" si="413"/>
        <v/>
      </c>
      <c r="BZ848" s="113"/>
      <c r="CA848" s="114"/>
      <c r="CL848" s="358" t="str">
        <f>IFERROR(VLOOKUP(C848,'Data Sheet'!$A$3:$B$16,2,FALSE),"")</f>
        <v/>
      </c>
    </row>
    <row r="849" spans="1:90" ht="25.5" customHeight="1">
      <c r="A849" s="100"/>
      <c r="B849" s="107" t="str">
        <f t="shared" si="416"/>
        <v>--</v>
      </c>
      <c r="C849" s="304"/>
      <c r="D849" s="305" t="str">
        <f>IFERROR(IF(VLOOKUP(C849,'Data Sheet'!$A$3:$D$16,4,FALSE)=0,"",VLOOKUP(C849,'Data Sheet'!$A$3:$D$16,4,FALSE)),"")</f>
        <v/>
      </c>
      <c r="E849" s="306"/>
      <c r="F849" s="307" t="str">
        <f>IFERROR(IF(VLOOKUP(E849,'Data Sheet'!$C$19:$D$80,2,FALSE)=0,"",VLOOKUP(E849,'Data Sheet'!$C$19:$D$80,2,FALSE)),"")</f>
        <v/>
      </c>
      <c r="G849" s="308" t="str">
        <f t="shared" si="414"/>
        <v>-</v>
      </c>
      <c r="H849" s="108"/>
      <c r="I849" s="304"/>
      <c r="J849" s="109" t="e">
        <f t="shared" si="415"/>
        <v>#VALUE!</v>
      </c>
      <c r="K849" s="104" t="str">
        <f>IFERROR(INDEX('Data Sheet'!$C$104:$C$181,MATCH(I849,'Data Sheet'!$F$104:$F$181,0)),"")</f>
        <v/>
      </c>
      <c r="L849" s="260" t="str">
        <f>IFERROR(INDEX('Data Sheet'!$G$104:$G$181,MATCH(I849,'Data Sheet'!$F$104:$F$181,0)),"")</f>
        <v/>
      </c>
      <c r="M849" s="220"/>
      <c r="N849" s="303"/>
      <c r="O849" s="303"/>
      <c r="P849" s="110" t="str">
        <f>IFERROR(INDEX(Setup!$D$44:$D$70,MATCH(M849,Setup!$K$44:$K$70,0))&amp;"","")</f>
        <v/>
      </c>
      <c r="Q849" s="110" t="str">
        <f>IFERROR(INDEX(Setup!$E$44:$E$70,MATCH(M849,Setup!$K$44:$K$70,0))&amp;"","")</f>
        <v/>
      </c>
      <c r="R849" s="110" t="str">
        <f>IFERROR(INDEX(Setup!$L$44:$L$70,MATCH(M849,Setup!$K$44:$K$70,0))&amp;"","")</f>
        <v/>
      </c>
      <c r="S849" s="110" t="str">
        <f>Setup!$C$30</f>
        <v>USD</v>
      </c>
      <c r="T849" s="111" t="str">
        <f>IFERROR(INDEX('Data Sheet'!$B$104:$B$181,MATCH(I849,'Data Sheet'!$F$104:$F$181,0)),"")</f>
        <v/>
      </c>
      <c r="U849" s="112" t="str">
        <f>IFERROR(INDEX('Data Sheet'!$D$104:$D$181,MATCH(I849,'Data Sheet'!$F$104:$F$181,0)),"")</f>
        <v/>
      </c>
      <c r="V849" s="102"/>
      <c r="W849" s="221" t="e">
        <f>IF(V849=Setup!$C$30,"Grant",IF(V849=Setup!$C$31,"Local",IF(V849=Setup!$C$32,"Other",IF(ISBLANK(V849),"","Other"))))</f>
        <v>#N/A</v>
      </c>
      <c r="X849" s="295"/>
      <c r="Y849" s="296" t="str">
        <f>IF(X849&lt;&gt;"",X849/VLOOKUP($V849,Setup!$C$30:$D$41,2,0),"")</f>
        <v/>
      </c>
      <c r="Z849" s="297"/>
      <c r="AA849" s="298" t="str">
        <f t="shared" si="388"/>
        <v/>
      </c>
      <c r="AB849" s="297"/>
      <c r="AC849" s="299" t="str">
        <f t="shared" si="389"/>
        <v/>
      </c>
      <c r="AD849" s="297"/>
      <c r="AE849" s="299" t="str">
        <f t="shared" si="390"/>
        <v/>
      </c>
      <c r="AF849" s="297"/>
      <c r="AG849" s="298" t="str">
        <f t="shared" si="391"/>
        <v/>
      </c>
      <c r="AH849" s="298" t="str">
        <f t="shared" si="392"/>
        <v/>
      </c>
      <c r="AI849" s="298" t="str">
        <f t="shared" si="393"/>
        <v/>
      </c>
      <c r="AJ849" s="300"/>
      <c r="AK849" s="295"/>
      <c r="AL849" s="296" t="str">
        <f>IF(AK849&lt;&gt;"",AK849/VLOOKUP($V849,Setup!$C$30:$D$41,2,0),"")</f>
        <v/>
      </c>
      <c r="AM849" s="301"/>
      <c r="AN849" s="299" t="str">
        <f t="shared" si="394"/>
        <v/>
      </c>
      <c r="AO849" s="301"/>
      <c r="AP849" s="299" t="str">
        <f t="shared" si="395"/>
        <v/>
      </c>
      <c r="AQ849" s="301"/>
      <c r="AR849" s="299" t="str">
        <f t="shared" si="396"/>
        <v/>
      </c>
      <c r="AS849" s="301"/>
      <c r="AT849" s="298" t="str">
        <f t="shared" si="397"/>
        <v/>
      </c>
      <c r="AU849" s="298" t="str">
        <f t="shared" si="398"/>
        <v/>
      </c>
      <c r="AV849" s="298" t="str">
        <f t="shared" si="399"/>
        <v/>
      </c>
      <c r="AW849" s="300"/>
      <c r="AX849" s="295"/>
      <c r="AY849" s="296" t="str">
        <f>IF(AX849&lt;&gt;"",AX849/VLOOKUP($V849,Setup!$C$30:$D$41,2,0),"")</f>
        <v/>
      </c>
      <c r="AZ849" s="302"/>
      <c r="BA849" s="299" t="str">
        <f t="shared" si="400"/>
        <v/>
      </c>
      <c r="BB849" s="302"/>
      <c r="BC849" s="299" t="str">
        <f t="shared" si="401"/>
        <v/>
      </c>
      <c r="BD849" s="302"/>
      <c r="BE849" s="299" t="str">
        <f t="shared" si="402"/>
        <v/>
      </c>
      <c r="BF849" s="302"/>
      <c r="BG849" s="298" t="str">
        <f t="shared" si="403"/>
        <v/>
      </c>
      <c r="BH849" s="298" t="str">
        <f t="shared" si="404"/>
        <v/>
      </c>
      <c r="BI849" s="298" t="str">
        <f t="shared" si="405"/>
        <v/>
      </c>
      <c r="BJ849" s="300"/>
      <c r="BK849" s="295"/>
      <c r="BL849" s="296" t="str">
        <f>IF(BK849&lt;&gt;"",BK849/VLOOKUP($V849,Setup!$C$30:$D$41,2,0),"")</f>
        <v/>
      </c>
      <c r="BM849" s="302"/>
      <c r="BN849" s="299" t="str">
        <f t="shared" si="406"/>
        <v/>
      </c>
      <c r="BO849" s="302"/>
      <c r="BP849" s="299" t="str">
        <f t="shared" si="407"/>
        <v/>
      </c>
      <c r="BQ849" s="302"/>
      <c r="BR849" s="299" t="str">
        <f t="shared" si="408"/>
        <v/>
      </c>
      <c r="BS849" s="302"/>
      <c r="BT849" s="298" t="str">
        <f t="shared" si="409"/>
        <v/>
      </c>
      <c r="BU849" s="298" t="str">
        <f t="shared" si="410"/>
        <v/>
      </c>
      <c r="BV849" s="298" t="str">
        <f t="shared" si="411"/>
        <v/>
      </c>
      <c r="BW849" s="300"/>
      <c r="BX849" s="298" t="str">
        <f t="shared" si="412"/>
        <v/>
      </c>
      <c r="BY849" s="298" t="str">
        <f t="shared" si="413"/>
        <v/>
      </c>
      <c r="BZ849" s="113"/>
      <c r="CA849" s="114"/>
      <c r="CL849" s="358" t="str">
        <f>IFERROR(VLOOKUP(C849,'Data Sheet'!$A$3:$B$16,2,FALSE),"")</f>
        <v/>
      </c>
    </row>
    <row r="850" spans="1:90" ht="25.5" customHeight="1">
      <c r="A850" s="100"/>
      <c r="B850" s="107" t="str">
        <f t="shared" si="416"/>
        <v>--</v>
      </c>
      <c r="C850" s="304"/>
      <c r="D850" s="305" t="str">
        <f>IFERROR(IF(VLOOKUP(C850,'Data Sheet'!$A$3:$D$16,4,FALSE)=0,"",VLOOKUP(C850,'Data Sheet'!$A$3:$D$16,4,FALSE)),"")</f>
        <v/>
      </c>
      <c r="E850" s="306"/>
      <c r="F850" s="307" t="str">
        <f>IFERROR(IF(VLOOKUP(E850,'Data Sheet'!$C$19:$D$80,2,FALSE)=0,"",VLOOKUP(E850,'Data Sheet'!$C$19:$D$80,2,FALSE)),"")</f>
        <v/>
      </c>
      <c r="G850" s="308" t="str">
        <f t="shared" si="414"/>
        <v>-</v>
      </c>
      <c r="H850" s="108"/>
      <c r="I850" s="304"/>
      <c r="J850" s="109" t="e">
        <f t="shared" si="415"/>
        <v>#VALUE!</v>
      </c>
      <c r="K850" s="104" t="str">
        <f>IFERROR(INDEX('Data Sheet'!$C$104:$C$181,MATCH(I850,'Data Sheet'!$F$104:$F$181,0)),"")</f>
        <v/>
      </c>
      <c r="L850" s="260" t="str">
        <f>IFERROR(INDEX('Data Sheet'!$G$104:$G$181,MATCH(I850,'Data Sheet'!$F$104:$F$181,0)),"")</f>
        <v/>
      </c>
      <c r="M850" s="220"/>
      <c r="N850" s="303"/>
      <c r="O850" s="303"/>
      <c r="P850" s="110" t="str">
        <f>IFERROR(INDEX(Setup!$D$44:$D$70,MATCH(M850,Setup!$K$44:$K$70,0))&amp;"","")</f>
        <v/>
      </c>
      <c r="Q850" s="110" t="str">
        <f>IFERROR(INDEX(Setup!$E$44:$E$70,MATCH(M850,Setup!$K$44:$K$70,0))&amp;"","")</f>
        <v/>
      </c>
      <c r="R850" s="110" t="str">
        <f>IFERROR(INDEX(Setup!$L$44:$L$70,MATCH(M850,Setup!$K$44:$K$70,0))&amp;"","")</f>
        <v/>
      </c>
      <c r="S850" s="110" t="str">
        <f>Setup!$C$30</f>
        <v>USD</v>
      </c>
      <c r="T850" s="111" t="str">
        <f>IFERROR(INDEX('Data Sheet'!$B$104:$B$181,MATCH(I850,'Data Sheet'!$F$104:$F$181,0)),"")</f>
        <v/>
      </c>
      <c r="U850" s="112" t="str">
        <f>IFERROR(INDEX('Data Sheet'!$D$104:$D$181,MATCH(I850,'Data Sheet'!$F$104:$F$181,0)),"")</f>
        <v/>
      </c>
      <c r="V850" s="102"/>
      <c r="W850" s="221" t="e">
        <f>IF(V850=Setup!$C$30,"Grant",IF(V850=Setup!$C$31,"Local",IF(V850=Setup!$C$32,"Other",IF(ISBLANK(V850),"","Other"))))</f>
        <v>#N/A</v>
      </c>
      <c r="X850" s="295"/>
      <c r="Y850" s="296" t="str">
        <f>IF(X850&lt;&gt;"",X850/VLOOKUP($V850,Setup!$C$30:$D$41,2,0),"")</f>
        <v/>
      </c>
      <c r="Z850" s="297"/>
      <c r="AA850" s="298" t="str">
        <f t="shared" si="388"/>
        <v/>
      </c>
      <c r="AB850" s="297"/>
      <c r="AC850" s="299" t="str">
        <f t="shared" si="389"/>
        <v/>
      </c>
      <c r="AD850" s="297"/>
      <c r="AE850" s="299" t="str">
        <f t="shared" si="390"/>
        <v/>
      </c>
      <c r="AF850" s="297"/>
      <c r="AG850" s="298" t="str">
        <f t="shared" si="391"/>
        <v/>
      </c>
      <c r="AH850" s="298" t="str">
        <f t="shared" si="392"/>
        <v/>
      </c>
      <c r="AI850" s="298" t="str">
        <f t="shared" si="393"/>
        <v/>
      </c>
      <c r="AJ850" s="300"/>
      <c r="AK850" s="295"/>
      <c r="AL850" s="296" t="str">
        <f>IF(AK850&lt;&gt;"",AK850/VLOOKUP($V850,Setup!$C$30:$D$41,2,0),"")</f>
        <v/>
      </c>
      <c r="AM850" s="301"/>
      <c r="AN850" s="299" t="str">
        <f t="shared" si="394"/>
        <v/>
      </c>
      <c r="AO850" s="301"/>
      <c r="AP850" s="299" t="str">
        <f t="shared" si="395"/>
        <v/>
      </c>
      <c r="AQ850" s="301"/>
      <c r="AR850" s="299" t="str">
        <f t="shared" si="396"/>
        <v/>
      </c>
      <c r="AS850" s="301"/>
      <c r="AT850" s="298" t="str">
        <f t="shared" si="397"/>
        <v/>
      </c>
      <c r="AU850" s="298" t="str">
        <f t="shared" si="398"/>
        <v/>
      </c>
      <c r="AV850" s="298" t="str">
        <f t="shared" si="399"/>
        <v/>
      </c>
      <c r="AW850" s="300"/>
      <c r="AX850" s="295"/>
      <c r="AY850" s="296" t="str">
        <f>IF(AX850&lt;&gt;"",AX850/VLOOKUP($V850,Setup!$C$30:$D$41,2,0),"")</f>
        <v/>
      </c>
      <c r="AZ850" s="302"/>
      <c r="BA850" s="299" t="str">
        <f t="shared" si="400"/>
        <v/>
      </c>
      <c r="BB850" s="302"/>
      <c r="BC850" s="299" t="str">
        <f t="shared" si="401"/>
        <v/>
      </c>
      <c r="BD850" s="302"/>
      <c r="BE850" s="299" t="str">
        <f t="shared" si="402"/>
        <v/>
      </c>
      <c r="BF850" s="302"/>
      <c r="BG850" s="298" t="str">
        <f t="shared" si="403"/>
        <v/>
      </c>
      <c r="BH850" s="298" t="str">
        <f t="shared" si="404"/>
        <v/>
      </c>
      <c r="BI850" s="298" t="str">
        <f t="shared" si="405"/>
        <v/>
      </c>
      <c r="BJ850" s="300"/>
      <c r="BK850" s="295"/>
      <c r="BL850" s="296" t="str">
        <f>IF(BK850&lt;&gt;"",BK850/VLOOKUP($V850,Setup!$C$30:$D$41,2,0),"")</f>
        <v/>
      </c>
      <c r="BM850" s="302"/>
      <c r="BN850" s="299" t="str">
        <f t="shared" si="406"/>
        <v/>
      </c>
      <c r="BO850" s="302"/>
      <c r="BP850" s="299" t="str">
        <f t="shared" si="407"/>
        <v/>
      </c>
      <c r="BQ850" s="302"/>
      <c r="BR850" s="299" t="str">
        <f t="shared" si="408"/>
        <v/>
      </c>
      <c r="BS850" s="302"/>
      <c r="BT850" s="298" t="str">
        <f t="shared" si="409"/>
        <v/>
      </c>
      <c r="BU850" s="298" t="str">
        <f t="shared" si="410"/>
        <v/>
      </c>
      <c r="BV850" s="298" t="str">
        <f t="shared" si="411"/>
        <v/>
      </c>
      <c r="BW850" s="300"/>
      <c r="BX850" s="298" t="str">
        <f t="shared" si="412"/>
        <v/>
      </c>
      <c r="BY850" s="298" t="str">
        <f t="shared" si="413"/>
        <v/>
      </c>
      <c r="BZ850" s="113"/>
      <c r="CA850" s="114"/>
      <c r="CL850" s="358" t="str">
        <f>IFERROR(VLOOKUP(C850,'Data Sheet'!$A$3:$B$16,2,FALSE),"")</f>
        <v/>
      </c>
    </row>
    <row r="851" spans="1:90" ht="25.5" customHeight="1">
      <c r="A851" s="100"/>
      <c r="B851" s="107" t="str">
        <f t="shared" si="416"/>
        <v>--</v>
      </c>
      <c r="C851" s="304"/>
      <c r="D851" s="305" t="str">
        <f>IFERROR(IF(VLOOKUP(C851,'Data Sheet'!$A$3:$D$16,4,FALSE)=0,"",VLOOKUP(C851,'Data Sheet'!$A$3:$D$16,4,FALSE)),"")</f>
        <v/>
      </c>
      <c r="E851" s="306"/>
      <c r="F851" s="307" t="str">
        <f>IFERROR(IF(VLOOKUP(E851,'Data Sheet'!$C$19:$D$80,2,FALSE)=0,"",VLOOKUP(E851,'Data Sheet'!$C$19:$D$80,2,FALSE)),"")</f>
        <v/>
      </c>
      <c r="G851" s="308" t="str">
        <f t="shared" si="414"/>
        <v>-</v>
      </c>
      <c r="H851" s="108"/>
      <c r="I851" s="304"/>
      <c r="J851" s="109" t="e">
        <f t="shared" si="415"/>
        <v>#VALUE!</v>
      </c>
      <c r="K851" s="104" t="str">
        <f>IFERROR(INDEX('Data Sheet'!$C$104:$C$181,MATCH(I851,'Data Sheet'!$F$104:$F$181,0)),"")</f>
        <v/>
      </c>
      <c r="L851" s="260" t="str">
        <f>IFERROR(INDEX('Data Sheet'!$G$104:$G$181,MATCH(I851,'Data Sheet'!$F$104:$F$181,0)),"")</f>
        <v/>
      </c>
      <c r="M851" s="220"/>
      <c r="N851" s="303"/>
      <c r="O851" s="303"/>
      <c r="P851" s="110" t="str">
        <f>IFERROR(INDEX(Setup!$D$44:$D$70,MATCH(M851,Setup!$K$44:$K$70,0))&amp;"","")</f>
        <v/>
      </c>
      <c r="Q851" s="110" t="str">
        <f>IFERROR(INDEX(Setup!$E$44:$E$70,MATCH(M851,Setup!$K$44:$K$70,0))&amp;"","")</f>
        <v/>
      </c>
      <c r="R851" s="110" t="str">
        <f>IFERROR(INDEX(Setup!$L$44:$L$70,MATCH(M851,Setup!$K$44:$K$70,0))&amp;"","")</f>
        <v/>
      </c>
      <c r="S851" s="110" t="str">
        <f>Setup!$C$30</f>
        <v>USD</v>
      </c>
      <c r="T851" s="111" t="str">
        <f>IFERROR(INDEX('Data Sheet'!$B$104:$B$181,MATCH(I851,'Data Sheet'!$F$104:$F$181,0)),"")</f>
        <v/>
      </c>
      <c r="U851" s="112" t="str">
        <f>IFERROR(INDEX('Data Sheet'!$D$104:$D$181,MATCH(I851,'Data Sheet'!$F$104:$F$181,0)),"")</f>
        <v/>
      </c>
      <c r="V851" s="102"/>
      <c r="W851" s="221" t="e">
        <f>IF(V851=Setup!$C$30,"Grant",IF(V851=Setup!$C$31,"Local",IF(V851=Setup!$C$32,"Other",IF(ISBLANK(V851),"","Other"))))</f>
        <v>#N/A</v>
      </c>
      <c r="X851" s="295"/>
      <c r="Y851" s="296" t="str">
        <f>IF(X851&lt;&gt;"",X851/VLOOKUP($V851,Setup!$C$30:$D$41,2,0),"")</f>
        <v/>
      </c>
      <c r="Z851" s="297"/>
      <c r="AA851" s="298" t="str">
        <f t="shared" si="388"/>
        <v/>
      </c>
      <c r="AB851" s="297"/>
      <c r="AC851" s="299" t="str">
        <f t="shared" si="389"/>
        <v/>
      </c>
      <c r="AD851" s="297"/>
      <c r="AE851" s="299" t="str">
        <f t="shared" si="390"/>
        <v/>
      </c>
      <c r="AF851" s="297"/>
      <c r="AG851" s="298" t="str">
        <f t="shared" si="391"/>
        <v/>
      </c>
      <c r="AH851" s="298" t="str">
        <f t="shared" si="392"/>
        <v/>
      </c>
      <c r="AI851" s="298" t="str">
        <f t="shared" si="393"/>
        <v/>
      </c>
      <c r="AJ851" s="300"/>
      <c r="AK851" s="295"/>
      <c r="AL851" s="296" t="str">
        <f>IF(AK851&lt;&gt;"",AK851/VLOOKUP($V851,Setup!$C$30:$D$41,2,0),"")</f>
        <v/>
      </c>
      <c r="AM851" s="301"/>
      <c r="AN851" s="299" t="str">
        <f t="shared" si="394"/>
        <v/>
      </c>
      <c r="AO851" s="301"/>
      <c r="AP851" s="299" t="str">
        <f t="shared" si="395"/>
        <v/>
      </c>
      <c r="AQ851" s="301"/>
      <c r="AR851" s="299" t="str">
        <f t="shared" si="396"/>
        <v/>
      </c>
      <c r="AS851" s="301"/>
      <c r="AT851" s="298" t="str">
        <f t="shared" si="397"/>
        <v/>
      </c>
      <c r="AU851" s="298" t="str">
        <f t="shared" si="398"/>
        <v/>
      </c>
      <c r="AV851" s="298" t="str">
        <f t="shared" si="399"/>
        <v/>
      </c>
      <c r="AW851" s="300"/>
      <c r="AX851" s="295"/>
      <c r="AY851" s="296" t="str">
        <f>IF(AX851&lt;&gt;"",AX851/VLOOKUP($V851,Setup!$C$30:$D$41,2,0),"")</f>
        <v/>
      </c>
      <c r="AZ851" s="302"/>
      <c r="BA851" s="299" t="str">
        <f t="shared" si="400"/>
        <v/>
      </c>
      <c r="BB851" s="302"/>
      <c r="BC851" s="299" t="str">
        <f t="shared" si="401"/>
        <v/>
      </c>
      <c r="BD851" s="302"/>
      <c r="BE851" s="299" t="str">
        <f t="shared" si="402"/>
        <v/>
      </c>
      <c r="BF851" s="302"/>
      <c r="BG851" s="298" t="str">
        <f t="shared" si="403"/>
        <v/>
      </c>
      <c r="BH851" s="298" t="str">
        <f t="shared" si="404"/>
        <v/>
      </c>
      <c r="BI851" s="298" t="str">
        <f t="shared" si="405"/>
        <v/>
      </c>
      <c r="BJ851" s="300"/>
      <c r="BK851" s="295"/>
      <c r="BL851" s="296" t="str">
        <f>IF(BK851&lt;&gt;"",BK851/VLOOKUP($V851,Setup!$C$30:$D$41,2,0),"")</f>
        <v/>
      </c>
      <c r="BM851" s="302"/>
      <c r="BN851" s="299" t="str">
        <f t="shared" si="406"/>
        <v/>
      </c>
      <c r="BO851" s="302"/>
      <c r="BP851" s="299" t="str">
        <f t="shared" si="407"/>
        <v/>
      </c>
      <c r="BQ851" s="302"/>
      <c r="BR851" s="299" t="str">
        <f t="shared" si="408"/>
        <v/>
      </c>
      <c r="BS851" s="302"/>
      <c r="BT851" s="298" t="str">
        <f t="shared" si="409"/>
        <v/>
      </c>
      <c r="BU851" s="298" t="str">
        <f t="shared" si="410"/>
        <v/>
      </c>
      <c r="BV851" s="298" t="str">
        <f t="shared" si="411"/>
        <v/>
      </c>
      <c r="BW851" s="300"/>
      <c r="BX851" s="298" t="str">
        <f t="shared" si="412"/>
        <v/>
      </c>
      <c r="BY851" s="298" t="str">
        <f t="shared" si="413"/>
        <v/>
      </c>
      <c r="BZ851" s="113"/>
      <c r="CA851" s="114"/>
      <c r="CL851" s="358" t="str">
        <f>IFERROR(VLOOKUP(C851,'Data Sheet'!$A$3:$B$16,2,FALSE),"")</f>
        <v/>
      </c>
    </row>
    <row r="852" spans="1:90" ht="25.5" customHeight="1">
      <c r="A852" s="100"/>
      <c r="B852" s="107" t="str">
        <f t="shared" si="416"/>
        <v>--</v>
      </c>
      <c r="C852" s="304"/>
      <c r="D852" s="305" t="str">
        <f>IFERROR(IF(VLOOKUP(C852,'Data Sheet'!$A$3:$D$16,4,FALSE)=0,"",VLOOKUP(C852,'Data Sheet'!$A$3:$D$16,4,FALSE)),"")</f>
        <v/>
      </c>
      <c r="E852" s="306"/>
      <c r="F852" s="307" t="str">
        <f>IFERROR(IF(VLOOKUP(E852,'Data Sheet'!$C$19:$D$80,2,FALSE)=0,"",VLOOKUP(E852,'Data Sheet'!$C$19:$D$80,2,FALSE)),"")</f>
        <v/>
      </c>
      <c r="G852" s="308" t="str">
        <f t="shared" si="414"/>
        <v>-</v>
      </c>
      <c r="H852" s="108"/>
      <c r="I852" s="304"/>
      <c r="J852" s="109" t="e">
        <f t="shared" si="415"/>
        <v>#VALUE!</v>
      </c>
      <c r="K852" s="104" t="str">
        <f>IFERROR(INDEX('Data Sheet'!$C$104:$C$181,MATCH(I852,'Data Sheet'!$F$104:$F$181,0)),"")</f>
        <v/>
      </c>
      <c r="L852" s="260" t="str">
        <f>IFERROR(INDEX('Data Sheet'!$G$104:$G$181,MATCH(I852,'Data Sheet'!$F$104:$F$181,0)),"")</f>
        <v/>
      </c>
      <c r="M852" s="220"/>
      <c r="N852" s="303"/>
      <c r="O852" s="303"/>
      <c r="P852" s="110" t="str">
        <f>IFERROR(INDEX(Setup!$D$44:$D$70,MATCH(M852,Setup!$K$44:$K$70,0))&amp;"","")</f>
        <v/>
      </c>
      <c r="Q852" s="110" t="str">
        <f>IFERROR(INDEX(Setup!$E$44:$E$70,MATCH(M852,Setup!$K$44:$K$70,0))&amp;"","")</f>
        <v/>
      </c>
      <c r="R852" s="110" t="str">
        <f>IFERROR(INDEX(Setup!$L$44:$L$70,MATCH(M852,Setup!$K$44:$K$70,0))&amp;"","")</f>
        <v/>
      </c>
      <c r="S852" s="110" t="str">
        <f>Setup!$C$30</f>
        <v>USD</v>
      </c>
      <c r="T852" s="111" t="str">
        <f>IFERROR(INDEX('Data Sheet'!$B$104:$B$181,MATCH(I852,'Data Sheet'!$F$104:$F$181,0)),"")</f>
        <v/>
      </c>
      <c r="U852" s="112" t="str">
        <f>IFERROR(INDEX('Data Sheet'!$D$104:$D$181,MATCH(I852,'Data Sheet'!$F$104:$F$181,0)),"")</f>
        <v/>
      </c>
      <c r="V852" s="102"/>
      <c r="W852" s="221" t="e">
        <f>IF(V852=Setup!$C$30,"Grant",IF(V852=Setup!$C$31,"Local",IF(V852=Setup!$C$32,"Other",IF(ISBLANK(V852),"","Other"))))</f>
        <v>#N/A</v>
      </c>
      <c r="X852" s="295"/>
      <c r="Y852" s="296" t="str">
        <f>IF(X852&lt;&gt;"",X852/VLOOKUP($V852,Setup!$C$30:$D$41,2,0),"")</f>
        <v/>
      </c>
      <c r="Z852" s="297"/>
      <c r="AA852" s="298" t="str">
        <f t="shared" si="388"/>
        <v/>
      </c>
      <c r="AB852" s="297"/>
      <c r="AC852" s="299" t="str">
        <f t="shared" si="389"/>
        <v/>
      </c>
      <c r="AD852" s="297"/>
      <c r="AE852" s="299" t="str">
        <f t="shared" si="390"/>
        <v/>
      </c>
      <c r="AF852" s="297"/>
      <c r="AG852" s="298" t="str">
        <f t="shared" si="391"/>
        <v/>
      </c>
      <c r="AH852" s="298" t="str">
        <f t="shared" si="392"/>
        <v/>
      </c>
      <c r="AI852" s="298" t="str">
        <f t="shared" si="393"/>
        <v/>
      </c>
      <c r="AJ852" s="300"/>
      <c r="AK852" s="295"/>
      <c r="AL852" s="296" t="str">
        <f>IF(AK852&lt;&gt;"",AK852/VLOOKUP($V852,Setup!$C$30:$D$41,2,0),"")</f>
        <v/>
      </c>
      <c r="AM852" s="301"/>
      <c r="AN852" s="299" t="str">
        <f t="shared" si="394"/>
        <v/>
      </c>
      <c r="AO852" s="301"/>
      <c r="AP852" s="299" t="str">
        <f t="shared" si="395"/>
        <v/>
      </c>
      <c r="AQ852" s="301"/>
      <c r="AR852" s="299" t="str">
        <f t="shared" si="396"/>
        <v/>
      </c>
      <c r="AS852" s="301"/>
      <c r="AT852" s="298" t="str">
        <f t="shared" si="397"/>
        <v/>
      </c>
      <c r="AU852" s="298" t="str">
        <f t="shared" si="398"/>
        <v/>
      </c>
      <c r="AV852" s="298" t="str">
        <f t="shared" si="399"/>
        <v/>
      </c>
      <c r="AW852" s="300"/>
      <c r="AX852" s="295"/>
      <c r="AY852" s="296" t="str">
        <f>IF(AX852&lt;&gt;"",AX852/VLOOKUP($V852,Setup!$C$30:$D$41,2,0),"")</f>
        <v/>
      </c>
      <c r="AZ852" s="302"/>
      <c r="BA852" s="299" t="str">
        <f t="shared" si="400"/>
        <v/>
      </c>
      <c r="BB852" s="302"/>
      <c r="BC852" s="299" t="str">
        <f t="shared" si="401"/>
        <v/>
      </c>
      <c r="BD852" s="302"/>
      <c r="BE852" s="299" t="str">
        <f t="shared" si="402"/>
        <v/>
      </c>
      <c r="BF852" s="302"/>
      <c r="BG852" s="298" t="str">
        <f t="shared" si="403"/>
        <v/>
      </c>
      <c r="BH852" s="298" t="str">
        <f t="shared" si="404"/>
        <v/>
      </c>
      <c r="BI852" s="298" t="str">
        <f t="shared" si="405"/>
        <v/>
      </c>
      <c r="BJ852" s="300"/>
      <c r="BK852" s="295"/>
      <c r="BL852" s="296" t="str">
        <f>IF(BK852&lt;&gt;"",BK852/VLOOKUP($V852,Setup!$C$30:$D$41,2,0),"")</f>
        <v/>
      </c>
      <c r="BM852" s="302"/>
      <c r="BN852" s="299" t="str">
        <f t="shared" si="406"/>
        <v/>
      </c>
      <c r="BO852" s="302"/>
      <c r="BP852" s="299" t="str">
        <f t="shared" si="407"/>
        <v/>
      </c>
      <c r="BQ852" s="302"/>
      <c r="BR852" s="299" t="str">
        <f t="shared" si="408"/>
        <v/>
      </c>
      <c r="BS852" s="302"/>
      <c r="BT852" s="298" t="str">
        <f t="shared" si="409"/>
        <v/>
      </c>
      <c r="BU852" s="298" t="str">
        <f t="shared" si="410"/>
        <v/>
      </c>
      <c r="BV852" s="298" t="str">
        <f t="shared" si="411"/>
        <v/>
      </c>
      <c r="BW852" s="300"/>
      <c r="BX852" s="298" t="str">
        <f t="shared" si="412"/>
        <v/>
      </c>
      <c r="BY852" s="298" t="str">
        <f t="shared" si="413"/>
        <v/>
      </c>
      <c r="BZ852" s="113"/>
      <c r="CA852" s="114"/>
      <c r="CL852" s="358" t="str">
        <f>IFERROR(VLOOKUP(C852,'Data Sheet'!$A$3:$B$16,2,FALSE),"")</f>
        <v/>
      </c>
    </row>
    <row r="853" spans="1:90" ht="25.5" customHeight="1">
      <c r="A853" s="100"/>
      <c r="B853" s="107" t="str">
        <f t="shared" si="416"/>
        <v>--</v>
      </c>
      <c r="C853" s="304"/>
      <c r="D853" s="305" t="str">
        <f>IFERROR(IF(VLOOKUP(C853,'Data Sheet'!$A$3:$D$16,4,FALSE)=0,"",VLOOKUP(C853,'Data Sheet'!$A$3:$D$16,4,FALSE)),"")</f>
        <v/>
      </c>
      <c r="E853" s="306"/>
      <c r="F853" s="307" t="str">
        <f>IFERROR(IF(VLOOKUP(E853,'Data Sheet'!$C$19:$D$80,2,FALSE)=0,"",VLOOKUP(E853,'Data Sheet'!$C$19:$D$80,2,FALSE)),"")</f>
        <v/>
      </c>
      <c r="G853" s="308" t="str">
        <f t="shared" si="414"/>
        <v>-</v>
      </c>
      <c r="H853" s="108"/>
      <c r="I853" s="304"/>
      <c r="J853" s="109" t="e">
        <f t="shared" si="415"/>
        <v>#VALUE!</v>
      </c>
      <c r="K853" s="104" t="str">
        <f>IFERROR(INDEX('Data Sheet'!$C$104:$C$181,MATCH(I853,'Data Sheet'!$F$104:$F$181,0)),"")</f>
        <v/>
      </c>
      <c r="L853" s="260" t="str">
        <f>IFERROR(INDEX('Data Sheet'!$G$104:$G$181,MATCH(I853,'Data Sheet'!$F$104:$F$181,0)),"")</f>
        <v/>
      </c>
      <c r="M853" s="220"/>
      <c r="N853" s="303"/>
      <c r="O853" s="303"/>
      <c r="P853" s="110" t="str">
        <f>IFERROR(INDEX(Setup!$D$44:$D$70,MATCH(M853,Setup!$K$44:$K$70,0))&amp;"","")</f>
        <v/>
      </c>
      <c r="Q853" s="110" t="str">
        <f>IFERROR(INDEX(Setup!$E$44:$E$70,MATCH(M853,Setup!$K$44:$K$70,0))&amp;"","")</f>
        <v/>
      </c>
      <c r="R853" s="110" t="str">
        <f>IFERROR(INDEX(Setup!$L$44:$L$70,MATCH(M853,Setup!$K$44:$K$70,0))&amp;"","")</f>
        <v/>
      </c>
      <c r="S853" s="110" t="str">
        <f>Setup!$C$30</f>
        <v>USD</v>
      </c>
      <c r="T853" s="111" t="str">
        <f>IFERROR(INDEX('Data Sheet'!$B$104:$B$181,MATCH(I853,'Data Sheet'!$F$104:$F$181,0)),"")</f>
        <v/>
      </c>
      <c r="U853" s="112" t="str">
        <f>IFERROR(INDEX('Data Sheet'!$D$104:$D$181,MATCH(I853,'Data Sheet'!$F$104:$F$181,0)),"")</f>
        <v/>
      </c>
      <c r="V853" s="102"/>
      <c r="W853" s="221" t="e">
        <f>IF(V853=Setup!$C$30,"Grant",IF(V853=Setup!$C$31,"Local",IF(V853=Setup!$C$32,"Other",IF(ISBLANK(V853),"","Other"))))</f>
        <v>#N/A</v>
      </c>
      <c r="X853" s="295"/>
      <c r="Y853" s="296" t="str">
        <f>IF(X853&lt;&gt;"",X853/VLOOKUP($V853,Setup!$C$30:$D$41,2,0),"")</f>
        <v/>
      </c>
      <c r="Z853" s="297"/>
      <c r="AA853" s="298" t="str">
        <f t="shared" si="388"/>
        <v/>
      </c>
      <c r="AB853" s="297"/>
      <c r="AC853" s="299" t="str">
        <f t="shared" si="389"/>
        <v/>
      </c>
      <c r="AD853" s="297"/>
      <c r="AE853" s="299" t="str">
        <f t="shared" si="390"/>
        <v/>
      </c>
      <c r="AF853" s="297"/>
      <c r="AG853" s="298" t="str">
        <f t="shared" si="391"/>
        <v/>
      </c>
      <c r="AH853" s="298" t="str">
        <f t="shared" si="392"/>
        <v/>
      </c>
      <c r="AI853" s="298" t="str">
        <f t="shared" si="393"/>
        <v/>
      </c>
      <c r="AJ853" s="300"/>
      <c r="AK853" s="295"/>
      <c r="AL853" s="296" t="str">
        <f>IF(AK853&lt;&gt;"",AK853/VLOOKUP($V853,Setup!$C$30:$D$41,2,0),"")</f>
        <v/>
      </c>
      <c r="AM853" s="301"/>
      <c r="AN853" s="299" t="str">
        <f t="shared" si="394"/>
        <v/>
      </c>
      <c r="AO853" s="301"/>
      <c r="AP853" s="299" t="str">
        <f t="shared" si="395"/>
        <v/>
      </c>
      <c r="AQ853" s="301"/>
      <c r="AR853" s="299" t="str">
        <f t="shared" si="396"/>
        <v/>
      </c>
      <c r="AS853" s="301"/>
      <c r="AT853" s="298" t="str">
        <f t="shared" si="397"/>
        <v/>
      </c>
      <c r="AU853" s="298" t="str">
        <f t="shared" si="398"/>
        <v/>
      </c>
      <c r="AV853" s="298" t="str">
        <f t="shared" si="399"/>
        <v/>
      </c>
      <c r="AW853" s="300"/>
      <c r="AX853" s="295"/>
      <c r="AY853" s="296" t="str">
        <f>IF(AX853&lt;&gt;"",AX853/VLOOKUP($V853,Setup!$C$30:$D$41,2,0),"")</f>
        <v/>
      </c>
      <c r="AZ853" s="302"/>
      <c r="BA853" s="299" t="str">
        <f t="shared" si="400"/>
        <v/>
      </c>
      <c r="BB853" s="302"/>
      <c r="BC853" s="299" t="str">
        <f t="shared" si="401"/>
        <v/>
      </c>
      <c r="BD853" s="302"/>
      <c r="BE853" s="299" t="str">
        <f t="shared" si="402"/>
        <v/>
      </c>
      <c r="BF853" s="302"/>
      <c r="BG853" s="298" t="str">
        <f t="shared" si="403"/>
        <v/>
      </c>
      <c r="BH853" s="298" t="str">
        <f t="shared" si="404"/>
        <v/>
      </c>
      <c r="BI853" s="298" t="str">
        <f t="shared" si="405"/>
        <v/>
      </c>
      <c r="BJ853" s="300"/>
      <c r="BK853" s="295"/>
      <c r="BL853" s="296" t="str">
        <f>IF(BK853&lt;&gt;"",BK853/VLOOKUP($V853,Setup!$C$30:$D$41,2,0),"")</f>
        <v/>
      </c>
      <c r="BM853" s="302"/>
      <c r="BN853" s="299" t="str">
        <f t="shared" si="406"/>
        <v/>
      </c>
      <c r="BO853" s="302"/>
      <c r="BP853" s="299" t="str">
        <f t="shared" si="407"/>
        <v/>
      </c>
      <c r="BQ853" s="302"/>
      <c r="BR853" s="299" t="str">
        <f t="shared" si="408"/>
        <v/>
      </c>
      <c r="BS853" s="302"/>
      <c r="BT853" s="298" t="str">
        <f t="shared" si="409"/>
        <v/>
      </c>
      <c r="BU853" s="298" t="str">
        <f t="shared" si="410"/>
        <v/>
      </c>
      <c r="BV853" s="298" t="str">
        <f t="shared" si="411"/>
        <v/>
      </c>
      <c r="BW853" s="300"/>
      <c r="BX853" s="298" t="str">
        <f t="shared" si="412"/>
        <v/>
      </c>
      <c r="BY853" s="298" t="str">
        <f t="shared" si="413"/>
        <v/>
      </c>
      <c r="BZ853" s="113"/>
      <c r="CA853" s="114"/>
      <c r="CL853" s="358" t="str">
        <f>IFERROR(VLOOKUP(C853,'Data Sheet'!$A$3:$B$16,2,FALSE),"")</f>
        <v/>
      </c>
    </row>
    <row r="854" spans="1:90" ht="25.5" customHeight="1">
      <c r="A854" s="100"/>
      <c r="B854" s="107" t="str">
        <f t="shared" si="416"/>
        <v>--</v>
      </c>
      <c r="C854" s="304"/>
      <c r="D854" s="305" t="str">
        <f>IFERROR(IF(VLOOKUP(C854,'Data Sheet'!$A$3:$D$16,4,FALSE)=0,"",VLOOKUP(C854,'Data Sheet'!$A$3:$D$16,4,FALSE)),"")</f>
        <v/>
      </c>
      <c r="E854" s="306"/>
      <c r="F854" s="307" t="str">
        <f>IFERROR(IF(VLOOKUP(E854,'Data Sheet'!$C$19:$D$80,2,FALSE)=0,"",VLOOKUP(E854,'Data Sheet'!$C$19:$D$80,2,FALSE)),"")</f>
        <v/>
      </c>
      <c r="G854" s="308" t="str">
        <f t="shared" si="414"/>
        <v>-</v>
      </c>
      <c r="H854" s="108"/>
      <c r="I854" s="304"/>
      <c r="J854" s="109" t="e">
        <f t="shared" si="415"/>
        <v>#VALUE!</v>
      </c>
      <c r="K854" s="104" t="str">
        <f>IFERROR(INDEX('Data Sheet'!$C$104:$C$181,MATCH(I854,'Data Sheet'!$F$104:$F$181,0)),"")</f>
        <v/>
      </c>
      <c r="L854" s="260" t="str">
        <f>IFERROR(INDEX('Data Sheet'!$G$104:$G$181,MATCH(I854,'Data Sheet'!$F$104:$F$181,0)),"")</f>
        <v/>
      </c>
      <c r="M854" s="220"/>
      <c r="N854" s="303"/>
      <c r="O854" s="303"/>
      <c r="P854" s="110" t="str">
        <f>IFERROR(INDEX(Setup!$D$44:$D$70,MATCH(M854,Setup!$K$44:$K$70,0))&amp;"","")</f>
        <v/>
      </c>
      <c r="Q854" s="110" t="str">
        <f>IFERROR(INDEX(Setup!$E$44:$E$70,MATCH(M854,Setup!$K$44:$K$70,0))&amp;"","")</f>
        <v/>
      </c>
      <c r="R854" s="110" t="str">
        <f>IFERROR(INDEX(Setup!$L$44:$L$70,MATCH(M854,Setup!$K$44:$K$70,0))&amp;"","")</f>
        <v/>
      </c>
      <c r="S854" s="110" t="str">
        <f>Setup!$C$30</f>
        <v>USD</v>
      </c>
      <c r="T854" s="111" t="str">
        <f>IFERROR(INDEX('Data Sheet'!$B$104:$B$181,MATCH(I854,'Data Sheet'!$F$104:$F$181,0)),"")</f>
        <v/>
      </c>
      <c r="U854" s="112" t="str">
        <f>IFERROR(INDEX('Data Sheet'!$D$104:$D$181,MATCH(I854,'Data Sheet'!$F$104:$F$181,0)),"")</f>
        <v/>
      </c>
      <c r="V854" s="102"/>
      <c r="W854" s="221" t="e">
        <f>IF(V854=Setup!$C$30,"Grant",IF(V854=Setup!$C$31,"Local",IF(V854=Setup!$C$32,"Other",IF(ISBLANK(V854),"","Other"))))</f>
        <v>#N/A</v>
      </c>
      <c r="X854" s="295"/>
      <c r="Y854" s="296" t="str">
        <f>IF(X854&lt;&gt;"",X854/VLOOKUP($V854,Setup!$C$30:$D$41,2,0),"")</f>
        <v/>
      </c>
      <c r="Z854" s="297"/>
      <c r="AA854" s="298" t="str">
        <f t="shared" si="388"/>
        <v/>
      </c>
      <c r="AB854" s="297"/>
      <c r="AC854" s="299" t="str">
        <f t="shared" si="389"/>
        <v/>
      </c>
      <c r="AD854" s="297"/>
      <c r="AE854" s="299" t="str">
        <f t="shared" si="390"/>
        <v/>
      </c>
      <c r="AF854" s="297"/>
      <c r="AG854" s="298" t="str">
        <f t="shared" si="391"/>
        <v/>
      </c>
      <c r="AH854" s="298" t="str">
        <f t="shared" si="392"/>
        <v/>
      </c>
      <c r="AI854" s="298" t="str">
        <f t="shared" si="393"/>
        <v/>
      </c>
      <c r="AJ854" s="300"/>
      <c r="AK854" s="295"/>
      <c r="AL854" s="296" t="str">
        <f>IF(AK854&lt;&gt;"",AK854/VLOOKUP($V854,Setup!$C$30:$D$41,2,0),"")</f>
        <v/>
      </c>
      <c r="AM854" s="301"/>
      <c r="AN854" s="299" t="str">
        <f t="shared" si="394"/>
        <v/>
      </c>
      <c r="AO854" s="301"/>
      <c r="AP854" s="299" t="str">
        <f t="shared" si="395"/>
        <v/>
      </c>
      <c r="AQ854" s="301"/>
      <c r="AR854" s="299" t="str">
        <f t="shared" si="396"/>
        <v/>
      </c>
      <c r="AS854" s="301"/>
      <c r="AT854" s="298" t="str">
        <f t="shared" si="397"/>
        <v/>
      </c>
      <c r="AU854" s="298" t="str">
        <f t="shared" si="398"/>
        <v/>
      </c>
      <c r="AV854" s="298" t="str">
        <f t="shared" si="399"/>
        <v/>
      </c>
      <c r="AW854" s="300"/>
      <c r="AX854" s="295"/>
      <c r="AY854" s="296" t="str">
        <f>IF(AX854&lt;&gt;"",AX854/VLOOKUP($V854,Setup!$C$30:$D$41,2,0),"")</f>
        <v/>
      </c>
      <c r="AZ854" s="302"/>
      <c r="BA854" s="299" t="str">
        <f t="shared" si="400"/>
        <v/>
      </c>
      <c r="BB854" s="302"/>
      <c r="BC854" s="299" t="str">
        <f t="shared" si="401"/>
        <v/>
      </c>
      <c r="BD854" s="302"/>
      <c r="BE854" s="299" t="str">
        <f t="shared" si="402"/>
        <v/>
      </c>
      <c r="BF854" s="302"/>
      <c r="BG854" s="298" t="str">
        <f t="shared" si="403"/>
        <v/>
      </c>
      <c r="BH854" s="298" t="str">
        <f t="shared" si="404"/>
        <v/>
      </c>
      <c r="BI854" s="298" t="str">
        <f t="shared" si="405"/>
        <v/>
      </c>
      <c r="BJ854" s="300"/>
      <c r="BK854" s="295"/>
      <c r="BL854" s="296" t="str">
        <f>IF(BK854&lt;&gt;"",BK854/VLOOKUP($V854,Setup!$C$30:$D$41,2,0),"")</f>
        <v/>
      </c>
      <c r="BM854" s="302"/>
      <c r="BN854" s="299" t="str">
        <f t="shared" si="406"/>
        <v/>
      </c>
      <c r="BO854" s="302"/>
      <c r="BP854" s="299" t="str">
        <f t="shared" si="407"/>
        <v/>
      </c>
      <c r="BQ854" s="302"/>
      <c r="BR854" s="299" t="str">
        <f t="shared" si="408"/>
        <v/>
      </c>
      <c r="BS854" s="302"/>
      <c r="BT854" s="298" t="str">
        <f t="shared" si="409"/>
        <v/>
      </c>
      <c r="BU854" s="298" t="str">
        <f t="shared" si="410"/>
        <v/>
      </c>
      <c r="BV854" s="298" t="str">
        <f t="shared" si="411"/>
        <v/>
      </c>
      <c r="BW854" s="300"/>
      <c r="BX854" s="298" t="str">
        <f t="shared" si="412"/>
        <v/>
      </c>
      <c r="BY854" s="298" t="str">
        <f t="shared" si="413"/>
        <v/>
      </c>
      <c r="BZ854" s="113"/>
      <c r="CA854" s="114"/>
      <c r="CL854" s="358" t="str">
        <f>IFERROR(VLOOKUP(C854,'Data Sheet'!$A$3:$B$16,2,FALSE),"")</f>
        <v/>
      </c>
    </row>
    <row r="855" spans="1:90" ht="25.5" customHeight="1">
      <c r="A855" s="100"/>
      <c r="B855" s="107" t="str">
        <f t="shared" si="416"/>
        <v>--</v>
      </c>
      <c r="C855" s="304"/>
      <c r="D855" s="305" t="str">
        <f>IFERROR(IF(VLOOKUP(C855,'Data Sheet'!$A$3:$D$16,4,FALSE)=0,"",VLOOKUP(C855,'Data Sheet'!$A$3:$D$16,4,FALSE)),"")</f>
        <v/>
      </c>
      <c r="E855" s="306"/>
      <c r="F855" s="307" t="str">
        <f>IFERROR(IF(VLOOKUP(E855,'Data Sheet'!$C$19:$D$80,2,FALSE)=0,"",VLOOKUP(E855,'Data Sheet'!$C$19:$D$80,2,FALSE)),"")</f>
        <v/>
      </c>
      <c r="G855" s="308" t="str">
        <f t="shared" si="414"/>
        <v>-</v>
      </c>
      <c r="H855" s="108"/>
      <c r="I855" s="304"/>
      <c r="J855" s="109" t="e">
        <f t="shared" si="415"/>
        <v>#VALUE!</v>
      </c>
      <c r="K855" s="104" t="str">
        <f>IFERROR(INDEX('Data Sheet'!$C$104:$C$181,MATCH(I855,'Data Sheet'!$F$104:$F$181,0)),"")</f>
        <v/>
      </c>
      <c r="L855" s="260" t="str">
        <f>IFERROR(INDEX('Data Sheet'!$G$104:$G$181,MATCH(I855,'Data Sheet'!$F$104:$F$181,0)),"")</f>
        <v/>
      </c>
      <c r="M855" s="220"/>
      <c r="N855" s="303"/>
      <c r="O855" s="303"/>
      <c r="P855" s="110" t="str">
        <f>IFERROR(INDEX(Setup!$D$44:$D$70,MATCH(M855,Setup!$K$44:$K$70,0))&amp;"","")</f>
        <v/>
      </c>
      <c r="Q855" s="110" t="str">
        <f>IFERROR(INDEX(Setup!$E$44:$E$70,MATCH(M855,Setup!$K$44:$K$70,0))&amp;"","")</f>
        <v/>
      </c>
      <c r="R855" s="110" t="str">
        <f>IFERROR(INDEX(Setup!$L$44:$L$70,MATCH(M855,Setup!$K$44:$K$70,0))&amp;"","")</f>
        <v/>
      </c>
      <c r="S855" s="110" t="str">
        <f>Setup!$C$30</f>
        <v>USD</v>
      </c>
      <c r="T855" s="111" t="str">
        <f>IFERROR(INDEX('Data Sheet'!$B$104:$B$181,MATCH(I855,'Data Sheet'!$F$104:$F$181,0)),"")</f>
        <v/>
      </c>
      <c r="U855" s="112" t="str">
        <f>IFERROR(INDEX('Data Sheet'!$D$104:$D$181,MATCH(I855,'Data Sheet'!$F$104:$F$181,0)),"")</f>
        <v/>
      </c>
      <c r="V855" s="102"/>
      <c r="W855" s="221" t="e">
        <f>IF(V855=Setup!$C$30,"Grant",IF(V855=Setup!$C$31,"Local",IF(V855=Setup!$C$32,"Other",IF(ISBLANK(V855),"","Other"))))</f>
        <v>#N/A</v>
      </c>
      <c r="X855" s="295"/>
      <c r="Y855" s="296" t="str">
        <f>IF(X855&lt;&gt;"",X855/VLOOKUP($V855,Setup!$C$30:$D$41,2,0),"")</f>
        <v/>
      </c>
      <c r="Z855" s="297"/>
      <c r="AA855" s="298" t="str">
        <f t="shared" si="388"/>
        <v/>
      </c>
      <c r="AB855" s="297"/>
      <c r="AC855" s="299" t="str">
        <f t="shared" si="389"/>
        <v/>
      </c>
      <c r="AD855" s="297"/>
      <c r="AE855" s="299" t="str">
        <f t="shared" si="390"/>
        <v/>
      </c>
      <c r="AF855" s="297"/>
      <c r="AG855" s="298" t="str">
        <f t="shared" si="391"/>
        <v/>
      </c>
      <c r="AH855" s="298" t="str">
        <f t="shared" si="392"/>
        <v/>
      </c>
      <c r="AI855" s="298" t="str">
        <f t="shared" si="393"/>
        <v/>
      </c>
      <c r="AJ855" s="300"/>
      <c r="AK855" s="295"/>
      <c r="AL855" s="296" t="str">
        <f>IF(AK855&lt;&gt;"",AK855/VLOOKUP($V855,Setup!$C$30:$D$41,2,0),"")</f>
        <v/>
      </c>
      <c r="AM855" s="301"/>
      <c r="AN855" s="299" t="str">
        <f t="shared" si="394"/>
        <v/>
      </c>
      <c r="AO855" s="301"/>
      <c r="AP855" s="299" t="str">
        <f t="shared" si="395"/>
        <v/>
      </c>
      <c r="AQ855" s="301"/>
      <c r="AR855" s="299" t="str">
        <f t="shared" si="396"/>
        <v/>
      </c>
      <c r="AS855" s="301"/>
      <c r="AT855" s="298" t="str">
        <f t="shared" si="397"/>
        <v/>
      </c>
      <c r="AU855" s="298" t="str">
        <f t="shared" si="398"/>
        <v/>
      </c>
      <c r="AV855" s="298" t="str">
        <f t="shared" si="399"/>
        <v/>
      </c>
      <c r="AW855" s="300"/>
      <c r="AX855" s="295"/>
      <c r="AY855" s="296" t="str">
        <f>IF(AX855&lt;&gt;"",AX855/VLOOKUP($V855,Setup!$C$30:$D$41,2,0),"")</f>
        <v/>
      </c>
      <c r="AZ855" s="302"/>
      <c r="BA855" s="299" t="str">
        <f t="shared" si="400"/>
        <v/>
      </c>
      <c r="BB855" s="302"/>
      <c r="BC855" s="299" t="str">
        <f t="shared" si="401"/>
        <v/>
      </c>
      <c r="BD855" s="302"/>
      <c r="BE855" s="299" t="str">
        <f t="shared" si="402"/>
        <v/>
      </c>
      <c r="BF855" s="302"/>
      <c r="BG855" s="298" t="str">
        <f t="shared" si="403"/>
        <v/>
      </c>
      <c r="BH855" s="298" t="str">
        <f t="shared" si="404"/>
        <v/>
      </c>
      <c r="BI855" s="298" t="str">
        <f t="shared" si="405"/>
        <v/>
      </c>
      <c r="BJ855" s="300"/>
      <c r="BK855" s="295"/>
      <c r="BL855" s="296" t="str">
        <f>IF(BK855&lt;&gt;"",BK855/VLOOKUP($V855,Setup!$C$30:$D$41,2,0),"")</f>
        <v/>
      </c>
      <c r="BM855" s="302"/>
      <c r="BN855" s="299" t="str">
        <f t="shared" si="406"/>
        <v/>
      </c>
      <c r="BO855" s="302"/>
      <c r="BP855" s="299" t="str">
        <f t="shared" si="407"/>
        <v/>
      </c>
      <c r="BQ855" s="302"/>
      <c r="BR855" s="299" t="str">
        <f t="shared" si="408"/>
        <v/>
      </c>
      <c r="BS855" s="302"/>
      <c r="BT855" s="298" t="str">
        <f t="shared" si="409"/>
        <v/>
      </c>
      <c r="BU855" s="298" t="str">
        <f t="shared" si="410"/>
        <v/>
      </c>
      <c r="BV855" s="298" t="str">
        <f t="shared" si="411"/>
        <v/>
      </c>
      <c r="BW855" s="300"/>
      <c r="BX855" s="298" t="str">
        <f t="shared" si="412"/>
        <v/>
      </c>
      <c r="BY855" s="298" t="str">
        <f t="shared" si="413"/>
        <v/>
      </c>
      <c r="BZ855" s="113"/>
      <c r="CA855" s="114"/>
      <c r="CL855" s="358" t="str">
        <f>IFERROR(VLOOKUP(C855,'Data Sheet'!$A$3:$B$16,2,FALSE),"")</f>
        <v/>
      </c>
    </row>
    <row r="856" spans="1:90" ht="25.5" customHeight="1">
      <c r="A856" s="100"/>
      <c r="B856" s="107" t="str">
        <f t="shared" si="416"/>
        <v>--</v>
      </c>
      <c r="C856" s="304"/>
      <c r="D856" s="305" t="str">
        <f>IFERROR(IF(VLOOKUP(C856,'Data Sheet'!$A$3:$D$16,4,FALSE)=0,"",VLOOKUP(C856,'Data Sheet'!$A$3:$D$16,4,FALSE)),"")</f>
        <v/>
      </c>
      <c r="E856" s="306"/>
      <c r="F856" s="307" t="str">
        <f>IFERROR(IF(VLOOKUP(E856,'Data Sheet'!$C$19:$D$80,2,FALSE)=0,"",VLOOKUP(E856,'Data Sheet'!$C$19:$D$80,2,FALSE)),"")</f>
        <v/>
      </c>
      <c r="G856" s="308" t="str">
        <f t="shared" si="414"/>
        <v>-</v>
      </c>
      <c r="H856" s="108"/>
      <c r="I856" s="304"/>
      <c r="J856" s="109" t="e">
        <f t="shared" si="415"/>
        <v>#VALUE!</v>
      </c>
      <c r="K856" s="104" t="str">
        <f>IFERROR(INDEX('Data Sheet'!$C$104:$C$181,MATCH(I856,'Data Sheet'!$F$104:$F$181,0)),"")</f>
        <v/>
      </c>
      <c r="L856" s="260" t="str">
        <f>IFERROR(INDEX('Data Sheet'!$G$104:$G$181,MATCH(I856,'Data Sheet'!$F$104:$F$181,0)),"")</f>
        <v/>
      </c>
      <c r="M856" s="220"/>
      <c r="N856" s="303"/>
      <c r="O856" s="303"/>
      <c r="P856" s="110" t="str">
        <f>IFERROR(INDEX(Setup!$D$44:$D$70,MATCH(M856,Setup!$K$44:$K$70,0))&amp;"","")</f>
        <v/>
      </c>
      <c r="Q856" s="110" t="str">
        <f>IFERROR(INDEX(Setup!$E$44:$E$70,MATCH(M856,Setup!$K$44:$K$70,0))&amp;"","")</f>
        <v/>
      </c>
      <c r="R856" s="110" t="str">
        <f>IFERROR(INDEX(Setup!$L$44:$L$70,MATCH(M856,Setup!$K$44:$K$70,0))&amp;"","")</f>
        <v/>
      </c>
      <c r="S856" s="110" t="str">
        <f>Setup!$C$30</f>
        <v>USD</v>
      </c>
      <c r="T856" s="111" t="str">
        <f>IFERROR(INDEX('Data Sheet'!$B$104:$B$181,MATCH(I856,'Data Sheet'!$F$104:$F$181,0)),"")</f>
        <v/>
      </c>
      <c r="U856" s="112" t="str">
        <f>IFERROR(INDEX('Data Sheet'!$D$104:$D$181,MATCH(I856,'Data Sheet'!$F$104:$F$181,0)),"")</f>
        <v/>
      </c>
      <c r="V856" s="102"/>
      <c r="W856" s="221" t="e">
        <f>IF(V856=Setup!$C$30,"Grant",IF(V856=Setup!$C$31,"Local",IF(V856=Setup!$C$32,"Other",IF(ISBLANK(V856),"","Other"))))</f>
        <v>#N/A</v>
      </c>
      <c r="X856" s="295"/>
      <c r="Y856" s="296" t="str">
        <f>IF(X856&lt;&gt;"",X856/VLOOKUP($V856,Setup!$C$30:$D$41,2,0),"")</f>
        <v/>
      </c>
      <c r="Z856" s="297"/>
      <c r="AA856" s="298" t="str">
        <f t="shared" si="388"/>
        <v/>
      </c>
      <c r="AB856" s="297"/>
      <c r="AC856" s="299" t="str">
        <f t="shared" si="389"/>
        <v/>
      </c>
      <c r="AD856" s="297"/>
      <c r="AE856" s="299" t="str">
        <f t="shared" si="390"/>
        <v/>
      </c>
      <c r="AF856" s="297"/>
      <c r="AG856" s="298" t="str">
        <f t="shared" si="391"/>
        <v/>
      </c>
      <c r="AH856" s="298" t="str">
        <f t="shared" si="392"/>
        <v/>
      </c>
      <c r="AI856" s="298" t="str">
        <f t="shared" si="393"/>
        <v/>
      </c>
      <c r="AJ856" s="300"/>
      <c r="AK856" s="295"/>
      <c r="AL856" s="296" t="str">
        <f>IF(AK856&lt;&gt;"",AK856/VLOOKUP($V856,Setup!$C$30:$D$41,2,0),"")</f>
        <v/>
      </c>
      <c r="AM856" s="301"/>
      <c r="AN856" s="299" t="str">
        <f t="shared" si="394"/>
        <v/>
      </c>
      <c r="AO856" s="301"/>
      <c r="AP856" s="299" t="str">
        <f t="shared" si="395"/>
        <v/>
      </c>
      <c r="AQ856" s="301"/>
      <c r="AR856" s="299" t="str">
        <f t="shared" si="396"/>
        <v/>
      </c>
      <c r="AS856" s="301"/>
      <c r="AT856" s="298" t="str">
        <f t="shared" si="397"/>
        <v/>
      </c>
      <c r="AU856" s="298" t="str">
        <f t="shared" si="398"/>
        <v/>
      </c>
      <c r="AV856" s="298" t="str">
        <f t="shared" si="399"/>
        <v/>
      </c>
      <c r="AW856" s="300"/>
      <c r="AX856" s="295"/>
      <c r="AY856" s="296" t="str">
        <f>IF(AX856&lt;&gt;"",AX856/VLOOKUP($V856,Setup!$C$30:$D$41,2,0),"")</f>
        <v/>
      </c>
      <c r="AZ856" s="302"/>
      <c r="BA856" s="299" t="str">
        <f t="shared" si="400"/>
        <v/>
      </c>
      <c r="BB856" s="302"/>
      <c r="BC856" s="299" t="str">
        <f t="shared" si="401"/>
        <v/>
      </c>
      <c r="BD856" s="302"/>
      <c r="BE856" s="299" t="str">
        <f t="shared" si="402"/>
        <v/>
      </c>
      <c r="BF856" s="302"/>
      <c r="BG856" s="298" t="str">
        <f t="shared" si="403"/>
        <v/>
      </c>
      <c r="BH856" s="298" t="str">
        <f t="shared" si="404"/>
        <v/>
      </c>
      <c r="BI856" s="298" t="str">
        <f t="shared" si="405"/>
        <v/>
      </c>
      <c r="BJ856" s="300"/>
      <c r="BK856" s="295"/>
      <c r="BL856" s="296" t="str">
        <f>IF(BK856&lt;&gt;"",BK856/VLOOKUP($V856,Setup!$C$30:$D$41,2,0),"")</f>
        <v/>
      </c>
      <c r="BM856" s="302"/>
      <c r="BN856" s="299" t="str">
        <f t="shared" si="406"/>
        <v/>
      </c>
      <c r="BO856" s="302"/>
      <c r="BP856" s="299" t="str">
        <f t="shared" si="407"/>
        <v/>
      </c>
      <c r="BQ856" s="302"/>
      <c r="BR856" s="299" t="str">
        <f t="shared" si="408"/>
        <v/>
      </c>
      <c r="BS856" s="302"/>
      <c r="BT856" s="298" t="str">
        <f t="shared" si="409"/>
        <v/>
      </c>
      <c r="BU856" s="298" t="str">
        <f t="shared" si="410"/>
        <v/>
      </c>
      <c r="BV856" s="298" t="str">
        <f t="shared" si="411"/>
        <v/>
      </c>
      <c r="BW856" s="300"/>
      <c r="BX856" s="298" t="str">
        <f t="shared" si="412"/>
        <v/>
      </c>
      <c r="BY856" s="298" t="str">
        <f t="shared" si="413"/>
        <v/>
      </c>
      <c r="BZ856" s="113"/>
      <c r="CA856" s="114"/>
      <c r="CL856" s="358" t="str">
        <f>IFERROR(VLOOKUP(C856,'Data Sheet'!$A$3:$B$16,2,FALSE),"")</f>
        <v/>
      </c>
    </row>
    <row r="857" spans="1:90" ht="25.5" customHeight="1">
      <c r="A857" s="100"/>
      <c r="B857" s="107" t="str">
        <f t="shared" si="416"/>
        <v>--</v>
      </c>
      <c r="C857" s="304"/>
      <c r="D857" s="305" t="str">
        <f>IFERROR(IF(VLOOKUP(C857,'Data Sheet'!$A$3:$D$16,4,FALSE)=0,"",VLOOKUP(C857,'Data Sheet'!$A$3:$D$16,4,FALSE)),"")</f>
        <v/>
      </c>
      <c r="E857" s="306"/>
      <c r="F857" s="307" t="str">
        <f>IFERROR(IF(VLOOKUP(E857,'Data Sheet'!$C$19:$D$80,2,FALSE)=0,"",VLOOKUP(E857,'Data Sheet'!$C$19:$D$80,2,FALSE)),"")</f>
        <v/>
      </c>
      <c r="G857" s="308" t="str">
        <f t="shared" si="414"/>
        <v>-</v>
      </c>
      <c r="H857" s="108"/>
      <c r="I857" s="304"/>
      <c r="J857" s="109" t="e">
        <f t="shared" si="415"/>
        <v>#VALUE!</v>
      </c>
      <c r="K857" s="104" t="str">
        <f>IFERROR(INDEX('Data Sheet'!$C$104:$C$181,MATCH(I857,'Data Sheet'!$F$104:$F$181,0)),"")</f>
        <v/>
      </c>
      <c r="L857" s="260" t="str">
        <f>IFERROR(INDEX('Data Sheet'!$G$104:$G$181,MATCH(I857,'Data Sheet'!$F$104:$F$181,0)),"")</f>
        <v/>
      </c>
      <c r="M857" s="220"/>
      <c r="N857" s="303"/>
      <c r="O857" s="303"/>
      <c r="P857" s="110" t="str">
        <f>IFERROR(INDEX(Setup!$D$44:$D$70,MATCH(M857,Setup!$K$44:$K$70,0))&amp;"","")</f>
        <v/>
      </c>
      <c r="Q857" s="110" t="str">
        <f>IFERROR(INDEX(Setup!$E$44:$E$70,MATCH(M857,Setup!$K$44:$K$70,0))&amp;"","")</f>
        <v/>
      </c>
      <c r="R857" s="110" t="str">
        <f>IFERROR(INDEX(Setup!$L$44:$L$70,MATCH(M857,Setup!$K$44:$K$70,0))&amp;"","")</f>
        <v/>
      </c>
      <c r="S857" s="110" t="str">
        <f>Setup!$C$30</f>
        <v>USD</v>
      </c>
      <c r="T857" s="111" t="str">
        <f>IFERROR(INDEX('Data Sheet'!$B$104:$B$181,MATCH(I857,'Data Sheet'!$F$104:$F$181,0)),"")</f>
        <v/>
      </c>
      <c r="U857" s="112" t="str">
        <f>IFERROR(INDEX('Data Sheet'!$D$104:$D$181,MATCH(I857,'Data Sheet'!$F$104:$F$181,0)),"")</f>
        <v/>
      </c>
      <c r="V857" s="102"/>
      <c r="W857" s="221" t="e">
        <f>IF(V857=Setup!$C$30,"Grant",IF(V857=Setup!$C$31,"Local",IF(V857=Setup!$C$32,"Other",IF(ISBLANK(V857),"","Other"))))</f>
        <v>#N/A</v>
      </c>
      <c r="X857" s="295"/>
      <c r="Y857" s="296" t="str">
        <f>IF(X857&lt;&gt;"",X857/VLOOKUP($V857,Setup!$C$30:$D$41,2,0),"")</f>
        <v/>
      </c>
      <c r="Z857" s="297"/>
      <c r="AA857" s="298" t="str">
        <f t="shared" si="388"/>
        <v/>
      </c>
      <c r="AB857" s="297"/>
      <c r="AC857" s="299" t="str">
        <f t="shared" si="389"/>
        <v/>
      </c>
      <c r="AD857" s="297"/>
      <c r="AE857" s="299" t="str">
        <f t="shared" si="390"/>
        <v/>
      </c>
      <c r="AF857" s="297"/>
      <c r="AG857" s="298" t="str">
        <f t="shared" si="391"/>
        <v/>
      </c>
      <c r="AH857" s="298" t="str">
        <f t="shared" si="392"/>
        <v/>
      </c>
      <c r="AI857" s="298" t="str">
        <f t="shared" si="393"/>
        <v/>
      </c>
      <c r="AJ857" s="300"/>
      <c r="AK857" s="295"/>
      <c r="AL857" s="296" t="str">
        <f>IF(AK857&lt;&gt;"",AK857/VLOOKUP($V857,Setup!$C$30:$D$41,2,0),"")</f>
        <v/>
      </c>
      <c r="AM857" s="301"/>
      <c r="AN857" s="299" t="str">
        <f t="shared" si="394"/>
        <v/>
      </c>
      <c r="AO857" s="301"/>
      <c r="AP857" s="299" t="str">
        <f t="shared" si="395"/>
        <v/>
      </c>
      <c r="AQ857" s="301"/>
      <c r="AR857" s="299" t="str">
        <f t="shared" si="396"/>
        <v/>
      </c>
      <c r="AS857" s="301"/>
      <c r="AT857" s="298" t="str">
        <f t="shared" si="397"/>
        <v/>
      </c>
      <c r="AU857" s="298" t="str">
        <f t="shared" si="398"/>
        <v/>
      </c>
      <c r="AV857" s="298" t="str">
        <f t="shared" si="399"/>
        <v/>
      </c>
      <c r="AW857" s="300"/>
      <c r="AX857" s="295"/>
      <c r="AY857" s="296" t="str">
        <f>IF(AX857&lt;&gt;"",AX857/VLOOKUP($V857,Setup!$C$30:$D$41,2,0),"")</f>
        <v/>
      </c>
      <c r="AZ857" s="302"/>
      <c r="BA857" s="299" t="str">
        <f t="shared" si="400"/>
        <v/>
      </c>
      <c r="BB857" s="302"/>
      <c r="BC857" s="299" t="str">
        <f t="shared" si="401"/>
        <v/>
      </c>
      <c r="BD857" s="302"/>
      <c r="BE857" s="299" t="str">
        <f t="shared" si="402"/>
        <v/>
      </c>
      <c r="BF857" s="302"/>
      <c r="BG857" s="298" t="str">
        <f t="shared" si="403"/>
        <v/>
      </c>
      <c r="BH857" s="298" t="str">
        <f t="shared" si="404"/>
        <v/>
      </c>
      <c r="BI857" s="298" t="str">
        <f t="shared" si="405"/>
        <v/>
      </c>
      <c r="BJ857" s="300"/>
      <c r="BK857" s="295"/>
      <c r="BL857" s="296" t="str">
        <f>IF(BK857&lt;&gt;"",BK857/VLOOKUP($V857,Setup!$C$30:$D$41,2,0),"")</f>
        <v/>
      </c>
      <c r="BM857" s="302"/>
      <c r="BN857" s="299" t="str">
        <f t="shared" si="406"/>
        <v/>
      </c>
      <c r="BO857" s="302"/>
      <c r="BP857" s="299" t="str">
        <f t="shared" si="407"/>
        <v/>
      </c>
      <c r="BQ857" s="302"/>
      <c r="BR857" s="299" t="str">
        <f t="shared" si="408"/>
        <v/>
      </c>
      <c r="BS857" s="302"/>
      <c r="BT857" s="298" t="str">
        <f t="shared" si="409"/>
        <v/>
      </c>
      <c r="BU857" s="298" t="str">
        <f t="shared" si="410"/>
        <v/>
      </c>
      <c r="BV857" s="298" t="str">
        <f t="shared" si="411"/>
        <v/>
      </c>
      <c r="BW857" s="300"/>
      <c r="BX857" s="298" t="str">
        <f t="shared" si="412"/>
        <v/>
      </c>
      <c r="BY857" s="298" t="str">
        <f t="shared" si="413"/>
        <v/>
      </c>
      <c r="BZ857" s="113"/>
      <c r="CA857" s="114"/>
      <c r="CL857" s="358" t="str">
        <f>IFERROR(VLOOKUP(C857,'Data Sheet'!$A$3:$B$16,2,FALSE),"")</f>
        <v/>
      </c>
    </row>
    <row r="858" spans="1:90" ht="25.5" customHeight="1">
      <c r="A858" s="100"/>
      <c r="B858" s="107" t="str">
        <f t="shared" si="416"/>
        <v>--</v>
      </c>
      <c r="C858" s="304"/>
      <c r="D858" s="305" t="str">
        <f>IFERROR(IF(VLOOKUP(C858,'Data Sheet'!$A$3:$D$16,4,FALSE)=0,"",VLOOKUP(C858,'Data Sheet'!$A$3:$D$16,4,FALSE)),"")</f>
        <v/>
      </c>
      <c r="E858" s="306"/>
      <c r="F858" s="307" t="str">
        <f>IFERROR(IF(VLOOKUP(E858,'Data Sheet'!$C$19:$D$80,2,FALSE)=0,"",VLOOKUP(E858,'Data Sheet'!$C$19:$D$80,2,FALSE)),"")</f>
        <v/>
      </c>
      <c r="G858" s="308" t="str">
        <f t="shared" si="414"/>
        <v>-</v>
      </c>
      <c r="H858" s="108"/>
      <c r="I858" s="304"/>
      <c r="J858" s="109" t="e">
        <f t="shared" si="415"/>
        <v>#VALUE!</v>
      </c>
      <c r="K858" s="104" t="str">
        <f>IFERROR(INDEX('Data Sheet'!$C$104:$C$181,MATCH(I858,'Data Sheet'!$F$104:$F$181,0)),"")</f>
        <v/>
      </c>
      <c r="L858" s="260" t="str">
        <f>IFERROR(INDEX('Data Sheet'!$G$104:$G$181,MATCH(I858,'Data Sheet'!$F$104:$F$181,0)),"")</f>
        <v/>
      </c>
      <c r="M858" s="220"/>
      <c r="N858" s="303"/>
      <c r="O858" s="303"/>
      <c r="P858" s="110" t="str">
        <f>IFERROR(INDEX(Setup!$D$44:$D$70,MATCH(M858,Setup!$K$44:$K$70,0))&amp;"","")</f>
        <v/>
      </c>
      <c r="Q858" s="110" t="str">
        <f>IFERROR(INDEX(Setup!$E$44:$E$70,MATCH(M858,Setup!$K$44:$K$70,0))&amp;"","")</f>
        <v/>
      </c>
      <c r="R858" s="110" t="str">
        <f>IFERROR(INDEX(Setup!$L$44:$L$70,MATCH(M858,Setup!$K$44:$K$70,0))&amp;"","")</f>
        <v/>
      </c>
      <c r="S858" s="110" t="str">
        <f>Setup!$C$30</f>
        <v>USD</v>
      </c>
      <c r="T858" s="111" t="str">
        <f>IFERROR(INDEX('Data Sheet'!$B$104:$B$181,MATCH(I858,'Data Sheet'!$F$104:$F$181,0)),"")</f>
        <v/>
      </c>
      <c r="U858" s="112" t="str">
        <f>IFERROR(INDEX('Data Sheet'!$D$104:$D$181,MATCH(I858,'Data Sheet'!$F$104:$F$181,0)),"")</f>
        <v/>
      </c>
      <c r="V858" s="102"/>
      <c r="W858" s="221" t="e">
        <f>IF(V858=Setup!$C$30,"Grant",IF(V858=Setup!$C$31,"Local",IF(V858=Setup!$C$32,"Other",IF(ISBLANK(V858),"","Other"))))</f>
        <v>#N/A</v>
      </c>
      <c r="X858" s="295"/>
      <c r="Y858" s="296" t="str">
        <f>IF(X858&lt;&gt;"",X858/VLOOKUP($V858,Setup!$C$30:$D$41,2,0),"")</f>
        <v/>
      </c>
      <c r="Z858" s="297"/>
      <c r="AA858" s="298" t="str">
        <f t="shared" si="388"/>
        <v/>
      </c>
      <c r="AB858" s="297"/>
      <c r="AC858" s="299" t="str">
        <f t="shared" si="389"/>
        <v/>
      </c>
      <c r="AD858" s="297"/>
      <c r="AE858" s="299" t="str">
        <f t="shared" si="390"/>
        <v/>
      </c>
      <c r="AF858" s="297"/>
      <c r="AG858" s="298" t="str">
        <f t="shared" si="391"/>
        <v/>
      </c>
      <c r="AH858" s="298" t="str">
        <f t="shared" si="392"/>
        <v/>
      </c>
      <c r="AI858" s="298" t="str">
        <f t="shared" si="393"/>
        <v/>
      </c>
      <c r="AJ858" s="300"/>
      <c r="AK858" s="295"/>
      <c r="AL858" s="296" t="str">
        <f>IF(AK858&lt;&gt;"",AK858/VLOOKUP($V858,Setup!$C$30:$D$41,2,0),"")</f>
        <v/>
      </c>
      <c r="AM858" s="301"/>
      <c r="AN858" s="299" t="str">
        <f t="shared" si="394"/>
        <v/>
      </c>
      <c r="AO858" s="301"/>
      <c r="AP858" s="299" t="str">
        <f t="shared" si="395"/>
        <v/>
      </c>
      <c r="AQ858" s="301"/>
      <c r="AR858" s="299" t="str">
        <f t="shared" si="396"/>
        <v/>
      </c>
      <c r="AS858" s="301"/>
      <c r="AT858" s="298" t="str">
        <f t="shared" si="397"/>
        <v/>
      </c>
      <c r="AU858" s="298" t="str">
        <f t="shared" si="398"/>
        <v/>
      </c>
      <c r="AV858" s="298" t="str">
        <f t="shared" si="399"/>
        <v/>
      </c>
      <c r="AW858" s="300"/>
      <c r="AX858" s="295"/>
      <c r="AY858" s="296" t="str">
        <f>IF(AX858&lt;&gt;"",AX858/VLOOKUP($V858,Setup!$C$30:$D$41,2,0),"")</f>
        <v/>
      </c>
      <c r="AZ858" s="302"/>
      <c r="BA858" s="299" t="str">
        <f t="shared" si="400"/>
        <v/>
      </c>
      <c r="BB858" s="302"/>
      <c r="BC858" s="299" t="str">
        <f t="shared" si="401"/>
        <v/>
      </c>
      <c r="BD858" s="302"/>
      <c r="BE858" s="299" t="str">
        <f t="shared" si="402"/>
        <v/>
      </c>
      <c r="BF858" s="302"/>
      <c r="BG858" s="298" t="str">
        <f t="shared" si="403"/>
        <v/>
      </c>
      <c r="BH858" s="298" t="str">
        <f t="shared" si="404"/>
        <v/>
      </c>
      <c r="BI858" s="298" t="str">
        <f t="shared" si="405"/>
        <v/>
      </c>
      <c r="BJ858" s="300"/>
      <c r="BK858" s="295"/>
      <c r="BL858" s="296" t="str">
        <f>IF(BK858&lt;&gt;"",BK858/VLOOKUP($V858,Setup!$C$30:$D$41,2,0),"")</f>
        <v/>
      </c>
      <c r="BM858" s="302"/>
      <c r="BN858" s="299" t="str">
        <f t="shared" si="406"/>
        <v/>
      </c>
      <c r="BO858" s="302"/>
      <c r="BP858" s="299" t="str">
        <f t="shared" si="407"/>
        <v/>
      </c>
      <c r="BQ858" s="302"/>
      <c r="BR858" s="299" t="str">
        <f t="shared" si="408"/>
        <v/>
      </c>
      <c r="BS858" s="302"/>
      <c r="BT858" s="298" t="str">
        <f t="shared" si="409"/>
        <v/>
      </c>
      <c r="BU858" s="298" t="str">
        <f t="shared" si="410"/>
        <v/>
      </c>
      <c r="BV858" s="298" t="str">
        <f t="shared" si="411"/>
        <v/>
      </c>
      <c r="BW858" s="300"/>
      <c r="BX858" s="298" t="str">
        <f t="shared" si="412"/>
        <v/>
      </c>
      <c r="BY858" s="298" t="str">
        <f t="shared" si="413"/>
        <v/>
      </c>
      <c r="BZ858" s="113"/>
      <c r="CA858" s="114"/>
      <c r="CL858" s="358" t="str">
        <f>IFERROR(VLOOKUP(C858,'Data Sheet'!$A$3:$B$16,2,FALSE),"")</f>
        <v/>
      </c>
    </row>
    <row r="859" spans="1:90" ht="25.5" customHeight="1">
      <c r="A859" s="100"/>
      <c r="B859" s="107" t="str">
        <f t="shared" si="416"/>
        <v>--</v>
      </c>
      <c r="C859" s="304"/>
      <c r="D859" s="305" t="str">
        <f>IFERROR(IF(VLOOKUP(C859,'Data Sheet'!$A$3:$D$16,4,FALSE)=0,"",VLOOKUP(C859,'Data Sheet'!$A$3:$D$16,4,FALSE)),"")</f>
        <v/>
      </c>
      <c r="E859" s="306"/>
      <c r="F859" s="307" t="str">
        <f>IFERROR(IF(VLOOKUP(E859,'Data Sheet'!$C$19:$D$80,2,FALSE)=0,"",VLOOKUP(E859,'Data Sheet'!$C$19:$D$80,2,FALSE)),"")</f>
        <v/>
      </c>
      <c r="G859" s="308" t="str">
        <f t="shared" si="414"/>
        <v>-</v>
      </c>
      <c r="H859" s="108"/>
      <c r="I859" s="304"/>
      <c r="J859" s="109" t="e">
        <f t="shared" si="415"/>
        <v>#VALUE!</v>
      </c>
      <c r="K859" s="104" t="str">
        <f>IFERROR(INDEX('Data Sheet'!$C$104:$C$181,MATCH(I859,'Data Sheet'!$F$104:$F$181,0)),"")</f>
        <v/>
      </c>
      <c r="L859" s="260" t="str">
        <f>IFERROR(INDEX('Data Sheet'!$G$104:$G$181,MATCH(I859,'Data Sheet'!$F$104:$F$181,0)),"")</f>
        <v/>
      </c>
      <c r="M859" s="220"/>
      <c r="N859" s="303"/>
      <c r="O859" s="303"/>
      <c r="P859" s="110" t="str">
        <f>IFERROR(INDEX(Setup!$D$44:$D$70,MATCH(M859,Setup!$K$44:$K$70,0))&amp;"","")</f>
        <v/>
      </c>
      <c r="Q859" s="110" t="str">
        <f>IFERROR(INDEX(Setup!$E$44:$E$70,MATCH(M859,Setup!$K$44:$K$70,0))&amp;"","")</f>
        <v/>
      </c>
      <c r="R859" s="110" t="str">
        <f>IFERROR(INDEX(Setup!$L$44:$L$70,MATCH(M859,Setup!$K$44:$K$70,0))&amp;"","")</f>
        <v/>
      </c>
      <c r="S859" s="110" t="str">
        <f>Setup!$C$30</f>
        <v>USD</v>
      </c>
      <c r="T859" s="111" t="str">
        <f>IFERROR(INDEX('Data Sheet'!$B$104:$B$181,MATCH(I859,'Data Sheet'!$F$104:$F$181,0)),"")</f>
        <v/>
      </c>
      <c r="U859" s="112" t="str">
        <f>IFERROR(INDEX('Data Sheet'!$D$104:$D$181,MATCH(I859,'Data Sheet'!$F$104:$F$181,0)),"")</f>
        <v/>
      </c>
      <c r="V859" s="102"/>
      <c r="W859" s="221" t="e">
        <f>IF(V859=Setup!$C$30,"Grant",IF(V859=Setup!$C$31,"Local",IF(V859=Setup!$C$32,"Other",IF(ISBLANK(V859),"","Other"))))</f>
        <v>#N/A</v>
      </c>
      <c r="X859" s="295"/>
      <c r="Y859" s="296" t="str">
        <f>IF(X859&lt;&gt;"",X859/VLOOKUP($V859,Setup!$C$30:$D$41,2,0),"")</f>
        <v/>
      </c>
      <c r="Z859" s="297"/>
      <c r="AA859" s="298" t="str">
        <f t="shared" si="388"/>
        <v/>
      </c>
      <c r="AB859" s="297"/>
      <c r="AC859" s="299" t="str">
        <f t="shared" si="389"/>
        <v/>
      </c>
      <c r="AD859" s="297"/>
      <c r="AE859" s="299" t="str">
        <f t="shared" si="390"/>
        <v/>
      </c>
      <c r="AF859" s="297"/>
      <c r="AG859" s="298" t="str">
        <f t="shared" si="391"/>
        <v/>
      </c>
      <c r="AH859" s="298" t="str">
        <f t="shared" si="392"/>
        <v/>
      </c>
      <c r="AI859" s="298" t="str">
        <f t="shared" si="393"/>
        <v/>
      </c>
      <c r="AJ859" s="300"/>
      <c r="AK859" s="295"/>
      <c r="AL859" s="296" t="str">
        <f>IF(AK859&lt;&gt;"",AK859/VLOOKUP($V859,Setup!$C$30:$D$41,2,0),"")</f>
        <v/>
      </c>
      <c r="AM859" s="301"/>
      <c r="AN859" s="299" t="str">
        <f t="shared" si="394"/>
        <v/>
      </c>
      <c r="AO859" s="301"/>
      <c r="AP859" s="299" t="str">
        <f t="shared" si="395"/>
        <v/>
      </c>
      <c r="AQ859" s="301"/>
      <c r="AR859" s="299" t="str">
        <f t="shared" si="396"/>
        <v/>
      </c>
      <c r="AS859" s="301"/>
      <c r="AT859" s="298" t="str">
        <f t="shared" si="397"/>
        <v/>
      </c>
      <c r="AU859" s="298" t="str">
        <f t="shared" si="398"/>
        <v/>
      </c>
      <c r="AV859" s="298" t="str">
        <f t="shared" si="399"/>
        <v/>
      </c>
      <c r="AW859" s="300"/>
      <c r="AX859" s="295"/>
      <c r="AY859" s="296" t="str">
        <f>IF(AX859&lt;&gt;"",AX859/VLOOKUP($V859,Setup!$C$30:$D$41,2,0),"")</f>
        <v/>
      </c>
      <c r="AZ859" s="302"/>
      <c r="BA859" s="299" t="str">
        <f t="shared" si="400"/>
        <v/>
      </c>
      <c r="BB859" s="302"/>
      <c r="BC859" s="299" t="str">
        <f t="shared" si="401"/>
        <v/>
      </c>
      <c r="BD859" s="302"/>
      <c r="BE859" s="299" t="str">
        <f t="shared" si="402"/>
        <v/>
      </c>
      <c r="BF859" s="302"/>
      <c r="BG859" s="298" t="str">
        <f t="shared" si="403"/>
        <v/>
      </c>
      <c r="BH859" s="298" t="str">
        <f t="shared" si="404"/>
        <v/>
      </c>
      <c r="BI859" s="298" t="str">
        <f t="shared" si="405"/>
        <v/>
      </c>
      <c r="BJ859" s="300"/>
      <c r="BK859" s="295"/>
      <c r="BL859" s="296" t="str">
        <f>IF(BK859&lt;&gt;"",BK859/VLOOKUP($V859,Setup!$C$30:$D$41,2,0),"")</f>
        <v/>
      </c>
      <c r="BM859" s="302"/>
      <c r="BN859" s="299" t="str">
        <f t="shared" si="406"/>
        <v/>
      </c>
      <c r="BO859" s="302"/>
      <c r="BP859" s="299" t="str">
        <f t="shared" si="407"/>
        <v/>
      </c>
      <c r="BQ859" s="302"/>
      <c r="BR859" s="299" t="str">
        <f t="shared" si="408"/>
        <v/>
      </c>
      <c r="BS859" s="302"/>
      <c r="BT859" s="298" t="str">
        <f t="shared" si="409"/>
        <v/>
      </c>
      <c r="BU859" s="298" t="str">
        <f t="shared" si="410"/>
        <v/>
      </c>
      <c r="BV859" s="298" t="str">
        <f t="shared" si="411"/>
        <v/>
      </c>
      <c r="BW859" s="300"/>
      <c r="BX859" s="298" t="str">
        <f t="shared" si="412"/>
        <v/>
      </c>
      <c r="BY859" s="298" t="str">
        <f t="shared" si="413"/>
        <v/>
      </c>
      <c r="BZ859" s="113"/>
      <c r="CA859" s="114"/>
      <c r="CL859" s="358" t="str">
        <f>IFERROR(VLOOKUP(C859,'Data Sheet'!$A$3:$B$16,2,FALSE),"")</f>
        <v/>
      </c>
    </row>
    <row r="860" spans="1:90" ht="25.5" customHeight="1">
      <c r="A860" s="100"/>
      <c r="B860" s="107" t="str">
        <f t="shared" si="416"/>
        <v>--</v>
      </c>
      <c r="C860" s="304"/>
      <c r="D860" s="305" t="str">
        <f>IFERROR(IF(VLOOKUP(C860,'Data Sheet'!$A$3:$D$16,4,FALSE)=0,"",VLOOKUP(C860,'Data Sheet'!$A$3:$D$16,4,FALSE)),"")</f>
        <v/>
      </c>
      <c r="E860" s="306"/>
      <c r="F860" s="307" t="str">
        <f>IFERROR(IF(VLOOKUP(E860,'Data Sheet'!$C$19:$D$80,2,FALSE)=0,"",VLOOKUP(E860,'Data Sheet'!$C$19:$D$80,2,FALSE)),"")</f>
        <v/>
      </c>
      <c r="G860" s="308" t="str">
        <f t="shared" si="414"/>
        <v>-</v>
      </c>
      <c r="H860" s="108"/>
      <c r="I860" s="304"/>
      <c r="J860" s="109" t="e">
        <f t="shared" si="415"/>
        <v>#VALUE!</v>
      </c>
      <c r="K860" s="104" t="str">
        <f>IFERROR(INDEX('Data Sheet'!$C$104:$C$181,MATCH(I860,'Data Sheet'!$F$104:$F$181,0)),"")</f>
        <v/>
      </c>
      <c r="L860" s="260" t="str">
        <f>IFERROR(INDEX('Data Sheet'!$G$104:$G$181,MATCH(I860,'Data Sheet'!$F$104:$F$181,0)),"")</f>
        <v/>
      </c>
      <c r="M860" s="220"/>
      <c r="N860" s="303"/>
      <c r="O860" s="303"/>
      <c r="P860" s="110" t="str">
        <f>IFERROR(INDEX(Setup!$D$44:$D$70,MATCH(M860,Setup!$K$44:$K$70,0))&amp;"","")</f>
        <v/>
      </c>
      <c r="Q860" s="110" t="str">
        <f>IFERROR(INDEX(Setup!$E$44:$E$70,MATCH(M860,Setup!$K$44:$K$70,0))&amp;"","")</f>
        <v/>
      </c>
      <c r="R860" s="110" t="str">
        <f>IFERROR(INDEX(Setup!$L$44:$L$70,MATCH(M860,Setup!$K$44:$K$70,0))&amp;"","")</f>
        <v/>
      </c>
      <c r="S860" s="110" t="str">
        <f>Setup!$C$30</f>
        <v>USD</v>
      </c>
      <c r="T860" s="111" t="str">
        <f>IFERROR(INDEX('Data Sheet'!$B$104:$B$181,MATCH(I860,'Data Sheet'!$F$104:$F$181,0)),"")</f>
        <v/>
      </c>
      <c r="U860" s="112" t="str">
        <f>IFERROR(INDEX('Data Sheet'!$D$104:$D$181,MATCH(I860,'Data Sheet'!$F$104:$F$181,0)),"")</f>
        <v/>
      </c>
      <c r="V860" s="102"/>
      <c r="W860" s="221" t="e">
        <f>IF(V860=Setup!$C$30,"Grant",IF(V860=Setup!$C$31,"Local",IF(V860=Setup!$C$32,"Other",IF(ISBLANK(V860),"","Other"))))</f>
        <v>#N/A</v>
      </c>
      <c r="X860" s="295"/>
      <c r="Y860" s="296" t="str">
        <f>IF(X860&lt;&gt;"",X860/VLOOKUP($V860,Setup!$C$30:$D$41,2,0),"")</f>
        <v/>
      </c>
      <c r="Z860" s="297"/>
      <c r="AA860" s="298" t="str">
        <f t="shared" si="388"/>
        <v/>
      </c>
      <c r="AB860" s="297"/>
      <c r="AC860" s="299" t="str">
        <f t="shared" si="389"/>
        <v/>
      </c>
      <c r="AD860" s="297"/>
      <c r="AE860" s="299" t="str">
        <f t="shared" si="390"/>
        <v/>
      </c>
      <c r="AF860" s="297"/>
      <c r="AG860" s="298" t="str">
        <f t="shared" si="391"/>
        <v/>
      </c>
      <c r="AH860" s="298" t="str">
        <f t="shared" si="392"/>
        <v/>
      </c>
      <c r="AI860" s="298" t="str">
        <f t="shared" si="393"/>
        <v/>
      </c>
      <c r="AJ860" s="300"/>
      <c r="AK860" s="295"/>
      <c r="AL860" s="296" t="str">
        <f>IF(AK860&lt;&gt;"",AK860/VLOOKUP($V860,Setup!$C$30:$D$41,2,0),"")</f>
        <v/>
      </c>
      <c r="AM860" s="301"/>
      <c r="AN860" s="299" t="str">
        <f t="shared" si="394"/>
        <v/>
      </c>
      <c r="AO860" s="301"/>
      <c r="AP860" s="299" t="str">
        <f t="shared" si="395"/>
        <v/>
      </c>
      <c r="AQ860" s="301"/>
      <c r="AR860" s="299" t="str">
        <f t="shared" si="396"/>
        <v/>
      </c>
      <c r="AS860" s="301"/>
      <c r="AT860" s="298" t="str">
        <f t="shared" si="397"/>
        <v/>
      </c>
      <c r="AU860" s="298" t="str">
        <f t="shared" si="398"/>
        <v/>
      </c>
      <c r="AV860" s="298" t="str">
        <f t="shared" si="399"/>
        <v/>
      </c>
      <c r="AW860" s="300"/>
      <c r="AX860" s="295"/>
      <c r="AY860" s="296" t="str">
        <f>IF(AX860&lt;&gt;"",AX860/VLOOKUP($V860,Setup!$C$30:$D$41,2,0),"")</f>
        <v/>
      </c>
      <c r="AZ860" s="302"/>
      <c r="BA860" s="299" t="str">
        <f t="shared" si="400"/>
        <v/>
      </c>
      <c r="BB860" s="302"/>
      <c r="BC860" s="299" t="str">
        <f t="shared" si="401"/>
        <v/>
      </c>
      <c r="BD860" s="302"/>
      <c r="BE860" s="299" t="str">
        <f t="shared" si="402"/>
        <v/>
      </c>
      <c r="BF860" s="302"/>
      <c r="BG860" s="298" t="str">
        <f t="shared" si="403"/>
        <v/>
      </c>
      <c r="BH860" s="298" t="str">
        <f t="shared" si="404"/>
        <v/>
      </c>
      <c r="BI860" s="298" t="str">
        <f t="shared" si="405"/>
        <v/>
      </c>
      <c r="BJ860" s="300"/>
      <c r="BK860" s="295"/>
      <c r="BL860" s="296" t="str">
        <f>IF(BK860&lt;&gt;"",BK860/VLOOKUP($V860,Setup!$C$30:$D$41,2,0),"")</f>
        <v/>
      </c>
      <c r="BM860" s="302"/>
      <c r="BN860" s="299" t="str">
        <f t="shared" si="406"/>
        <v/>
      </c>
      <c r="BO860" s="302"/>
      <c r="BP860" s="299" t="str">
        <f t="shared" si="407"/>
        <v/>
      </c>
      <c r="BQ860" s="302"/>
      <c r="BR860" s="299" t="str">
        <f t="shared" si="408"/>
        <v/>
      </c>
      <c r="BS860" s="302"/>
      <c r="BT860" s="298" t="str">
        <f t="shared" si="409"/>
        <v/>
      </c>
      <c r="BU860" s="298" t="str">
        <f t="shared" si="410"/>
        <v/>
      </c>
      <c r="BV860" s="298" t="str">
        <f t="shared" si="411"/>
        <v/>
      </c>
      <c r="BW860" s="300"/>
      <c r="BX860" s="298" t="str">
        <f t="shared" si="412"/>
        <v/>
      </c>
      <c r="BY860" s="298" t="str">
        <f t="shared" si="413"/>
        <v/>
      </c>
      <c r="BZ860" s="113"/>
      <c r="CA860" s="114"/>
      <c r="CL860" s="358" t="str">
        <f>IFERROR(VLOOKUP(C860,'Data Sheet'!$A$3:$B$16,2,FALSE),"")</f>
        <v/>
      </c>
    </row>
    <row r="861" spans="1:90" ht="25.5" customHeight="1">
      <c r="A861" s="100"/>
      <c r="B861" s="107" t="str">
        <f t="shared" si="416"/>
        <v>--</v>
      </c>
      <c r="C861" s="304"/>
      <c r="D861" s="305" t="str">
        <f>IFERROR(IF(VLOOKUP(C861,'Data Sheet'!$A$3:$D$16,4,FALSE)=0,"",VLOOKUP(C861,'Data Sheet'!$A$3:$D$16,4,FALSE)),"")</f>
        <v/>
      </c>
      <c r="E861" s="306"/>
      <c r="F861" s="307" t="str">
        <f>IFERROR(IF(VLOOKUP(E861,'Data Sheet'!$C$19:$D$80,2,FALSE)=0,"",VLOOKUP(E861,'Data Sheet'!$C$19:$D$80,2,FALSE)),"")</f>
        <v/>
      </c>
      <c r="G861" s="308" t="str">
        <f t="shared" si="414"/>
        <v>-</v>
      </c>
      <c r="H861" s="108"/>
      <c r="I861" s="304"/>
      <c r="J861" s="109" t="e">
        <f t="shared" si="415"/>
        <v>#VALUE!</v>
      </c>
      <c r="K861" s="104" t="str">
        <f>IFERROR(INDEX('Data Sheet'!$C$104:$C$181,MATCH(I861,'Data Sheet'!$F$104:$F$181,0)),"")</f>
        <v/>
      </c>
      <c r="L861" s="260" t="str">
        <f>IFERROR(INDEX('Data Sheet'!$G$104:$G$181,MATCH(I861,'Data Sheet'!$F$104:$F$181,0)),"")</f>
        <v/>
      </c>
      <c r="M861" s="220"/>
      <c r="N861" s="303"/>
      <c r="O861" s="303"/>
      <c r="P861" s="110" t="str">
        <f>IFERROR(INDEX(Setup!$D$44:$D$70,MATCH(M861,Setup!$K$44:$K$70,0))&amp;"","")</f>
        <v/>
      </c>
      <c r="Q861" s="110" t="str">
        <f>IFERROR(INDEX(Setup!$E$44:$E$70,MATCH(M861,Setup!$K$44:$K$70,0))&amp;"","")</f>
        <v/>
      </c>
      <c r="R861" s="110" t="str">
        <f>IFERROR(INDEX(Setup!$L$44:$L$70,MATCH(M861,Setup!$K$44:$K$70,0))&amp;"","")</f>
        <v/>
      </c>
      <c r="S861" s="110" t="str">
        <f>Setup!$C$30</f>
        <v>USD</v>
      </c>
      <c r="T861" s="111" t="str">
        <f>IFERROR(INDEX('Data Sheet'!$B$104:$B$181,MATCH(I861,'Data Sheet'!$F$104:$F$181,0)),"")</f>
        <v/>
      </c>
      <c r="U861" s="112" t="str">
        <f>IFERROR(INDEX('Data Sheet'!$D$104:$D$181,MATCH(I861,'Data Sheet'!$F$104:$F$181,0)),"")</f>
        <v/>
      </c>
      <c r="V861" s="102"/>
      <c r="W861" s="221" t="e">
        <f>IF(V861=Setup!$C$30,"Grant",IF(V861=Setup!$C$31,"Local",IF(V861=Setup!$C$32,"Other",IF(ISBLANK(V861),"","Other"))))</f>
        <v>#N/A</v>
      </c>
      <c r="X861" s="295"/>
      <c r="Y861" s="296" t="str">
        <f>IF(X861&lt;&gt;"",X861/VLOOKUP($V861,Setup!$C$30:$D$41,2,0),"")</f>
        <v/>
      </c>
      <c r="Z861" s="297"/>
      <c r="AA861" s="298" t="str">
        <f t="shared" si="388"/>
        <v/>
      </c>
      <c r="AB861" s="297"/>
      <c r="AC861" s="299" t="str">
        <f t="shared" si="389"/>
        <v/>
      </c>
      <c r="AD861" s="297"/>
      <c r="AE861" s="299" t="str">
        <f t="shared" si="390"/>
        <v/>
      </c>
      <c r="AF861" s="297"/>
      <c r="AG861" s="298" t="str">
        <f t="shared" si="391"/>
        <v/>
      </c>
      <c r="AH861" s="298" t="str">
        <f t="shared" si="392"/>
        <v/>
      </c>
      <c r="AI861" s="298" t="str">
        <f t="shared" si="393"/>
        <v/>
      </c>
      <c r="AJ861" s="300"/>
      <c r="AK861" s="295"/>
      <c r="AL861" s="296" t="str">
        <f>IF(AK861&lt;&gt;"",AK861/VLOOKUP($V861,Setup!$C$30:$D$41,2,0),"")</f>
        <v/>
      </c>
      <c r="AM861" s="301"/>
      <c r="AN861" s="299" t="str">
        <f t="shared" si="394"/>
        <v/>
      </c>
      <c r="AO861" s="301"/>
      <c r="AP861" s="299" t="str">
        <f t="shared" si="395"/>
        <v/>
      </c>
      <c r="AQ861" s="301"/>
      <c r="AR861" s="299" t="str">
        <f t="shared" si="396"/>
        <v/>
      </c>
      <c r="AS861" s="301"/>
      <c r="AT861" s="298" t="str">
        <f t="shared" si="397"/>
        <v/>
      </c>
      <c r="AU861" s="298" t="str">
        <f t="shared" si="398"/>
        <v/>
      </c>
      <c r="AV861" s="298" t="str">
        <f t="shared" si="399"/>
        <v/>
      </c>
      <c r="AW861" s="300"/>
      <c r="AX861" s="295"/>
      <c r="AY861" s="296" t="str">
        <f>IF(AX861&lt;&gt;"",AX861/VLOOKUP($V861,Setup!$C$30:$D$41,2,0),"")</f>
        <v/>
      </c>
      <c r="AZ861" s="302"/>
      <c r="BA861" s="299" t="str">
        <f t="shared" si="400"/>
        <v/>
      </c>
      <c r="BB861" s="302"/>
      <c r="BC861" s="299" t="str">
        <f t="shared" si="401"/>
        <v/>
      </c>
      <c r="BD861" s="302"/>
      <c r="BE861" s="299" t="str">
        <f t="shared" si="402"/>
        <v/>
      </c>
      <c r="BF861" s="302"/>
      <c r="BG861" s="298" t="str">
        <f t="shared" si="403"/>
        <v/>
      </c>
      <c r="BH861" s="298" t="str">
        <f t="shared" si="404"/>
        <v/>
      </c>
      <c r="BI861" s="298" t="str">
        <f t="shared" si="405"/>
        <v/>
      </c>
      <c r="BJ861" s="300"/>
      <c r="BK861" s="295"/>
      <c r="BL861" s="296" t="str">
        <f>IF(BK861&lt;&gt;"",BK861/VLOOKUP($V861,Setup!$C$30:$D$41,2,0),"")</f>
        <v/>
      </c>
      <c r="BM861" s="302"/>
      <c r="BN861" s="299" t="str">
        <f t="shared" si="406"/>
        <v/>
      </c>
      <c r="BO861" s="302"/>
      <c r="BP861" s="299" t="str">
        <f t="shared" si="407"/>
        <v/>
      </c>
      <c r="BQ861" s="302"/>
      <c r="BR861" s="299" t="str">
        <f t="shared" si="408"/>
        <v/>
      </c>
      <c r="BS861" s="302"/>
      <c r="BT861" s="298" t="str">
        <f t="shared" si="409"/>
        <v/>
      </c>
      <c r="BU861" s="298" t="str">
        <f t="shared" si="410"/>
        <v/>
      </c>
      <c r="BV861" s="298" t="str">
        <f t="shared" si="411"/>
        <v/>
      </c>
      <c r="BW861" s="300"/>
      <c r="BX861" s="298" t="str">
        <f t="shared" si="412"/>
        <v/>
      </c>
      <c r="BY861" s="298" t="str">
        <f t="shared" si="413"/>
        <v/>
      </c>
      <c r="BZ861" s="113"/>
      <c r="CA861" s="114"/>
      <c r="CL861" s="358" t="str">
        <f>IFERROR(VLOOKUP(C861,'Data Sheet'!$A$3:$B$16,2,FALSE),"")</f>
        <v/>
      </c>
    </row>
    <row r="862" spans="1:90" ht="25.5" customHeight="1">
      <c r="A862" s="100"/>
      <c r="B862" s="107" t="str">
        <f t="shared" si="416"/>
        <v>--</v>
      </c>
      <c r="C862" s="304"/>
      <c r="D862" s="305" t="str">
        <f>IFERROR(IF(VLOOKUP(C862,'Data Sheet'!$A$3:$D$16,4,FALSE)=0,"",VLOOKUP(C862,'Data Sheet'!$A$3:$D$16,4,FALSE)),"")</f>
        <v/>
      </c>
      <c r="E862" s="306"/>
      <c r="F862" s="307" t="str">
        <f>IFERROR(IF(VLOOKUP(E862,'Data Sheet'!$C$19:$D$80,2,FALSE)=0,"",VLOOKUP(E862,'Data Sheet'!$C$19:$D$80,2,FALSE)),"")</f>
        <v/>
      </c>
      <c r="G862" s="308" t="str">
        <f t="shared" si="414"/>
        <v>-</v>
      </c>
      <c r="H862" s="108"/>
      <c r="I862" s="304"/>
      <c r="J862" s="109" t="e">
        <f t="shared" si="415"/>
        <v>#VALUE!</v>
      </c>
      <c r="K862" s="104" t="str">
        <f>IFERROR(INDEX('Data Sheet'!$C$104:$C$181,MATCH(I862,'Data Sheet'!$F$104:$F$181,0)),"")</f>
        <v/>
      </c>
      <c r="L862" s="260" t="str">
        <f>IFERROR(INDEX('Data Sheet'!$G$104:$G$181,MATCH(I862,'Data Sheet'!$F$104:$F$181,0)),"")</f>
        <v/>
      </c>
      <c r="M862" s="220"/>
      <c r="N862" s="303"/>
      <c r="O862" s="303"/>
      <c r="P862" s="110" t="str">
        <f>IFERROR(INDEX(Setup!$D$44:$D$70,MATCH(M862,Setup!$K$44:$K$70,0))&amp;"","")</f>
        <v/>
      </c>
      <c r="Q862" s="110" t="str">
        <f>IFERROR(INDEX(Setup!$E$44:$E$70,MATCH(M862,Setup!$K$44:$K$70,0))&amp;"","")</f>
        <v/>
      </c>
      <c r="R862" s="110" t="str">
        <f>IFERROR(INDEX(Setup!$L$44:$L$70,MATCH(M862,Setup!$K$44:$K$70,0))&amp;"","")</f>
        <v/>
      </c>
      <c r="S862" s="110" t="str">
        <f>Setup!$C$30</f>
        <v>USD</v>
      </c>
      <c r="T862" s="111" t="str">
        <f>IFERROR(INDEX('Data Sheet'!$B$104:$B$181,MATCH(I862,'Data Sheet'!$F$104:$F$181,0)),"")</f>
        <v/>
      </c>
      <c r="U862" s="112" t="str">
        <f>IFERROR(INDEX('Data Sheet'!$D$104:$D$181,MATCH(I862,'Data Sheet'!$F$104:$F$181,0)),"")</f>
        <v/>
      </c>
      <c r="V862" s="102"/>
      <c r="W862" s="221" t="e">
        <f>IF(V862=Setup!$C$30,"Grant",IF(V862=Setup!$C$31,"Local",IF(V862=Setup!$C$32,"Other",IF(ISBLANK(V862),"","Other"))))</f>
        <v>#N/A</v>
      </c>
      <c r="X862" s="295"/>
      <c r="Y862" s="296" t="str">
        <f>IF(X862&lt;&gt;"",X862/VLOOKUP($V862,Setup!$C$30:$D$41,2,0),"")</f>
        <v/>
      </c>
      <c r="Z862" s="297"/>
      <c r="AA862" s="298" t="str">
        <f t="shared" si="388"/>
        <v/>
      </c>
      <c r="AB862" s="297"/>
      <c r="AC862" s="299" t="str">
        <f t="shared" si="389"/>
        <v/>
      </c>
      <c r="AD862" s="297"/>
      <c r="AE862" s="299" t="str">
        <f t="shared" si="390"/>
        <v/>
      </c>
      <c r="AF862" s="297"/>
      <c r="AG862" s="298" t="str">
        <f t="shared" si="391"/>
        <v/>
      </c>
      <c r="AH862" s="298" t="str">
        <f t="shared" si="392"/>
        <v/>
      </c>
      <c r="AI862" s="298" t="str">
        <f t="shared" si="393"/>
        <v/>
      </c>
      <c r="AJ862" s="300"/>
      <c r="AK862" s="295"/>
      <c r="AL862" s="296" t="str">
        <f>IF(AK862&lt;&gt;"",AK862/VLOOKUP($V862,Setup!$C$30:$D$41,2,0),"")</f>
        <v/>
      </c>
      <c r="AM862" s="301"/>
      <c r="AN862" s="299" t="str">
        <f t="shared" si="394"/>
        <v/>
      </c>
      <c r="AO862" s="301"/>
      <c r="AP862" s="299" t="str">
        <f t="shared" si="395"/>
        <v/>
      </c>
      <c r="AQ862" s="301"/>
      <c r="AR862" s="299" t="str">
        <f t="shared" si="396"/>
        <v/>
      </c>
      <c r="AS862" s="301"/>
      <c r="AT862" s="298" t="str">
        <f t="shared" si="397"/>
        <v/>
      </c>
      <c r="AU862" s="298" t="str">
        <f t="shared" si="398"/>
        <v/>
      </c>
      <c r="AV862" s="298" t="str">
        <f t="shared" si="399"/>
        <v/>
      </c>
      <c r="AW862" s="300"/>
      <c r="AX862" s="295"/>
      <c r="AY862" s="296" t="str">
        <f>IF(AX862&lt;&gt;"",AX862/VLOOKUP($V862,Setup!$C$30:$D$41,2,0),"")</f>
        <v/>
      </c>
      <c r="AZ862" s="302"/>
      <c r="BA862" s="299" t="str">
        <f t="shared" si="400"/>
        <v/>
      </c>
      <c r="BB862" s="302"/>
      <c r="BC862" s="299" t="str">
        <f t="shared" si="401"/>
        <v/>
      </c>
      <c r="BD862" s="302"/>
      <c r="BE862" s="299" t="str">
        <f t="shared" si="402"/>
        <v/>
      </c>
      <c r="BF862" s="302"/>
      <c r="BG862" s="298" t="str">
        <f t="shared" si="403"/>
        <v/>
      </c>
      <c r="BH862" s="298" t="str">
        <f t="shared" si="404"/>
        <v/>
      </c>
      <c r="BI862" s="298" t="str">
        <f t="shared" si="405"/>
        <v/>
      </c>
      <c r="BJ862" s="300"/>
      <c r="BK862" s="295"/>
      <c r="BL862" s="296" t="str">
        <f>IF(BK862&lt;&gt;"",BK862/VLOOKUP($V862,Setup!$C$30:$D$41,2,0),"")</f>
        <v/>
      </c>
      <c r="BM862" s="302"/>
      <c r="BN862" s="299" t="str">
        <f t="shared" si="406"/>
        <v/>
      </c>
      <c r="BO862" s="302"/>
      <c r="BP862" s="299" t="str">
        <f t="shared" si="407"/>
        <v/>
      </c>
      <c r="BQ862" s="302"/>
      <c r="BR862" s="299" t="str">
        <f t="shared" si="408"/>
        <v/>
      </c>
      <c r="BS862" s="302"/>
      <c r="BT862" s="298" t="str">
        <f t="shared" si="409"/>
        <v/>
      </c>
      <c r="BU862" s="298" t="str">
        <f t="shared" si="410"/>
        <v/>
      </c>
      <c r="BV862" s="298" t="str">
        <f t="shared" si="411"/>
        <v/>
      </c>
      <c r="BW862" s="300"/>
      <c r="BX862" s="298" t="str">
        <f t="shared" si="412"/>
        <v/>
      </c>
      <c r="BY862" s="298" t="str">
        <f t="shared" si="413"/>
        <v/>
      </c>
      <c r="BZ862" s="113"/>
      <c r="CA862" s="114"/>
      <c r="CL862" s="358" t="str">
        <f>IFERROR(VLOOKUP(C862,'Data Sheet'!$A$3:$B$16,2,FALSE),"")</f>
        <v/>
      </c>
    </row>
    <row r="863" spans="1:90" ht="25.5" customHeight="1">
      <c r="A863" s="100"/>
      <c r="B863" s="107" t="str">
        <f t="shared" si="416"/>
        <v>--</v>
      </c>
      <c r="C863" s="304"/>
      <c r="D863" s="305" t="str">
        <f>IFERROR(IF(VLOOKUP(C863,'Data Sheet'!$A$3:$D$16,4,FALSE)=0,"",VLOOKUP(C863,'Data Sheet'!$A$3:$D$16,4,FALSE)),"")</f>
        <v/>
      </c>
      <c r="E863" s="306"/>
      <c r="F863" s="307" t="str">
        <f>IFERROR(IF(VLOOKUP(E863,'Data Sheet'!$C$19:$D$80,2,FALSE)=0,"",VLOOKUP(E863,'Data Sheet'!$C$19:$D$80,2,FALSE)),"")</f>
        <v/>
      </c>
      <c r="G863" s="308" t="str">
        <f t="shared" si="414"/>
        <v>-</v>
      </c>
      <c r="H863" s="108"/>
      <c r="I863" s="304"/>
      <c r="J863" s="109" t="e">
        <f t="shared" si="415"/>
        <v>#VALUE!</v>
      </c>
      <c r="K863" s="104" t="str">
        <f>IFERROR(INDEX('Data Sheet'!$C$104:$C$181,MATCH(I863,'Data Sheet'!$F$104:$F$181,0)),"")</f>
        <v/>
      </c>
      <c r="L863" s="260" t="str">
        <f>IFERROR(INDEX('Data Sheet'!$G$104:$G$181,MATCH(I863,'Data Sheet'!$F$104:$F$181,0)),"")</f>
        <v/>
      </c>
      <c r="M863" s="220"/>
      <c r="N863" s="303"/>
      <c r="O863" s="303"/>
      <c r="P863" s="110" t="str">
        <f>IFERROR(INDEX(Setup!$D$44:$D$70,MATCH(M863,Setup!$K$44:$K$70,0))&amp;"","")</f>
        <v/>
      </c>
      <c r="Q863" s="110" t="str">
        <f>IFERROR(INDEX(Setup!$E$44:$E$70,MATCH(M863,Setup!$K$44:$K$70,0))&amp;"","")</f>
        <v/>
      </c>
      <c r="R863" s="110" t="str">
        <f>IFERROR(INDEX(Setup!$L$44:$L$70,MATCH(M863,Setup!$K$44:$K$70,0))&amp;"","")</f>
        <v/>
      </c>
      <c r="S863" s="110" t="str">
        <f>Setup!$C$30</f>
        <v>USD</v>
      </c>
      <c r="T863" s="111" t="str">
        <f>IFERROR(INDEX('Data Sheet'!$B$104:$B$181,MATCH(I863,'Data Sheet'!$F$104:$F$181,0)),"")</f>
        <v/>
      </c>
      <c r="U863" s="112" t="str">
        <f>IFERROR(INDEX('Data Sheet'!$D$104:$D$181,MATCH(I863,'Data Sheet'!$F$104:$F$181,0)),"")</f>
        <v/>
      </c>
      <c r="V863" s="102"/>
      <c r="W863" s="221" t="e">
        <f>IF(V863=Setup!$C$30,"Grant",IF(V863=Setup!$C$31,"Local",IF(V863=Setup!$C$32,"Other",IF(ISBLANK(V863),"","Other"))))</f>
        <v>#N/A</v>
      </c>
      <c r="X863" s="295"/>
      <c r="Y863" s="296" t="str">
        <f>IF(X863&lt;&gt;"",X863/VLOOKUP($V863,Setup!$C$30:$D$41,2,0),"")</f>
        <v/>
      </c>
      <c r="Z863" s="297"/>
      <c r="AA863" s="298" t="str">
        <f t="shared" si="388"/>
        <v/>
      </c>
      <c r="AB863" s="297"/>
      <c r="AC863" s="299" t="str">
        <f t="shared" si="389"/>
        <v/>
      </c>
      <c r="AD863" s="297"/>
      <c r="AE863" s="299" t="str">
        <f t="shared" si="390"/>
        <v/>
      </c>
      <c r="AF863" s="297"/>
      <c r="AG863" s="298" t="str">
        <f t="shared" si="391"/>
        <v/>
      </c>
      <c r="AH863" s="298" t="str">
        <f t="shared" si="392"/>
        <v/>
      </c>
      <c r="AI863" s="298" t="str">
        <f t="shared" si="393"/>
        <v/>
      </c>
      <c r="AJ863" s="300"/>
      <c r="AK863" s="295"/>
      <c r="AL863" s="296" t="str">
        <f>IF(AK863&lt;&gt;"",AK863/VLOOKUP($V863,Setup!$C$30:$D$41,2,0),"")</f>
        <v/>
      </c>
      <c r="AM863" s="301"/>
      <c r="AN863" s="299" t="str">
        <f t="shared" si="394"/>
        <v/>
      </c>
      <c r="AO863" s="301"/>
      <c r="AP863" s="299" t="str">
        <f t="shared" si="395"/>
        <v/>
      </c>
      <c r="AQ863" s="301"/>
      <c r="AR863" s="299" t="str">
        <f t="shared" si="396"/>
        <v/>
      </c>
      <c r="AS863" s="301"/>
      <c r="AT863" s="298" t="str">
        <f t="shared" si="397"/>
        <v/>
      </c>
      <c r="AU863" s="298" t="str">
        <f t="shared" si="398"/>
        <v/>
      </c>
      <c r="AV863" s="298" t="str">
        <f t="shared" si="399"/>
        <v/>
      </c>
      <c r="AW863" s="300"/>
      <c r="AX863" s="295"/>
      <c r="AY863" s="296" t="str">
        <f>IF(AX863&lt;&gt;"",AX863/VLOOKUP($V863,Setup!$C$30:$D$41,2,0),"")</f>
        <v/>
      </c>
      <c r="AZ863" s="302"/>
      <c r="BA863" s="299" t="str">
        <f t="shared" si="400"/>
        <v/>
      </c>
      <c r="BB863" s="302"/>
      <c r="BC863" s="299" t="str">
        <f t="shared" si="401"/>
        <v/>
      </c>
      <c r="BD863" s="302"/>
      <c r="BE863" s="299" t="str">
        <f t="shared" si="402"/>
        <v/>
      </c>
      <c r="BF863" s="302"/>
      <c r="BG863" s="298" t="str">
        <f t="shared" si="403"/>
        <v/>
      </c>
      <c r="BH863" s="298" t="str">
        <f t="shared" si="404"/>
        <v/>
      </c>
      <c r="BI863" s="298" t="str">
        <f t="shared" si="405"/>
        <v/>
      </c>
      <c r="BJ863" s="300"/>
      <c r="BK863" s="295"/>
      <c r="BL863" s="296" t="str">
        <f>IF(BK863&lt;&gt;"",BK863/VLOOKUP($V863,Setup!$C$30:$D$41,2,0),"")</f>
        <v/>
      </c>
      <c r="BM863" s="302"/>
      <c r="BN863" s="299" t="str">
        <f t="shared" si="406"/>
        <v/>
      </c>
      <c r="BO863" s="302"/>
      <c r="BP863" s="299" t="str">
        <f t="shared" si="407"/>
        <v/>
      </c>
      <c r="BQ863" s="302"/>
      <c r="BR863" s="299" t="str">
        <f t="shared" si="408"/>
        <v/>
      </c>
      <c r="BS863" s="302"/>
      <c r="BT863" s="298" t="str">
        <f t="shared" si="409"/>
        <v/>
      </c>
      <c r="BU863" s="298" t="str">
        <f t="shared" si="410"/>
        <v/>
      </c>
      <c r="BV863" s="298" t="str">
        <f t="shared" si="411"/>
        <v/>
      </c>
      <c r="BW863" s="300"/>
      <c r="BX863" s="298" t="str">
        <f t="shared" si="412"/>
        <v/>
      </c>
      <c r="BY863" s="298" t="str">
        <f t="shared" si="413"/>
        <v/>
      </c>
      <c r="BZ863" s="113"/>
      <c r="CA863" s="114"/>
      <c r="CL863" s="358" t="str">
        <f>IFERROR(VLOOKUP(C863,'Data Sheet'!$A$3:$B$16,2,FALSE),"")</f>
        <v/>
      </c>
    </row>
    <row r="864" spans="1:90" ht="25.5" customHeight="1">
      <c r="A864" s="100"/>
      <c r="B864" s="107" t="str">
        <f t="shared" si="416"/>
        <v>--</v>
      </c>
      <c r="C864" s="304"/>
      <c r="D864" s="305" t="str">
        <f>IFERROR(IF(VLOOKUP(C864,'Data Sheet'!$A$3:$D$16,4,FALSE)=0,"",VLOOKUP(C864,'Data Sheet'!$A$3:$D$16,4,FALSE)),"")</f>
        <v/>
      </c>
      <c r="E864" s="306"/>
      <c r="F864" s="307" t="str">
        <f>IFERROR(IF(VLOOKUP(E864,'Data Sheet'!$C$19:$D$80,2,FALSE)=0,"",VLOOKUP(E864,'Data Sheet'!$C$19:$D$80,2,FALSE)),"")</f>
        <v/>
      </c>
      <c r="G864" s="308" t="str">
        <f t="shared" si="414"/>
        <v>-</v>
      </c>
      <c r="H864" s="108"/>
      <c r="I864" s="304"/>
      <c r="J864" s="109" t="e">
        <f t="shared" si="415"/>
        <v>#VALUE!</v>
      </c>
      <c r="K864" s="104" t="str">
        <f>IFERROR(INDEX('Data Sheet'!$C$104:$C$181,MATCH(I864,'Data Sheet'!$F$104:$F$181,0)),"")</f>
        <v/>
      </c>
      <c r="L864" s="260" t="str">
        <f>IFERROR(INDEX('Data Sheet'!$G$104:$G$181,MATCH(I864,'Data Sheet'!$F$104:$F$181,0)),"")</f>
        <v/>
      </c>
      <c r="M864" s="220"/>
      <c r="N864" s="303"/>
      <c r="O864" s="303"/>
      <c r="P864" s="110" t="str">
        <f>IFERROR(INDEX(Setup!$D$44:$D$70,MATCH(M864,Setup!$K$44:$K$70,0))&amp;"","")</f>
        <v/>
      </c>
      <c r="Q864" s="110" t="str">
        <f>IFERROR(INDEX(Setup!$E$44:$E$70,MATCH(M864,Setup!$K$44:$K$70,0))&amp;"","")</f>
        <v/>
      </c>
      <c r="R864" s="110" t="str">
        <f>IFERROR(INDEX(Setup!$L$44:$L$70,MATCH(M864,Setup!$K$44:$K$70,0))&amp;"","")</f>
        <v/>
      </c>
      <c r="S864" s="110" t="str">
        <f>Setup!$C$30</f>
        <v>USD</v>
      </c>
      <c r="T864" s="111" t="str">
        <f>IFERROR(INDEX('Data Sheet'!$B$104:$B$181,MATCH(I864,'Data Sheet'!$F$104:$F$181,0)),"")</f>
        <v/>
      </c>
      <c r="U864" s="112" t="str">
        <f>IFERROR(INDEX('Data Sheet'!$D$104:$D$181,MATCH(I864,'Data Sheet'!$F$104:$F$181,0)),"")</f>
        <v/>
      </c>
      <c r="V864" s="102"/>
      <c r="W864" s="221" t="e">
        <f>IF(V864=Setup!$C$30,"Grant",IF(V864=Setup!$C$31,"Local",IF(V864=Setup!$C$32,"Other",IF(ISBLANK(V864),"","Other"))))</f>
        <v>#N/A</v>
      </c>
      <c r="X864" s="295"/>
      <c r="Y864" s="296" t="str">
        <f>IF(X864&lt;&gt;"",X864/VLOOKUP($V864,Setup!$C$30:$D$41,2,0),"")</f>
        <v/>
      </c>
      <c r="Z864" s="297"/>
      <c r="AA864" s="298" t="str">
        <f t="shared" si="388"/>
        <v/>
      </c>
      <c r="AB864" s="297"/>
      <c r="AC864" s="299" t="str">
        <f t="shared" si="389"/>
        <v/>
      </c>
      <c r="AD864" s="297"/>
      <c r="AE864" s="299" t="str">
        <f t="shared" si="390"/>
        <v/>
      </c>
      <c r="AF864" s="297"/>
      <c r="AG864" s="298" t="str">
        <f t="shared" si="391"/>
        <v/>
      </c>
      <c r="AH864" s="298" t="str">
        <f t="shared" si="392"/>
        <v/>
      </c>
      <c r="AI864" s="298" t="str">
        <f t="shared" si="393"/>
        <v/>
      </c>
      <c r="AJ864" s="300"/>
      <c r="AK864" s="295"/>
      <c r="AL864" s="296" t="str">
        <f>IF(AK864&lt;&gt;"",AK864/VLOOKUP($V864,Setup!$C$30:$D$41,2,0),"")</f>
        <v/>
      </c>
      <c r="AM864" s="301"/>
      <c r="AN864" s="299" t="str">
        <f t="shared" si="394"/>
        <v/>
      </c>
      <c r="AO864" s="301"/>
      <c r="AP864" s="299" t="str">
        <f t="shared" si="395"/>
        <v/>
      </c>
      <c r="AQ864" s="301"/>
      <c r="AR864" s="299" t="str">
        <f t="shared" si="396"/>
        <v/>
      </c>
      <c r="AS864" s="301"/>
      <c r="AT864" s="298" t="str">
        <f t="shared" si="397"/>
        <v/>
      </c>
      <c r="AU864" s="298" t="str">
        <f t="shared" si="398"/>
        <v/>
      </c>
      <c r="AV864" s="298" t="str">
        <f t="shared" si="399"/>
        <v/>
      </c>
      <c r="AW864" s="300"/>
      <c r="AX864" s="295"/>
      <c r="AY864" s="296" t="str">
        <f>IF(AX864&lt;&gt;"",AX864/VLOOKUP($V864,Setup!$C$30:$D$41,2,0),"")</f>
        <v/>
      </c>
      <c r="AZ864" s="302"/>
      <c r="BA864" s="299" t="str">
        <f t="shared" si="400"/>
        <v/>
      </c>
      <c r="BB864" s="302"/>
      <c r="BC864" s="299" t="str">
        <f t="shared" si="401"/>
        <v/>
      </c>
      <c r="BD864" s="302"/>
      <c r="BE864" s="299" t="str">
        <f t="shared" si="402"/>
        <v/>
      </c>
      <c r="BF864" s="302"/>
      <c r="BG864" s="298" t="str">
        <f t="shared" si="403"/>
        <v/>
      </c>
      <c r="BH864" s="298" t="str">
        <f t="shared" si="404"/>
        <v/>
      </c>
      <c r="BI864" s="298" t="str">
        <f t="shared" si="405"/>
        <v/>
      </c>
      <c r="BJ864" s="300"/>
      <c r="BK864" s="295"/>
      <c r="BL864" s="296" t="str">
        <f>IF(BK864&lt;&gt;"",BK864/VLOOKUP($V864,Setup!$C$30:$D$41,2,0),"")</f>
        <v/>
      </c>
      <c r="BM864" s="302"/>
      <c r="BN864" s="299" t="str">
        <f t="shared" si="406"/>
        <v/>
      </c>
      <c r="BO864" s="302"/>
      <c r="BP864" s="299" t="str">
        <f t="shared" si="407"/>
        <v/>
      </c>
      <c r="BQ864" s="302"/>
      <c r="BR864" s="299" t="str">
        <f t="shared" si="408"/>
        <v/>
      </c>
      <c r="BS864" s="302"/>
      <c r="BT864" s="298" t="str">
        <f t="shared" si="409"/>
        <v/>
      </c>
      <c r="BU864" s="298" t="str">
        <f t="shared" si="410"/>
        <v/>
      </c>
      <c r="BV864" s="298" t="str">
        <f t="shared" si="411"/>
        <v/>
      </c>
      <c r="BW864" s="300"/>
      <c r="BX864" s="298" t="str">
        <f t="shared" si="412"/>
        <v/>
      </c>
      <c r="BY864" s="298" t="str">
        <f t="shared" si="413"/>
        <v/>
      </c>
      <c r="BZ864" s="113"/>
      <c r="CA864" s="114"/>
      <c r="CL864" s="358" t="str">
        <f>IFERROR(VLOOKUP(C864,'Data Sheet'!$A$3:$B$16,2,FALSE),"")</f>
        <v/>
      </c>
    </row>
    <row r="865" spans="1:90" ht="25.5" customHeight="1">
      <c r="A865" s="100"/>
      <c r="B865" s="107" t="str">
        <f t="shared" si="416"/>
        <v>--</v>
      </c>
      <c r="C865" s="304"/>
      <c r="D865" s="305" t="str">
        <f>IFERROR(IF(VLOOKUP(C865,'Data Sheet'!$A$3:$D$16,4,FALSE)=0,"",VLOOKUP(C865,'Data Sheet'!$A$3:$D$16,4,FALSE)),"")</f>
        <v/>
      </c>
      <c r="E865" s="306"/>
      <c r="F865" s="307" t="str">
        <f>IFERROR(IF(VLOOKUP(E865,'Data Sheet'!$C$19:$D$80,2,FALSE)=0,"",VLOOKUP(E865,'Data Sheet'!$C$19:$D$80,2,FALSE)),"")</f>
        <v/>
      </c>
      <c r="G865" s="308" t="str">
        <f t="shared" si="414"/>
        <v>-</v>
      </c>
      <c r="H865" s="108"/>
      <c r="I865" s="304"/>
      <c r="J865" s="109" t="e">
        <f t="shared" si="415"/>
        <v>#VALUE!</v>
      </c>
      <c r="K865" s="104" t="str">
        <f>IFERROR(INDEX('Data Sheet'!$C$104:$C$181,MATCH(I865,'Data Sheet'!$F$104:$F$181,0)),"")</f>
        <v/>
      </c>
      <c r="L865" s="260" t="str">
        <f>IFERROR(INDEX('Data Sheet'!$G$104:$G$181,MATCH(I865,'Data Sheet'!$F$104:$F$181,0)),"")</f>
        <v/>
      </c>
      <c r="M865" s="220"/>
      <c r="N865" s="303"/>
      <c r="O865" s="303"/>
      <c r="P865" s="110" t="str">
        <f>IFERROR(INDEX(Setup!$D$44:$D$70,MATCH(M865,Setup!$K$44:$K$70,0))&amp;"","")</f>
        <v/>
      </c>
      <c r="Q865" s="110" t="str">
        <f>IFERROR(INDEX(Setup!$E$44:$E$70,MATCH(M865,Setup!$K$44:$K$70,0))&amp;"","")</f>
        <v/>
      </c>
      <c r="R865" s="110" t="str">
        <f>IFERROR(INDEX(Setup!$L$44:$L$70,MATCH(M865,Setup!$K$44:$K$70,0))&amp;"","")</f>
        <v/>
      </c>
      <c r="S865" s="110" t="str">
        <f>Setup!$C$30</f>
        <v>USD</v>
      </c>
      <c r="T865" s="111" t="str">
        <f>IFERROR(INDEX('Data Sheet'!$B$104:$B$181,MATCH(I865,'Data Sheet'!$F$104:$F$181,0)),"")</f>
        <v/>
      </c>
      <c r="U865" s="112" t="str">
        <f>IFERROR(INDEX('Data Sheet'!$D$104:$D$181,MATCH(I865,'Data Sheet'!$F$104:$F$181,0)),"")</f>
        <v/>
      </c>
      <c r="V865" s="102"/>
      <c r="W865" s="221" t="e">
        <f>IF(V865=Setup!$C$30,"Grant",IF(V865=Setup!$C$31,"Local",IF(V865=Setup!$C$32,"Other",IF(ISBLANK(V865),"","Other"))))</f>
        <v>#N/A</v>
      </c>
      <c r="X865" s="295"/>
      <c r="Y865" s="296" t="str">
        <f>IF(X865&lt;&gt;"",X865/VLOOKUP($V865,Setup!$C$30:$D$41,2,0),"")</f>
        <v/>
      </c>
      <c r="Z865" s="297"/>
      <c r="AA865" s="298" t="str">
        <f t="shared" si="388"/>
        <v/>
      </c>
      <c r="AB865" s="297"/>
      <c r="AC865" s="299" t="str">
        <f t="shared" si="389"/>
        <v/>
      </c>
      <c r="AD865" s="297"/>
      <c r="AE865" s="299" t="str">
        <f t="shared" si="390"/>
        <v/>
      </c>
      <c r="AF865" s="297"/>
      <c r="AG865" s="298" t="str">
        <f t="shared" si="391"/>
        <v/>
      </c>
      <c r="AH865" s="298" t="str">
        <f t="shared" si="392"/>
        <v/>
      </c>
      <c r="AI865" s="298" t="str">
        <f t="shared" si="393"/>
        <v/>
      </c>
      <c r="AJ865" s="300"/>
      <c r="AK865" s="295"/>
      <c r="AL865" s="296" t="str">
        <f>IF(AK865&lt;&gt;"",AK865/VLOOKUP($V865,Setup!$C$30:$D$41,2,0),"")</f>
        <v/>
      </c>
      <c r="AM865" s="301"/>
      <c r="AN865" s="299" t="str">
        <f t="shared" si="394"/>
        <v/>
      </c>
      <c r="AO865" s="301"/>
      <c r="AP865" s="299" t="str">
        <f t="shared" si="395"/>
        <v/>
      </c>
      <c r="AQ865" s="301"/>
      <c r="AR865" s="299" t="str">
        <f t="shared" si="396"/>
        <v/>
      </c>
      <c r="AS865" s="301"/>
      <c r="AT865" s="298" t="str">
        <f t="shared" si="397"/>
        <v/>
      </c>
      <c r="AU865" s="298" t="str">
        <f t="shared" si="398"/>
        <v/>
      </c>
      <c r="AV865" s="298" t="str">
        <f t="shared" si="399"/>
        <v/>
      </c>
      <c r="AW865" s="300"/>
      <c r="AX865" s="295"/>
      <c r="AY865" s="296" t="str">
        <f>IF(AX865&lt;&gt;"",AX865/VLOOKUP($V865,Setup!$C$30:$D$41,2,0),"")</f>
        <v/>
      </c>
      <c r="AZ865" s="302"/>
      <c r="BA865" s="299" t="str">
        <f t="shared" si="400"/>
        <v/>
      </c>
      <c r="BB865" s="302"/>
      <c r="BC865" s="299" t="str">
        <f t="shared" si="401"/>
        <v/>
      </c>
      <c r="BD865" s="302"/>
      <c r="BE865" s="299" t="str">
        <f t="shared" si="402"/>
        <v/>
      </c>
      <c r="BF865" s="302"/>
      <c r="BG865" s="298" t="str">
        <f t="shared" si="403"/>
        <v/>
      </c>
      <c r="BH865" s="298" t="str">
        <f t="shared" si="404"/>
        <v/>
      </c>
      <c r="BI865" s="298" t="str">
        <f t="shared" si="405"/>
        <v/>
      </c>
      <c r="BJ865" s="300"/>
      <c r="BK865" s="295"/>
      <c r="BL865" s="296" t="str">
        <f>IF(BK865&lt;&gt;"",BK865/VLOOKUP($V865,Setup!$C$30:$D$41,2,0),"")</f>
        <v/>
      </c>
      <c r="BM865" s="302"/>
      <c r="BN865" s="299" t="str">
        <f t="shared" si="406"/>
        <v/>
      </c>
      <c r="BO865" s="302"/>
      <c r="BP865" s="299" t="str">
        <f t="shared" si="407"/>
        <v/>
      </c>
      <c r="BQ865" s="302"/>
      <c r="BR865" s="299" t="str">
        <f t="shared" si="408"/>
        <v/>
      </c>
      <c r="BS865" s="302"/>
      <c r="BT865" s="298" t="str">
        <f t="shared" si="409"/>
        <v/>
      </c>
      <c r="BU865" s="298" t="str">
        <f t="shared" si="410"/>
        <v/>
      </c>
      <c r="BV865" s="298" t="str">
        <f t="shared" si="411"/>
        <v/>
      </c>
      <c r="BW865" s="300"/>
      <c r="BX865" s="298" t="str">
        <f t="shared" si="412"/>
        <v/>
      </c>
      <c r="BY865" s="298" t="str">
        <f t="shared" si="413"/>
        <v/>
      </c>
      <c r="BZ865" s="113"/>
      <c r="CA865" s="114"/>
      <c r="CL865" s="358" t="str">
        <f>IFERROR(VLOOKUP(C865,'Data Sheet'!$A$3:$B$16,2,FALSE),"")</f>
        <v/>
      </c>
    </row>
    <row r="866" spans="1:90" ht="25.5" customHeight="1">
      <c r="A866" s="100"/>
      <c r="B866" s="107" t="str">
        <f t="shared" si="416"/>
        <v>--</v>
      </c>
      <c r="C866" s="304"/>
      <c r="D866" s="305" t="str">
        <f>IFERROR(IF(VLOOKUP(C866,'Data Sheet'!$A$3:$D$16,4,FALSE)=0,"",VLOOKUP(C866,'Data Sheet'!$A$3:$D$16,4,FALSE)),"")</f>
        <v/>
      </c>
      <c r="E866" s="306"/>
      <c r="F866" s="307" t="str">
        <f>IFERROR(IF(VLOOKUP(E866,'Data Sheet'!$C$19:$D$80,2,FALSE)=0,"",VLOOKUP(E866,'Data Sheet'!$C$19:$D$80,2,FALSE)),"")</f>
        <v/>
      </c>
      <c r="G866" s="308" t="str">
        <f t="shared" si="414"/>
        <v>-</v>
      </c>
      <c r="H866" s="108"/>
      <c r="I866" s="304"/>
      <c r="J866" s="109" t="e">
        <f t="shared" si="415"/>
        <v>#VALUE!</v>
      </c>
      <c r="K866" s="104" t="str">
        <f>IFERROR(INDEX('Data Sheet'!$C$104:$C$181,MATCH(I866,'Data Sheet'!$F$104:$F$181,0)),"")</f>
        <v/>
      </c>
      <c r="L866" s="260" t="str">
        <f>IFERROR(INDEX('Data Sheet'!$G$104:$G$181,MATCH(I866,'Data Sheet'!$F$104:$F$181,0)),"")</f>
        <v/>
      </c>
      <c r="M866" s="220"/>
      <c r="N866" s="303"/>
      <c r="O866" s="303"/>
      <c r="P866" s="110" t="str">
        <f>IFERROR(INDEX(Setup!$D$44:$D$70,MATCH(M866,Setup!$K$44:$K$70,0))&amp;"","")</f>
        <v/>
      </c>
      <c r="Q866" s="110" t="str">
        <f>IFERROR(INDEX(Setup!$E$44:$E$70,MATCH(M866,Setup!$K$44:$K$70,0))&amp;"","")</f>
        <v/>
      </c>
      <c r="R866" s="110" t="str">
        <f>IFERROR(INDEX(Setup!$L$44:$L$70,MATCH(M866,Setup!$K$44:$K$70,0))&amp;"","")</f>
        <v/>
      </c>
      <c r="S866" s="110" t="str">
        <f>Setup!$C$30</f>
        <v>USD</v>
      </c>
      <c r="T866" s="111" t="str">
        <f>IFERROR(INDEX('Data Sheet'!$B$104:$B$181,MATCH(I866,'Data Sheet'!$F$104:$F$181,0)),"")</f>
        <v/>
      </c>
      <c r="U866" s="112" t="str">
        <f>IFERROR(INDEX('Data Sheet'!$D$104:$D$181,MATCH(I866,'Data Sheet'!$F$104:$F$181,0)),"")</f>
        <v/>
      </c>
      <c r="V866" s="102"/>
      <c r="W866" s="221" t="e">
        <f>IF(V866=Setup!$C$30,"Grant",IF(V866=Setup!$C$31,"Local",IF(V866=Setup!$C$32,"Other",IF(ISBLANK(V866),"","Other"))))</f>
        <v>#N/A</v>
      </c>
      <c r="X866" s="295"/>
      <c r="Y866" s="296" t="str">
        <f>IF(X866&lt;&gt;"",X866/VLOOKUP($V866,Setup!$C$30:$D$41,2,0),"")</f>
        <v/>
      </c>
      <c r="Z866" s="297"/>
      <c r="AA866" s="298" t="str">
        <f t="shared" si="388"/>
        <v/>
      </c>
      <c r="AB866" s="297"/>
      <c r="AC866" s="299" t="str">
        <f t="shared" si="389"/>
        <v/>
      </c>
      <c r="AD866" s="297"/>
      <c r="AE866" s="299" t="str">
        <f t="shared" si="390"/>
        <v/>
      </c>
      <c r="AF866" s="297"/>
      <c r="AG866" s="298" t="str">
        <f t="shared" si="391"/>
        <v/>
      </c>
      <c r="AH866" s="298" t="str">
        <f t="shared" si="392"/>
        <v/>
      </c>
      <c r="AI866" s="298" t="str">
        <f t="shared" si="393"/>
        <v/>
      </c>
      <c r="AJ866" s="300"/>
      <c r="AK866" s="295"/>
      <c r="AL866" s="296" t="str">
        <f>IF(AK866&lt;&gt;"",AK866/VLOOKUP($V866,Setup!$C$30:$D$41,2,0),"")</f>
        <v/>
      </c>
      <c r="AM866" s="301"/>
      <c r="AN866" s="299" t="str">
        <f t="shared" si="394"/>
        <v/>
      </c>
      <c r="AO866" s="301"/>
      <c r="AP866" s="299" t="str">
        <f t="shared" si="395"/>
        <v/>
      </c>
      <c r="AQ866" s="301"/>
      <c r="AR866" s="299" t="str">
        <f t="shared" si="396"/>
        <v/>
      </c>
      <c r="AS866" s="301"/>
      <c r="AT866" s="298" t="str">
        <f t="shared" si="397"/>
        <v/>
      </c>
      <c r="AU866" s="298" t="str">
        <f t="shared" si="398"/>
        <v/>
      </c>
      <c r="AV866" s="298" t="str">
        <f t="shared" si="399"/>
        <v/>
      </c>
      <c r="AW866" s="300"/>
      <c r="AX866" s="295"/>
      <c r="AY866" s="296" t="str">
        <f>IF(AX866&lt;&gt;"",AX866/VLOOKUP($V866,Setup!$C$30:$D$41,2,0),"")</f>
        <v/>
      </c>
      <c r="AZ866" s="302"/>
      <c r="BA866" s="299" t="str">
        <f t="shared" si="400"/>
        <v/>
      </c>
      <c r="BB866" s="302"/>
      <c r="BC866" s="299" t="str">
        <f t="shared" si="401"/>
        <v/>
      </c>
      <c r="BD866" s="302"/>
      <c r="BE866" s="299" t="str">
        <f t="shared" si="402"/>
        <v/>
      </c>
      <c r="BF866" s="302"/>
      <c r="BG866" s="298" t="str">
        <f t="shared" si="403"/>
        <v/>
      </c>
      <c r="BH866" s="298" t="str">
        <f t="shared" si="404"/>
        <v/>
      </c>
      <c r="BI866" s="298" t="str">
        <f t="shared" si="405"/>
        <v/>
      </c>
      <c r="BJ866" s="300"/>
      <c r="BK866" s="295"/>
      <c r="BL866" s="296" t="str">
        <f>IF(BK866&lt;&gt;"",BK866/VLOOKUP($V866,Setup!$C$30:$D$41,2,0),"")</f>
        <v/>
      </c>
      <c r="BM866" s="302"/>
      <c r="BN866" s="299" t="str">
        <f t="shared" si="406"/>
        <v/>
      </c>
      <c r="BO866" s="302"/>
      <c r="BP866" s="299" t="str">
        <f t="shared" si="407"/>
        <v/>
      </c>
      <c r="BQ866" s="302"/>
      <c r="BR866" s="299" t="str">
        <f t="shared" si="408"/>
        <v/>
      </c>
      <c r="BS866" s="302"/>
      <c r="BT866" s="298" t="str">
        <f t="shared" si="409"/>
        <v/>
      </c>
      <c r="BU866" s="298" t="str">
        <f t="shared" si="410"/>
        <v/>
      </c>
      <c r="BV866" s="298" t="str">
        <f t="shared" si="411"/>
        <v/>
      </c>
      <c r="BW866" s="300"/>
      <c r="BX866" s="298" t="str">
        <f t="shared" si="412"/>
        <v/>
      </c>
      <c r="BY866" s="298" t="str">
        <f t="shared" si="413"/>
        <v/>
      </c>
      <c r="BZ866" s="113"/>
      <c r="CA866" s="114"/>
      <c r="CL866" s="358" t="str">
        <f>IFERROR(VLOOKUP(C866,'Data Sheet'!$A$3:$B$16,2,FALSE),"")</f>
        <v/>
      </c>
    </row>
    <row r="867" spans="1:90" ht="25.5" customHeight="1">
      <c r="A867" s="100"/>
      <c r="B867" s="107" t="str">
        <f t="shared" si="416"/>
        <v>--</v>
      </c>
      <c r="C867" s="304"/>
      <c r="D867" s="305" t="str">
        <f>IFERROR(IF(VLOOKUP(C867,'Data Sheet'!$A$3:$D$16,4,FALSE)=0,"",VLOOKUP(C867,'Data Sheet'!$A$3:$D$16,4,FALSE)),"")</f>
        <v/>
      </c>
      <c r="E867" s="306"/>
      <c r="F867" s="307" t="str">
        <f>IFERROR(IF(VLOOKUP(E867,'Data Sheet'!$C$19:$D$80,2,FALSE)=0,"",VLOOKUP(E867,'Data Sheet'!$C$19:$D$80,2,FALSE)),"")</f>
        <v/>
      </c>
      <c r="G867" s="308" t="str">
        <f t="shared" si="414"/>
        <v>-</v>
      </c>
      <c r="H867" s="108"/>
      <c r="I867" s="304"/>
      <c r="J867" s="109" t="e">
        <f t="shared" si="415"/>
        <v>#VALUE!</v>
      </c>
      <c r="K867" s="104" t="str">
        <f>IFERROR(INDEX('Data Sheet'!$C$104:$C$181,MATCH(I867,'Data Sheet'!$F$104:$F$181,0)),"")</f>
        <v/>
      </c>
      <c r="L867" s="260" t="str">
        <f>IFERROR(INDEX('Data Sheet'!$G$104:$G$181,MATCH(I867,'Data Sheet'!$F$104:$F$181,0)),"")</f>
        <v/>
      </c>
      <c r="M867" s="220"/>
      <c r="N867" s="303"/>
      <c r="O867" s="303"/>
      <c r="P867" s="110" t="str">
        <f>IFERROR(INDEX(Setup!$D$44:$D$70,MATCH(M867,Setup!$K$44:$K$70,0))&amp;"","")</f>
        <v/>
      </c>
      <c r="Q867" s="110" t="str">
        <f>IFERROR(INDEX(Setup!$E$44:$E$70,MATCH(M867,Setup!$K$44:$K$70,0))&amp;"","")</f>
        <v/>
      </c>
      <c r="R867" s="110" t="str">
        <f>IFERROR(INDEX(Setup!$L$44:$L$70,MATCH(M867,Setup!$K$44:$K$70,0))&amp;"","")</f>
        <v/>
      </c>
      <c r="S867" s="110" t="str">
        <f>Setup!$C$30</f>
        <v>USD</v>
      </c>
      <c r="T867" s="111" t="str">
        <f>IFERROR(INDEX('Data Sheet'!$B$104:$B$181,MATCH(I867,'Data Sheet'!$F$104:$F$181,0)),"")</f>
        <v/>
      </c>
      <c r="U867" s="112" t="str">
        <f>IFERROR(INDEX('Data Sheet'!$D$104:$D$181,MATCH(I867,'Data Sheet'!$F$104:$F$181,0)),"")</f>
        <v/>
      </c>
      <c r="V867" s="102"/>
      <c r="W867" s="221" t="e">
        <f>IF(V867=Setup!$C$30,"Grant",IF(V867=Setup!$C$31,"Local",IF(V867=Setup!$C$32,"Other",IF(ISBLANK(V867),"","Other"))))</f>
        <v>#N/A</v>
      </c>
      <c r="X867" s="295"/>
      <c r="Y867" s="296" t="str">
        <f>IF(X867&lt;&gt;"",X867/VLOOKUP($V867,Setup!$C$30:$D$41,2,0),"")</f>
        <v/>
      </c>
      <c r="Z867" s="297"/>
      <c r="AA867" s="298" t="str">
        <f t="shared" si="388"/>
        <v/>
      </c>
      <c r="AB867" s="297"/>
      <c r="AC867" s="299" t="str">
        <f t="shared" si="389"/>
        <v/>
      </c>
      <c r="AD867" s="297"/>
      <c r="AE867" s="299" t="str">
        <f t="shared" si="390"/>
        <v/>
      </c>
      <c r="AF867" s="297"/>
      <c r="AG867" s="298" t="str">
        <f t="shared" si="391"/>
        <v/>
      </c>
      <c r="AH867" s="298" t="str">
        <f t="shared" si="392"/>
        <v/>
      </c>
      <c r="AI867" s="298" t="str">
        <f t="shared" si="393"/>
        <v/>
      </c>
      <c r="AJ867" s="300"/>
      <c r="AK867" s="295"/>
      <c r="AL867" s="296" t="str">
        <f>IF(AK867&lt;&gt;"",AK867/VLOOKUP($V867,Setup!$C$30:$D$41,2,0),"")</f>
        <v/>
      </c>
      <c r="AM867" s="301"/>
      <c r="AN867" s="299" t="str">
        <f t="shared" si="394"/>
        <v/>
      </c>
      <c r="AO867" s="301"/>
      <c r="AP867" s="299" t="str">
        <f t="shared" si="395"/>
        <v/>
      </c>
      <c r="AQ867" s="301"/>
      <c r="AR867" s="299" t="str">
        <f t="shared" si="396"/>
        <v/>
      </c>
      <c r="AS867" s="301"/>
      <c r="AT867" s="298" t="str">
        <f t="shared" si="397"/>
        <v/>
      </c>
      <c r="AU867" s="298" t="str">
        <f t="shared" si="398"/>
        <v/>
      </c>
      <c r="AV867" s="298" t="str">
        <f t="shared" si="399"/>
        <v/>
      </c>
      <c r="AW867" s="300"/>
      <c r="AX867" s="295"/>
      <c r="AY867" s="296" t="str">
        <f>IF(AX867&lt;&gt;"",AX867/VLOOKUP($V867,Setup!$C$30:$D$41,2,0),"")</f>
        <v/>
      </c>
      <c r="AZ867" s="302"/>
      <c r="BA867" s="299" t="str">
        <f t="shared" si="400"/>
        <v/>
      </c>
      <c r="BB867" s="302"/>
      <c r="BC867" s="299" t="str">
        <f t="shared" si="401"/>
        <v/>
      </c>
      <c r="BD867" s="302"/>
      <c r="BE867" s="299" t="str">
        <f t="shared" si="402"/>
        <v/>
      </c>
      <c r="BF867" s="302"/>
      <c r="BG867" s="298" t="str">
        <f t="shared" si="403"/>
        <v/>
      </c>
      <c r="BH867" s="298" t="str">
        <f t="shared" si="404"/>
        <v/>
      </c>
      <c r="BI867" s="298" t="str">
        <f t="shared" si="405"/>
        <v/>
      </c>
      <c r="BJ867" s="300"/>
      <c r="BK867" s="295"/>
      <c r="BL867" s="296" t="str">
        <f>IF(BK867&lt;&gt;"",BK867/VLOOKUP($V867,Setup!$C$30:$D$41,2,0),"")</f>
        <v/>
      </c>
      <c r="BM867" s="302"/>
      <c r="BN867" s="299" t="str">
        <f t="shared" si="406"/>
        <v/>
      </c>
      <c r="BO867" s="302"/>
      <c r="BP867" s="299" t="str">
        <f t="shared" si="407"/>
        <v/>
      </c>
      <c r="BQ867" s="302"/>
      <c r="BR867" s="299" t="str">
        <f t="shared" si="408"/>
        <v/>
      </c>
      <c r="BS867" s="302"/>
      <c r="BT867" s="298" t="str">
        <f t="shared" si="409"/>
        <v/>
      </c>
      <c r="BU867" s="298" t="str">
        <f t="shared" si="410"/>
        <v/>
      </c>
      <c r="BV867" s="298" t="str">
        <f t="shared" si="411"/>
        <v/>
      </c>
      <c r="BW867" s="300"/>
      <c r="BX867" s="298" t="str">
        <f t="shared" si="412"/>
        <v/>
      </c>
      <c r="BY867" s="298" t="str">
        <f t="shared" si="413"/>
        <v/>
      </c>
      <c r="BZ867" s="113"/>
      <c r="CA867" s="114"/>
      <c r="CL867" s="358" t="str">
        <f>IFERROR(VLOOKUP(C867,'Data Sheet'!$A$3:$B$16,2,FALSE),"")</f>
        <v/>
      </c>
    </row>
    <row r="868" spans="1:90" ht="25.5" customHeight="1">
      <c r="A868" s="100"/>
      <c r="B868" s="107" t="str">
        <f t="shared" si="416"/>
        <v>--</v>
      </c>
      <c r="C868" s="304"/>
      <c r="D868" s="305" t="str">
        <f>IFERROR(IF(VLOOKUP(C868,'Data Sheet'!$A$3:$D$16,4,FALSE)=0,"",VLOOKUP(C868,'Data Sheet'!$A$3:$D$16,4,FALSE)),"")</f>
        <v/>
      </c>
      <c r="E868" s="306"/>
      <c r="F868" s="307" t="str">
        <f>IFERROR(IF(VLOOKUP(E868,'Data Sheet'!$C$19:$D$80,2,FALSE)=0,"",VLOOKUP(E868,'Data Sheet'!$C$19:$D$80,2,FALSE)),"")</f>
        <v/>
      </c>
      <c r="G868" s="308" t="str">
        <f t="shared" si="414"/>
        <v>-</v>
      </c>
      <c r="H868" s="108"/>
      <c r="I868" s="304"/>
      <c r="J868" s="109" t="e">
        <f t="shared" si="415"/>
        <v>#VALUE!</v>
      </c>
      <c r="K868" s="104" t="str">
        <f>IFERROR(INDEX('Data Sheet'!$C$104:$C$181,MATCH(I868,'Data Sheet'!$F$104:$F$181,0)),"")</f>
        <v/>
      </c>
      <c r="L868" s="260" t="str">
        <f>IFERROR(INDEX('Data Sheet'!$G$104:$G$181,MATCH(I868,'Data Sheet'!$F$104:$F$181,0)),"")</f>
        <v/>
      </c>
      <c r="M868" s="220"/>
      <c r="N868" s="303"/>
      <c r="O868" s="303"/>
      <c r="P868" s="110" t="str">
        <f>IFERROR(INDEX(Setup!$D$44:$D$70,MATCH(M868,Setup!$K$44:$K$70,0))&amp;"","")</f>
        <v/>
      </c>
      <c r="Q868" s="110" t="str">
        <f>IFERROR(INDEX(Setup!$E$44:$E$70,MATCH(M868,Setup!$K$44:$K$70,0))&amp;"","")</f>
        <v/>
      </c>
      <c r="R868" s="110" t="str">
        <f>IFERROR(INDEX(Setup!$L$44:$L$70,MATCH(M868,Setup!$K$44:$K$70,0))&amp;"","")</f>
        <v/>
      </c>
      <c r="S868" s="110" t="str">
        <f>Setup!$C$30</f>
        <v>USD</v>
      </c>
      <c r="T868" s="111" t="str">
        <f>IFERROR(INDEX('Data Sheet'!$B$104:$B$181,MATCH(I868,'Data Sheet'!$F$104:$F$181,0)),"")</f>
        <v/>
      </c>
      <c r="U868" s="112" t="str">
        <f>IFERROR(INDEX('Data Sheet'!$D$104:$D$181,MATCH(I868,'Data Sheet'!$F$104:$F$181,0)),"")</f>
        <v/>
      </c>
      <c r="V868" s="102"/>
      <c r="W868" s="221" t="e">
        <f>IF(V868=Setup!$C$30,"Grant",IF(V868=Setup!$C$31,"Local",IF(V868=Setup!$C$32,"Other",IF(ISBLANK(V868),"","Other"))))</f>
        <v>#N/A</v>
      </c>
      <c r="X868" s="295"/>
      <c r="Y868" s="296" t="str">
        <f>IF(X868&lt;&gt;"",X868/VLOOKUP($V868,Setup!$C$30:$D$41,2,0),"")</f>
        <v/>
      </c>
      <c r="Z868" s="297"/>
      <c r="AA868" s="298" t="str">
        <f t="shared" si="388"/>
        <v/>
      </c>
      <c r="AB868" s="297"/>
      <c r="AC868" s="299" t="str">
        <f t="shared" si="389"/>
        <v/>
      </c>
      <c r="AD868" s="297"/>
      <c r="AE868" s="299" t="str">
        <f t="shared" si="390"/>
        <v/>
      </c>
      <c r="AF868" s="297"/>
      <c r="AG868" s="298" t="str">
        <f t="shared" si="391"/>
        <v/>
      </c>
      <c r="AH868" s="298" t="str">
        <f t="shared" si="392"/>
        <v/>
      </c>
      <c r="AI868" s="298" t="str">
        <f t="shared" si="393"/>
        <v/>
      </c>
      <c r="AJ868" s="300"/>
      <c r="AK868" s="295"/>
      <c r="AL868" s="296" t="str">
        <f>IF(AK868&lt;&gt;"",AK868/VLOOKUP($V868,Setup!$C$30:$D$41,2,0),"")</f>
        <v/>
      </c>
      <c r="AM868" s="301"/>
      <c r="AN868" s="299" t="str">
        <f t="shared" si="394"/>
        <v/>
      </c>
      <c r="AO868" s="301"/>
      <c r="AP868" s="299" t="str">
        <f t="shared" si="395"/>
        <v/>
      </c>
      <c r="AQ868" s="301"/>
      <c r="AR868" s="299" t="str">
        <f t="shared" si="396"/>
        <v/>
      </c>
      <c r="AS868" s="301"/>
      <c r="AT868" s="298" t="str">
        <f t="shared" si="397"/>
        <v/>
      </c>
      <c r="AU868" s="298" t="str">
        <f t="shared" si="398"/>
        <v/>
      </c>
      <c r="AV868" s="298" t="str">
        <f t="shared" si="399"/>
        <v/>
      </c>
      <c r="AW868" s="300"/>
      <c r="AX868" s="295"/>
      <c r="AY868" s="296" t="str">
        <f>IF(AX868&lt;&gt;"",AX868/VLOOKUP($V868,Setup!$C$30:$D$41,2,0),"")</f>
        <v/>
      </c>
      <c r="AZ868" s="302"/>
      <c r="BA868" s="299" t="str">
        <f t="shared" si="400"/>
        <v/>
      </c>
      <c r="BB868" s="302"/>
      <c r="BC868" s="299" t="str">
        <f t="shared" si="401"/>
        <v/>
      </c>
      <c r="BD868" s="302"/>
      <c r="BE868" s="299" t="str">
        <f t="shared" si="402"/>
        <v/>
      </c>
      <c r="BF868" s="302"/>
      <c r="BG868" s="298" t="str">
        <f t="shared" si="403"/>
        <v/>
      </c>
      <c r="BH868" s="298" t="str">
        <f t="shared" si="404"/>
        <v/>
      </c>
      <c r="BI868" s="298" t="str">
        <f t="shared" si="405"/>
        <v/>
      </c>
      <c r="BJ868" s="300"/>
      <c r="BK868" s="295"/>
      <c r="BL868" s="296" t="str">
        <f>IF(BK868&lt;&gt;"",BK868/VLOOKUP($V868,Setup!$C$30:$D$41,2,0),"")</f>
        <v/>
      </c>
      <c r="BM868" s="302"/>
      <c r="BN868" s="299" t="str">
        <f t="shared" si="406"/>
        <v/>
      </c>
      <c r="BO868" s="302"/>
      <c r="BP868" s="299" t="str">
        <f t="shared" si="407"/>
        <v/>
      </c>
      <c r="BQ868" s="302"/>
      <c r="BR868" s="299" t="str">
        <f t="shared" si="408"/>
        <v/>
      </c>
      <c r="BS868" s="302"/>
      <c r="BT868" s="298" t="str">
        <f t="shared" si="409"/>
        <v/>
      </c>
      <c r="BU868" s="298" t="str">
        <f t="shared" si="410"/>
        <v/>
      </c>
      <c r="BV868" s="298" t="str">
        <f t="shared" si="411"/>
        <v/>
      </c>
      <c r="BW868" s="300"/>
      <c r="BX868" s="298" t="str">
        <f t="shared" si="412"/>
        <v/>
      </c>
      <c r="BY868" s="298" t="str">
        <f t="shared" si="413"/>
        <v/>
      </c>
      <c r="BZ868" s="113"/>
      <c r="CA868" s="114"/>
      <c r="CL868" s="358" t="str">
        <f>IFERROR(VLOOKUP(C868,'Data Sheet'!$A$3:$B$16,2,FALSE),"")</f>
        <v/>
      </c>
    </row>
    <row r="869" spans="1:90" ht="25.5" customHeight="1">
      <c r="A869" s="100"/>
      <c r="B869" s="107" t="str">
        <f t="shared" si="416"/>
        <v>--</v>
      </c>
      <c r="C869" s="304"/>
      <c r="D869" s="305" t="str">
        <f>IFERROR(IF(VLOOKUP(C869,'Data Sheet'!$A$3:$D$16,4,FALSE)=0,"",VLOOKUP(C869,'Data Sheet'!$A$3:$D$16,4,FALSE)),"")</f>
        <v/>
      </c>
      <c r="E869" s="306"/>
      <c r="F869" s="307" t="str">
        <f>IFERROR(IF(VLOOKUP(E869,'Data Sheet'!$C$19:$D$80,2,FALSE)=0,"",VLOOKUP(E869,'Data Sheet'!$C$19:$D$80,2,FALSE)),"")</f>
        <v/>
      </c>
      <c r="G869" s="308" t="str">
        <f t="shared" si="414"/>
        <v>-</v>
      </c>
      <c r="H869" s="108"/>
      <c r="I869" s="304"/>
      <c r="J869" s="109" t="e">
        <f t="shared" si="415"/>
        <v>#VALUE!</v>
      </c>
      <c r="K869" s="104" t="str">
        <f>IFERROR(INDEX('Data Sheet'!$C$104:$C$181,MATCH(I869,'Data Sheet'!$F$104:$F$181,0)),"")</f>
        <v/>
      </c>
      <c r="L869" s="260" t="str">
        <f>IFERROR(INDEX('Data Sheet'!$G$104:$G$181,MATCH(I869,'Data Sheet'!$F$104:$F$181,0)),"")</f>
        <v/>
      </c>
      <c r="M869" s="220"/>
      <c r="N869" s="303"/>
      <c r="O869" s="303"/>
      <c r="P869" s="110" t="str">
        <f>IFERROR(INDEX(Setup!$D$44:$D$70,MATCH(M869,Setup!$K$44:$K$70,0))&amp;"","")</f>
        <v/>
      </c>
      <c r="Q869" s="110" t="str">
        <f>IFERROR(INDEX(Setup!$E$44:$E$70,MATCH(M869,Setup!$K$44:$K$70,0))&amp;"","")</f>
        <v/>
      </c>
      <c r="R869" s="110" t="str">
        <f>IFERROR(INDEX(Setup!$L$44:$L$70,MATCH(M869,Setup!$K$44:$K$70,0))&amp;"","")</f>
        <v/>
      </c>
      <c r="S869" s="110" t="str">
        <f>Setup!$C$30</f>
        <v>USD</v>
      </c>
      <c r="T869" s="111" t="str">
        <f>IFERROR(INDEX('Data Sheet'!$B$104:$B$181,MATCH(I869,'Data Sheet'!$F$104:$F$181,0)),"")</f>
        <v/>
      </c>
      <c r="U869" s="112" t="str">
        <f>IFERROR(INDEX('Data Sheet'!$D$104:$D$181,MATCH(I869,'Data Sheet'!$F$104:$F$181,0)),"")</f>
        <v/>
      </c>
      <c r="V869" s="102"/>
      <c r="W869" s="221" t="e">
        <f>IF(V869=Setup!$C$30,"Grant",IF(V869=Setup!$C$31,"Local",IF(V869=Setup!$C$32,"Other",IF(ISBLANK(V869),"","Other"))))</f>
        <v>#N/A</v>
      </c>
      <c r="X869" s="295"/>
      <c r="Y869" s="296" t="str">
        <f>IF(X869&lt;&gt;"",X869/VLOOKUP($V869,Setup!$C$30:$D$41,2,0),"")</f>
        <v/>
      </c>
      <c r="Z869" s="297"/>
      <c r="AA869" s="298" t="str">
        <f t="shared" si="388"/>
        <v/>
      </c>
      <c r="AB869" s="297"/>
      <c r="AC869" s="299" t="str">
        <f t="shared" si="389"/>
        <v/>
      </c>
      <c r="AD869" s="297"/>
      <c r="AE869" s="299" t="str">
        <f t="shared" si="390"/>
        <v/>
      </c>
      <c r="AF869" s="297"/>
      <c r="AG869" s="298" t="str">
        <f t="shared" si="391"/>
        <v/>
      </c>
      <c r="AH869" s="298" t="str">
        <f t="shared" si="392"/>
        <v/>
      </c>
      <c r="AI869" s="298" t="str">
        <f t="shared" si="393"/>
        <v/>
      </c>
      <c r="AJ869" s="300"/>
      <c r="AK869" s="295"/>
      <c r="AL869" s="296" t="str">
        <f>IF(AK869&lt;&gt;"",AK869/VLOOKUP($V869,Setup!$C$30:$D$41,2,0),"")</f>
        <v/>
      </c>
      <c r="AM869" s="301"/>
      <c r="AN869" s="299" t="str">
        <f t="shared" si="394"/>
        <v/>
      </c>
      <c r="AO869" s="301"/>
      <c r="AP869" s="299" t="str">
        <f t="shared" si="395"/>
        <v/>
      </c>
      <c r="AQ869" s="301"/>
      <c r="AR869" s="299" t="str">
        <f t="shared" si="396"/>
        <v/>
      </c>
      <c r="AS869" s="301"/>
      <c r="AT869" s="298" t="str">
        <f t="shared" si="397"/>
        <v/>
      </c>
      <c r="AU869" s="298" t="str">
        <f t="shared" si="398"/>
        <v/>
      </c>
      <c r="AV869" s="298" t="str">
        <f t="shared" si="399"/>
        <v/>
      </c>
      <c r="AW869" s="300"/>
      <c r="AX869" s="295"/>
      <c r="AY869" s="296" t="str">
        <f>IF(AX869&lt;&gt;"",AX869/VLOOKUP($V869,Setup!$C$30:$D$41,2,0),"")</f>
        <v/>
      </c>
      <c r="AZ869" s="302"/>
      <c r="BA869" s="299" t="str">
        <f t="shared" si="400"/>
        <v/>
      </c>
      <c r="BB869" s="302"/>
      <c r="BC869" s="299" t="str">
        <f t="shared" si="401"/>
        <v/>
      </c>
      <c r="BD869" s="302"/>
      <c r="BE869" s="299" t="str">
        <f t="shared" si="402"/>
        <v/>
      </c>
      <c r="BF869" s="302"/>
      <c r="BG869" s="298" t="str">
        <f t="shared" si="403"/>
        <v/>
      </c>
      <c r="BH869" s="298" t="str">
        <f t="shared" si="404"/>
        <v/>
      </c>
      <c r="BI869" s="298" t="str">
        <f t="shared" si="405"/>
        <v/>
      </c>
      <c r="BJ869" s="300"/>
      <c r="BK869" s="295"/>
      <c r="BL869" s="296" t="str">
        <f>IF(BK869&lt;&gt;"",BK869/VLOOKUP($V869,Setup!$C$30:$D$41,2,0),"")</f>
        <v/>
      </c>
      <c r="BM869" s="302"/>
      <c r="BN869" s="299" t="str">
        <f t="shared" si="406"/>
        <v/>
      </c>
      <c r="BO869" s="302"/>
      <c r="BP869" s="299" t="str">
        <f t="shared" si="407"/>
        <v/>
      </c>
      <c r="BQ869" s="302"/>
      <c r="BR869" s="299" t="str">
        <f t="shared" si="408"/>
        <v/>
      </c>
      <c r="BS869" s="302"/>
      <c r="BT869" s="298" t="str">
        <f t="shared" si="409"/>
        <v/>
      </c>
      <c r="BU869" s="298" t="str">
        <f t="shared" si="410"/>
        <v/>
      </c>
      <c r="BV869" s="298" t="str">
        <f t="shared" si="411"/>
        <v/>
      </c>
      <c r="BW869" s="300"/>
      <c r="BX869" s="298" t="str">
        <f t="shared" si="412"/>
        <v/>
      </c>
      <c r="BY869" s="298" t="str">
        <f t="shared" si="413"/>
        <v/>
      </c>
      <c r="BZ869" s="113"/>
      <c r="CA869" s="114"/>
      <c r="CL869" s="358" t="str">
        <f>IFERROR(VLOOKUP(C869,'Data Sheet'!$A$3:$B$16,2,FALSE),"")</f>
        <v/>
      </c>
    </row>
    <row r="870" spans="1:90" ht="25.5" customHeight="1">
      <c r="A870" s="100"/>
      <c r="B870" s="107" t="str">
        <f t="shared" si="416"/>
        <v>--</v>
      </c>
      <c r="C870" s="304"/>
      <c r="D870" s="305" t="str">
        <f>IFERROR(IF(VLOOKUP(C870,'Data Sheet'!$A$3:$D$16,4,FALSE)=0,"",VLOOKUP(C870,'Data Sheet'!$A$3:$D$16,4,FALSE)),"")</f>
        <v/>
      </c>
      <c r="E870" s="306"/>
      <c r="F870" s="307" t="str">
        <f>IFERROR(IF(VLOOKUP(E870,'Data Sheet'!$C$19:$D$80,2,FALSE)=0,"",VLOOKUP(E870,'Data Sheet'!$C$19:$D$80,2,FALSE)),"")</f>
        <v/>
      </c>
      <c r="G870" s="308" t="str">
        <f t="shared" si="414"/>
        <v>-</v>
      </c>
      <c r="H870" s="108"/>
      <c r="I870" s="304"/>
      <c r="J870" s="109" t="e">
        <f t="shared" si="415"/>
        <v>#VALUE!</v>
      </c>
      <c r="K870" s="104" t="str">
        <f>IFERROR(INDEX('Data Sheet'!$C$104:$C$181,MATCH(I870,'Data Sheet'!$F$104:$F$181,0)),"")</f>
        <v/>
      </c>
      <c r="L870" s="260" t="str">
        <f>IFERROR(INDEX('Data Sheet'!$G$104:$G$181,MATCH(I870,'Data Sheet'!$F$104:$F$181,0)),"")</f>
        <v/>
      </c>
      <c r="M870" s="220"/>
      <c r="N870" s="303"/>
      <c r="O870" s="303"/>
      <c r="P870" s="110" t="str">
        <f>IFERROR(INDEX(Setup!$D$44:$D$70,MATCH(M870,Setup!$K$44:$K$70,0))&amp;"","")</f>
        <v/>
      </c>
      <c r="Q870" s="110" t="str">
        <f>IFERROR(INDEX(Setup!$E$44:$E$70,MATCH(M870,Setup!$K$44:$K$70,0))&amp;"","")</f>
        <v/>
      </c>
      <c r="R870" s="110" t="str">
        <f>IFERROR(INDEX(Setup!$L$44:$L$70,MATCH(M870,Setup!$K$44:$K$70,0))&amp;"","")</f>
        <v/>
      </c>
      <c r="S870" s="110" t="str">
        <f>Setup!$C$30</f>
        <v>USD</v>
      </c>
      <c r="T870" s="111" t="str">
        <f>IFERROR(INDEX('Data Sheet'!$B$104:$B$181,MATCH(I870,'Data Sheet'!$F$104:$F$181,0)),"")</f>
        <v/>
      </c>
      <c r="U870" s="112" t="str">
        <f>IFERROR(INDEX('Data Sheet'!$D$104:$D$181,MATCH(I870,'Data Sheet'!$F$104:$F$181,0)),"")</f>
        <v/>
      </c>
      <c r="V870" s="102"/>
      <c r="W870" s="221" t="e">
        <f>IF(V870=Setup!$C$30,"Grant",IF(V870=Setup!$C$31,"Local",IF(V870=Setup!$C$32,"Other",IF(ISBLANK(V870),"","Other"))))</f>
        <v>#N/A</v>
      </c>
      <c r="X870" s="295"/>
      <c r="Y870" s="296" t="str">
        <f>IF(X870&lt;&gt;"",X870/VLOOKUP($V870,Setup!$C$30:$D$41,2,0),"")</f>
        <v/>
      </c>
      <c r="Z870" s="297"/>
      <c r="AA870" s="298" t="str">
        <f t="shared" si="388"/>
        <v/>
      </c>
      <c r="AB870" s="297"/>
      <c r="AC870" s="299" t="str">
        <f t="shared" si="389"/>
        <v/>
      </c>
      <c r="AD870" s="297"/>
      <c r="AE870" s="299" t="str">
        <f t="shared" si="390"/>
        <v/>
      </c>
      <c r="AF870" s="297"/>
      <c r="AG870" s="298" t="str">
        <f t="shared" si="391"/>
        <v/>
      </c>
      <c r="AH870" s="298" t="str">
        <f t="shared" si="392"/>
        <v/>
      </c>
      <c r="AI870" s="298" t="str">
        <f t="shared" si="393"/>
        <v/>
      </c>
      <c r="AJ870" s="300"/>
      <c r="AK870" s="295"/>
      <c r="AL870" s="296" t="str">
        <f>IF(AK870&lt;&gt;"",AK870/VLOOKUP($V870,Setup!$C$30:$D$41,2,0),"")</f>
        <v/>
      </c>
      <c r="AM870" s="301"/>
      <c r="AN870" s="299" t="str">
        <f t="shared" si="394"/>
        <v/>
      </c>
      <c r="AO870" s="301"/>
      <c r="AP870" s="299" t="str">
        <f t="shared" si="395"/>
        <v/>
      </c>
      <c r="AQ870" s="301"/>
      <c r="AR870" s="299" t="str">
        <f t="shared" si="396"/>
        <v/>
      </c>
      <c r="AS870" s="301"/>
      <c r="AT870" s="298" t="str">
        <f t="shared" si="397"/>
        <v/>
      </c>
      <c r="AU870" s="298" t="str">
        <f t="shared" si="398"/>
        <v/>
      </c>
      <c r="AV870" s="298" t="str">
        <f t="shared" si="399"/>
        <v/>
      </c>
      <c r="AW870" s="300"/>
      <c r="AX870" s="295"/>
      <c r="AY870" s="296" t="str">
        <f>IF(AX870&lt;&gt;"",AX870/VLOOKUP($V870,Setup!$C$30:$D$41,2,0),"")</f>
        <v/>
      </c>
      <c r="AZ870" s="302"/>
      <c r="BA870" s="299" t="str">
        <f t="shared" si="400"/>
        <v/>
      </c>
      <c r="BB870" s="302"/>
      <c r="BC870" s="299" t="str">
        <f t="shared" si="401"/>
        <v/>
      </c>
      <c r="BD870" s="302"/>
      <c r="BE870" s="299" t="str">
        <f t="shared" si="402"/>
        <v/>
      </c>
      <c r="BF870" s="302"/>
      <c r="BG870" s="298" t="str">
        <f t="shared" si="403"/>
        <v/>
      </c>
      <c r="BH870" s="298" t="str">
        <f t="shared" si="404"/>
        <v/>
      </c>
      <c r="BI870" s="298" t="str">
        <f t="shared" si="405"/>
        <v/>
      </c>
      <c r="BJ870" s="300"/>
      <c r="BK870" s="295"/>
      <c r="BL870" s="296" t="str">
        <f>IF(BK870&lt;&gt;"",BK870/VLOOKUP($V870,Setup!$C$30:$D$41,2,0),"")</f>
        <v/>
      </c>
      <c r="BM870" s="302"/>
      <c r="BN870" s="299" t="str">
        <f t="shared" si="406"/>
        <v/>
      </c>
      <c r="BO870" s="302"/>
      <c r="BP870" s="299" t="str">
        <f t="shared" si="407"/>
        <v/>
      </c>
      <c r="BQ870" s="302"/>
      <c r="BR870" s="299" t="str">
        <f t="shared" si="408"/>
        <v/>
      </c>
      <c r="BS870" s="302"/>
      <c r="BT870" s="298" t="str">
        <f t="shared" si="409"/>
        <v/>
      </c>
      <c r="BU870" s="298" t="str">
        <f t="shared" si="410"/>
        <v/>
      </c>
      <c r="BV870" s="298" t="str">
        <f t="shared" si="411"/>
        <v/>
      </c>
      <c r="BW870" s="300"/>
      <c r="BX870" s="298" t="str">
        <f t="shared" si="412"/>
        <v/>
      </c>
      <c r="BY870" s="298" t="str">
        <f t="shared" si="413"/>
        <v/>
      </c>
      <c r="BZ870" s="113"/>
      <c r="CA870" s="114"/>
      <c r="CL870" s="358" t="str">
        <f>IFERROR(VLOOKUP(C870,'Data Sheet'!$A$3:$B$16,2,FALSE),"")</f>
        <v/>
      </c>
    </row>
    <row r="871" spans="1:90" ht="25.5" customHeight="1">
      <c r="A871" s="100"/>
      <c r="B871" s="107" t="str">
        <f t="shared" si="416"/>
        <v>--</v>
      </c>
      <c r="C871" s="304"/>
      <c r="D871" s="305" t="str">
        <f>IFERROR(IF(VLOOKUP(C871,'Data Sheet'!$A$3:$D$16,4,FALSE)=0,"",VLOOKUP(C871,'Data Sheet'!$A$3:$D$16,4,FALSE)),"")</f>
        <v/>
      </c>
      <c r="E871" s="306"/>
      <c r="F871" s="307" t="str">
        <f>IFERROR(IF(VLOOKUP(E871,'Data Sheet'!$C$19:$D$80,2,FALSE)=0,"",VLOOKUP(E871,'Data Sheet'!$C$19:$D$80,2,FALSE)),"")</f>
        <v/>
      </c>
      <c r="G871" s="308" t="str">
        <f t="shared" si="414"/>
        <v>-</v>
      </c>
      <c r="H871" s="108"/>
      <c r="I871" s="304"/>
      <c r="J871" s="109" t="e">
        <f t="shared" si="415"/>
        <v>#VALUE!</v>
      </c>
      <c r="K871" s="104" t="str">
        <f>IFERROR(INDEX('Data Sheet'!$C$104:$C$181,MATCH(I871,'Data Sheet'!$F$104:$F$181,0)),"")</f>
        <v/>
      </c>
      <c r="L871" s="260" t="str">
        <f>IFERROR(INDEX('Data Sheet'!$G$104:$G$181,MATCH(I871,'Data Sheet'!$F$104:$F$181,0)),"")</f>
        <v/>
      </c>
      <c r="M871" s="220"/>
      <c r="N871" s="303"/>
      <c r="O871" s="303"/>
      <c r="P871" s="110" t="str">
        <f>IFERROR(INDEX(Setup!$D$44:$D$70,MATCH(M871,Setup!$K$44:$K$70,0))&amp;"","")</f>
        <v/>
      </c>
      <c r="Q871" s="110" t="str">
        <f>IFERROR(INDEX(Setup!$E$44:$E$70,MATCH(M871,Setup!$K$44:$K$70,0))&amp;"","")</f>
        <v/>
      </c>
      <c r="R871" s="110" t="str">
        <f>IFERROR(INDEX(Setup!$L$44:$L$70,MATCH(M871,Setup!$K$44:$K$70,0))&amp;"","")</f>
        <v/>
      </c>
      <c r="S871" s="110" t="str">
        <f>Setup!$C$30</f>
        <v>USD</v>
      </c>
      <c r="T871" s="111" t="str">
        <f>IFERROR(INDEX('Data Sheet'!$B$104:$B$181,MATCH(I871,'Data Sheet'!$F$104:$F$181,0)),"")</f>
        <v/>
      </c>
      <c r="U871" s="112" t="str">
        <f>IFERROR(INDEX('Data Sheet'!$D$104:$D$181,MATCH(I871,'Data Sheet'!$F$104:$F$181,0)),"")</f>
        <v/>
      </c>
      <c r="V871" s="102"/>
      <c r="W871" s="221" t="e">
        <f>IF(V871=Setup!$C$30,"Grant",IF(V871=Setup!$C$31,"Local",IF(V871=Setup!$C$32,"Other",IF(ISBLANK(V871),"","Other"))))</f>
        <v>#N/A</v>
      </c>
      <c r="X871" s="295"/>
      <c r="Y871" s="296" t="str">
        <f>IF(X871&lt;&gt;"",X871/VLOOKUP($V871,Setup!$C$30:$D$41,2,0),"")</f>
        <v/>
      </c>
      <c r="Z871" s="297"/>
      <c r="AA871" s="298" t="str">
        <f t="shared" si="388"/>
        <v/>
      </c>
      <c r="AB871" s="297"/>
      <c r="AC871" s="299" t="str">
        <f t="shared" si="389"/>
        <v/>
      </c>
      <c r="AD871" s="297"/>
      <c r="AE871" s="299" t="str">
        <f t="shared" si="390"/>
        <v/>
      </c>
      <c r="AF871" s="297"/>
      <c r="AG871" s="298" t="str">
        <f t="shared" si="391"/>
        <v/>
      </c>
      <c r="AH871" s="298" t="str">
        <f t="shared" si="392"/>
        <v/>
      </c>
      <c r="AI871" s="298" t="str">
        <f t="shared" si="393"/>
        <v/>
      </c>
      <c r="AJ871" s="300"/>
      <c r="AK871" s="295"/>
      <c r="AL871" s="296" t="str">
        <f>IF(AK871&lt;&gt;"",AK871/VLOOKUP($V871,Setup!$C$30:$D$41,2,0),"")</f>
        <v/>
      </c>
      <c r="AM871" s="301"/>
      <c r="AN871" s="299" t="str">
        <f t="shared" si="394"/>
        <v/>
      </c>
      <c r="AO871" s="301"/>
      <c r="AP871" s="299" t="str">
        <f t="shared" si="395"/>
        <v/>
      </c>
      <c r="AQ871" s="301"/>
      <c r="AR871" s="299" t="str">
        <f t="shared" si="396"/>
        <v/>
      </c>
      <c r="AS871" s="301"/>
      <c r="AT871" s="298" t="str">
        <f t="shared" si="397"/>
        <v/>
      </c>
      <c r="AU871" s="298" t="str">
        <f t="shared" si="398"/>
        <v/>
      </c>
      <c r="AV871" s="298" t="str">
        <f t="shared" si="399"/>
        <v/>
      </c>
      <c r="AW871" s="300"/>
      <c r="AX871" s="295"/>
      <c r="AY871" s="296" t="str">
        <f>IF(AX871&lt;&gt;"",AX871/VLOOKUP($V871,Setup!$C$30:$D$41,2,0),"")</f>
        <v/>
      </c>
      <c r="AZ871" s="302"/>
      <c r="BA871" s="299" t="str">
        <f t="shared" si="400"/>
        <v/>
      </c>
      <c r="BB871" s="302"/>
      <c r="BC871" s="299" t="str">
        <f t="shared" si="401"/>
        <v/>
      </c>
      <c r="BD871" s="302"/>
      <c r="BE871" s="299" t="str">
        <f t="shared" si="402"/>
        <v/>
      </c>
      <c r="BF871" s="302"/>
      <c r="BG871" s="298" t="str">
        <f t="shared" si="403"/>
        <v/>
      </c>
      <c r="BH871" s="298" t="str">
        <f t="shared" si="404"/>
        <v/>
      </c>
      <c r="BI871" s="298" t="str">
        <f t="shared" si="405"/>
        <v/>
      </c>
      <c r="BJ871" s="300"/>
      <c r="BK871" s="295"/>
      <c r="BL871" s="296" t="str">
        <f>IF(BK871&lt;&gt;"",BK871/VLOOKUP($V871,Setup!$C$30:$D$41,2,0),"")</f>
        <v/>
      </c>
      <c r="BM871" s="302"/>
      <c r="BN871" s="299" t="str">
        <f t="shared" si="406"/>
        <v/>
      </c>
      <c r="BO871" s="302"/>
      <c r="BP871" s="299" t="str">
        <f t="shared" si="407"/>
        <v/>
      </c>
      <c r="BQ871" s="302"/>
      <c r="BR871" s="299" t="str">
        <f t="shared" si="408"/>
        <v/>
      </c>
      <c r="BS871" s="302"/>
      <c r="BT871" s="298" t="str">
        <f t="shared" si="409"/>
        <v/>
      </c>
      <c r="BU871" s="298" t="str">
        <f t="shared" si="410"/>
        <v/>
      </c>
      <c r="BV871" s="298" t="str">
        <f t="shared" si="411"/>
        <v/>
      </c>
      <c r="BW871" s="300"/>
      <c r="BX871" s="298" t="str">
        <f t="shared" si="412"/>
        <v/>
      </c>
      <c r="BY871" s="298" t="str">
        <f t="shared" si="413"/>
        <v/>
      </c>
      <c r="BZ871" s="113"/>
      <c r="CA871" s="114"/>
      <c r="CL871" s="358" t="str">
        <f>IFERROR(VLOOKUP(C871,'Data Sheet'!$A$3:$B$16,2,FALSE),"")</f>
        <v/>
      </c>
    </row>
    <row r="872" spans="1:90" ht="25.5" customHeight="1">
      <c r="A872" s="100"/>
      <c r="B872" s="107" t="str">
        <f t="shared" si="416"/>
        <v>--</v>
      </c>
      <c r="C872" s="304"/>
      <c r="D872" s="305" t="str">
        <f>IFERROR(IF(VLOOKUP(C872,'Data Sheet'!$A$3:$D$16,4,FALSE)=0,"",VLOOKUP(C872,'Data Sheet'!$A$3:$D$16,4,FALSE)),"")</f>
        <v/>
      </c>
      <c r="E872" s="306"/>
      <c r="F872" s="307" t="str">
        <f>IFERROR(IF(VLOOKUP(E872,'Data Sheet'!$C$19:$D$80,2,FALSE)=0,"",VLOOKUP(E872,'Data Sheet'!$C$19:$D$80,2,FALSE)),"")</f>
        <v/>
      </c>
      <c r="G872" s="308" t="str">
        <f t="shared" si="414"/>
        <v>-</v>
      </c>
      <c r="H872" s="108"/>
      <c r="I872" s="304"/>
      <c r="J872" s="109" t="e">
        <f t="shared" si="415"/>
        <v>#VALUE!</v>
      </c>
      <c r="K872" s="104" t="str">
        <f>IFERROR(INDEX('Data Sheet'!$C$104:$C$181,MATCH(I872,'Data Sheet'!$F$104:$F$181,0)),"")</f>
        <v/>
      </c>
      <c r="L872" s="260" t="str">
        <f>IFERROR(INDEX('Data Sheet'!$G$104:$G$181,MATCH(I872,'Data Sheet'!$F$104:$F$181,0)),"")</f>
        <v/>
      </c>
      <c r="M872" s="220"/>
      <c r="N872" s="303"/>
      <c r="O872" s="303"/>
      <c r="P872" s="110" t="str">
        <f>IFERROR(INDEX(Setup!$D$44:$D$70,MATCH(M872,Setup!$K$44:$K$70,0))&amp;"","")</f>
        <v/>
      </c>
      <c r="Q872" s="110" t="str">
        <f>IFERROR(INDEX(Setup!$E$44:$E$70,MATCH(M872,Setup!$K$44:$K$70,0))&amp;"","")</f>
        <v/>
      </c>
      <c r="R872" s="110" t="str">
        <f>IFERROR(INDEX(Setup!$L$44:$L$70,MATCH(M872,Setup!$K$44:$K$70,0))&amp;"","")</f>
        <v/>
      </c>
      <c r="S872" s="110" t="str">
        <f>Setup!$C$30</f>
        <v>USD</v>
      </c>
      <c r="T872" s="111" t="str">
        <f>IFERROR(INDEX('Data Sheet'!$B$104:$B$181,MATCH(I872,'Data Sheet'!$F$104:$F$181,0)),"")</f>
        <v/>
      </c>
      <c r="U872" s="112" t="str">
        <f>IFERROR(INDEX('Data Sheet'!$D$104:$D$181,MATCH(I872,'Data Sheet'!$F$104:$F$181,0)),"")</f>
        <v/>
      </c>
      <c r="V872" s="102"/>
      <c r="W872" s="221" t="e">
        <f>IF(V872=Setup!$C$30,"Grant",IF(V872=Setup!$C$31,"Local",IF(V872=Setup!$C$32,"Other",IF(ISBLANK(V872),"","Other"))))</f>
        <v>#N/A</v>
      </c>
      <c r="X872" s="295"/>
      <c r="Y872" s="296" t="str">
        <f>IF(X872&lt;&gt;"",X872/VLOOKUP($V872,Setup!$C$30:$D$41,2,0),"")</f>
        <v/>
      </c>
      <c r="Z872" s="297"/>
      <c r="AA872" s="298" t="str">
        <f t="shared" si="388"/>
        <v/>
      </c>
      <c r="AB872" s="297"/>
      <c r="AC872" s="299" t="str">
        <f t="shared" si="389"/>
        <v/>
      </c>
      <c r="AD872" s="297"/>
      <c r="AE872" s="299" t="str">
        <f t="shared" si="390"/>
        <v/>
      </c>
      <c r="AF872" s="297"/>
      <c r="AG872" s="298" t="str">
        <f t="shared" si="391"/>
        <v/>
      </c>
      <c r="AH872" s="298" t="str">
        <f t="shared" si="392"/>
        <v/>
      </c>
      <c r="AI872" s="298" t="str">
        <f t="shared" si="393"/>
        <v/>
      </c>
      <c r="AJ872" s="300"/>
      <c r="AK872" s="295"/>
      <c r="AL872" s="296" t="str">
        <f>IF(AK872&lt;&gt;"",AK872/VLOOKUP($V872,Setup!$C$30:$D$41,2,0),"")</f>
        <v/>
      </c>
      <c r="AM872" s="301"/>
      <c r="AN872" s="299" t="str">
        <f t="shared" si="394"/>
        <v/>
      </c>
      <c r="AO872" s="301"/>
      <c r="AP872" s="299" t="str">
        <f t="shared" si="395"/>
        <v/>
      </c>
      <c r="AQ872" s="301"/>
      <c r="AR872" s="299" t="str">
        <f t="shared" si="396"/>
        <v/>
      </c>
      <c r="AS872" s="301"/>
      <c r="AT872" s="298" t="str">
        <f t="shared" si="397"/>
        <v/>
      </c>
      <c r="AU872" s="298" t="str">
        <f t="shared" si="398"/>
        <v/>
      </c>
      <c r="AV872" s="298" t="str">
        <f t="shared" si="399"/>
        <v/>
      </c>
      <c r="AW872" s="300"/>
      <c r="AX872" s="295"/>
      <c r="AY872" s="296" t="str">
        <f>IF(AX872&lt;&gt;"",AX872/VLOOKUP($V872,Setup!$C$30:$D$41,2,0),"")</f>
        <v/>
      </c>
      <c r="AZ872" s="302"/>
      <c r="BA872" s="299" t="str">
        <f t="shared" si="400"/>
        <v/>
      </c>
      <c r="BB872" s="302"/>
      <c r="BC872" s="299" t="str">
        <f t="shared" si="401"/>
        <v/>
      </c>
      <c r="BD872" s="302"/>
      <c r="BE872" s="299" t="str">
        <f t="shared" si="402"/>
        <v/>
      </c>
      <c r="BF872" s="302"/>
      <c r="BG872" s="298" t="str">
        <f t="shared" si="403"/>
        <v/>
      </c>
      <c r="BH872" s="298" t="str">
        <f t="shared" si="404"/>
        <v/>
      </c>
      <c r="BI872" s="298" t="str">
        <f t="shared" si="405"/>
        <v/>
      </c>
      <c r="BJ872" s="300"/>
      <c r="BK872" s="295"/>
      <c r="BL872" s="296" t="str">
        <f>IF(BK872&lt;&gt;"",BK872/VLOOKUP($V872,Setup!$C$30:$D$41,2,0),"")</f>
        <v/>
      </c>
      <c r="BM872" s="302"/>
      <c r="BN872" s="299" t="str">
        <f t="shared" si="406"/>
        <v/>
      </c>
      <c r="BO872" s="302"/>
      <c r="BP872" s="299" t="str">
        <f t="shared" si="407"/>
        <v/>
      </c>
      <c r="BQ872" s="302"/>
      <c r="BR872" s="299" t="str">
        <f t="shared" si="408"/>
        <v/>
      </c>
      <c r="BS872" s="302"/>
      <c r="BT872" s="298" t="str">
        <f t="shared" si="409"/>
        <v/>
      </c>
      <c r="BU872" s="298" t="str">
        <f t="shared" si="410"/>
        <v/>
      </c>
      <c r="BV872" s="298" t="str">
        <f t="shared" si="411"/>
        <v/>
      </c>
      <c r="BW872" s="300"/>
      <c r="BX872" s="298" t="str">
        <f t="shared" si="412"/>
        <v/>
      </c>
      <c r="BY872" s="298" t="str">
        <f t="shared" si="413"/>
        <v/>
      </c>
      <c r="BZ872" s="113"/>
      <c r="CA872" s="114"/>
      <c r="CL872" s="358" t="str">
        <f>IFERROR(VLOOKUP(C872,'Data Sheet'!$A$3:$B$16,2,FALSE),"")</f>
        <v/>
      </c>
    </row>
    <row r="873" spans="1:90" ht="25.5" customHeight="1">
      <c r="A873" s="100"/>
      <c r="B873" s="107" t="str">
        <f t="shared" si="416"/>
        <v>--</v>
      </c>
      <c r="C873" s="304"/>
      <c r="D873" s="305" t="str">
        <f>IFERROR(IF(VLOOKUP(C873,'Data Sheet'!$A$3:$D$16,4,FALSE)=0,"",VLOOKUP(C873,'Data Sheet'!$A$3:$D$16,4,FALSE)),"")</f>
        <v/>
      </c>
      <c r="E873" s="306"/>
      <c r="F873" s="307" t="str">
        <f>IFERROR(IF(VLOOKUP(E873,'Data Sheet'!$C$19:$D$80,2,FALSE)=0,"",VLOOKUP(E873,'Data Sheet'!$C$19:$D$80,2,FALSE)),"")</f>
        <v/>
      </c>
      <c r="G873" s="308" t="str">
        <f t="shared" si="414"/>
        <v>-</v>
      </c>
      <c r="H873" s="108"/>
      <c r="I873" s="304"/>
      <c r="J873" s="109" t="e">
        <f t="shared" si="415"/>
        <v>#VALUE!</v>
      </c>
      <c r="K873" s="104" t="str">
        <f>IFERROR(INDEX('Data Sheet'!$C$104:$C$181,MATCH(I873,'Data Sheet'!$F$104:$F$181,0)),"")</f>
        <v/>
      </c>
      <c r="L873" s="260" t="str">
        <f>IFERROR(INDEX('Data Sheet'!$G$104:$G$181,MATCH(I873,'Data Sheet'!$F$104:$F$181,0)),"")</f>
        <v/>
      </c>
      <c r="M873" s="220"/>
      <c r="N873" s="303"/>
      <c r="O873" s="303"/>
      <c r="P873" s="110" t="str">
        <f>IFERROR(INDEX(Setup!$D$44:$D$70,MATCH(M873,Setup!$K$44:$K$70,0))&amp;"","")</f>
        <v/>
      </c>
      <c r="Q873" s="110" t="str">
        <f>IFERROR(INDEX(Setup!$E$44:$E$70,MATCH(M873,Setup!$K$44:$K$70,0))&amp;"","")</f>
        <v/>
      </c>
      <c r="R873" s="110" t="str">
        <f>IFERROR(INDEX(Setup!$L$44:$L$70,MATCH(M873,Setup!$K$44:$K$70,0))&amp;"","")</f>
        <v/>
      </c>
      <c r="S873" s="110" t="str">
        <f>Setup!$C$30</f>
        <v>USD</v>
      </c>
      <c r="T873" s="111" t="str">
        <f>IFERROR(INDEX('Data Sheet'!$B$104:$B$181,MATCH(I873,'Data Sheet'!$F$104:$F$181,0)),"")</f>
        <v/>
      </c>
      <c r="U873" s="112" t="str">
        <f>IFERROR(INDEX('Data Sheet'!$D$104:$D$181,MATCH(I873,'Data Sheet'!$F$104:$F$181,0)),"")</f>
        <v/>
      </c>
      <c r="V873" s="102"/>
      <c r="W873" s="221" t="e">
        <f>IF(V873=Setup!$C$30,"Grant",IF(V873=Setup!$C$31,"Local",IF(V873=Setup!$C$32,"Other",IF(ISBLANK(V873),"","Other"))))</f>
        <v>#N/A</v>
      </c>
      <c r="X873" s="295"/>
      <c r="Y873" s="296" t="str">
        <f>IF(X873&lt;&gt;"",X873/VLOOKUP($V873,Setup!$C$30:$D$41,2,0),"")</f>
        <v/>
      </c>
      <c r="Z873" s="297"/>
      <c r="AA873" s="298" t="str">
        <f t="shared" si="388"/>
        <v/>
      </c>
      <c r="AB873" s="297"/>
      <c r="AC873" s="299" t="str">
        <f t="shared" si="389"/>
        <v/>
      </c>
      <c r="AD873" s="297"/>
      <c r="AE873" s="299" t="str">
        <f t="shared" si="390"/>
        <v/>
      </c>
      <c r="AF873" s="297"/>
      <c r="AG873" s="298" t="str">
        <f t="shared" si="391"/>
        <v/>
      </c>
      <c r="AH873" s="298" t="str">
        <f t="shared" si="392"/>
        <v/>
      </c>
      <c r="AI873" s="298" t="str">
        <f t="shared" si="393"/>
        <v/>
      </c>
      <c r="AJ873" s="300"/>
      <c r="AK873" s="295"/>
      <c r="AL873" s="296" t="str">
        <f>IF(AK873&lt;&gt;"",AK873/VLOOKUP($V873,Setup!$C$30:$D$41,2,0),"")</f>
        <v/>
      </c>
      <c r="AM873" s="301"/>
      <c r="AN873" s="299" t="str">
        <f t="shared" si="394"/>
        <v/>
      </c>
      <c r="AO873" s="301"/>
      <c r="AP873" s="299" t="str">
        <f t="shared" si="395"/>
        <v/>
      </c>
      <c r="AQ873" s="301"/>
      <c r="AR873" s="299" t="str">
        <f t="shared" si="396"/>
        <v/>
      </c>
      <c r="AS873" s="301"/>
      <c r="AT873" s="298" t="str">
        <f t="shared" si="397"/>
        <v/>
      </c>
      <c r="AU873" s="298" t="str">
        <f t="shared" si="398"/>
        <v/>
      </c>
      <c r="AV873" s="298" t="str">
        <f t="shared" si="399"/>
        <v/>
      </c>
      <c r="AW873" s="300"/>
      <c r="AX873" s="295"/>
      <c r="AY873" s="296" t="str">
        <f>IF(AX873&lt;&gt;"",AX873/VLOOKUP($V873,Setup!$C$30:$D$41,2,0),"")</f>
        <v/>
      </c>
      <c r="AZ873" s="302"/>
      <c r="BA873" s="299" t="str">
        <f t="shared" si="400"/>
        <v/>
      </c>
      <c r="BB873" s="302"/>
      <c r="BC873" s="299" t="str">
        <f t="shared" si="401"/>
        <v/>
      </c>
      <c r="BD873" s="302"/>
      <c r="BE873" s="299" t="str">
        <f t="shared" si="402"/>
        <v/>
      </c>
      <c r="BF873" s="302"/>
      <c r="BG873" s="298" t="str">
        <f t="shared" si="403"/>
        <v/>
      </c>
      <c r="BH873" s="298" t="str">
        <f t="shared" si="404"/>
        <v/>
      </c>
      <c r="BI873" s="298" t="str">
        <f t="shared" si="405"/>
        <v/>
      </c>
      <c r="BJ873" s="300"/>
      <c r="BK873" s="295"/>
      <c r="BL873" s="296" t="str">
        <f>IF(BK873&lt;&gt;"",BK873/VLOOKUP($V873,Setup!$C$30:$D$41,2,0),"")</f>
        <v/>
      </c>
      <c r="BM873" s="302"/>
      <c r="BN873" s="299" t="str">
        <f t="shared" si="406"/>
        <v/>
      </c>
      <c r="BO873" s="302"/>
      <c r="BP873" s="299" t="str">
        <f t="shared" si="407"/>
        <v/>
      </c>
      <c r="BQ873" s="302"/>
      <c r="BR873" s="299" t="str">
        <f t="shared" si="408"/>
        <v/>
      </c>
      <c r="BS873" s="302"/>
      <c r="BT873" s="298" t="str">
        <f t="shared" si="409"/>
        <v/>
      </c>
      <c r="BU873" s="298" t="str">
        <f t="shared" si="410"/>
        <v/>
      </c>
      <c r="BV873" s="298" t="str">
        <f t="shared" si="411"/>
        <v/>
      </c>
      <c r="BW873" s="300"/>
      <c r="BX873" s="298" t="str">
        <f t="shared" si="412"/>
        <v/>
      </c>
      <c r="BY873" s="298" t="str">
        <f t="shared" si="413"/>
        <v/>
      </c>
      <c r="BZ873" s="113"/>
      <c r="CA873" s="114"/>
      <c r="CL873" s="358" t="str">
        <f>IFERROR(VLOOKUP(C873,'Data Sheet'!$A$3:$B$16,2,FALSE),"")</f>
        <v/>
      </c>
    </row>
    <row r="874" spans="1:90" ht="25.5" customHeight="1">
      <c r="A874" s="100"/>
      <c r="B874" s="107" t="str">
        <f t="shared" si="416"/>
        <v>--</v>
      </c>
      <c r="C874" s="304"/>
      <c r="D874" s="305" t="str">
        <f>IFERROR(IF(VLOOKUP(C874,'Data Sheet'!$A$3:$D$16,4,FALSE)=0,"",VLOOKUP(C874,'Data Sheet'!$A$3:$D$16,4,FALSE)),"")</f>
        <v/>
      </c>
      <c r="E874" s="306"/>
      <c r="F874" s="307" t="str">
        <f>IFERROR(IF(VLOOKUP(E874,'Data Sheet'!$C$19:$D$80,2,FALSE)=0,"",VLOOKUP(E874,'Data Sheet'!$C$19:$D$80,2,FALSE)),"")</f>
        <v/>
      </c>
      <c r="G874" s="308" t="str">
        <f t="shared" si="414"/>
        <v>-</v>
      </c>
      <c r="H874" s="108"/>
      <c r="I874" s="304"/>
      <c r="J874" s="109" t="e">
        <f t="shared" si="415"/>
        <v>#VALUE!</v>
      </c>
      <c r="K874" s="104" t="str">
        <f>IFERROR(INDEX('Data Sheet'!$C$104:$C$181,MATCH(I874,'Data Sheet'!$F$104:$F$181,0)),"")</f>
        <v/>
      </c>
      <c r="L874" s="260" t="str">
        <f>IFERROR(INDEX('Data Sheet'!$G$104:$G$181,MATCH(I874,'Data Sheet'!$F$104:$F$181,0)),"")</f>
        <v/>
      </c>
      <c r="M874" s="220"/>
      <c r="N874" s="303"/>
      <c r="O874" s="303"/>
      <c r="P874" s="110" t="str">
        <f>IFERROR(INDEX(Setup!$D$44:$D$70,MATCH(M874,Setup!$K$44:$K$70,0))&amp;"","")</f>
        <v/>
      </c>
      <c r="Q874" s="110" t="str">
        <f>IFERROR(INDEX(Setup!$E$44:$E$70,MATCH(M874,Setup!$K$44:$K$70,0))&amp;"","")</f>
        <v/>
      </c>
      <c r="R874" s="110" t="str">
        <f>IFERROR(INDEX(Setup!$L$44:$L$70,MATCH(M874,Setup!$K$44:$K$70,0))&amp;"","")</f>
        <v/>
      </c>
      <c r="S874" s="110" t="str">
        <f>Setup!$C$30</f>
        <v>USD</v>
      </c>
      <c r="T874" s="111" t="str">
        <f>IFERROR(INDEX('Data Sheet'!$B$104:$B$181,MATCH(I874,'Data Sheet'!$F$104:$F$181,0)),"")</f>
        <v/>
      </c>
      <c r="U874" s="112" t="str">
        <f>IFERROR(INDEX('Data Sheet'!$D$104:$D$181,MATCH(I874,'Data Sheet'!$F$104:$F$181,0)),"")</f>
        <v/>
      </c>
      <c r="V874" s="102"/>
      <c r="W874" s="221" t="e">
        <f>IF(V874=Setup!$C$30,"Grant",IF(V874=Setup!$C$31,"Local",IF(V874=Setup!$C$32,"Other",IF(ISBLANK(V874),"","Other"))))</f>
        <v>#N/A</v>
      </c>
      <c r="X874" s="295"/>
      <c r="Y874" s="296" t="str">
        <f>IF(X874&lt;&gt;"",X874/VLOOKUP($V874,Setup!$C$30:$D$41,2,0),"")</f>
        <v/>
      </c>
      <c r="Z874" s="297"/>
      <c r="AA874" s="298" t="str">
        <f t="shared" si="388"/>
        <v/>
      </c>
      <c r="AB874" s="297"/>
      <c r="AC874" s="299" t="str">
        <f t="shared" si="389"/>
        <v/>
      </c>
      <c r="AD874" s="297"/>
      <c r="AE874" s="299" t="str">
        <f t="shared" si="390"/>
        <v/>
      </c>
      <c r="AF874" s="297"/>
      <c r="AG874" s="298" t="str">
        <f t="shared" si="391"/>
        <v/>
      </c>
      <c r="AH874" s="298" t="str">
        <f t="shared" si="392"/>
        <v/>
      </c>
      <c r="AI874" s="298" t="str">
        <f t="shared" si="393"/>
        <v/>
      </c>
      <c r="AJ874" s="300"/>
      <c r="AK874" s="295"/>
      <c r="AL874" s="296" t="str">
        <f>IF(AK874&lt;&gt;"",AK874/VLOOKUP($V874,Setup!$C$30:$D$41,2,0),"")</f>
        <v/>
      </c>
      <c r="AM874" s="301"/>
      <c r="AN874" s="299" t="str">
        <f t="shared" si="394"/>
        <v/>
      </c>
      <c r="AO874" s="301"/>
      <c r="AP874" s="299" t="str">
        <f t="shared" si="395"/>
        <v/>
      </c>
      <c r="AQ874" s="301"/>
      <c r="AR874" s="299" t="str">
        <f t="shared" si="396"/>
        <v/>
      </c>
      <c r="AS874" s="301"/>
      <c r="AT874" s="298" t="str">
        <f t="shared" si="397"/>
        <v/>
      </c>
      <c r="AU874" s="298" t="str">
        <f t="shared" si="398"/>
        <v/>
      </c>
      <c r="AV874" s="298" t="str">
        <f t="shared" si="399"/>
        <v/>
      </c>
      <c r="AW874" s="300"/>
      <c r="AX874" s="295"/>
      <c r="AY874" s="296" t="str">
        <f>IF(AX874&lt;&gt;"",AX874/VLOOKUP($V874,Setup!$C$30:$D$41,2,0),"")</f>
        <v/>
      </c>
      <c r="AZ874" s="302"/>
      <c r="BA874" s="299" t="str">
        <f t="shared" si="400"/>
        <v/>
      </c>
      <c r="BB874" s="302"/>
      <c r="BC874" s="299" t="str">
        <f t="shared" si="401"/>
        <v/>
      </c>
      <c r="BD874" s="302"/>
      <c r="BE874" s="299" t="str">
        <f t="shared" si="402"/>
        <v/>
      </c>
      <c r="BF874" s="302"/>
      <c r="BG874" s="298" t="str">
        <f t="shared" si="403"/>
        <v/>
      </c>
      <c r="BH874" s="298" t="str">
        <f t="shared" si="404"/>
        <v/>
      </c>
      <c r="BI874" s="298" t="str">
        <f t="shared" si="405"/>
        <v/>
      </c>
      <c r="BJ874" s="300"/>
      <c r="BK874" s="295"/>
      <c r="BL874" s="296" t="str">
        <f>IF(BK874&lt;&gt;"",BK874/VLOOKUP($V874,Setup!$C$30:$D$41,2,0),"")</f>
        <v/>
      </c>
      <c r="BM874" s="302"/>
      <c r="BN874" s="299" t="str">
        <f t="shared" si="406"/>
        <v/>
      </c>
      <c r="BO874" s="302"/>
      <c r="BP874" s="299" t="str">
        <f t="shared" si="407"/>
        <v/>
      </c>
      <c r="BQ874" s="302"/>
      <c r="BR874" s="299" t="str">
        <f t="shared" si="408"/>
        <v/>
      </c>
      <c r="BS874" s="302"/>
      <c r="BT874" s="298" t="str">
        <f t="shared" si="409"/>
        <v/>
      </c>
      <c r="BU874" s="298" t="str">
        <f t="shared" si="410"/>
        <v/>
      </c>
      <c r="BV874" s="298" t="str">
        <f t="shared" si="411"/>
        <v/>
      </c>
      <c r="BW874" s="300"/>
      <c r="BX874" s="298" t="str">
        <f t="shared" si="412"/>
        <v/>
      </c>
      <c r="BY874" s="298" t="str">
        <f t="shared" si="413"/>
        <v/>
      </c>
      <c r="BZ874" s="113"/>
      <c r="CA874" s="114"/>
      <c r="CL874" s="358" t="str">
        <f>IFERROR(VLOOKUP(C874,'Data Sheet'!$A$3:$B$16,2,FALSE),"")</f>
        <v/>
      </c>
    </row>
    <row r="875" spans="1:90" ht="25.5" customHeight="1">
      <c r="A875" s="100"/>
      <c r="B875" s="107" t="str">
        <f t="shared" si="416"/>
        <v>--</v>
      </c>
      <c r="C875" s="304"/>
      <c r="D875" s="305" t="str">
        <f>IFERROR(IF(VLOOKUP(C875,'Data Sheet'!$A$3:$D$16,4,FALSE)=0,"",VLOOKUP(C875,'Data Sheet'!$A$3:$D$16,4,FALSE)),"")</f>
        <v/>
      </c>
      <c r="E875" s="306"/>
      <c r="F875" s="307" t="str">
        <f>IFERROR(IF(VLOOKUP(E875,'Data Sheet'!$C$19:$D$80,2,FALSE)=0,"",VLOOKUP(E875,'Data Sheet'!$C$19:$D$80,2,FALSE)),"")</f>
        <v/>
      </c>
      <c r="G875" s="308" t="str">
        <f t="shared" si="414"/>
        <v>-</v>
      </c>
      <c r="H875" s="108"/>
      <c r="I875" s="304"/>
      <c r="J875" s="109" t="e">
        <f t="shared" si="415"/>
        <v>#VALUE!</v>
      </c>
      <c r="K875" s="104" t="str">
        <f>IFERROR(INDEX('Data Sheet'!$C$104:$C$181,MATCH(I875,'Data Sheet'!$F$104:$F$181,0)),"")</f>
        <v/>
      </c>
      <c r="L875" s="260" t="str">
        <f>IFERROR(INDEX('Data Sheet'!$G$104:$G$181,MATCH(I875,'Data Sheet'!$F$104:$F$181,0)),"")</f>
        <v/>
      </c>
      <c r="M875" s="220"/>
      <c r="N875" s="303"/>
      <c r="O875" s="303"/>
      <c r="P875" s="110" t="str">
        <f>IFERROR(INDEX(Setup!$D$44:$D$70,MATCH(M875,Setup!$K$44:$K$70,0))&amp;"","")</f>
        <v/>
      </c>
      <c r="Q875" s="110" t="str">
        <f>IFERROR(INDEX(Setup!$E$44:$E$70,MATCH(M875,Setup!$K$44:$K$70,0))&amp;"","")</f>
        <v/>
      </c>
      <c r="R875" s="110" t="str">
        <f>IFERROR(INDEX(Setup!$L$44:$L$70,MATCH(M875,Setup!$K$44:$K$70,0))&amp;"","")</f>
        <v/>
      </c>
      <c r="S875" s="110" t="str">
        <f>Setup!$C$30</f>
        <v>USD</v>
      </c>
      <c r="T875" s="111" t="str">
        <f>IFERROR(INDEX('Data Sheet'!$B$104:$B$181,MATCH(I875,'Data Sheet'!$F$104:$F$181,0)),"")</f>
        <v/>
      </c>
      <c r="U875" s="112" t="str">
        <f>IFERROR(INDEX('Data Sheet'!$D$104:$D$181,MATCH(I875,'Data Sheet'!$F$104:$F$181,0)),"")</f>
        <v/>
      </c>
      <c r="V875" s="102"/>
      <c r="W875" s="221" t="e">
        <f>IF(V875=Setup!$C$30,"Grant",IF(V875=Setup!$C$31,"Local",IF(V875=Setup!$C$32,"Other",IF(ISBLANK(V875),"","Other"))))</f>
        <v>#N/A</v>
      </c>
      <c r="X875" s="295"/>
      <c r="Y875" s="296" t="str">
        <f>IF(X875&lt;&gt;"",X875/VLOOKUP($V875,Setup!$C$30:$D$41,2,0),"")</f>
        <v/>
      </c>
      <c r="Z875" s="297"/>
      <c r="AA875" s="298" t="str">
        <f t="shared" si="388"/>
        <v/>
      </c>
      <c r="AB875" s="297"/>
      <c r="AC875" s="299" t="str">
        <f t="shared" si="389"/>
        <v/>
      </c>
      <c r="AD875" s="297"/>
      <c r="AE875" s="299" t="str">
        <f t="shared" si="390"/>
        <v/>
      </c>
      <c r="AF875" s="297"/>
      <c r="AG875" s="298" t="str">
        <f t="shared" si="391"/>
        <v/>
      </c>
      <c r="AH875" s="298" t="str">
        <f t="shared" si="392"/>
        <v/>
      </c>
      <c r="AI875" s="298" t="str">
        <f t="shared" si="393"/>
        <v/>
      </c>
      <c r="AJ875" s="300"/>
      <c r="AK875" s="295"/>
      <c r="AL875" s="296" t="str">
        <f>IF(AK875&lt;&gt;"",AK875/VLOOKUP($V875,Setup!$C$30:$D$41,2,0),"")</f>
        <v/>
      </c>
      <c r="AM875" s="301"/>
      <c r="AN875" s="299" t="str">
        <f t="shared" si="394"/>
        <v/>
      </c>
      <c r="AO875" s="301"/>
      <c r="AP875" s="299" t="str">
        <f t="shared" si="395"/>
        <v/>
      </c>
      <c r="AQ875" s="301"/>
      <c r="AR875" s="299" t="str">
        <f t="shared" si="396"/>
        <v/>
      </c>
      <c r="AS875" s="301"/>
      <c r="AT875" s="298" t="str">
        <f t="shared" si="397"/>
        <v/>
      </c>
      <c r="AU875" s="298" t="str">
        <f t="shared" si="398"/>
        <v/>
      </c>
      <c r="AV875" s="298" t="str">
        <f t="shared" si="399"/>
        <v/>
      </c>
      <c r="AW875" s="300"/>
      <c r="AX875" s="295"/>
      <c r="AY875" s="296" t="str">
        <f>IF(AX875&lt;&gt;"",AX875/VLOOKUP($V875,Setup!$C$30:$D$41,2,0),"")</f>
        <v/>
      </c>
      <c r="AZ875" s="302"/>
      <c r="BA875" s="299" t="str">
        <f t="shared" si="400"/>
        <v/>
      </c>
      <c r="BB875" s="302"/>
      <c r="BC875" s="299" t="str">
        <f t="shared" si="401"/>
        <v/>
      </c>
      <c r="BD875" s="302"/>
      <c r="BE875" s="299" t="str">
        <f t="shared" si="402"/>
        <v/>
      </c>
      <c r="BF875" s="302"/>
      <c r="BG875" s="298" t="str">
        <f t="shared" si="403"/>
        <v/>
      </c>
      <c r="BH875" s="298" t="str">
        <f t="shared" si="404"/>
        <v/>
      </c>
      <c r="BI875" s="298" t="str">
        <f t="shared" si="405"/>
        <v/>
      </c>
      <c r="BJ875" s="300"/>
      <c r="BK875" s="295"/>
      <c r="BL875" s="296" t="str">
        <f>IF(BK875&lt;&gt;"",BK875/VLOOKUP($V875,Setup!$C$30:$D$41,2,0),"")</f>
        <v/>
      </c>
      <c r="BM875" s="302"/>
      <c r="BN875" s="299" t="str">
        <f t="shared" si="406"/>
        <v/>
      </c>
      <c r="BO875" s="302"/>
      <c r="BP875" s="299" t="str">
        <f t="shared" si="407"/>
        <v/>
      </c>
      <c r="BQ875" s="302"/>
      <c r="BR875" s="299" t="str">
        <f t="shared" si="408"/>
        <v/>
      </c>
      <c r="BS875" s="302"/>
      <c r="BT875" s="298" t="str">
        <f t="shared" si="409"/>
        <v/>
      </c>
      <c r="BU875" s="298" t="str">
        <f t="shared" si="410"/>
        <v/>
      </c>
      <c r="BV875" s="298" t="str">
        <f t="shared" si="411"/>
        <v/>
      </c>
      <c r="BW875" s="300"/>
      <c r="BX875" s="298" t="str">
        <f t="shared" si="412"/>
        <v/>
      </c>
      <c r="BY875" s="298" t="str">
        <f t="shared" si="413"/>
        <v/>
      </c>
      <c r="BZ875" s="113"/>
      <c r="CA875" s="114"/>
      <c r="CL875" s="358" t="str">
        <f>IFERROR(VLOOKUP(C875,'Data Sheet'!$A$3:$B$16,2,FALSE),"")</f>
        <v/>
      </c>
    </row>
    <row r="876" spans="1:90" ht="25.5" customHeight="1">
      <c r="A876" s="100"/>
      <c r="B876" s="107" t="str">
        <f t="shared" si="416"/>
        <v>--</v>
      </c>
      <c r="C876" s="304"/>
      <c r="D876" s="305" t="str">
        <f>IFERROR(IF(VLOOKUP(C876,'Data Sheet'!$A$3:$D$16,4,FALSE)=0,"",VLOOKUP(C876,'Data Sheet'!$A$3:$D$16,4,FALSE)),"")</f>
        <v/>
      </c>
      <c r="E876" s="306"/>
      <c r="F876" s="307" t="str">
        <f>IFERROR(IF(VLOOKUP(E876,'Data Sheet'!$C$19:$D$80,2,FALSE)=0,"",VLOOKUP(E876,'Data Sheet'!$C$19:$D$80,2,FALSE)),"")</f>
        <v/>
      </c>
      <c r="G876" s="308" t="str">
        <f t="shared" si="414"/>
        <v>-</v>
      </c>
      <c r="H876" s="108"/>
      <c r="I876" s="304"/>
      <c r="J876" s="109" t="e">
        <f t="shared" si="415"/>
        <v>#VALUE!</v>
      </c>
      <c r="K876" s="104" t="str">
        <f>IFERROR(INDEX('Data Sheet'!$C$104:$C$181,MATCH(I876,'Data Sheet'!$F$104:$F$181,0)),"")</f>
        <v/>
      </c>
      <c r="L876" s="260" t="str">
        <f>IFERROR(INDEX('Data Sheet'!$G$104:$G$181,MATCH(I876,'Data Sheet'!$F$104:$F$181,0)),"")</f>
        <v/>
      </c>
      <c r="M876" s="220"/>
      <c r="N876" s="303"/>
      <c r="O876" s="303"/>
      <c r="P876" s="110" t="str">
        <f>IFERROR(INDEX(Setup!$D$44:$D$70,MATCH(M876,Setup!$K$44:$K$70,0))&amp;"","")</f>
        <v/>
      </c>
      <c r="Q876" s="110" t="str">
        <f>IFERROR(INDEX(Setup!$E$44:$E$70,MATCH(M876,Setup!$K$44:$K$70,0))&amp;"","")</f>
        <v/>
      </c>
      <c r="R876" s="110" t="str">
        <f>IFERROR(INDEX(Setup!$L$44:$L$70,MATCH(M876,Setup!$K$44:$K$70,0))&amp;"","")</f>
        <v/>
      </c>
      <c r="S876" s="110" t="str">
        <f>Setup!$C$30</f>
        <v>USD</v>
      </c>
      <c r="T876" s="111" t="str">
        <f>IFERROR(INDEX('Data Sheet'!$B$104:$B$181,MATCH(I876,'Data Sheet'!$F$104:$F$181,0)),"")</f>
        <v/>
      </c>
      <c r="U876" s="112" t="str">
        <f>IFERROR(INDEX('Data Sheet'!$D$104:$D$181,MATCH(I876,'Data Sheet'!$F$104:$F$181,0)),"")</f>
        <v/>
      </c>
      <c r="V876" s="102"/>
      <c r="W876" s="221" t="e">
        <f>IF(V876=Setup!$C$30,"Grant",IF(V876=Setup!$C$31,"Local",IF(V876=Setup!$C$32,"Other",IF(ISBLANK(V876),"","Other"))))</f>
        <v>#N/A</v>
      </c>
      <c r="X876" s="295"/>
      <c r="Y876" s="296" t="str">
        <f>IF(X876&lt;&gt;"",X876/VLOOKUP($V876,Setup!$C$30:$D$41,2,0),"")</f>
        <v/>
      </c>
      <c r="Z876" s="297"/>
      <c r="AA876" s="298" t="str">
        <f t="shared" si="388"/>
        <v/>
      </c>
      <c r="AB876" s="297"/>
      <c r="AC876" s="299" t="str">
        <f t="shared" si="389"/>
        <v/>
      </c>
      <c r="AD876" s="297"/>
      <c r="AE876" s="299" t="str">
        <f t="shared" si="390"/>
        <v/>
      </c>
      <c r="AF876" s="297"/>
      <c r="AG876" s="298" t="str">
        <f t="shared" si="391"/>
        <v/>
      </c>
      <c r="AH876" s="298" t="str">
        <f t="shared" si="392"/>
        <v/>
      </c>
      <c r="AI876" s="298" t="str">
        <f t="shared" si="393"/>
        <v/>
      </c>
      <c r="AJ876" s="300"/>
      <c r="AK876" s="295"/>
      <c r="AL876" s="296" t="str">
        <f>IF(AK876&lt;&gt;"",AK876/VLOOKUP($V876,Setup!$C$30:$D$41,2,0),"")</f>
        <v/>
      </c>
      <c r="AM876" s="301"/>
      <c r="AN876" s="299" t="str">
        <f t="shared" si="394"/>
        <v/>
      </c>
      <c r="AO876" s="301"/>
      <c r="AP876" s="299" t="str">
        <f t="shared" si="395"/>
        <v/>
      </c>
      <c r="AQ876" s="301"/>
      <c r="AR876" s="299" t="str">
        <f t="shared" si="396"/>
        <v/>
      </c>
      <c r="AS876" s="301"/>
      <c r="AT876" s="298" t="str">
        <f t="shared" si="397"/>
        <v/>
      </c>
      <c r="AU876" s="298" t="str">
        <f t="shared" si="398"/>
        <v/>
      </c>
      <c r="AV876" s="298" t="str">
        <f t="shared" si="399"/>
        <v/>
      </c>
      <c r="AW876" s="300"/>
      <c r="AX876" s="295"/>
      <c r="AY876" s="296" t="str">
        <f>IF(AX876&lt;&gt;"",AX876/VLOOKUP($V876,Setup!$C$30:$D$41,2,0),"")</f>
        <v/>
      </c>
      <c r="AZ876" s="302"/>
      <c r="BA876" s="299" t="str">
        <f t="shared" si="400"/>
        <v/>
      </c>
      <c r="BB876" s="302"/>
      <c r="BC876" s="299" t="str">
        <f t="shared" si="401"/>
        <v/>
      </c>
      <c r="BD876" s="302"/>
      <c r="BE876" s="299" t="str">
        <f t="shared" si="402"/>
        <v/>
      </c>
      <c r="BF876" s="302"/>
      <c r="BG876" s="298" t="str">
        <f t="shared" si="403"/>
        <v/>
      </c>
      <c r="BH876" s="298" t="str">
        <f t="shared" si="404"/>
        <v/>
      </c>
      <c r="BI876" s="298" t="str">
        <f t="shared" si="405"/>
        <v/>
      </c>
      <c r="BJ876" s="300"/>
      <c r="BK876" s="295"/>
      <c r="BL876" s="296" t="str">
        <f>IF(BK876&lt;&gt;"",BK876/VLOOKUP($V876,Setup!$C$30:$D$41,2,0),"")</f>
        <v/>
      </c>
      <c r="BM876" s="302"/>
      <c r="BN876" s="299" t="str">
        <f t="shared" si="406"/>
        <v/>
      </c>
      <c r="BO876" s="302"/>
      <c r="BP876" s="299" t="str">
        <f t="shared" si="407"/>
        <v/>
      </c>
      <c r="BQ876" s="302"/>
      <c r="BR876" s="299" t="str">
        <f t="shared" si="408"/>
        <v/>
      </c>
      <c r="BS876" s="302"/>
      <c r="BT876" s="298" t="str">
        <f t="shared" si="409"/>
        <v/>
      </c>
      <c r="BU876" s="298" t="str">
        <f t="shared" si="410"/>
        <v/>
      </c>
      <c r="BV876" s="298" t="str">
        <f t="shared" si="411"/>
        <v/>
      </c>
      <c r="BW876" s="300"/>
      <c r="BX876" s="298" t="str">
        <f t="shared" si="412"/>
        <v/>
      </c>
      <c r="BY876" s="298" t="str">
        <f t="shared" si="413"/>
        <v/>
      </c>
      <c r="BZ876" s="113"/>
      <c r="CA876" s="114"/>
      <c r="CL876" s="358" t="str">
        <f>IFERROR(VLOOKUP(C876,'Data Sheet'!$A$3:$B$16,2,FALSE),"")</f>
        <v/>
      </c>
    </row>
    <row r="877" spans="1:90" ht="25.5" customHeight="1">
      <c r="A877" s="100"/>
      <c r="B877" s="107" t="str">
        <f t="shared" si="416"/>
        <v>--</v>
      </c>
      <c r="C877" s="304"/>
      <c r="D877" s="305" t="str">
        <f>IFERROR(IF(VLOOKUP(C877,'Data Sheet'!$A$3:$D$16,4,FALSE)=0,"",VLOOKUP(C877,'Data Sheet'!$A$3:$D$16,4,FALSE)),"")</f>
        <v/>
      </c>
      <c r="E877" s="306"/>
      <c r="F877" s="307" t="str">
        <f>IFERROR(IF(VLOOKUP(E877,'Data Sheet'!$C$19:$D$80,2,FALSE)=0,"",VLOOKUP(E877,'Data Sheet'!$C$19:$D$80,2,FALSE)),"")</f>
        <v/>
      </c>
      <c r="G877" s="308" t="str">
        <f t="shared" si="414"/>
        <v>-</v>
      </c>
      <c r="H877" s="108"/>
      <c r="I877" s="304"/>
      <c r="J877" s="109" t="e">
        <f t="shared" si="415"/>
        <v>#VALUE!</v>
      </c>
      <c r="K877" s="104" t="str">
        <f>IFERROR(INDEX('Data Sheet'!$C$104:$C$181,MATCH(I877,'Data Sheet'!$F$104:$F$181,0)),"")</f>
        <v/>
      </c>
      <c r="L877" s="260" t="str">
        <f>IFERROR(INDEX('Data Sheet'!$G$104:$G$181,MATCH(I877,'Data Sheet'!$F$104:$F$181,0)),"")</f>
        <v/>
      </c>
      <c r="M877" s="220"/>
      <c r="N877" s="303"/>
      <c r="O877" s="303"/>
      <c r="P877" s="110" t="str">
        <f>IFERROR(INDEX(Setup!$D$44:$D$70,MATCH(M877,Setup!$K$44:$K$70,0))&amp;"","")</f>
        <v/>
      </c>
      <c r="Q877" s="110" t="str">
        <f>IFERROR(INDEX(Setup!$E$44:$E$70,MATCH(M877,Setup!$K$44:$K$70,0))&amp;"","")</f>
        <v/>
      </c>
      <c r="R877" s="110" t="str">
        <f>IFERROR(INDEX(Setup!$L$44:$L$70,MATCH(M877,Setup!$K$44:$K$70,0))&amp;"","")</f>
        <v/>
      </c>
      <c r="S877" s="110" t="str">
        <f>Setup!$C$30</f>
        <v>USD</v>
      </c>
      <c r="T877" s="111" t="str">
        <f>IFERROR(INDEX('Data Sheet'!$B$104:$B$181,MATCH(I877,'Data Sheet'!$F$104:$F$181,0)),"")</f>
        <v/>
      </c>
      <c r="U877" s="112" t="str">
        <f>IFERROR(INDEX('Data Sheet'!$D$104:$D$181,MATCH(I877,'Data Sheet'!$F$104:$F$181,0)),"")</f>
        <v/>
      </c>
      <c r="V877" s="102"/>
      <c r="W877" s="221" t="e">
        <f>IF(V877=Setup!$C$30,"Grant",IF(V877=Setup!$C$31,"Local",IF(V877=Setup!$C$32,"Other",IF(ISBLANK(V877),"","Other"))))</f>
        <v>#N/A</v>
      </c>
      <c r="X877" s="295"/>
      <c r="Y877" s="296" t="str">
        <f>IF(X877&lt;&gt;"",X877/VLOOKUP($V877,Setup!$C$30:$D$41,2,0),"")</f>
        <v/>
      </c>
      <c r="Z877" s="297"/>
      <c r="AA877" s="298" t="str">
        <f t="shared" si="388"/>
        <v/>
      </c>
      <c r="AB877" s="297"/>
      <c r="AC877" s="299" t="str">
        <f t="shared" si="389"/>
        <v/>
      </c>
      <c r="AD877" s="297"/>
      <c r="AE877" s="299" t="str">
        <f t="shared" si="390"/>
        <v/>
      </c>
      <c r="AF877" s="297"/>
      <c r="AG877" s="298" t="str">
        <f t="shared" si="391"/>
        <v/>
      </c>
      <c r="AH877" s="298" t="str">
        <f t="shared" si="392"/>
        <v/>
      </c>
      <c r="AI877" s="298" t="str">
        <f t="shared" si="393"/>
        <v/>
      </c>
      <c r="AJ877" s="300"/>
      <c r="AK877" s="295"/>
      <c r="AL877" s="296" t="str">
        <f>IF(AK877&lt;&gt;"",AK877/VLOOKUP($V877,Setup!$C$30:$D$41,2,0),"")</f>
        <v/>
      </c>
      <c r="AM877" s="301"/>
      <c r="AN877" s="299" t="str">
        <f t="shared" si="394"/>
        <v/>
      </c>
      <c r="AO877" s="301"/>
      <c r="AP877" s="299" t="str">
        <f t="shared" si="395"/>
        <v/>
      </c>
      <c r="AQ877" s="301"/>
      <c r="AR877" s="299" t="str">
        <f t="shared" si="396"/>
        <v/>
      </c>
      <c r="AS877" s="301"/>
      <c r="AT877" s="298" t="str">
        <f t="shared" si="397"/>
        <v/>
      </c>
      <c r="AU877" s="298" t="str">
        <f t="shared" si="398"/>
        <v/>
      </c>
      <c r="AV877" s="298" t="str">
        <f t="shared" si="399"/>
        <v/>
      </c>
      <c r="AW877" s="300"/>
      <c r="AX877" s="295"/>
      <c r="AY877" s="296" t="str">
        <f>IF(AX877&lt;&gt;"",AX877/VLOOKUP($V877,Setup!$C$30:$D$41,2,0),"")</f>
        <v/>
      </c>
      <c r="AZ877" s="302"/>
      <c r="BA877" s="299" t="str">
        <f t="shared" si="400"/>
        <v/>
      </c>
      <c r="BB877" s="302"/>
      <c r="BC877" s="299" t="str">
        <f t="shared" si="401"/>
        <v/>
      </c>
      <c r="BD877" s="302"/>
      <c r="BE877" s="299" t="str">
        <f t="shared" si="402"/>
        <v/>
      </c>
      <c r="BF877" s="302"/>
      <c r="BG877" s="298" t="str">
        <f t="shared" si="403"/>
        <v/>
      </c>
      <c r="BH877" s="298" t="str">
        <f t="shared" si="404"/>
        <v/>
      </c>
      <c r="BI877" s="298" t="str">
        <f t="shared" si="405"/>
        <v/>
      </c>
      <c r="BJ877" s="300"/>
      <c r="BK877" s="295"/>
      <c r="BL877" s="296" t="str">
        <f>IF(BK877&lt;&gt;"",BK877/VLOOKUP($V877,Setup!$C$30:$D$41,2,0),"")</f>
        <v/>
      </c>
      <c r="BM877" s="302"/>
      <c r="BN877" s="299" t="str">
        <f t="shared" si="406"/>
        <v/>
      </c>
      <c r="BO877" s="302"/>
      <c r="BP877" s="299" t="str">
        <f t="shared" si="407"/>
        <v/>
      </c>
      <c r="BQ877" s="302"/>
      <c r="BR877" s="299" t="str">
        <f t="shared" si="408"/>
        <v/>
      </c>
      <c r="BS877" s="302"/>
      <c r="BT877" s="298" t="str">
        <f t="shared" si="409"/>
        <v/>
      </c>
      <c r="BU877" s="298" t="str">
        <f t="shared" si="410"/>
        <v/>
      </c>
      <c r="BV877" s="298" t="str">
        <f t="shared" si="411"/>
        <v/>
      </c>
      <c r="BW877" s="300"/>
      <c r="BX877" s="298" t="str">
        <f t="shared" si="412"/>
        <v/>
      </c>
      <c r="BY877" s="298" t="str">
        <f t="shared" si="413"/>
        <v/>
      </c>
      <c r="BZ877" s="113"/>
      <c r="CA877" s="114"/>
      <c r="CL877" s="358" t="str">
        <f>IFERROR(VLOOKUP(C877,'Data Sheet'!$A$3:$B$16,2,FALSE),"")</f>
        <v/>
      </c>
    </row>
    <row r="878" spans="1:90" ht="25.5" customHeight="1">
      <c r="A878" s="100"/>
      <c r="B878" s="107" t="str">
        <f t="shared" si="416"/>
        <v>--</v>
      </c>
      <c r="C878" s="304"/>
      <c r="D878" s="305" t="str">
        <f>IFERROR(IF(VLOOKUP(C878,'Data Sheet'!$A$3:$D$16,4,FALSE)=0,"",VLOOKUP(C878,'Data Sheet'!$A$3:$D$16,4,FALSE)),"")</f>
        <v/>
      </c>
      <c r="E878" s="306"/>
      <c r="F878" s="307" t="str">
        <f>IFERROR(IF(VLOOKUP(E878,'Data Sheet'!$C$19:$D$80,2,FALSE)=0,"",VLOOKUP(E878,'Data Sheet'!$C$19:$D$80,2,FALSE)),"")</f>
        <v/>
      </c>
      <c r="G878" s="308" t="str">
        <f t="shared" si="414"/>
        <v>-</v>
      </c>
      <c r="H878" s="108"/>
      <c r="I878" s="304"/>
      <c r="J878" s="109" t="e">
        <f t="shared" si="415"/>
        <v>#VALUE!</v>
      </c>
      <c r="K878" s="104" t="str">
        <f>IFERROR(INDEX('Data Sheet'!$C$104:$C$181,MATCH(I878,'Data Sheet'!$F$104:$F$181,0)),"")</f>
        <v/>
      </c>
      <c r="L878" s="260" t="str">
        <f>IFERROR(INDEX('Data Sheet'!$G$104:$G$181,MATCH(I878,'Data Sheet'!$F$104:$F$181,0)),"")</f>
        <v/>
      </c>
      <c r="M878" s="220"/>
      <c r="N878" s="303"/>
      <c r="O878" s="303"/>
      <c r="P878" s="110" t="str">
        <f>IFERROR(INDEX(Setup!$D$44:$D$70,MATCH(M878,Setup!$K$44:$K$70,0))&amp;"","")</f>
        <v/>
      </c>
      <c r="Q878" s="110" t="str">
        <f>IFERROR(INDEX(Setup!$E$44:$E$70,MATCH(M878,Setup!$K$44:$K$70,0))&amp;"","")</f>
        <v/>
      </c>
      <c r="R878" s="110" t="str">
        <f>IFERROR(INDEX(Setup!$L$44:$L$70,MATCH(M878,Setup!$K$44:$K$70,0))&amp;"","")</f>
        <v/>
      </c>
      <c r="S878" s="110" t="str">
        <f>Setup!$C$30</f>
        <v>USD</v>
      </c>
      <c r="T878" s="111" t="str">
        <f>IFERROR(INDEX('Data Sheet'!$B$104:$B$181,MATCH(I878,'Data Sheet'!$F$104:$F$181,0)),"")</f>
        <v/>
      </c>
      <c r="U878" s="112" t="str">
        <f>IFERROR(INDEX('Data Sheet'!$D$104:$D$181,MATCH(I878,'Data Sheet'!$F$104:$F$181,0)),"")</f>
        <v/>
      </c>
      <c r="V878" s="102"/>
      <c r="W878" s="221" t="e">
        <f>IF(V878=Setup!$C$30,"Grant",IF(V878=Setup!$C$31,"Local",IF(V878=Setup!$C$32,"Other",IF(ISBLANK(V878),"","Other"))))</f>
        <v>#N/A</v>
      </c>
      <c r="X878" s="295"/>
      <c r="Y878" s="296" t="str">
        <f>IF(X878&lt;&gt;"",X878/VLOOKUP($V878,Setup!$C$30:$D$41,2,0),"")</f>
        <v/>
      </c>
      <c r="Z878" s="297"/>
      <c r="AA878" s="298" t="str">
        <f t="shared" si="388"/>
        <v/>
      </c>
      <c r="AB878" s="297"/>
      <c r="AC878" s="299" t="str">
        <f t="shared" si="389"/>
        <v/>
      </c>
      <c r="AD878" s="297"/>
      <c r="AE878" s="299" t="str">
        <f t="shared" si="390"/>
        <v/>
      </c>
      <c r="AF878" s="297"/>
      <c r="AG878" s="298" t="str">
        <f t="shared" si="391"/>
        <v/>
      </c>
      <c r="AH878" s="298" t="str">
        <f t="shared" si="392"/>
        <v/>
      </c>
      <c r="AI878" s="298" t="str">
        <f t="shared" si="393"/>
        <v/>
      </c>
      <c r="AJ878" s="300"/>
      <c r="AK878" s="295"/>
      <c r="AL878" s="296" t="str">
        <f>IF(AK878&lt;&gt;"",AK878/VLOOKUP($V878,Setup!$C$30:$D$41,2,0),"")</f>
        <v/>
      </c>
      <c r="AM878" s="301"/>
      <c r="AN878" s="299" t="str">
        <f t="shared" si="394"/>
        <v/>
      </c>
      <c r="AO878" s="301"/>
      <c r="AP878" s="299" t="str">
        <f t="shared" si="395"/>
        <v/>
      </c>
      <c r="AQ878" s="301"/>
      <c r="AR878" s="299" t="str">
        <f t="shared" si="396"/>
        <v/>
      </c>
      <c r="AS878" s="301"/>
      <c r="AT878" s="298" t="str">
        <f t="shared" si="397"/>
        <v/>
      </c>
      <c r="AU878" s="298" t="str">
        <f t="shared" si="398"/>
        <v/>
      </c>
      <c r="AV878" s="298" t="str">
        <f t="shared" si="399"/>
        <v/>
      </c>
      <c r="AW878" s="300"/>
      <c r="AX878" s="295"/>
      <c r="AY878" s="296" t="str">
        <f>IF(AX878&lt;&gt;"",AX878/VLOOKUP($V878,Setup!$C$30:$D$41,2,0),"")</f>
        <v/>
      </c>
      <c r="AZ878" s="302"/>
      <c r="BA878" s="299" t="str">
        <f t="shared" si="400"/>
        <v/>
      </c>
      <c r="BB878" s="302"/>
      <c r="BC878" s="299" t="str">
        <f t="shared" si="401"/>
        <v/>
      </c>
      <c r="BD878" s="302"/>
      <c r="BE878" s="299" t="str">
        <f t="shared" si="402"/>
        <v/>
      </c>
      <c r="BF878" s="302"/>
      <c r="BG878" s="298" t="str">
        <f t="shared" si="403"/>
        <v/>
      </c>
      <c r="BH878" s="298" t="str">
        <f t="shared" si="404"/>
        <v/>
      </c>
      <c r="BI878" s="298" t="str">
        <f t="shared" si="405"/>
        <v/>
      </c>
      <c r="BJ878" s="300"/>
      <c r="BK878" s="295"/>
      <c r="BL878" s="296" t="str">
        <f>IF(BK878&lt;&gt;"",BK878/VLOOKUP($V878,Setup!$C$30:$D$41,2,0),"")</f>
        <v/>
      </c>
      <c r="BM878" s="302"/>
      <c r="BN878" s="299" t="str">
        <f t="shared" si="406"/>
        <v/>
      </c>
      <c r="BO878" s="302"/>
      <c r="BP878" s="299" t="str">
        <f t="shared" si="407"/>
        <v/>
      </c>
      <c r="BQ878" s="302"/>
      <c r="BR878" s="299" t="str">
        <f t="shared" si="408"/>
        <v/>
      </c>
      <c r="BS878" s="302"/>
      <c r="BT878" s="298" t="str">
        <f t="shared" si="409"/>
        <v/>
      </c>
      <c r="BU878" s="298" t="str">
        <f t="shared" si="410"/>
        <v/>
      </c>
      <c r="BV878" s="298" t="str">
        <f t="shared" si="411"/>
        <v/>
      </c>
      <c r="BW878" s="300"/>
      <c r="BX878" s="298" t="str">
        <f t="shared" si="412"/>
        <v/>
      </c>
      <c r="BY878" s="298" t="str">
        <f t="shared" si="413"/>
        <v/>
      </c>
      <c r="BZ878" s="113"/>
      <c r="CA878" s="114"/>
      <c r="CL878" s="358" t="str">
        <f>IFERROR(VLOOKUP(C878,'Data Sheet'!$A$3:$B$16,2,FALSE),"")</f>
        <v/>
      </c>
    </row>
    <row r="879" spans="1:90" ht="25.5" customHeight="1">
      <c r="A879" s="100"/>
      <c r="B879" s="107" t="str">
        <f t="shared" si="416"/>
        <v>--</v>
      </c>
      <c r="C879" s="304"/>
      <c r="D879" s="305" t="str">
        <f>IFERROR(IF(VLOOKUP(C879,'Data Sheet'!$A$3:$D$16,4,FALSE)=0,"",VLOOKUP(C879,'Data Sheet'!$A$3:$D$16,4,FALSE)),"")</f>
        <v/>
      </c>
      <c r="E879" s="306"/>
      <c r="F879" s="307" t="str">
        <f>IFERROR(IF(VLOOKUP(E879,'Data Sheet'!$C$19:$D$80,2,FALSE)=0,"",VLOOKUP(E879,'Data Sheet'!$C$19:$D$80,2,FALSE)),"")</f>
        <v/>
      </c>
      <c r="G879" s="308" t="str">
        <f t="shared" si="414"/>
        <v>-</v>
      </c>
      <c r="H879" s="108"/>
      <c r="I879" s="304"/>
      <c r="J879" s="109" t="e">
        <f t="shared" si="415"/>
        <v>#VALUE!</v>
      </c>
      <c r="K879" s="104" t="str">
        <f>IFERROR(INDEX('Data Sheet'!$C$104:$C$181,MATCH(I879,'Data Sheet'!$F$104:$F$181,0)),"")</f>
        <v/>
      </c>
      <c r="L879" s="260" t="str">
        <f>IFERROR(INDEX('Data Sheet'!$G$104:$G$181,MATCH(I879,'Data Sheet'!$F$104:$F$181,0)),"")</f>
        <v/>
      </c>
      <c r="M879" s="220"/>
      <c r="N879" s="303"/>
      <c r="O879" s="303"/>
      <c r="P879" s="110" t="str">
        <f>IFERROR(INDEX(Setup!$D$44:$D$70,MATCH(M879,Setup!$K$44:$K$70,0))&amp;"","")</f>
        <v/>
      </c>
      <c r="Q879" s="110" t="str">
        <f>IFERROR(INDEX(Setup!$E$44:$E$70,MATCH(M879,Setup!$K$44:$K$70,0))&amp;"","")</f>
        <v/>
      </c>
      <c r="R879" s="110" t="str">
        <f>IFERROR(INDEX(Setup!$L$44:$L$70,MATCH(M879,Setup!$K$44:$K$70,0))&amp;"","")</f>
        <v/>
      </c>
      <c r="S879" s="110" t="str">
        <f>Setup!$C$30</f>
        <v>USD</v>
      </c>
      <c r="T879" s="111" t="str">
        <f>IFERROR(INDEX('Data Sheet'!$B$104:$B$181,MATCH(I879,'Data Sheet'!$F$104:$F$181,0)),"")</f>
        <v/>
      </c>
      <c r="U879" s="112" t="str">
        <f>IFERROR(INDEX('Data Sheet'!$D$104:$D$181,MATCH(I879,'Data Sheet'!$F$104:$F$181,0)),"")</f>
        <v/>
      </c>
      <c r="V879" s="102"/>
      <c r="W879" s="221" t="e">
        <f>IF(V879=Setup!$C$30,"Grant",IF(V879=Setup!$C$31,"Local",IF(V879=Setup!$C$32,"Other",IF(ISBLANK(V879),"","Other"))))</f>
        <v>#N/A</v>
      </c>
      <c r="X879" s="295"/>
      <c r="Y879" s="296" t="str">
        <f>IF(X879&lt;&gt;"",X879/VLOOKUP($V879,Setup!$C$30:$D$41,2,0),"")</f>
        <v/>
      </c>
      <c r="Z879" s="297"/>
      <c r="AA879" s="298" t="str">
        <f t="shared" si="388"/>
        <v/>
      </c>
      <c r="AB879" s="297"/>
      <c r="AC879" s="299" t="str">
        <f t="shared" si="389"/>
        <v/>
      </c>
      <c r="AD879" s="297"/>
      <c r="AE879" s="299" t="str">
        <f t="shared" si="390"/>
        <v/>
      </c>
      <c r="AF879" s="297"/>
      <c r="AG879" s="298" t="str">
        <f t="shared" si="391"/>
        <v/>
      </c>
      <c r="AH879" s="298" t="str">
        <f t="shared" si="392"/>
        <v/>
      </c>
      <c r="AI879" s="298" t="str">
        <f t="shared" si="393"/>
        <v/>
      </c>
      <c r="AJ879" s="300"/>
      <c r="AK879" s="295"/>
      <c r="AL879" s="296" t="str">
        <f>IF(AK879&lt;&gt;"",AK879/VLOOKUP($V879,Setup!$C$30:$D$41,2,0),"")</f>
        <v/>
      </c>
      <c r="AM879" s="301"/>
      <c r="AN879" s="299" t="str">
        <f t="shared" si="394"/>
        <v/>
      </c>
      <c r="AO879" s="301"/>
      <c r="AP879" s="299" t="str">
        <f t="shared" si="395"/>
        <v/>
      </c>
      <c r="AQ879" s="301"/>
      <c r="AR879" s="299" t="str">
        <f t="shared" si="396"/>
        <v/>
      </c>
      <c r="AS879" s="301"/>
      <c r="AT879" s="298" t="str">
        <f t="shared" si="397"/>
        <v/>
      </c>
      <c r="AU879" s="298" t="str">
        <f t="shared" si="398"/>
        <v/>
      </c>
      <c r="AV879" s="298" t="str">
        <f t="shared" si="399"/>
        <v/>
      </c>
      <c r="AW879" s="300"/>
      <c r="AX879" s="295"/>
      <c r="AY879" s="296" t="str">
        <f>IF(AX879&lt;&gt;"",AX879/VLOOKUP($V879,Setup!$C$30:$D$41,2,0),"")</f>
        <v/>
      </c>
      <c r="AZ879" s="302"/>
      <c r="BA879" s="299" t="str">
        <f t="shared" si="400"/>
        <v/>
      </c>
      <c r="BB879" s="302"/>
      <c r="BC879" s="299" t="str">
        <f t="shared" si="401"/>
        <v/>
      </c>
      <c r="BD879" s="302"/>
      <c r="BE879" s="299" t="str">
        <f t="shared" si="402"/>
        <v/>
      </c>
      <c r="BF879" s="302"/>
      <c r="BG879" s="298" t="str">
        <f t="shared" si="403"/>
        <v/>
      </c>
      <c r="BH879" s="298" t="str">
        <f t="shared" si="404"/>
        <v/>
      </c>
      <c r="BI879" s="298" t="str">
        <f t="shared" si="405"/>
        <v/>
      </c>
      <c r="BJ879" s="300"/>
      <c r="BK879" s="295"/>
      <c r="BL879" s="296" t="str">
        <f>IF(BK879&lt;&gt;"",BK879/VLOOKUP($V879,Setup!$C$30:$D$41,2,0),"")</f>
        <v/>
      </c>
      <c r="BM879" s="302"/>
      <c r="BN879" s="299" t="str">
        <f t="shared" si="406"/>
        <v/>
      </c>
      <c r="BO879" s="302"/>
      <c r="BP879" s="299" t="str">
        <f t="shared" si="407"/>
        <v/>
      </c>
      <c r="BQ879" s="302"/>
      <c r="BR879" s="299" t="str">
        <f t="shared" si="408"/>
        <v/>
      </c>
      <c r="BS879" s="302"/>
      <c r="BT879" s="298" t="str">
        <f t="shared" si="409"/>
        <v/>
      </c>
      <c r="BU879" s="298" t="str">
        <f t="shared" si="410"/>
        <v/>
      </c>
      <c r="BV879" s="298" t="str">
        <f t="shared" si="411"/>
        <v/>
      </c>
      <c r="BW879" s="300"/>
      <c r="BX879" s="298" t="str">
        <f t="shared" si="412"/>
        <v/>
      </c>
      <c r="BY879" s="298" t="str">
        <f t="shared" si="413"/>
        <v/>
      </c>
      <c r="BZ879" s="113"/>
      <c r="CA879" s="114"/>
      <c r="CL879" s="358" t="str">
        <f>IFERROR(VLOOKUP(C879,'Data Sheet'!$A$3:$B$16,2,FALSE),"")</f>
        <v/>
      </c>
    </row>
    <row r="880" spans="1:90" ht="25.5" customHeight="1">
      <c r="A880" s="100"/>
      <c r="B880" s="107" t="str">
        <f t="shared" si="416"/>
        <v>--</v>
      </c>
      <c r="C880" s="304"/>
      <c r="D880" s="305" t="str">
        <f>IFERROR(IF(VLOOKUP(C880,'Data Sheet'!$A$3:$D$16,4,FALSE)=0,"",VLOOKUP(C880,'Data Sheet'!$A$3:$D$16,4,FALSE)),"")</f>
        <v/>
      </c>
      <c r="E880" s="306"/>
      <c r="F880" s="307" t="str">
        <f>IFERROR(IF(VLOOKUP(E880,'Data Sheet'!$C$19:$D$80,2,FALSE)=0,"",VLOOKUP(E880,'Data Sheet'!$C$19:$D$80,2,FALSE)),"")</f>
        <v/>
      </c>
      <c r="G880" s="308" t="str">
        <f t="shared" si="414"/>
        <v>-</v>
      </c>
      <c r="H880" s="108"/>
      <c r="I880" s="304"/>
      <c r="J880" s="109" t="e">
        <f t="shared" si="415"/>
        <v>#VALUE!</v>
      </c>
      <c r="K880" s="104" t="str">
        <f>IFERROR(INDEX('Data Sheet'!$C$104:$C$181,MATCH(I880,'Data Sheet'!$F$104:$F$181,0)),"")</f>
        <v/>
      </c>
      <c r="L880" s="260" t="str">
        <f>IFERROR(INDEX('Data Sheet'!$G$104:$G$181,MATCH(I880,'Data Sheet'!$F$104:$F$181,0)),"")</f>
        <v/>
      </c>
      <c r="M880" s="220"/>
      <c r="N880" s="303"/>
      <c r="O880" s="303"/>
      <c r="P880" s="110" t="str">
        <f>IFERROR(INDEX(Setup!$D$44:$D$70,MATCH(M880,Setup!$K$44:$K$70,0))&amp;"","")</f>
        <v/>
      </c>
      <c r="Q880" s="110" t="str">
        <f>IFERROR(INDEX(Setup!$E$44:$E$70,MATCH(M880,Setup!$K$44:$K$70,0))&amp;"","")</f>
        <v/>
      </c>
      <c r="R880" s="110" t="str">
        <f>IFERROR(INDEX(Setup!$L$44:$L$70,MATCH(M880,Setup!$K$44:$K$70,0))&amp;"","")</f>
        <v/>
      </c>
      <c r="S880" s="110" t="str">
        <f>Setup!$C$30</f>
        <v>USD</v>
      </c>
      <c r="T880" s="111" t="str">
        <f>IFERROR(INDEX('Data Sheet'!$B$104:$B$181,MATCH(I880,'Data Sheet'!$F$104:$F$181,0)),"")</f>
        <v/>
      </c>
      <c r="U880" s="112" t="str">
        <f>IFERROR(INDEX('Data Sheet'!$D$104:$D$181,MATCH(I880,'Data Sheet'!$F$104:$F$181,0)),"")</f>
        <v/>
      </c>
      <c r="V880" s="102"/>
      <c r="W880" s="221" t="e">
        <f>IF(V880=Setup!$C$30,"Grant",IF(V880=Setup!$C$31,"Local",IF(V880=Setup!$C$32,"Other",IF(ISBLANK(V880),"","Other"))))</f>
        <v>#N/A</v>
      </c>
      <c r="X880" s="295"/>
      <c r="Y880" s="296" t="str">
        <f>IF(X880&lt;&gt;"",X880/VLOOKUP($V880,Setup!$C$30:$D$41,2,0),"")</f>
        <v/>
      </c>
      <c r="Z880" s="297"/>
      <c r="AA880" s="298" t="str">
        <f t="shared" si="388"/>
        <v/>
      </c>
      <c r="AB880" s="297"/>
      <c r="AC880" s="299" t="str">
        <f t="shared" si="389"/>
        <v/>
      </c>
      <c r="AD880" s="297"/>
      <c r="AE880" s="299" t="str">
        <f t="shared" si="390"/>
        <v/>
      </c>
      <c r="AF880" s="297"/>
      <c r="AG880" s="298" t="str">
        <f t="shared" si="391"/>
        <v/>
      </c>
      <c r="AH880" s="298" t="str">
        <f t="shared" si="392"/>
        <v/>
      </c>
      <c r="AI880" s="298" t="str">
        <f t="shared" si="393"/>
        <v/>
      </c>
      <c r="AJ880" s="300"/>
      <c r="AK880" s="295"/>
      <c r="AL880" s="296" t="str">
        <f>IF(AK880&lt;&gt;"",AK880/VLOOKUP($V880,Setup!$C$30:$D$41,2,0),"")</f>
        <v/>
      </c>
      <c r="AM880" s="301"/>
      <c r="AN880" s="299" t="str">
        <f t="shared" si="394"/>
        <v/>
      </c>
      <c r="AO880" s="301"/>
      <c r="AP880" s="299" t="str">
        <f t="shared" si="395"/>
        <v/>
      </c>
      <c r="AQ880" s="301"/>
      <c r="AR880" s="299" t="str">
        <f t="shared" si="396"/>
        <v/>
      </c>
      <c r="AS880" s="301"/>
      <c r="AT880" s="298" t="str">
        <f t="shared" si="397"/>
        <v/>
      </c>
      <c r="AU880" s="298" t="str">
        <f t="shared" si="398"/>
        <v/>
      </c>
      <c r="AV880" s="298" t="str">
        <f t="shared" si="399"/>
        <v/>
      </c>
      <c r="AW880" s="300"/>
      <c r="AX880" s="295"/>
      <c r="AY880" s="296" t="str">
        <f>IF(AX880&lt;&gt;"",AX880/VLOOKUP($V880,Setup!$C$30:$D$41,2,0),"")</f>
        <v/>
      </c>
      <c r="AZ880" s="302"/>
      <c r="BA880" s="299" t="str">
        <f t="shared" si="400"/>
        <v/>
      </c>
      <c r="BB880" s="302"/>
      <c r="BC880" s="299" t="str">
        <f t="shared" si="401"/>
        <v/>
      </c>
      <c r="BD880" s="302"/>
      <c r="BE880" s="299" t="str">
        <f t="shared" si="402"/>
        <v/>
      </c>
      <c r="BF880" s="302"/>
      <c r="BG880" s="298" t="str">
        <f t="shared" si="403"/>
        <v/>
      </c>
      <c r="BH880" s="298" t="str">
        <f t="shared" si="404"/>
        <v/>
      </c>
      <c r="BI880" s="298" t="str">
        <f t="shared" si="405"/>
        <v/>
      </c>
      <c r="BJ880" s="300"/>
      <c r="BK880" s="295"/>
      <c r="BL880" s="296" t="str">
        <f>IF(BK880&lt;&gt;"",BK880/VLOOKUP($V880,Setup!$C$30:$D$41,2,0),"")</f>
        <v/>
      </c>
      <c r="BM880" s="302"/>
      <c r="BN880" s="299" t="str">
        <f t="shared" si="406"/>
        <v/>
      </c>
      <c r="BO880" s="302"/>
      <c r="BP880" s="299" t="str">
        <f t="shared" si="407"/>
        <v/>
      </c>
      <c r="BQ880" s="302"/>
      <c r="BR880" s="299" t="str">
        <f t="shared" si="408"/>
        <v/>
      </c>
      <c r="BS880" s="302"/>
      <c r="BT880" s="298" t="str">
        <f t="shared" si="409"/>
        <v/>
      </c>
      <c r="BU880" s="298" t="str">
        <f t="shared" si="410"/>
        <v/>
      </c>
      <c r="BV880" s="298" t="str">
        <f t="shared" si="411"/>
        <v/>
      </c>
      <c r="BW880" s="300"/>
      <c r="BX880" s="298" t="str">
        <f t="shared" si="412"/>
        <v/>
      </c>
      <c r="BY880" s="298" t="str">
        <f t="shared" si="413"/>
        <v/>
      </c>
      <c r="BZ880" s="113"/>
      <c r="CA880" s="114"/>
      <c r="CL880" s="358" t="str">
        <f>IFERROR(VLOOKUP(C880,'Data Sheet'!$A$3:$B$16,2,FALSE),"")</f>
        <v/>
      </c>
    </row>
    <row r="881" spans="1:90" ht="25.5" customHeight="1">
      <c r="A881" s="100"/>
      <c r="B881" s="107" t="str">
        <f t="shared" si="416"/>
        <v>--</v>
      </c>
      <c r="C881" s="304"/>
      <c r="D881" s="305" t="str">
        <f>IFERROR(IF(VLOOKUP(C881,'Data Sheet'!$A$3:$D$16,4,FALSE)=0,"",VLOOKUP(C881,'Data Sheet'!$A$3:$D$16,4,FALSE)),"")</f>
        <v/>
      </c>
      <c r="E881" s="306"/>
      <c r="F881" s="307" t="str">
        <f>IFERROR(IF(VLOOKUP(E881,'Data Sheet'!$C$19:$D$80,2,FALSE)=0,"",VLOOKUP(E881,'Data Sheet'!$C$19:$D$80,2,FALSE)),"")</f>
        <v/>
      </c>
      <c r="G881" s="308" t="str">
        <f t="shared" si="414"/>
        <v>-</v>
      </c>
      <c r="H881" s="108"/>
      <c r="I881" s="304"/>
      <c r="J881" s="109" t="e">
        <f t="shared" si="415"/>
        <v>#VALUE!</v>
      </c>
      <c r="K881" s="104" t="str">
        <f>IFERROR(INDEX('Data Sheet'!$C$104:$C$181,MATCH(I881,'Data Sheet'!$F$104:$F$181,0)),"")</f>
        <v/>
      </c>
      <c r="L881" s="260" t="str">
        <f>IFERROR(INDEX('Data Sheet'!$G$104:$G$181,MATCH(I881,'Data Sheet'!$F$104:$F$181,0)),"")</f>
        <v/>
      </c>
      <c r="M881" s="220"/>
      <c r="N881" s="303"/>
      <c r="O881" s="303"/>
      <c r="P881" s="110" t="str">
        <f>IFERROR(INDEX(Setup!$D$44:$D$70,MATCH(M881,Setup!$K$44:$K$70,0))&amp;"","")</f>
        <v/>
      </c>
      <c r="Q881" s="110" t="str">
        <f>IFERROR(INDEX(Setup!$E$44:$E$70,MATCH(M881,Setup!$K$44:$K$70,0))&amp;"","")</f>
        <v/>
      </c>
      <c r="R881" s="110" t="str">
        <f>IFERROR(INDEX(Setup!$L$44:$L$70,MATCH(M881,Setup!$K$44:$K$70,0))&amp;"","")</f>
        <v/>
      </c>
      <c r="S881" s="110" t="str">
        <f>Setup!$C$30</f>
        <v>USD</v>
      </c>
      <c r="T881" s="111" t="str">
        <f>IFERROR(INDEX('Data Sheet'!$B$104:$B$181,MATCH(I881,'Data Sheet'!$F$104:$F$181,0)),"")</f>
        <v/>
      </c>
      <c r="U881" s="112" t="str">
        <f>IFERROR(INDEX('Data Sheet'!$D$104:$D$181,MATCH(I881,'Data Sheet'!$F$104:$F$181,0)),"")</f>
        <v/>
      </c>
      <c r="V881" s="102"/>
      <c r="W881" s="221" t="e">
        <f>IF(V881=Setup!$C$30,"Grant",IF(V881=Setup!$C$31,"Local",IF(V881=Setup!$C$32,"Other",IF(ISBLANK(V881),"","Other"))))</f>
        <v>#N/A</v>
      </c>
      <c r="X881" s="295"/>
      <c r="Y881" s="296" t="str">
        <f>IF(X881&lt;&gt;"",X881/VLOOKUP($V881,Setup!$C$30:$D$41,2,0),"")</f>
        <v/>
      </c>
      <c r="Z881" s="297"/>
      <c r="AA881" s="298" t="str">
        <f t="shared" si="388"/>
        <v/>
      </c>
      <c r="AB881" s="297"/>
      <c r="AC881" s="299" t="str">
        <f t="shared" si="389"/>
        <v/>
      </c>
      <c r="AD881" s="297"/>
      <c r="AE881" s="299" t="str">
        <f t="shared" si="390"/>
        <v/>
      </c>
      <c r="AF881" s="297"/>
      <c r="AG881" s="298" t="str">
        <f t="shared" si="391"/>
        <v/>
      </c>
      <c r="AH881" s="298" t="str">
        <f t="shared" si="392"/>
        <v/>
      </c>
      <c r="AI881" s="298" t="str">
        <f t="shared" si="393"/>
        <v/>
      </c>
      <c r="AJ881" s="300"/>
      <c r="AK881" s="295"/>
      <c r="AL881" s="296" t="str">
        <f>IF(AK881&lt;&gt;"",AK881/VLOOKUP($V881,Setup!$C$30:$D$41,2,0),"")</f>
        <v/>
      </c>
      <c r="AM881" s="301"/>
      <c r="AN881" s="299" t="str">
        <f t="shared" si="394"/>
        <v/>
      </c>
      <c r="AO881" s="301"/>
      <c r="AP881" s="299" t="str">
        <f t="shared" si="395"/>
        <v/>
      </c>
      <c r="AQ881" s="301"/>
      <c r="AR881" s="299" t="str">
        <f t="shared" si="396"/>
        <v/>
      </c>
      <c r="AS881" s="301"/>
      <c r="AT881" s="298" t="str">
        <f t="shared" si="397"/>
        <v/>
      </c>
      <c r="AU881" s="298" t="str">
        <f t="shared" si="398"/>
        <v/>
      </c>
      <c r="AV881" s="298" t="str">
        <f t="shared" si="399"/>
        <v/>
      </c>
      <c r="AW881" s="300"/>
      <c r="AX881" s="295"/>
      <c r="AY881" s="296" t="str">
        <f>IF(AX881&lt;&gt;"",AX881/VLOOKUP($V881,Setup!$C$30:$D$41,2,0),"")</f>
        <v/>
      </c>
      <c r="AZ881" s="302"/>
      <c r="BA881" s="299" t="str">
        <f t="shared" si="400"/>
        <v/>
      </c>
      <c r="BB881" s="302"/>
      <c r="BC881" s="299" t="str">
        <f t="shared" si="401"/>
        <v/>
      </c>
      <c r="BD881" s="302"/>
      <c r="BE881" s="299" t="str">
        <f t="shared" si="402"/>
        <v/>
      </c>
      <c r="BF881" s="302"/>
      <c r="BG881" s="298" t="str">
        <f t="shared" si="403"/>
        <v/>
      </c>
      <c r="BH881" s="298" t="str">
        <f t="shared" si="404"/>
        <v/>
      </c>
      <c r="BI881" s="298" t="str">
        <f t="shared" si="405"/>
        <v/>
      </c>
      <c r="BJ881" s="300"/>
      <c r="BK881" s="295"/>
      <c r="BL881" s="296" t="str">
        <f>IF(BK881&lt;&gt;"",BK881/VLOOKUP($V881,Setup!$C$30:$D$41,2,0),"")</f>
        <v/>
      </c>
      <c r="BM881" s="302"/>
      <c r="BN881" s="299" t="str">
        <f t="shared" si="406"/>
        <v/>
      </c>
      <c r="BO881" s="302"/>
      <c r="BP881" s="299" t="str">
        <f t="shared" si="407"/>
        <v/>
      </c>
      <c r="BQ881" s="302"/>
      <c r="BR881" s="299" t="str">
        <f t="shared" si="408"/>
        <v/>
      </c>
      <c r="BS881" s="302"/>
      <c r="BT881" s="298" t="str">
        <f t="shared" si="409"/>
        <v/>
      </c>
      <c r="BU881" s="298" t="str">
        <f t="shared" si="410"/>
        <v/>
      </c>
      <c r="BV881" s="298" t="str">
        <f t="shared" si="411"/>
        <v/>
      </c>
      <c r="BW881" s="300"/>
      <c r="BX881" s="298" t="str">
        <f t="shared" si="412"/>
        <v/>
      </c>
      <c r="BY881" s="298" t="str">
        <f t="shared" si="413"/>
        <v/>
      </c>
      <c r="BZ881" s="113"/>
      <c r="CA881" s="114"/>
      <c r="CL881" s="358" t="str">
        <f>IFERROR(VLOOKUP(C881,'Data Sheet'!$A$3:$B$16,2,FALSE),"")</f>
        <v/>
      </c>
    </row>
    <row r="882" spans="1:90" ht="25.5" customHeight="1">
      <c r="A882" s="100"/>
      <c r="B882" s="107" t="str">
        <f t="shared" si="416"/>
        <v>--</v>
      </c>
      <c r="C882" s="304"/>
      <c r="D882" s="305" t="str">
        <f>IFERROR(IF(VLOOKUP(C882,'Data Sheet'!$A$3:$D$16,4,FALSE)=0,"",VLOOKUP(C882,'Data Sheet'!$A$3:$D$16,4,FALSE)),"")</f>
        <v/>
      </c>
      <c r="E882" s="306"/>
      <c r="F882" s="307" t="str">
        <f>IFERROR(IF(VLOOKUP(E882,'Data Sheet'!$C$19:$D$80,2,FALSE)=0,"",VLOOKUP(E882,'Data Sheet'!$C$19:$D$80,2,FALSE)),"")</f>
        <v/>
      </c>
      <c r="G882" s="308" t="str">
        <f t="shared" si="414"/>
        <v>-</v>
      </c>
      <c r="H882" s="108"/>
      <c r="I882" s="304"/>
      <c r="J882" s="109" t="e">
        <f t="shared" si="415"/>
        <v>#VALUE!</v>
      </c>
      <c r="K882" s="104" t="str">
        <f>IFERROR(INDEX('Data Sheet'!$C$104:$C$181,MATCH(I882,'Data Sheet'!$F$104:$F$181,0)),"")</f>
        <v/>
      </c>
      <c r="L882" s="260" t="str">
        <f>IFERROR(INDEX('Data Sheet'!$G$104:$G$181,MATCH(I882,'Data Sheet'!$F$104:$F$181,0)),"")</f>
        <v/>
      </c>
      <c r="M882" s="220"/>
      <c r="N882" s="303"/>
      <c r="O882" s="303"/>
      <c r="P882" s="110" t="str">
        <f>IFERROR(INDEX(Setup!$D$44:$D$70,MATCH(M882,Setup!$K$44:$K$70,0))&amp;"","")</f>
        <v/>
      </c>
      <c r="Q882" s="110" t="str">
        <f>IFERROR(INDEX(Setup!$E$44:$E$70,MATCH(M882,Setup!$K$44:$K$70,0))&amp;"","")</f>
        <v/>
      </c>
      <c r="R882" s="110" t="str">
        <f>IFERROR(INDEX(Setup!$L$44:$L$70,MATCH(M882,Setup!$K$44:$K$70,0))&amp;"","")</f>
        <v/>
      </c>
      <c r="S882" s="110" t="str">
        <f>Setup!$C$30</f>
        <v>USD</v>
      </c>
      <c r="T882" s="111" t="str">
        <f>IFERROR(INDEX('Data Sheet'!$B$104:$B$181,MATCH(I882,'Data Sheet'!$F$104:$F$181,0)),"")</f>
        <v/>
      </c>
      <c r="U882" s="112" t="str">
        <f>IFERROR(INDEX('Data Sheet'!$D$104:$D$181,MATCH(I882,'Data Sheet'!$F$104:$F$181,0)),"")</f>
        <v/>
      </c>
      <c r="V882" s="102"/>
      <c r="W882" s="221" t="e">
        <f>IF(V882=Setup!$C$30,"Grant",IF(V882=Setup!$C$31,"Local",IF(V882=Setup!$C$32,"Other",IF(ISBLANK(V882),"","Other"))))</f>
        <v>#N/A</v>
      </c>
      <c r="X882" s="295"/>
      <c r="Y882" s="296" t="str">
        <f>IF(X882&lt;&gt;"",X882/VLOOKUP($V882,Setup!$C$30:$D$41,2,0),"")</f>
        <v/>
      </c>
      <c r="Z882" s="297"/>
      <c r="AA882" s="298" t="str">
        <f t="shared" si="388"/>
        <v/>
      </c>
      <c r="AB882" s="297"/>
      <c r="AC882" s="299" t="str">
        <f t="shared" si="389"/>
        <v/>
      </c>
      <c r="AD882" s="297"/>
      <c r="AE882" s="299" t="str">
        <f t="shared" si="390"/>
        <v/>
      </c>
      <c r="AF882" s="297"/>
      <c r="AG882" s="298" t="str">
        <f t="shared" si="391"/>
        <v/>
      </c>
      <c r="AH882" s="298" t="str">
        <f t="shared" si="392"/>
        <v/>
      </c>
      <c r="AI882" s="298" t="str">
        <f t="shared" si="393"/>
        <v/>
      </c>
      <c r="AJ882" s="300"/>
      <c r="AK882" s="295"/>
      <c r="AL882" s="296" t="str">
        <f>IF(AK882&lt;&gt;"",AK882/VLOOKUP($V882,Setup!$C$30:$D$41,2,0),"")</f>
        <v/>
      </c>
      <c r="AM882" s="301"/>
      <c r="AN882" s="299" t="str">
        <f t="shared" si="394"/>
        <v/>
      </c>
      <c r="AO882" s="301"/>
      <c r="AP882" s="299" t="str">
        <f t="shared" si="395"/>
        <v/>
      </c>
      <c r="AQ882" s="301"/>
      <c r="AR882" s="299" t="str">
        <f t="shared" si="396"/>
        <v/>
      </c>
      <c r="AS882" s="301"/>
      <c r="AT882" s="298" t="str">
        <f t="shared" si="397"/>
        <v/>
      </c>
      <c r="AU882" s="298" t="str">
        <f t="shared" si="398"/>
        <v/>
      </c>
      <c r="AV882" s="298" t="str">
        <f t="shared" si="399"/>
        <v/>
      </c>
      <c r="AW882" s="300"/>
      <c r="AX882" s="295"/>
      <c r="AY882" s="296" t="str">
        <f>IF(AX882&lt;&gt;"",AX882/VLOOKUP($V882,Setup!$C$30:$D$41,2,0),"")</f>
        <v/>
      </c>
      <c r="AZ882" s="302"/>
      <c r="BA882" s="299" t="str">
        <f t="shared" si="400"/>
        <v/>
      </c>
      <c r="BB882" s="302"/>
      <c r="BC882" s="299" t="str">
        <f t="shared" si="401"/>
        <v/>
      </c>
      <c r="BD882" s="302"/>
      <c r="BE882" s="299" t="str">
        <f t="shared" si="402"/>
        <v/>
      </c>
      <c r="BF882" s="302"/>
      <c r="BG882" s="298" t="str">
        <f t="shared" si="403"/>
        <v/>
      </c>
      <c r="BH882" s="298" t="str">
        <f t="shared" si="404"/>
        <v/>
      </c>
      <c r="BI882" s="298" t="str">
        <f t="shared" si="405"/>
        <v/>
      </c>
      <c r="BJ882" s="300"/>
      <c r="BK882" s="295"/>
      <c r="BL882" s="296" t="str">
        <f>IF(BK882&lt;&gt;"",BK882/VLOOKUP($V882,Setup!$C$30:$D$41,2,0),"")</f>
        <v/>
      </c>
      <c r="BM882" s="302"/>
      <c r="BN882" s="299" t="str">
        <f t="shared" si="406"/>
        <v/>
      </c>
      <c r="BO882" s="302"/>
      <c r="BP882" s="299" t="str">
        <f t="shared" si="407"/>
        <v/>
      </c>
      <c r="BQ882" s="302"/>
      <c r="BR882" s="299" t="str">
        <f t="shared" si="408"/>
        <v/>
      </c>
      <c r="BS882" s="302"/>
      <c r="BT882" s="298" t="str">
        <f t="shared" si="409"/>
        <v/>
      </c>
      <c r="BU882" s="298" t="str">
        <f t="shared" si="410"/>
        <v/>
      </c>
      <c r="BV882" s="298" t="str">
        <f t="shared" si="411"/>
        <v/>
      </c>
      <c r="BW882" s="300"/>
      <c r="BX882" s="298" t="str">
        <f t="shared" si="412"/>
        <v/>
      </c>
      <c r="BY882" s="298" t="str">
        <f t="shared" si="413"/>
        <v/>
      </c>
      <c r="BZ882" s="113"/>
      <c r="CA882" s="114"/>
      <c r="CL882" s="358" t="str">
        <f>IFERROR(VLOOKUP(C882,'Data Sheet'!$A$3:$B$16,2,FALSE),"")</f>
        <v/>
      </c>
    </row>
    <row r="883" spans="1:90" ht="25.5" customHeight="1">
      <c r="A883" s="100"/>
      <c r="B883" s="107" t="str">
        <f t="shared" si="416"/>
        <v>--</v>
      </c>
      <c r="C883" s="304"/>
      <c r="D883" s="305" t="str">
        <f>IFERROR(IF(VLOOKUP(C883,'Data Sheet'!$A$3:$D$16,4,FALSE)=0,"",VLOOKUP(C883,'Data Sheet'!$A$3:$D$16,4,FALSE)),"")</f>
        <v/>
      </c>
      <c r="E883" s="306"/>
      <c r="F883" s="307" t="str">
        <f>IFERROR(IF(VLOOKUP(E883,'Data Sheet'!$C$19:$D$80,2,FALSE)=0,"",VLOOKUP(E883,'Data Sheet'!$C$19:$D$80,2,FALSE)),"")</f>
        <v/>
      </c>
      <c r="G883" s="308" t="str">
        <f t="shared" si="414"/>
        <v>-</v>
      </c>
      <c r="H883" s="108"/>
      <c r="I883" s="304"/>
      <c r="J883" s="109" t="e">
        <f t="shared" si="415"/>
        <v>#VALUE!</v>
      </c>
      <c r="K883" s="104" t="str">
        <f>IFERROR(INDEX('Data Sheet'!$C$104:$C$181,MATCH(I883,'Data Sheet'!$F$104:$F$181,0)),"")</f>
        <v/>
      </c>
      <c r="L883" s="260" t="str">
        <f>IFERROR(INDEX('Data Sheet'!$G$104:$G$181,MATCH(I883,'Data Sheet'!$F$104:$F$181,0)),"")</f>
        <v/>
      </c>
      <c r="M883" s="220"/>
      <c r="N883" s="303"/>
      <c r="O883" s="303"/>
      <c r="P883" s="110" t="str">
        <f>IFERROR(INDEX(Setup!$D$44:$D$70,MATCH(M883,Setup!$K$44:$K$70,0))&amp;"","")</f>
        <v/>
      </c>
      <c r="Q883" s="110" t="str">
        <f>IFERROR(INDEX(Setup!$E$44:$E$70,MATCH(M883,Setup!$K$44:$K$70,0))&amp;"","")</f>
        <v/>
      </c>
      <c r="R883" s="110" t="str">
        <f>IFERROR(INDEX(Setup!$L$44:$L$70,MATCH(M883,Setup!$K$44:$K$70,0))&amp;"","")</f>
        <v/>
      </c>
      <c r="S883" s="110" t="str">
        <f>Setup!$C$30</f>
        <v>USD</v>
      </c>
      <c r="T883" s="111" t="str">
        <f>IFERROR(INDEX('Data Sheet'!$B$104:$B$181,MATCH(I883,'Data Sheet'!$F$104:$F$181,0)),"")</f>
        <v/>
      </c>
      <c r="U883" s="112" t="str">
        <f>IFERROR(INDEX('Data Sheet'!$D$104:$D$181,MATCH(I883,'Data Sheet'!$F$104:$F$181,0)),"")</f>
        <v/>
      </c>
      <c r="V883" s="102"/>
      <c r="W883" s="221" t="e">
        <f>IF(V883=Setup!$C$30,"Grant",IF(V883=Setup!$C$31,"Local",IF(V883=Setup!$C$32,"Other",IF(ISBLANK(V883),"","Other"))))</f>
        <v>#N/A</v>
      </c>
      <c r="X883" s="295"/>
      <c r="Y883" s="296" t="str">
        <f>IF(X883&lt;&gt;"",X883/VLOOKUP($V883,Setup!$C$30:$D$41,2,0),"")</f>
        <v/>
      </c>
      <c r="Z883" s="297"/>
      <c r="AA883" s="298" t="str">
        <f t="shared" si="388"/>
        <v/>
      </c>
      <c r="AB883" s="297"/>
      <c r="AC883" s="299" t="str">
        <f t="shared" si="389"/>
        <v/>
      </c>
      <c r="AD883" s="297"/>
      <c r="AE883" s="299" t="str">
        <f t="shared" si="390"/>
        <v/>
      </c>
      <c r="AF883" s="297"/>
      <c r="AG883" s="298" t="str">
        <f t="shared" si="391"/>
        <v/>
      </c>
      <c r="AH883" s="298" t="str">
        <f t="shared" si="392"/>
        <v/>
      </c>
      <c r="AI883" s="298" t="str">
        <f t="shared" si="393"/>
        <v/>
      </c>
      <c r="AJ883" s="300"/>
      <c r="AK883" s="295"/>
      <c r="AL883" s="296" t="str">
        <f>IF(AK883&lt;&gt;"",AK883/VLOOKUP($V883,Setup!$C$30:$D$41,2,0),"")</f>
        <v/>
      </c>
      <c r="AM883" s="301"/>
      <c r="AN883" s="299" t="str">
        <f t="shared" si="394"/>
        <v/>
      </c>
      <c r="AO883" s="301"/>
      <c r="AP883" s="299" t="str">
        <f t="shared" si="395"/>
        <v/>
      </c>
      <c r="AQ883" s="301"/>
      <c r="AR883" s="299" t="str">
        <f t="shared" si="396"/>
        <v/>
      </c>
      <c r="AS883" s="301"/>
      <c r="AT883" s="298" t="str">
        <f t="shared" si="397"/>
        <v/>
      </c>
      <c r="AU883" s="298" t="str">
        <f t="shared" si="398"/>
        <v/>
      </c>
      <c r="AV883" s="298" t="str">
        <f t="shared" si="399"/>
        <v/>
      </c>
      <c r="AW883" s="300"/>
      <c r="AX883" s="295"/>
      <c r="AY883" s="296" t="str">
        <f>IF(AX883&lt;&gt;"",AX883/VLOOKUP($V883,Setup!$C$30:$D$41,2,0),"")</f>
        <v/>
      </c>
      <c r="AZ883" s="302"/>
      <c r="BA883" s="299" t="str">
        <f t="shared" si="400"/>
        <v/>
      </c>
      <c r="BB883" s="302"/>
      <c r="BC883" s="299" t="str">
        <f t="shared" si="401"/>
        <v/>
      </c>
      <c r="BD883" s="302"/>
      <c r="BE883" s="299" t="str">
        <f t="shared" si="402"/>
        <v/>
      </c>
      <c r="BF883" s="302"/>
      <c r="BG883" s="298" t="str">
        <f t="shared" si="403"/>
        <v/>
      </c>
      <c r="BH883" s="298" t="str">
        <f t="shared" si="404"/>
        <v/>
      </c>
      <c r="BI883" s="298" t="str">
        <f t="shared" si="405"/>
        <v/>
      </c>
      <c r="BJ883" s="300"/>
      <c r="BK883" s="295"/>
      <c r="BL883" s="296" t="str">
        <f>IF(BK883&lt;&gt;"",BK883/VLOOKUP($V883,Setup!$C$30:$D$41,2,0),"")</f>
        <v/>
      </c>
      <c r="BM883" s="302"/>
      <c r="BN883" s="299" t="str">
        <f t="shared" si="406"/>
        <v/>
      </c>
      <c r="BO883" s="302"/>
      <c r="BP883" s="299" t="str">
        <f t="shared" si="407"/>
        <v/>
      </c>
      <c r="BQ883" s="302"/>
      <c r="BR883" s="299" t="str">
        <f t="shared" si="408"/>
        <v/>
      </c>
      <c r="BS883" s="302"/>
      <c r="BT883" s="298" t="str">
        <f t="shared" si="409"/>
        <v/>
      </c>
      <c r="BU883" s="298" t="str">
        <f t="shared" si="410"/>
        <v/>
      </c>
      <c r="BV883" s="298" t="str">
        <f t="shared" si="411"/>
        <v/>
      </c>
      <c r="BW883" s="300"/>
      <c r="BX883" s="298" t="str">
        <f t="shared" si="412"/>
        <v/>
      </c>
      <c r="BY883" s="298" t="str">
        <f t="shared" si="413"/>
        <v/>
      </c>
      <c r="BZ883" s="113"/>
      <c r="CA883" s="114"/>
      <c r="CL883" s="358" t="str">
        <f>IFERROR(VLOOKUP(C883,'Data Sheet'!$A$3:$B$16,2,FALSE),"")</f>
        <v/>
      </c>
    </row>
    <row r="884" spans="1:90" ht="25.5" customHeight="1">
      <c r="A884" s="100"/>
      <c r="B884" s="107" t="str">
        <f t="shared" si="416"/>
        <v>--</v>
      </c>
      <c r="C884" s="304"/>
      <c r="D884" s="305" t="str">
        <f>IFERROR(IF(VLOOKUP(C884,'Data Sheet'!$A$3:$D$16,4,FALSE)=0,"",VLOOKUP(C884,'Data Sheet'!$A$3:$D$16,4,FALSE)),"")</f>
        <v/>
      </c>
      <c r="E884" s="306"/>
      <c r="F884" s="307" t="str">
        <f>IFERROR(IF(VLOOKUP(E884,'Data Sheet'!$C$19:$D$80,2,FALSE)=0,"",VLOOKUP(E884,'Data Sheet'!$C$19:$D$80,2,FALSE)),"")</f>
        <v/>
      </c>
      <c r="G884" s="308" t="str">
        <f t="shared" si="414"/>
        <v>-</v>
      </c>
      <c r="H884" s="108"/>
      <c r="I884" s="304"/>
      <c r="J884" s="109" t="e">
        <f t="shared" si="415"/>
        <v>#VALUE!</v>
      </c>
      <c r="K884" s="104" t="str">
        <f>IFERROR(INDEX('Data Sheet'!$C$104:$C$181,MATCH(I884,'Data Sheet'!$F$104:$F$181,0)),"")</f>
        <v/>
      </c>
      <c r="L884" s="260" t="str">
        <f>IFERROR(INDEX('Data Sheet'!$G$104:$G$181,MATCH(I884,'Data Sheet'!$F$104:$F$181,0)),"")</f>
        <v/>
      </c>
      <c r="M884" s="220"/>
      <c r="N884" s="303"/>
      <c r="O884" s="303"/>
      <c r="P884" s="110" t="str">
        <f>IFERROR(INDEX(Setup!$D$44:$D$70,MATCH(M884,Setup!$K$44:$K$70,0))&amp;"","")</f>
        <v/>
      </c>
      <c r="Q884" s="110" t="str">
        <f>IFERROR(INDEX(Setup!$E$44:$E$70,MATCH(M884,Setup!$K$44:$K$70,0))&amp;"","")</f>
        <v/>
      </c>
      <c r="R884" s="110" t="str">
        <f>IFERROR(INDEX(Setup!$L$44:$L$70,MATCH(M884,Setup!$K$44:$K$70,0))&amp;"","")</f>
        <v/>
      </c>
      <c r="S884" s="110" t="str">
        <f>Setup!$C$30</f>
        <v>USD</v>
      </c>
      <c r="T884" s="111" t="str">
        <f>IFERROR(INDEX('Data Sheet'!$B$104:$B$181,MATCH(I884,'Data Sheet'!$F$104:$F$181,0)),"")</f>
        <v/>
      </c>
      <c r="U884" s="112" t="str">
        <f>IFERROR(INDEX('Data Sheet'!$D$104:$D$181,MATCH(I884,'Data Sheet'!$F$104:$F$181,0)),"")</f>
        <v/>
      </c>
      <c r="V884" s="102"/>
      <c r="W884" s="221" t="e">
        <f>IF(V884=Setup!$C$30,"Grant",IF(V884=Setup!$C$31,"Local",IF(V884=Setup!$C$32,"Other",IF(ISBLANK(V884),"","Other"))))</f>
        <v>#N/A</v>
      </c>
      <c r="X884" s="295"/>
      <c r="Y884" s="296" t="str">
        <f>IF(X884&lt;&gt;"",X884/VLOOKUP($V884,Setup!$C$30:$D$41,2,0),"")</f>
        <v/>
      </c>
      <c r="Z884" s="297"/>
      <c r="AA884" s="298" t="str">
        <f t="shared" si="388"/>
        <v/>
      </c>
      <c r="AB884" s="297"/>
      <c r="AC884" s="299" t="str">
        <f t="shared" si="389"/>
        <v/>
      </c>
      <c r="AD884" s="297"/>
      <c r="AE884" s="299" t="str">
        <f t="shared" si="390"/>
        <v/>
      </c>
      <c r="AF884" s="297"/>
      <c r="AG884" s="298" t="str">
        <f t="shared" si="391"/>
        <v/>
      </c>
      <c r="AH884" s="298" t="str">
        <f t="shared" si="392"/>
        <v/>
      </c>
      <c r="AI884" s="298" t="str">
        <f t="shared" si="393"/>
        <v/>
      </c>
      <c r="AJ884" s="300"/>
      <c r="AK884" s="295"/>
      <c r="AL884" s="296" t="str">
        <f>IF(AK884&lt;&gt;"",AK884/VLOOKUP($V884,Setup!$C$30:$D$41,2,0),"")</f>
        <v/>
      </c>
      <c r="AM884" s="301"/>
      <c r="AN884" s="299" t="str">
        <f t="shared" si="394"/>
        <v/>
      </c>
      <c r="AO884" s="301"/>
      <c r="AP884" s="299" t="str">
        <f t="shared" si="395"/>
        <v/>
      </c>
      <c r="AQ884" s="301"/>
      <c r="AR884" s="299" t="str">
        <f t="shared" si="396"/>
        <v/>
      </c>
      <c r="AS884" s="301"/>
      <c r="AT884" s="298" t="str">
        <f t="shared" si="397"/>
        <v/>
      </c>
      <c r="AU884" s="298" t="str">
        <f t="shared" si="398"/>
        <v/>
      </c>
      <c r="AV884" s="298" t="str">
        <f t="shared" si="399"/>
        <v/>
      </c>
      <c r="AW884" s="300"/>
      <c r="AX884" s="295"/>
      <c r="AY884" s="296" t="str">
        <f>IF(AX884&lt;&gt;"",AX884/VLOOKUP($V884,Setup!$C$30:$D$41,2,0),"")</f>
        <v/>
      </c>
      <c r="AZ884" s="302"/>
      <c r="BA884" s="299" t="str">
        <f t="shared" si="400"/>
        <v/>
      </c>
      <c r="BB884" s="302"/>
      <c r="BC884" s="299" t="str">
        <f t="shared" si="401"/>
        <v/>
      </c>
      <c r="BD884" s="302"/>
      <c r="BE884" s="299" t="str">
        <f t="shared" si="402"/>
        <v/>
      </c>
      <c r="BF884" s="302"/>
      <c r="BG884" s="298" t="str">
        <f t="shared" si="403"/>
        <v/>
      </c>
      <c r="BH884" s="298" t="str">
        <f t="shared" si="404"/>
        <v/>
      </c>
      <c r="BI884" s="298" t="str">
        <f t="shared" si="405"/>
        <v/>
      </c>
      <c r="BJ884" s="300"/>
      <c r="BK884" s="295"/>
      <c r="BL884" s="296" t="str">
        <f>IF(BK884&lt;&gt;"",BK884/VLOOKUP($V884,Setup!$C$30:$D$41,2,0),"")</f>
        <v/>
      </c>
      <c r="BM884" s="302"/>
      <c r="BN884" s="299" t="str">
        <f t="shared" si="406"/>
        <v/>
      </c>
      <c r="BO884" s="302"/>
      <c r="BP884" s="299" t="str">
        <f t="shared" si="407"/>
        <v/>
      </c>
      <c r="BQ884" s="302"/>
      <c r="BR884" s="299" t="str">
        <f t="shared" si="408"/>
        <v/>
      </c>
      <c r="BS884" s="302"/>
      <c r="BT884" s="298" t="str">
        <f t="shared" si="409"/>
        <v/>
      </c>
      <c r="BU884" s="298" t="str">
        <f t="shared" si="410"/>
        <v/>
      </c>
      <c r="BV884" s="298" t="str">
        <f t="shared" si="411"/>
        <v/>
      </c>
      <c r="BW884" s="300"/>
      <c r="BX884" s="298" t="str">
        <f t="shared" si="412"/>
        <v/>
      </c>
      <c r="BY884" s="298" t="str">
        <f t="shared" si="413"/>
        <v/>
      </c>
      <c r="BZ884" s="113"/>
      <c r="CA884" s="114"/>
      <c r="CL884" s="358" t="str">
        <f>IFERROR(VLOOKUP(C884,'Data Sheet'!$A$3:$B$16,2,FALSE),"")</f>
        <v/>
      </c>
    </row>
    <row r="885" spans="1:90" ht="25.5" customHeight="1">
      <c r="A885" s="100"/>
      <c r="B885" s="107" t="str">
        <f t="shared" si="416"/>
        <v>--</v>
      </c>
      <c r="C885" s="304"/>
      <c r="D885" s="305" t="str">
        <f>IFERROR(IF(VLOOKUP(C885,'Data Sheet'!$A$3:$D$16,4,FALSE)=0,"",VLOOKUP(C885,'Data Sheet'!$A$3:$D$16,4,FALSE)),"")</f>
        <v/>
      </c>
      <c r="E885" s="306"/>
      <c r="F885" s="307" t="str">
        <f>IFERROR(IF(VLOOKUP(E885,'Data Sheet'!$C$19:$D$80,2,FALSE)=0,"",VLOOKUP(E885,'Data Sheet'!$C$19:$D$80,2,FALSE)),"")</f>
        <v/>
      </c>
      <c r="G885" s="308" t="str">
        <f t="shared" si="414"/>
        <v>-</v>
      </c>
      <c r="H885" s="108"/>
      <c r="I885" s="304"/>
      <c r="J885" s="109" t="e">
        <f t="shared" si="415"/>
        <v>#VALUE!</v>
      </c>
      <c r="K885" s="104" t="str">
        <f>IFERROR(INDEX('Data Sheet'!$C$104:$C$181,MATCH(I885,'Data Sheet'!$F$104:$F$181,0)),"")</f>
        <v/>
      </c>
      <c r="L885" s="260" t="str">
        <f>IFERROR(INDEX('Data Sheet'!$G$104:$G$181,MATCH(I885,'Data Sheet'!$F$104:$F$181,0)),"")</f>
        <v/>
      </c>
      <c r="M885" s="220"/>
      <c r="N885" s="303"/>
      <c r="O885" s="303"/>
      <c r="P885" s="110" t="str">
        <f>IFERROR(INDEX(Setup!$D$44:$D$70,MATCH(M885,Setup!$K$44:$K$70,0))&amp;"","")</f>
        <v/>
      </c>
      <c r="Q885" s="110" t="str">
        <f>IFERROR(INDEX(Setup!$E$44:$E$70,MATCH(M885,Setup!$K$44:$K$70,0))&amp;"","")</f>
        <v/>
      </c>
      <c r="R885" s="110" t="str">
        <f>IFERROR(INDEX(Setup!$L$44:$L$70,MATCH(M885,Setup!$K$44:$K$70,0))&amp;"","")</f>
        <v/>
      </c>
      <c r="S885" s="110" t="str">
        <f>Setup!$C$30</f>
        <v>USD</v>
      </c>
      <c r="T885" s="111" t="str">
        <f>IFERROR(INDEX('Data Sheet'!$B$104:$B$181,MATCH(I885,'Data Sheet'!$F$104:$F$181,0)),"")</f>
        <v/>
      </c>
      <c r="U885" s="112" t="str">
        <f>IFERROR(INDEX('Data Sheet'!$D$104:$D$181,MATCH(I885,'Data Sheet'!$F$104:$F$181,0)),"")</f>
        <v/>
      </c>
      <c r="V885" s="102"/>
      <c r="W885" s="221" t="e">
        <f>IF(V885=Setup!$C$30,"Grant",IF(V885=Setup!$C$31,"Local",IF(V885=Setup!$C$32,"Other",IF(ISBLANK(V885),"","Other"))))</f>
        <v>#N/A</v>
      </c>
      <c r="X885" s="295"/>
      <c r="Y885" s="296" t="str">
        <f>IF(X885&lt;&gt;"",X885/VLOOKUP($V885,Setup!$C$30:$D$41,2,0),"")</f>
        <v/>
      </c>
      <c r="Z885" s="297"/>
      <c r="AA885" s="298" t="str">
        <f t="shared" si="388"/>
        <v/>
      </c>
      <c r="AB885" s="297"/>
      <c r="AC885" s="299" t="str">
        <f t="shared" si="389"/>
        <v/>
      </c>
      <c r="AD885" s="297"/>
      <c r="AE885" s="299" t="str">
        <f t="shared" si="390"/>
        <v/>
      </c>
      <c r="AF885" s="297"/>
      <c r="AG885" s="298" t="str">
        <f t="shared" si="391"/>
        <v/>
      </c>
      <c r="AH885" s="298" t="str">
        <f t="shared" si="392"/>
        <v/>
      </c>
      <c r="AI885" s="298" t="str">
        <f t="shared" si="393"/>
        <v/>
      </c>
      <c r="AJ885" s="300"/>
      <c r="AK885" s="295"/>
      <c r="AL885" s="296" t="str">
        <f>IF(AK885&lt;&gt;"",AK885/VLOOKUP($V885,Setup!$C$30:$D$41,2,0),"")</f>
        <v/>
      </c>
      <c r="AM885" s="301"/>
      <c r="AN885" s="299" t="str">
        <f t="shared" si="394"/>
        <v/>
      </c>
      <c r="AO885" s="301"/>
      <c r="AP885" s="299" t="str">
        <f t="shared" si="395"/>
        <v/>
      </c>
      <c r="AQ885" s="301"/>
      <c r="AR885" s="299" t="str">
        <f t="shared" si="396"/>
        <v/>
      </c>
      <c r="AS885" s="301"/>
      <c r="AT885" s="298" t="str">
        <f t="shared" si="397"/>
        <v/>
      </c>
      <c r="AU885" s="298" t="str">
        <f t="shared" si="398"/>
        <v/>
      </c>
      <c r="AV885" s="298" t="str">
        <f t="shared" si="399"/>
        <v/>
      </c>
      <c r="AW885" s="300"/>
      <c r="AX885" s="295"/>
      <c r="AY885" s="296" t="str">
        <f>IF(AX885&lt;&gt;"",AX885/VLOOKUP($V885,Setup!$C$30:$D$41,2,0),"")</f>
        <v/>
      </c>
      <c r="AZ885" s="302"/>
      <c r="BA885" s="299" t="str">
        <f t="shared" si="400"/>
        <v/>
      </c>
      <c r="BB885" s="302"/>
      <c r="BC885" s="299" t="str">
        <f t="shared" si="401"/>
        <v/>
      </c>
      <c r="BD885" s="302"/>
      <c r="BE885" s="299" t="str">
        <f t="shared" si="402"/>
        <v/>
      </c>
      <c r="BF885" s="302"/>
      <c r="BG885" s="298" t="str">
        <f t="shared" si="403"/>
        <v/>
      </c>
      <c r="BH885" s="298" t="str">
        <f t="shared" si="404"/>
        <v/>
      </c>
      <c r="BI885" s="298" t="str">
        <f t="shared" si="405"/>
        <v/>
      </c>
      <c r="BJ885" s="300"/>
      <c r="BK885" s="295"/>
      <c r="BL885" s="296" t="str">
        <f>IF(BK885&lt;&gt;"",BK885/VLOOKUP($V885,Setup!$C$30:$D$41,2,0),"")</f>
        <v/>
      </c>
      <c r="BM885" s="302"/>
      <c r="BN885" s="299" t="str">
        <f t="shared" si="406"/>
        <v/>
      </c>
      <c r="BO885" s="302"/>
      <c r="BP885" s="299" t="str">
        <f t="shared" si="407"/>
        <v/>
      </c>
      <c r="BQ885" s="302"/>
      <c r="BR885" s="299" t="str">
        <f t="shared" si="408"/>
        <v/>
      </c>
      <c r="BS885" s="302"/>
      <c r="BT885" s="298" t="str">
        <f t="shared" si="409"/>
        <v/>
      </c>
      <c r="BU885" s="298" t="str">
        <f t="shared" si="410"/>
        <v/>
      </c>
      <c r="BV885" s="298" t="str">
        <f t="shared" si="411"/>
        <v/>
      </c>
      <c r="BW885" s="300"/>
      <c r="BX885" s="298" t="str">
        <f t="shared" si="412"/>
        <v/>
      </c>
      <c r="BY885" s="298" t="str">
        <f t="shared" si="413"/>
        <v/>
      </c>
      <c r="BZ885" s="113"/>
      <c r="CA885" s="114"/>
      <c r="CL885" s="358" t="str">
        <f>IFERROR(VLOOKUP(C885,'Data Sheet'!$A$3:$B$16,2,FALSE),"")</f>
        <v/>
      </c>
    </row>
    <row r="886" spans="1:90" ht="25.5" customHeight="1">
      <c r="A886" s="100"/>
      <c r="B886" s="107" t="str">
        <f t="shared" si="416"/>
        <v>--</v>
      </c>
      <c r="C886" s="304"/>
      <c r="D886" s="305" t="str">
        <f>IFERROR(IF(VLOOKUP(C886,'Data Sheet'!$A$3:$D$16,4,FALSE)=0,"",VLOOKUP(C886,'Data Sheet'!$A$3:$D$16,4,FALSE)),"")</f>
        <v/>
      </c>
      <c r="E886" s="306"/>
      <c r="F886" s="307" t="str">
        <f>IFERROR(IF(VLOOKUP(E886,'Data Sheet'!$C$19:$D$80,2,FALSE)=0,"",VLOOKUP(E886,'Data Sheet'!$C$19:$D$80,2,FALSE)),"")</f>
        <v/>
      </c>
      <c r="G886" s="308" t="str">
        <f t="shared" si="414"/>
        <v>-</v>
      </c>
      <c r="H886" s="108"/>
      <c r="I886" s="304"/>
      <c r="J886" s="109" t="e">
        <f t="shared" si="415"/>
        <v>#VALUE!</v>
      </c>
      <c r="K886" s="104" t="str">
        <f>IFERROR(INDEX('Data Sheet'!$C$104:$C$181,MATCH(I886,'Data Sheet'!$F$104:$F$181,0)),"")</f>
        <v/>
      </c>
      <c r="L886" s="260" t="str">
        <f>IFERROR(INDEX('Data Sheet'!$G$104:$G$181,MATCH(I886,'Data Sheet'!$F$104:$F$181,0)),"")</f>
        <v/>
      </c>
      <c r="M886" s="220"/>
      <c r="N886" s="303"/>
      <c r="O886" s="303"/>
      <c r="P886" s="110" t="str">
        <f>IFERROR(INDEX(Setup!$D$44:$D$70,MATCH(M886,Setup!$K$44:$K$70,0))&amp;"","")</f>
        <v/>
      </c>
      <c r="Q886" s="110" t="str">
        <f>IFERROR(INDEX(Setup!$E$44:$E$70,MATCH(M886,Setup!$K$44:$K$70,0))&amp;"","")</f>
        <v/>
      </c>
      <c r="R886" s="110" t="str">
        <f>IFERROR(INDEX(Setup!$L$44:$L$70,MATCH(M886,Setup!$K$44:$K$70,0))&amp;"","")</f>
        <v/>
      </c>
      <c r="S886" s="110" t="str">
        <f>Setup!$C$30</f>
        <v>USD</v>
      </c>
      <c r="T886" s="111" t="str">
        <f>IFERROR(INDEX('Data Sheet'!$B$104:$B$181,MATCH(I886,'Data Sheet'!$F$104:$F$181,0)),"")</f>
        <v/>
      </c>
      <c r="U886" s="112" t="str">
        <f>IFERROR(INDEX('Data Sheet'!$D$104:$D$181,MATCH(I886,'Data Sheet'!$F$104:$F$181,0)),"")</f>
        <v/>
      </c>
      <c r="V886" s="102"/>
      <c r="W886" s="221" t="e">
        <f>IF(V886=Setup!$C$30,"Grant",IF(V886=Setup!$C$31,"Local",IF(V886=Setup!$C$32,"Other",IF(ISBLANK(V886),"","Other"))))</f>
        <v>#N/A</v>
      </c>
      <c r="X886" s="295"/>
      <c r="Y886" s="296" t="str">
        <f>IF(X886&lt;&gt;"",X886/VLOOKUP($V886,Setup!$C$30:$D$41,2,0),"")</f>
        <v/>
      </c>
      <c r="Z886" s="297"/>
      <c r="AA886" s="298" t="str">
        <f t="shared" si="388"/>
        <v/>
      </c>
      <c r="AB886" s="297"/>
      <c r="AC886" s="299" t="str">
        <f t="shared" si="389"/>
        <v/>
      </c>
      <c r="AD886" s="297"/>
      <c r="AE886" s="299" t="str">
        <f t="shared" si="390"/>
        <v/>
      </c>
      <c r="AF886" s="297"/>
      <c r="AG886" s="298" t="str">
        <f t="shared" si="391"/>
        <v/>
      </c>
      <c r="AH886" s="298" t="str">
        <f t="shared" si="392"/>
        <v/>
      </c>
      <c r="AI886" s="298" t="str">
        <f t="shared" si="393"/>
        <v/>
      </c>
      <c r="AJ886" s="300"/>
      <c r="AK886" s="295"/>
      <c r="AL886" s="296" t="str">
        <f>IF(AK886&lt;&gt;"",AK886/VLOOKUP($V886,Setup!$C$30:$D$41,2,0),"")</f>
        <v/>
      </c>
      <c r="AM886" s="301"/>
      <c r="AN886" s="299" t="str">
        <f t="shared" si="394"/>
        <v/>
      </c>
      <c r="AO886" s="301"/>
      <c r="AP886" s="299" t="str">
        <f t="shared" si="395"/>
        <v/>
      </c>
      <c r="AQ886" s="301"/>
      <c r="AR886" s="299" t="str">
        <f t="shared" si="396"/>
        <v/>
      </c>
      <c r="AS886" s="301"/>
      <c r="AT886" s="298" t="str">
        <f t="shared" si="397"/>
        <v/>
      </c>
      <c r="AU886" s="298" t="str">
        <f t="shared" si="398"/>
        <v/>
      </c>
      <c r="AV886" s="298" t="str">
        <f t="shared" si="399"/>
        <v/>
      </c>
      <c r="AW886" s="300"/>
      <c r="AX886" s="295"/>
      <c r="AY886" s="296" t="str">
        <f>IF(AX886&lt;&gt;"",AX886/VLOOKUP($V886,Setup!$C$30:$D$41,2,0),"")</f>
        <v/>
      </c>
      <c r="AZ886" s="302"/>
      <c r="BA886" s="299" t="str">
        <f t="shared" si="400"/>
        <v/>
      </c>
      <c r="BB886" s="302"/>
      <c r="BC886" s="299" t="str">
        <f t="shared" si="401"/>
        <v/>
      </c>
      <c r="BD886" s="302"/>
      <c r="BE886" s="299" t="str">
        <f t="shared" si="402"/>
        <v/>
      </c>
      <c r="BF886" s="302"/>
      <c r="BG886" s="298" t="str">
        <f t="shared" si="403"/>
        <v/>
      </c>
      <c r="BH886" s="298" t="str">
        <f t="shared" si="404"/>
        <v/>
      </c>
      <c r="BI886" s="298" t="str">
        <f t="shared" si="405"/>
        <v/>
      </c>
      <c r="BJ886" s="300"/>
      <c r="BK886" s="295"/>
      <c r="BL886" s="296" t="str">
        <f>IF(BK886&lt;&gt;"",BK886/VLOOKUP($V886,Setup!$C$30:$D$41,2,0),"")</f>
        <v/>
      </c>
      <c r="BM886" s="302"/>
      <c r="BN886" s="299" t="str">
        <f t="shared" si="406"/>
        <v/>
      </c>
      <c r="BO886" s="302"/>
      <c r="BP886" s="299" t="str">
        <f t="shared" si="407"/>
        <v/>
      </c>
      <c r="BQ886" s="302"/>
      <c r="BR886" s="299" t="str">
        <f t="shared" si="408"/>
        <v/>
      </c>
      <c r="BS886" s="302"/>
      <c r="BT886" s="298" t="str">
        <f t="shared" si="409"/>
        <v/>
      </c>
      <c r="BU886" s="298" t="str">
        <f t="shared" si="410"/>
        <v/>
      </c>
      <c r="BV886" s="298" t="str">
        <f t="shared" si="411"/>
        <v/>
      </c>
      <c r="BW886" s="300"/>
      <c r="BX886" s="298" t="str">
        <f t="shared" si="412"/>
        <v/>
      </c>
      <c r="BY886" s="298" t="str">
        <f t="shared" si="413"/>
        <v/>
      </c>
      <c r="BZ886" s="113"/>
      <c r="CA886" s="114"/>
      <c r="CL886" s="358" t="str">
        <f>IFERROR(VLOOKUP(C886,'Data Sheet'!$A$3:$B$16,2,FALSE),"")</f>
        <v/>
      </c>
    </row>
    <row r="887" spans="1:90" ht="25.5" customHeight="1">
      <c r="A887" s="100"/>
      <c r="B887" s="107" t="str">
        <f t="shared" si="416"/>
        <v>--</v>
      </c>
      <c r="C887" s="304"/>
      <c r="D887" s="305" t="str">
        <f>IFERROR(IF(VLOOKUP(C887,'Data Sheet'!$A$3:$D$16,4,FALSE)=0,"",VLOOKUP(C887,'Data Sheet'!$A$3:$D$16,4,FALSE)),"")</f>
        <v/>
      </c>
      <c r="E887" s="306"/>
      <c r="F887" s="307" t="str">
        <f>IFERROR(IF(VLOOKUP(E887,'Data Sheet'!$C$19:$D$80,2,FALSE)=0,"",VLOOKUP(E887,'Data Sheet'!$C$19:$D$80,2,FALSE)),"")</f>
        <v/>
      </c>
      <c r="G887" s="308" t="str">
        <f t="shared" si="414"/>
        <v>-</v>
      </c>
      <c r="H887" s="108"/>
      <c r="I887" s="304"/>
      <c r="J887" s="109" t="e">
        <f t="shared" si="415"/>
        <v>#VALUE!</v>
      </c>
      <c r="K887" s="104" t="str">
        <f>IFERROR(INDEX('Data Sheet'!$C$104:$C$181,MATCH(I887,'Data Sheet'!$F$104:$F$181,0)),"")</f>
        <v/>
      </c>
      <c r="L887" s="260" t="str">
        <f>IFERROR(INDEX('Data Sheet'!$G$104:$G$181,MATCH(I887,'Data Sheet'!$F$104:$F$181,0)),"")</f>
        <v/>
      </c>
      <c r="M887" s="220"/>
      <c r="N887" s="303"/>
      <c r="O887" s="303"/>
      <c r="P887" s="110" t="str">
        <f>IFERROR(INDEX(Setup!$D$44:$D$70,MATCH(M887,Setup!$K$44:$K$70,0))&amp;"","")</f>
        <v/>
      </c>
      <c r="Q887" s="110" t="str">
        <f>IFERROR(INDEX(Setup!$E$44:$E$70,MATCH(M887,Setup!$K$44:$K$70,0))&amp;"","")</f>
        <v/>
      </c>
      <c r="R887" s="110" t="str">
        <f>IFERROR(INDEX(Setup!$L$44:$L$70,MATCH(M887,Setup!$K$44:$K$70,0))&amp;"","")</f>
        <v/>
      </c>
      <c r="S887" s="110" t="str">
        <f>Setup!$C$30</f>
        <v>USD</v>
      </c>
      <c r="T887" s="111" t="str">
        <f>IFERROR(INDEX('Data Sheet'!$B$104:$B$181,MATCH(I887,'Data Sheet'!$F$104:$F$181,0)),"")</f>
        <v/>
      </c>
      <c r="U887" s="112" t="str">
        <f>IFERROR(INDEX('Data Sheet'!$D$104:$D$181,MATCH(I887,'Data Sheet'!$F$104:$F$181,0)),"")</f>
        <v/>
      </c>
      <c r="V887" s="102"/>
      <c r="W887" s="221" t="e">
        <f>IF(V887=Setup!$C$30,"Grant",IF(V887=Setup!$C$31,"Local",IF(V887=Setup!$C$32,"Other",IF(ISBLANK(V887),"","Other"))))</f>
        <v>#N/A</v>
      </c>
      <c r="X887" s="295"/>
      <c r="Y887" s="296" t="str">
        <f>IF(X887&lt;&gt;"",X887/VLOOKUP($V887,Setup!$C$30:$D$41,2,0),"")</f>
        <v/>
      </c>
      <c r="Z887" s="297"/>
      <c r="AA887" s="298" t="str">
        <f t="shared" si="388"/>
        <v/>
      </c>
      <c r="AB887" s="297"/>
      <c r="AC887" s="299" t="str">
        <f t="shared" si="389"/>
        <v/>
      </c>
      <c r="AD887" s="297"/>
      <c r="AE887" s="299" t="str">
        <f t="shared" si="390"/>
        <v/>
      </c>
      <c r="AF887" s="297"/>
      <c r="AG887" s="298" t="str">
        <f t="shared" si="391"/>
        <v/>
      </c>
      <c r="AH887" s="298" t="str">
        <f t="shared" si="392"/>
        <v/>
      </c>
      <c r="AI887" s="298" t="str">
        <f t="shared" si="393"/>
        <v/>
      </c>
      <c r="AJ887" s="300"/>
      <c r="AK887" s="295"/>
      <c r="AL887" s="296" t="str">
        <f>IF(AK887&lt;&gt;"",AK887/VLOOKUP($V887,Setup!$C$30:$D$41,2,0),"")</f>
        <v/>
      </c>
      <c r="AM887" s="301"/>
      <c r="AN887" s="299" t="str">
        <f t="shared" si="394"/>
        <v/>
      </c>
      <c r="AO887" s="301"/>
      <c r="AP887" s="299" t="str">
        <f t="shared" si="395"/>
        <v/>
      </c>
      <c r="AQ887" s="301"/>
      <c r="AR887" s="299" t="str">
        <f t="shared" si="396"/>
        <v/>
      </c>
      <c r="AS887" s="301"/>
      <c r="AT887" s="298" t="str">
        <f t="shared" si="397"/>
        <v/>
      </c>
      <c r="AU887" s="298" t="str">
        <f t="shared" si="398"/>
        <v/>
      </c>
      <c r="AV887" s="298" t="str">
        <f t="shared" si="399"/>
        <v/>
      </c>
      <c r="AW887" s="300"/>
      <c r="AX887" s="295"/>
      <c r="AY887" s="296" t="str">
        <f>IF(AX887&lt;&gt;"",AX887/VLOOKUP($V887,Setup!$C$30:$D$41,2,0),"")</f>
        <v/>
      </c>
      <c r="AZ887" s="302"/>
      <c r="BA887" s="299" t="str">
        <f t="shared" si="400"/>
        <v/>
      </c>
      <c r="BB887" s="302"/>
      <c r="BC887" s="299" t="str">
        <f t="shared" si="401"/>
        <v/>
      </c>
      <c r="BD887" s="302"/>
      <c r="BE887" s="299" t="str">
        <f t="shared" si="402"/>
        <v/>
      </c>
      <c r="BF887" s="302"/>
      <c r="BG887" s="298" t="str">
        <f t="shared" si="403"/>
        <v/>
      </c>
      <c r="BH887" s="298" t="str">
        <f t="shared" si="404"/>
        <v/>
      </c>
      <c r="BI887" s="298" t="str">
        <f t="shared" si="405"/>
        <v/>
      </c>
      <c r="BJ887" s="300"/>
      <c r="BK887" s="295"/>
      <c r="BL887" s="296" t="str">
        <f>IF(BK887&lt;&gt;"",BK887/VLOOKUP($V887,Setup!$C$30:$D$41,2,0),"")</f>
        <v/>
      </c>
      <c r="BM887" s="302"/>
      <c r="BN887" s="299" t="str">
        <f t="shared" si="406"/>
        <v/>
      </c>
      <c r="BO887" s="302"/>
      <c r="BP887" s="299" t="str">
        <f t="shared" si="407"/>
        <v/>
      </c>
      <c r="BQ887" s="302"/>
      <c r="BR887" s="299" t="str">
        <f t="shared" si="408"/>
        <v/>
      </c>
      <c r="BS887" s="302"/>
      <c r="BT887" s="298" t="str">
        <f t="shared" si="409"/>
        <v/>
      </c>
      <c r="BU887" s="298" t="str">
        <f t="shared" si="410"/>
        <v/>
      </c>
      <c r="BV887" s="298" t="str">
        <f t="shared" si="411"/>
        <v/>
      </c>
      <c r="BW887" s="300"/>
      <c r="BX887" s="298" t="str">
        <f t="shared" si="412"/>
        <v/>
      </c>
      <c r="BY887" s="298" t="str">
        <f t="shared" si="413"/>
        <v/>
      </c>
      <c r="BZ887" s="113"/>
      <c r="CA887" s="114"/>
      <c r="CL887" s="358" t="str">
        <f>IFERROR(VLOOKUP(C887,'Data Sheet'!$A$3:$B$16,2,FALSE),"")</f>
        <v/>
      </c>
    </row>
    <row r="888" spans="1:90" ht="25.5" customHeight="1">
      <c r="A888" s="100"/>
      <c r="B888" s="107" t="str">
        <f t="shared" si="416"/>
        <v>--</v>
      </c>
      <c r="C888" s="304"/>
      <c r="D888" s="305" t="str">
        <f>IFERROR(IF(VLOOKUP(C888,'Data Sheet'!$A$3:$D$16,4,FALSE)=0,"",VLOOKUP(C888,'Data Sheet'!$A$3:$D$16,4,FALSE)),"")</f>
        <v/>
      </c>
      <c r="E888" s="306"/>
      <c r="F888" s="307" t="str">
        <f>IFERROR(IF(VLOOKUP(E888,'Data Sheet'!$C$19:$D$80,2,FALSE)=0,"",VLOOKUP(E888,'Data Sheet'!$C$19:$D$80,2,FALSE)),"")</f>
        <v/>
      </c>
      <c r="G888" s="308" t="str">
        <f t="shared" si="414"/>
        <v>-</v>
      </c>
      <c r="H888" s="108"/>
      <c r="I888" s="304"/>
      <c r="J888" s="109" t="e">
        <f t="shared" si="415"/>
        <v>#VALUE!</v>
      </c>
      <c r="K888" s="104" t="str">
        <f>IFERROR(INDEX('Data Sheet'!$C$104:$C$181,MATCH(I888,'Data Sheet'!$F$104:$F$181,0)),"")</f>
        <v/>
      </c>
      <c r="L888" s="260" t="str">
        <f>IFERROR(INDEX('Data Sheet'!$G$104:$G$181,MATCH(I888,'Data Sheet'!$F$104:$F$181,0)),"")</f>
        <v/>
      </c>
      <c r="M888" s="220"/>
      <c r="N888" s="303"/>
      <c r="O888" s="303"/>
      <c r="P888" s="110" t="str">
        <f>IFERROR(INDEX(Setup!$D$44:$D$70,MATCH(M888,Setup!$K$44:$K$70,0))&amp;"","")</f>
        <v/>
      </c>
      <c r="Q888" s="110" t="str">
        <f>IFERROR(INDEX(Setup!$E$44:$E$70,MATCH(M888,Setup!$K$44:$K$70,0))&amp;"","")</f>
        <v/>
      </c>
      <c r="R888" s="110" t="str">
        <f>IFERROR(INDEX(Setup!$L$44:$L$70,MATCH(M888,Setup!$K$44:$K$70,0))&amp;"","")</f>
        <v/>
      </c>
      <c r="S888" s="110" t="str">
        <f>Setup!$C$30</f>
        <v>USD</v>
      </c>
      <c r="T888" s="111" t="str">
        <f>IFERROR(INDEX('Data Sheet'!$B$104:$B$181,MATCH(I888,'Data Sheet'!$F$104:$F$181,0)),"")</f>
        <v/>
      </c>
      <c r="U888" s="112" t="str">
        <f>IFERROR(INDEX('Data Sheet'!$D$104:$D$181,MATCH(I888,'Data Sheet'!$F$104:$F$181,0)),"")</f>
        <v/>
      </c>
      <c r="V888" s="102"/>
      <c r="W888" s="221" t="e">
        <f>IF(V888=Setup!$C$30,"Grant",IF(V888=Setup!$C$31,"Local",IF(V888=Setup!$C$32,"Other",IF(ISBLANK(V888),"","Other"))))</f>
        <v>#N/A</v>
      </c>
      <c r="X888" s="295"/>
      <c r="Y888" s="296" t="str">
        <f>IF(X888&lt;&gt;"",X888/VLOOKUP($V888,Setup!$C$30:$D$41,2,0),"")</f>
        <v/>
      </c>
      <c r="Z888" s="297"/>
      <c r="AA888" s="298" t="str">
        <f t="shared" si="388"/>
        <v/>
      </c>
      <c r="AB888" s="297"/>
      <c r="AC888" s="299" t="str">
        <f t="shared" si="389"/>
        <v/>
      </c>
      <c r="AD888" s="297"/>
      <c r="AE888" s="299" t="str">
        <f t="shared" si="390"/>
        <v/>
      </c>
      <c r="AF888" s="297"/>
      <c r="AG888" s="298" t="str">
        <f t="shared" si="391"/>
        <v/>
      </c>
      <c r="AH888" s="298" t="str">
        <f t="shared" si="392"/>
        <v/>
      </c>
      <c r="AI888" s="298" t="str">
        <f t="shared" si="393"/>
        <v/>
      </c>
      <c r="AJ888" s="300"/>
      <c r="AK888" s="295"/>
      <c r="AL888" s="296" t="str">
        <f>IF(AK888&lt;&gt;"",AK888/VLOOKUP($V888,Setup!$C$30:$D$41,2,0),"")</f>
        <v/>
      </c>
      <c r="AM888" s="301"/>
      <c r="AN888" s="299" t="str">
        <f t="shared" si="394"/>
        <v/>
      </c>
      <c r="AO888" s="301"/>
      <c r="AP888" s="299" t="str">
        <f t="shared" si="395"/>
        <v/>
      </c>
      <c r="AQ888" s="301"/>
      <c r="AR888" s="299" t="str">
        <f t="shared" si="396"/>
        <v/>
      </c>
      <c r="AS888" s="301"/>
      <c r="AT888" s="298" t="str">
        <f t="shared" si="397"/>
        <v/>
      </c>
      <c r="AU888" s="298" t="str">
        <f t="shared" si="398"/>
        <v/>
      </c>
      <c r="AV888" s="298" t="str">
        <f t="shared" si="399"/>
        <v/>
      </c>
      <c r="AW888" s="300"/>
      <c r="AX888" s="295"/>
      <c r="AY888" s="296" t="str">
        <f>IF(AX888&lt;&gt;"",AX888/VLOOKUP($V888,Setup!$C$30:$D$41,2,0),"")</f>
        <v/>
      </c>
      <c r="AZ888" s="302"/>
      <c r="BA888" s="299" t="str">
        <f t="shared" si="400"/>
        <v/>
      </c>
      <c r="BB888" s="302"/>
      <c r="BC888" s="299" t="str">
        <f t="shared" si="401"/>
        <v/>
      </c>
      <c r="BD888" s="302"/>
      <c r="BE888" s="299" t="str">
        <f t="shared" si="402"/>
        <v/>
      </c>
      <c r="BF888" s="302"/>
      <c r="BG888" s="298" t="str">
        <f t="shared" si="403"/>
        <v/>
      </c>
      <c r="BH888" s="298" t="str">
        <f t="shared" si="404"/>
        <v/>
      </c>
      <c r="BI888" s="298" t="str">
        <f t="shared" si="405"/>
        <v/>
      </c>
      <c r="BJ888" s="300"/>
      <c r="BK888" s="295"/>
      <c r="BL888" s="296" t="str">
        <f>IF(BK888&lt;&gt;"",BK888/VLOOKUP($V888,Setup!$C$30:$D$41,2,0),"")</f>
        <v/>
      </c>
      <c r="BM888" s="302"/>
      <c r="BN888" s="299" t="str">
        <f t="shared" si="406"/>
        <v/>
      </c>
      <c r="BO888" s="302"/>
      <c r="BP888" s="299" t="str">
        <f t="shared" si="407"/>
        <v/>
      </c>
      <c r="BQ888" s="302"/>
      <c r="BR888" s="299" t="str">
        <f t="shared" si="408"/>
        <v/>
      </c>
      <c r="BS888" s="302"/>
      <c r="BT888" s="298" t="str">
        <f t="shared" si="409"/>
        <v/>
      </c>
      <c r="BU888" s="298" t="str">
        <f t="shared" si="410"/>
        <v/>
      </c>
      <c r="BV888" s="298" t="str">
        <f t="shared" si="411"/>
        <v/>
      </c>
      <c r="BW888" s="300"/>
      <c r="BX888" s="298" t="str">
        <f t="shared" si="412"/>
        <v/>
      </c>
      <c r="BY888" s="298" t="str">
        <f t="shared" si="413"/>
        <v/>
      </c>
      <c r="BZ888" s="113"/>
      <c r="CA888" s="114"/>
      <c r="CL888" s="358" t="str">
        <f>IFERROR(VLOOKUP(C888,'Data Sheet'!$A$3:$B$16,2,FALSE),"")</f>
        <v/>
      </c>
    </row>
    <row r="889" spans="1:90" ht="25.5" customHeight="1">
      <c r="A889" s="100"/>
      <c r="B889" s="107" t="str">
        <f t="shared" si="416"/>
        <v>--</v>
      </c>
      <c r="C889" s="304"/>
      <c r="D889" s="305" t="str">
        <f>IFERROR(IF(VLOOKUP(C889,'Data Sheet'!$A$3:$D$16,4,FALSE)=0,"",VLOOKUP(C889,'Data Sheet'!$A$3:$D$16,4,FALSE)),"")</f>
        <v/>
      </c>
      <c r="E889" s="306"/>
      <c r="F889" s="307" t="str">
        <f>IFERROR(IF(VLOOKUP(E889,'Data Sheet'!$C$19:$D$80,2,FALSE)=0,"",VLOOKUP(E889,'Data Sheet'!$C$19:$D$80,2,FALSE)),"")</f>
        <v/>
      </c>
      <c r="G889" s="308" t="str">
        <f t="shared" si="414"/>
        <v>-</v>
      </c>
      <c r="H889" s="108"/>
      <c r="I889" s="304"/>
      <c r="J889" s="109" t="e">
        <f t="shared" si="415"/>
        <v>#VALUE!</v>
      </c>
      <c r="K889" s="104" t="str">
        <f>IFERROR(INDEX('Data Sheet'!$C$104:$C$181,MATCH(I889,'Data Sheet'!$F$104:$F$181,0)),"")</f>
        <v/>
      </c>
      <c r="L889" s="260" t="str">
        <f>IFERROR(INDEX('Data Sheet'!$G$104:$G$181,MATCH(I889,'Data Sheet'!$F$104:$F$181,0)),"")</f>
        <v/>
      </c>
      <c r="M889" s="220"/>
      <c r="N889" s="303"/>
      <c r="O889" s="303"/>
      <c r="P889" s="110" t="str">
        <f>IFERROR(INDEX(Setup!$D$44:$D$70,MATCH(M889,Setup!$K$44:$K$70,0))&amp;"","")</f>
        <v/>
      </c>
      <c r="Q889" s="110" t="str">
        <f>IFERROR(INDEX(Setup!$E$44:$E$70,MATCH(M889,Setup!$K$44:$K$70,0))&amp;"","")</f>
        <v/>
      </c>
      <c r="R889" s="110" t="str">
        <f>IFERROR(INDEX(Setup!$L$44:$L$70,MATCH(M889,Setup!$K$44:$K$70,0))&amp;"","")</f>
        <v/>
      </c>
      <c r="S889" s="110" t="str">
        <f>Setup!$C$30</f>
        <v>USD</v>
      </c>
      <c r="T889" s="111" t="str">
        <f>IFERROR(INDEX('Data Sheet'!$B$104:$B$181,MATCH(I889,'Data Sheet'!$F$104:$F$181,0)),"")</f>
        <v/>
      </c>
      <c r="U889" s="112" t="str">
        <f>IFERROR(INDEX('Data Sheet'!$D$104:$D$181,MATCH(I889,'Data Sheet'!$F$104:$F$181,0)),"")</f>
        <v/>
      </c>
      <c r="V889" s="102"/>
      <c r="W889" s="221" t="e">
        <f>IF(V889=Setup!$C$30,"Grant",IF(V889=Setup!$C$31,"Local",IF(V889=Setup!$C$32,"Other",IF(ISBLANK(V889),"","Other"))))</f>
        <v>#N/A</v>
      </c>
      <c r="X889" s="295"/>
      <c r="Y889" s="296" t="str">
        <f>IF(X889&lt;&gt;"",X889/VLOOKUP($V889,Setup!$C$30:$D$41,2,0),"")</f>
        <v/>
      </c>
      <c r="Z889" s="297"/>
      <c r="AA889" s="298" t="str">
        <f t="shared" si="388"/>
        <v/>
      </c>
      <c r="AB889" s="297"/>
      <c r="AC889" s="299" t="str">
        <f t="shared" si="389"/>
        <v/>
      </c>
      <c r="AD889" s="297"/>
      <c r="AE889" s="299" t="str">
        <f t="shared" si="390"/>
        <v/>
      </c>
      <c r="AF889" s="297"/>
      <c r="AG889" s="298" t="str">
        <f t="shared" si="391"/>
        <v/>
      </c>
      <c r="AH889" s="298" t="str">
        <f t="shared" si="392"/>
        <v/>
      </c>
      <c r="AI889" s="298" t="str">
        <f t="shared" si="393"/>
        <v/>
      </c>
      <c r="AJ889" s="300"/>
      <c r="AK889" s="295"/>
      <c r="AL889" s="296" t="str">
        <f>IF(AK889&lt;&gt;"",AK889/VLOOKUP($V889,Setup!$C$30:$D$41,2,0),"")</f>
        <v/>
      </c>
      <c r="AM889" s="301"/>
      <c r="AN889" s="299" t="str">
        <f t="shared" si="394"/>
        <v/>
      </c>
      <c r="AO889" s="301"/>
      <c r="AP889" s="299" t="str">
        <f t="shared" si="395"/>
        <v/>
      </c>
      <c r="AQ889" s="301"/>
      <c r="AR889" s="299" t="str">
        <f t="shared" si="396"/>
        <v/>
      </c>
      <c r="AS889" s="301"/>
      <c r="AT889" s="298" t="str">
        <f t="shared" si="397"/>
        <v/>
      </c>
      <c r="AU889" s="298" t="str">
        <f t="shared" si="398"/>
        <v/>
      </c>
      <c r="AV889" s="298" t="str">
        <f t="shared" si="399"/>
        <v/>
      </c>
      <c r="AW889" s="300"/>
      <c r="AX889" s="295"/>
      <c r="AY889" s="296" t="str">
        <f>IF(AX889&lt;&gt;"",AX889/VLOOKUP($V889,Setup!$C$30:$D$41,2,0),"")</f>
        <v/>
      </c>
      <c r="AZ889" s="302"/>
      <c r="BA889" s="299" t="str">
        <f t="shared" si="400"/>
        <v/>
      </c>
      <c r="BB889" s="302"/>
      <c r="BC889" s="299" t="str">
        <f t="shared" si="401"/>
        <v/>
      </c>
      <c r="BD889" s="302"/>
      <c r="BE889" s="299" t="str">
        <f t="shared" si="402"/>
        <v/>
      </c>
      <c r="BF889" s="302"/>
      <c r="BG889" s="298" t="str">
        <f t="shared" si="403"/>
        <v/>
      </c>
      <c r="BH889" s="298" t="str">
        <f t="shared" si="404"/>
        <v/>
      </c>
      <c r="BI889" s="298" t="str">
        <f t="shared" si="405"/>
        <v/>
      </c>
      <c r="BJ889" s="300"/>
      <c r="BK889" s="295"/>
      <c r="BL889" s="296" t="str">
        <f>IF(BK889&lt;&gt;"",BK889/VLOOKUP($V889,Setup!$C$30:$D$41,2,0),"")</f>
        <v/>
      </c>
      <c r="BM889" s="302"/>
      <c r="BN889" s="299" t="str">
        <f t="shared" si="406"/>
        <v/>
      </c>
      <c r="BO889" s="302"/>
      <c r="BP889" s="299" t="str">
        <f t="shared" si="407"/>
        <v/>
      </c>
      <c r="BQ889" s="302"/>
      <c r="BR889" s="299" t="str">
        <f t="shared" si="408"/>
        <v/>
      </c>
      <c r="BS889" s="302"/>
      <c r="BT889" s="298" t="str">
        <f t="shared" si="409"/>
        <v/>
      </c>
      <c r="BU889" s="298" t="str">
        <f t="shared" si="410"/>
        <v/>
      </c>
      <c r="BV889" s="298" t="str">
        <f t="shared" si="411"/>
        <v/>
      </c>
      <c r="BW889" s="300"/>
      <c r="BX889" s="298" t="str">
        <f t="shared" si="412"/>
        <v/>
      </c>
      <c r="BY889" s="298" t="str">
        <f t="shared" si="413"/>
        <v/>
      </c>
      <c r="BZ889" s="113"/>
      <c r="CA889" s="114"/>
      <c r="CL889" s="358" t="str">
        <f>IFERROR(VLOOKUP(C889,'Data Sheet'!$A$3:$B$16,2,FALSE),"")</f>
        <v/>
      </c>
    </row>
    <row r="890" spans="1:90" ht="25.5" customHeight="1">
      <c r="A890" s="100"/>
      <c r="B890" s="107" t="str">
        <f t="shared" si="416"/>
        <v>--</v>
      </c>
      <c r="C890" s="304"/>
      <c r="D890" s="305" t="str">
        <f>IFERROR(IF(VLOOKUP(C890,'Data Sheet'!$A$3:$D$16,4,FALSE)=0,"",VLOOKUP(C890,'Data Sheet'!$A$3:$D$16,4,FALSE)),"")</f>
        <v/>
      </c>
      <c r="E890" s="306"/>
      <c r="F890" s="307" t="str">
        <f>IFERROR(IF(VLOOKUP(E890,'Data Sheet'!$C$19:$D$80,2,FALSE)=0,"",VLOOKUP(E890,'Data Sheet'!$C$19:$D$80,2,FALSE)),"")</f>
        <v/>
      </c>
      <c r="G890" s="308" t="str">
        <f t="shared" si="414"/>
        <v>-</v>
      </c>
      <c r="H890" s="108"/>
      <c r="I890" s="304"/>
      <c r="J890" s="109" t="e">
        <f t="shared" si="415"/>
        <v>#VALUE!</v>
      </c>
      <c r="K890" s="104" t="str">
        <f>IFERROR(INDEX('Data Sheet'!$C$104:$C$181,MATCH(I890,'Data Sheet'!$F$104:$F$181,0)),"")</f>
        <v/>
      </c>
      <c r="L890" s="260" t="str">
        <f>IFERROR(INDEX('Data Sheet'!$G$104:$G$181,MATCH(I890,'Data Sheet'!$F$104:$F$181,0)),"")</f>
        <v/>
      </c>
      <c r="M890" s="220"/>
      <c r="N890" s="303"/>
      <c r="O890" s="303"/>
      <c r="P890" s="110" t="str">
        <f>IFERROR(INDEX(Setup!$D$44:$D$70,MATCH(M890,Setup!$K$44:$K$70,0))&amp;"","")</f>
        <v/>
      </c>
      <c r="Q890" s="110" t="str">
        <f>IFERROR(INDEX(Setup!$E$44:$E$70,MATCH(M890,Setup!$K$44:$K$70,0))&amp;"","")</f>
        <v/>
      </c>
      <c r="R890" s="110" t="str">
        <f>IFERROR(INDEX(Setup!$L$44:$L$70,MATCH(M890,Setup!$K$44:$K$70,0))&amp;"","")</f>
        <v/>
      </c>
      <c r="S890" s="110" t="str">
        <f>Setup!$C$30</f>
        <v>USD</v>
      </c>
      <c r="T890" s="111" t="str">
        <f>IFERROR(INDEX('Data Sheet'!$B$104:$B$181,MATCH(I890,'Data Sheet'!$F$104:$F$181,0)),"")</f>
        <v/>
      </c>
      <c r="U890" s="112" t="str">
        <f>IFERROR(INDEX('Data Sheet'!$D$104:$D$181,MATCH(I890,'Data Sheet'!$F$104:$F$181,0)),"")</f>
        <v/>
      </c>
      <c r="V890" s="102"/>
      <c r="W890" s="221" t="e">
        <f>IF(V890=Setup!$C$30,"Grant",IF(V890=Setup!$C$31,"Local",IF(V890=Setup!$C$32,"Other",IF(ISBLANK(V890),"","Other"))))</f>
        <v>#N/A</v>
      </c>
      <c r="X890" s="295"/>
      <c r="Y890" s="296" t="str">
        <f>IF(X890&lt;&gt;"",X890/VLOOKUP($V890,Setup!$C$30:$D$41,2,0),"")</f>
        <v/>
      </c>
      <c r="Z890" s="297"/>
      <c r="AA890" s="298" t="str">
        <f t="shared" si="388"/>
        <v/>
      </c>
      <c r="AB890" s="297"/>
      <c r="AC890" s="299" t="str">
        <f t="shared" si="389"/>
        <v/>
      </c>
      <c r="AD890" s="297"/>
      <c r="AE890" s="299" t="str">
        <f t="shared" si="390"/>
        <v/>
      </c>
      <c r="AF890" s="297"/>
      <c r="AG890" s="298" t="str">
        <f t="shared" si="391"/>
        <v/>
      </c>
      <c r="AH890" s="298" t="str">
        <f t="shared" si="392"/>
        <v/>
      </c>
      <c r="AI890" s="298" t="str">
        <f t="shared" si="393"/>
        <v/>
      </c>
      <c r="AJ890" s="300"/>
      <c r="AK890" s="295"/>
      <c r="AL890" s="296" t="str">
        <f>IF(AK890&lt;&gt;"",AK890/VLOOKUP($V890,Setup!$C$30:$D$41,2,0),"")</f>
        <v/>
      </c>
      <c r="AM890" s="301"/>
      <c r="AN890" s="299" t="str">
        <f t="shared" si="394"/>
        <v/>
      </c>
      <c r="AO890" s="301"/>
      <c r="AP890" s="299" t="str">
        <f t="shared" si="395"/>
        <v/>
      </c>
      <c r="AQ890" s="301"/>
      <c r="AR890" s="299" t="str">
        <f t="shared" si="396"/>
        <v/>
      </c>
      <c r="AS890" s="301"/>
      <c r="AT890" s="298" t="str">
        <f t="shared" si="397"/>
        <v/>
      </c>
      <c r="AU890" s="298" t="str">
        <f t="shared" si="398"/>
        <v/>
      </c>
      <c r="AV890" s="298" t="str">
        <f t="shared" si="399"/>
        <v/>
      </c>
      <c r="AW890" s="300"/>
      <c r="AX890" s="295"/>
      <c r="AY890" s="296" t="str">
        <f>IF(AX890&lt;&gt;"",AX890/VLOOKUP($V890,Setup!$C$30:$D$41,2,0),"")</f>
        <v/>
      </c>
      <c r="AZ890" s="302"/>
      <c r="BA890" s="299" t="str">
        <f t="shared" si="400"/>
        <v/>
      </c>
      <c r="BB890" s="302"/>
      <c r="BC890" s="299" t="str">
        <f t="shared" si="401"/>
        <v/>
      </c>
      <c r="BD890" s="302"/>
      <c r="BE890" s="299" t="str">
        <f t="shared" si="402"/>
        <v/>
      </c>
      <c r="BF890" s="302"/>
      <c r="BG890" s="298" t="str">
        <f t="shared" si="403"/>
        <v/>
      </c>
      <c r="BH890" s="298" t="str">
        <f t="shared" si="404"/>
        <v/>
      </c>
      <c r="BI890" s="298" t="str">
        <f t="shared" si="405"/>
        <v/>
      </c>
      <c r="BJ890" s="300"/>
      <c r="BK890" s="295"/>
      <c r="BL890" s="296" t="str">
        <f>IF(BK890&lt;&gt;"",BK890/VLOOKUP($V890,Setup!$C$30:$D$41,2,0),"")</f>
        <v/>
      </c>
      <c r="BM890" s="302"/>
      <c r="BN890" s="299" t="str">
        <f t="shared" si="406"/>
        <v/>
      </c>
      <c r="BO890" s="302"/>
      <c r="BP890" s="299" t="str">
        <f t="shared" si="407"/>
        <v/>
      </c>
      <c r="BQ890" s="302"/>
      <c r="BR890" s="299" t="str">
        <f t="shared" si="408"/>
        <v/>
      </c>
      <c r="BS890" s="302"/>
      <c r="BT890" s="298" t="str">
        <f t="shared" si="409"/>
        <v/>
      </c>
      <c r="BU890" s="298" t="str">
        <f t="shared" si="410"/>
        <v/>
      </c>
      <c r="BV890" s="298" t="str">
        <f t="shared" si="411"/>
        <v/>
      </c>
      <c r="BW890" s="300"/>
      <c r="BX890" s="298" t="str">
        <f t="shared" si="412"/>
        <v/>
      </c>
      <c r="BY890" s="298" t="str">
        <f t="shared" si="413"/>
        <v/>
      </c>
      <c r="BZ890" s="113"/>
      <c r="CA890" s="114"/>
      <c r="CL890" s="358" t="str">
        <f>IFERROR(VLOOKUP(C890,'Data Sheet'!$A$3:$B$16,2,FALSE),"")</f>
        <v/>
      </c>
    </row>
    <row r="891" spans="1:90" ht="25.5" customHeight="1">
      <c r="A891" s="100"/>
      <c r="B891" s="107" t="str">
        <f t="shared" si="416"/>
        <v>--</v>
      </c>
      <c r="C891" s="304"/>
      <c r="D891" s="305" t="str">
        <f>IFERROR(IF(VLOOKUP(C891,'Data Sheet'!$A$3:$D$16,4,FALSE)=0,"",VLOOKUP(C891,'Data Sheet'!$A$3:$D$16,4,FALSE)),"")</f>
        <v/>
      </c>
      <c r="E891" s="306"/>
      <c r="F891" s="307" t="str">
        <f>IFERROR(IF(VLOOKUP(E891,'Data Sheet'!$C$19:$D$80,2,FALSE)=0,"",VLOOKUP(E891,'Data Sheet'!$C$19:$D$80,2,FALSE)),"")</f>
        <v/>
      </c>
      <c r="G891" s="308" t="str">
        <f t="shared" si="414"/>
        <v>-</v>
      </c>
      <c r="H891" s="108"/>
      <c r="I891" s="304"/>
      <c r="J891" s="109" t="e">
        <f t="shared" si="415"/>
        <v>#VALUE!</v>
      </c>
      <c r="K891" s="104" t="str">
        <f>IFERROR(INDEX('Data Sheet'!$C$104:$C$181,MATCH(I891,'Data Sheet'!$F$104:$F$181,0)),"")</f>
        <v/>
      </c>
      <c r="L891" s="260" t="str">
        <f>IFERROR(INDEX('Data Sheet'!$G$104:$G$181,MATCH(I891,'Data Sheet'!$F$104:$F$181,0)),"")</f>
        <v/>
      </c>
      <c r="M891" s="220"/>
      <c r="N891" s="303"/>
      <c r="O891" s="303"/>
      <c r="P891" s="110" t="str">
        <f>IFERROR(INDEX(Setup!$D$44:$D$70,MATCH(M891,Setup!$K$44:$K$70,0))&amp;"","")</f>
        <v/>
      </c>
      <c r="Q891" s="110" t="str">
        <f>IFERROR(INDEX(Setup!$E$44:$E$70,MATCH(M891,Setup!$K$44:$K$70,0))&amp;"","")</f>
        <v/>
      </c>
      <c r="R891" s="110" t="str">
        <f>IFERROR(INDEX(Setup!$L$44:$L$70,MATCH(M891,Setup!$K$44:$K$70,0))&amp;"","")</f>
        <v/>
      </c>
      <c r="S891" s="110" t="str">
        <f>Setup!$C$30</f>
        <v>USD</v>
      </c>
      <c r="T891" s="111" t="str">
        <f>IFERROR(INDEX('Data Sheet'!$B$104:$B$181,MATCH(I891,'Data Sheet'!$F$104:$F$181,0)),"")</f>
        <v/>
      </c>
      <c r="U891" s="112" t="str">
        <f>IFERROR(INDEX('Data Sheet'!$D$104:$D$181,MATCH(I891,'Data Sheet'!$F$104:$F$181,0)),"")</f>
        <v/>
      </c>
      <c r="V891" s="102"/>
      <c r="W891" s="221" t="e">
        <f>IF(V891=Setup!$C$30,"Grant",IF(V891=Setup!$C$31,"Local",IF(V891=Setup!$C$32,"Other",IF(ISBLANK(V891),"","Other"))))</f>
        <v>#N/A</v>
      </c>
      <c r="X891" s="295"/>
      <c r="Y891" s="296" t="str">
        <f>IF(X891&lt;&gt;"",X891/VLOOKUP($V891,Setup!$C$30:$D$41,2,0),"")</f>
        <v/>
      </c>
      <c r="Z891" s="297"/>
      <c r="AA891" s="298" t="str">
        <f t="shared" si="388"/>
        <v/>
      </c>
      <c r="AB891" s="297"/>
      <c r="AC891" s="299" t="str">
        <f t="shared" si="389"/>
        <v/>
      </c>
      <c r="AD891" s="297"/>
      <c r="AE891" s="299" t="str">
        <f t="shared" si="390"/>
        <v/>
      </c>
      <c r="AF891" s="297"/>
      <c r="AG891" s="298" t="str">
        <f t="shared" si="391"/>
        <v/>
      </c>
      <c r="AH891" s="298" t="str">
        <f t="shared" si="392"/>
        <v/>
      </c>
      <c r="AI891" s="298" t="str">
        <f t="shared" si="393"/>
        <v/>
      </c>
      <c r="AJ891" s="300"/>
      <c r="AK891" s="295"/>
      <c r="AL891" s="296" t="str">
        <f>IF(AK891&lt;&gt;"",AK891/VLOOKUP($V891,Setup!$C$30:$D$41,2,0),"")</f>
        <v/>
      </c>
      <c r="AM891" s="301"/>
      <c r="AN891" s="299" t="str">
        <f t="shared" si="394"/>
        <v/>
      </c>
      <c r="AO891" s="301"/>
      <c r="AP891" s="299" t="str">
        <f t="shared" si="395"/>
        <v/>
      </c>
      <c r="AQ891" s="301"/>
      <c r="AR891" s="299" t="str">
        <f t="shared" si="396"/>
        <v/>
      </c>
      <c r="AS891" s="301"/>
      <c r="AT891" s="298" t="str">
        <f t="shared" si="397"/>
        <v/>
      </c>
      <c r="AU891" s="298" t="str">
        <f t="shared" si="398"/>
        <v/>
      </c>
      <c r="AV891" s="298" t="str">
        <f t="shared" si="399"/>
        <v/>
      </c>
      <c r="AW891" s="300"/>
      <c r="AX891" s="295"/>
      <c r="AY891" s="296" t="str">
        <f>IF(AX891&lt;&gt;"",AX891/VLOOKUP($V891,Setup!$C$30:$D$41,2,0),"")</f>
        <v/>
      </c>
      <c r="AZ891" s="302"/>
      <c r="BA891" s="299" t="str">
        <f t="shared" si="400"/>
        <v/>
      </c>
      <c r="BB891" s="302"/>
      <c r="BC891" s="299" t="str">
        <f t="shared" si="401"/>
        <v/>
      </c>
      <c r="BD891" s="302"/>
      <c r="BE891" s="299" t="str">
        <f t="shared" si="402"/>
        <v/>
      </c>
      <c r="BF891" s="302"/>
      <c r="BG891" s="298" t="str">
        <f t="shared" si="403"/>
        <v/>
      </c>
      <c r="BH891" s="298" t="str">
        <f t="shared" si="404"/>
        <v/>
      </c>
      <c r="BI891" s="298" t="str">
        <f t="shared" si="405"/>
        <v/>
      </c>
      <c r="BJ891" s="300"/>
      <c r="BK891" s="295"/>
      <c r="BL891" s="296" t="str">
        <f>IF(BK891&lt;&gt;"",BK891/VLOOKUP($V891,Setup!$C$30:$D$41,2,0),"")</f>
        <v/>
      </c>
      <c r="BM891" s="302"/>
      <c r="BN891" s="299" t="str">
        <f t="shared" si="406"/>
        <v/>
      </c>
      <c r="BO891" s="302"/>
      <c r="BP891" s="299" t="str">
        <f t="shared" si="407"/>
        <v/>
      </c>
      <c r="BQ891" s="302"/>
      <c r="BR891" s="299" t="str">
        <f t="shared" si="408"/>
        <v/>
      </c>
      <c r="BS891" s="302"/>
      <c r="BT891" s="298" t="str">
        <f t="shared" si="409"/>
        <v/>
      </c>
      <c r="BU891" s="298" t="str">
        <f t="shared" si="410"/>
        <v/>
      </c>
      <c r="BV891" s="298" t="str">
        <f t="shared" si="411"/>
        <v/>
      </c>
      <c r="BW891" s="300"/>
      <c r="BX891" s="298" t="str">
        <f t="shared" si="412"/>
        <v/>
      </c>
      <c r="BY891" s="298" t="str">
        <f t="shared" si="413"/>
        <v/>
      </c>
      <c r="BZ891" s="113"/>
      <c r="CA891" s="114"/>
      <c r="CL891" s="358" t="str">
        <f>IFERROR(VLOOKUP(C891,'Data Sheet'!$A$3:$B$16,2,FALSE),"")</f>
        <v/>
      </c>
    </row>
    <row r="892" spans="1:90" ht="25.5" customHeight="1">
      <c r="A892" s="100"/>
      <c r="B892" s="107" t="str">
        <f t="shared" si="416"/>
        <v>--</v>
      </c>
      <c r="C892" s="304"/>
      <c r="D892" s="305" t="str">
        <f>IFERROR(IF(VLOOKUP(C892,'Data Sheet'!$A$3:$D$16,4,FALSE)=0,"",VLOOKUP(C892,'Data Sheet'!$A$3:$D$16,4,FALSE)),"")</f>
        <v/>
      </c>
      <c r="E892" s="306"/>
      <c r="F892" s="307" t="str">
        <f>IFERROR(IF(VLOOKUP(E892,'Data Sheet'!$C$19:$D$80,2,FALSE)=0,"",VLOOKUP(E892,'Data Sheet'!$C$19:$D$80,2,FALSE)),"")</f>
        <v/>
      </c>
      <c r="G892" s="308" t="str">
        <f t="shared" si="414"/>
        <v>-</v>
      </c>
      <c r="H892" s="108"/>
      <c r="I892" s="304"/>
      <c r="J892" s="109" t="e">
        <f t="shared" si="415"/>
        <v>#VALUE!</v>
      </c>
      <c r="K892" s="104" t="str">
        <f>IFERROR(INDEX('Data Sheet'!$C$104:$C$181,MATCH(I892,'Data Sheet'!$F$104:$F$181,0)),"")</f>
        <v/>
      </c>
      <c r="L892" s="260" t="str">
        <f>IFERROR(INDEX('Data Sheet'!$G$104:$G$181,MATCH(I892,'Data Sheet'!$F$104:$F$181,0)),"")</f>
        <v/>
      </c>
      <c r="M892" s="220"/>
      <c r="N892" s="303"/>
      <c r="O892" s="303"/>
      <c r="P892" s="110" t="str">
        <f>IFERROR(INDEX(Setup!$D$44:$D$70,MATCH(M892,Setup!$K$44:$K$70,0))&amp;"","")</f>
        <v/>
      </c>
      <c r="Q892" s="110" t="str">
        <f>IFERROR(INDEX(Setup!$E$44:$E$70,MATCH(M892,Setup!$K$44:$K$70,0))&amp;"","")</f>
        <v/>
      </c>
      <c r="R892" s="110" t="str">
        <f>IFERROR(INDEX(Setup!$L$44:$L$70,MATCH(M892,Setup!$K$44:$K$70,0))&amp;"","")</f>
        <v/>
      </c>
      <c r="S892" s="110" t="str">
        <f>Setup!$C$30</f>
        <v>USD</v>
      </c>
      <c r="T892" s="111" t="str">
        <f>IFERROR(INDEX('Data Sheet'!$B$104:$B$181,MATCH(I892,'Data Sheet'!$F$104:$F$181,0)),"")</f>
        <v/>
      </c>
      <c r="U892" s="112" t="str">
        <f>IFERROR(INDEX('Data Sheet'!$D$104:$D$181,MATCH(I892,'Data Sheet'!$F$104:$F$181,0)),"")</f>
        <v/>
      </c>
      <c r="V892" s="102"/>
      <c r="W892" s="221" t="e">
        <f>IF(V892=Setup!$C$30,"Grant",IF(V892=Setup!$C$31,"Local",IF(V892=Setup!$C$32,"Other",IF(ISBLANK(V892),"","Other"))))</f>
        <v>#N/A</v>
      </c>
      <c r="X892" s="295"/>
      <c r="Y892" s="296" t="str">
        <f>IF(X892&lt;&gt;"",X892/VLOOKUP($V892,Setup!$C$30:$D$41,2,0),"")</f>
        <v/>
      </c>
      <c r="Z892" s="297"/>
      <c r="AA892" s="298" t="str">
        <f t="shared" si="388"/>
        <v/>
      </c>
      <c r="AB892" s="297"/>
      <c r="AC892" s="299" t="str">
        <f t="shared" si="389"/>
        <v/>
      </c>
      <c r="AD892" s="297"/>
      <c r="AE892" s="299" t="str">
        <f t="shared" si="390"/>
        <v/>
      </c>
      <c r="AF892" s="297"/>
      <c r="AG892" s="298" t="str">
        <f t="shared" si="391"/>
        <v/>
      </c>
      <c r="AH892" s="298" t="str">
        <f t="shared" si="392"/>
        <v/>
      </c>
      <c r="AI892" s="298" t="str">
        <f t="shared" si="393"/>
        <v/>
      </c>
      <c r="AJ892" s="300"/>
      <c r="AK892" s="295"/>
      <c r="AL892" s="296" t="str">
        <f>IF(AK892&lt;&gt;"",AK892/VLOOKUP($V892,Setup!$C$30:$D$41,2,0),"")</f>
        <v/>
      </c>
      <c r="AM892" s="301"/>
      <c r="AN892" s="299" t="str">
        <f t="shared" si="394"/>
        <v/>
      </c>
      <c r="AO892" s="301"/>
      <c r="AP892" s="299" t="str">
        <f t="shared" si="395"/>
        <v/>
      </c>
      <c r="AQ892" s="301"/>
      <c r="AR892" s="299" t="str">
        <f t="shared" si="396"/>
        <v/>
      </c>
      <c r="AS892" s="301"/>
      <c r="AT892" s="298" t="str">
        <f t="shared" si="397"/>
        <v/>
      </c>
      <c r="AU892" s="298" t="str">
        <f t="shared" si="398"/>
        <v/>
      </c>
      <c r="AV892" s="298" t="str">
        <f t="shared" si="399"/>
        <v/>
      </c>
      <c r="AW892" s="300"/>
      <c r="AX892" s="295"/>
      <c r="AY892" s="296" t="str">
        <f>IF(AX892&lt;&gt;"",AX892/VLOOKUP($V892,Setup!$C$30:$D$41,2,0),"")</f>
        <v/>
      </c>
      <c r="AZ892" s="302"/>
      <c r="BA892" s="299" t="str">
        <f t="shared" si="400"/>
        <v/>
      </c>
      <c r="BB892" s="302"/>
      <c r="BC892" s="299" t="str">
        <f t="shared" si="401"/>
        <v/>
      </c>
      <c r="BD892" s="302"/>
      <c r="BE892" s="299" t="str">
        <f t="shared" si="402"/>
        <v/>
      </c>
      <c r="BF892" s="302"/>
      <c r="BG892" s="298" t="str">
        <f t="shared" si="403"/>
        <v/>
      </c>
      <c r="BH892" s="298" t="str">
        <f t="shared" si="404"/>
        <v/>
      </c>
      <c r="BI892" s="298" t="str">
        <f t="shared" si="405"/>
        <v/>
      </c>
      <c r="BJ892" s="300"/>
      <c r="BK892" s="295"/>
      <c r="BL892" s="296" t="str">
        <f>IF(BK892&lt;&gt;"",BK892/VLOOKUP($V892,Setup!$C$30:$D$41,2,0),"")</f>
        <v/>
      </c>
      <c r="BM892" s="302"/>
      <c r="BN892" s="299" t="str">
        <f t="shared" si="406"/>
        <v/>
      </c>
      <c r="BO892" s="302"/>
      <c r="BP892" s="299" t="str">
        <f t="shared" si="407"/>
        <v/>
      </c>
      <c r="BQ892" s="302"/>
      <c r="BR892" s="299" t="str">
        <f t="shared" si="408"/>
        <v/>
      </c>
      <c r="BS892" s="302"/>
      <c r="BT892" s="298" t="str">
        <f t="shared" si="409"/>
        <v/>
      </c>
      <c r="BU892" s="298" t="str">
        <f t="shared" si="410"/>
        <v/>
      </c>
      <c r="BV892" s="298" t="str">
        <f t="shared" si="411"/>
        <v/>
      </c>
      <c r="BW892" s="300"/>
      <c r="BX892" s="298" t="str">
        <f t="shared" si="412"/>
        <v/>
      </c>
      <c r="BY892" s="298" t="str">
        <f t="shared" si="413"/>
        <v/>
      </c>
      <c r="BZ892" s="113"/>
      <c r="CA892" s="114"/>
      <c r="CL892" s="358" t="str">
        <f>IFERROR(VLOOKUP(C892,'Data Sheet'!$A$3:$B$16,2,FALSE),"")</f>
        <v/>
      </c>
    </row>
    <row r="893" spans="1:90" ht="25.5" customHeight="1">
      <c r="A893" s="100"/>
      <c r="B893" s="107" t="str">
        <f t="shared" si="416"/>
        <v>--</v>
      </c>
      <c r="C893" s="304"/>
      <c r="D893" s="305" t="str">
        <f>IFERROR(IF(VLOOKUP(C893,'Data Sheet'!$A$3:$D$16,4,FALSE)=0,"",VLOOKUP(C893,'Data Sheet'!$A$3:$D$16,4,FALSE)),"")</f>
        <v/>
      </c>
      <c r="E893" s="306"/>
      <c r="F893" s="307" t="str">
        <f>IFERROR(IF(VLOOKUP(E893,'Data Sheet'!$C$19:$D$80,2,FALSE)=0,"",VLOOKUP(E893,'Data Sheet'!$C$19:$D$80,2,FALSE)),"")</f>
        <v/>
      </c>
      <c r="G893" s="308" t="str">
        <f t="shared" si="414"/>
        <v>-</v>
      </c>
      <c r="H893" s="108"/>
      <c r="I893" s="304"/>
      <c r="J893" s="109" t="e">
        <f t="shared" si="415"/>
        <v>#VALUE!</v>
      </c>
      <c r="K893" s="104" t="str">
        <f>IFERROR(INDEX('Data Sheet'!$C$104:$C$181,MATCH(I893,'Data Sheet'!$F$104:$F$181,0)),"")</f>
        <v/>
      </c>
      <c r="L893" s="260" t="str">
        <f>IFERROR(INDEX('Data Sheet'!$G$104:$G$181,MATCH(I893,'Data Sheet'!$F$104:$F$181,0)),"")</f>
        <v/>
      </c>
      <c r="M893" s="220"/>
      <c r="N893" s="303"/>
      <c r="O893" s="303"/>
      <c r="P893" s="110" t="str">
        <f>IFERROR(INDEX(Setup!$D$44:$D$70,MATCH(M893,Setup!$K$44:$K$70,0))&amp;"","")</f>
        <v/>
      </c>
      <c r="Q893" s="110" t="str">
        <f>IFERROR(INDEX(Setup!$E$44:$E$70,MATCH(M893,Setup!$K$44:$K$70,0))&amp;"","")</f>
        <v/>
      </c>
      <c r="R893" s="110" t="str">
        <f>IFERROR(INDEX(Setup!$L$44:$L$70,MATCH(M893,Setup!$K$44:$K$70,0))&amp;"","")</f>
        <v/>
      </c>
      <c r="S893" s="110" t="str">
        <f>Setup!$C$30</f>
        <v>USD</v>
      </c>
      <c r="T893" s="111" t="str">
        <f>IFERROR(INDEX('Data Sheet'!$B$104:$B$181,MATCH(I893,'Data Sheet'!$F$104:$F$181,0)),"")</f>
        <v/>
      </c>
      <c r="U893" s="112" t="str">
        <f>IFERROR(INDEX('Data Sheet'!$D$104:$D$181,MATCH(I893,'Data Sheet'!$F$104:$F$181,0)),"")</f>
        <v/>
      </c>
      <c r="V893" s="102"/>
      <c r="W893" s="221" t="e">
        <f>IF(V893=Setup!$C$30,"Grant",IF(V893=Setup!$C$31,"Local",IF(V893=Setup!$C$32,"Other",IF(ISBLANK(V893),"","Other"))))</f>
        <v>#N/A</v>
      </c>
      <c r="X893" s="295"/>
      <c r="Y893" s="296" t="str">
        <f>IF(X893&lt;&gt;"",X893/VLOOKUP($V893,Setup!$C$30:$D$41,2,0),"")</f>
        <v/>
      </c>
      <c r="Z893" s="297"/>
      <c r="AA893" s="298" t="str">
        <f t="shared" si="388"/>
        <v/>
      </c>
      <c r="AB893" s="297"/>
      <c r="AC893" s="299" t="str">
        <f t="shared" si="389"/>
        <v/>
      </c>
      <c r="AD893" s="297"/>
      <c r="AE893" s="299" t="str">
        <f t="shared" si="390"/>
        <v/>
      </c>
      <c r="AF893" s="297"/>
      <c r="AG893" s="298" t="str">
        <f t="shared" si="391"/>
        <v/>
      </c>
      <c r="AH893" s="298" t="str">
        <f t="shared" si="392"/>
        <v/>
      </c>
      <c r="AI893" s="298" t="str">
        <f t="shared" si="393"/>
        <v/>
      </c>
      <c r="AJ893" s="300"/>
      <c r="AK893" s="295"/>
      <c r="AL893" s="296" t="str">
        <f>IF(AK893&lt;&gt;"",AK893/VLOOKUP($V893,Setup!$C$30:$D$41,2,0),"")</f>
        <v/>
      </c>
      <c r="AM893" s="301"/>
      <c r="AN893" s="299" t="str">
        <f t="shared" si="394"/>
        <v/>
      </c>
      <c r="AO893" s="301"/>
      <c r="AP893" s="299" t="str">
        <f t="shared" si="395"/>
        <v/>
      </c>
      <c r="AQ893" s="301"/>
      <c r="AR893" s="299" t="str">
        <f t="shared" si="396"/>
        <v/>
      </c>
      <c r="AS893" s="301"/>
      <c r="AT893" s="298" t="str">
        <f t="shared" si="397"/>
        <v/>
      </c>
      <c r="AU893" s="298" t="str">
        <f t="shared" si="398"/>
        <v/>
      </c>
      <c r="AV893" s="298" t="str">
        <f t="shared" si="399"/>
        <v/>
      </c>
      <c r="AW893" s="300"/>
      <c r="AX893" s="295"/>
      <c r="AY893" s="296" t="str">
        <f>IF(AX893&lt;&gt;"",AX893/VLOOKUP($V893,Setup!$C$30:$D$41,2,0),"")</f>
        <v/>
      </c>
      <c r="AZ893" s="302"/>
      <c r="BA893" s="299" t="str">
        <f t="shared" si="400"/>
        <v/>
      </c>
      <c r="BB893" s="302"/>
      <c r="BC893" s="299" t="str">
        <f t="shared" si="401"/>
        <v/>
      </c>
      <c r="BD893" s="302"/>
      <c r="BE893" s="299" t="str">
        <f t="shared" si="402"/>
        <v/>
      </c>
      <c r="BF893" s="302"/>
      <c r="BG893" s="298" t="str">
        <f t="shared" si="403"/>
        <v/>
      </c>
      <c r="BH893" s="298" t="str">
        <f t="shared" si="404"/>
        <v/>
      </c>
      <c r="BI893" s="298" t="str">
        <f t="shared" si="405"/>
        <v/>
      </c>
      <c r="BJ893" s="300"/>
      <c r="BK893" s="295"/>
      <c r="BL893" s="296" t="str">
        <f>IF(BK893&lt;&gt;"",BK893/VLOOKUP($V893,Setup!$C$30:$D$41,2,0),"")</f>
        <v/>
      </c>
      <c r="BM893" s="302"/>
      <c r="BN893" s="299" t="str">
        <f t="shared" si="406"/>
        <v/>
      </c>
      <c r="BO893" s="302"/>
      <c r="BP893" s="299" t="str">
        <f t="shared" si="407"/>
        <v/>
      </c>
      <c r="BQ893" s="302"/>
      <c r="BR893" s="299" t="str">
        <f t="shared" si="408"/>
        <v/>
      </c>
      <c r="BS893" s="302"/>
      <c r="BT893" s="298" t="str">
        <f t="shared" si="409"/>
        <v/>
      </c>
      <c r="BU893" s="298" t="str">
        <f t="shared" si="410"/>
        <v/>
      </c>
      <c r="BV893" s="298" t="str">
        <f t="shared" si="411"/>
        <v/>
      </c>
      <c r="BW893" s="300"/>
      <c r="BX893" s="298" t="str">
        <f t="shared" si="412"/>
        <v/>
      </c>
      <c r="BY893" s="298" t="str">
        <f t="shared" si="413"/>
        <v/>
      </c>
      <c r="BZ893" s="113"/>
      <c r="CA893" s="114"/>
      <c r="CL893" s="358" t="str">
        <f>IFERROR(VLOOKUP(C893,'Data Sheet'!$A$3:$B$16,2,FALSE),"")</f>
        <v/>
      </c>
    </row>
    <row r="894" spans="1:90" ht="25.5" customHeight="1">
      <c r="A894" s="100"/>
      <c r="B894" s="107" t="str">
        <f t="shared" si="416"/>
        <v>--</v>
      </c>
      <c r="C894" s="304"/>
      <c r="D894" s="305" t="str">
        <f>IFERROR(IF(VLOOKUP(C894,'Data Sheet'!$A$3:$D$16,4,FALSE)=0,"",VLOOKUP(C894,'Data Sheet'!$A$3:$D$16,4,FALSE)),"")</f>
        <v/>
      </c>
      <c r="E894" s="306"/>
      <c r="F894" s="307" t="str">
        <f>IFERROR(IF(VLOOKUP(E894,'Data Sheet'!$C$19:$D$80,2,FALSE)=0,"",VLOOKUP(E894,'Data Sheet'!$C$19:$D$80,2,FALSE)),"")</f>
        <v/>
      </c>
      <c r="G894" s="308" t="str">
        <f t="shared" si="414"/>
        <v>-</v>
      </c>
      <c r="H894" s="108"/>
      <c r="I894" s="304"/>
      <c r="J894" s="109" t="e">
        <f t="shared" si="415"/>
        <v>#VALUE!</v>
      </c>
      <c r="K894" s="104" t="str">
        <f>IFERROR(INDEX('Data Sheet'!$C$104:$C$181,MATCH(I894,'Data Sheet'!$F$104:$F$181,0)),"")</f>
        <v/>
      </c>
      <c r="L894" s="260" t="str">
        <f>IFERROR(INDEX('Data Sheet'!$G$104:$G$181,MATCH(I894,'Data Sheet'!$F$104:$F$181,0)),"")</f>
        <v/>
      </c>
      <c r="M894" s="220"/>
      <c r="N894" s="303"/>
      <c r="O894" s="303"/>
      <c r="P894" s="110" t="str">
        <f>IFERROR(INDEX(Setup!$D$44:$D$70,MATCH(M894,Setup!$K$44:$K$70,0))&amp;"","")</f>
        <v/>
      </c>
      <c r="Q894" s="110" t="str">
        <f>IFERROR(INDEX(Setup!$E$44:$E$70,MATCH(M894,Setup!$K$44:$K$70,0))&amp;"","")</f>
        <v/>
      </c>
      <c r="R894" s="110" t="str">
        <f>IFERROR(INDEX(Setup!$L$44:$L$70,MATCH(M894,Setup!$K$44:$K$70,0))&amp;"","")</f>
        <v/>
      </c>
      <c r="S894" s="110" t="str">
        <f>Setup!$C$30</f>
        <v>USD</v>
      </c>
      <c r="T894" s="111" t="str">
        <f>IFERROR(INDEX('Data Sheet'!$B$104:$B$181,MATCH(I894,'Data Sheet'!$F$104:$F$181,0)),"")</f>
        <v/>
      </c>
      <c r="U894" s="112" t="str">
        <f>IFERROR(INDEX('Data Sheet'!$D$104:$D$181,MATCH(I894,'Data Sheet'!$F$104:$F$181,0)),"")</f>
        <v/>
      </c>
      <c r="V894" s="102"/>
      <c r="W894" s="221" t="e">
        <f>IF(V894=Setup!$C$30,"Grant",IF(V894=Setup!$C$31,"Local",IF(V894=Setup!$C$32,"Other",IF(ISBLANK(V894),"","Other"))))</f>
        <v>#N/A</v>
      </c>
      <c r="X894" s="295"/>
      <c r="Y894" s="296" t="str">
        <f>IF(X894&lt;&gt;"",X894/VLOOKUP($V894,Setup!$C$30:$D$41,2,0),"")</f>
        <v/>
      </c>
      <c r="Z894" s="297"/>
      <c r="AA894" s="298" t="str">
        <f t="shared" si="388"/>
        <v/>
      </c>
      <c r="AB894" s="297"/>
      <c r="AC894" s="299" t="str">
        <f t="shared" si="389"/>
        <v/>
      </c>
      <c r="AD894" s="297"/>
      <c r="AE894" s="299" t="str">
        <f t="shared" si="390"/>
        <v/>
      </c>
      <c r="AF894" s="297"/>
      <c r="AG894" s="298" t="str">
        <f t="shared" si="391"/>
        <v/>
      </c>
      <c r="AH894" s="298" t="str">
        <f t="shared" si="392"/>
        <v/>
      </c>
      <c r="AI894" s="298" t="str">
        <f t="shared" si="393"/>
        <v/>
      </c>
      <c r="AJ894" s="300"/>
      <c r="AK894" s="295"/>
      <c r="AL894" s="296" t="str">
        <f>IF(AK894&lt;&gt;"",AK894/VLOOKUP($V894,Setup!$C$30:$D$41,2,0),"")</f>
        <v/>
      </c>
      <c r="AM894" s="301"/>
      <c r="AN894" s="299" t="str">
        <f t="shared" si="394"/>
        <v/>
      </c>
      <c r="AO894" s="301"/>
      <c r="AP894" s="299" t="str">
        <f t="shared" si="395"/>
        <v/>
      </c>
      <c r="AQ894" s="301"/>
      <c r="AR894" s="299" t="str">
        <f t="shared" si="396"/>
        <v/>
      </c>
      <c r="AS894" s="301"/>
      <c r="AT894" s="298" t="str">
        <f t="shared" si="397"/>
        <v/>
      </c>
      <c r="AU894" s="298" t="str">
        <f t="shared" si="398"/>
        <v/>
      </c>
      <c r="AV894" s="298" t="str">
        <f t="shared" si="399"/>
        <v/>
      </c>
      <c r="AW894" s="300"/>
      <c r="AX894" s="295"/>
      <c r="AY894" s="296" t="str">
        <f>IF(AX894&lt;&gt;"",AX894/VLOOKUP($V894,Setup!$C$30:$D$41,2,0),"")</f>
        <v/>
      </c>
      <c r="AZ894" s="302"/>
      <c r="BA894" s="299" t="str">
        <f t="shared" si="400"/>
        <v/>
      </c>
      <c r="BB894" s="302"/>
      <c r="BC894" s="299" t="str">
        <f t="shared" si="401"/>
        <v/>
      </c>
      <c r="BD894" s="302"/>
      <c r="BE894" s="299" t="str">
        <f t="shared" si="402"/>
        <v/>
      </c>
      <c r="BF894" s="302"/>
      <c r="BG894" s="298" t="str">
        <f t="shared" si="403"/>
        <v/>
      </c>
      <c r="BH894" s="298" t="str">
        <f t="shared" si="404"/>
        <v/>
      </c>
      <c r="BI894" s="298" t="str">
        <f t="shared" si="405"/>
        <v/>
      </c>
      <c r="BJ894" s="300"/>
      <c r="BK894" s="295"/>
      <c r="BL894" s="296" t="str">
        <f>IF(BK894&lt;&gt;"",BK894/VLOOKUP($V894,Setup!$C$30:$D$41,2,0),"")</f>
        <v/>
      </c>
      <c r="BM894" s="302"/>
      <c r="BN894" s="299" t="str">
        <f t="shared" si="406"/>
        <v/>
      </c>
      <c r="BO894" s="302"/>
      <c r="BP894" s="299" t="str">
        <f t="shared" si="407"/>
        <v/>
      </c>
      <c r="BQ894" s="302"/>
      <c r="BR894" s="299" t="str">
        <f t="shared" si="408"/>
        <v/>
      </c>
      <c r="BS894" s="302"/>
      <c r="BT894" s="298" t="str">
        <f t="shared" si="409"/>
        <v/>
      </c>
      <c r="BU894" s="298" t="str">
        <f t="shared" si="410"/>
        <v/>
      </c>
      <c r="BV894" s="298" t="str">
        <f t="shared" si="411"/>
        <v/>
      </c>
      <c r="BW894" s="300"/>
      <c r="BX894" s="298" t="str">
        <f t="shared" si="412"/>
        <v/>
      </c>
      <c r="BY894" s="298" t="str">
        <f t="shared" si="413"/>
        <v/>
      </c>
      <c r="BZ894" s="113"/>
      <c r="CA894" s="114"/>
      <c r="CL894" s="358" t="str">
        <f>IFERROR(VLOOKUP(C894,'Data Sheet'!$A$3:$B$16,2,FALSE),"")</f>
        <v/>
      </c>
    </row>
    <row r="895" spans="1:90" ht="25.5" customHeight="1">
      <c r="A895" s="100"/>
      <c r="B895" s="107" t="str">
        <f t="shared" si="416"/>
        <v>--</v>
      </c>
      <c r="C895" s="304"/>
      <c r="D895" s="305" t="str">
        <f>IFERROR(IF(VLOOKUP(C895,'Data Sheet'!$A$3:$D$16,4,FALSE)=0,"",VLOOKUP(C895,'Data Sheet'!$A$3:$D$16,4,FALSE)),"")</f>
        <v/>
      </c>
      <c r="E895" s="306"/>
      <c r="F895" s="307" t="str">
        <f>IFERROR(IF(VLOOKUP(E895,'Data Sheet'!$C$19:$D$80,2,FALSE)=0,"",VLOOKUP(E895,'Data Sheet'!$C$19:$D$80,2,FALSE)),"")</f>
        <v/>
      </c>
      <c r="G895" s="308" t="str">
        <f t="shared" si="414"/>
        <v>-</v>
      </c>
      <c r="H895" s="108"/>
      <c r="I895" s="304"/>
      <c r="J895" s="109" t="e">
        <f t="shared" si="415"/>
        <v>#VALUE!</v>
      </c>
      <c r="K895" s="104" t="str">
        <f>IFERROR(INDEX('Data Sheet'!$C$104:$C$181,MATCH(I895,'Data Sheet'!$F$104:$F$181,0)),"")</f>
        <v/>
      </c>
      <c r="L895" s="260" t="str">
        <f>IFERROR(INDEX('Data Sheet'!$G$104:$G$181,MATCH(I895,'Data Sheet'!$F$104:$F$181,0)),"")</f>
        <v/>
      </c>
      <c r="M895" s="220"/>
      <c r="N895" s="303"/>
      <c r="O895" s="303"/>
      <c r="P895" s="110" t="str">
        <f>IFERROR(INDEX(Setup!$D$44:$D$70,MATCH(M895,Setup!$K$44:$K$70,0))&amp;"","")</f>
        <v/>
      </c>
      <c r="Q895" s="110" t="str">
        <f>IFERROR(INDEX(Setup!$E$44:$E$70,MATCH(M895,Setup!$K$44:$K$70,0))&amp;"","")</f>
        <v/>
      </c>
      <c r="R895" s="110" t="str">
        <f>IFERROR(INDEX(Setup!$L$44:$L$70,MATCH(M895,Setup!$K$44:$K$70,0))&amp;"","")</f>
        <v/>
      </c>
      <c r="S895" s="110" t="str">
        <f>Setup!$C$30</f>
        <v>USD</v>
      </c>
      <c r="T895" s="111" t="str">
        <f>IFERROR(INDEX('Data Sheet'!$B$104:$B$181,MATCH(I895,'Data Sheet'!$F$104:$F$181,0)),"")</f>
        <v/>
      </c>
      <c r="U895" s="112" t="str">
        <f>IFERROR(INDEX('Data Sheet'!$D$104:$D$181,MATCH(I895,'Data Sheet'!$F$104:$F$181,0)),"")</f>
        <v/>
      </c>
      <c r="V895" s="102"/>
      <c r="W895" s="221" t="e">
        <f>IF(V895=Setup!$C$30,"Grant",IF(V895=Setup!$C$31,"Local",IF(V895=Setup!$C$32,"Other",IF(ISBLANK(V895),"","Other"))))</f>
        <v>#N/A</v>
      </c>
      <c r="X895" s="295"/>
      <c r="Y895" s="296" t="str">
        <f>IF(X895&lt;&gt;"",X895/VLOOKUP($V895,Setup!$C$30:$D$41,2,0),"")</f>
        <v/>
      </c>
      <c r="Z895" s="297"/>
      <c r="AA895" s="298" t="str">
        <f t="shared" si="388"/>
        <v/>
      </c>
      <c r="AB895" s="297"/>
      <c r="AC895" s="299" t="str">
        <f t="shared" si="389"/>
        <v/>
      </c>
      <c r="AD895" s="297"/>
      <c r="AE895" s="299" t="str">
        <f t="shared" si="390"/>
        <v/>
      </c>
      <c r="AF895" s="297"/>
      <c r="AG895" s="298" t="str">
        <f t="shared" si="391"/>
        <v/>
      </c>
      <c r="AH895" s="298" t="str">
        <f t="shared" si="392"/>
        <v/>
      </c>
      <c r="AI895" s="298" t="str">
        <f t="shared" si="393"/>
        <v/>
      </c>
      <c r="AJ895" s="300"/>
      <c r="AK895" s="295"/>
      <c r="AL895" s="296" t="str">
        <f>IF(AK895&lt;&gt;"",AK895/VLOOKUP($V895,Setup!$C$30:$D$41,2,0),"")</f>
        <v/>
      </c>
      <c r="AM895" s="301"/>
      <c r="AN895" s="299" t="str">
        <f t="shared" si="394"/>
        <v/>
      </c>
      <c r="AO895" s="301"/>
      <c r="AP895" s="299" t="str">
        <f t="shared" si="395"/>
        <v/>
      </c>
      <c r="AQ895" s="301"/>
      <c r="AR895" s="299" t="str">
        <f t="shared" si="396"/>
        <v/>
      </c>
      <c r="AS895" s="301"/>
      <c r="AT895" s="298" t="str">
        <f t="shared" si="397"/>
        <v/>
      </c>
      <c r="AU895" s="298" t="str">
        <f t="shared" si="398"/>
        <v/>
      </c>
      <c r="AV895" s="298" t="str">
        <f t="shared" si="399"/>
        <v/>
      </c>
      <c r="AW895" s="300"/>
      <c r="AX895" s="295"/>
      <c r="AY895" s="296" t="str">
        <f>IF(AX895&lt;&gt;"",AX895/VLOOKUP($V895,Setup!$C$30:$D$41,2,0),"")</f>
        <v/>
      </c>
      <c r="AZ895" s="302"/>
      <c r="BA895" s="299" t="str">
        <f t="shared" si="400"/>
        <v/>
      </c>
      <c r="BB895" s="302"/>
      <c r="BC895" s="299" t="str">
        <f t="shared" si="401"/>
        <v/>
      </c>
      <c r="BD895" s="302"/>
      <c r="BE895" s="299" t="str">
        <f t="shared" si="402"/>
        <v/>
      </c>
      <c r="BF895" s="302"/>
      <c r="BG895" s="298" t="str">
        <f t="shared" si="403"/>
        <v/>
      </c>
      <c r="BH895" s="298" t="str">
        <f t="shared" si="404"/>
        <v/>
      </c>
      <c r="BI895" s="298" t="str">
        <f t="shared" si="405"/>
        <v/>
      </c>
      <c r="BJ895" s="300"/>
      <c r="BK895" s="295"/>
      <c r="BL895" s="296" t="str">
        <f>IF(BK895&lt;&gt;"",BK895/VLOOKUP($V895,Setup!$C$30:$D$41,2,0),"")</f>
        <v/>
      </c>
      <c r="BM895" s="302"/>
      <c r="BN895" s="299" t="str">
        <f t="shared" si="406"/>
        <v/>
      </c>
      <c r="BO895" s="302"/>
      <c r="BP895" s="299" t="str">
        <f t="shared" si="407"/>
        <v/>
      </c>
      <c r="BQ895" s="302"/>
      <c r="BR895" s="299" t="str">
        <f t="shared" si="408"/>
        <v/>
      </c>
      <c r="BS895" s="302"/>
      <c r="BT895" s="298" t="str">
        <f t="shared" si="409"/>
        <v/>
      </c>
      <c r="BU895" s="298" t="str">
        <f t="shared" si="410"/>
        <v/>
      </c>
      <c r="BV895" s="298" t="str">
        <f t="shared" si="411"/>
        <v/>
      </c>
      <c r="BW895" s="300"/>
      <c r="BX895" s="298" t="str">
        <f t="shared" si="412"/>
        <v/>
      </c>
      <c r="BY895" s="298" t="str">
        <f t="shared" si="413"/>
        <v/>
      </c>
      <c r="BZ895" s="113"/>
      <c r="CA895" s="114"/>
      <c r="CL895" s="358" t="str">
        <f>IFERROR(VLOOKUP(C895,'Data Sheet'!$A$3:$B$16,2,FALSE),"")</f>
        <v/>
      </c>
    </row>
    <row r="896" spans="1:90" ht="25.5" customHeight="1">
      <c r="A896" s="100"/>
      <c r="B896" s="107" t="str">
        <f t="shared" si="416"/>
        <v>--</v>
      </c>
      <c r="C896" s="304"/>
      <c r="D896" s="305" t="str">
        <f>IFERROR(IF(VLOOKUP(C896,'Data Sheet'!$A$3:$D$16,4,FALSE)=0,"",VLOOKUP(C896,'Data Sheet'!$A$3:$D$16,4,FALSE)),"")</f>
        <v/>
      </c>
      <c r="E896" s="306"/>
      <c r="F896" s="307" t="str">
        <f>IFERROR(IF(VLOOKUP(E896,'Data Sheet'!$C$19:$D$80,2,FALSE)=0,"",VLOOKUP(E896,'Data Sheet'!$C$19:$D$80,2,FALSE)),"")</f>
        <v/>
      </c>
      <c r="G896" s="308" t="str">
        <f t="shared" si="414"/>
        <v>-</v>
      </c>
      <c r="H896" s="108"/>
      <c r="I896" s="304"/>
      <c r="J896" s="109" t="e">
        <f t="shared" si="415"/>
        <v>#VALUE!</v>
      </c>
      <c r="K896" s="104" t="str">
        <f>IFERROR(INDEX('Data Sheet'!$C$104:$C$181,MATCH(I896,'Data Sheet'!$F$104:$F$181,0)),"")</f>
        <v/>
      </c>
      <c r="L896" s="260" t="str">
        <f>IFERROR(INDEX('Data Sheet'!$G$104:$G$181,MATCH(I896,'Data Sheet'!$F$104:$F$181,0)),"")</f>
        <v/>
      </c>
      <c r="M896" s="220"/>
      <c r="N896" s="303"/>
      <c r="O896" s="303"/>
      <c r="P896" s="110" t="str">
        <f>IFERROR(INDEX(Setup!$D$44:$D$70,MATCH(M896,Setup!$K$44:$K$70,0))&amp;"","")</f>
        <v/>
      </c>
      <c r="Q896" s="110" t="str">
        <f>IFERROR(INDEX(Setup!$E$44:$E$70,MATCH(M896,Setup!$K$44:$K$70,0))&amp;"","")</f>
        <v/>
      </c>
      <c r="R896" s="110" t="str">
        <f>IFERROR(INDEX(Setup!$L$44:$L$70,MATCH(M896,Setup!$K$44:$K$70,0))&amp;"","")</f>
        <v/>
      </c>
      <c r="S896" s="110" t="str">
        <f>Setup!$C$30</f>
        <v>USD</v>
      </c>
      <c r="T896" s="111" t="str">
        <f>IFERROR(INDEX('Data Sheet'!$B$104:$B$181,MATCH(I896,'Data Sheet'!$F$104:$F$181,0)),"")</f>
        <v/>
      </c>
      <c r="U896" s="112" t="str">
        <f>IFERROR(INDEX('Data Sheet'!$D$104:$D$181,MATCH(I896,'Data Sheet'!$F$104:$F$181,0)),"")</f>
        <v/>
      </c>
      <c r="V896" s="102"/>
      <c r="W896" s="221" t="e">
        <f>IF(V896=Setup!$C$30,"Grant",IF(V896=Setup!$C$31,"Local",IF(V896=Setup!$C$32,"Other",IF(ISBLANK(V896),"","Other"))))</f>
        <v>#N/A</v>
      </c>
      <c r="X896" s="295"/>
      <c r="Y896" s="296" t="str">
        <f>IF(X896&lt;&gt;"",X896/VLOOKUP($V896,Setup!$C$30:$D$41,2,0),"")</f>
        <v/>
      </c>
      <c r="Z896" s="297"/>
      <c r="AA896" s="298" t="str">
        <f t="shared" si="388"/>
        <v/>
      </c>
      <c r="AB896" s="297"/>
      <c r="AC896" s="299" t="str">
        <f t="shared" si="389"/>
        <v/>
      </c>
      <c r="AD896" s="297"/>
      <c r="AE896" s="299" t="str">
        <f t="shared" si="390"/>
        <v/>
      </c>
      <c r="AF896" s="297"/>
      <c r="AG896" s="298" t="str">
        <f t="shared" si="391"/>
        <v/>
      </c>
      <c r="AH896" s="298" t="str">
        <f t="shared" si="392"/>
        <v/>
      </c>
      <c r="AI896" s="298" t="str">
        <f t="shared" si="393"/>
        <v/>
      </c>
      <c r="AJ896" s="300"/>
      <c r="AK896" s="295"/>
      <c r="AL896" s="296" t="str">
        <f>IF(AK896&lt;&gt;"",AK896/VLOOKUP($V896,Setup!$C$30:$D$41,2,0),"")</f>
        <v/>
      </c>
      <c r="AM896" s="301"/>
      <c r="AN896" s="299" t="str">
        <f t="shared" si="394"/>
        <v/>
      </c>
      <c r="AO896" s="301"/>
      <c r="AP896" s="299" t="str">
        <f t="shared" si="395"/>
        <v/>
      </c>
      <c r="AQ896" s="301"/>
      <c r="AR896" s="299" t="str">
        <f t="shared" si="396"/>
        <v/>
      </c>
      <c r="AS896" s="301"/>
      <c r="AT896" s="298" t="str">
        <f t="shared" si="397"/>
        <v/>
      </c>
      <c r="AU896" s="298" t="str">
        <f t="shared" si="398"/>
        <v/>
      </c>
      <c r="AV896" s="298" t="str">
        <f t="shared" si="399"/>
        <v/>
      </c>
      <c r="AW896" s="300"/>
      <c r="AX896" s="295"/>
      <c r="AY896" s="296" t="str">
        <f>IF(AX896&lt;&gt;"",AX896/VLOOKUP($V896,Setup!$C$30:$D$41,2,0),"")</f>
        <v/>
      </c>
      <c r="AZ896" s="302"/>
      <c r="BA896" s="299" t="str">
        <f t="shared" si="400"/>
        <v/>
      </c>
      <c r="BB896" s="302"/>
      <c r="BC896" s="299" t="str">
        <f t="shared" si="401"/>
        <v/>
      </c>
      <c r="BD896" s="302"/>
      <c r="BE896" s="299" t="str">
        <f t="shared" si="402"/>
        <v/>
      </c>
      <c r="BF896" s="302"/>
      <c r="BG896" s="298" t="str">
        <f t="shared" si="403"/>
        <v/>
      </c>
      <c r="BH896" s="298" t="str">
        <f t="shared" si="404"/>
        <v/>
      </c>
      <c r="BI896" s="298" t="str">
        <f t="shared" si="405"/>
        <v/>
      </c>
      <c r="BJ896" s="300"/>
      <c r="BK896" s="295"/>
      <c r="BL896" s="296" t="str">
        <f>IF(BK896&lt;&gt;"",BK896/VLOOKUP($V896,Setup!$C$30:$D$41,2,0),"")</f>
        <v/>
      </c>
      <c r="BM896" s="302"/>
      <c r="BN896" s="299" t="str">
        <f t="shared" si="406"/>
        <v/>
      </c>
      <c r="BO896" s="302"/>
      <c r="BP896" s="299" t="str">
        <f t="shared" si="407"/>
        <v/>
      </c>
      <c r="BQ896" s="302"/>
      <c r="BR896" s="299" t="str">
        <f t="shared" si="408"/>
        <v/>
      </c>
      <c r="BS896" s="302"/>
      <c r="BT896" s="298" t="str">
        <f t="shared" si="409"/>
        <v/>
      </c>
      <c r="BU896" s="298" t="str">
        <f t="shared" si="410"/>
        <v/>
      </c>
      <c r="BV896" s="298" t="str">
        <f t="shared" si="411"/>
        <v/>
      </c>
      <c r="BW896" s="300"/>
      <c r="BX896" s="298" t="str">
        <f t="shared" si="412"/>
        <v/>
      </c>
      <c r="BY896" s="298" t="str">
        <f t="shared" si="413"/>
        <v/>
      </c>
      <c r="BZ896" s="113"/>
      <c r="CA896" s="114"/>
      <c r="CL896" s="358" t="str">
        <f>IFERROR(VLOOKUP(C896,'Data Sheet'!$A$3:$B$16,2,FALSE),"")</f>
        <v/>
      </c>
    </row>
    <row r="897" spans="1:90" ht="25.5" customHeight="1">
      <c r="A897" s="100"/>
      <c r="B897" s="107" t="str">
        <f t="shared" si="416"/>
        <v>--</v>
      </c>
      <c r="C897" s="304"/>
      <c r="D897" s="305" t="str">
        <f>IFERROR(IF(VLOOKUP(C897,'Data Sheet'!$A$3:$D$16,4,FALSE)=0,"",VLOOKUP(C897,'Data Sheet'!$A$3:$D$16,4,FALSE)),"")</f>
        <v/>
      </c>
      <c r="E897" s="306"/>
      <c r="F897" s="307" t="str">
        <f>IFERROR(IF(VLOOKUP(E897,'Data Sheet'!$C$19:$D$80,2,FALSE)=0,"",VLOOKUP(E897,'Data Sheet'!$C$19:$D$80,2,FALSE)),"")</f>
        <v/>
      </c>
      <c r="G897" s="308" t="str">
        <f t="shared" si="414"/>
        <v>-</v>
      </c>
      <c r="H897" s="108"/>
      <c r="I897" s="304"/>
      <c r="J897" s="109" t="e">
        <f t="shared" si="415"/>
        <v>#VALUE!</v>
      </c>
      <c r="K897" s="104" t="str">
        <f>IFERROR(INDEX('Data Sheet'!$C$104:$C$181,MATCH(I897,'Data Sheet'!$F$104:$F$181,0)),"")</f>
        <v/>
      </c>
      <c r="L897" s="260" t="str">
        <f>IFERROR(INDEX('Data Sheet'!$G$104:$G$181,MATCH(I897,'Data Sheet'!$F$104:$F$181,0)),"")</f>
        <v/>
      </c>
      <c r="M897" s="220"/>
      <c r="N897" s="303"/>
      <c r="O897" s="303"/>
      <c r="P897" s="110" t="str">
        <f>IFERROR(INDEX(Setup!$D$44:$D$70,MATCH(M897,Setup!$K$44:$K$70,0))&amp;"","")</f>
        <v/>
      </c>
      <c r="Q897" s="110" t="str">
        <f>IFERROR(INDEX(Setup!$E$44:$E$70,MATCH(M897,Setup!$K$44:$K$70,0))&amp;"","")</f>
        <v/>
      </c>
      <c r="R897" s="110" t="str">
        <f>IFERROR(INDEX(Setup!$L$44:$L$70,MATCH(M897,Setup!$K$44:$K$70,0))&amp;"","")</f>
        <v/>
      </c>
      <c r="S897" s="110" t="str">
        <f>Setup!$C$30</f>
        <v>USD</v>
      </c>
      <c r="T897" s="111" t="str">
        <f>IFERROR(INDEX('Data Sheet'!$B$104:$B$181,MATCH(I897,'Data Sheet'!$F$104:$F$181,0)),"")</f>
        <v/>
      </c>
      <c r="U897" s="112" t="str">
        <f>IFERROR(INDEX('Data Sheet'!$D$104:$D$181,MATCH(I897,'Data Sheet'!$F$104:$F$181,0)),"")</f>
        <v/>
      </c>
      <c r="V897" s="102"/>
      <c r="W897" s="221" t="e">
        <f>IF(V897=Setup!$C$30,"Grant",IF(V897=Setup!$C$31,"Local",IF(V897=Setup!$C$32,"Other",IF(ISBLANK(V897),"","Other"))))</f>
        <v>#N/A</v>
      </c>
      <c r="X897" s="295"/>
      <c r="Y897" s="296" t="str">
        <f>IF(X897&lt;&gt;"",X897/VLOOKUP($V897,Setup!$C$30:$D$41,2,0),"")</f>
        <v/>
      </c>
      <c r="Z897" s="297"/>
      <c r="AA897" s="298" t="str">
        <f t="shared" si="388"/>
        <v/>
      </c>
      <c r="AB897" s="297"/>
      <c r="AC897" s="299" t="str">
        <f t="shared" si="389"/>
        <v/>
      </c>
      <c r="AD897" s="297"/>
      <c r="AE897" s="299" t="str">
        <f t="shared" si="390"/>
        <v/>
      </c>
      <c r="AF897" s="297"/>
      <c r="AG897" s="298" t="str">
        <f t="shared" si="391"/>
        <v/>
      </c>
      <c r="AH897" s="298" t="str">
        <f t="shared" si="392"/>
        <v/>
      </c>
      <c r="AI897" s="298" t="str">
        <f t="shared" si="393"/>
        <v/>
      </c>
      <c r="AJ897" s="300"/>
      <c r="AK897" s="295"/>
      <c r="AL897" s="296" t="str">
        <f>IF(AK897&lt;&gt;"",AK897/VLOOKUP($V897,Setup!$C$30:$D$41,2,0),"")</f>
        <v/>
      </c>
      <c r="AM897" s="301"/>
      <c r="AN897" s="299" t="str">
        <f t="shared" si="394"/>
        <v/>
      </c>
      <c r="AO897" s="301"/>
      <c r="AP897" s="299" t="str">
        <f t="shared" si="395"/>
        <v/>
      </c>
      <c r="AQ897" s="301"/>
      <c r="AR897" s="299" t="str">
        <f t="shared" si="396"/>
        <v/>
      </c>
      <c r="AS897" s="301"/>
      <c r="AT897" s="298" t="str">
        <f t="shared" si="397"/>
        <v/>
      </c>
      <c r="AU897" s="298" t="str">
        <f t="shared" si="398"/>
        <v/>
      </c>
      <c r="AV897" s="298" t="str">
        <f t="shared" si="399"/>
        <v/>
      </c>
      <c r="AW897" s="300"/>
      <c r="AX897" s="295"/>
      <c r="AY897" s="296" t="str">
        <f>IF(AX897&lt;&gt;"",AX897/VLOOKUP($V897,Setup!$C$30:$D$41,2,0),"")</f>
        <v/>
      </c>
      <c r="AZ897" s="302"/>
      <c r="BA897" s="299" t="str">
        <f t="shared" si="400"/>
        <v/>
      </c>
      <c r="BB897" s="302"/>
      <c r="BC897" s="299" t="str">
        <f t="shared" si="401"/>
        <v/>
      </c>
      <c r="BD897" s="302"/>
      <c r="BE897" s="299" t="str">
        <f t="shared" si="402"/>
        <v/>
      </c>
      <c r="BF897" s="302"/>
      <c r="BG897" s="298" t="str">
        <f t="shared" si="403"/>
        <v/>
      </c>
      <c r="BH897" s="298" t="str">
        <f t="shared" si="404"/>
        <v/>
      </c>
      <c r="BI897" s="298" t="str">
        <f t="shared" si="405"/>
        <v/>
      </c>
      <c r="BJ897" s="300"/>
      <c r="BK897" s="295"/>
      <c r="BL897" s="296" t="str">
        <f>IF(BK897&lt;&gt;"",BK897/VLOOKUP($V897,Setup!$C$30:$D$41,2,0),"")</f>
        <v/>
      </c>
      <c r="BM897" s="302"/>
      <c r="BN897" s="299" t="str">
        <f t="shared" si="406"/>
        <v/>
      </c>
      <c r="BO897" s="302"/>
      <c r="BP897" s="299" t="str">
        <f t="shared" si="407"/>
        <v/>
      </c>
      <c r="BQ897" s="302"/>
      <c r="BR897" s="299" t="str">
        <f t="shared" si="408"/>
        <v/>
      </c>
      <c r="BS897" s="302"/>
      <c r="BT897" s="298" t="str">
        <f t="shared" si="409"/>
        <v/>
      </c>
      <c r="BU897" s="298" t="str">
        <f t="shared" si="410"/>
        <v/>
      </c>
      <c r="BV897" s="298" t="str">
        <f t="shared" si="411"/>
        <v/>
      </c>
      <c r="BW897" s="300"/>
      <c r="BX897" s="298" t="str">
        <f t="shared" si="412"/>
        <v/>
      </c>
      <c r="BY897" s="298" t="str">
        <f t="shared" si="413"/>
        <v/>
      </c>
      <c r="BZ897" s="113"/>
      <c r="CA897" s="114"/>
      <c r="CL897" s="358" t="str">
        <f>IFERROR(VLOOKUP(C897,'Data Sheet'!$A$3:$B$16,2,FALSE),"")</f>
        <v/>
      </c>
    </row>
    <row r="898" spans="1:90" ht="25.5" customHeight="1">
      <c r="A898" s="100"/>
      <c r="B898" s="107" t="str">
        <f t="shared" si="416"/>
        <v>--</v>
      </c>
      <c r="C898" s="304"/>
      <c r="D898" s="305" t="str">
        <f>IFERROR(IF(VLOOKUP(C898,'Data Sheet'!$A$3:$D$16,4,FALSE)=0,"",VLOOKUP(C898,'Data Sheet'!$A$3:$D$16,4,FALSE)),"")</f>
        <v/>
      </c>
      <c r="E898" s="306"/>
      <c r="F898" s="307" t="str">
        <f>IFERROR(IF(VLOOKUP(E898,'Data Sheet'!$C$19:$D$80,2,FALSE)=0,"",VLOOKUP(E898,'Data Sheet'!$C$19:$D$80,2,FALSE)),"")</f>
        <v/>
      </c>
      <c r="G898" s="308" t="str">
        <f t="shared" si="414"/>
        <v>-</v>
      </c>
      <c r="H898" s="108"/>
      <c r="I898" s="304"/>
      <c r="J898" s="109" t="e">
        <f t="shared" si="415"/>
        <v>#VALUE!</v>
      </c>
      <c r="K898" s="104" t="str">
        <f>IFERROR(INDEX('Data Sheet'!$C$104:$C$181,MATCH(I898,'Data Sheet'!$F$104:$F$181,0)),"")</f>
        <v/>
      </c>
      <c r="L898" s="260" t="str">
        <f>IFERROR(INDEX('Data Sheet'!$G$104:$G$181,MATCH(I898,'Data Sheet'!$F$104:$F$181,0)),"")</f>
        <v/>
      </c>
      <c r="M898" s="220"/>
      <c r="N898" s="303"/>
      <c r="O898" s="303"/>
      <c r="P898" s="110" t="str">
        <f>IFERROR(INDEX(Setup!$D$44:$D$70,MATCH(M898,Setup!$K$44:$K$70,0))&amp;"","")</f>
        <v/>
      </c>
      <c r="Q898" s="110" t="str">
        <f>IFERROR(INDEX(Setup!$E$44:$E$70,MATCH(M898,Setup!$K$44:$K$70,0))&amp;"","")</f>
        <v/>
      </c>
      <c r="R898" s="110" t="str">
        <f>IFERROR(INDEX(Setup!$L$44:$L$70,MATCH(M898,Setup!$K$44:$K$70,0))&amp;"","")</f>
        <v/>
      </c>
      <c r="S898" s="110" t="str">
        <f>Setup!$C$30</f>
        <v>USD</v>
      </c>
      <c r="T898" s="111" t="str">
        <f>IFERROR(INDEX('Data Sheet'!$B$104:$B$181,MATCH(I898,'Data Sheet'!$F$104:$F$181,0)),"")</f>
        <v/>
      </c>
      <c r="U898" s="112" t="str">
        <f>IFERROR(INDEX('Data Sheet'!$D$104:$D$181,MATCH(I898,'Data Sheet'!$F$104:$F$181,0)),"")</f>
        <v/>
      </c>
      <c r="V898" s="102"/>
      <c r="W898" s="221" t="e">
        <f>IF(V898=Setup!$C$30,"Grant",IF(V898=Setup!$C$31,"Local",IF(V898=Setup!$C$32,"Other",IF(ISBLANK(V898),"","Other"))))</f>
        <v>#N/A</v>
      </c>
      <c r="X898" s="295"/>
      <c r="Y898" s="296" t="str">
        <f>IF(X898&lt;&gt;"",X898/VLOOKUP($V898,Setup!$C$30:$D$41,2,0),"")</f>
        <v/>
      </c>
      <c r="Z898" s="297"/>
      <c r="AA898" s="298" t="str">
        <f t="shared" si="388"/>
        <v/>
      </c>
      <c r="AB898" s="297"/>
      <c r="AC898" s="299" t="str">
        <f t="shared" si="389"/>
        <v/>
      </c>
      <c r="AD898" s="297"/>
      <c r="AE898" s="299" t="str">
        <f t="shared" si="390"/>
        <v/>
      </c>
      <c r="AF898" s="297"/>
      <c r="AG898" s="298" t="str">
        <f t="shared" si="391"/>
        <v/>
      </c>
      <c r="AH898" s="298" t="str">
        <f t="shared" si="392"/>
        <v/>
      </c>
      <c r="AI898" s="298" t="str">
        <f t="shared" si="393"/>
        <v/>
      </c>
      <c r="AJ898" s="300"/>
      <c r="AK898" s="295"/>
      <c r="AL898" s="296" t="str">
        <f>IF(AK898&lt;&gt;"",AK898/VLOOKUP($V898,Setup!$C$30:$D$41,2,0),"")</f>
        <v/>
      </c>
      <c r="AM898" s="301"/>
      <c r="AN898" s="299" t="str">
        <f t="shared" si="394"/>
        <v/>
      </c>
      <c r="AO898" s="301"/>
      <c r="AP898" s="299" t="str">
        <f t="shared" si="395"/>
        <v/>
      </c>
      <c r="AQ898" s="301"/>
      <c r="AR898" s="299" t="str">
        <f t="shared" si="396"/>
        <v/>
      </c>
      <c r="AS898" s="301"/>
      <c r="AT898" s="298" t="str">
        <f t="shared" si="397"/>
        <v/>
      </c>
      <c r="AU898" s="298" t="str">
        <f t="shared" si="398"/>
        <v/>
      </c>
      <c r="AV898" s="298" t="str">
        <f t="shared" si="399"/>
        <v/>
      </c>
      <c r="AW898" s="300"/>
      <c r="AX898" s="295"/>
      <c r="AY898" s="296" t="str">
        <f>IF(AX898&lt;&gt;"",AX898/VLOOKUP($V898,Setup!$C$30:$D$41,2,0),"")</f>
        <v/>
      </c>
      <c r="AZ898" s="302"/>
      <c r="BA898" s="299" t="str">
        <f t="shared" si="400"/>
        <v/>
      </c>
      <c r="BB898" s="302"/>
      <c r="BC898" s="299" t="str">
        <f t="shared" si="401"/>
        <v/>
      </c>
      <c r="BD898" s="302"/>
      <c r="BE898" s="299" t="str">
        <f t="shared" si="402"/>
        <v/>
      </c>
      <c r="BF898" s="302"/>
      <c r="BG898" s="298" t="str">
        <f t="shared" si="403"/>
        <v/>
      </c>
      <c r="BH898" s="298" t="str">
        <f t="shared" si="404"/>
        <v/>
      </c>
      <c r="BI898" s="298" t="str">
        <f t="shared" si="405"/>
        <v/>
      </c>
      <c r="BJ898" s="300"/>
      <c r="BK898" s="295"/>
      <c r="BL898" s="296" t="str">
        <f>IF(BK898&lt;&gt;"",BK898/VLOOKUP($V898,Setup!$C$30:$D$41,2,0),"")</f>
        <v/>
      </c>
      <c r="BM898" s="302"/>
      <c r="BN898" s="299" t="str">
        <f t="shared" si="406"/>
        <v/>
      </c>
      <c r="BO898" s="302"/>
      <c r="BP898" s="299" t="str">
        <f t="shared" si="407"/>
        <v/>
      </c>
      <c r="BQ898" s="302"/>
      <c r="BR898" s="299" t="str">
        <f t="shared" si="408"/>
        <v/>
      </c>
      <c r="BS898" s="302"/>
      <c r="BT898" s="298" t="str">
        <f t="shared" si="409"/>
        <v/>
      </c>
      <c r="BU898" s="298" t="str">
        <f t="shared" si="410"/>
        <v/>
      </c>
      <c r="BV898" s="298" t="str">
        <f t="shared" si="411"/>
        <v/>
      </c>
      <c r="BW898" s="300"/>
      <c r="BX898" s="298" t="str">
        <f t="shared" si="412"/>
        <v/>
      </c>
      <c r="BY898" s="298" t="str">
        <f t="shared" si="413"/>
        <v/>
      </c>
      <c r="BZ898" s="113"/>
      <c r="CA898" s="114"/>
      <c r="CL898" s="358" t="str">
        <f>IFERROR(VLOOKUP(C898,'Data Sheet'!$A$3:$B$16,2,FALSE),"")</f>
        <v/>
      </c>
    </row>
    <row r="899" spans="1:90" ht="25.5" customHeight="1">
      <c r="A899" s="100"/>
      <c r="B899" s="107" t="str">
        <f t="shared" si="416"/>
        <v>--</v>
      </c>
      <c r="C899" s="304"/>
      <c r="D899" s="305" t="str">
        <f>IFERROR(IF(VLOOKUP(C899,'Data Sheet'!$A$3:$D$16,4,FALSE)=0,"",VLOOKUP(C899,'Data Sheet'!$A$3:$D$16,4,FALSE)),"")</f>
        <v/>
      </c>
      <c r="E899" s="306"/>
      <c r="F899" s="307" t="str">
        <f>IFERROR(IF(VLOOKUP(E899,'Data Sheet'!$C$19:$D$80,2,FALSE)=0,"",VLOOKUP(E899,'Data Sheet'!$C$19:$D$80,2,FALSE)),"")</f>
        <v/>
      </c>
      <c r="G899" s="308" t="str">
        <f t="shared" si="414"/>
        <v>-</v>
      </c>
      <c r="H899" s="108"/>
      <c r="I899" s="304"/>
      <c r="J899" s="109" t="e">
        <f t="shared" si="415"/>
        <v>#VALUE!</v>
      </c>
      <c r="K899" s="104" t="str">
        <f>IFERROR(INDEX('Data Sheet'!$C$104:$C$181,MATCH(I899,'Data Sheet'!$F$104:$F$181,0)),"")</f>
        <v/>
      </c>
      <c r="L899" s="260" t="str">
        <f>IFERROR(INDEX('Data Sheet'!$G$104:$G$181,MATCH(I899,'Data Sheet'!$F$104:$F$181,0)),"")</f>
        <v/>
      </c>
      <c r="M899" s="220"/>
      <c r="N899" s="303"/>
      <c r="O899" s="303"/>
      <c r="P899" s="110" t="str">
        <f>IFERROR(INDEX(Setup!$D$44:$D$70,MATCH(M899,Setup!$K$44:$K$70,0))&amp;"","")</f>
        <v/>
      </c>
      <c r="Q899" s="110" t="str">
        <f>IFERROR(INDEX(Setup!$E$44:$E$70,MATCH(M899,Setup!$K$44:$K$70,0))&amp;"","")</f>
        <v/>
      </c>
      <c r="R899" s="110" t="str">
        <f>IFERROR(INDEX(Setup!$L$44:$L$70,MATCH(M899,Setup!$K$44:$K$70,0))&amp;"","")</f>
        <v/>
      </c>
      <c r="S899" s="110" t="str">
        <f>Setup!$C$30</f>
        <v>USD</v>
      </c>
      <c r="T899" s="111" t="str">
        <f>IFERROR(INDEX('Data Sheet'!$B$104:$B$181,MATCH(I899,'Data Sheet'!$F$104:$F$181,0)),"")</f>
        <v/>
      </c>
      <c r="U899" s="112" t="str">
        <f>IFERROR(INDEX('Data Sheet'!$D$104:$D$181,MATCH(I899,'Data Sheet'!$F$104:$F$181,0)),"")</f>
        <v/>
      </c>
      <c r="V899" s="102"/>
      <c r="W899" s="221" t="e">
        <f>IF(V899=Setup!$C$30,"Grant",IF(V899=Setup!$C$31,"Local",IF(V899=Setup!$C$32,"Other",IF(ISBLANK(V899),"","Other"))))</f>
        <v>#N/A</v>
      </c>
      <c r="X899" s="295"/>
      <c r="Y899" s="296" t="str">
        <f>IF(X899&lt;&gt;"",X899/VLOOKUP($V899,Setup!$C$30:$D$41,2,0),"")</f>
        <v/>
      </c>
      <c r="Z899" s="297"/>
      <c r="AA899" s="298" t="str">
        <f t="shared" si="388"/>
        <v/>
      </c>
      <c r="AB899" s="297"/>
      <c r="AC899" s="299" t="str">
        <f t="shared" si="389"/>
        <v/>
      </c>
      <c r="AD899" s="297"/>
      <c r="AE899" s="299" t="str">
        <f t="shared" si="390"/>
        <v/>
      </c>
      <c r="AF899" s="297"/>
      <c r="AG899" s="298" t="str">
        <f t="shared" si="391"/>
        <v/>
      </c>
      <c r="AH899" s="298" t="str">
        <f t="shared" si="392"/>
        <v/>
      </c>
      <c r="AI899" s="298" t="str">
        <f t="shared" si="393"/>
        <v/>
      </c>
      <c r="AJ899" s="300"/>
      <c r="AK899" s="295"/>
      <c r="AL899" s="296" t="str">
        <f>IF(AK899&lt;&gt;"",AK899/VLOOKUP($V899,Setup!$C$30:$D$41,2,0),"")</f>
        <v/>
      </c>
      <c r="AM899" s="301"/>
      <c r="AN899" s="299" t="str">
        <f t="shared" si="394"/>
        <v/>
      </c>
      <c r="AO899" s="301"/>
      <c r="AP899" s="299" t="str">
        <f t="shared" si="395"/>
        <v/>
      </c>
      <c r="AQ899" s="301"/>
      <c r="AR899" s="299" t="str">
        <f t="shared" si="396"/>
        <v/>
      </c>
      <c r="AS899" s="301"/>
      <c r="AT899" s="298" t="str">
        <f t="shared" si="397"/>
        <v/>
      </c>
      <c r="AU899" s="298" t="str">
        <f t="shared" si="398"/>
        <v/>
      </c>
      <c r="AV899" s="298" t="str">
        <f t="shared" si="399"/>
        <v/>
      </c>
      <c r="AW899" s="300"/>
      <c r="AX899" s="295"/>
      <c r="AY899" s="296" t="str">
        <f>IF(AX899&lt;&gt;"",AX899/VLOOKUP($V899,Setup!$C$30:$D$41,2,0),"")</f>
        <v/>
      </c>
      <c r="AZ899" s="302"/>
      <c r="BA899" s="299" t="str">
        <f t="shared" si="400"/>
        <v/>
      </c>
      <c r="BB899" s="302"/>
      <c r="BC899" s="299" t="str">
        <f t="shared" si="401"/>
        <v/>
      </c>
      <c r="BD899" s="302"/>
      <c r="BE899" s="299" t="str">
        <f t="shared" si="402"/>
        <v/>
      </c>
      <c r="BF899" s="302"/>
      <c r="BG899" s="298" t="str">
        <f t="shared" si="403"/>
        <v/>
      </c>
      <c r="BH899" s="298" t="str">
        <f t="shared" si="404"/>
        <v/>
      </c>
      <c r="BI899" s="298" t="str">
        <f t="shared" si="405"/>
        <v/>
      </c>
      <c r="BJ899" s="300"/>
      <c r="BK899" s="295"/>
      <c r="BL899" s="296" t="str">
        <f>IF(BK899&lt;&gt;"",BK899/VLOOKUP($V899,Setup!$C$30:$D$41,2,0),"")</f>
        <v/>
      </c>
      <c r="BM899" s="302"/>
      <c r="BN899" s="299" t="str">
        <f t="shared" si="406"/>
        <v/>
      </c>
      <c r="BO899" s="302"/>
      <c r="BP899" s="299" t="str">
        <f t="shared" si="407"/>
        <v/>
      </c>
      <c r="BQ899" s="302"/>
      <c r="BR899" s="299" t="str">
        <f t="shared" si="408"/>
        <v/>
      </c>
      <c r="BS899" s="302"/>
      <c r="BT899" s="298" t="str">
        <f t="shared" si="409"/>
        <v/>
      </c>
      <c r="BU899" s="298" t="str">
        <f t="shared" si="410"/>
        <v/>
      </c>
      <c r="BV899" s="298" t="str">
        <f t="shared" si="411"/>
        <v/>
      </c>
      <c r="BW899" s="300"/>
      <c r="BX899" s="298" t="str">
        <f t="shared" si="412"/>
        <v/>
      </c>
      <c r="BY899" s="298" t="str">
        <f t="shared" si="413"/>
        <v/>
      </c>
      <c r="BZ899" s="113"/>
      <c r="CA899" s="114"/>
      <c r="CL899" s="358" t="str">
        <f>IFERROR(VLOOKUP(C899,'Data Sheet'!$A$3:$B$16,2,FALSE),"")</f>
        <v/>
      </c>
    </row>
    <row r="900" spans="1:90" ht="25.5" customHeight="1">
      <c r="A900" s="100"/>
      <c r="B900" s="107" t="str">
        <f t="shared" si="416"/>
        <v>--</v>
      </c>
      <c r="C900" s="304"/>
      <c r="D900" s="305" t="str">
        <f>IFERROR(IF(VLOOKUP(C900,'Data Sheet'!$A$3:$D$16,4,FALSE)=0,"",VLOOKUP(C900,'Data Sheet'!$A$3:$D$16,4,FALSE)),"")</f>
        <v/>
      </c>
      <c r="E900" s="306"/>
      <c r="F900" s="307" t="str">
        <f>IFERROR(IF(VLOOKUP(E900,'Data Sheet'!$C$19:$D$80,2,FALSE)=0,"",VLOOKUP(E900,'Data Sheet'!$C$19:$D$80,2,FALSE)),"")</f>
        <v/>
      </c>
      <c r="G900" s="308" t="str">
        <f t="shared" si="414"/>
        <v>-</v>
      </c>
      <c r="H900" s="108"/>
      <c r="I900" s="304"/>
      <c r="J900" s="109" t="e">
        <f t="shared" si="415"/>
        <v>#VALUE!</v>
      </c>
      <c r="K900" s="104" t="str">
        <f>IFERROR(INDEX('Data Sheet'!$C$104:$C$181,MATCH(I900,'Data Sheet'!$F$104:$F$181,0)),"")</f>
        <v/>
      </c>
      <c r="L900" s="260" t="str">
        <f>IFERROR(INDEX('Data Sheet'!$G$104:$G$181,MATCH(I900,'Data Sheet'!$F$104:$F$181,0)),"")</f>
        <v/>
      </c>
      <c r="M900" s="220"/>
      <c r="N900" s="303"/>
      <c r="O900" s="303"/>
      <c r="P900" s="110" t="str">
        <f>IFERROR(INDEX(Setup!$D$44:$D$70,MATCH(M900,Setup!$K$44:$K$70,0))&amp;"","")</f>
        <v/>
      </c>
      <c r="Q900" s="110" t="str">
        <f>IFERROR(INDEX(Setup!$E$44:$E$70,MATCH(M900,Setup!$K$44:$K$70,0))&amp;"","")</f>
        <v/>
      </c>
      <c r="R900" s="110" t="str">
        <f>IFERROR(INDEX(Setup!$L$44:$L$70,MATCH(M900,Setup!$K$44:$K$70,0))&amp;"","")</f>
        <v/>
      </c>
      <c r="S900" s="110" t="str">
        <f>Setup!$C$30</f>
        <v>USD</v>
      </c>
      <c r="T900" s="111" t="str">
        <f>IFERROR(INDEX('Data Sheet'!$B$104:$B$181,MATCH(I900,'Data Sheet'!$F$104:$F$181,0)),"")</f>
        <v/>
      </c>
      <c r="U900" s="112" t="str">
        <f>IFERROR(INDEX('Data Sheet'!$D$104:$D$181,MATCH(I900,'Data Sheet'!$F$104:$F$181,0)),"")</f>
        <v/>
      </c>
      <c r="V900" s="102"/>
      <c r="W900" s="221" t="e">
        <f>IF(V900=Setup!$C$30,"Grant",IF(V900=Setup!$C$31,"Local",IF(V900=Setup!$C$32,"Other",IF(ISBLANK(V900),"","Other"))))</f>
        <v>#N/A</v>
      </c>
      <c r="X900" s="295"/>
      <c r="Y900" s="296" t="str">
        <f>IF(X900&lt;&gt;"",X900/VLOOKUP($V900,Setup!$C$30:$D$41,2,0),"")</f>
        <v/>
      </c>
      <c r="Z900" s="297"/>
      <c r="AA900" s="298" t="str">
        <f t="shared" si="388"/>
        <v/>
      </c>
      <c r="AB900" s="297"/>
      <c r="AC900" s="299" t="str">
        <f t="shared" si="389"/>
        <v/>
      </c>
      <c r="AD900" s="297"/>
      <c r="AE900" s="299" t="str">
        <f t="shared" si="390"/>
        <v/>
      </c>
      <c r="AF900" s="297"/>
      <c r="AG900" s="298" t="str">
        <f t="shared" si="391"/>
        <v/>
      </c>
      <c r="AH900" s="298" t="str">
        <f t="shared" si="392"/>
        <v/>
      </c>
      <c r="AI900" s="298" t="str">
        <f t="shared" si="393"/>
        <v/>
      </c>
      <c r="AJ900" s="300"/>
      <c r="AK900" s="295"/>
      <c r="AL900" s="296" t="str">
        <f>IF(AK900&lt;&gt;"",AK900/VLOOKUP($V900,Setup!$C$30:$D$41,2,0),"")</f>
        <v/>
      </c>
      <c r="AM900" s="301"/>
      <c r="AN900" s="299" t="str">
        <f t="shared" si="394"/>
        <v/>
      </c>
      <c r="AO900" s="301"/>
      <c r="AP900" s="299" t="str">
        <f t="shared" si="395"/>
        <v/>
      </c>
      <c r="AQ900" s="301"/>
      <c r="AR900" s="299" t="str">
        <f t="shared" si="396"/>
        <v/>
      </c>
      <c r="AS900" s="301"/>
      <c r="AT900" s="298" t="str">
        <f t="shared" si="397"/>
        <v/>
      </c>
      <c r="AU900" s="298" t="str">
        <f t="shared" si="398"/>
        <v/>
      </c>
      <c r="AV900" s="298" t="str">
        <f t="shared" si="399"/>
        <v/>
      </c>
      <c r="AW900" s="300"/>
      <c r="AX900" s="295"/>
      <c r="AY900" s="296" t="str">
        <f>IF(AX900&lt;&gt;"",AX900/VLOOKUP($V900,Setup!$C$30:$D$41,2,0),"")</f>
        <v/>
      </c>
      <c r="AZ900" s="302"/>
      <c r="BA900" s="299" t="str">
        <f t="shared" si="400"/>
        <v/>
      </c>
      <c r="BB900" s="302"/>
      <c r="BC900" s="299" t="str">
        <f t="shared" si="401"/>
        <v/>
      </c>
      <c r="BD900" s="302"/>
      <c r="BE900" s="299" t="str">
        <f t="shared" si="402"/>
        <v/>
      </c>
      <c r="BF900" s="302"/>
      <c r="BG900" s="298" t="str">
        <f t="shared" si="403"/>
        <v/>
      </c>
      <c r="BH900" s="298" t="str">
        <f t="shared" si="404"/>
        <v/>
      </c>
      <c r="BI900" s="298" t="str">
        <f t="shared" si="405"/>
        <v/>
      </c>
      <c r="BJ900" s="300"/>
      <c r="BK900" s="295"/>
      <c r="BL900" s="296" t="str">
        <f>IF(BK900&lt;&gt;"",BK900/VLOOKUP($V900,Setup!$C$30:$D$41,2,0),"")</f>
        <v/>
      </c>
      <c r="BM900" s="302"/>
      <c r="BN900" s="299" t="str">
        <f t="shared" si="406"/>
        <v/>
      </c>
      <c r="BO900" s="302"/>
      <c r="BP900" s="299" t="str">
        <f t="shared" si="407"/>
        <v/>
      </c>
      <c r="BQ900" s="302"/>
      <c r="BR900" s="299" t="str">
        <f t="shared" si="408"/>
        <v/>
      </c>
      <c r="BS900" s="302"/>
      <c r="BT900" s="298" t="str">
        <f t="shared" si="409"/>
        <v/>
      </c>
      <c r="BU900" s="298" t="str">
        <f t="shared" si="410"/>
        <v/>
      </c>
      <c r="BV900" s="298" t="str">
        <f t="shared" si="411"/>
        <v/>
      </c>
      <c r="BW900" s="300"/>
      <c r="BX900" s="298" t="str">
        <f t="shared" si="412"/>
        <v/>
      </c>
      <c r="BY900" s="298" t="str">
        <f t="shared" si="413"/>
        <v/>
      </c>
      <c r="BZ900" s="113"/>
      <c r="CA900" s="114"/>
      <c r="CL900" s="358" t="str">
        <f>IFERROR(VLOOKUP(C900,'Data Sheet'!$A$3:$B$16,2,FALSE),"")</f>
        <v/>
      </c>
    </row>
    <row r="901" spans="1:90" ht="25.5" customHeight="1">
      <c r="A901" s="100"/>
      <c r="B901" s="107" t="str">
        <f t="shared" si="416"/>
        <v>--</v>
      </c>
      <c r="C901" s="304"/>
      <c r="D901" s="305" t="str">
        <f>IFERROR(IF(VLOOKUP(C901,'Data Sheet'!$A$3:$D$16,4,FALSE)=0,"",VLOOKUP(C901,'Data Sheet'!$A$3:$D$16,4,FALSE)),"")</f>
        <v/>
      </c>
      <c r="E901" s="306"/>
      <c r="F901" s="307" t="str">
        <f>IFERROR(IF(VLOOKUP(E901,'Data Sheet'!$C$19:$D$80,2,FALSE)=0,"",VLOOKUP(E901,'Data Sheet'!$C$19:$D$80,2,FALSE)),"")</f>
        <v/>
      </c>
      <c r="G901" s="308" t="str">
        <f t="shared" si="414"/>
        <v>-</v>
      </c>
      <c r="H901" s="108"/>
      <c r="I901" s="304"/>
      <c r="J901" s="109" t="e">
        <f t="shared" si="415"/>
        <v>#VALUE!</v>
      </c>
      <c r="K901" s="104" t="str">
        <f>IFERROR(INDEX('Data Sheet'!$C$104:$C$181,MATCH(I901,'Data Sheet'!$F$104:$F$181,0)),"")</f>
        <v/>
      </c>
      <c r="L901" s="260" t="str">
        <f>IFERROR(INDEX('Data Sheet'!$G$104:$G$181,MATCH(I901,'Data Sheet'!$F$104:$F$181,0)),"")</f>
        <v/>
      </c>
      <c r="M901" s="220"/>
      <c r="N901" s="303"/>
      <c r="O901" s="303"/>
      <c r="P901" s="110" t="str">
        <f>IFERROR(INDEX(Setup!$D$44:$D$70,MATCH(M901,Setup!$K$44:$K$70,0))&amp;"","")</f>
        <v/>
      </c>
      <c r="Q901" s="110" t="str">
        <f>IFERROR(INDEX(Setup!$E$44:$E$70,MATCH(M901,Setup!$K$44:$K$70,0))&amp;"","")</f>
        <v/>
      </c>
      <c r="R901" s="110" t="str">
        <f>IFERROR(INDEX(Setup!$L$44:$L$70,MATCH(M901,Setup!$K$44:$K$70,0))&amp;"","")</f>
        <v/>
      </c>
      <c r="S901" s="110" t="str">
        <f>Setup!$C$30</f>
        <v>USD</v>
      </c>
      <c r="T901" s="111" t="str">
        <f>IFERROR(INDEX('Data Sheet'!$B$104:$B$181,MATCH(I901,'Data Sheet'!$F$104:$F$181,0)),"")</f>
        <v/>
      </c>
      <c r="U901" s="112" t="str">
        <f>IFERROR(INDEX('Data Sheet'!$D$104:$D$181,MATCH(I901,'Data Sheet'!$F$104:$F$181,0)),"")</f>
        <v/>
      </c>
      <c r="V901" s="102"/>
      <c r="W901" s="221" t="e">
        <f>IF(V901=Setup!$C$30,"Grant",IF(V901=Setup!$C$31,"Local",IF(V901=Setup!$C$32,"Other",IF(ISBLANK(V901),"","Other"))))</f>
        <v>#N/A</v>
      </c>
      <c r="X901" s="295"/>
      <c r="Y901" s="296" t="str">
        <f>IF(X901&lt;&gt;"",X901/VLOOKUP($V901,Setup!$C$30:$D$41,2,0),"")</f>
        <v/>
      </c>
      <c r="Z901" s="297"/>
      <c r="AA901" s="298" t="str">
        <f t="shared" ref="AA901:AA964" si="417">IFERROR(IF(AND(NOT(Z901=""),NOT(Y901="")),Z901*Y901,""),"")</f>
        <v/>
      </c>
      <c r="AB901" s="297"/>
      <c r="AC901" s="299" t="str">
        <f t="shared" ref="AC901:AC964" si="418">IFERROR(IF(AND(NOT(AB901=""),NOT(Y901="")),AB901*Y901,""),"")</f>
        <v/>
      </c>
      <c r="AD901" s="297"/>
      <c r="AE901" s="299" t="str">
        <f t="shared" ref="AE901:AE964" si="419">IFERROR(IF(AND(NOT(AD901=""),NOT(Y901="")),AD901*Y901,""),"")</f>
        <v/>
      </c>
      <c r="AF901" s="297"/>
      <c r="AG901" s="298" t="str">
        <f t="shared" ref="AG901:AG964" si="420">IFERROR(IF(AND(NOT(AF901=""),NOT(Y901="")),AF901*Y901,""),"")</f>
        <v/>
      </c>
      <c r="AH901" s="298" t="str">
        <f t="shared" ref="AH901:AH964" si="421">IFERROR(IF(OR(NOT(Z901=""),NOT(AF901=""),NOT(AB901=""),NOT(AD901="")),Z901+AF901+AB901+AD901,""),"")</f>
        <v/>
      </c>
      <c r="AI901" s="298" t="str">
        <f t="shared" ref="AI901:AI964" si="422">IF(SUM(AA901,AC901,AE901,AG901)&gt;0,SUM(AA901,AC901,AE901,AG901),"")</f>
        <v/>
      </c>
      <c r="AJ901" s="300"/>
      <c r="AK901" s="295"/>
      <c r="AL901" s="296" t="str">
        <f>IF(AK901&lt;&gt;"",AK901/VLOOKUP($V901,Setup!$C$30:$D$41,2,0),"")</f>
        <v/>
      </c>
      <c r="AM901" s="301"/>
      <c r="AN901" s="299" t="str">
        <f t="shared" ref="AN901:AN964" si="423">IFERROR(IF(AND(NOT(AM901=""),NOT(AL901="")),AM901*$AL901,""),"")</f>
        <v/>
      </c>
      <c r="AO901" s="301"/>
      <c r="AP901" s="299" t="str">
        <f t="shared" ref="AP901:AP964" si="424">IFERROR(IF(AND(NOT(AO901=""),NOT(AL901="")),AO901*$AL901,""),"")</f>
        <v/>
      </c>
      <c r="AQ901" s="301"/>
      <c r="AR901" s="299" t="str">
        <f t="shared" ref="AR901:AR964" si="425">IFERROR(IF(AND(NOT(AQ901=""),NOT(AL901="")),AQ901*$AL901,""),"")</f>
        <v/>
      </c>
      <c r="AS901" s="301"/>
      <c r="AT901" s="298" t="str">
        <f t="shared" ref="AT901:AT964" si="426">IFERROR(IF(AND(NOT(AS901=""),NOT(AL901="")),AS901*$AL901,""),"")</f>
        <v/>
      </c>
      <c r="AU901" s="298" t="str">
        <f t="shared" ref="AU901:AU964" si="427">IFERROR(IF(OR(NOT(AM901=""),NOT(AS901=""),NOT(AO901=""),NOT(AQ901="")),AM901+AS901+AO901+AQ901,""),"")</f>
        <v/>
      </c>
      <c r="AV901" s="298" t="str">
        <f t="shared" ref="AV901:AV964" si="428">IF(SUM(AN901,AT901,AP901,AR901)&gt;0,SUM(AN901,AT901,AP901,AR901),"")</f>
        <v/>
      </c>
      <c r="AW901" s="300"/>
      <c r="AX901" s="295"/>
      <c r="AY901" s="296" t="str">
        <f>IF(AX901&lt;&gt;"",AX901/VLOOKUP($V901,Setup!$C$30:$D$41,2,0),"")</f>
        <v/>
      </c>
      <c r="AZ901" s="302"/>
      <c r="BA901" s="299" t="str">
        <f t="shared" ref="BA901:BA964" si="429">IFERROR(IF(AND(NOT(AZ901=""),NOT(AY901="")),AZ901*$AY901,""),"")</f>
        <v/>
      </c>
      <c r="BB901" s="302"/>
      <c r="BC901" s="299" t="str">
        <f t="shared" ref="BC901:BC964" si="430">IFERROR(IF(AND(NOT(BB901=""),NOT(AY901="")),BB901*$AY901,""),"")</f>
        <v/>
      </c>
      <c r="BD901" s="302"/>
      <c r="BE901" s="299" t="str">
        <f t="shared" ref="BE901:BE964" si="431">IFERROR(IF(AND(NOT(BD901=""),NOT(AY901="")),BD901*$AY901,""),"")</f>
        <v/>
      </c>
      <c r="BF901" s="302"/>
      <c r="BG901" s="298" t="str">
        <f t="shared" ref="BG901:BG964" si="432">IFERROR(IF(AND(NOT(BF901=""),NOT(AY901="")),BF901*$AY901,""),"")</f>
        <v/>
      </c>
      <c r="BH901" s="298" t="str">
        <f t="shared" ref="BH901:BH964" si="433">IFERROR(IF(OR(NOT(AZ901=""),NOT(BF901=""),NOT(BB901=""),NOT(BD901="")),AZ901+BF901+BB901+BD901,""),"")</f>
        <v/>
      </c>
      <c r="BI901" s="298" t="str">
        <f t="shared" ref="BI901:BI964" si="434">IF(SUM(BA901,BG901,BC901,BE901)&gt;0,SUM(BA901,BG901,BC901,BE901),"")</f>
        <v/>
      </c>
      <c r="BJ901" s="300"/>
      <c r="BK901" s="295"/>
      <c r="BL901" s="296" t="str">
        <f>IF(BK901&lt;&gt;"",BK901/VLOOKUP($V901,Setup!$C$30:$D$41,2,0),"")</f>
        <v/>
      </c>
      <c r="BM901" s="302"/>
      <c r="BN901" s="299" t="str">
        <f t="shared" ref="BN901:BN964" si="435">IFERROR(IF(AND(NOT(BM901=""),NOT(BL901="")),BM901*$BL901,""),"")</f>
        <v/>
      </c>
      <c r="BO901" s="302"/>
      <c r="BP901" s="299" t="str">
        <f t="shared" ref="BP901:BP964" si="436">IFERROR(IF(AND(NOT(BO901=""),NOT(BL901="")),BO901*$BL901,""),"")</f>
        <v/>
      </c>
      <c r="BQ901" s="302"/>
      <c r="BR901" s="299" t="str">
        <f t="shared" ref="BR901:BR964" si="437">IFERROR(IF(AND(NOT(BQ901=""),NOT(BL901="")),BQ901*$BL901,""),"")</f>
        <v/>
      </c>
      <c r="BS901" s="302"/>
      <c r="BT901" s="298" t="str">
        <f t="shared" ref="BT901:BT964" si="438">IFERROR(IF(AND(NOT(BS901=""),NOT(BL901="")),BS901*$BL901,""),"")</f>
        <v/>
      </c>
      <c r="BU901" s="298" t="str">
        <f t="shared" ref="BU901:BU964" si="439">IFERROR(IF(OR(NOT(BM901=""),NOT(BS901=""),NOT(BO901=""),NOT(BQ901="")),BM901+BS901+BO901+BQ901,""),"")</f>
        <v/>
      </c>
      <c r="BV901" s="298" t="str">
        <f t="shared" ref="BV901:BV964" si="440">IF(SUM(BN901,BT901,BP901,BR901)&gt;0,SUM(BN901,BT901,BP901,BR901),"")</f>
        <v/>
      </c>
      <c r="BW901" s="300"/>
      <c r="BX901" s="298" t="str">
        <f t="shared" ref="BX901:BX964" si="441">IF(SUM(AH901,AU901,BH901,BU901)&gt;0,SUM(AH901,AU901,BH901,BU901),"")</f>
        <v/>
      </c>
      <c r="BY901" s="298" t="str">
        <f t="shared" ref="BY901:BY964" si="442">IF(SUM(AI901,AV901,BI901,BV901)&gt;0,SUM(AI901,AV901,BI901,BV901),"")</f>
        <v/>
      </c>
      <c r="BZ901" s="113"/>
      <c r="CA901" s="114"/>
      <c r="CL901" s="358" t="str">
        <f>IFERROR(VLOOKUP(C901,'Data Sheet'!$A$3:$B$16,2,FALSE),"")</f>
        <v/>
      </c>
    </row>
    <row r="902" spans="1:90" ht="25.5" customHeight="1">
      <c r="A902" s="100"/>
      <c r="B902" s="107" t="str">
        <f t="shared" si="416"/>
        <v>--</v>
      </c>
      <c r="C902" s="304"/>
      <c r="D902" s="305" t="str">
        <f>IFERROR(IF(VLOOKUP(C902,'Data Sheet'!$A$3:$D$16,4,FALSE)=0,"",VLOOKUP(C902,'Data Sheet'!$A$3:$D$16,4,FALSE)),"")</f>
        <v/>
      </c>
      <c r="E902" s="306"/>
      <c r="F902" s="307" t="str">
        <f>IFERROR(IF(VLOOKUP(E902,'Data Sheet'!$C$19:$D$80,2,FALSE)=0,"",VLOOKUP(E902,'Data Sheet'!$C$19:$D$80,2,FALSE)),"")</f>
        <v/>
      </c>
      <c r="G902" s="308" t="str">
        <f t="shared" ref="G902:G965" si="443">CONCATENATE(D902,"-",F902)</f>
        <v>-</v>
      </c>
      <c r="H902" s="108"/>
      <c r="I902" s="304"/>
      <c r="J902" s="109" t="e">
        <f t="shared" ref="J902:J965" si="444">LEFT(I902,SEARCH(".",I902,1)+1)</f>
        <v>#VALUE!</v>
      </c>
      <c r="K902" s="104" t="str">
        <f>IFERROR(INDEX('Data Sheet'!$C$104:$C$181,MATCH(I902,'Data Sheet'!$F$104:$F$181,0)),"")</f>
        <v/>
      </c>
      <c r="L902" s="260" t="str">
        <f>IFERROR(INDEX('Data Sheet'!$G$104:$G$181,MATCH(I902,'Data Sheet'!$F$104:$F$181,0)),"")</f>
        <v/>
      </c>
      <c r="M902" s="220"/>
      <c r="N902" s="303"/>
      <c r="O902" s="303"/>
      <c r="P902" s="110" t="str">
        <f>IFERROR(INDEX(Setup!$D$44:$D$70,MATCH(M902,Setup!$K$44:$K$70,0))&amp;"","")</f>
        <v/>
      </c>
      <c r="Q902" s="110" t="str">
        <f>IFERROR(INDEX(Setup!$E$44:$E$70,MATCH(M902,Setup!$K$44:$K$70,0))&amp;"","")</f>
        <v/>
      </c>
      <c r="R902" s="110" t="str">
        <f>IFERROR(INDEX(Setup!$L$44:$L$70,MATCH(M902,Setup!$K$44:$K$70,0))&amp;"","")</f>
        <v/>
      </c>
      <c r="S902" s="110" t="str">
        <f>Setup!$C$30</f>
        <v>USD</v>
      </c>
      <c r="T902" s="111" t="str">
        <f>IFERROR(INDEX('Data Sheet'!$B$104:$B$181,MATCH(I902,'Data Sheet'!$F$104:$F$181,0)),"")</f>
        <v/>
      </c>
      <c r="U902" s="112" t="str">
        <f>IFERROR(INDEX('Data Sheet'!$D$104:$D$181,MATCH(I902,'Data Sheet'!$F$104:$F$181,0)),"")</f>
        <v/>
      </c>
      <c r="V902" s="102"/>
      <c r="W902" s="221" t="e">
        <f>IF(V902=Setup!$C$30,"Grant",IF(V902=Setup!$C$31,"Local",IF(V902=Setup!$C$32,"Other",IF(ISBLANK(V902),"","Other"))))</f>
        <v>#N/A</v>
      </c>
      <c r="X902" s="295"/>
      <c r="Y902" s="296" t="str">
        <f>IF(X902&lt;&gt;"",X902/VLOOKUP($V902,Setup!$C$30:$D$41,2,0),"")</f>
        <v/>
      </c>
      <c r="Z902" s="297"/>
      <c r="AA902" s="298" t="str">
        <f t="shared" si="417"/>
        <v/>
      </c>
      <c r="AB902" s="297"/>
      <c r="AC902" s="299" t="str">
        <f t="shared" si="418"/>
        <v/>
      </c>
      <c r="AD902" s="297"/>
      <c r="AE902" s="299" t="str">
        <f t="shared" si="419"/>
        <v/>
      </c>
      <c r="AF902" s="297"/>
      <c r="AG902" s="298" t="str">
        <f t="shared" si="420"/>
        <v/>
      </c>
      <c r="AH902" s="298" t="str">
        <f t="shared" si="421"/>
        <v/>
      </c>
      <c r="AI902" s="298" t="str">
        <f t="shared" si="422"/>
        <v/>
      </c>
      <c r="AJ902" s="300"/>
      <c r="AK902" s="295"/>
      <c r="AL902" s="296" t="str">
        <f>IF(AK902&lt;&gt;"",AK902/VLOOKUP($V902,Setup!$C$30:$D$41,2,0),"")</f>
        <v/>
      </c>
      <c r="AM902" s="301"/>
      <c r="AN902" s="299" t="str">
        <f t="shared" si="423"/>
        <v/>
      </c>
      <c r="AO902" s="301"/>
      <c r="AP902" s="299" t="str">
        <f t="shared" si="424"/>
        <v/>
      </c>
      <c r="AQ902" s="301"/>
      <c r="AR902" s="299" t="str">
        <f t="shared" si="425"/>
        <v/>
      </c>
      <c r="AS902" s="301"/>
      <c r="AT902" s="298" t="str">
        <f t="shared" si="426"/>
        <v/>
      </c>
      <c r="AU902" s="298" t="str">
        <f t="shared" si="427"/>
        <v/>
      </c>
      <c r="AV902" s="298" t="str">
        <f t="shared" si="428"/>
        <v/>
      </c>
      <c r="AW902" s="300"/>
      <c r="AX902" s="295"/>
      <c r="AY902" s="296" t="str">
        <f>IF(AX902&lt;&gt;"",AX902/VLOOKUP($V902,Setup!$C$30:$D$41,2,0),"")</f>
        <v/>
      </c>
      <c r="AZ902" s="302"/>
      <c r="BA902" s="299" t="str">
        <f t="shared" si="429"/>
        <v/>
      </c>
      <c r="BB902" s="302"/>
      <c r="BC902" s="299" t="str">
        <f t="shared" si="430"/>
        <v/>
      </c>
      <c r="BD902" s="302"/>
      <c r="BE902" s="299" t="str">
        <f t="shared" si="431"/>
        <v/>
      </c>
      <c r="BF902" s="302"/>
      <c r="BG902" s="298" t="str">
        <f t="shared" si="432"/>
        <v/>
      </c>
      <c r="BH902" s="298" t="str">
        <f t="shared" si="433"/>
        <v/>
      </c>
      <c r="BI902" s="298" t="str">
        <f t="shared" si="434"/>
        <v/>
      </c>
      <c r="BJ902" s="300"/>
      <c r="BK902" s="295"/>
      <c r="BL902" s="296" t="str">
        <f>IF(BK902&lt;&gt;"",BK902/VLOOKUP($V902,Setup!$C$30:$D$41,2,0),"")</f>
        <v/>
      </c>
      <c r="BM902" s="302"/>
      <c r="BN902" s="299" t="str">
        <f t="shared" si="435"/>
        <v/>
      </c>
      <c r="BO902" s="302"/>
      <c r="BP902" s="299" t="str">
        <f t="shared" si="436"/>
        <v/>
      </c>
      <c r="BQ902" s="302"/>
      <c r="BR902" s="299" t="str">
        <f t="shared" si="437"/>
        <v/>
      </c>
      <c r="BS902" s="302"/>
      <c r="BT902" s="298" t="str">
        <f t="shared" si="438"/>
        <v/>
      </c>
      <c r="BU902" s="298" t="str">
        <f t="shared" si="439"/>
        <v/>
      </c>
      <c r="BV902" s="298" t="str">
        <f t="shared" si="440"/>
        <v/>
      </c>
      <c r="BW902" s="300"/>
      <c r="BX902" s="298" t="str">
        <f t="shared" si="441"/>
        <v/>
      </c>
      <c r="BY902" s="298" t="str">
        <f t="shared" si="442"/>
        <v/>
      </c>
      <c r="BZ902" s="113"/>
      <c r="CA902" s="114"/>
      <c r="CL902" s="358" t="str">
        <f>IFERROR(VLOOKUP(C902,'Data Sheet'!$A$3:$B$16,2,FALSE),"")</f>
        <v/>
      </c>
    </row>
    <row r="903" spans="1:90" ht="25.5" customHeight="1">
      <c r="A903" s="100"/>
      <c r="B903" s="107" t="str">
        <f t="shared" si="416"/>
        <v>--</v>
      </c>
      <c r="C903" s="304"/>
      <c r="D903" s="305" t="str">
        <f>IFERROR(IF(VLOOKUP(C903,'Data Sheet'!$A$3:$D$16,4,FALSE)=0,"",VLOOKUP(C903,'Data Sheet'!$A$3:$D$16,4,FALSE)),"")</f>
        <v/>
      </c>
      <c r="E903" s="306"/>
      <c r="F903" s="307" t="str">
        <f>IFERROR(IF(VLOOKUP(E903,'Data Sheet'!$C$19:$D$80,2,FALSE)=0,"",VLOOKUP(E903,'Data Sheet'!$C$19:$D$80,2,FALSE)),"")</f>
        <v/>
      </c>
      <c r="G903" s="308" t="str">
        <f t="shared" si="443"/>
        <v>-</v>
      </c>
      <c r="H903" s="108"/>
      <c r="I903" s="304"/>
      <c r="J903" s="109" t="e">
        <f t="shared" si="444"/>
        <v>#VALUE!</v>
      </c>
      <c r="K903" s="104" t="str">
        <f>IFERROR(INDEX('Data Sheet'!$C$104:$C$181,MATCH(I903,'Data Sheet'!$F$104:$F$181,0)),"")</f>
        <v/>
      </c>
      <c r="L903" s="260" t="str">
        <f>IFERROR(INDEX('Data Sheet'!$G$104:$G$181,MATCH(I903,'Data Sheet'!$F$104:$F$181,0)),"")</f>
        <v/>
      </c>
      <c r="M903" s="220"/>
      <c r="N903" s="303"/>
      <c r="O903" s="303"/>
      <c r="P903" s="110" t="str">
        <f>IFERROR(INDEX(Setup!$D$44:$D$70,MATCH(M903,Setup!$K$44:$K$70,0))&amp;"","")</f>
        <v/>
      </c>
      <c r="Q903" s="110" t="str">
        <f>IFERROR(INDEX(Setup!$E$44:$E$70,MATCH(M903,Setup!$K$44:$K$70,0))&amp;"","")</f>
        <v/>
      </c>
      <c r="R903" s="110" t="str">
        <f>IFERROR(INDEX(Setup!$L$44:$L$70,MATCH(M903,Setup!$K$44:$K$70,0))&amp;"","")</f>
        <v/>
      </c>
      <c r="S903" s="110" t="str">
        <f>Setup!$C$30</f>
        <v>USD</v>
      </c>
      <c r="T903" s="111" t="str">
        <f>IFERROR(INDEX('Data Sheet'!$B$104:$B$181,MATCH(I903,'Data Sheet'!$F$104:$F$181,0)),"")</f>
        <v/>
      </c>
      <c r="U903" s="112" t="str">
        <f>IFERROR(INDEX('Data Sheet'!$D$104:$D$181,MATCH(I903,'Data Sheet'!$F$104:$F$181,0)),"")</f>
        <v/>
      </c>
      <c r="V903" s="102"/>
      <c r="W903" s="221" t="e">
        <f>IF(V903=Setup!$C$30,"Grant",IF(V903=Setup!$C$31,"Local",IF(V903=Setup!$C$32,"Other",IF(ISBLANK(V903),"","Other"))))</f>
        <v>#N/A</v>
      </c>
      <c r="X903" s="295"/>
      <c r="Y903" s="296" t="str">
        <f>IF(X903&lt;&gt;"",X903/VLOOKUP($V903,Setup!$C$30:$D$41,2,0),"")</f>
        <v/>
      </c>
      <c r="Z903" s="297"/>
      <c r="AA903" s="298" t="str">
        <f t="shared" si="417"/>
        <v/>
      </c>
      <c r="AB903" s="297"/>
      <c r="AC903" s="299" t="str">
        <f t="shared" si="418"/>
        <v/>
      </c>
      <c r="AD903" s="297"/>
      <c r="AE903" s="299" t="str">
        <f t="shared" si="419"/>
        <v/>
      </c>
      <c r="AF903" s="297"/>
      <c r="AG903" s="298" t="str">
        <f t="shared" si="420"/>
        <v/>
      </c>
      <c r="AH903" s="298" t="str">
        <f t="shared" si="421"/>
        <v/>
      </c>
      <c r="AI903" s="298" t="str">
        <f t="shared" si="422"/>
        <v/>
      </c>
      <c r="AJ903" s="300"/>
      <c r="AK903" s="295"/>
      <c r="AL903" s="296" t="str">
        <f>IF(AK903&lt;&gt;"",AK903/VLOOKUP($V903,Setup!$C$30:$D$41,2,0),"")</f>
        <v/>
      </c>
      <c r="AM903" s="301"/>
      <c r="AN903" s="299" t="str">
        <f t="shared" si="423"/>
        <v/>
      </c>
      <c r="AO903" s="301"/>
      <c r="AP903" s="299" t="str">
        <f t="shared" si="424"/>
        <v/>
      </c>
      <c r="AQ903" s="301"/>
      <c r="AR903" s="299" t="str">
        <f t="shared" si="425"/>
        <v/>
      </c>
      <c r="AS903" s="301"/>
      <c r="AT903" s="298" t="str">
        <f t="shared" si="426"/>
        <v/>
      </c>
      <c r="AU903" s="298" t="str">
        <f t="shared" si="427"/>
        <v/>
      </c>
      <c r="AV903" s="298" t="str">
        <f t="shared" si="428"/>
        <v/>
      </c>
      <c r="AW903" s="300"/>
      <c r="AX903" s="295"/>
      <c r="AY903" s="296" t="str">
        <f>IF(AX903&lt;&gt;"",AX903/VLOOKUP($V903,Setup!$C$30:$D$41,2,0),"")</f>
        <v/>
      </c>
      <c r="AZ903" s="302"/>
      <c r="BA903" s="299" t="str">
        <f t="shared" si="429"/>
        <v/>
      </c>
      <c r="BB903" s="302"/>
      <c r="BC903" s="299" t="str">
        <f t="shared" si="430"/>
        <v/>
      </c>
      <c r="BD903" s="302"/>
      <c r="BE903" s="299" t="str">
        <f t="shared" si="431"/>
        <v/>
      </c>
      <c r="BF903" s="302"/>
      <c r="BG903" s="298" t="str">
        <f t="shared" si="432"/>
        <v/>
      </c>
      <c r="BH903" s="298" t="str">
        <f t="shared" si="433"/>
        <v/>
      </c>
      <c r="BI903" s="298" t="str">
        <f t="shared" si="434"/>
        <v/>
      </c>
      <c r="BJ903" s="300"/>
      <c r="BK903" s="295"/>
      <c r="BL903" s="296" t="str">
        <f>IF(BK903&lt;&gt;"",BK903/VLOOKUP($V903,Setup!$C$30:$D$41,2,0),"")</f>
        <v/>
      </c>
      <c r="BM903" s="302"/>
      <c r="BN903" s="299" t="str">
        <f t="shared" si="435"/>
        <v/>
      </c>
      <c r="BO903" s="302"/>
      <c r="BP903" s="299" t="str">
        <f t="shared" si="436"/>
        <v/>
      </c>
      <c r="BQ903" s="302"/>
      <c r="BR903" s="299" t="str">
        <f t="shared" si="437"/>
        <v/>
      </c>
      <c r="BS903" s="302"/>
      <c r="BT903" s="298" t="str">
        <f t="shared" si="438"/>
        <v/>
      </c>
      <c r="BU903" s="298" t="str">
        <f t="shared" si="439"/>
        <v/>
      </c>
      <c r="BV903" s="298" t="str">
        <f t="shared" si="440"/>
        <v/>
      </c>
      <c r="BW903" s="300"/>
      <c r="BX903" s="298" t="str">
        <f t="shared" si="441"/>
        <v/>
      </c>
      <c r="BY903" s="298" t="str">
        <f t="shared" si="442"/>
        <v/>
      </c>
      <c r="BZ903" s="113"/>
      <c r="CA903" s="114"/>
      <c r="CL903" s="358" t="str">
        <f>IFERROR(VLOOKUP(C903,'Data Sheet'!$A$3:$B$16,2,FALSE),"")</f>
        <v/>
      </c>
    </row>
    <row r="904" spans="1:90" ht="25.5" customHeight="1">
      <c r="A904" s="100"/>
      <c r="B904" s="107" t="str">
        <f t="shared" si="416"/>
        <v>--</v>
      </c>
      <c r="C904" s="304"/>
      <c r="D904" s="305" t="str">
        <f>IFERROR(IF(VLOOKUP(C904,'Data Sheet'!$A$3:$D$16,4,FALSE)=0,"",VLOOKUP(C904,'Data Sheet'!$A$3:$D$16,4,FALSE)),"")</f>
        <v/>
      </c>
      <c r="E904" s="306"/>
      <c r="F904" s="307" t="str">
        <f>IFERROR(IF(VLOOKUP(E904,'Data Sheet'!$C$19:$D$80,2,FALSE)=0,"",VLOOKUP(E904,'Data Sheet'!$C$19:$D$80,2,FALSE)),"")</f>
        <v/>
      </c>
      <c r="G904" s="308" t="str">
        <f t="shared" si="443"/>
        <v>-</v>
      </c>
      <c r="H904" s="108"/>
      <c r="I904" s="304"/>
      <c r="J904" s="109" t="e">
        <f t="shared" si="444"/>
        <v>#VALUE!</v>
      </c>
      <c r="K904" s="104" t="str">
        <f>IFERROR(INDEX('Data Sheet'!$C$104:$C$181,MATCH(I904,'Data Sheet'!$F$104:$F$181,0)),"")</f>
        <v/>
      </c>
      <c r="L904" s="260" t="str">
        <f>IFERROR(INDEX('Data Sheet'!$G$104:$G$181,MATCH(I904,'Data Sheet'!$F$104:$F$181,0)),"")</f>
        <v/>
      </c>
      <c r="M904" s="220"/>
      <c r="N904" s="303"/>
      <c r="O904" s="303"/>
      <c r="P904" s="110" t="str">
        <f>IFERROR(INDEX(Setup!$D$44:$D$70,MATCH(M904,Setup!$K$44:$K$70,0))&amp;"","")</f>
        <v/>
      </c>
      <c r="Q904" s="110" t="str">
        <f>IFERROR(INDEX(Setup!$E$44:$E$70,MATCH(M904,Setup!$K$44:$K$70,0))&amp;"","")</f>
        <v/>
      </c>
      <c r="R904" s="110" t="str">
        <f>IFERROR(INDEX(Setup!$L$44:$L$70,MATCH(M904,Setup!$K$44:$K$70,0))&amp;"","")</f>
        <v/>
      </c>
      <c r="S904" s="110" t="str">
        <f>Setup!$C$30</f>
        <v>USD</v>
      </c>
      <c r="T904" s="111" t="str">
        <f>IFERROR(INDEX('Data Sheet'!$B$104:$B$181,MATCH(I904,'Data Sheet'!$F$104:$F$181,0)),"")</f>
        <v/>
      </c>
      <c r="U904" s="112" t="str">
        <f>IFERROR(INDEX('Data Sheet'!$D$104:$D$181,MATCH(I904,'Data Sheet'!$F$104:$F$181,0)),"")</f>
        <v/>
      </c>
      <c r="V904" s="102"/>
      <c r="W904" s="221" t="e">
        <f>IF(V904=Setup!$C$30,"Grant",IF(V904=Setup!$C$31,"Local",IF(V904=Setup!$C$32,"Other",IF(ISBLANK(V904),"","Other"))))</f>
        <v>#N/A</v>
      </c>
      <c r="X904" s="295"/>
      <c r="Y904" s="296" t="str">
        <f>IF(X904&lt;&gt;"",X904/VLOOKUP($V904,Setup!$C$30:$D$41,2,0),"")</f>
        <v/>
      </c>
      <c r="Z904" s="297"/>
      <c r="AA904" s="298" t="str">
        <f t="shared" si="417"/>
        <v/>
      </c>
      <c r="AB904" s="297"/>
      <c r="AC904" s="299" t="str">
        <f t="shared" si="418"/>
        <v/>
      </c>
      <c r="AD904" s="297"/>
      <c r="AE904" s="299" t="str">
        <f t="shared" si="419"/>
        <v/>
      </c>
      <c r="AF904" s="297"/>
      <c r="AG904" s="298" t="str">
        <f t="shared" si="420"/>
        <v/>
      </c>
      <c r="AH904" s="298" t="str">
        <f t="shared" si="421"/>
        <v/>
      </c>
      <c r="AI904" s="298" t="str">
        <f t="shared" si="422"/>
        <v/>
      </c>
      <c r="AJ904" s="300"/>
      <c r="AK904" s="295"/>
      <c r="AL904" s="296" t="str">
        <f>IF(AK904&lt;&gt;"",AK904/VLOOKUP($V904,Setup!$C$30:$D$41,2,0),"")</f>
        <v/>
      </c>
      <c r="AM904" s="301"/>
      <c r="AN904" s="299" t="str">
        <f t="shared" si="423"/>
        <v/>
      </c>
      <c r="AO904" s="301"/>
      <c r="AP904" s="299" t="str">
        <f t="shared" si="424"/>
        <v/>
      </c>
      <c r="AQ904" s="301"/>
      <c r="AR904" s="299" t="str">
        <f t="shared" si="425"/>
        <v/>
      </c>
      <c r="AS904" s="301"/>
      <c r="AT904" s="298" t="str">
        <f t="shared" si="426"/>
        <v/>
      </c>
      <c r="AU904" s="298" t="str">
        <f t="shared" si="427"/>
        <v/>
      </c>
      <c r="AV904" s="298" t="str">
        <f t="shared" si="428"/>
        <v/>
      </c>
      <c r="AW904" s="300"/>
      <c r="AX904" s="295"/>
      <c r="AY904" s="296" t="str">
        <f>IF(AX904&lt;&gt;"",AX904/VLOOKUP($V904,Setup!$C$30:$D$41,2,0),"")</f>
        <v/>
      </c>
      <c r="AZ904" s="302"/>
      <c r="BA904" s="299" t="str">
        <f t="shared" si="429"/>
        <v/>
      </c>
      <c r="BB904" s="302"/>
      <c r="BC904" s="299" t="str">
        <f t="shared" si="430"/>
        <v/>
      </c>
      <c r="BD904" s="302"/>
      <c r="BE904" s="299" t="str">
        <f t="shared" si="431"/>
        <v/>
      </c>
      <c r="BF904" s="302"/>
      <c r="BG904" s="298" t="str">
        <f t="shared" si="432"/>
        <v/>
      </c>
      <c r="BH904" s="298" t="str">
        <f t="shared" si="433"/>
        <v/>
      </c>
      <c r="BI904" s="298" t="str">
        <f t="shared" si="434"/>
        <v/>
      </c>
      <c r="BJ904" s="300"/>
      <c r="BK904" s="295"/>
      <c r="BL904" s="296" t="str">
        <f>IF(BK904&lt;&gt;"",BK904/VLOOKUP($V904,Setup!$C$30:$D$41,2,0),"")</f>
        <v/>
      </c>
      <c r="BM904" s="302"/>
      <c r="BN904" s="299" t="str">
        <f t="shared" si="435"/>
        <v/>
      </c>
      <c r="BO904" s="302"/>
      <c r="BP904" s="299" t="str">
        <f t="shared" si="436"/>
        <v/>
      </c>
      <c r="BQ904" s="302"/>
      <c r="BR904" s="299" t="str">
        <f t="shared" si="437"/>
        <v/>
      </c>
      <c r="BS904" s="302"/>
      <c r="BT904" s="298" t="str">
        <f t="shared" si="438"/>
        <v/>
      </c>
      <c r="BU904" s="298" t="str">
        <f t="shared" si="439"/>
        <v/>
      </c>
      <c r="BV904" s="298" t="str">
        <f t="shared" si="440"/>
        <v/>
      </c>
      <c r="BW904" s="300"/>
      <c r="BX904" s="298" t="str">
        <f t="shared" si="441"/>
        <v/>
      </c>
      <c r="BY904" s="298" t="str">
        <f t="shared" si="442"/>
        <v/>
      </c>
      <c r="BZ904" s="113"/>
      <c r="CA904" s="114"/>
      <c r="CL904" s="358" t="str">
        <f>IFERROR(VLOOKUP(C904,'Data Sheet'!$A$3:$B$16,2,FALSE),"")</f>
        <v/>
      </c>
    </row>
    <row r="905" spans="1:90" ht="25.5" customHeight="1">
      <c r="A905" s="100"/>
      <c r="B905" s="107" t="str">
        <f t="shared" si="416"/>
        <v>--</v>
      </c>
      <c r="C905" s="304"/>
      <c r="D905" s="305" t="str">
        <f>IFERROR(IF(VLOOKUP(C905,'Data Sheet'!$A$3:$D$16,4,FALSE)=0,"",VLOOKUP(C905,'Data Sheet'!$A$3:$D$16,4,FALSE)),"")</f>
        <v/>
      </c>
      <c r="E905" s="306"/>
      <c r="F905" s="307" t="str">
        <f>IFERROR(IF(VLOOKUP(E905,'Data Sheet'!$C$19:$D$80,2,FALSE)=0,"",VLOOKUP(E905,'Data Sheet'!$C$19:$D$80,2,FALSE)),"")</f>
        <v/>
      </c>
      <c r="G905" s="308" t="str">
        <f t="shared" si="443"/>
        <v>-</v>
      </c>
      <c r="H905" s="108"/>
      <c r="I905" s="304"/>
      <c r="J905" s="109" t="e">
        <f t="shared" si="444"/>
        <v>#VALUE!</v>
      </c>
      <c r="K905" s="104" t="str">
        <f>IFERROR(INDEX('Data Sheet'!$C$104:$C$181,MATCH(I905,'Data Sheet'!$F$104:$F$181,0)),"")</f>
        <v/>
      </c>
      <c r="L905" s="260" t="str">
        <f>IFERROR(INDEX('Data Sheet'!$G$104:$G$181,MATCH(I905,'Data Sheet'!$F$104:$F$181,0)),"")</f>
        <v/>
      </c>
      <c r="M905" s="220"/>
      <c r="N905" s="303"/>
      <c r="O905" s="303"/>
      <c r="P905" s="110" t="str">
        <f>IFERROR(INDEX(Setup!$D$44:$D$70,MATCH(M905,Setup!$K$44:$K$70,0))&amp;"","")</f>
        <v/>
      </c>
      <c r="Q905" s="110" t="str">
        <f>IFERROR(INDEX(Setup!$E$44:$E$70,MATCH(M905,Setup!$K$44:$K$70,0))&amp;"","")</f>
        <v/>
      </c>
      <c r="R905" s="110" t="str">
        <f>IFERROR(INDEX(Setup!$L$44:$L$70,MATCH(M905,Setup!$K$44:$K$70,0))&amp;"","")</f>
        <v/>
      </c>
      <c r="S905" s="110" t="str">
        <f>Setup!$C$30</f>
        <v>USD</v>
      </c>
      <c r="T905" s="111" t="str">
        <f>IFERROR(INDEX('Data Sheet'!$B$104:$B$181,MATCH(I905,'Data Sheet'!$F$104:$F$181,0)),"")</f>
        <v/>
      </c>
      <c r="U905" s="112" t="str">
        <f>IFERROR(INDEX('Data Sheet'!$D$104:$D$181,MATCH(I905,'Data Sheet'!$F$104:$F$181,0)),"")</f>
        <v/>
      </c>
      <c r="V905" s="102"/>
      <c r="W905" s="221" t="e">
        <f>IF(V905=Setup!$C$30,"Grant",IF(V905=Setup!$C$31,"Local",IF(V905=Setup!$C$32,"Other",IF(ISBLANK(V905),"","Other"))))</f>
        <v>#N/A</v>
      </c>
      <c r="X905" s="295"/>
      <c r="Y905" s="296" t="str">
        <f>IF(X905&lt;&gt;"",X905/VLOOKUP($V905,Setup!$C$30:$D$41,2,0),"")</f>
        <v/>
      </c>
      <c r="Z905" s="297"/>
      <c r="AA905" s="298" t="str">
        <f t="shared" si="417"/>
        <v/>
      </c>
      <c r="AB905" s="297"/>
      <c r="AC905" s="299" t="str">
        <f t="shared" si="418"/>
        <v/>
      </c>
      <c r="AD905" s="297"/>
      <c r="AE905" s="299" t="str">
        <f t="shared" si="419"/>
        <v/>
      </c>
      <c r="AF905" s="297"/>
      <c r="AG905" s="298" t="str">
        <f t="shared" si="420"/>
        <v/>
      </c>
      <c r="AH905" s="298" t="str">
        <f t="shared" si="421"/>
        <v/>
      </c>
      <c r="AI905" s="298" t="str">
        <f t="shared" si="422"/>
        <v/>
      </c>
      <c r="AJ905" s="300"/>
      <c r="AK905" s="295"/>
      <c r="AL905" s="296" t="str">
        <f>IF(AK905&lt;&gt;"",AK905/VLOOKUP($V905,Setup!$C$30:$D$41,2,0),"")</f>
        <v/>
      </c>
      <c r="AM905" s="301"/>
      <c r="AN905" s="299" t="str">
        <f t="shared" si="423"/>
        <v/>
      </c>
      <c r="AO905" s="301"/>
      <c r="AP905" s="299" t="str">
        <f t="shared" si="424"/>
        <v/>
      </c>
      <c r="AQ905" s="301"/>
      <c r="AR905" s="299" t="str">
        <f t="shared" si="425"/>
        <v/>
      </c>
      <c r="AS905" s="301"/>
      <c r="AT905" s="298" t="str">
        <f t="shared" si="426"/>
        <v/>
      </c>
      <c r="AU905" s="298" t="str">
        <f t="shared" si="427"/>
        <v/>
      </c>
      <c r="AV905" s="298" t="str">
        <f t="shared" si="428"/>
        <v/>
      </c>
      <c r="AW905" s="300"/>
      <c r="AX905" s="295"/>
      <c r="AY905" s="296" t="str">
        <f>IF(AX905&lt;&gt;"",AX905/VLOOKUP($V905,Setup!$C$30:$D$41,2,0),"")</f>
        <v/>
      </c>
      <c r="AZ905" s="302"/>
      <c r="BA905" s="299" t="str">
        <f t="shared" si="429"/>
        <v/>
      </c>
      <c r="BB905" s="302"/>
      <c r="BC905" s="299" t="str">
        <f t="shared" si="430"/>
        <v/>
      </c>
      <c r="BD905" s="302"/>
      <c r="BE905" s="299" t="str">
        <f t="shared" si="431"/>
        <v/>
      </c>
      <c r="BF905" s="302"/>
      <c r="BG905" s="298" t="str">
        <f t="shared" si="432"/>
        <v/>
      </c>
      <c r="BH905" s="298" t="str">
        <f t="shared" si="433"/>
        <v/>
      </c>
      <c r="BI905" s="298" t="str">
        <f t="shared" si="434"/>
        <v/>
      </c>
      <c r="BJ905" s="300"/>
      <c r="BK905" s="295"/>
      <c r="BL905" s="296" t="str">
        <f>IF(BK905&lt;&gt;"",BK905/VLOOKUP($V905,Setup!$C$30:$D$41,2,0),"")</f>
        <v/>
      </c>
      <c r="BM905" s="302"/>
      <c r="BN905" s="299" t="str">
        <f t="shared" si="435"/>
        <v/>
      </c>
      <c r="BO905" s="302"/>
      <c r="BP905" s="299" t="str">
        <f t="shared" si="436"/>
        <v/>
      </c>
      <c r="BQ905" s="302"/>
      <c r="BR905" s="299" t="str">
        <f t="shared" si="437"/>
        <v/>
      </c>
      <c r="BS905" s="302"/>
      <c r="BT905" s="298" t="str">
        <f t="shared" si="438"/>
        <v/>
      </c>
      <c r="BU905" s="298" t="str">
        <f t="shared" si="439"/>
        <v/>
      </c>
      <c r="BV905" s="298" t="str">
        <f t="shared" si="440"/>
        <v/>
      </c>
      <c r="BW905" s="300"/>
      <c r="BX905" s="298" t="str">
        <f t="shared" si="441"/>
        <v/>
      </c>
      <c r="BY905" s="298" t="str">
        <f t="shared" si="442"/>
        <v/>
      </c>
      <c r="BZ905" s="113"/>
      <c r="CA905" s="114"/>
      <c r="CL905" s="358" t="str">
        <f>IFERROR(VLOOKUP(C905,'Data Sheet'!$A$3:$B$16,2,FALSE),"")</f>
        <v/>
      </c>
    </row>
    <row r="906" spans="1:90" ht="25.5" customHeight="1">
      <c r="A906" s="100"/>
      <c r="B906" s="107" t="str">
        <f t="shared" si="416"/>
        <v>--</v>
      </c>
      <c r="C906" s="304"/>
      <c r="D906" s="305" t="str">
        <f>IFERROR(IF(VLOOKUP(C906,'Data Sheet'!$A$3:$D$16,4,FALSE)=0,"",VLOOKUP(C906,'Data Sheet'!$A$3:$D$16,4,FALSE)),"")</f>
        <v/>
      </c>
      <c r="E906" s="306"/>
      <c r="F906" s="307" t="str">
        <f>IFERROR(IF(VLOOKUP(E906,'Data Sheet'!$C$19:$D$80,2,FALSE)=0,"",VLOOKUP(E906,'Data Sheet'!$C$19:$D$80,2,FALSE)),"")</f>
        <v/>
      </c>
      <c r="G906" s="308" t="str">
        <f t="shared" si="443"/>
        <v>-</v>
      </c>
      <c r="H906" s="108"/>
      <c r="I906" s="304"/>
      <c r="J906" s="109" t="e">
        <f t="shared" si="444"/>
        <v>#VALUE!</v>
      </c>
      <c r="K906" s="104" t="str">
        <f>IFERROR(INDEX('Data Sheet'!$C$104:$C$181,MATCH(I906,'Data Sheet'!$F$104:$F$181,0)),"")</f>
        <v/>
      </c>
      <c r="L906" s="260" t="str">
        <f>IFERROR(INDEX('Data Sheet'!$G$104:$G$181,MATCH(I906,'Data Sheet'!$F$104:$F$181,0)),"")</f>
        <v/>
      </c>
      <c r="M906" s="220"/>
      <c r="N906" s="303"/>
      <c r="O906" s="303"/>
      <c r="P906" s="110" t="str">
        <f>IFERROR(INDEX(Setup!$D$44:$D$70,MATCH(M906,Setup!$K$44:$K$70,0))&amp;"","")</f>
        <v/>
      </c>
      <c r="Q906" s="110" t="str">
        <f>IFERROR(INDEX(Setup!$E$44:$E$70,MATCH(M906,Setup!$K$44:$K$70,0))&amp;"","")</f>
        <v/>
      </c>
      <c r="R906" s="110" t="str">
        <f>IFERROR(INDEX(Setup!$L$44:$L$70,MATCH(M906,Setup!$K$44:$K$70,0))&amp;"","")</f>
        <v/>
      </c>
      <c r="S906" s="110" t="str">
        <f>Setup!$C$30</f>
        <v>USD</v>
      </c>
      <c r="T906" s="111" t="str">
        <f>IFERROR(INDEX('Data Sheet'!$B$104:$B$181,MATCH(I906,'Data Sheet'!$F$104:$F$181,0)),"")</f>
        <v/>
      </c>
      <c r="U906" s="112" t="str">
        <f>IFERROR(INDEX('Data Sheet'!$D$104:$D$181,MATCH(I906,'Data Sheet'!$F$104:$F$181,0)),"")</f>
        <v/>
      </c>
      <c r="V906" s="102"/>
      <c r="W906" s="221" t="e">
        <f>IF(V906=Setup!$C$30,"Grant",IF(V906=Setup!$C$31,"Local",IF(V906=Setup!$C$32,"Other",IF(ISBLANK(V906),"","Other"))))</f>
        <v>#N/A</v>
      </c>
      <c r="X906" s="295"/>
      <c r="Y906" s="296" t="str">
        <f>IF(X906&lt;&gt;"",X906/VLOOKUP($V906,Setup!$C$30:$D$41,2,0),"")</f>
        <v/>
      </c>
      <c r="Z906" s="297"/>
      <c r="AA906" s="298" t="str">
        <f t="shared" si="417"/>
        <v/>
      </c>
      <c r="AB906" s="297"/>
      <c r="AC906" s="299" t="str">
        <f t="shared" si="418"/>
        <v/>
      </c>
      <c r="AD906" s="297"/>
      <c r="AE906" s="299" t="str">
        <f t="shared" si="419"/>
        <v/>
      </c>
      <c r="AF906" s="297"/>
      <c r="AG906" s="298" t="str">
        <f t="shared" si="420"/>
        <v/>
      </c>
      <c r="AH906" s="298" t="str">
        <f t="shared" si="421"/>
        <v/>
      </c>
      <c r="AI906" s="298" t="str">
        <f t="shared" si="422"/>
        <v/>
      </c>
      <c r="AJ906" s="300"/>
      <c r="AK906" s="295"/>
      <c r="AL906" s="296" t="str">
        <f>IF(AK906&lt;&gt;"",AK906/VLOOKUP($V906,Setup!$C$30:$D$41,2,0),"")</f>
        <v/>
      </c>
      <c r="AM906" s="301"/>
      <c r="AN906" s="299" t="str">
        <f t="shared" si="423"/>
        <v/>
      </c>
      <c r="AO906" s="301"/>
      <c r="AP906" s="299" t="str">
        <f t="shared" si="424"/>
        <v/>
      </c>
      <c r="AQ906" s="301"/>
      <c r="AR906" s="299" t="str">
        <f t="shared" si="425"/>
        <v/>
      </c>
      <c r="AS906" s="301"/>
      <c r="AT906" s="298" t="str">
        <f t="shared" si="426"/>
        <v/>
      </c>
      <c r="AU906" s="298" t="str">
        <f t="shared" si="427"/>
        <v/>
      </c>
      <c r="AV906" s="298" t="str">
        <f t="shared" si="428"/>
        <v/>
      </c>
      <c r="AW906" s="300"/>
      <c r="AX906" s="295"/>
      <c r="AY906" s="296" t="str">
        <f>IF(AX906&lt;&gt;"",AX906/VLOOKUP($V906,Setup!$C$30:$D$41,2,0),"")</f>
        <v/>
      </c>
      <c r="AZ906" s="302"/>
      <c r="BA906" s="299" t="str">
        <f t="shared" si="429"/>
        <v/>
      </c>
      <c r="BB906" s="302"/>
      <c r="BC906" s="299" t="str">
        <f t="shared" si="430"/>
        <v/>
      </c>
      <c r="BD906" s="302"/>
      <c r="BE906" s="299" t="str">
        <f t="shared" si="431"/>
        <v/>
      </c>
      <c r="BF906" s="302"/>
      <c r="BG906" s="298" t="str">
        <f t="shared" si="432"/>
        <v/>
      </c>
      <c r="BH906" s="298" t="str">
        <f t="shared" si="433"/>
        <v/>
      </c>
      <c r="BI906" s="298" t="str">
        <f t="shared" si="434"/>
        <v/>
      </c>
      <c r="BJ906" s="300"/>
      <c r="BK906" s="295"/>
      <c r="BL906" s="296" t="str">
        <f>IF(BK906&lt;&gt;"",BK906/VLOOKUP($V906,Setup!$C$30:$D$41,2,0),"")</f>
        <v/>
      </c>
      <c r="BM906" s="302"/>
      <c r="BN906" s="299" t="str">
        <f t="shared" si="435"/>
        <v/>
      </c>
      <c r="BO906" s="302"/>
      <c r="BP906" s="299" t="str">
        <f t="shared" si="436"/>
        <v/>
      </c>
      <c r="BQ906" s="302"/>
      <c r="BR906" s="299" t="str">
        <f t="shared" si="437"/>
        <v/>
      </c>
      <c r="BS906" s="302"/>
      <c r="BT906" s="298" t="str">
        <f t="shared" si="438"/>
        <v/>
      </c>
      <c r="BU906" s="298" t="str">
        <f t="shared" si="439"/>
        <v/>
      </c>
      <c r="BV906" s="298" t="str">
        <f t="shared" si="440"/>
        <v/>
      </c>
      <c r="BW906" s="300"/>
      <c r="BX906" s="298" t="str">
        <f t="shared" si="441"/>
        <v/>
      </c>
      <c r="BY906" s="298" t="str">
        <f t="shared" si="442"/>
        <v/>
      </c>
      <c r="BZ906" s="113"/>
      <c r="CA906" s="114"/>
      <c r="CL906" s="358" t="str">
        <f>IFERROR(VLOOKUP(C906,'Data Sheet'!$A$3:$B$16,2,FALSE),"")</f>
        <v/>
      </c>
    </row>
    <row r="907" spans="1:90" ht="25.5" customHeight="1">
      <c r="A907" s="100"/>
      <c r="B907" s="107" t="str">
        <f t="shared" si="416"/>
        <v>--</v>
      </c>
      <c r="C907" s="304"/>
      <c r="D907" s="305" t="str">
        <f>IFERROR(IF(VLOOKUP(C907,'Data Sheet'!$A$3:$D$16,4,FALSE)=0,"",VLOOKUP(C907,'Data Sheet'!$A$3:$D$16,4,FALSE)),"")</f>
        <v/>
      </c>
      <c r="E907" s="306"/>
      <c r="F907" s="307" t="str">
        <f>IFERROR(IF(VLOOKUP(E907,'Data Sheet'!$C$19:$D$80,2,FALSE)=0,"",VLOOKUP(E907,'Data Sheet'!$C$19:$D$80,2,FALSE)),"")</f>
        <v/>
      </c>
      <c r="G907" s="308" t="str">
        <f t="shared" si="443"/>
        <v>-</v>
      </c>
      <c r="H907" s="108"/>
      <c r="I907" s="304"/>
      <c r="J907" s="109" t="e">
        <f t="shared" si="444"/>
        <v>#VALUE!</v>
      </c>
      <c r="K907" s="104" t="str">
        <f>IFERROR(INDEX('Data Sheet'!$C$104:$C$181,MATCH(I907,'Data Sheet'!$F$104:$F$181,0)),"")</f>
        <v/>
      </c>
      <c r="L907" s="260" t="str">
        <f>IFERROR(INDEX('Data Sheet'!$G$104:$G$181,MATCH(I907,'Data Sheet'!$F$104:$F$181,0)),"")</f>
        <v/>
      </c>
      <c r="M907" s="220"/>
      <c r="N907" s="303"/>
      <c r="O907" s="303"/>
      <c r="P907" s="110" t="str">
        <f>IFERROR(INDEX(Setup!$D$44:$D$70,MATCH(M907,Setup!$K$44:$K$70,0))&amp;"","")</f>
        <v/>
      </c>
      <c r="Q907" s="110" t="str">
        <f>IFERROR(INDEX(Setup!$E$44:$E$70,MATCH(M907,Setup!$K$44:$K$70,0))&amp;"","")</f>
        <v/>
      </c>
      <c r="R907" s="110" t="str">
        <f>IFERROR(INDEX(Setup!$L$44:$L$70,MATCH(M907,Setup!$K$44:$K$70,0))&amp;"","")</f>
        <v/>
      </c>
      <c r="S907" s="110" t="str">
        <f>Setup!$C$30</f>
        <v>USD</v>
      </c>
      <c r="T907" s="111" t="str">
        <f>IFERROR(INDEX('Data Sheet'!$B$104:$B$181,MATCH(I907,'Data Sheet'!$F$104:$F$181,0)),"")</f>
        <v/>
      </c>
      <c r="U907" s="112" t="str">
        <f>IFERROR(INDEX('Data Sheet'!$D$104:$D$181,MATCH(I907,'Data Sheet'!$F$104:$F$181,0)),"")</f>
        <v/>
      </c>
      <c r="V907" s="102"/>
      <c r="W907" s="221" t="e">
        <f>IF(V907=Setup!$C$30,"Grant",IF(V907=Setup!$C$31,"Local",IF(V907=Setup!$C$32,"Other",IF(ISBLANK(V907),"","Other"))))</f>
        <v>#N/A</v>
      </c>
      <c r="X907" s="295"/>
      <c r="Y907" s="296" t="str">
        <f>IF(X907&lt;&gt;"",X907/VLOOKUP($V907,Setup!$C$30:$D$41,2,0),"")</f>
        <v/>
      </c>
      <c r="Z907" s="297"/>
      <c r="AA907" s="298" t="str">
        <f t="shared" si="417"/>
        <v/>
      </c>
      <c r="AB907" s="297"/>
      <c r="AC907" s="299" t="str">
        <f t="shared" si="418"/>
        <v/>
      </c>
      <c r="AD907" s="297"/>
      <c r="AE907" s="299" t="str">
        <f t="shared" si="419"/>
        <v/>
      </c>
      <c r="AF907" s="297"/>
      <c r="AG907" s="298" t="str">
        <f t="shared" si="420"/>
        <v/>
      </c>
      <c r="AH907" s="298" t="str">
        <f t="shared" si="421"/>
        <v/>
      </c>
      <c r="AI907" s="298" t="str">
        <f t="shared" si="422"/>
        <v/>
      </c>
      <c r="AJ907" s="300"/>
      <c r="AK907" s="295"/>
      <c r="AL907" s="296" t="str">
        <f>IF(AK907&lt;&gt;"",AK907/VLOOKUP($V907,Setup!$C$30:$D$41,2,0),"")</f>
        <v/>
      </c>
      <c r="AM907" s="301"/>
      <c r="AN907" s="299" t="str">
        <f t="shared" si="423"/>
        <v/>
      </c>
      <c r="AO907" s="301"/>
      <c r="AP907" s="299" t="str">
        <f t="shared" si="424"/>
        <v/>
      </c>
      <c r="AQ907" s="301"/>
      <c r="AR907" s="299" t="str">
        <f t="shared" si="425"/>
        <v/>
      </c>
      <c r="AS907" s="301"/>
      <c r="AT907" s="298" t="str">
        <f t="shared" si="426"/>
        <v/>
      </c>
      <c r="AU907" s="298" t="str">
        <f t="shared" si="427"/>
        <v/>
      </c>
      <c r="AV907" s="298" t="str">
        <f t="shared" si="428"/>
        <v/>
      </c>
      <c r="AW907" s="300"/>
      <c r="AX907" s="295"/>
      <c r="AY907" s="296" t="str">
        <f>IF(AX907&lt;&gt;"",AX907/VLOOKUP($V907,Setup!$C$30:$D$41,2,0),"")</f>
        <v/>
      </c>
      <c r="AZ907" s="302"/>
      <c r="BA907" s="299" t="str">
        <f t="shared" si="429"/>
        <v/>
      </c>
      <c r="BB907" s="302"/>
      <c r="BC907" s="299" t="str">
        <f t="shared" si="430"/>
        <v/>
      </c>
      <c r="BD907" s="302"/>
      <c r="BE907" s="299" t="str">
        <f t="shared" si="431"/>
        <v/>
      </c>
      <c r="BF907" s="302"/>
      <c r="BG907" s="298" t="str">
        <f t="shared" si="432"/>
        <v/>
      </c>
      <c r="BH907" s="298" t="str">
        <f t="shared" si="433"/>
        <v/>
      </c>
      <c r="BI907" s="298" t="str">
        <f t="shared" si="434"/>
        <v/>
      </c>
      <c r="BJ907" s="300"/>
      <c r="BK907" s="295"/>
      <c r="BL907" s="296" t="str">
        <f>IF(BK907&lt;&gt;"",BK907/VLOOKUP($V907,Setup!$C$30:$D$41,2,0),"")</f>
        <v/>
      </c>
      <c r="BM907" s="302"/>
      <c r="BN907" s="299" t="str">
        <f t="shared" si="435"/>
        <v/>
      </c>
      <c r="BO907" s="302"/>
      <c r="BP907" s="299" t="str">
        <f t="shared" si="436"/>
        <v/>
      </c>
      <c r="BQ907" s="302"/>
      <c r="BR907" s="299" t="str">
        <f t="shared" si="437"/>
        <v/>
      </c>
      <c r="BS907" s="302"/>
      <c r="BT907" s="298" t="str">
        <f t="shared" si="438"/>
        <v/>
      </c>
      <c r="BU907" s="298" t="str">
        <f t="shared" si="439"/>
        <v/>
      </c>
      <c r="BV907" s="298" t="str">
        <f t="shared" si="440"/>
        <v/>
      </c>
      <c r="BW907" s="300"/>
      <c r="BX907" s="298" t="str">
        <f t="shared" si="441"/>
        <v/>
      </c>
      <c r="BY907" s="298" t="str">
        <f t="shared" si="442"/>
        <v/>
      </c>
      <c r="BZ907" s="113"/>
      <c r="CA907" s="114"/>
      <c r="CL907" s="358" t="str">
        <f>IFERROR(VLOOKUP(C907,'Data Sheet'!$A$3:$B$16,2,FALSE),"")</f>
        <v/>
      </c>
    </row>
    <row r="908" spans="1:90" ht="25.5" customHeight="1">
      <c r="A908" s="100"/>
      <c r="B908" s="107" t="str">
        <f t="shared" si="416"/>
        <v>--</v>
      </c>
      <c r="C908" s="304"/>
      <c r="D908" s="305" t="str">
        <f>IFERROR(IF(VLOOKUP(C908,'Data Sheet'!$A$3:$D$16,4,FALSE)=0,"",VLOOKUP(C908,'Data Sheet'!$A$3:$D$16,4,FALSE)),"")</f>
        <v/>
      </c>
      <c r="E908" s="306"/>
      <c r="F908" s="307" t="str">
        <f>IFERROR(IF(VLOOKUP(E908,'Data Sheet'!$C$19:$D$80,2,FALSE)=0,"",VLOOKUP(E908,'Data Sheet'!$C$19:$D$80,2,FALSE)),"")</f>
        <v/>
      </c>
      <c r="G908" s="308" t="str">
        <f t="shared" si="443"/>
        <v>-</v>
      </c>
      <c r="H908" s="108"/>
      <c r="I908" s="304"/>
      <c r="J908" s="109" t="e">
        <f t="shared" si="444"/>
        <v>#VALUE!</v>
      </c>
      <c r="K908" s="104" t="str">
        <f>IFERROR(INDEX('Data Sheet'!$C$104:$C$181,MATCH(I908,'Data Sheet'!$F$104:$F$181,0)),"")</f>
        <v/>
      </c>
      <c r="L908" s="260" t="str">
        <f>IFERROR(INDEX('Data Sheet'!$G$104:$G$181,MATCH(I908,'Data Sheet'!$F$104:$F$181,0)),"")</f>
        <v/>
      </c>
      <c r="M908" s="220"/>
      <c r="N908" s="303"/>
      <c r="O908" s="303"/>
      <c r="P908" s="110" t="str">
        <f>IFERROR(INDEX(Setup!$D$44:$D$70,MATCH(M908,Setup!$K$44:$K$70,0))&amp;"","")</f>
        <v/>
      </c>
      <c r="Q908" s="110" t="str">
        <f>IFERROR(INDEX(Setup!$E$44:$E$70,MATCH(M908,Setup!$K$44:$K$70,0))&amp;"","")</f>
        <v/>
      </c>
      <c r="R908" s="110" t="str">
        <f>IFERROR(INDEX(Setup!$L$44:$L$70,MATCH(M908,Setup!$K$44:$K$70,0))&amp;"","")</f>
        <v/>
      </c>
      <c r="S908" s="110" t="str">
        <f>Setup!$C$30</f>
        <v>USD</v>
      </c>
      <c r="T908" s="111" t="str">
        <f>IFERROR(INDEX('Data Sheet'!$B$104:$B$181,MATCH(I908,'Data Sheet'!$F$104:$F$181,0)),"")</f>
        <v/>
      </c>
      <c r="U908" s="112" t="str">
        <f>IFERROR(INDEX('Data Sheet'!$D$104:$D$181,MATCH(I908,'Data Sheet'!$F$104:$F$181,0)),"")</f>
        <v/>
      </c>
      <c r="V908" s="102"/>
      <c r="W908" s="221" t="e">
        <f>IF(V908=Setup!$C$30,"Grant",IF(V908=Setup!$C$31,"Local",IF(V908=Setup!$C$32,"Other",IF(ISBLANK(V908),"","Other"))))</f>
        <v>#N/A</v>
      </c>
      <c r="X908" s="295"/>
      <c r="Y908" s="296" t="str">
        <f>IF(X908&lt;&gt;"",X908/VLOOKUP($V908,Setup!$C$30:$D$41,2,0),"")</f>
        <v/>
      </c>
      <c r="Z908" s="297"/>
      <c r="AA908" s="298" t="str">
        <f t="shared" si="417"/>
        <v/>
      </c>
      <c r="AB908" s="297"/>
      <c r="AC908" s="299" t="str">
        <f t="shared" si="418"/>
        <v/>
      </c>
      <c r="AD908" s="297"/>
      <c r="AE908" s="299" t="str">
        <f t="shared" si="419"/>
        <v/>
      </c>
      <c r="AF908" s="297"/>
      <c r="AG908" s="298" t="str">
        <f t="shared" si="420"/>
        <v/>
      </c>
      <c r="AH908" s="298" t="str">
        <f t="shared" si="421"/>
        <v/>
      </c>
      <c r="AI908" s="298" t="str">
        <f t="shared" si="422"/>
        <v/>
      </c>
      <c r="AJ908" s="300"/>
      <c r="AK908" s="295"/>
      <c r="AL908" s="296" t="str">
        <f>IF(AK908&lt;&gt;"",AK908/VLOOKUP($V908,Setup!$C$30:$D$41,2,0),"")</f>
        <v/>
      </c>
      <c r="AM908" s="301"/>
      <c r="AN908" s="299" t="str">
        <f t="shared" si="423"/>
        <v/>
      </c>
      <c r="AO908" s="301"/>
      <c r="AP908" s="299" t="str">
        <f t="shared" si="424"/>
        <v/>
      </c>
      <c r="AQ908" s="301"/>
      <c r="AR908" s="299" t="str">
        <f t="shared" si="425"/>
        <v/>
      </c>
      <c r="AS908" s="301"/>
      <c r="AT908" s="298" t="str">
        <f t="shared" si="426"/>
        <v/>
      </c>
      <c r="AU908" s="298" t="str">
        <f t="shared" si="427"/>
        <v/>
      </c>
      <c r="AV908" s="298" t="str">
        <f t="shared" si="428"/>
        <v/>
      </c>
      <c r="AW908" s="300"/>
      <c r="AX908" s="295"/>
      <c r="AY908" s="296" t="str">
        <f>IF(AX908&lt;&gt;"",AX908/VLOOKUP($V908,Setup!$C$30:$D$41,2,0),"")</f>
        <v/>
      </c>
      <c r="AZ908" s="302"/>
      <c r="BA908" s="299" t="str">
        <f t="shared" si="429"/>
        <v/>
      </c>
      <c r="BB908" s="302"/>
      <c r="BC908" s="299" t="str">
        <f t="shared" si="430"/>
        <v/>
      </c>
      <c r="BD908" s="302"/>
      <c r="BE908" s="299" t="str">
        <f t="shared" si="431"/>
        <v/>
      </c>
      <c r="BF908" s="302"/>
      <c r="BG908" s="298" t="str">
        <f t="shared" si="432"/>
        <v/>
      </c>
      <c r="BH908" s="298" t="str">
        <f t="shared" si="433"/>
        <v/>
      </c>
      <c r="BI908" s="298" t="str">
        <f t="shared" si="434"/>
        <v/>
      </c>
      <c r="BJ908" s="300"/>
      <c r="BK908" s="295"/>
      <c r="BL908" s="296" t="str">
        <f>IF(BK908&lt;&gt;"",BK908/VLOOKUP($V908,Setup!$C$30:$D$41,2,0),"")</f>
        <v/>
      </c>
      <c r="BM908" s="302"/>
      <c r="BN908" s="299" t="str">
        <f t="shared" si="435"/>
        <v/>
      </c>
      <c r="BO908" s="302"/>
      <c r="BP908" s="299" t="str">
        <f t="shared" si="436"/>
        <v/>
      </c>
      <c r="BQ908" s="302"/>
      <c r="BR908" s="299" t="str">
        <f t="shared" si="437"/>
        <v/>
      </c>
      <c r="BS908" s="302"/>
      <c r="BT908" s="298" t="str">
        <f t="shared" si="438"/>
        <v/>
      </c>
      <c r="BU908" s="298" t="str">
        <f t="shared" si="439"/>
        <v/>
      </c>
      <c r="BV908" s="298" t="str">
        <f t="shared" si="440"/>
        <v/>
      </c>
      <c r="BW908" s="300"/>
      <c r="BX908" s="298" t="str">
        <f t="shared" si="441"/>
        <v/>
      </c>
      <c r="BY908" s="298" t="str">
        <f t="shared" si="442"/>
        <v/>
      </c>
      <c r="BZ908" s="113"/>
      <c r="CA908" s="114"/>
      <c r="CL908" s="358" t="str">
        <f>IFERROR(VLOOKUP(C908,'Data Sheet'!$A$3:$B$16,2,FALSE),"")</f>
        <v/>
      </c>
    </row>
    <row r="909" spans="1:90" ht="25.5" customHeight="1">
      <c r="A909" s="100"/>
      <c r="B909" s="107" t="str">
        <f t="shared" si="416"/>
        <v>--</v>
      </c>
      <c r="C909" s="304"/>
      <c r="D909" s="305" t="str">
        <f>IFERROR(IF(VLOOKUP(C909,'Data Sheet'!$A$3:$D$16,4,FALSE)=0,"",VLOOKUP(C909,'Data Sheet'!$A$3:$D$16,4,FALSE)),"")</f>
        <v/>
      </c>
      <c r="E909" s="306"/>
      <c r="F909" s="307" t="str">
        <f>IFERROR(IF(VLOOKUP(E909,'Data Sheet'!$C$19:$D$80,2,FALSE)=0,"",VLOOKUP(E909,'Data Sheet'!$C$19:$D$80,2,FALSE)),"")</f>
        <v/>
      </c>
      <c r="G909" s="308" t="str">
        <f t="shared" si="443"/>
        <v>-</v>
      </c>
      <c r="H909" s="108"/>
      <c r="I909" s="304"/>
      <c r="J909" s="109" t="e">
        <f t="shared" si="444"/>
        <v>#VALUE!</v>
      </c>
      <c r="K909" s="104" t="str">
        <f>IFERROR(INDEX('Data Sheet'!$C$104:$C$181,MATCH(I909,'Data Sheet'!$F$104:$F$181,0)),"")</f>
        <v/>
      </c>
      <c r="L909" s="260" t="str">
        <f>IFERROR(INDEX('Data Sheet'!$G$104:$G$181,MATCH(I909,'Data Sheet'!$F$104:$F$181,0)),"")</f>
        <v/>
      </c>
      <c r="M909" s="220"/>
      <c r="N909" s="303"/>
      <c r="O909" s="303"/>
      <c r="P909" s="110" t="str">
        <f>IFERROR(INDEX(Setup!$D$44:$D$70,MATCH(M909,Setup!$K$44:$K$70,0))&amp;"","")</f>
        <v/>
      </c>
      <c r="Q909" s="110" t="str">
        <f>IFERROR(INDEX(Setup!$E$44:$E$70,MATCH(M909,Setup!$K$44:$K$70,0))&amp;"","")</f>
        <v/>
      </c>
      <c r="R909" s="110" t="str">
        <f>IFERROR(INDEX(Setup!$L$44:$L$70,MATCH(M909,Setup!$K$44:$K$70,0))&amp;"","")</f>
        <v/>
      </c>
      <c r="S909" s="110" t="str">
        <f>Setup!$C$30</f>
        <v>USD</v>
      </c>
      <c r="T909" s="111" t="str">
        <f>IFERROR(INDEX('Data Sheet'!$B$104:$B$181,MATCH(I909,'Data Sheet'!$F$104:$F$181,0)),"")</f>
        <v/>
      </c>
      <c r="U909" s="112" t="str">
        <f>IFERROR(INDEX('Data Sheet'!$D$104:$D$181,MATCH(I909,'Data Sheet'!$F$104:$F$181,0)),"")</f>
        <v/>
      </c>
      <c r="V909" s="102"/>
      <c r="W909" s="221" t="e">
        <f>IF(V909=Setup!$C$30,"Grant",IF(V909=Setup!$C$31,"Local",IF(V909=Setup!$C$32,"Other",IF(ISBLANK(V909),"","Other"))))</f>
        <v>#N/A</v>
      </c>
      <c r="X909" s="295"/>
      <c r="Y909" s="296" t="str">
        <f>IF(X909&lt;&gt;"",X909/VLOOKUP($V909,Setup!$C$30:$D$41,2,0),"")</f>
        <v/>
      </c>
      <c r="Z909" s="297"/>
      <c r="AA909" s="298" t="str">
        <f t="shared" si="417"/>
        <v/>
      </c>
      <c r="AB909" s="297"/>
      <c r="AC909" s="299" t="str">
        <f t="shared" si="418"/>
        <v/>
      </c>
      <c r="AD909" s="297"/>
      <c r="AE909" s="299" t="str">
        <f t="shared" si="419"/>
        <v/>
      </c>
      <c r="AF909" s="297"/>
      <c r="AG909" s="298" t="str">
        <f t="shared" si="420"/>
        <v/>
      </c>
      <c r="AH909" s="298" t="str">
        <f t="shared" si="421"/>
        <v/>
      </c>
      <c r="AI909" s="298" t="str">
        <f t="shared" si="422"/>
        <v/>
      </c>
      <c r="AJ909" s="300"/>
      <c r="AK909" s="295"/>
      <c r="AL909" s="296" t="str">
        <f>IF(AK909&lt;&gt;"",AK909/VLOOKUP($V909,Setup!$C$30:$D$41,2,0),"")</f>
        <v/>
      </c>
      <c r="AM909" s="301"/>
      <c r="AN909" s="299" t="str">
        <f t="shared" si="423"/>
        <v/>
      </c>
      <c r="AO909" s="301"/>
      <c r="AP909" s="299" t="str">
        <f t="shared" si="424"/>
        <v/>
      </c>
      <c r="AQ909" s="301"/>
      <c r="AR909" s="299" t="str">
        <f t="shared" si="425"/>
        <v/>
      </c>
      <c r="AS909" s="301"/>
      <c r="AT909" s="298" t="str">
        <f t="shared" si="426"/>
        <v/>
      </c>
      <c r="AU909" s="298" t="str">
        <f t="shared" si="427"/>
        <v/>
      </c>
      <c r="AV909" s="298" t="str">
        <f t="shared" si="428"/>
        <v/>
      </c>
      <c r="AW909" s="300"/>
      <c r="AX909" s="295"/>
      <c r="AY909" s="296" t="str">
        <f>IF(AX909&lt;&gt;"",AX909/VLOOKUP($V909,Setup!$C$30:$D$41,2,0),"")</f>
        <v/>
      </c>
      <c r="AZ909" s="302"/>
      <c r="BA909" s="299" t="str">
        <f t="shared" si="429"/>
        <v/>
      </c>
      <c r="BB909" s="302"/>
      <c r="BC909" s="299" t="str">
        <f t="shared" si="430"/>
        <v/>
      </c>
      <c r="BD909" s="302"/>
      <c r="BE909" s="299" t="str">
        <f t="shared" si="431"/>
        <v/>
      </c>
      <c r="BF909" s="302"/>
      <c r="BG909" s="298" t="str">
        <f t="shared" si="432"/>
        <v/>
      </c>
      <c r="BH909" s="298" t="str">
        <f t="shared" si="433"/>
        <v/>
      </c>
      <c r="BI909" s="298" t="str">
        <f t="shared" si="434"/>
        <v/>
      </c>
      <c r="BJ909" s="300"/>
      <c r="BK909" s="295"/>
      <c r="BL909" s="296" t="str">
        <f>IF(BK909&lt;&gt;"",BK909/VLOOKUP($V909,Setup!$C$30:$D$41,2,0),"")</f>
        <v/>
      </c>
      <c r="BM909" s="302"/>
      <c r="BN909" s="299" t="str">
        <f t="shared" si="435"/>
        <v/>
      </c>
      <c r="BO909" s="302"/>
      <c r="BP909" s="299" t="str">
        <f t="shared" si="436"/>
        <v/>
      </c>
      <c r="BQ909" s="302"/>
      <c r="BR909" s="299" t="str">
        <f t="shared" si="437"/>
        <v/>
      </c>
      <c r="BS909" s="302"/>
      <c r="BT909" s="298" t="str">
        <f t="shared" si="438"/>
        <v/>
      </c>
      <c r="BU909" s="298" t="str">
        <f t="shared" si="439"/>
        <v/>
      </c>
      <c r="BV909" s="298" t="str">
        <f t="shared" si="440"/>
        <v/>
      </c>
      <c r="BW909" s="300"/>
      <c r="BX909" s="298" t="str">
        <f t="shared" si="441"/>
        <v/>
      </c>
      <c r="BY909" s="298" t="str">
        <f t="shared" si="442"/>
        <v/>
      </c>
      <c r="BZ909" s="113"/>
      <c r="CA909" s="114"/>
      <c r="CL909" s="358" t="str">
        <f>IFERROR(VLOOKUP(C909,'Data Sheet'!$A$3:$B$16,2,FALSE),"")</f>
        <v/>
      </c>
    </row>
    <row r="910" spans="1:90" ht="25.5" customHeight="1">
      <c r="A910" s="100"/>
      <c r="B910" s="107" t="str">
        <f t="shared" ref="B910:B973" si="445">CONCATENATE(D910,"-",F910,"-",N910)</f>
        <v>--</v>
      </c>
      <c r="C910" s="304"/>
      <c r="D910" s="305" t="str">
        <f>IFERROR(IF(VLOOKUP(C910,'Data Sheet'!$A$3:$D$16,4,FALSE)=0,"",VLOOKUP(C910,'Data Sheet'!$A$3:$D$16,4,FALSE)),"")</f>
        <v/>
      </c>
      <c r="E910" s="306"/>
      <c r="F910" s="307" t="str">
        <f>IFERROR(IF(VLOOKUP(E910,'Data Sheet'!$C$19:$D$80,2,FALSE)=0,"",VLOOKUP(E910,'Data Sheet'!$C$19:$D$80,2,FALSE)),"")</f>
        <v/>
      </c>
      <c r="G910" s="308" t="str">
        <f t="shared" si="443"/>
        <v>-</v>
      </c>
      <c r="H910" s="108"/>
      <c r="I910" s="304"/>
      <c r="J910" s="109" t="e">
        <f t="shared" si="444"/>
        <v>#VALUE!</v>
      </c>
      <c r="K910" s="104" t="str">
        <f>IFERROR(INDEX('Data Sheet'!$C$104:$C$181,MATCH(I910,'Data Sheet'!$F$104:$F$181,0)),"")</f>
        <v/>
      </c>
      <c r="L910" s="260" t="str">
        <f>IFERROR(INDEX('Data Sheet'!$G$104:$G$181,MATCH(I910,'Data Sheet'!$F$104:$F$181,0)),"")</f>
        <v/>
      </c>
      <c r="M910" s="220"/>
      <c r="N910" s="303"/>
      <c r="O910" s="303"/>
      <c r="P910" s="110" t="str">
        <f>IFERROR(INDEX(Setup!$D$44:$D$70,MATCH(M910,Setup!$K$44:$K$70,0))&amp;"","")</f>
        <v/>
      </c>
      <c r="Q910" s="110" t="str">
        <f>IFERROR(INDEX(Setup!$E$44:$E$70,MATCH(M910,Setup!$K$44:$K$70,0))&amp;"","")</f>
        <v/>
      </c>
      <c r="R910" s="110" t="str">
        <f>IFERROR(INDEX(Setup!$L$44:$L$70,MATCH(M910,Setup!$K$44:$K$70,0))&amp;"","")</f>
        <v/>
      </c>
      <c r="S910" s="110" t="str">
        <f>Setup!$C$30</f>
        <v>USD</v>
      </c>
      <c r="T910" s="111" t="str">
        <f>IFERROR(INDEX('Data Sheet'!$B$104:$B$181,MATCH(I910,'Data Sheet'!$F$104:$F$181,0)),"")</f>
        <v/>
      </c>
      <c r="U910" s="112" t="str">
        <f>IFERROR(INDEX('Data Sheet'!$D$104:$D$181,MATCH(I910,'Data Sheet'!$F$104:$F$181,0)),"")</f>
        <v/>
      </c>
      <c r="V910" s="102"/>
      <c r="W910" s="221" t="e">
        <f>IF(V910=Setup!$C$30,"Grant",IF(V910=Setup!$C$31,"Local",IF(V910=Setup!$C$32,"Other",IF(ISBLANK(V910),"","Other"))))</f>
        <v>#N/A</v>
      </c>
      <c r="X910" s="295"/>
      <c r="Y910" s="296" t="str">
        <f>IF(X910&lt;&gt;"",X910/VLOOKUP($V910,Setup!$C$30:$D$41,2,0),"")</f>
        <v/>
      </c>
      <c r="Z910" s="297"/>
      <c r="AA910" s="298" t="str">
        <f t="shared" si="417"/>
        <v/>
      </c>
      <c r="AB910" s="297"/>
      <c r="AC910" s="299" t="str">
        <f t="shared" si="418"/>
        <v/>
      </c>
      <c r="AD910" s="297"/>
      <c r="AE910" s="299" t="str">
        <f t="shared" si="419"/>
        <v/>
      </c>
      <c r="AF910" s="297"/>
      <c r="AG910" s="298" t="str">
        <f t="shared" si="420"/>
        <v/>
      </c>
      <c r="AH910" s="298" t="str">
        <f t="shared" si="421"/>
        <v/>
      </c>
      <c r="AI910" s="298" t="str">
        <f t="shared" si="422"/>
        <v/>
      </c>
      <c r="AJ910" s="300"/>
      <c r="AK910" s="295"/>
      <c r="AL910" s="296" t="str">
        <f>IF(AK910&lt;&gt;"",AK910/VLOOKUP($V910,Setup!$C$30:$D$41,2,0),"")</f>
        <v/>
      </c>
      <c r="AM910" s="301"/>
      <c r="AN910" s="299" t="str">
        <f t="shared" si="423"/>
        <v/>
      </c>
      <c r="AO910" s="301"/>
      <c r="AP910" s="299" t="str">
        <f t="shared" si="424"/>
        <v/>
      </c>
      <c r="AQ910" s="301"/>
      <c r="AR910" s="299" t="str">
        <f t="shared" si="425"/>
        <v/>
      </c>
      <c r="AS910" s="301"/>
      <c r="AT910" s="298" t="str">
        <f t="shared" si="426"/>
        <v/>
      </c>
      <c r="AU910" s="298" t="str">
        <f t="shared" si="427"/>
        <v/>
      </c>
      <c r="AV910" s="298" t="str">
        <f t="shared" si="428"/>
        <v/>
      </c>
      <c r="AW910" s="300"/>
      <c r="AX910" s="295"/>
      <c r="AY910" s="296" t="str">
        <f>IF(AX910&lt;&gt;"",AX910/VLOOKUP($V910,Setup!$C$30:$D$41,2,0),"")</f>
        <v/>
      </c>
      <c r="AZ910" s="302"/>
      <c r="BA910" s="299" t="str">
        <f t="shared" si="429"/>
        <v/>
      </c>
      <c r="BB910" s="302"/>
      <c r="BC910" s="299" t="str">
        <f t="shared" si="430"/>
        <v/>
      </c>
      <c r="BD910" s="302"/>
      <c r="BE910" s="299" t="str">
        <f t="shared" si="431"/>
        <v/>
      </c>
      <c r="BF910" s="302"/>
      <c r="BG910" s="298" t="str">
        <f t="shared" si="432"/>
        <v/>
      </c>
      <c r="BH910" s="298" t="str">
        <f t="shared" si="433"/>
        <v/>
      </c>
      <c r="BI910" s="298" t="str">
        <f t="shared" si="434"/>
        <v/>
      </c>
      <c r="BJ910" s="300"/>
      <c r="BK910" s="295"/>
      <c r="BL910" s="296" t="str">
        <f>IF(BK910&lt;&gt;"",BK910/VLOOKUP($V910,Setup!$C$30:$D$41,2,0),"")</f>
        <v/>
      </c>
      <c r="BM910" s="302"/>
      <c r="BN910" s="299" t="str">
        <f t="shared" si="435"/>
        <v/>
      </c>
      <c r="BO910" s="302"/>
      <c r="BP910" s="299" t="str">
        <f t="shared" si="436"/>
        <v/>
      </c>
      <c r="BQ910" s="302"/>
      <c r="BR910" s="299" t="str">
        <f t="shared" si="437"/>
        <v/>
      </c>
      <c r="BS910" s="302"/>
      <c r="BT910" s="298" t="str">
        <f t="shared" si="438"/>
        <v/>
      </c>
      <c r="BU910" s="298" t="str">
        <f t="shared" si="439"/>
        <v/>
      </c>
      <c r="BV910" s="298" t="str">
        <f t="shared" si="440"/>
        <v/>
      </c>
      <c r="BW910" s="300"/>
      <c r="BX910" s="298" t="str">
        <f t="shared" si="441"/>
        <v/>
      </c>
      <c r="BY910" s="298" t="str">
        <f t="shared" si="442"/>
        <v/>
      </c>
      <c r="BZ910" s="113"/>
      <c r="CA910" s="114"/>
      <c r="CL910" s="358" t="str">
        <f>IFERROR(VLOOKUP(C910,'Data Sheet'!$A$3:$B$16,2,FALSE),"")</f>
        <v/>
      </c>
    </row>
    <row r="911" spans="1:90" ht="25.5" customHeight="1">
      <c r="A911" s="100"/>
      <c r="B911" s="107" t="str">
        <f t="shared" si="445"/>
        <v>--</v>
      </c>
      <c r="C911" s="304"/>
      <c r="D911" s="305" t="str">
        <f>IFERROR(IF(VLOOKUP(C911,'Data Sheet'!$A$3:$D$16,4,FALSE)=0,"",VLOOKUP(C911,'Data Sheet'!$A$3:$D$16,4,FALSE)),"")</f>
        <v/>
      </c>
      <c r="E911" s="306"/>
      <c r="F911" s="307" t="str">
        <f>IFERROR(IF(VLOOKUP(E911,'Data Sheet'!$C$19:$D$80,2,FALSE)=0,"",VLOOKUP(E911,'Data Sheet'!$C$19:$D$80,2,FALSE)),"")</f>
        <v/>
      </c>
      <c r="G911" s="308" t="str">
        <f t="shared" si="443"/>
        <v>-</v>
      </c>
      <c r="H911" s="108"/>
      <c r="I911" s="304"/>
      <c r="J911" s="109" t="e">
        <f t="shared" si="444"/>
        <v>#VALUE!</v>
      </c>
      <c r="K911" s="104" t="str">
        <f>IFERROR(INDEX('Data Sheet'!$C$104:$C$181,MATCH(I911,'Data Sheet'!$F$104:$F$181,0)),"")</f>
        <v/>
      </c>
      <c r="L911" s="260" t="str">
        <f>IFERROR(INDEX('Data Sheet'!$G$104:$G$181,MATCH(I911,'Data Sheet'!$F$104:$F$181,0)),"")</f>
        <v/>
      </c>
      <c r="M911" s="220"/>
      <c r="N911" s="303"/>
      <c r="O911" s="303"/>
      <c r="P911" s="110" t="str">
        <f>IFERROR(INDEX(Setup!$D$44:$D$70,MATCH(M911,Setup!$K$44:$K$70,0))&amp;"","")</f>
        <v/>
      </c>
      <c r="Q911" s="110" t="str">
        <f>IFERROR(INDEX(Setup!$E$44:$E$70,MATCH(M911,Setup!$K$44:$K$70,0))&amp;"","")</f>
        <v/>
      </c>
      <c r="R911" s="110" t="str">
        <f>IFERROR(INDEX(Setup!$L$44:$L$70,MATCH(M911,Setup!$K$44:$K$70,0))&amp;"","")</f>
        <v/>
      </c>
      <c r="S911" s="110" t="str">
        <f>Setup!$C$30</f>
        <v>USD</v>
      </c>
      <c r="T911" s="111" t="str">
        <f>IFERROR(INDEX('Data Sheet'!$B$104:$B$181,MATCH(I911,'Data Sheet'!$F$104:$F$181,0)),"")</f>
        <v/>
      </c>
      <c r="U911" s="112" t="str">
        <f>IFERROR(INDEX('Data Sheet'!$D$104:$D$181,MATCH(I911,'Data Sheet'!$F$104:$F$181,0)),"")</f>
        <v/>
      </c>
      <c r="V911" s="102"/>
      <c r="W911" s="221" t="e">
        <f>IF(V911=Setup!$C$30,"Grant",IF(V911=Setup!$C$31,"Local",IF(V911=Setup!$C$32,"Other",IF(ISBLANK(V911),"","Other"))))</f>
        <v>#N/A</v>
      </c>
      <c r="X911" s="295"/>
      <c r="Y911" s="296" t="str">
        <f>IF(X911&lt;&gt;"",X911/VLOOKUP($V911,Setup!$C$30:$D$41,2,0),"")</f>
        <v/>
      </c>
      <c r="Z911" s="297"/>
      <c r="AA911" s="298" t="str">
        <f t="shared" si="417"/>
        <v/>
      </c>
      <c r="AB911" s="297"/>
      <c r="AC911" s="299" t="str">
        <f t="shared" si="418"/>
        <v/>
      </c>
      <c r="AD911" s="297"/>
      <c r="AE911" s="299" t="str">
        <f t="shared" si="419"/>
        <v/>
      </c>
      <c r="AF911" s="297"/>
      <c r="AG911" s="298" t="str">
        <f t="shared" si="420"/>
        <v/>
      </c>
      <c r="AH911" s="298" t="str">
        <f t="shared" si="421"/>
        <v/>
      </c>
      <c r="AI911" s="298" t="str">
        <f t="shared" si="422"/>
        <v/>
      </c>
      <c r="AJ911" s="300"/>
      <c r="AK911" s="295"/>
      <c r="AL911" s="296" t="str">
        <f>IF(AK911&lt;&gt;"",AK911/VLOOKUP($V911,Setup!$C$30:$D$41,2,0),"")</f>
        <v/>
      </c>
      <c r="AM911" s="301"/>
      <c r="AN911" s="299" t="str">
        <f t="shared" si="423"/>
        <v/>
      </c>
      <c r="AO911" s="301"/>
      <c r="AP911" s="299" t="str">
        <f t="shared" si="424"/>
        <v/>
      </c>
      <c r="AQ911" s="301"/>
      <c r="AR911" s="299" t="str">
        <f t="shared" si="425"/>
        <v/>
      </c>
      <c r="AS911" s="301"/>
      <c r="AT911" s="298" t="str">
        <f t="shared" si="426"/>
        <v/>
      </c>
      <c r="AU911" s="298" t="str">
        <f t="shared" si="427"/>
        <v/>
      </c>
      <c r="AV911" s="298" t="str">
        <f t="shared" si="428"/>
        <v/>
      </c>
      <c r="AW911" s="300"/>
      <c r="AX911" s="295"/>
      <c r="AY911" s="296" t="str">
        <f>IF(AX911&lt;&gt;"",AX911/VLOOKUP($V911,Setup!$C$30:$D$41,2,0),"")</f>
        <v/>
      </c>
      <c r="AZ911" s="302"/>
      <c r="BA911" s="299" t="str">
        <f t="shared" si="429"/>
        <v/>
      </c>
      <c r="BB911" s="302"/>
      <c r="BC911" s="299" t="str">
        <f t="shared" si="430"/>
        <v/>
      </c>
      <c r="BD911" s="302"/>
      <c r="BE911" s="299" t="str">
        <f t="shared" si="431"/>
        <v/>
      </c>
      <c r="BF911" s="302"/>
      <c r="BG911" s="298" t="str">
        <f t="shared" si="432"/>
        <v/>
      </c>
      <c r="BH911" s="298" t="str">
        <f t="shared" si="433"/>
        <v/>
      </c>
      <c r="BI911" s="298" t="str">
        <f t="shared" si="434"/>
        <v/>
      </c>
      <c r="BJ911" s="300"/>
      <c r="BK911" s="295"/>
      <c r="BL911" s="296" t="str">
        <f>IF(BK911&lt;&gt;"",BK911/VLOOKUP($V911,Setup!$C$30:$D$41,2,0),"")</f>
        <v/>
      </c>
      <c r="BM911" s="302"/>
      <c r="BN911" s="299" t="str">
        <f t="shared" si="435"/>
        <v/>
      </c>
      <c r="BO911" s="302"/>
      <c r="BP911" s="299" t="str">
        <f t="shared" si="436"/>
        <v/>
      </c>
      <c r="BQ911" s="302"/>
      <c r="BR911" s="299" t="str">
        <f t="shared" si="437"/>
        <v/>
      </c>
      <c r="BS911" s="302"/>
      <c r="BT911" s="298" t="str">
        <f t="shared" si="438"/>
        <v/>
      </c>
      <c r="BU911" s="298" t="str">
        <f t="shared" si="439"/>
        <v/>
      </c>
      <c r="BV911" s="298" t="str">
        <f t="shared" si="440"/>
        <v/>
      </c>
      <c r="BW911" s="300"/>
      <c r="BX911" s="298" t="str">
        <f t="shared" si="441"/>
        <v/>
      </c>
      <c r="BY911" s="298" t="str">
        <f t="shared" si="442"/>
        <v/>
      </c>
      <c r="BZ911" s="113"/>
      <c r="CA911" s="114"/>
      <c r="CL911" s="358" t="str">
        <f>IFERROR(VLOOKUP(C911,'Data Sheet'!$A$3:$B$16,2,FALSE),"")</f>
        <v/>
      </c>
    </row>
    <row r="912" spans="1:90" ht="25.5" customHeight="1">
      <c r="A912" s="100"/>
      <c r="B912" s="107" t="str">
        <f t="shared" si="445"/>
        <v>--</v>
      </c>
      <c r="C912" s="304"/>
      <c r="D912" s="305" t="str">
        <f>IFERROR(IF(VLOOKUP(C912,'Data Sheet'!$A$3:$D$16,4,FALSE)=0,"",VLOOKUP(C912,'Data Sheet'!$A$3:$D$16,4,FALSE)),"")</f>
        <v/>
      </c>
      <c r="E912" s="306"/>
      <c r="F912" s="307" t="str">
        <f>IFERROR(IF(VLOOKUP(E912,'Data Sheet'!$C$19:$D$80,2,FALSE)=0,"",VLOOKUP(E912,'Data Sheet'!$C$19:$D$80,2,FALSE)),"")</f>
        <v/>
      </c>
      <c r="G912" s="308" t="str">
        <f t="shared" si="443"/>
        <v>-</v>
      </c>
      <c r="H912" s="108"/>
      <c r="I912" s="304"/>
      <c r="J912" s="109" t="e">
        <f t="shared" si="444"/>
        <v>#VALUE!</v>
      </c>
      <c r="K912" s="104" t="str">
        <f>IFERROR(INDEX('Data Sheet'!$C$104:$C$181,MATCH(I912,'Data Sheet'!$F$104:$F$181,0)),"")</f>
        <v/>
      </c>
      <c r="L912" s="260" t="str">
        <f>IFERROR(INDEX('Data Sheet'!$G$104:$G$181,MATCH(I912,'Data Sheet'!$F$104:$F$181,0)),"")</f>
        <v/>
      </c>
      <c r="M912" s="220"/>
      <c r="N912" s="303"/>
      <c r="O912" s="303"/>
      <c r="P912" s="110" t="str">
        <f>IFERROR(INDEX(Setup!$D$44:$D$70,MATCH(M912,Setup!$K$44:$K$70,0))&amp;"","")</f>
        <v/>
      </c>
      <c r="Q912" s="110" t="str">
        <f>IFERROR(INDEX(Setup!$E$44:$E$70,MATCH(M912,Setup!$K$44:$K$70,0))&amp;"","")</f>
        <v/>
      </c>
      <c r="R912" s="110" t="str">
        <f>IFERROR(INDEX(Setup!$L$44:$L$70,MATCH(M912,Setup!$K$44:$K$70,0))&amp;"","")</f>
        <v/>
      </c>
      <c r="S912" s="110" t="str">
        <f>Setup!$C$30</f>
        <v>USD</v>
      </c>
      <c r="T912" s="111" t="str">
        <f>IFERROR(INDEX('Data Sheet'!$B$104:$B$181,MATCH(I912,'Data Sheet'!$F$104:$F$181,0)),"")</f>
        <v/>
      </c>
      <c r="U912" s="112" t="str">
        <f>IFERROR(INDEX('Data Sheet'!$D$104:$D$181,MATCH(I912,'Data Sheet'!$F$104:$F$181,0)),"")</f>
        <v/>
      </c>
      <c r="V912" s="102"/>
      <c r="W912" s="221" t="e">
        <f>IF(V912=Setup!$C$30,"Grant",IF(V912=Setup!$C$31,"Local",IF(V912=Setup!$C$32,"Other",IF(ISBLANK(V912),"","Other"))))</f>
        <v>#N/A</v>
      </c>
      <c r="X912" s="295"/>
      <c r="Y912" s="296" t="str">
        <f>IF(X912&lt;&gt;"",X912/VLOOKUP($V912,Setup!$C$30:$D$41,2,0),"")</f>
        <v/>
      </c>
      <c r="Z912" s="297"/>
      <c r="AA912" s="298" t="str">
        <f t="shared" si="417"/>
        <v/>
      </c>
      <c r="AB912" s="297"/>
      <c r="AC912" s="299" t="str">
        <f t="shared" si="418"/>
        <v/>
      </c>
      <c r="AD912" s="297"/>
      <c r="AE912" s="299" t="str">
        <f t="shared" si="419"/>
        <v/>
      </c>
      <c r="AF912" s="297"/>
      <c r="AG912" s="298" t="str">
        <f t="shared" si="420"/>
        <v/>
      </c>
      <c r="AH912" s="298" t="str">
        <f t="shared" si="421"/>
        <v/>
      </c>
      <c r="AI912" s="298" t="str">
        <f t="shared" si="422"/>
        <v/>
      </c>
      <c r="AJ912" s="300"/>
      <c r="AK912" s="295"/>
      <c r="AL912" s="296" t="str">
        <f>IF(AK912&lt;&gt;"",AK912/VLOOKUP($V912,Setup!$C$30:$D$41,2,0),"")</f>
        <v/>
      </c>
      <c r="AM912" s="301"/>
      <c r="AN912" s="299" t="str">
        <f t="shared" si="423"/>
        <v/>
      </c>
      <c r="AO912" s="301"/>
      <c r="AP912" s="299" t="str">
        <f t="shared" si="424"/>
        <v/>
      </c>
      <c r="AQ912" s="301"/>
      <c r="AR912" s="299" t="str">
        <f t="shared" si="425"/>
        <v/>
      </c>
      <c r="AS912" s="301"/>
      <c r="AT912" s="298" t="str">
        <f t="shared" si="426"/>
        <v/>
      </c>
      <c r="AU912" s="298" t="str">
        <f t="shared" si="427"/>
        <v/>
      </c>
      <c r="AV912" s="298" t="str">
        <f t="shared" si="428"/>
        <v/>
      </c>
      <c r="AW912" s="300"/>
      <c r="AX912" s="295"/>
      <c r="AY912" s="296" t="str">
        <f>IF(AX912&lt;&gt;"",AX912/VLOOKUP($V912,Setup!$C$30:$D$41,2,0),"")</f>
        <v/>
      </c>
      <c r="AZ912" s="302"/>
      <c r="BA912" s="299" t="str">
        <f t="shared" si="429"/>
        <v/>
      </c>
      <c r="BB912" s="302"/>
      <c r="BC912" s="299" t="str">
        <f t="shared" si="430"/>
        <v/>
      </c>
      <c r="BD912" s="302"/>
      <c r="BE912" s="299" t="str">
        <f t="shared" si="431"/>
        <v/>
      </c>
      <c r="BF912" s="302"/>
      <c r="BG912" s="298" t="str">
        <f t="shared" si="432"/>
        <v/>
      </c>
      <c r="BH912" s="298" t="str">
        <f t="shared" si="433"/>
        <v/>
      </c>
      <c r="BI912" s="298" t="str">
        <f t="shared" si="434"/>
        <v/>
      </c>
      <c r="BJ912" s="300"/>
      <c r="BK912" s="295"/>
      <c r="BL912" s="296" t="str">
        <f>IF(BK912&lt;&gt;"",BK912/VLOOKUP($V912,Setup!$C$30:$D$41,2,0),"")</f>
        <v/>
      </c>
      <c r="BM912" s="302"/>
      <c r="BN912" s="299" t="str">
        <f t="shared" si="435"/>
        <v/>
      </c>
      <c r="BO912" s="302"/>
      <c r="BP912" s="299" t="str">
        <f t="shared" si="436"/>
        <v/>
      </c>
      <c r="BQ912" s="302"/>
      <c r="BR912" s="299" t="str">
        <f t="shared" si="437"/>
        <v/>
      </c>
      <c r="BS912" s="302"/>
      <c r="BT912" s="298" t="str">
        <f t="shared" si="438"/>
        <v/>
      </c>
      <c r="BU912" s="298" t="str">
        <f t="shared" si="439"/>
        <v/>
      </c>
      <c r="BV912" s="298" t="str">
        <f t="shared" si="440"/>
        <v/>
      </c>
      <c r="BW912" s="300"/>
      <c r="BX912" s="298" t="str">
        <f t="shared" si="441"/>
        <v/>
      </c>
      <c r="BY912" s="298" t="str">
        <f t="shared" si="442"/>
        <v/>
      </c>
      <c r="BZ912" s="113"/>
      <c r="CA912" s="114"/>
      <c r="CL912" s="358" t="str">
        <f>IFERROR(VLOOKUP(C912,'Data Sheet'!$A$3:$B$16,2,FALSE),"")</f>
        <v/>
      </c>
    </row>
    <row r="913" spans="1:90" ht="25.5" customHeight="1">
      <c r="A913" s="100"/>
      <c r="B913" s="107" t="str">
        <f t="shared" si="445"/>
        <v>--</v>
      </c>
      <c r="C913" s="304"/>
      <c r="D913" s="305" t="str">
        <f>IFERROR(IF(VLOOKUP(C913,'Data Sheet'!$A$3:$D$16,4,FALSE)=0,"",VLOOKUP(C913,'Data Sheet'!$A$3:$D$16,4,FALSE)),"")</f>
        <v/>
      </c>
      <c r="E913" s="306"/>
      <c r="F913" s="307" t="str">
        <f>IFERROR(IF(VLOOKUP(E913,'Data Sheet'!$C$19:$D$80,2,FALSE)=0,"",VLOOKUP(E913,'Data Sheet'!$C$19:$D$80,2,FALSE)),"")</f>
        <v/>
      </c>
      <c r="G913" s="308" t="str">
        <f t="shared" si="443"/>
        <v>-</v>
      </c>
      <c r="H913" s="108"/>
      <c r="I913" s="304"/>
      <c r="J913" s="109" t="e">
        <f t="shared" si="444"/>
        <v>#VALUE!</v>
      </c>
      <c r="K913" s="104" t="str">
        <f>IFERROR(INDEX('Data Sheet'!$C$104:$C$181,MATCH(I913,'Data Sheet'!$F$104:$F$181,0)),"")</f>
        <v/>
      </c>
      <c r="L913" s="260" t="str">
        <f>IFERROR(INDEX('Data Sheet'!$G$104:$G$181,MATCH(I913,'Data Sheet'!$F$104:$F$181,0)),"")</f>
        <v/>
      </c>
      <c r="M913" s="220"/>
      <c r="N913" s="303"/>
      <c r="O913" s="303"/>
      <c r="P913" s="110" t="str">
        <f>IFERROR(INDEX(Setup!$D$44:$D$70,MATCH(M913,Setup!$K$44:$K$70,0))&amp;"","")</f>
        <v/>
      </c>
      <c r="Q913" s="110" t="str">
        <f>IFERROR(INDEX(Setup!$E$44:$E$70,MATCH(M913,Setup!$K$44:$K$70,0))&amp;"","")</f>
        <v/>
      </c>
      <c r="R913" s="110" t="str">
        <f>IFERROR(INDEX(Setup!$L$44:$L$70,MATCH(M913,Setup!$K$44:$K$70,0))&amp;"","")</f>
        <v/>
      </c>
      <c r="S913" s="110" t="str">
        <f>Setup!$C$30</f>
        <v>USD</v>
      </c>
      <c r="T913" s="111" t="str">
        <f>IFERROR(INDEX('Data Sheet'!$B$104:$B$181,MATCH(I913,'Data Sheet'!$F$104:$F$181,0)),"")</f>
        <v/>
      </c>
      <c r="U913" s="112" t="str">
        <f>IFERROR(INDEX('Data Sheet'!$D$104:$D$181,MATCH(I913,'Data Sheet'!$F$104:$F$181,0)),"")</f>
        <v/>
      </c>
      <c r="V913" s="102"/>
      <c r="W913" s="221" t="e">
        <f>IF(V913=Setup!$C$30,"Grant",IF(V913=Setup!$C$31,"Local",IF(V913=Setup!$C$32,"Other",IF(ISBLANK(V913),"","Other"))))</f>
        <v>#N/A</v>
      </c>
      <c r="X913" s="295"/>
      <c r="Y913" s="296" t="str">
        <f>IF(X913&lt;&gt;"",X913/VLOOKUP($V913,Setup!$C$30:$D$41,2,0),"")</f>
        <v/>
      </c>
      <c r="Z913" s="297"/>
      <c r="AA913" s="298" t="str">
        <f t="shared" si="417"/>
        <v/>
      </c>
      <c r="AB913" s="297"/>
      <c r="AC913" s="299" t="str">
        <f t="shared" si="418"/>
        <v/>
      </c>
      <c r="AD913" s="297"/>
      <c r="AE913" s="299" t="str">
        <f t="shared" si="419"/>
        <v/>
      </c>
      <c r="AF913" s="297"/>
      <c r="AG913" s="298" t="str">
        <f t="shared" si="420"/>
        <v/>
      </c>
      <c r="AH913" s="298" t="str">
        <f t="shared" si="421"/>
        <v/>
      </c>
      <c r="AI913" s="298" t="str">
        <f t="shared" si="422"/>
        <v/>
      </c>
      <c r="AJ913" s="300"/>
      <c r="AK913" s="295"/>
      <c r="AL913" s="296" t="str">
        <f>IF(AK913&lt;&gt;"",AK913/VLOOKUP($V913,Setup!$C$30:$D$41,2,0),"")</f>
        <v/>
      </c>
      <c r="AM913" s="301"/>
      <c r="AN913" s="299" t="str">
        <f t="shared" si="423"/>
        <v/>
      </c>
      <c r="AO913" s="301"/>
      <c r="AP913" s="299" t="str">
        <f t="shared" si="424"/>
        <v/>
      </c>
      <c r="AQ913" s="301"/>
      <c r="AR913" s="299" t="str">
        <f t="shared" si="425"/>
        <v/>
      </c>
      <c r="AS913" s="301"/>
      <c r="AT913" s="298" t="str">
        <f t="shared" si="426"/>
        <v/>
      </c>
      <c r="AU913" s="298" t="str">
        <f t="shared" si="427"/>
        <v/>
      </c>
      <c r="AV913" s="298" t="str">
        <f t="shared" si="428"/>
        <v/>
      </c>
      <c r="AW913" s="300"/>
      <c r="AX913" s="295"/>
      <c r="AY913" s="296" t="str">
        <f>IF(AX913&lt;&gt;"",AX913/VLOOKUP($V913,Setup!$C$30:$D$41,2,0),"")</f>
        <v/>
      </c>
      <c r="AZ913" s="302"/>
      <c r="BA913" s="299" t="str">
        <f t="shared" si="429"/>
        <v/>
      </c>
      <c r="BB913" s="302"/>
      <c r="BC913" s="299" t="str">
        <f t="shared" si="430"/>
        <v/>
      </c>
      <c r="BD913" s="302"/>
      <c r="BE913" s="299" t="str">
        <f t="shared" si="431"/>
        <v/>
      </c>
      <c r="BF913" s="302"/>
      <c r="BG913" s="298" t="str">
        <f t="shared" si="432"/>
        <v/>
      </c>
      <c r="BH913" s="298" t="str">
        <f t="shared" si="433"/>
        <v/>
      </c>
      <c r="BI913" s="298" t="str">
        <f t="shared" si="434"/>
        <v/>
      </c>
      <c r="BJ913" s="300"/>
      <c r="BK913" s="295"/>
      <c r="BL913" s="296" t="str">
        <f>IF(BK913&lt;&gt;"",BK913/VLOOKUP($V913,Setup!$C$30:$D$41,2,0),"")</f>
        <v/>
      </c>
      <c r="BM913" s="302"/>
      <c r="BN913" s="299" t="str">
        <f t="shared" si="435"/>
        <v/>
      </c>
      <c r="BO913" s="302"/>
      <c r="BP913" s="299" t="str">
        <f t="shared" si="436"/>
        <v/>
      </c>
      <c r="BQ913" s="302"/>
      <c r="BR913" s="299" t="str">
        <f t="shared" si="437"/>
        <v/>
      </c>
      <c r="BS913" s="302"/>
      <c r="BT913" s="298" t="str">
        <f t="shared" si="438"/>
        <v/>
      </c>
      <c r="BU913" s="298" t="str">
        <f t="shared" si="439"/>
        <v/>
      </c>
      <c r="BV913" s="298" t="str">
        <f t="shared" si="440"/>
        <v/>
      </c>
      <c r="BW913" s="300"/>
      <c r="BX913" s="298" t="str">
        <f t="shared" si="441"/>
        <v/>
      </c>
      <c r="BY913" s="298" t="str">
        <f t="shared" si="442"/>
        <v/>
      </c>
      <c r="BZ913" s="113"/>
      <c r="CA913" s="114"/>
      <c r="CL913" s="358" t="str">
        <f>IFERROR(VLOOKUP(C913,'Data Sheet'!$A$3:$B$16,2,FALSE),"")</f>
        <v/>
      </c>
    </row>
    <row r="914" spans="1:90" ht="25.5" customHeight="1">
      <c r="A914" s="100"/>
      <c r="B914" s="107" t="str">
        <f t="shared" si="445"/>
        <v>--</v>
      </c>
      <c r="C914" s="304"/>
      <c r="D914" s="305" t="str">
        <f>IFERROR(IF(VLOOKUP(C914,'Data Sheet'!$A$3:$D$16,4,FALSE)=0,"",VLOOKUP(C914,'Data Sheet'!$A$3:$D$16,4,FALSE)),"")</f>
        <v/>
      </c>
      <c r="E914" s="306"/>
      <c r="F914" s="307" t="str">
        <f>IFERROR(IF(VLOOKUP(E914,'Data Sheet'!$C$19:$D$80,2,FALSE)=0,"",VLOOKUP(E914,'Data Sheet'!$C$19:$D$80,2,FALSE)),"")</f>
        <v/>
      </c>
      <c r="G914" s="308" t="str">
        <f t="shared" si="443"/>
        <v>-</v>
      </c>
      <c r="H914" s="108"/>
      <c r="I914" s="304"/>
      <c r="J914" s="109" t="e">
        <f t="shared" si="444"/>
        <v>#VALUE!</v>
      </c>
      <c r="K914" s="104" t="str">
        <f>IFERROR(INDEX('Data Sheet'!$C$104:$C$181,MATCH(I914,'Data Sheet'!$F$104:$F$181,0)),"")</f>
        <v/>
      </c>
      <c r="L914" s="260" t="str">
        <f>IFERROR(INDEX('Data Sheet'!$G$104:$G$181,MATCH(I914,'Data Sheet'!$F$104:$F$181,0)),"")</f>
        <v/>
      </c>
      <c r="M914" s="220"/>
      <c r="N914" s="303"/>
      <c r="O914" s="303"/>
      <c r="P914" s="110" t="str">
        <f>IFERROR(INDEX(Setup!$D$44:$D$70,MATCH(M914,Setup!$K$44:$K$70,0))&amp;"","")</f>
        <v/>
      </c>
      <c r="Q914" s="110" t="str">
        <f>IFERROR(INDEX(Setup!$E$44:$E$70,MATCH(M914,Setup!$K$44:$K$70,0))&amp;"","")</f>
        <v/>
      </c>
      <c r="R914" s="110" t="str">
        <f>IFERROR(INDEX(Setup!$L$44:$L$70,MATCH(M914,Setup!$K$44:$K$70,0))&amp;"","")</f>
        <v/>
      </c>
      <c r="S914" s="110" t="str">
        <f>Setup!$C$30</f>
        <v>USD</v>
      </c>
      <c r="T914" s="111" t="str">
        <f>IFERROR(INDEX('Data Sheet'!$B$104:$B$181,MATCH(I914,'Data Sheet'!$F$104:$F$181,0)),"")</f>
        <v/>
      </c>
      <c r="U914" s="112" t="str">
        <f>IFERROR(INDEX('Data Sheet'!$D$104:$D$181,MATCH(I914,'Data Sheet'!$F$104:$F$181,0)),"")</f>
        <v/>
      </c>
      <c r="V914" s="102"/>
      <c r="W914" s="221" t="e">
        <f>IF(V914=Setup!$C$30,"Grant",IF(V914=Setup!$C$31,"Local",IF(V914=Setup!$C$32,"Other",IF(ISBLANK(V914),"","Other"))))</f>
        <v>#N/A</v>
      </c>
      <c r="X914" s="295"/>
      <c r="Y914" s="296" t="str">
        <f>IF(X914&lt;&gt;"",X914/VLOOKUP($V914,Setup!$C$30:$D$41,2,0),"")</f>
        <v/>
      </c>
      <c r="Z914" s="297"/>
      <c r="AA914" s="298" t="str">
        <f t="shared" si="417"/>
        <v/>
      </c>
      <c r="AB914" s="297"/>
      <c r="AC914" s="299" t="str">
        <f t="shared" si="418"/>
        <v/>
      </c>
      <c r="AD914" s="297"/>
      <c r="AE914" s="299" t="str">
        <f t="shared" si="419"/>
        <v/>
      </c>
      <c r="AF914" s="297"/>
      <c r="AG914" s="298" t="str">
        <f t="shared" si="420"/>
        <v/>
      </c>
      <c r="AH914" s="298" t="str">
        <f t="shared" si="421"/>
        <v/>
      </c>
      <c r="AI914" s="298" t="str">
        <f t="shared" si="422"/>
        <v/>
      </c>
      <c r="AJ914" s="300"/>
      <c r="AK914" s="295"/>
      <c r="AL914" s="296" t="str">
        <f>IF(AK914&lt;&gt;"",AK914/VLOOKUP($V914,Setup!$C$30:$D$41,2,0),"")</f>
        <v/>
      </c>
      <c r="AM914" s="301"/>
      <c r="AN914" s="299" t="str">
        <f t="shared" si="423"/>
        <v/>
      </c>
      <c r="AO914" s="301"/>
      <c r="AP914" s="299" t="str">
        <f t="shared" si="424"/>
        <v/>
      </c>
      <c r="AQ914" s="301"/>
      <c r="AR914" s="299" t="str">
        <f t="shared" si="425"/>
        <v/>
      </c>
      <c r="AS914" s="301"/>
      <c r="AT914" s="298" t="str">
        <f t="shared" si="426"/>
        <v/>
      </c>
      <c r="AU914" s="298" t="str">
        <f t="shared" si="427"/>
        <v/>
      </c>
      <c r="AV914" s="298" t="str">
        <f t="shared" si="428"/>
        <v/>
      </c>
      <c r="AW914" s="300"/>
      <c r="AX914" s="295"/>
      <c r="AY914" s="296" t="str">
        <f>IF(AX914&lt;&gt;"",AX914/VLOOKUP($V914,Setup!$C$30:$D$41,2,0),"")</f>
        <v/>
      </c>
      <c r="AZ914" s="302"/>
      <c r="BA914" s="299" t="str">
        <f t="shared" si="429"/>
        <v/>
      </c>
      <c r="BB914" s="302"/>
      <c r="BC914" s="299" t="str">
        <f t="shared" si="430"/>
        <v/>
      </c>
      <c r="BD914" s="302"/>
      <c r="BE914" s="299" t="str">
        <f t="shared" si="431"/>
        <v/>
      </c>
      <c r="BF914" s="302"/>
      <c r="BG914" s="298" t="str">
        <f t="shared" si="432"/>
        <v/>
      </c>
      <c r="BH914" s="298" t="str">
        <f t="shared" si="433"/>
        <v/>
      </c>
      <c r="BI914" s="298" t="str">
        <f t="shared" si="434"/>
        <v/>
      </c>
      <c r="BJ914" s="300"/>
      <c r="BK914" s="295"/>
      <c r="BL914" s="296" t="str">
        <f>IF(BK914&lt;&gt;"",BK914/VLOOKUP($V914,Setup!$C$30:$D$41,2,0),"")</f>
        <v/>
      </c>
      <c r="BM914" s="302"/>
      <c r="BN914" s="299" t="str">
        <f t="shared" si="435"/>
        <v/>
      </c>
      <c r="BO914" s="302"/>
      <c r="BP914" s="299" t="str">
        <f t="shared" si="436"/>
        <v/>
      </c>
      <c r="BQ914" s="302"/>
      <c r="BR914" s="299" t="str">
        <f t="shared" si="437"/>
        <v/>
      </c>
      <c r="BS914" s="302"/>
      <c r="BT914" s="298" t="str">
        <f t="shared" si="438"/>
        <v/>
      </c>
      <c r="BU914" s="298" t="str">
        <f t="shared" si="439"/>
        <v/>
      </c>
      <c r="BV914" s="298" t="str">
        <f t="shared" si="440"/>
        <v/>
      </c>
      <c r="BW914" s="300"/>
      <c r="BX914" s="298" t="str">
        <f t="shared" si="441"/>
        <v/>
      </c>
      <c r="BY914" s="298" t="str">
        <f t="shared" si="442"/>
        <v/>
      </c>
      <c r="BZ914" s="113"/>
      <c r="CA914" s="114"/>
      <c r="CL914" s="358" t="str">
        <f>IFERROR(VLOOKUP(C914,'Data Sheet'!$A$3:$B$16,2,FALSE),"")</f>
        <v/>
      </c>
    </row>
    <row r="915" spans="1:90" ht="25.5" customHeight="1">
      <c r="A915" s="100"/>
      <c r="B915" s="107" t="str">
        <f t="shared" si="445"/>
        <v>--</v>
      </c>
      <c r="C915" s="304"/>
      <c r="D915" s="305" t="str">
        <f>IFERROR(IF(VLOOKUP(C915,'Data Sheet'!$A$3:$D$16,4,FALSE)=0,"",VLOOKUP(C915,'Data Sheet'!$A$3:$D$16,4,FALSE)),"")</f>
        <v/>
      </c>
      <c r="E915" s="306"/>
      <c r="F915" s="307" t="str">
        <f>IFERROR(IF(VLOOKUP(E915,'Data Sheet'!$C$19:$D$80,2,FALSE)=0,"",VLOOKUP(E915,'Data Sheet'!$C$19:$D$80,2,FALSE)),"")</f>
        <v/>
      </c>
      <c r="G915" s="308" t="str">
        <f t="shared" si="443"/>
        <v>-</v>
      </c>
      <c r="H915" s="108"/>
      <c r="I915" s="304"/>
      <c r="J915" s="109" t="e">
        <f t="shared" si="444"/>
        <v>#VALUE!</v>
      </c>
      <c r="K915" s="104" t="str">
        <f>IFERROR(INDEX('Data Sheet'!$C$104:$C$181,MATCH(I915,'Data Sheet'!$F$104:$F$181,0)),"")</f>
        <v/>
      </c>
      <c r="L915" s="260" t="str">
        <f>IFERROR(INDEX('Data Sheet'!$G$104:$G$181,MATCH(I915,'Data Sheet'!$F$104:$F$181,0)),"")</f>
        <v/>
      </c>
      <c r="M915" s="220"/>
      <c r="N915" s="303"/>
      <c r="O915" s="303"/>
      <c r="P915" s="110" t="str">
        <f>IFERROR(INDEX(Setup!$D$44:$D$70,MATCH(M915,Setup!$K$44:$K$70,0))&amp;"","")</f>
        <v/>
      </c>
      <c r="Q915" s="110" t="str">
        <f>IFERROR(INDEX(Setup!$E$44:$E$70,MATCH(M915,Setup!$K$44:$K$70,0))&amp;"","")</f>
        <v/>
      </c>
      <c r="R915" s="110" t="str">
        <f>IFERROR(INDEX(Setup!$L$44:$L$70,MATCH(M915,Setup!$K$44:$K$70,0))&amp;"","")</f>
        <v/>
      </c>
      <c r="S915" s="110" t="str">
        <f>Setup!$C$30</f>
        <v>USD</v>
      </c>
      <c r="T915" s="111" t="str">
        <f>IFERROR(INDEX('Data Sheet'!$B$104:$B$181,MATCH(I915,'Data Sheet'!$F$104:$F$181,0)),"")</f>
        <v/>
      </c>
      <c r="U915" s="112" t="str">
        <f>IFERROR(INDEX('Data Sheet'!$D$104:$D$181,MATCH(I915,'Data Sheet'!$F$104:$F$181,0)),"")</f>
        <v/>
      </c>
      <c r="V915" s="102"/>
      <c r="W915" s="221" t="e">
        <f>IF(V915=Setup!$C$30,"Grant",IF(V915=Setup!$C$31,"Local",IF(V915=Setup!$C$32,"Other",IF(ISBLANK(V915),"","Other"))))</f>
        <v>#N/A</v>
      </c>
      <c r="X915" s="295"/>
      <c r="Y915" s="296" t="str">
        <f>IF(X915&lt;&gt;"",X915/VLOOKUP($V915,Setup!$C$30:$D$41,2,0),"")</f>
        <v/>
      </c>
      <c r="Z915" s="297"/>
      <c r="AA915" s="298" t="str">
        <f t="shared" si="417"/>
        <v/>
      </c>
      <c r="AB915" s="297"/>
      <c r="AC915" s="299" t="str">
        <f t="shared" si="418"/>
        <v/>
      </c>
      <c r="AD915" s="297"/>
      <c r="AE915" s="299" t="str">
        <f t="shared" si="419"/>
        <v/>
      </c>
      <c r="AF915" s="297"/>
      <c r="AG915" s="298" t="str">
        <f t="shared" si="420"/>
        <v/>
      </c>
      <c r="AH915" s="298" t="str">
        <f t="shared" si="421"/>
        <v/>
      </c>
      <c r="AI915" s="298" t="str">
        <f t="shared" si="422"/>
        <v/>
      </c>
      <c r="AJ915" s="300"/>
      <c r="AK915" s="295"/>
      <c r="AL915" s="296" t="str">
        <f>IF(AK915&lt;&gt;"",AK915/VLOOKUP($V915,Setup!$C$30:$D$41,2,0),"")</f>
        <v/>
      </c>
      <c r="AM915" s="301"/>
      <c r="AN915" s="299" t="str">
        <f t="shared" si="423"/>
        <v/>
      </c>
      <c r="AO915" s="301"/>
      <c r="AP915" s="299" t="str">
        <f t="shared" si="424"/>
        <v/>
      </c>
      <c r="AQ915" s="301"/>
      <c r="AR915" s="299" t="str">
        <f t="shared" si="425"/>
        <v/>
      </c>
      <c r="AS915" s="301"/>
      <c r="AT915" s="298" t="str">
        <f t="shared" si="426"/>
        <v/>
      </c>
      <c r="AU915" s="298" t="str">
        <f t="shared" si="427"/>
        <v/>
      </c>
      <c r="AV915" s="298" t="str">
        <f t="shared" si="428"/>
        <v/>
      </c>
      <c r="AW915" s="300"/>
      <c r="AX915" s="295"/>
      <c r="AY915" s="296" t="str">
        <f>IF(AX915&lt;&gt;"",AX915/VLOOKUP($V915,Setup!$C$30:$D$41,2,0),"")</f>
        <v/>
      </c>
      <c r="AZ915" s="302"/>
      <c r="BA915" s="299" t="str">
        <f t="shared" si="429"/>
        <v/>
      </c>
      <c r="BB915" s="302"/>
      <c r="BC915" s="299" t="str">
        <f t="shared" si="430"/>
        <v/>
      </c>
      <c r="BD915" s="302"/>
      <c r="BE915" s="299" t="str">
        <f t="shared" si="431"/>
        <v/>
      </c>
      <c r="BF915" s="302"/>
      <c r="BG915" s="298" t="str">
        <f t="shared" si="432"/>
        <v/>
      </c>
      <c r="BH915" s="298" t="str">
        <f t="shared" si="433"/>
        <v/>
      </c>
      <c r="BI915" s="298" t="str">
        <f t="shared" si="434"/>
        <v/>
      </c>
      <c r="BJ915" s="300"/>
      <c r="BK915" s="295"/>
      <c r="BL915" s="296" t="str">
        <f>IF(BK915&lt;&gt;"",BK915/VLOOKUP($V915,Setup!$C$30:$D$41,2,0),"")</f>
        <v/>
      </c>
      <c r="BM915" s="302"/>
      <c r="BN915" s="299" t="str">
        <f t="shared" si="435"/>
        <v/>
      </c>
      <c r="BO915" s="302"/>
      <c r="BP915" s="299" t="str">
        <f t="shared" si="436"/>
        <v/>
      </c>
      <c r="BQ915" s="302"/>
      <c r="BR915" s="299" t="str">
        <f t="shared" si="437"/>
        <v/>
      </c>
      <c r="BS915" s="302"/>
      <c r="BT915" s="298" t="str">
        <f t="shared" si="438"/>
        <v/>
      </c>
      <c r="BU915" s="298" t="str">
        <f t="shared" si="439"/>
        <v/>
      </c>
      <c r="BV915" s="298" t="str">
        <f t="shared" si="440"/>
        <v/>
      </c>
      <c r="BW915" s="300"/>
      <c r="BX915" s="298" t="str">
        <f t="shared" si="441"/>
        <v/>
      </c>
      <c r="BY915" s="298" t="str">
        <f t="shared" si="442"/>
        <v/>
      </c>
      <c r="BZ915" s="113"/>
      <c r="CA915" s="114"/>
      <c r="CL915" s="358" t="str">
        <f>IFERROR(VLOOKUP(C915,'Data Sheet'!$A$3:$B$16,2,FALSE),"")</f>
        <v/>
      </c>
    </row>
    <row r="916" spans="1:90" ht="25.5" customHeight="1">
      <c r="A916" s="100"/>
      <c r="B916" s="107" t="str">
        <f t="shared" si="445"/>
        <v>--</v>
      </c>
      <c r="C916" s="304"/>
      <c r="D916" s="305" t="str">
        <f>IFERROR(IF(VLOOKUP(C916,'Data Sheet'!$A$3:$D$16,4,FALSE)=0,"",VLOOKUP(C916,'Data Sheet'!$A$3:$D$16,4,FALSE)),"")</f>
        <v/>
      </c>
      <c r="E916" s="306"/>
      <c r="F916" s="307" t="str">
        <f>IFERROR(IF(VLOOKUP(E916,'Data Sheet'!$C$19:$D$80,2,FALSE)=0,"",VLOOKUP(E916,'Data Sheet'!$C$19:$D$80,2,FALSE)),"")</f>
        <v/>
      </c>
      <c r="G916" s="308" t="str">
        <f t="shared" si="443"/>
        <v>-</v>
      </c>
      <c r="H916" s="108"/>
      <c r="I916" s="304"/>
      <c r="J916" s="109" t="e">
        <f t="shared" si="444"/>
        <v>#VALUE!</v>
      </c>
      <c r="K916" s="104" t="str">
        <f>IFERROR(INDEX('Data Sheet'!$C$104:$C$181,MATCH(I916,'Data Sheet'!$F$104:$F$181,0)),"")</f>
        <v/>
      </c>
      <c r="L916" s="260" t="str">
        <f>IFERROR(INDEX('Data Sheet'!$G$104:$G$181,MATCH(I916,'Data Sheet'!$F$104:$F$181,0)),"")</f>
        <v/>
      </c>
      <c r="M916" s="220"/>
      <c r="N916" s="303"/>
      <c r="O916" s="303"/>
      <c r="P916" s="110" t="str">
        <f>IFERROR(INDEX(Setup!$D$44:$D$70,MATCH(M916,Setup!$K$44:$K$70,0))&amp;"","")</f>
        <v/>
      </c>
      <c r="Q916" s="110" t="str">
        <f>IFERROR(INDEX(Setup!$E$44:$E$70,MATCH(M916,Setup!$K$44:$K$70,0))&amp;"","")</f>
        <v/>
      </c>
      <c r="R916" s="110" t="str">
        <f>IFERROR(INDEX(Setup!$L$44:$L$70,MATCH(M916,Setup!$K$44:$K$70,0))&amp;"","")</f>
        <v/>
      </c>
      <c r="S916" s="110" t="str">
        <f>Setup!$C$30</f>
        <v>USD</v>
      </c>
      <c r="T916" s="111" t="str">
        <f>IFERROR(INDEX('Data Sheet'!$B$104:$B$181,MATCH(I916,'Data Sheet'!$F$104:$F$181,0)),"")</f>
        <v/>
      </c>
      <c r="U916" s="112" t="str">
        <f>IFERROR(INDEX('Data Sheet'!$D$104:$D$181,MATCH(I916,'Data Sheet'!$F$104:$F$181,0)),"")</f>
        <v/>
      </c>
      <c r="V916" s="102"/>
      <c r="W916" s="221" t="e">
        <f>IF(V916=Setup!$C$30,"Grant",IF(V916=Setup!$C$31,"Local",IF(V916=Setup!$C$32,"Other",IF(ISBLANK(V916),"","Other"))))</f>
        <v>#N/A</v>
      </c>
      <c r="X916" s="295"/>
      <c r="Y916" s="296" t="str">
        <f>IF(X916&lt;&gt;"",X916/VLOOKUP($V916,Setup!$C$30:$D$41,2,0),"")</f>
        <v/>
      </c>
      <c r="Z916" s="297"/>
      <c r="AA916" s="298" t="str">
        <f t="shared" si="417"/>
        <v/>
      </c>
      <c r="AB916" s="297"/>
      <c r="AC916" s="299" t="str">
        <f t="shared" si="418"/>
        <v/>
      </c>
      <c r="AD916" s="297"/>
      <c r="AE916" s="299" t="str">
        <f t="shared" si="419"/>
        <v/>
      </c>
      <c r="AF916" s="297"/>
      <c r="AG916" s="298" t="str">
        <f t="shared" si="420"/>
        <v/>
      </c>
      <c r="AH916" s="298" t="str">
        <f t="shared" si="421"/>
        <v/>
      </c>
      <c r="AI916" s="298" t="str">
        <f t="shared" si="422"/>
        <v/>
      </c>
      <c r="AJ916" s="300"/>
      <c r="AK916" s="295"/>
      <c r="AL916" s="296" t="str">
        <f>IF(AK916&lt;&gt;"",AK916/VLOOKUP($V916,Setup!$C$30:$D$41,2,0),"")</f>
        <v/>
      </c>
      <c r="AM916" s="301"/>
      <c r="AN916" s="299" t="str">
        <f t="shared" si="423"/>
        <v/>
      </c>
      <c r="AO916" s="301"/>
      <c r="AP916" s="299" t="str">
        <f t="shared" si="424"/>
        <v/>
      </c>
      <c r="AQ916" s="301"/>
      <c r="AR916" s="299" t="str">
        <f t="shared" si="425"/>
        <v/>
      </c>
      <c r="AS916" s="301"/>
      <c r="AT916" s="298" t="str">
        <f t="shared" si="426"/>
        <v/>
      </c>
      <c r="AU916" s="298" t="str">
        <f t="shared" si="427"/>
        <v/>
      </c>
      <c r="AV916" s="298" t="str">
        <f t="shared" si="428"/>
        <v/>
      </c>
      <c r="AW916" s="300"/>
      <c r="AX916" s="295"/>
      <c r="AY916" s="296" t="str">
        <f>IF(AX916&lt;&gt;"",AX916/VLOOKUP($V916,Setup!$C$30:$D$41,2,0),"")</f>
        <v/>
      </c>
      <c r="AZ916" s="302"/>
      <c r="BA916" s="299" t="str">
        <f t="shared" si="429"/>
        <v/>
      </c>
      <c r="BB916" s="302"/>
      <c r="BC916" s="299" t="str">
        <f t="shared" si="430"/>
        <v/>
      </c>
      <c r="BD916" s="302"/>
      <c r="BE916" s="299" t="str">
        <f t="shared" si="431"/>
        <v/>
      </c>
      <c r="BF916" s="302"/>
      <c r="BG916" s="298" t="str">
        <f t="shared" si="432"/>
        <v/>
      </c>
      <c r="BH916" s="298" t="str">
        <f t="shared" si="433"/>
        <v/>
      </c>
      <c r="BI916" s="298" t="str">
        <f t="shared" si="434"/>
        <v/>
      </c>
      <c r="BJ916" s="300"/>
      <c r="BK916" s="295"/>
      <c r="BL916" s="296" t="str">
        <f>IF(BK916&lt;&gt;"",BK916/VLOOKUP($V916,Setup!$C$30:$D$41,2,0),"")</f>
        <v/>
      </c>
      <c r="BM916" s="302"/>
      <c r="BN916" s="299" t="str">
        <f t="shared" si="435"/>
        <v/>
      </c>
      <c r="BO916" s="302"/>
      <c r="BP916" s="299" t="str">
        <f t="shared" si="436"/>
        <v/>
      </c>
      <c r="BQ916" s="302"/>
      <c r="BR916" s="299" t="str">
        <f t="shared" si="437"/>
        <v/>
      </c>
      <c r="BS916" s="302"/>
      <c r="BT916" s="298" t="str">
        <f t="shared" si="438"/>
        <v/>
      </c>
      <c r="BU916" s="298" t="str">
        <f t="shared" si="439"/>
        <v/>
      </c>
      <c r="BV916" s="298" t="str">
        <f t="shared" si="440"/>
        <v/>
      </c>
      <c r="BW916" s="300"/>
      <c r="BX916" s="298" t="str">
        <f t="shared" si="441"/>
        <v/>
      </c>
      <c r="BY916" s="298" t="str">
        <f t="shared" si="442"/>
        <v/>
      </c>
      <c r="BZ916" s="113"/>
      <c r="CA916" s="114"/>
      <c r="CL916" s="358" t="str">
        <f>IFERROR(VLOOKUP(C916,'Data Sheet'!$A$3:$B$16,2,FALSE),"")</f>
        <v/>
      </c>
    </row>
    <row r="917" spans="1:90" ht="25.5" customHeight="1">
      <c r="A917" s="100"/>
      <c r="B917" s="107" t="str">
        <f t="shared" si="445"/>
        <v>--</v>
      </c>
      <c r="C917" s="304"/>
      <c r="D917" s="305" t="str">
        <f>IFERROR(IF(VLOOKUP(C917,'Data Sheet'!$A$3:$D$16,4,FALSE)=0,"",VLOOKUP(C917,'Data Sheet'!$A$3:$D$16,4,FALSE)),"")</f>
        <v/>
      </c>
      <c r="E917" s="306"/>
      <c r="F917" s="307" t="str">
        <f>IFERROR(IF(VLOOKUP(E917,'Data Sheet'!$C$19:$D$80,2,FALSE)=0,"",VLOOKUP(E917,'Data Sheet'!$C$19:$D$80,2,FALSE)),"")</f>
        <v/>
      </c>
      <c r="G917" s="308" t="str">
        <f t="shared" si="443"/>
        <v>-</v>
      </c>
      <c r="H917" s="108"/>
      <c r="I917" s="304"/>
      <c r="J917" s="109" t="e">
        <f t="shared" si="444"/>
        <v>#VALUE!</v>
      </c>
      <c r="K917" s="104" t="str">
        <f>IFERROR(INDEX('Data Sheet'!$C$104:$C$181,MATCH(I917,'Data Sheet'!$F$104:$F$181,0)),"")</f>
        <v/>
      </c>
      <c r="L917" s="260" t="str">
        <f>IFERROR(INDEX('Data Sheet'!$G$104:$G$181,MATCH(I917,'Data Sheet'!$F$104:$F$181,0)),"")</f>
        <v/>
      </c>
      <c r="M917" s="220"/>
      <c r="N917" s="303"/>
      <c r="O917" s="303"/>
      <c r="P917" s="110" t="str">
        <f>IFERROR(INDEX(Setup!$D$44:$D$70,MATCH(M917,Setup!$K$44:$K$70,0))&amp;"","")</f>
        <v/>
      </c>
      <c r="Q917" s="110" t="str">
        <f>IFERROR(INDEX(Setup!$E$44:$E$70,MATCH(M917,Setup!$K$44:$K$70,0))&amp;"","")</f>
        <v/>
      </c>
      <c r="R917" s="110" t="str">
        <f>IFERROR(INDEX(Setup!$L$44:$L$70,MATCH(M917,Setup!$K$44:$K$70,0))&amp;"","")</f>
        <v/>
      </c>
      <c r="S917" s="110" t="str">
        <f>Setup!$C$30</f>
        <v>USD</v>
      </c>
      <c r="T917" s="111" t="str">
        <f>IFERROR(INDEX('Data Sheet'!$B$104:$B$181,MATCH(I917,'Data Sheet'!$F$104:$F$181,0)),"")</f>
        <v/>
      </c>
      <c r="U917" s="112" t="str">
        <f>IFERROR(INDEX('Data Sheet'!$D$104:$D$181,MATCH(I917,'Data Sheet'!$F$104:$F$181,0)),"")</f>
        <v/>
      </c>
      <c r="V917" s="102"/>
      <c r="W917" s="221" t="e">
        <f>IF(V917=Setup!$C$30,"Grant",IF(V917=Setup!$C$31,"Local",IF(V917=Setup!$C$32,"Other",IF(ISBLANK(V917),"","Other"))))</f>
        <v>#N/A</v>
      </c>
      <c r="X917" s="295"/>
      <c r="Y917" s="296" t="str">
        <f>IF(X917&lt;&gt;"",X917/VLOOKUP($V917,Setup!$C$30:$D$41,2,0),"")</f>
        <v/>
      </c>
      <c r="Z917" s="297"/>
      <c r="AA917" s="298" t="str">
        <f t="shared" si="417"/>
        <v/>
      </c>
      <c r="AB917" s="297"/>
      <c r="AC917" s="299" t="str">
        <f t="shared" si="418"/>
        <v/>
      </c>
      <c r="AD917" s="297"/>
      <c r="AE917" s="299" t="str">
        <f t="shared" si="419"/>
        <v/>
      </c>
      <c r="AF917" s="297"/>
      <c r="AG917" s="298" t="str">
        <f t="shared" si="420"/>
        <v/>
      </c>
      <c r="AH917" s="298" t="str">
        <f t="shared" si="421"/>
        <v/>
      </c>
      <c r="AI917" s="298" t="str">
        <f t="shared" si="422"/>
        <v/>
      </c>
      <c r="AJ917" s="300"/>
      <c r="AK917" s="295"/>
      <c r="AL917" s="296" t="str">
        <f>IF(AK917&lt;&gt;"",AK917/VLOOKUP($V917,Setup!$C$30:$D$41,2,0),"")</f>
        <v/>
      </c>
      <c r="AM917" s="301"/>
      <c r="AN917" s="299" t="str">
        <f t="shared" si="423"/>
        <v/>
      </c>
      <c r="AO917" s="301"/>
      <c r="AP917" s="299" t="str">
        <f t="shared" si="424"/>
        <v/>
      </c>
      <c r="AQ917" s="301"/>
      <c r="AR917" s="299" t="str">
        <f t="shared" si="425"/>
        <v/>
      </c>
      <c r="AS917" s="301"/>
      <c r="AT917" s="298" t="str">
        <f t="shared" si="426"/>
        <v/>
      </c>
      <c r="AU917" s="298" t="str">
        <f t="shared" si="427"/>
        <v/>
      </c>
      <c r="AV917" s="298" t="str">
        <f t="shared" si="428"/>
        <v/>
      </c>
      <c r="AW917" s="300"/>
      <c r="AX917" s="295"/>
      <c r="AY917" s="296" t="str">
        <f>IF(AX917&lt;&gt;"",AX917/VLOOKUP($V917,Setup!$C$30:$D$41,2,0),"")</f>
        <v/>
      </c>
      <c r="AZ917" s="302"/>
      <c r="BA917" s="299" t="str">
        <f t="shared" si="429"/>
        <v/>
      </c>
      <c r="BB917" s="302"/>
      <c r="BC917" s="299" t="str">
        <f t="shared" si="430"/>
        <v/>
      </c>
      <c r="BD917" s="302"/>
      <c r="BE917" s="299" t="str">
        <f t="shared" si="431"/>
        <v/>
      </c>
      <c r="BF917" s="302"/>
      <c r="BG917" s="298" t="str">
        <f t="shared" si="432"/>
        <v/>
      </c>
      <c r="BH917" s="298" t="str">
        <f t="shared" si="433"/>
        <v/>
      </c>
      <c r="BI917" s="298" t="str">
        <f t="shared" si="434"/>
        <v/>
      </c>
      <c r="BJ917" s="300"/>
      <c r="BK917" s="295"/>
      <c r="BL917" s="296" t="str">
        <f>IF(BK917&lt;&gt;"",BK917/VLOOKUP($V917,Setup!$C$30:$D$41,2,0),"")</f>
        <v/>
      </c>
      <c r="BM917" s="302"/>
      <c r="BN917" s="299" t="str">
        <f t="shared" si="435"/>
        <v/>
      </c>
      <c r="BO917" s="302"/>
      <c r="BP917" s="299" t="str">
        <f t="shared" si="436"/>
        <v/>
      </c>
      <c r="BQ917" s="302"/>
      <c r="BR917" s="299" t="str">
        <f t="shared" si="437"/>
        <v/>
      </c>
      <c r="BS917" s="302"/>
      <c r="BT917" s="298" t="str">
        <f t="shared" si="438"/>
        <v/>
      </c>
      <c r="BU917" s="298" t="str">
        <f t="shared" si="439"/>
        <v/>
      </c>
      <c r="BV917" s="298" t="str">
        <f t="shared" si="440"/>
        <v/>
      </c>
      <c r="BW917" s="300"/>
      <c r="BX917" s="298" t="str">
        <f t="shared" si="441"/>
        <v/>
      </c>
      <c r="BY917" s="298" t="str">
        <f t="shared" si="442"/>
        <v/>
      </c>
      <c r="BZ917" s="113"/>
      <c r="CA917" s="114"/>
      <c r="CL917" s="358" t="str">
        <f>IFERROR(VLOOKUP(C917,'Data Sheet'!$A$3:$B$16,2,FALSE),"")</f>
        <v/>
      </c>
    </row>
    <row r="918" spans="1:90" ht="25.5" customHeight="1">
      <c r="A918" s="100"/>
      <c r="B918" s="107" t="str">
        <f t="shared" si="445"/>
        <v>--</v>
      </c>
      <c r="C918" s="304"/>
      <c r="D918" s="305" t="str">
        <f>IFERROR(IF(VLOOKUP(C918,'Data Sheet'!$A$3:$D$16,4,FALSE)=0,"",VLOOKUP(C918,'Data Sheet'!$A$3:$D$16,4,FALSE)),"")</f>
        <v/>
      </c>
      <c r="E918" s="306"/>
      <c r="F918" s="307" t="str">
        <f>IFERROR(IF(VLOOKUP(E918,'Data Sheet'!$C$19:$D$80,2,FALSE)=0,"",VLOOKUP(E918,'Data Sheet'!$C$19:$D$80,2,FALSE)),"")</f>
        <v/>
      </c>
      <c r="G918" s="308" t="str">
        <f t="shared" si="443"/>
        <v>-</v>
      </c>
      <c r="H918" s="108"/>
      <c r="I918" s="304"/>
      <c r="J918" s="109" t="e">
        <f t="shared" si="444"/>
        <v>#VALUE!</v>
      </c>
      <c r="K918" s="104" t="str">
        <f>IFERROR(INDEX('Data Sheet'!$C$104:$C$181,MATCH(I918,'Data Sheet'!$F$104:$F$181,0)),"")</f>
        <v/>
      </c>
      <c r="L918" s="260" t="str">
        <f>IFERROR(INDEX('Data Sheet'!$G$104:$G$181,MATCH(I918,'Data Sheet'!$F$104:$F$181,0)),"")</f>
        <v/>
      </c>
      <c r="M918" s="220"/>
      <c r="N918" s="303"/>
      <c r="O918" s="303"/>
      <c r="P918" s="110" t="str">
        <f>IFERROR(INDEX(Setup!$D$44:$D$70,MATCH(M918,Setup!$K$44:$K$70,0))&amp;"","")</f>
        <v/>
      </c>
      <c r="Q918" s="110" t="str">
        <f>IFERROR(INDEX(Setup!$E$44:$E$70,MATCH(M918,Setup!$K$44:$K$70,0))&amp;"","")</f>
        <v/>
      </c>
      <c r="R918" s="110" t="str">
        <f>IFERROR(INDEX(Setup!$L$44:$L$70,MATCH(M918,Setup!$K$44:$K$70,0))&amp;"","")</f>
        <v/>
      </c>
      <c r="S918" s="110" t="str">
        <f>Setup!$C$30</f>
        <v>USD</v>
      </c>
      <c r="T918" s="111" t="str">
        <f>IFERROR(INDEX('Data Sheet'!$B$104:$B$181,MATCH(I918,'Data Sheet'!$F$104:$F$181,0)),"")</f>
        <v/>
      </c>
      <c r="U918" s="112" t="str">
        <f>IFERROR(INDEX('Data Sheet'!$D$104:$D$181,MATCH(I918,'Data Sheet'!$F$104:$F$181,0)),"")</f>
        <v/>
      </c>
      <c r="V918" s="102"/>
      <c r="W918" s="221" t="e">
        <f>IF(V918=Setup!$C$30,"Grant",IF(V918=Setup!$C$31,"Local",IF(V918=Setup!$C$32,"Other",IF(ISBLANK(V918),"","Other"))))</f>
        <v>#N/A</v>
      </c>
      <c r="X918" s="295"/>
      <c r="Y918" s="296" t="str">
        <f>IF(X918&lt;&gt;"",X918/VLOOKUP($V918,Setup!$C$30:$D$41,2,0),"")</f>
        <v/>
      </c>
      <c r="Z918" s="297"/>
      <c r="AA918" s="298" t="str">
        <f t="shared" si="417"/>
        <v/>
      </c>
      <c r="AB918" s="297"/>
      <c r="AC918" s="299" t="str">
        <f t="shared" si="418"/>
        <v/>
      </c>
      <c r="AD918" s="297"/>
      <c r="AE918" s="299" t="str">
        <f t="shared" si="419"/>
        <v/>
      </c>
      <c r="AF918" s="297"/>
      <c r="AG918" s="298" t="str">
        <f t="shared" si="420"/>
        <v/>
      </c>
      <c r="AH918" s="298" t="str">
        <f t="shared" si="421"/>
        <v/>
      </c>
      <c r="AI918" s="298" t="str">
        <f t="shared" si="422"/>
        <v/>
      </c>
      <c r="AJ918" s="300"/>
      <c r="AK918" s="295"/>
      <c r="AL918" s="296" t="str">
        <f>IF(AK918&lt;&gt;"",AK918/VLOOKUP($V918,Setup!$C$30:$D$41,2,0),"")</f>
        <v/>
      </c>
      <c r="AM918" s="301"/>
      <c r="AN918" s="299" t="str">
        <f t="shared" si="423"/>
        <v/>
      </c>
      <c r="AO918" s="301"/>
      <c r="AP918" s="299" t="str">
        <f t="shared" si="424"/>
        <v/>
      </c>
      <c r="AQ918" s="301"/>
      <c r="AR918" s="299" t="str">
        <f t="shared" si="425"/>
        <v/>
      </c>
      <c r="AS918" s="301"/>
      <c r="AT918" s="298" t="str">
        <f t="shared" si="426"/>
        <v/>
      </c>
      <c r="AU918" s="298" t="str">
        <f t="shared" si="427"/>
        <v/>
      </c>
      <c r="AV918" s="298" t="str">
        <f t="shared" si="428"/>
        <v/>
      </c>
      <c r="AW918" s="300"/>
      <c r="AX918" s="295"/>
      <c r="AY918" s="296" t="str">
        <f>IF(AX918&lt;&gt;"",AX918/VLOOKUP($V918,Setup!$C$30:$D$41,2,0),"")</f>
        <v/>
      </c>
      <c r="AZ918" s="302"/>
      <c r="BA918" s="299" t="str">
        <f t="shared" si="429"/>
        <v/>
      </c>
      <c r="BB918" s="302"/>
      <c r="BC918" s="299" t="str">
        <f t="shared" si="430"/>
        <v/>
      </c>
      <c r="BD918" s="302"/>
      <c r="BE918" s="299" t="str">
        <f t="shared" si="431"/>
        <v/>
      </c>
      <c r="BF918" s="302"/>
      <c r="BG918" s="298" t="str">
        <f t="shared" si="432"/>
        <v/>
      </c>
      <c r="BH918" s="298" t="str">
        <f t="shared" si="433"/>
        <v/>
      </c>
      <c r="BI918" s="298" t="str">
        <f t="shared" si="434"/>
        <v/>
      </c>
      <c r="BJ918" s="300"/>
      <c r="BK918" s="295"/>
      <c r="BL918" s="296" t="str">
        <f>IF(BK918&lt;&gt;"",BK918/VLOOKUP($V918,Setup!$C$30:$D$41,2,0),"")</f>
        <v/>
      </c>
      <c r="BM918" s="302"/>
      <c r="BN918" s="299" t="str">
        <f t="shared" si="435"/>
        <v/>
      </c>
      <c r="BO918" s="302"/>
      <c r="BP918" s="299" t="str">
        <f t="shared" si="436"/>
        <v/>
      </c>
      <c r="BQ918" s="302"/>
      <c r="BR918" s="299" t="str">
        <f t="shared" si="437"/>
        <v/>
      </c>
      <c r="BS918" s="302"/>
      <c r="BT918" s="298" t="str">
        <f t="shared" si="438"/>
        <v/>
      </c>
      <c r="BU918" s="298" t="str">
        <f t="shared" si="439"/>
        <v/>
      </c>
      <c r="BV918" s="298" t="str">
        <f t="shared" si="440"/>
        <v/>
      </c>
      <c r="BW918" s="300"/>
      <c r="BX918" s="298" t="str">
        <f t="shared" si="441"/>
        <v/>
      </c>
      <c r="BY918" s="298" t="str">
        <f t="shared" si="442"/>
        <v/>
      </c>
      <c r="BZ918" s="113"/>
      <c r="CA918" s="114"/>
      <c r="CL918" s="358" t="str">
        <f>IFERROR(VLOOKUP(C918,'Data Sheet'!$A$3:$B$16,2,FALSE),"")</f>
        <v/>
      </c>
    </row>
    <row r="919" spans="1:90" ht="25.5" customHeight="1">
      <c r="A919" s="100"/>
      <c r="B919" s="107" t="str">
        <f t="shared" si="445"/>
        <v>--</v>
      </c>
      <c r="C919" s="304"/>
      <c r="D919" s="305" t="str">
        <f>IFERROR(IF(VLOOKUP(C919,'Data Sheet'!$A$3:$D$16,4,FALSE)=0,"",VLOOKUP(C919,'Data Sheet'!$A$3:$D$16,4,FALSE)),"")</f>
        <v/>
      </c>
      <c r="E919" s="306"/>
      <c r="F919" s="307" t="str">
        <f>IFERROR(IF(VLOOKUP(E919,'Data Sheet'!$C$19:$D$80,2,FALSE)=0,"",VLOOKUP(E919,'Data Sheet'!$C$19:$D$80,2,FALSE)),"")</f>
        <v/>
      </c>
      <c r="G919" s="308" t="str">
        <f t="shared" si="443"/>
        <v>-</v>
      </c>
      <c r="H919" s="108"/>
      <c r="I919" s="304"/>
      <c r="J919" s="109" t="e">
        <f t="shared" si="444"/>
        <v>#VALUE!</v>
      </c>
      <c r="K919" s="104" t="str">
        <f>IFERROR(INDEX('Data Sheet'!$C$104:$C$181,MATCH(I919,'Data Sheet'!$F$104:$F$181,0)),"")</f>
        <v/>
      </c>
      <c r="L919" s="260" t="str">
        <f>IFERROR(INDEX('Data Sheet'!$G$104:$G$181,MATCH(I919,'Data Sheet'!$F$104:$F$181,0)),"")</f>
        <v/>
      </c>
      <c r="M919" s="220"/>
      <c r="N919" s="303"/>
      <c r="O919" s="303"/>
      <c r="P919" s="110" t="str">
        <f>IFERROR(INDEX(Setup!$D$44:$D$70,MATCH(M919,Setup!$K$44:$K$70,0))&amp;"","")</f>
        <v/>
      </c>
      <c r="Q919" s="110" t="str">
        <f>IFERROR(INDEX(Setup!$E$44:$E$70,MATCH(M919,Setup!$K$44:$K$70,0))&amp;"","")</f>
        <v/>
      </c>
      <c r="R919" s="110" t="str">
        <f>IFERROR(INDEX(Setup!$L$44:$L$70,MATCH(M919,Setup!$K$44:$K$70,0))&amp;"","")</f>
        <v/>
      </c>
      <c r="S919" s="110" t="str">
        <f>Setup!$C$30</f>
        <v>USD</v>
      </c>
      <c r="T919" s="111" t="str">
        <f>IFERROR(INDEX('Data Sheet'!$B$104:$B$181,MATCH(I919,'Data Sheet'!$F$104:$F$181,0)),"")</f>
        <v/>
      </c>
      <c r="U919" s="112" t="str">
        <f>IFERROR(INDEX('Data Sheet'!$D$104:$D$181,MATCH(I919,'Data Sheet'!$F$104:$F$181,0)),"")</f>
        <v/>
      </c>
      <c r="V919" s="102"/>
      <c r="W919" s="221" t="e">
        <f>IF(V919=Setup!$C$30,"Grant",IF(V919=Setup!$C$31,"Local",IF(V919=Setup!$C$32,"Other",IF(ISBLANK(V919),"","Other"))))</f>
        <v>#N/A</v>
      </c>
      <c r="X919" s="295"/>
      <c r="Y919" s="296" t="str">
        <f>IF(X919&lt;&gt;"",X919/VLOOKUP($V919,Setup!$C$30:$D$41,2,0),"")</f>
        <v/>
      </c>
      <c r="Z919" s="297"/>
      <c r="AA919" s="298" t="str">
        <f t="shared" si="417"/>
        <v/>
      </c>
      <c r="AB919" s="297"/>
      <c r="AC919" s="299" t="str">
        <f t="shared" si="418"/>
        <v/>
      </c>
      <c r="AD919" s="297"/>
      <c r="AE919" s="299" t="str">
        <f t="shared" si="419"/>
        <v/>
      </c>
      <c r="AF919" s="297"/>
      <c r="AG919" s="298" t="str">
        <f t="shared" si="420"/>
        <v/>
      </c>
      <c r="AH919" s="298" t="str">
        <f t="shared" si="421"/>
        <v/>
      </c>
      <c r="AI919" s="298" t="str">
        <f t="shared" si="422"/>
        <v/>
      </c>
      <c r="AJ919" s="300"/>
      <c r="AK919" s="295"/>
      <c r="AL919" s="296" t="str">
        <f>IF(AK919&lt;&gt;"",AK919/VLOOKUP($V919,Setup!$C$30:$D$41,2,0),"")</f>
        <v/>
      </c>
      <c r="AM919" s="301"/>
      <c r="AN919" s="299" t="str">
        <f t="shared" si="423"/>
        <v/>
      </c>
      <c r="AO919" s="301"/>
      <c r="AP919" s="299" t="str">
        <f t="shared" si="424"/>
        <v/>
      </c>
      <c r="AQ919" s="301"/>
      <c r="AR919" s="299" t="str">
        <f t="shared" si="425"/>
        <v/>
      </c>
      <c r="AS919" s="301"/>
      <c r="AT919" s="298" t="str">
        <f t="shared" si="426"/>
        <v/>
      </c>
      <c r="AU919" s="298" t="str">
        <f t="shared" si="427"/>
        <v/>
      </c>
      <c r="AV919" s="298" t="str">
        <f t="shared" si="428"/>
        <v/>
      </c>
      <c r="AW919" s="300"/>
      <c r="AX919" s="295"/>
      <c r="AY919" s="296" t="str">
        <f>IF(AX919&lt;&gt;"",AX919/VLOOKUP($V919,Setup!$C$30:$D$41,2,0),"")</f>
        <v/>
      </c>
      <c r="AZ919" s="302"/>
      <c r="BA919" s="299" t="str">
        <f t="shared" si="429"/>
        <v/>
      </c>
      <c r="BB919" s="302"/>
      <c r="BC919" s="299" t="str">
        <f t="shared" si="430"/>
        <v/>
      </c>
      <c r="BD919" s="302"/>
      <c r="BE919" s="299" t="str">
        <f t="shared" si="431"/>
        <v/>
      </c>
      <c r="BF919" s="302"/>
      <c r="BG919" s="298" t="str">
        <f t="shared" si="432"/>
        <v/>
      </c>
      <c r="BH919" s="298" t="str">
        <f t="shared" si="433"/>
        <v/>
      </c>
      <c r="BI919" s="298" t="str">
        <f t="shared" si="434"/>
        <v/>
      </c>
      <c r="BJ919" s="300"/>
      <c r="BK919" s="295"/>
      <c r="BL919" s="296" t="str">
        <f>IF(BK919&lt;&gt;"",BK919/VLOOKUP($V919,Setup!$C$30:$D$41,2,0),"")</f>
        <v/>
      </c>
      <c r="BM919" s="302"/>
      <c r="BN919" s="299" t="str">
        <f t="shared" si="435"/>
        <v/>
      </c>
      <c r="BO919" s="302"/>
      <c r="BP919" s="299" t="str">
        <f t="shared" si="436"/>
        <v/>
      </c>
      <c r="BQ919" s="302"/>
      <c r="BR919" s="299" t="str">
        <f t="shared" si="437"/>
        <v/>
      </c>
      <c r="BS919" s="302"/>
      <c r="BT919" s="298" t="str">
        <f t="shared" si="438"/>
        <v/>
      </c>
      <c r="BU919" s="298" t="str">
        <f t="shared" si="439"/>
        <v/>
      </c>
      <c r="BV919" s="298" t="str">
        <f t="shared" si="440"/>
        <v/>
      </c>
      <c r="BW919" s="300"/>
      <c r="BX919" s="298" t="str">
        <f t="shared" si="441"/>
        <v/>
      </c>
      <c r="BY919" s="298" t="str">
        <f t="shared" si="442"/>
        <v/>
      </c>
      <c r="BZ919" s="113"/>
      <c r="CA919" s="114"/>
      <c r="CL919" s="358" t="str">
        <f>IFERROR(VLOOKUP(C919,'Data Sheet'!$A$3:$B$16,2,FALSE),"")</f>
        <v/>
      </c>
    </row>
    <row r="920" spans="1:90" ht="25.5" customHeight="1">
      <c r="A920" s="100"/>
      <c r="B920" s="107" t="str">
        <f t="shared" si="445"/>
        <v>--</v>
      </c>
      <c r="C920" s="304"/>
      <c r="D920" s="305" t="str">
        <f>IFERROR(IF(VLOOKUP(C920,'Data Sheet'!$A$3:$D$16,4,FALSE)=0,"",VLOOKUP(C920,'Data Sheet'!$A$3:$D$16,4,FALSE)),"")</f>
        <v/>
      </c>
      <c r="E920" s="306"/>
      <c r="F920" s="307" t="str">
        <f>IFERROR(IF(VLOOKUP(E920,'Data Sheet'!$C$19:$D$80,2,FALSE)=0,"",VLOOKUP(E920,'Data Sheet'!$C$19:$D$80,2,FALSE)),"")</f>
        <v/>
      </c>
      <c r="G920" s="308" t="str">
        <f t="shared" si="443"/>
        <v>-</v>
      </c>
      <c r="H920" s="108"/>
      <c r="I920" s="304"/>
      <c r="J920" s="109" t="e">
        <f t="shared" si="444"/>
        <v>#VALUE!</v>
      </c>
      <c r="K920" s="104" t="str">
        <f>IFERROR(INDEX('Data Sheet'!$C$104:$C$181,MATCH(I920,'Data Sheet'!$F$104:$F$181,0)),"")</f>
        <v/>
      </c>
      <c r="L920" s="260" t="str">
        <f>IFERROR(INDEX('Data Sheet'!$G$104:$G$181,MATCH(I920,'Data Sheet'!$F$104:$F$181,0)),"")</f>
        <v/>
      </c>
      <c r="M920" s="220"/>
      <c r="N920" s="303"/>
      <c r="O920" s="303"/>
      <c r="P920" s="110" t="str">
        <f>IFERROR(INDEX(Setup!$D$44:$D$70,MATCH(M920,Setup!$K$44:$K$70,0))&amp;"","")</f>
        <v/>
      </c>
      <c r="Q920" s="110" t="str">
        <f>IFERROR(INDEX(Setup!$E$44:$E$70,MATCH(M920,Setup!$K$44:$K$70,0))&amp;"","")</f>
        <v/>
      </c>
      <c r="R920" s="110" t="str">
        <f>IFERROR(INDEX(Setup!$L$44:$L$70,MATCH(M920,Setup!$K$44:$K$70,0))&amp;"","")</f>
        <v/>
      </c>
      <c r="S920" s="110" t="str">
        <f>Setup!$C$30</f>
        <v>USD</v>
      </c>
      <c r="T920" s="111" t="str">
        <f>IFERROR(INDEX('Data Sheet'!$B$104:$B$181,MATCH(I920,'Data Sheet'!$F$104:$F$181,0)),"")</f>
        <v/>
      </c>
      <c r="U920" s="112" t="str">
        <f>IFERROR(INDEX('Data Sheet'!$D$104:$D$181,MATCH(I920,'Data Sheet'!$F$104:$F$181,0)),"")</f>
        <v/>
      </c>
      <c r="V920" s="102"/>
      <c r="W920" s="221" t="e">
        <f>IF(V920=Setup!$C$30,"Grant",IF(V920=Setup!$C$31,"Local",IF(V920=Setup!$C$32,"Other",IF(ISBLANK(V920),"","Other"))))</f>
        <v>#N/A</v>
      </c>
      <c r="X920" s="295"/>
      <c r="Y920" s="296" t="str">
        <f>IF(X920&lt;&gt;"",X920/VLOOKUP($V920,Setup!$C$30:$D$41,2,0),"")</f>
        <v/>
      </c>
      <c r="Z920" s="297"/>
      <c r="AA920" s="298" t="str">
        <f t="shared" si="417"/>
        <v/>
      </c>
      <c r="AB920" s="297"/>
      <c r="AC920" s="299" t="str">
        <f t="shared" si="418"/>
        <v/>
      </c>
      <c r="AD920" s="297"/>
      <c r="AE920" s="299" t="str">
        <f t="shared" si="419"/>
        <v/>
      </c>
      <c r="AF920" s="297"/>
      <c r="AG920" s="298" t="str">
        <f t="shared" si="420"/>
        <v/>
      </c>
      <c r="AH920" s="298" t="str">
        <f t="shared" si="421"/>
        <v/>
      </c>
      <c r="AI920" s="298" t="str">
        <f t="shared" si="422"/>
        <v/>
      </c>
      <c r="AJ920" s="300"/>
      <c r="AK920" s="295"/>
      <c r="AL920" s="296" t="str">
        <f>IF(AK920&lt;&gt;"",AK920/VLOOKUP($V920,Setup!$C$30:$D$41,2,0),"")</f>
        <v/>
      </c>
      <c r="AM920" s="301"/>
      <c r="AN920" s="299" t="str">
        <f t="shared" si="423"/>
        <v/>
      </c>
      <c r="AO920" s="301"/>
      <c r="AP920" s="299" t="str">
        <f t="shared" si="424"/>
        <v/>
      </c>
      <c r="AQ920" s="301"/>
      <c r="AR920" s="299" t="str">
        <f t="shared" si="425"/>
        <v/>
      </c>
      <c r="AS920" s="301"/>
      <c r="AT920" s="298" t="str">
        <f t="shared" si="426"/>
        <v/>
      </c>
      <c r="AU920" s="298" t="str">
        <f t="shared" si="427"/>
        <v/>
      </c>
      <c r="AV920" s="298" t="str">
        <f t="shared" si="428"/>
        <v/>
      </c>
      <c r="AW920" s="300"/>
      <c r="AX920" s="295"/>
      <c r="AY920" s="296" t="str">
        <f>IF(AX920&lt;&gt;"",AX920/VLOOKUP($V920,Setup!$C$30:$D$41,2,0),"")</f>
        <v/>
      </c>
      <c r="AZ920" s="302"/>
      <c r="BA920" s="299" t="str">
        <f t="shared" si="429"/>
        <v/>
      </c>
      <c r="BB920" s="302"/>
      <c r="BC920" s="299" t="str">
        <f t="shared" si="430"/>
        <v/>
      </c>
      <c r="BD920" s="302"/>
      <c r="BE920" s="299" t="str">
        <f t="shared" si="431"/>
        <v/>
      </c>
      <c r="BF920" s="302"/>
      <c r="BG920" s="298" t="str">
        <f t="shared" si="432"/>
        <v/>
      </c>
      <c r="BH920" s="298" t="str">
        <f t="shared" si="433"/>
        <v/>
      </c>
      <c r="BI920" s="298" t="str">
        <f t="shared" si="434"/>
        <v/>
      </c>
      <c r="BJ920" s="300"/>
      <c r="BK920" s="295"/>
      <c r="BL920" s="296" t="str">
        <f>IF(BK920&lt;&gt;"",BK920/VLOOKUP($V920,Setup!$C$30:$D$41,2,0),"")</f>
        <v/>
      </c>
      <c r="BM920" s="302"/>
      <c r="BN920" s="299" t="str">
        <f t="shared" si="435"/>
        <v/>
      </c>
      <c r="BO920" s="302"/>
      <c r="BP920" s="299" t="str">
        <f t="shared" si="436"/>
        <v/>
      </c>
      <c r="BQ920" s="302"/>
      <c r="BR920" s="299" t="str">
        <f t="shared" si="437"/>
        <v/>
      </c>
      <c r="BS920" s="302"/>
      <c r="BT920" s="298" t="str">
        <f t="shared" si="438"/>
        <v/>
      </c>
      <c r="BU920" s="298" t="str">
        <f t="shared" si="439"/>
        <v/>
      </c>
      <c r="BV920" s="298" t="str">
        <f t="shared" si="440"/>
        <v/>
      </c>
      <c r="BW920" s="300"/>
      <c r="BX920" s="298" t="str">
        <f t="shared" si="441"/>
        <v/>
      </c>
      <c r="BY920" s="298" t="str">
        <f t="shared" si="442"/>
        <v/>
      </c>
      <c r="BZ920" s="113"/>
      <c r="CA920" s="114"/>
      <c r="CL920" s="358" t="str">
        <f>IFERROR(VLOOKUP(C920,'Data Sheet'!$A$3:$B$16,2,FALSE),"")</f>
        <v/>
      </c>
    </row>
    <row r="921" spans="1:90" ht="25.5" customHeight="1">
      <c r="A921" s="100"/>
      <c r="B921" s="107" t="str">
        <f t="shared" si="445"/>
        <v>--</v>
      </c>
      <c r="C921" s="304"/>
      <c r="D921" s="305" t="str">
        <f>IFERROR(IF(VLOOKUP(C921,'Data Sheet'!$A$3:$D$16,4,FALSE)=0,"",VLOOKUP(C921,'Data Sheet'!$A$3:$D$16,4,FALSE)),"")</f>
        <v/>
      </c>
      <c r="E921" s="306"/>
      <c r="F921" s="307" t="str">
        <f>IFERROR(IF(VLOOKUP(E921,'Data Sheet'!$C$19:$D$80,2,FALSE)=0,"",VLOOKUP(E921,'Data Sheet'!$C$19:$D$80,2,FALSE)),"")</f>
        <v/>
      </c>
      <c r="G921" s="308" t="str">
        <f t="shared" si="443"/>
        <v>-</v>
      </c>
      <c r="H921" s="108"/>
      <c r="I921" s="304"/>
      <c r="J921" s="109" t="e">
        <f t="shared" si="444"/>
        <v>#VALUE!</v>
      </c>
      <c r="K921" s="104" t="str">
        <f>IFERROR(INDEX('Data Sheet'!$C$104:$C$181,MATCH(I921,'Data Sheet'!$F$104:$F$181,0)),"")</f>
        <v/>
      </c>
      <c r="L921" s="260" t="str">
        <f>IFERROR(INDEX('Data Sheet'!$G$104:$G$181,MATCH(I921,'Data Sheet'!$F$104:$F$181,0)),"")</f>
        <v/>
      </c>
      <c r="M921" s="220"/>
      <c r="N921" s="303"/>
      <c r="O921" s="303"/>
      <c r="P921" s="110" t="str">
        <f>IFERROR(INDEX(Setup!$D$44:$D$70,MATCH(M921,Setup!$K$44:$K$70,0))&amp;"","")</f>
        <v/>
      </c>
      <c r="Q921" s="110" t="str">
        <f>IFERROR(INDEX(Setup!$E$44:$E$70,MATCH(M921,Setup!$K$44:$K$70,0))&amp;"","")</f>
        <v/>
      </c>
      <c r="R921" s="110" t="str">
        <f>IFERROR(INDEX(Setup!$L$44:$L$70,MATCH(M921,Setup!$K$44:$K$70,0))&amp;"","")</f>
        <v/>
      </c>
      <c r="S921" s="110" t="str">
        <f>Setup!$C$30</f>
        <v>USD</v>
      </c>
      <c r="T921" s="111" t="str">
        <f>IFERROR(INDEX('Data Sheet'!$B$104:$B$181,MATCH(I921,'Data Sheet'!$F$104:$F$181,0)),"")</f>
        <v/>
      </c>
      <c r="U921" s="112" t="str">
        <f>IFERROR(INDEX('Data Sheet'!$D$104:$D$181,MATCH(I921,'Data Sheet'!$F$104:$F$181,0)),"")</f>
        <v/>
      </c>
      <c r="V921" s="102"/>
      <c r="W921" s="221" t="e">
        <f>IF(V921=Setup!$C$30,"Grant",IF(V921=Setup!$C$31,"Local",IF(V921=Setup!$C$32,"Other",IF(ISBLANK(V921),"","Other"))))</f>
        <v>#N/A</v>
      </c>
      <c r="X921" s="295"/>
      <c r="Y921" s="296" t="str">
        <f>IF(X921&lt;&gt;"",X921/VLOOKUP($V921,Setup!$C$30:$D$41,2,0),"")</f>
        <v/>
      </c>
      <c r="Z921" s="297"/>
      <c r="AA921" s="298" t="str">
        <f t="shared" si="417"/>
        <v/>
      </c>
      <c r="AB921" s="297"/>
      <c r="AC921" s="299" t="str">
        <f t="shared" si="418"/>
        <v/>
      </c>
      <c r="AD921" s="297"/>
      <c r="AE921" s="299" t="str">
        <f t="shared" si="419"/>
        <v/>
      </c>
      <c r="AF921" s="297"/>
      <c r="AG921" s="298" t="str">
        <f t="shared" si="420"/>
        <v/>
      </c>
      <c r="AH921" s="298" t="str">
        <f t="shared" si="421"/>
        <v/>
      </c>
      <c r="AI921" s="298" t="str">
        <f t="shared" si="422"/>
        <v/>
      </c>
      <c r="AJ921" s="300"/>
      <c r="AK921" s="295"/>
      <c r="AL921" s="296" t="str">
        <f>IF(AK921&lt;&gt;"",AK921/VLOOKUP($V921,Setup!$C$30:$D$41,2,0),"")</f>
        <v/>
      </c>
      <c r="AM921" s="301"/>
      <c r="AN921" s="299" t="str">
        <f t="shared" si="423"/>
        <v/>
      </c>
      <c r="AO921" s="301"/>
      <c r="AP921" s="299" t="str">
        <f t="shared" si="424"/>
        <v/>
      </c>
      <c r="AQ921" s="301"/>
      <c r="AR921" s="299" t="str">
        <f t="shared" si="425"/>
        <v/>
      </c>
      <c r="AS921" s="301"/>
      <c r="AT921" s="298" t="str">
        <f t="shared" si="426"/>
        <v/>
      </c>
      <c r="AU921" s="298" t="str">
        <f t="shared" si="427"/>
        <v/>
      </c>
      <c r="AV921" s="298" t="str">
        <f t="shared" si="428"/>
        <v/>
      </c>
      <c r="AW921" s="300"/>
      <c r="AX921" s="295"/>
      <c r="AY921" s="296" t="str">
        <f>IF(AX921&lt;&gt;"",AX921/VLOOKUP($V921,Setup!$C$30:$D$41,2,0),"")</f>
        <v/>
      </c>
      <c r="AZ921" s="302"/>
      <c r="BA921" s="299" t="str">
        <f t="shared" si="429"/>
        <v/>
      </c>
      <c r="BB921" s="302"/>
      <c r="BC921" s="299" t="str">
        <f t="shared" si="430"/>
        <v/>
      </c>
      <c r="BD921" s="302"/>
      <c r="BE921" s="299" t="str">
        <f t="shared" si="431"/>
        <v/>
      </c>
      <c r="BF921" s="302"/>
      <c r="BG921" s="298" t="str">
        <f t="shared" si="432"/>
        <v/>
      </c>
      <c r="BH921" s="298" t="str">
        <f t="shared" si="433"/>
        <v/>
      </c>
      <c r="BI921" s="298" t="str">
        <f t="shared" si="434"/>
        <v/>
      </c>
      <c r="BJ921" s="300"/>
      <c r="BK921" s="295"/>
      <c r="BL921" s="296" t="str">
        <f>IF(BK921&lt;&gt;"",BK921/VLOOKUP($V921,Setup!$C$30:$D$41,2,0),"")</f>
        <v/>
      </c>
      <c r="BM921" s="302"/>
      <c r="BN921" s="299" t="str">
        <f t="shared" si="435"/>
        <v/>
      </c>
      <c r="BO921" s="302"/>
      <c r="BP921" s="299" t="str">
        <f t="shared" si="436"/>
        <v/>
      </c>
      <c r="BQ921" s="302"/>
      <c r="BR921" s="299" t="str">
        <f t="shared" si="437"/>
        <v/>
      </c>
      <c r="BS921" s="302"/>
      <c r="BT921" s="298" t="str">
        <f t="shared" si="438"/>
        <v/>
      </c>
      <c r="BU921" s="298" t="str">
        <f t="shared" si="439"/>
        <v/>
      </c>
      <c r="BV921" s="298" t="str">
        <f t="shared" si="440"/>
        <v/>
      </c>
      <c r="BW921" s="300"/>
      <c r="BX921" s="298" t="str">
        <f t="shared" si="441"/>
        <v/>
      </c>
      <c r="BY921" s="298" t="str">
        <f t="shared" si="442"/>
        <v/>
      </c>
      <c r="BZ921" s="113"/>
      <c r="CA921" s="114"/>
      <c r="CL921" s="358" t="str">
        <f>IFERROR(VLOOKUP(C921,'Data Sheet'!$A$3:$B$16,2,FALSE),"")</f>
        <v/>
      </c>
    </row>
    <row r="922" spans="1:90" ht="25.5" customHeight="1">
      <c r="A922" s="100"/>
      <c r="B922" s="107" t="str">
        <f t="shared" si="445"/>
        <v>--</v>
      </c>
      <c r="C922" s="304"/>
      <c r="D922" s="305" t="str">
        <f>IFERROR(IF(VLOOKUP(C922,'Data Sheet'!$A$3:$D$16,4,FALSE)=0,"",VLOOKUP(C922,'Data Sheet'!$A$3:$D$16,4,FALSE)),"")</f>
        <v/>
      </c>
      <c r="E922" s="306"/>
      <c r="F922" s="307" t="str">
        <f>IFERROR(IF(VLOOKUP(E922,'Data Sheet'!$C$19:$D$80,2,FALSE)=0,"",VLOOKUP(E922,'Data Sheet'!$C$19:$D$80,2,FALSE)),"")</f>
        <v/>
      </c>
      <c r="G922" s="308" t="str">
        <f t="shared" si="443"/>
        <v>-</v>
      </c>
      <c r="H922" s="108"/>
      <c r="I922" s="304"/>
      <c r="J922" s="109" t="e">
        <f t="shared" si="444"/>
        <v>#VALUE!</v>
      </c>
      <c r="K922" s="104" t="str">
        <f>IFERROR(INDEX('Data Sheet'!$C$104:$C$181,MATCH(I922,'Data Sheet'!$F$104:$F$181,0)),"")</f>
        <v/>
      </c>
      <c r="L922" s="260" t="str">
        <f>IFERROR(INDEX('Data Sheet'!$G$104:$G$181,MATCH(I922,'Data Sheet'!$F$104:$F$181,0)),"")</f>
        <v/>
      </c>
      <c r="M922" s="220"/>
      <c r="N922" s="303"/>
      <c r="O922" s="303"/>
      <c r="P922" s="110" t="str">
        <f>IFERROR(INDEX(Setup!$D$44:$D$70,MATCH(M922,Setup!$K$44:$K$70,0))&amp;"","")</f>
        <v/>
      </c>
      <c r="Q922" s="110" t="str">
        <f>IFERROR(INDEX(Setup!$E$44:$E$70,MATCH(M922,Setup!$K$44:$K$70,0))&amp;"","")</f>
        <v/>
      </c>
      <c r="R922" s="110" t="str">
        <f>IFERROR(INDEX(Setup!$L$44:$L$70,MATCH(M922,Setup!$K$44:$K$70,0))&amp;"","")</f>
        <v/>
      </c>
      <c r="S922" s="110" t="str">
        <f>Setup!$C$30</f>
        <v>USD</v>
      </c>
      <c r="T922" s="111" t="str">
        <f>IFERROR(INDEX('Data Sheet'!$B$104:$B$181,MATCH(I922,'Data Sheet'!$F$104:$F$181,0)),"")</f>
        <v/>
      </c>
      <c r="U922" s="112" t="str">
        <f>IFERROR(INDEX('Data Sheet'!$D$104:$D$181,MATCH(I922,'Data Sheet'!$F$104:$F$181,0)),"")</f>
        <v/>
      </c>
      <c r="V922" s="102"/>
      <c r="W922" s="221" t="e">
        <f>IF(V922=Setup!$C$30,"Grant",IF(V922=Setup!$C$31,"Local",IF(V922=Setup!$C$32,"Other",IF(ISBLANK(V922),"","Other"))))</f>
        <v>#N/A</v>
      </c>
      <c r="X922" s="295"/>
      <c r="Y922" s="296" t="str">
        <f>IF(X922&lt;&gt;"",X922/VLOOKUP($V922,Setup!$C$30:$D$41,2,0),"")</f>
        <v/>
      </c>
      <c r="Z922" s="297"/>
      <c r="AA922" s="298" t="str">
        <f t="shared" si="417"/>
        <v/>
      </c>
      <c r="AB922" s="297"/>
      <c r="AC922" s="299" t="str">
        <f t="shared" si="418"/>
        <v/>
      </c>
      <c r="AD922" s="297"/>
      <c r="AE922" s="299" t="str">
        <f t="shared" si="419"/>
        <v/>
      </c>
      <c r="AF922" s="297"/>
      <c r="AG922" s="298" t="str">
        <f t="shared" si="420"/>
        <v/>
      </c>
      <c r="AH922" s="298" t="str">
        <f t="shared" si="421"/>
        <v/>
      </c>
      <c r="AI922" s="298" t="str">
        <f t="shared" si="422"/>
        <v/>
      </c>
      <c r="AJ922" s="300"/>
      <c r="AK922" s="295"/>
      <c r="AL922" s="296" t="str">
        <f>IF(AK922&lt;&gt;"",AK922/VLOOKUP($V922,Setup!$C$30:$D$41,2,0),"")</f>
        <v/>
      </c>
      <c r="AM922" s="301"/>
      <c r="AN922" s="299" t="str">
        <f t="shared" si="423"/>
        <v/>
      </c>
      <c r="AO922" s="301"/>
      <c r="AP922" s="299" t="str">
        <f t="shared" si="424"/>
        <v/>
      </c>
      <c r="AQ922" s="301"/>
      <c r="AR922" s="299" t="str">
        <f t="shared" si="425"/>
        <v/>
      </c>
      <c r="AS922" s="301"/>
      <c r="AT922" s="298" t="str">
        <f t="shared" si="426"/>
        <v/>
      </c>
      <c r="AU922" s="298" t="str">
        <f t="shared" si="427"/>
        <v/>
      </c>
      <c r="AV922" s="298" t="str">
        <f t="shared" si="428"/>
        <v/>
      </c>
      <c r="AW922" s="300"/>
      <c r="AX922" s="295"/>
      <c r="AY922" s="296" t="str">
        <f>IF(AX922&lt;&gt;"",AX922/VLOOKUP($V922,Setup!$C$30:$D$41,2,0),"")</f>
        <v/>
      </c>
      <c r="AZ922" s="302"/>
      <c r="BA922" s="299" t="str">
        <f t="shared" si="429"/>
        <v/>
      </c>
      <c r="BB922" s="302"/>
      <c r="BC922" s="299" t="str">
        <f t="shared" si="430"/>
        <v/>
      </c>
      <c r="BD922" s="302"/>
      <c r="BE922" s="299" t="str">
        <f t="shared" si="431"/>
        <v/>
      </c>
      <c r="BF922" s="302"/>
      <c r="BG922" s="298" t="str">
        <f t="shared" si="432"/>
        <v/>
      </c>
      <c r="BH922" s="298" t="str">
        <f t="shared" si="433"/>
        <v/>
      </c>
      <c r="BI922" s="298" t="str">
        <f t="shared" si="434"/>
        <v/>
      </c>
      <c r="BJ922" s="300"/>
      <c r="BK922" s="295"/>
      <c r="BL922" s="296" t="str">
        <f>IF(BK922&lt;&gt;"",BK922/VLOOKUP($V922,Setup!$C$30:$D$41,2,0),"")</f>
        <v/>
      </c>
      <c r="BM922" s="302"/>
      <c r="BN922" s="299" t="str">
        <f t="shared" si="435"/>
        <v/>
      </c>
      <c r="BO922" s="302"/>
      <c r="BP922" s="299" t="str">
        <f t="shared" si="436"/>
        <v/>
      </c>
      <c r="BQ922" s="302"/>
      <c r="BR922" s="299" t="str">
        <f t="shared" si="437"/>
        <v/>
      </c>
      <c r="BS922" s="302"/>
      <c r="BT922" s="298" t="str">
        <f t="shared" si="438"/>
        <v/>
      </c>
      <c r="BU922" s="298" t="str">
        <f t="shared" si="439"/>
        <v/>
      </c>
      <c r="BV922" s="298" t="str">
        <f t="shared" si="440"/>
        <v/>
      </c>
      <c r="BW922" s="300"/>
      <c r="BX922" s="298" t="str">
        <f t="shared" si="441"/>
        <v/>
      </c>
      <c r="BY922" s="298" t="str">
        <f t="shared" si="442"/>
        <v/>
      </c>
      <c r="BZ922" s="113"/>
      <c r="CA922" s="114"/>
      <c r="CL922" s="358" t="str">
        <f>IFERROR(VLOOKUP(C922,'Data Sheet'!$A$3:$B$16,2,FALSE),"")</f>
        <v/>
      </c>
    </row>
    <row r="923" spans="1:90" ht="25.5" customHeight="1">
      <c r="A923" s="100"/>
      <c r="B923" s="107" t="str">
        <f t="shared" si="445"/>
        <v>--</v>
      </c>
      <c r="C923" s="304"/>
      <c r="D923" s="305" t="str">
        <f>IFERROR(IF(VLOOKUP(C923,'Data Sheet'!$A$3:$D$16,4,FALSE)=0,"",VLOOKUP(C923,'Data Sheet'!$A$3:$D$16,4,FALSE)),"")</f>
        <v/>
      </c>
      <c r="E923" s="306"/>
      <c r="F923" s="307" t="str">
        <f>IFERROR(IF(VLOOKUP(E923,'Data Sheet'!$C$19:$D$80,2,FALSE)=0,"",VLOOKUP(E923,'Data Sheet'!$C$19:$D$80,2,FALSE)),"")</f>
        <v/>
      </c>
      <c r="G923" s="308" t="str">
        <f t="shared" si="443"/>
        <v>-</v>
      </c>
      <c r="H923" s="108"/>
      <c r="I923" s="304"/>
      <c r="J923" s="109" t="e">
        <f t="shared" si="444"/>
        <v>#VALUE!</v>
      </c>
      <c r="K923" s="104" t="str">
        <f>IFERROR(INDEX('Data Sheet'!$C$104:$C$181,MATCH(I923,'Data Sheet'!$F$104:$F$181,0)),"")</f>
        <v/>
      </c>
      <c r="L923" s="260" t="str">
        <f>IFERROR(INDEX('Data Sheet'!$G$104:$G$181,MATCH(I923,'Data Sheet'!$F$104:$F$181,0)),"")</f>
        <v/>
      </c>
      <c r="M923" s="220"/>
      <c r="N923" s="303"/>
      <c r="O923" s="303"/>
      <c r="P923" s="110" t="str">
        <f>IFERROR(INDEX(Setup!$D$44:$D$70,MATCH(M923,Setup!$K$44:$K$70,0))&amp;"","")</f>
        <v/>
      </c>
      <c r="Q923" s="110" t="str">
        <f>IFERROR(INDEX(Setup!$E$44:$E$70,MATCH(M923,Setup!$K$44:$K$70,0))&amp;"","")</f>
        <v/>
      </c>
      <c r="R923" s="110" t="str">
        <f>IFERROR(INDEX(Setup!$L$44:$L$70,MATCH(M923,Setup!$K$44:$K$70,0))&amp;"","")</f>
        <v/>
      </c>
      <c r="S923" s="110" t="str">
        <f>Setup!$C$30</f>
        <v>USD</v>
      </c>
      <c r="T923" s="111" t="str">
        <f>IFERROR(INDEX('Data Sheet'!$B$104:$B$181,MATCH(I923,'Data Sheet'!$F$104:$F$181,0)),"")</f>
        <v/>
      </c>
      <c r="U923" s="112" t="str">
        <f>IFERROR(INDEX('Data Sheet'!$D$104:$D$181,MATCH(I923,'Data Sheet'!$F$104:$F$181,0)),"")</f>
        <v/>
      </c>
      <c r="V923" s="102"/>
      <c r="W923" s="221" t="e">
        <f>IF(V923=Setup!$C$30,"Grant",IF(V923=Setup!$C$31,"Local",IF(V923=Setup!$C$32,"Other",IF(ISBLANK(V923),"","Other"))))</f>
        <v>#N/A</v>
      </c>
      <c r="X923" s="295"/>
      <c r="Y923" s="296" t="str">
        <f>IF(X923&lt;&gt;"",X923/VLOOKUP($V923,Setup!$C$30:$D$41,2,0),"")</f>
        <v/>
      </c>
      <c r="Z923" s="297"/>
      <c r="AA923" s="298" t="str">
        <f t="shared" si="417"/>
        <v/>
      </c>
      <c r="AB923" s="297"/>
      <c r="AC923" s="299" t="str">
        <f t="shared" si="418"/>
        <v/>
      </c>
      <c r="AD923" s="297"/>
      <c r="AE923" s="299" t="str">
        <f t="shared" si="419"/>
        <v/>
      </c>
      <c r="AF923" s="297"/>
      <c r="AG923" s="298" t="str">
        <f t="shared" si="420"/>
        <v/>
      </c>
      <c r="AH923" s="298" t="str">
        <f t="shared" si="421"/>
        <v/>
      </c>
      <c r="AI923" s="298" t="str">
        <f t="shared" si="422"/>
        <v/>
      </c>
      <c r="AJ923" s="300"/>
      <c r="AK923" s="295"/>
      <c r="AL923" s="296" t="str">
        <f>IF(AK923&lt;&gt;"",AK923/VLOOKUP($V923,Setup!$C$30:$D$41,2,0),"")</f>
        <v/>
      </c>
      <c r="AM923" s="301"/>
      <c r="AN923" s="299" t="str">
        <f t="shared" si="423"/>
        <v/>
      </c>
      <c r="AO923" s="301"/>
      <c r="AP923" s="299" t="str">
        <f t="shared" si="424"/>
        <v/>
      </c>
      <c r="AQ923" s="301"/>
      <c r="AR923" s="299" t="str">
        <f t="shared" si="425"/>
        <v/>
      </c>
      <c r="AS923" s="301"/>
      <c r="AT923" s="298" t="str">
        <f t="shared" si="426"/>
        <v/>
      </c>
      <c r="AU923" s="298" t="str">
        <f t="shared" si="427"/>
        <v/>
      </c>
      <c r="AV923" s="298" t="str">
        <f t="shared" si="428"/>
        <v/>
      </c>
      <c r="AW923" s="300"/>
      <c r="AX923" s="295"/>
      <c r="AY923" s="296" t="str">
        <f>IF(AX923&lt;&gt;"",AX923/VLOOKUP($V923,Setup!$C$30:$D$41,2,0),"")</f>
        <v/>
      </c>
      <c r="AZ923" s="302"/>
      <c r="BA923" s="299" t="str">
        <f t="shared" si="429"/>
        <v/>
      </c>
      <c r="BB923" s="302"/>
      <c r="BC923" s="299" t="str">
        <f t="shared" si="430"/>
        <v/>
      </c>
      <c r="BD923" s="302"/>
      <c r="BE923" s="299" t="str">
        <f t="shared" si="431"/>
        <v/>
      </c>
      <c r="BF923" s="302"/>
      <c r="BG923" s="298" t="str">
        <f t="shared" si="432"/>
        <v/>
      </c>
      <c r="BH923" s="298" t="str">
        <f t="shared" si="433"/>
        <v/>
      </c>
      <c r="BI923" s="298" t="str">
        <f t="shared" si="434"/>
        <v/>
      </c>
      <c r="BJ923" s="300"/>
      <c r="BK923" s="295"/>
      <c r="BL923" s="296" t="str">
        <f>IF(BK923&lt;&gt;"",BK923/VLOOKUP($V923,Setup!$C$30:$D$41,2,0),"")</f>
        <v/>
      </c>
      <c r="BM923" s="302"/>
      <c r="BN923" s="299" t="str">
        <f t="shared" si="435"/>
        <v/>
      </c>
      <c r="BO923" s="302"/>
      <c r="BP923" s="299" t="str">
        <f t="shared" si="436"/>
        <v/>
      </c>
      <c r="BQ923" s="302"/>
      <c r="BR923" s="299" t="str">
        <f t="shared" si="437"/>
        <v/>
      </c>
      <c r="BS923" s="302"/>
      <c r="BT923" s="298" t="str">
        <f t="shared" si="438"/>
        <v/>
      </c>
      <c r="BU923" s="298" t="str">
        <f t="shared" si="439"/>
        <v/>
      </c>
      <c r="BV923" s="298" t="str">
        <f t="shared" si="440"/>
        <v/>
      </c>
      <c r="BW923" s="300"/>
      <c r="BX923" s="298" t="str">
        <f t="shared" si="441"/>
        <v/>
      </c>
      <c r="BY923" s="298" t="str">
        <f t="shared" si="442"/>
        <v/>
      </c>
      <c r="BZ923" s="113"/>
      <c r="CA923" s="114"/>
      <c r="CL923" s="358" t="str">
        <f>IFERROR(VLOOKUP(C923,'Data Sheet'!$A$3:$B$16,2,FALSE),"")</f>
        <v/>
      </c>
    </row>
    <row r="924" spans="1:90" ht="25.5" customHeight="1">
      <c r="A924" s="100"/>
      <c r="B924" s="107" t="str">
        <f t="shared" si="445"/>
        <v>--</v>
      </c>
      <c r="C924" s="304"/>
      <c r="D924" s="305" t="str">
        <f>IFERROR(IF(VLOOKUP(C924,'Data Sheet'!$A$3:$D$16,4,FALSE)=0,"",VLOOKUP(C924,'Data Sheet'!$A$3:$D$16,4,FALSE)),"")</f>
        <v/>
      </c>
      <c r="E924" s="306"/>
      <c r="F924" s="307" t="str">
        <f>IFERROR(IF(VLOOKUP(E924,'Data Sheet'!$C$19:$D$80,2,FALSE)=0,"",VLOOKUP(E924,'Data Sheet'!$C$19:$D$80,2,FALSE)),"")</f>
        <v/>
      </c>
      <c r="G924" s="308" t="str">
        <f t="shared" si="443"/>
        <v>-</v>
      </c>
      <c r="H924" s="108"/>
      <c r="I924" s="304"/>
      <c r="J924" s="109" t="e">
        <f t="shared" si="444"/>
        <v>#VALUE!</v>
      </c>
      <c r="K924" s="104" t="str">
        <f>IFERROR(INDEX('Data Sheet'!$C$104:$C$181,MATCH(I924,'Data Sheet'!$F$104:$F$181,0)),"")</f>
        <v/>
      </c>
      <c r="L924" s="260" t="str">
        <f>IFERROR(INDEX('Data Sheet'!$G$104:$G$181,MATCH(I924,'Data Sheet'!$F$104:$F$181,0)),"")</f>
        <v/>
      </c>
      <c r="M924" s="220"/>
      <c r="N924" s="303"/>
      <c r="O924" s="303"/>
      <c r="P924" s="110" t="str">
        <f>IFERROR(INDEX(Setup!$D$44:$D$70,MATCH(M924,Setup!$K$44:$K$70,0))&amp;"","")</f>
        <v/>
      </c>
      <c r="Q924" s="110" t="str">
        <f>IFERROR(INDEX(Setup!$E$44:$E$70,MATCH(M924,Setup!$K$44:$K$70,0))&amp;"","")</f>
        <v/>
      </c>
      <c r="R924" s="110" t="str">
        <f>IFERROR(INDEX(Setup!$L$44:$L$70,MATCH(M924,Setup!$K$44:$K$70,0))&amp;"","")</f>
        <v/>
      </c>
      <c r="S924" s="110" t="str">
        <f>Setup!$C$30</f>
        <v>USD</v>
      </c>
      <c r="T924" s="111" t="str">
        <f>IFERROR(INDEX('Data Sheet'!$B$104:$B$181,MATCH(I924,'Data Sheet'!$F$104:$F$181,0)),"")</f>
        <v/>
      </c>
      <c r="U924" s="112" t="str">
        <f>IFERROR(INDEX('Data Sheet'!$D$104:$D$181,MATCH(I924,'Data Sheet'!$F$104:$F$181,0)),"")</f>
        <v/>
      </c>
      <c r="V924" s="102"/>
      <c r="W924" s="221" t="e">
        <f>IF(V924=Setup!$C$30,"Grant",IF(V924=Setup!$C$31,"Local",IF(V924=Setup!$C$32,"Other",IF(ISBLANK(V924),"","Other"))))</f>
        <v>#N/A</v>
      </c>
      <c r="X924" s="295"/>
      <c r="Y924" s="296" t="str">
        <f>IF(X924&lt;&gt;"",X924/VLOOKUP($V924,Setup!$C$30:$D$41,2,0),"")</f>
        <v/>
      </c>
      <c r="Z924" s="297"/>
      <c r="AA924" s="298" t="str">
        <f t="shared" si="417"/>
        <v/>
      </c>
      <c r="AB924" s="297"/>
      <c r="AC924" s="299" t="str">
        <f t="shared" si="418"/>
        <v/>
      </c>
      <c r="AD924" s="297"/>
      <c r="AE924" s="299" t="str">
        <f t="shared" si="419"/>
        <v/>
      </c>
      <c r="AF924" s="297"/>
      <c r="AG924" s="298" t="str">
        <f t="shared" si="420"/>
        <v/>
      </c>
      <c r="AH924" s="298" t="str">
        <f t="shared" si="421"/>
        <v/>
      </c>
      <c r="AI924" s="298" t="str">
        <f t="shared" si="422"/>
        <v/>
      </c>
      <c r="AJ924" s="300"/>
      <c r="AK924" s="295"/>
      <c r="AL924" s="296" t="str">
        <f>IF(AK924&lt;&gt;"",AK924/VLOOKUP($V924,Setup!$C$30:$D$41,2,0),"")</f>
        <v/>
      </c>
      <c r="AM924" s="301"/>
      <c r="AN924" s="299" t="str">
        <f t="shared" si="423"/>
        <v/>
      </c>
      <c r="AO924" s="301"/>
      <c r="AP924" s="299" t="str">
        <f t="shared" si="424"/>
        <v/>
      </c>
      <c r="AQ924" s="301"/>
      <c r="AR924" s="299" t="str">
        <f t="shared" si="425"/>
        <v/>
      </c>
      <c r="AS924" s="301"/>
      <c r="AT924" s="298" t="str">
        <f t="shared" si="426"/>
        <v/>
      </c>
      <c r="AU924" s="298" t="str">
        <f t="shared" si="427"/>
        <v/>
      </c>
      <c r="AV924" s="298" t="str">
        <f t="shared" si="428"/>
        <v/>
      </c>
      <c r="AW924" s="300"/>
      <c r="AX924" s="295"/>
      <c r="AY924" s="296" t="str">
        <f>IF(AX924&lt;&gt;"",AX924/VLOOKUP($V924,Setup!$C$30:$D$41,2,0),"")</f>
        <v/>
      </c>
      <c r="AZ924" s="302"/>
      <c r="BA924" s="299" t="str">
        <f t="shared" si="429"/>
        <v/>
      </c>
      <c r="BB924" s="302"/>
      <c r="BC924" s="299" t="str">
        <f t="shared" si="430"/>
        <v/>
      </c>
      <c r="BD924" s="302"/>
      <c r="BE924" s="299" t="str">
        <f t="shared" si="431"/>
        <v/>
      </c>
      <c r="BF924" s="302"/>
      <c r="BG924" s="298" t="str">
        <f t="shared" si="432"/>
        <v/>
      </c>
      <c r="BH924" s="298" t="str">
        <f t="shared" si="433"/>
        <v/>
      </c>
      <c r="BI924" s="298" t="str">
        <f t="shared" si="434"/>
        <v/>
      </c>
      <c r="BJ924" s="300"/>
      <c r="BK924" s="295"/>
      <c r="BL924" s="296" t="str">
        <f>IF(BK924&lt;&gt;"",BK924/VLOOKUP($V924,Setup!$C$30:$D$41,2,0),"")</f>
        <v/>
      </c>
      <c r="BM924" s="302"/>
      <c r="BN924" s="299" t="str">
        <f t="shared" si="435"/>
        <v/>
      </c>
      <c r="BO924" s="302"/>
      <c r="BP924" s="299" t="str">
        <f t="shared" si="436"/>
        <v/>
      </c>
      <c r="BQ924" s="302"/>
      <c r="BR924" s="299" t="str">
        <f t="shared" si="437"/>
        <v/>
      </c>
      <c r="BS924" s="302"/>
      <c r="BT924" s="298" t="str">
        <f t="shared" si="438"/>
        <v/>
      </c>
      <c r="BU924" s="298" t="str">
        <f t="shared" si="439"/>
        <v/>
      </c>
      <c r="BV924" s="298" t="str">
        <f t="shared" si="440"/>
        <v/>
      </c>
      <c r="BW924" s="300"/>
      <c r="BX924" s="298" t="str">
        <f t="shared" si="441"/>
        <v/>
      </c>
      <c r="BY924" s="298" t="str">
        <f t="shared" si="442"/>
        <v/>
      </c>
      <c r="BZ924" s="113"/>
      <c r="CA924" s="114"/>
      <c r="CL924" s="358" t="str">
        <f>IFERROR(VLOOKUP(C924,'Data Sheet'!$A$3:$B$16,2,FALSE),"")</f>
        <v/>
      </c>
    </row>
    <row r="925" spans="1:90" ht="25.5" customHeight="1">
      <c r="A925" s="100"/>
      <c r="B925" s="107" t="str">
        <f t="shared" si="445"/>
        <v>--</v>
      </c>
      <c r="C925" s="304"/>
      <c r="D925" s="305" t="str">
        <f>IFERROR(IF(VLOOKUP(C925,'Data Sheet'!$A$3:$D$16,4,FALSE)=0,"",VLOOKUP(C925,'Data Sheet'!$A$3:$D$16,4,FALSE)),"")</f>
        <v/>
      </c>
      <c r="E925" s="306"/>
      <c r="F925" s="307" t="str">
        <f>IFERROR(IF(VLOOKUP(E925,'Data Sheet'!$C$19:$D$80,2,FALSE)=0,"",VLOOKUP(E925,'Data Sheet'!$C$19:$D$80,2,FALSE)),"")</f>
        <v/>
      </c>
      <c r="G925" s="308" t="str">
        <f t="shared" si="443"/>
        <v>-</v>
      </c>
      <c r="H925" s="108"/>
      <c r="I925" s="304"/>
      <c r="J925" s="109" t="e">
        <f t="shared" si="444"/>
        <v>#VALUE!</v>
      </c>
      <c r="K925" s="104" t="str">
        <f>IFERROR(INDEX('Data Sheet'!$C$104:$C$181,MATCH(I925,'Data Sheet'!$F$104:$F$181,0)),"")</f>
        <v/>
      </c>
      <c r="L925" s="260" t="str">
        <f>IFERROR(INDEX('Data Sheet'!$G$104:$G$181,MATCH(I925,'Data Sheet'!$F$104:$F$181,0)),"")</f>
        <v/>
      </c>
      <c r="M925" s="220"/>
      <c r="N925" s="303"/>
      <c r="O925" s="303"/>
      <c r="P925" s="110" t="str">
        <f>IFERROR(INDEX(Setup!$D$44:$D$70,MATCH(M925,Setup!$K$44:$K$70,0))&amp;"","")</f>
        <v/>
      </c>
      <c r="Q925" s="110" t="str">
        <f>IFERROR(INDEX(Setup!$E$44:$E$70,MATCH(M925,Setup!$K$44:$K$70,0))&amp;"","")</f>
        <v/>
      </c>
      <c r="R925" s="110" t="str">
        <f>IFERROR(INDEX(Setup!$L$44:$L$70,MATCH(M925,Setup!$K$44:$K$70,0))&amp;"","")</f>
        <v/>
      </c>
      <c r="S925" s="110" t="str">
        <f>Setup!$C$30</f>
        <v>USD</v>
      </c>
      <c r="T925" s="111" t="str">
        <f>IFERROR(INDEX('Data Sheet'!$B$104:$B$181,MATCH(I925,'Data Sheet'!$F$104:$F$181,0)),"")</f>
        <v/>
      </c>
      <c r="U925" s="112" t="str">
        <f>IFERROR(INDEX('Data Sheet'!$D$104:$D$181,MATCH(I925,'Data Sheet'!$F$104:$F$181,0)),"")</f>
        <v/>
      </c>
      <c r="V925" s="102"/>
      <c r="W925" s="221" t="e">
        <f>IF(V925=Setup!$C$30,"Grant",IF(V925=Setup!$C$31,"Local",IF(V925=Setup!$C$32,"Other",IF(ISBLANK(V925),"","Other"))))</f>
        <v>#N/A</v>
      </c>
      <c r="X925" s="295"/>
      <c r="Y925" s="296" t="str">
        <f>IF(X925&lt;&gt;"",X925/VLOOKUP($V925,Setup!$C$30:$D$41,2,0),"")</f>
        <v/>
      </c>
      <c r="Z925" s="297"/>
      <c r="AA925" s="298" t="str">
        <f t="shared" si="417"/>
        <v/>
      </c>
      <c r="AB925" s="297"/>
      <c r="AC925" s="299" t="str">
        <f t="shared" si="418"/>
        <v/>
      </c>
      <c r="AD925" s="297"/>
      <c r="AE925" s="299" t="str">
        <f t="shared" si="419"/>
        <v/>
      </c>
      <c r="AF925" s="297"/>
      <c r="AG925" s="298" t="str">
        <f t="shared" si="420"/>
        <v/>
      </c>
      <c r="AH925" s="298" t="str">
        <f t="shared" si="421"/>
        <v/>
      </c>
      <c r="AI925" s="298" t="str">
        <f t="shared" si="422"/>
        <v/>
      </c>
      <c r="AJ925" s="300"/>
      <c r="AK925" s="295"/>
      <c r="AL925" s="296" t="str">
        <f>IF(AK925&lt;&gt;"",AK925/VLOOKUP($V925,Setup!$C$30:$D$41,2,0),"")</f>
        <v/>
      </c>
      <c r="AM925" s="301"/>
      <c r="AN925" s="299" t="str">
        <f t="shared" si="423"/>
        <v/>
      </c>
      <c r="AO925" s="301"/>
      <c r="AP925" s="299" t="str">
        <f t="shared" si="424"/>
        <v/>
      </c>
      <c r="AQ925" s="301"/>
      <c r="AR925" s="299" t="str">
        <f t="shared" si="425"/>
        <v/>
      </c>
      <c r="AS925" s="301"/>
      <c r="AT925" s="298" t="str">
        <f t="shared" si="426"/>
        <v/>
      </c>
      <c r="AU925" s="298" t="str">
        <f t="shared" si="427"/>
        <v/>
      </c>
      <c r="AV925" s="298" t="str">
        <f t="shared" si="428"/>
        <v/>
      </c>
      <c r="AW925" s="300"/>
      <c r="AX925" s="295"/>
      <c r="AY925" s="296" t="str">
        <f>IF(AX925&lt;&gt;"",AX925/VLOOKUP($V925,Setup!$C$30:$D$41,2,0),"")</f>
        <v/>
      </c>
      <c r="AZ925" s="302"/>
      <c r="BA925" s="299" t="str">
        <f t="shared" si="429"/>
        <v/>
      </c>
      <c r="BB925" s="302"/>
      <c r="BC925" s="299" t="str">
        <f t="shared" si="430"/>
        <v/>
      </c>
      <c r="BD925" s="302"/>
      <c r="BE925" s="299" t="str">
        <f t="shared" si="431"/>
        <v/>
      </c>
      <c r="BF925" s="302"/>
      <c r="BG925" s="298" t="str">
        <f t="shared" si="432"/>
        <v/>
      </c>
      <c r="BH925" s="298" t="str">
        <f t="shared" si="433"/>
        <v/>
      </c>
      <c r="BI925" s="298" t="str">
        <f t="shared" si="434"/>
        <v/>
      </c>
      <c r="BJ925" s="300"/>
      <c r="BK925" s="295"/>
      <c r="BL925" s="296" t="str">
        <f>IF(BK925&lt;&gt;"",BK925/VLOOKUP($V925,Setup!$C$30:$D$41,2,0),"")</f>
        <v/>
      </c>
      <c r="BM925" s="302"/>
      <c r="BN925" s="299" t="str">
        <f t="shared" si="435"/>
        <v/>
      </c>
      <c r="BO925" s="302"/>
      <c r="BP925" s="299" t="str">
        <f t="shared" si="436"/>
        <v/>
      </c>
      <c r="BQ925" s="302"/>
      <c r="BR925" s="299" t="str">
        <f t="shared" si="437"/>
        <v/>
      </c>
      <c r="BS925" s="302"/>
      <c r="BT925" s="298" t="str">
        <f t="shared" si="438"/>
        <v/>
      </c>
      <c r="BU925" s="298" t="str">
        <f t="shared" si="439"/>
        <v/>
      </c>
      <c r="BV925" s="298" t="str">
        <f t="shared" si="440"/>
        <v/>
      </c>
      <c r="BW925" s="300"/>
      <c r="BX925" s="298" t="str">
        <f t="shared" si="441"/>
        <v/>
      </c>
      <c r="BY925" s="298" t="str">
        <f t="shared" si="442"/>
        <v/>
      </c>
      <c r="BZ925" s="113"/>
      <c r="CA925" s="114"/>
      <c r="CL925" s="358" t="str">
        <f>IFERROR(VLOOKUP(C925,'Data Sheet'!$A$3:$B$16,2,FALSE),"")</f>
        <v/>
      </c>
    </row>
    <row r="926" spans="1:90" ht="25.5" customHeight="1">
      <c r="A926" s="100"/>
      <c r="B926" s="107" t="str">
        <f t="shared" si="445"/>
        <v>--</v>
      </c>
      <c r="C926" s="304"/>
      <c r="D926" s="305" t="str">
        <f>IFERROR(IF(VLOOKUP(C926,'Data Sheet'!$A$3:$D$16,4,FALSE)=0,"",VLOOKUP(C926,'Data Sheet'!$A$3:$D$16,4,FALSE)),"")</f>
        <v/>
      </c>
      <c r="E926" s="306"/>
      <c r="F926" s="307" t="str">
        <f>IFERROR(IF(VLOOKUP(E926,'Data Sheet'!$C$19:$D$80,2,FALSE)=0,"",VLOOKUP(E926,'Data Sheet'!$C$19:$D$80,2,FALSE)),"")</f>
        <v/>
      </c>
      <c r="G926" s="308" t="str">
        <f t="shared" si="443"/>
        <v>-</v>
      </c>
      <c r="H926" s="108"/>
      <c r="I926" s="304"/>
      <c r="J926" s="109" t="e">
        <f t="shared" si="444"/>
        <v>#VALUE!</v>
      </c>
      <c r="K926" s="104" t="str">
        <f>IFERROR(INDEX('Data Sheet'!$C$104:$C$181,MATCH(I926,'Data Sheet'!$F$104:$F$181,0)),"")</f>
        <v/>
      </c>
      <c r="L926" s="260" t="str">
        <f>IFERROR(INDEX('Data Sheet'!$G$104:$G$181,MATCH(I926,'Data Sheet'!$F$104:$F$181,0)),"")</f>
        <v/>
      </c>
      <c r="M926" s="220"/>
      <c r="N926" s="303"/>
      <c r="O926" s="303"/>
      <c r="P926" s="110" t="str">
        <f>IFERROR(INDEX(Setup!$D$44:$D$70,MATCH(M926,Setup!$K$44:$K$70,0))&amp;"","")</f>
        <v/>
      </c>
      <c r="Q926" s="110" t="str">
        <f>IFERROR(INDEX(Setup!$E$44:$E$70,MATCH(M926,Setup!$K$44:$K$70,0))&amp;"","")</f>
        <v/>
      </c>
      <c r="R926" s="110" t="str">
        <f>IFERROR(INDEX(Setup!$L$44:$L$70,MATCH(M926,Setup!$K$44:$K$70,0))&amp;"","")</f>
        <v/>
      </c>
      <c r="S926" s="110" t="str">
        <f>Setup!$C$30</f>
        <v>USD</v>
      </c>
      <c r="T926" s="111" t="str">
        <f>IFERROR(INDEX('Data Sheet'!$B$104:$B$181,MATCH(I926,'Data Sheet'!$F$104:$F$181,0)),"")</f>
        <v/>
      </c>
      <c r="U926" s="112" t="str">
        <f>IFERROR(INDEX('Data Sheet'!$D$104:$D$181,MATCH(I926,'Data Sheet'!$F$104:$F$181,0)),"")</f>
        <v/>
      </c>
      <c r="V926" s="102"/>
      <c r="W926" s="221" t="e">
        <f>IF(V926=Setup!$C$30,"Grant",IF(V926=Setup!$C$31,"Local",IF(V926=Setup!$C$32,"Other",IF(ISBLANK(V926),"","Other"))))</f>
        <v>#N/A</v>
      </c>
      <c r="X926" s="295"/>
      <c r="Y926" s="296" t="str">
        <f>IF(X926&lt;&gt;"",X926/VLOOKUP($V926,Setup!$C$30:$D$41,2,0),"")</f>
        <v/>
      </c>
      <c r="Z926" s="297"/>
      <c r="AA926" s="298" t="str">
        <f t="shared" si="417"/>
        <v/>
      </c>
      <c r="AB926" s="297"/>
      <c r="AC926" s="299" t="str">
        <f t="shared" si="418"/>
        <v/>
      </c>
      <c r="AD926" s="297"/>
      <c r="AE926" s="299" t="str">
        <f t="shared" si="419"/>
        <v/>
      </c>
      <c r="AF926" s="297"/>
      <c r="AG926" s="298" t="str">
        <f t="shared" si="420"/>
        <v/>
      </c>
      <c r="AH926" s="298" t="str">
        <f t="shared" si="421"/>
        <v/>
      </c>
      <c r="AI926" s="298" t="str">
        <f t="shared" si="422"/>
        <v/>
      </c>
      <c r="AJ926" s="300"/>
      <c r="AK926" s="295"/>
      <c r="AL926" s="296" t="str">
        <f>IF(AK926&lt;&gt;"",AK926/VLOOKUP($V926,Setup!$C$30:$D$41,2,0),"")</f>
        <v/>
      </c>
      <c r="AM926" s="301"/>
      <c r="AN926" s="299" t="str">
        <f t="shared" si="423"/>
        <v/>
      </c>
      <c r="AO926" s="301"/>
      <c r="AP926" s="299" t="str">
        <f t="shared" si="424"/>
        <v/>
      </c>
      <c r="AQ926" s="301"/>
      <c r="AR926" s="299" t="str">
        <f t="shared" si="425"/>
        <v/>
      </c>
      <c r="AS926" s="301"/>
      <c r="AT926" s="298" t="str">
        <f t="shared" si="426"/>
        <v/>
      </c>
      <c r="AU926" s="298" t="str">
        <f t="shared" si="427"/>
        <v/>
      </c>
      <c r="AV926" s="298" t="str">
        <f t="shared" si="428"/>
        <v/>
      </c>
      <c r="AW926" s="300"/>
      <c r="AX926" s="295"/>
      <c r="AY926" s="296" t="str">
        <f>IF(AX926&lt;&gt;"",AX926/VLOOKUP($V926,Setup!$C$30:$D$41,2,0),"")</f>
        <v/>
      </c>
      <c r="AZ926" s="302"/>
      <c r="BA926" s="299" t="str">
        <f t="shared" si="429"/>
        <v/>
      </c>
      <c r="BB926" s="302"/>
      <c r="BC926" s="299" t="str">
        <f t="shared" si="430"/>
        <v/>
      </c>
      <c r="BD926" s="302"/>
      <c r="BE926" s="299" t="str">
        <f t="shared" si="431"/>
        <v/>
      </c>
      <c r="BF926" s="302"/>
      <c r="BG926" s="298" t="str">
        <f t="shared" si="432"/>
        <v/>
      </c>
      <c r="BH926" s="298" t="str">
        <f t="shared" si="433"/>
        <v/>
      </c>
      <c r="BI926" s="298" t="str">
        <f t="shared" si="434"/>
        <v/>
      </c>
      <c r="BJ926" s="300"/>
      <c r="BK926" s="295"/>
      <c r="BL926" s="296" t="str">
        <f>IF(BK926&lt;&gt;"",BK926/VLOOKUP($V926,Setup!$C$30:$D$41,2,0),"")</f>
        <v/>
      </c>
      <c r="BM926" s="302"/>
      <c r="BN926" s="299" t="str">
        <f t="shared" si="435"/>
        <v/>
      </c>
      <c r="BO926" s="302"/>
      <c r="BP926" s="299" t="str">
        <f t="shared" si="436"/>
        <v/>
      </c>
      <c r="BQ926" s="302"/>
      <c r="BR926" s="299" t="str">
        <f t="shared" si="437"/>
        <v/>
      </c>
      <c r="BS926" s="302"/>
      <c r="BT926" s="298" t="str">
        <f t="shared" si="438"/>
        <v/>
      </c>
      <c r="BU926" s="298" t="str">
        <f t="shared" si="439"/>
        <v/>
      </c>
      <c r="BV926" s="298" t="str">
        <f t="shared" si="440"/>
        <v/>
      </c>
      <c r="BW926" s="300"/>
      <c r="BX926" s="298" t="str">
        <f t="shared" si="441"/>
        <v/>
      </c>
      <c r="BY926" s="298" t="str">
        <f t="shared" si="442"/>
        <v/>
      </c>
      <c r="BZ926" s="113"/>
      <c r="CA926" s="114"/>
      <c r="CL926" s="358" t="str">
        <f>IFERROR(VLOOKUP(C926,'Data Sheet'!$A$3:$B$16,2,FALSE),"")</f>
        <v/>
      </c>
    </row>
    <row r="927" spans="1:90" ht="25.5" customHeight="1">
      <c r="A927" s="100"/>
      <c r="B927" s="107" t="str">
        <f t="shared" si="445"/>
        <v>--</v>
      </c>
      <c r="C927" s="304"/>
      <c r="D927" s="305" t="str">
        <f>IFERROR(IF(VLOOKUP(C927,'Data Sheet'!$A$3:$D$16,4,FALSE)=0,"",VLOOKUP(C927,'Data Sheet'!$A$3:$D$16,4,FALSE)),"")</f>
        <v/>
      </c>
      <c r="E927" s="306"/>
      <c r="F927" s="307" t="str">
        <f>IFERROR(IF(VLOOKUP(E927,'Data Sheet'!$C$19:$D$80,2,FALSE)=0,"",VLOOKUP(E927,'Data Sheet'!$C$19:$D$80,2,FALSE)),"")</f>
        <v/>
      </c>
      <c r="G927" s="308" t="str">
        <f t="shared" si="443"/>
        <v>-</v>
      </c>
      <c r="H927" s="108"/>
      <c r="I927" s="304"/>
      <c r="J927" s="109" t="e">
        <f t="shared" si="444"/>
        <v>#VALUE!</v>
      </c>
      <c r="K927" s="104" t="str">
        <f>IFERROR(INDEX('Data Sheet'!$C$104:$C$181,MATCH(I927,'Data Sheet'!$F$104:$F$181,0)),"")</f>
        <v/>
      </c>
      <c r="L927" s="260" t="str">
        <f>IFERROR(INDEX('Data Sheet'!$G$104:$G$181,MATCH(I927,'Data Sheet'!$F$104:$F$181,0)),"")</f>
        <v/>
      </c>
      <c r="M927" s="220"/>
      <c r="N927" s="303"/>
      <c r="O927" s="303"/>
      <c r="P927" s="110" t="str">
        <f>IFERROR(INDEX(Setup!$D$44:$D$70,MATCH(M927,Setup!$K$44:$K$70,0))&amp;"","")</f>
        <v/>
      </c>
      <c r="Q927" s="110" t="str">
        <f>IFERROR(INDEX(Setup!$E$44:$E$70,MATCH(M927,Setup!$K$44:$K$70,0))&amp;"","")</f>
        <v/>
      </c>
      <c r="R927" s="110" t="str">
        <f>IFERROR(INDEX(Setup!$L$44:$L$70,MATCH(M927,Setup!$K$44:$K$70,0))&amp;"","")</f>
        <v/>
      </c>
      <c r="S927" s="110" t="str">
        <f>Setup!$C$30</f>
        <v>USD</v>
      </c>
      <c r="T927" s="111" t="str">
        <f>IFERROR(INDEX('Data Sheet'!$B$104:$B$181,MATCH(I927,'Data Sheet'!$F$104:$F$181,0)),"")</f>
        <v/>
      </c>
      <c r="U927" s="112" t="str">
        <f>IFERROR(INDEX('Data Sheet'!$D$104:$D$181,MATCH(I927,'Data Sheet'!$F$104:$F$181,0)),"")</f>
        <v/>
      </c>
      <c r="V927" s="102"/>
      <c r="W927" s="221" t="e">
        <f>IF(V927=Setup!$C$30,"Grant",IF(V927=Setup!$C$31,"Local",IF(V927=Setup!$C$32,"Other",IF(ISBLANK(V927),"","Other"))))</f>
        <v>#N/A</v>
      </c>
      <c r="X927" s="295"/>
      <c r="Y927" s="296" t="str">
        <f>IF(X927&lt;&gt;"",X927/VLOOKUP($V927,Setup!$C$30:$D$41,2,0),"")</f>
        <v/>
      </c>
      <c r="Z927" s="297"/>
      <c r="AA927" s="298" t="str">
        <f t="shared" si="417"/>
        <v/>
      </c>
      <c r="AB927" s="297"/>
      <c r="AC927" s="299" t="str">
        <f t="shared" si="418"/>
        <v/>
      </c>
      <c r="AD927" s="297"/>
      <c r="AE927" s="299" t="str">
        <f t="shared" si="419"/>
        <v/>
      </c>
      <c r="AF927" s="297"/>
      <c r="AG927" s="298" t="str">
        <f t="shared" si="420"/>
        <v/>
      </c>
      <c r="AH927" s="298" t="str">
        <f t="shared" si="421"/>
        <v/>
      </c>
      <c r="AI927" s="298" t="str">
        <f t="shared" si="422"/>
        <v/>
      </c>
      <c r="AJ927" s="300"/>
      <c r="AK927" s="295"/>
      <c r="AL927" s="296" t="str">
        <f>IF(AK927&lt;&gt;"",AK927/VLOOKUP($V927,Setup!$C$30:$D$41,2,0),"")</f>
        <v/>
      </c>
      <c r="AM927" s="301"/>
      <c r="AN927" s="299" t="str">
        <f t="shared" si="423"/>
        <v/>
      </c>
      <c r="AO927" s="301"/>
      <c r="AP927" s="299" t="str">
        <f t="shared" si="424"/>
        <v/>
      </c>
      <c r="AQ927" s="301"/>
      <c r="AR927" s="299" t="str">
        <f t="shared" si="425"/>
        <v/>
      </c>
      <c r="AS927" s="301"/>
      <c r="AT927" s="298" t="str">
        <f t="shared" si="426"/>
        <v/>
      </c>
      <c r="AU927" s="298" t="str">
        <f t="shared" si="427"/>
        <v/>
      </c>
      <c r="AV927" s="298" t="str">
        <f t="shared" si="428"/>
        <v/>
      </c>
      <c r="AW927" s="300"/>
      <c r="AX927" s="295"/>
      <c r="AY927" s="296" t="str">
        <f>IF(AX927&lt;&gt;"",AX927/VLOOKUP($V927,Setup!$C$30:$D$41,2,0),"")</f>
        <v/>
      </c>
      <c r="AZ927" s="302"/>
      <c r="BA927" s="299" t="str">
        <f t="shared" si="429"/>
        <v/>
      </c>
      <c r="BB927" s="302"/>
      <c r="BC927" s="299" t="str">
        <f t="shared" si="430"/>
        <v/>
      </c>
      <c r="BD927" s="302"/>
      <c r="BE927" s="299" t="str">
        <f t="shared" si="431"/>
        <v/>
      </c>
      <c r="BF927" s="302"/>
      <c r="BG927" s="298" t="str">
        <f t="shared" si="432"/>
        <v/>
      </c>
      <c r="BH927" s="298" t="str">
        <f t="shared" si="433"/>
        <v/>
      </c>
      <c r="BI927" s="298" t="str">
        <f t="shared" si="434"/>
        <v/>
      </c>
      <c r="BJ927" s="300"/>
      <c r="BK927" s="295"/>
      <c r="BL927" s="296" t="str">
        <f>IF(BK927&lt;&gt;"",BK927/VLOOKUP($V927,Setup!$C$30:$D$41,2,0),"")</f>
        <v/>
      </c>
      <c r="BM927" s="302"/>
      <c r="BN927" s="299" t="str">
        <f t="shared" si="435"/>
        <v/>
      </c>
      <c r="BO927" s="302"/>
      <c r="BP927" s="299" t="str">
        <f t="shared" si="436"/>
        <v/>
      </c>
      <c r="BQ927" s="302"/>
      <c r="BR927" s="299" t="str">
        <f t="shared" si="437"/>
        <v/>
      </c>
      <c r="BS927" s="302"/>
      <c r="BT927" s="298" t="str">
        <f t="shared" si="438"/>
        <v/>
      </c>
      <c r="BU927" s="298" t="str">
        <f t="shared" si="439"/>
        <v/>
      </c>
      <c r="BV927" s="298" t="str">
        <f t="shared" si="440"/>
        <v/>
      </c>
      <c r="BW927" s="300"/>
      <c r="BX927" s="298" t="str">
        <f t="shared" si="441"/>
        <v/>
      </c>
      <c r="BY927" s="298" t="str">
        <f t="shared" si="442"/>
        <v/>
      </c>
      <c r="BZ927" s="113"/>
      <c r="CA927" s="114"/>
      <c r="CL927" s="358" t="str">
        <f>IFERROR(VLOOKUP(C927,'Data Sheet'!$A$3:$B$16,2,FALSE),"")</f>
        <v/>
      </c>
    </row>
    <row r="928" spans="1:90" ht="25.5" customHeight="1">
      <c r="A928" s="100"/>
      <c r="B928" s="107" t="str">
        <f t="shared" si="445"/>
        <v>--</v>
      </c>
      <c r="C928" s="304"/>
      <c r="D928" s="305" t="str">
        <f>IFERROR(IF(VLOOKUP(C928,'Data Sheet'!$A$3:$D$16,4,FALSE)=0,"",VLOOKUP(C928,'Data Sheet'!$A$3:$D$16,4,FALSE)),"")</f>
        <v/>
      </c>
      <c r="E928" s="306"/>
      <c r="F928" s="307" t="str">
        <f>IFERROR(IF(VLOOKUP(E928,'Data Sheet'!$C$19:$D$80,2,FALSE)=0,"",VLOOKUP(E928,'Data Sheet'!$C$19:$D$80,2,FALSE)),"")</f>
        <v/>
      </c>
      <c r="G928" s="308" t="str">
        <f t="shared" si="443"/>
        <v>-</v>
      </c>
      <c r="H928" s="108"/>
      <c r="I928" s="304"/>
      <c r="J928" s="109" t="e">
        <f t="shared" si="444"/>
        <v>#VALUE!</v>
      </c>
      <c r="K928" s="104" t="str">
        <f>IFERROR(INDEX('Data Sheet'!$C$104:$C$181,MATCH(I928,'Data Sheet'!$F$104:$F$181,0)),"")</f>
        <v/>
      </c>
      <c r="L928" s="260" t="str">
        <f>IFERROR(INDEX('Data Sheet'!$G$104:$G$181,MATCH(I928,'Data Sheet'!$F$104:$F$181,0)),"")</f>
        <v/>
      </c>
      <c r="M928" s="220"/>
      <c r="N928" s="303"/>
      <c r="O928" s="303"/>
      <c r="P928" s="110" t="str">
        <f>IFERROR(INDEX(Setup!$D$44:$D$70,MATCH(M928,Setup!$K$44:$K$70,0))&amp;"","")</f>
        <v/>
      </c>
      <c r="Q928" s="110" t="str">
        <f>IFERROR(INDEX(Setup!$E$44:$E$70,MATCH(M928,Setup!$K$44:$K$70,0))&amp;"","")</f>
        <v/>
      </c>
      <c r="R928" s="110" t="str">
        <f>IFERROR(INDEX(Setup!$L$44:$L$70,MATCH(M928,Setup!$K$44:$K$70,0))&amp;"","")</f>
        <v/>
      </c>
      <c r="S928" s="110" t="str">
        <f>Setup!$C$30</f>
        <v>USD</v>
      </c>
      <c r="T928" s="111" t="str">
        <f>IFERROR(INDEX('Data Sheet'!$B$104:$B$181,MATCH(I928,'Data Sheet'!$F$104:$F$181,0)),"")</f>
        <v/>
      </c>
      <c r="U928" s="112" t="str">
        <f>IFERROR(INDEX('Data Sheet'!$D$104:$D$181,MATCH(I928,'Data Sheet'!$F$104:$F$181,0)),"")</f>
        <v/>
      </c>
      <c r="V928" s="102"/>
      <c r="W928" s="221" t="e">
        <f>IF(V928=Setup!$C$30,"Grant",IF(V928=Setup!$C$31,"Local",IF(V928=Setup!$C$32,"Other",IF(ISBLANK(V928),"","Other"))))</f>
        <v>#N/A</v>
      </c>
      <c r="X928" s="295"/>
      <c r="Y928" s="296" t="str">
        <f>IF(X928&lt;&gt;"",X928/VLOOKUP($V928,Setup!$C$30:$D$41,2,0),"")</f>
        <v/>
      </c>
      <c r="Z928" s="297"/>
      <c r="AA928" s="298" t="str">
        <f t="shared" si="417"/>
        <v/>
      </c>
      <c r="AB928" s="297"/>
      <c r="AC928" s="299" t="str">
        <f t="shared" si="418"/>
        <v/>
      </c>
      <c r="AD928" s="297"/>
      <c r="AE928" s="299" t="str">
        <f t="shared" si="419"/>
        <v/>
      </c>
      <c r="AF928" s="297"/>
      <c r="AG928" s="298" t="str">
        <f t="shared" si="420"/>
        <v/>
      </c>
      <c r="AH928" s="298" t="str">
        <f t="shared" si="421"/>
        <v/>
      </c>
      <c r="AI928" s="298" t="str">
        <f t="shared" si="422"/>
        <v/>
      </c>
      <c r="AJ928" s="300"/>
      <c r="AK928" s="295"/>
      <c r="AL928" s="296" t="str">
        <f>IF(AK928&lt;&gt;"",AK928/VLOOKUP($V928,Setup!$C$30:$D$41,2,0),"")</f>
        <v/>
      </c>
      <c r="AM928" s="301"/>
      <c r="AN928" s="299" t="str">
        <f t="shared" si="423"/>
        <v/>
      </c>
      <c r="AO928" s="301"/>
      <c r="AP928" s="299" t="str">
        <f t="shared" si="424"/>
        <v/>
      </c>
      <c r="AQ928" s="301"/>
      <c r="AR928" s="299" t="str">
        <f t="shared" si="425"/>
        <v/>
      </c>
      <c r="AS928" s="301"/>
      <c r="AT928" s="298" t="str">
        <f t="shared" si="426"/>
        <v/>
      </c>
      <c r="AU928" s="298" t="str">
        <f t="shared" si="427"/>
        <v/>
      </c>
      <c r="AV928" s="298" t="str">
        <f t="shared" si="428"/>
        <v/>
      </c>
      <c r="AW928" s="300"/>
      <c r="AX928" s="295"/>
      <c r="AY928" s="296" t="str">
        <f>IF(AX928&lt;&gt;"",AX928/VLOOKUP($V928,Setup!$C$30:$D$41,2,0),"")</f>
        <v/>
      </c>
      <c r="AZ928" s="302"/>
      <c r="BA928" s="299" t="str">
        <f t="shared" si="429"/>
        <v/>
      </c>
      <c r="BB928" s="302"/>
      <c r="BC928" s="299" t="str">
        <f t="shared" si="430"/>
        <v/>
      </c>
      <c r="BD928" s="302"/>
      <c r="BE928" s="299" t="str">
        <f t="shared" si="431"/>
        <v/>
      </c>
      <c r="BF928" s="302"/>
      <c r="BG928" s="298" t="str">
        <f t="shared" si="432"/>
        <v/>
      </c>
      <c r="BH928" s="298" t="str">
        <f t="shared" si="433"/>
        <v/>
      </c>
      <c r="BI928" s="298" t="str">
        <f t="shared" si="434"/>
        <v/>
      </c>
      <c r="BJ928" s="300"/>
      <c r="BK928" s="295"/>
      <c r="BL928" s="296" t="str">
        <f>IF(BK928&lt;&gt;"",BK928/VLOOKUP($V928,Setup!$C$30:$D$41,2,0),"")</f>
        <v/>
      </c>
      <c r="BM928" s="302"/>
      <c r="BN928" s="299" t="str">
        <f t="shared" si="435"/>
        <v/>
      </c>
      <c r="BO928" s="302"/>
      <c r="BP928" s="299" t="str">
        <f t="shared" si="436"/>
        <v/>
      </c>
      <c r="BQ928" s="302"/>
      <c r="BR928" s="299" t="str">
        <f t="shared" si="437"/>
        <v/>
      </c>
      <c r="BS928" s="302"/>
      <c r="BT928" s="298" t="str">
        <f t="shared" si="438"/>
        <v/>
      </c>
      <c r="BU928" s="298" t="str">
        <f t="shared" si="439"/>
        <v/>
      </c>
      <c r="BV928" s="298" t="str">
        <f t="shared" si="440"/>
        <v/>
      </c>
      <c r="BW928" s="300"/>
      <c r="BX928" s="298" t="str">
        <f t="shared" si="441"/>
        <v/>
      </c>
      <c r="BY928" s="298" t="str">
        <f t="shared" si="442"/>
        <v/>
      </c>
      <c r="BZ928" s="113"/>
      <c r="CA928" s="114"/>
      <c r="CL928" s="358" t="str">
        <f>IFERROR(VLOOKUP(C928,'Data Sheet'!$A$3:$B$16,2,FALSE),"")</f>
        <v/>
      </c>
    </row>
    <row r="929" spans="1:90" ht="25.5" customHeight="1">
      <c r="A929" s="100"/>
      <c r="B929" s="107" t="str">
        <f t="shared" si="445"/>
        <v>--</v>
      </c>
      <c r="C929" s="304"/>
      <c r="D929" s="305" t="str">
        <f>IFERROR(IF(VLOOKUP(C929,'Data Sheet'!$A$3:$D$16,4,FALSE)=0,"",VLOOKUP(C929,'Data Sheet'!$A$3:$D$16,4,FALSE)),"")</f>
        <v/>
      </c>
      <c r="E929" s="306"/>
      <c r="F929" s="307" t="str">
        <f>IFERROR(IF(VLOOKUP(E929,'Data Sheet'!$C$19:$D$80,2,FALSE)=0,"",VLOOKUP(E929,'Data Sheet'!$C$19:$D$80,2,FALSE)),"")</f>
        <v/>
      </c>
      <c r="G929" s="308" t="str">
        <f t="shared" si="443"/>
        <v>-</v>
      </c>
      <c r="H929" s="108"/>
      <c r="I929" s="304"/>
      <c r="J929" s="109" t="e">
        <f t="shared" si="444"/>
        <v>#VALUE!</v>
      </c>
      <c r="K929" s="104" t="str">
        <f>IFERROR(INDEX('Data Sheet'!$C$104:$C$181,MATCH(I929,'Data Sheet'!$F$104:$F$181,0)),"")</f>
        <v/>
      </c>
      <c r="L929" s="260" t="str">
        <f>IFERROR(INDEX('Data Sheet'!$G$104:$G$181,MATCH(I929,'Data Sheet'!$F$104:$F$181,0)),"")</f>
        <v/>
      </c>
      <c r="M929" s="220"/>
      <c r="N929" s="303"/>
      <c r="O929" s="303"/>
      <c r="P929" s="110" t="str">
        <f>IFERROR(INDEX(Setup!$D$44:$D$70,MATCH(M929,Setup!$K$44:$K$70,0))&amp;"","")</f>
        <v/>
      </c>
      <c r="Q929" s="110" t="str">
        <f>IFERROR(INDEX(Setup!$E$44:$E$70,MATCH(M929,Setup!$K$44:$K$70,0))&amp;"","")</f>
        <v/>
      </c>
      <c r="R929" s="110" t="str">
        <f>IFERROR(INDEX(Setup!$L$44:$L$70,MATCH(M929,Setup!$K$44:$K$70,0))&amp;"","")</f>
        <v/>
      </c>
      <c r="S929" s="110" t="str">
        <f>Setup!$C$30</f>
        <v>USD</v>
      </c>
      <c r="T929" s="111" t="str">
        <f>IFERROR(INDEX('Data Sheet'!$B$104:$B$181,MATCH(I929,'Data Sheet'!$F$104:$F$181,0)),"")</f>
        <v/>
      </c>
      <c r="U929" s="112" t="str">
        <f>IFERROR(INDEX('Data Sheet'!$D$104:$D$181,MATCH(I929,'Data Sheet'!$F$104:$F$181,0)),"")</f>
        <v/>
      </c>
      <c r="V929" s="102"/>
      <c r="W929" s="221" t="e">
        <f>IF(V929=Setup!$C$30,"Grant",IF(V929=Setup!$C$31,"Local",IF(V929=Setup!$C$32,"Other",IF(ISBLANK(V929),"","Other"))))</f>
        <v>#N/A</v>
      </c>
      <c r="X929" s="295"/>
      <c r="Y929" s="296" t="str">
        <f>IF(X929&lt;&gt;"",X929/VLOOKUP($V929,Setup!$C$30:$D$41,2,0),"")</f>
        <v/>
      </c>
      <c r="Z929" s="297"/>
      <c r="AA929" s="298" t="str">
        <f t="shared" si="417"/>
        <v/>
      </c>
      <c r="AB929" s="297"/>
      <c r="AC929" s="299" t="str">
        <f t="shared" si="418"/>
        <v/>
      </c>
      <c r="AD929" s="297"/>
      <c r="AE929" s="299" t="str">
        <f t="shared" si="419"/>
        <v/>
      </c>
      <c r="AF929" s="297"/>
      <c r="AG929" s="298" t="str">
        <f t="shared" si="420"/>
        <v/>
      </c>
      <c r="AH929" s="298" t="str">
        <f t="shared" si="421"/>
        <v/>
      </c>
      <c r="AI929" s="298" t="str">
        <f t="shared" si="422"/>
        <v/>
      </c>
      <c r="AJ929" s="300"/>
      <c r="AK929" s="295"/>
      <c r="AL929" s="296" t="str">
        <f>IF(AK929&lt;&gt;"",AK929/VLOOKUP($V929,Setup!$C$30:$D$41,2,0),"")</f>
        <v/>
      </c>
      <c r="AM929" s="301"/>
      <c r="AN929" s="299" t="str">
        <f t="shared" si="423"/>
        <v/>
      </c>
      <c r="AO929" s="301"/>
      <c r="AP929" s="299" t="str">
        <f t="shared" si="424"/>
        <v/>
      </c>
      <c r="AQ929" s="301"/>
      <c r="AR929" s="299" t="str">
        <f t="shared" si="425"/>
        <v/>
      </c>
      <c r="AS929" s="301"/>
      <c r="AT929" s="298" t="str">
        <f t="shared" si="426"/>
        <v/>
      </c>
      <c r="AU929" s="298" t="str">
        <f t="shared" si="427"/>
        <v/>
      </c>
      <c r="AV929" s="298" t="str">
        <f t="shared" si="428"/>
        <v/>
      </c>
      <c r="AW929" s="300"/>
      <c r="AX929" s="295"/>
      <c r="AY929" s="296" t="str">
        <f>IF(AX929&lt;&gt;"",AX929/VLOOKUP($V929,Setup!$C$30:$D$41,2,0),"")</f>
        <v/>
      </c>
      <c r="AZ929" s="302"/>
      <c r="BA929" s="299" t="str">
        <f t="shared" si="429"/>
        <v/>
      </c>
      <c r="BB929" s="302"/>
      <c r="BC929" s="299" t="str">
        <f t="shared" si="430"/>
        <v/>
      </c>
      <c r="BD929" s="302"/>
      <c r="BE929" s="299" t="str">
        <f t="shared" si="431"/>
        <v/>
      </c>
      <c r="BF929" s="302"/>
      <c r="BG929" s="298" t="str">
        <f t="shared" si="432"/>
        <v/>
      </c>
      <c r="BH929" s="298" t="str">
        <f t="shared" si="433"/>
        <v/>
      </c>
      <c r="BI929" s="298" t="str">
        <f t="shared" si="434"/>
        <v/>
      </c>
      <c r="BJ929" s="300"/>
      <c r="BK929" s="295"/>
      <c r="BL929" s="296" t="str">
        <f>IF(BK929&lt;&gt;"",BK929/VLOOKUP($V929,Setup!$C$30:$D$41,2,0),"")</f>
        <v/>
      </c>
      <c r="BM929" s="302"/>
      <c r="BN929" s="299" t="str">
        <f t="shared" si="435"/>
        <v/>
      </c>
      <c r="BO929" s="302"/>
      <c r="BP929" s="299" t="str">
        <f t="shared" si="436"/>
        <v/>
      </c>
      <c r="BQ929" s="302"/>
      <c r="BR929" s="299" t="str">
        <f t="shared" si="437"/>
        <v/>
      </c>
      <c r="BS929" s="302"/>
      <c r="BT929" s="298" t="str">
        <f t="shared" si="438"/>
        <v/>
      </c>
      <c r="BU929" s="298" t="str">
        <f t="shared" si="439"/>
        <v/>
      </c>
      <c r="BV929" s="298" t="str">
        <f t="shared" si="440"/>
        <v/>
      </c>
      <c r="BW929" s="300"/>
      <c r="BX929" s="298" t="str">
        <f t="shared" si="441"/>
        <v/>
      </c>
      <c r="BY929" s="298" t="str">
        <f t="shared" si="442"/>
        <v/>
      </c>
      <c r="BZ929" s="113"/>
      <c r="CA929" s="114"/>
      <c r="CL929" s="358" t="str">
        <f>IFERROR(VLOOKUP(C929,'Data Sheet'!$A$3:$B$16,2,FALSE),"")</f>
        <v/>
      </c>
    </row>
    <row r="930" spans="1:90" ht="25.5" customHeight="1">
      <c r="A930" s="100"/>
      <c r="B930" s="107" t="str">
        <f t="shared" si="445"/>
        <v>--</v>
      </c>
      <c r="C930" s="304"/>
      <c r="D930" s="305" t="str">
        <f>IFERROR(IF(VLOOKUP(C930,'Data Sheet'!$A$3:$D$16,4,FALSE)=0,"",VLOOKUP(C930,'Data Sheet'!$A$3:$D$16,4,FALSE)),"")</f>
        <v/>
      </c>
      <c r="E930" s="306"/>
      <c r="F930" s="307" t="str">
        <f>IFERROR(IF(VLOOKUP(E930,'Data Sheet'!$C$19:$D$80,2,FALSE)=0,"",VLOOKUP(E930,'Data Sheet'!$C$19:$D$80,2,FALSE)),"")</f>
        <v/>
      </c>
      <c r="G930" s="308" t="str">
        <f t="shared" si="443"/>
        <v>-</v>
      </c>
      <c r="H930" s="108"/>
      <c r="I930" s="304"/>
      <c r="J930" s="109" t="e">
        <f t="shared" si="444"/>
        <v>#VALUE!</v>
      </c>
      <c r="K930" s="104" t="str">
        <f>IFERROR(INDEX('Data Sheet'!$C$104:$C$181,MATCH(I930,'Data Sheet'!$F$104:$F$181,0)),"")</f>
        <v/>
      </c>
      <c r="L930" s="260" t="str">
        <f>IFERROR(INDEX('Data Sheet'!$G$104:$G$181,MATCH(I930,'Data Sheet'!$F$104:$F$181,0)),"")</f>
        <v/>
      </c>
      <c r="M930" s="220"/>
      <c r="N930" s="303"/>
      <c r="O930" s="303"/>
      <c r="P930" s="110" t="str">
        <f>IFERROR(INDEX(Setup!$D$44:$D$70,MATCH(M930,Setup!$K$44:$K$70,0))&amp;"","")</f>
        <v/>
      </c>
      <c r="Q930" s="110" t="str">
        <f>IFERROR(INDEX(Setup!$E$44:$E$70,MATCH(M930,Setup!$K$44:$K$70,0))&amp;"","")</f>
        <v/>
      </c>
      <c r="R930" s="110" t="str">
        <f>IFERROR(INDEX(Setup!$L$44:$L$70,MATCH(M930,Setup!$K$44:$K$70,0))&amp;"","")</f>
        <v/>
      </c>
      <c r="S930" s="110" t="str">
        <f>Setup!$C$30</f>
        <v>USD</v>
      </c>
      <c r="T930" s="111" t="str">
        <f>IFERROR(INDEX('Data Sheet'!$B$104:$B$181,MATCH(I930,'Data Sheet'!$F$104:$F$181,0)),"")</f>
        <v/>
      </c>
      <c r="U930" s="112" t="str">
        <f>IFERROR(INDEX('Data Sheet'!$D$104:$D$181,MATCH(I930,'Data Sheet'!$F$104:$F$181,0)),"")</f>
        <v/>
      </c>
      <c r="V930" s="102"/>
      <c r="W930" s="221" t="e">
        <f>IF(V930=Setup!$C$30,"Grant",IF(V930=Setup!$C$31,"Local",IF(V930=Setup!$C$32,"Other",IF(ISBLANK(V930),"","Other"))))</f>
        <v>#N/A</v>
      </c>
      <c r="X930" s="295"/>
      <c r="Y930" s="296" t="str">
        <f>IF(X930&lt;&gt;"",X930/VLOOKUP($V930,Setup!$C$30:$D$41,2,0),"")</f>
        <v/>
      </c>
      <c r="Z930" s="297"/>
      <c r="AA930" s="298" t="str">
        <f t="shared" si="417"/>
        <v/>
      </c>
      <c r="AB930" s="297"/>
      <c r="AC930" s="299" t="str">
        <f t="shared" si="418"/>
        <v/>
      </c>
      <c r="AD930" s="297"/>
      <c r="AE930" s="299" t="str">
        <f t="shared" si="419"/>
        <v/>
      </c>
      <c r="AF930" s="297"/>
      <c r="AG930" s="298" t="str">
        <f t="shared" si="420"/>
        <v/>
      </c>
      <c r="AH930" s="298" t="str">
        <f t="shared" si="421"/>
        <v/>
      </c>
      <c r="AI930" s="298" t="str">
        <f t="shared" si="422"/>
        <v/>
      </c>
      <c r="AJ930" s="300"/>
      <c r="AK930" s="295"/>
      <c r="AL930" s="296" t="str">
        <f>IF(AK930&lt;&gt;"",AK930/VLOOKUP($V930,Setup!$C$30:$D$41,2,0),"")</f>
        <v/>
      </c>
      <c r="AM930" s="301"/>
      <c r="AN930" s="299" t="str">
        <f t="shared" si="423"/>
        <v/>
      </c>
      <c r="AO930" s="301"/>
      <c r="AP930" s="299" t="str">
        <f t="shared" si="424"/>
        <v/>
      </c>
      <c r="AQ930" s="301"/>
      <c r="AR930" s="299" t="str">
        <f t="shared" si="425"/>
        <v/>
      </c>
      <c r="AS930" s="301"/>
      <c r="AT930" s="298" t="str">
        <f t="shared" si="426"/>
        <v/>
      </c>
      <c r="AU930" s="298" t="str">
        <f t="shared" si="427"/>
        <v/>
      </c>
      <c r="AV930" s="298" t="str">
        <f t="shared" si="428"/>
        <v/>
      </c>
      <c r="AW930" s="300"/>
      <c r="AX930" s="295"/>
      <c r="AY930" s="296" t="str">
        <f>IF(AX930&lt;&gt;"",AX930/VLOOKUP($V930,Setup!$C$30:$D$41,2,0),"")</f>
        <v/>
      </c>
      <c r="AZ930" s="302"/>
      <c r="BA930" s="299" t="str">
        <f t="shared" si="429"/>
        <v/>
      </c>
      <c r="BB930" s="302"/>
      <c r="BC930" s="299" t="str">
        <f t="shared" si="430"/>
        <v/>
      </c>
      <c r="BD930" s="302"/>
      <c r="BE930" s="299" t="str">
        <f t="shared" si="431"/>
        <v/>
      </c>
      <c r="BF930" s="302"/>
      <c r="BG930" s="298" t="str">
        <f t="shared" si="432"/>
        <v/>
      </c>
      <c r="BH930" s="298" t="str">
        <f t="shared" si="433"/>
        <v/>
      </c>
      <c r="BI930" s="298" t="str">
        <f t="shared" si="434"/>
        <v/>
      </c>
      <c r="BJ930" s="300"/>
      <c r="BK930" s="295"/>
      <c r="BL930" s="296" t="str">
        <f>IF(BK930&lt;&gt;"",BK930/VLOOKUP($V930,Setup!$C$30:$D$41,2,0),"")</f>
        <v/>
      </c>
      <c r="BM930" s="302"/>
      <c r="BN930" s="299" t="str">
        <f t="shared" si="435"/>
        <v/>
      </c>
      <c r="BO930" s="302"/>
      <c r="BP930" s="299" t="str">
        <f t="shared" si="436"/>
        <v/>
      </c>
      <c r="BQ930" s="302"/>
      <c r="BR930" s="299" t="str">
        <f t="shared" si="437"/>
        <v/>
      </c>
      <c r="BS930" s="302"/>
      <c r="BT930" s="298" t="str">
        <f t="shared" si="438"/>
        <v/>
      </c>
      <c r="BU930" s="298" t="str">
        <f t="shared" si="439"/>
        <v/>
      </c>
      <c r="BV930" s="298" t="str">
        <f t="shared" si="440"/>
        <v/>
      </c>
      <c r="BW930" s="300"/>
      <c r="BX930" s="298" t="str">
        <f t="shared" si="441"/>
        <v/>
      </c>
      <c r="BY930" s="298" t="str">
        <f t="shared" si="442"/>
        <v/>
      </c>
      <c r="BZ930" s="113"/>
      <c r="CA930" s="114"/>
      <c r="CL930" s="358" t="str">
        <f>IFERROR(VLOOKUP(C930,'Data Sheet'!$A$3:$B$16,2,FALSE),"")</f>
        <v/>
      </c>
    </row>
    <row r="931" spans="1:90" ht="25.5" customHeight="1">
      <c r="A931" s="100"/>
      <c r="B931" s="107" t="str">
        <f t="shared" si="445"/>
        <v>--</v>
      </c>
      <c r="C931" s="304"/>
      <c r="D931" s="305" t="str">
        <f>IFERROR(IF(VLOOKUP(C931,'Data Sheet'!$A$3:$D$16,4,FALSE)=0,"",VLOOKUP(C931,'Data Sheet'!$A$3:$D$16,4,FALSE)),"")</f>
        <v/>
      </c>
      <c r="E931" s="306"/>
      <c r="F931" s="307" t="str">
        <f>IFERROR(IF(VLOOKUP(E931,'Data Sheet'!$C$19:$D$80,2,FALSE)=0,"",VLOOKUP(E931,'Data Sheet'!$C$19:$D$80,2,FALSE)),"")</f>
        <v/>
      </c>
      <c r="G931" s="308" t="str">
        <f t="shared" si="443"/>
        <v>-</v>
      </c>
      <c r="H931" s="108"/>
      <c r="I931" s="304"/>
      <c r="J931" s="109" t="e">
        <f t="shared" si="444"/>
        <v>#VALUE!</v>
      </c>
      <c r="K931" s="104" t="str">
        <f>IFERROR(INDEX('Data Sheet'!$C$104:$C$181,MATCH(I931,'Data Sheet'!$F$104:$F$181,0)),"")</f>
        <v/>
      </c>
      <c r="L931" s="260" t="str">
        <f>IFERROR(INDEX('Data Sheet'!$G$104:$G$181,MATCH(I931,'Data Sheet'!$F$104:$F$181,0)),"")</f>
        <v/>
      </c>
      <c r="M931" s="220"/>
      <c r="N931" s="303"/>
      <c r="O931" s="303"/>
      <c r="P931" s="110" t="str">
        <f>IFERROR(INDEX(Setup!$D$44:$D$70,MATCH(M931,Setup!$K$44:$K$70,0))&amp;"","")</f>
        <v/>
      </c>
      <c r="Q931" s="110" t="str">
        <f>IFERROR(INDEX(Setup!$E$44:$E$70,MATCH(M931,Setup!$K$44:$K$70,0))&amp;"","")</f>
        <v/>
      </c>
      <c r="R931" s="110" t="str">
        <f>IFERROR(INDEX(Setup!$L$44:$L$70,MATCH(M931,Setup!$K$44:$K$70,0))&amp;"","")</f>
        <v/>
      </c>
      <c r="S931" s="110" t="str">
        <f>Setup!$C$30</f>
        <v>USD</v>
      </c>
      <c r="T931" s="111" t="str">
        <f>IFERROR(INDEX('Data Sheet'!$B$104:$B$181,MATCH(I931,'Data Sheet'!$F$104:$F$181,0)),"")</f>
        <v/>
      </c>
      <c r="U931" s="112" t="str">
        <f>IFERROR(INDEX('Data Sheet'!$D$104:$D$181,MATCH(I931,'Data Sheet'!$F$104:$F$181,0)),"")</f>
        <v/>
      </c>
      <c r="V931" s="102"/>
      <c r="W931" s="221" t="e">
        <f>IF(V931=Setup!$C$30,"Grant",IF(V931=Setup!$C$31,"Local",IF(V931=Setup!$C$32,"Other",IF(ISBLANK(V931),"","Other"))))</f>
        <v>#N/A</v>
      </c>
      <c r="X931" s="295"/>
      <c r="Y931" s="296" t="str">
        <f>IF(X931&lt;&gt;"",X931/VLOOKUP($V931,Setup!$C$30:$D$41,2,0),"")</f>
        <v/>
      </c>
      <c r="Z931" s="297"/>
      <c r="AA931" s="298" t="str">
        <f t="shared" si="417"/>
        <v/>
      </c>
      <c r="AB931" s="297"/>
      <c r="AC931" s="299" t="str">
        <f t="shared" si="418"/>
        <v/>
      </c>
      <c r="AD931" s="297"/>
      <c r="AE931" s="299" t="str">
        <f t="shared" si="419"/>
        <v/>
      </c>
      <c r="AF931" s="297"/>
      <c r="AG931" s="298" t="str">
        <f t="shared" si="420"/>
        <v/>
      </c>
      <c r="AH931" s="298" t="str">
        <f t="shared" si="421"/>
        <v/>
      </c>
      <c r="AI931" s="298" t="str">
        <f t="shared" si="422"/>
        <v/>
      </c>
      <c r="AJ931" s="300"/>
      <c r="AK931" s="295"/>
      <c r="AL931" s="296" t="str">
        <f>IF(AK931&lt;&gt;"",AK931/VLOOKUP($V931,Setup!$C$30:$D$41,2,0),"")</f>
        <v/>
      </c>
      <c r="AM931" s="301"/>
      <c r="AN931" s="299" t="str">
        <f t="shared" si="423"/>
        <v/>
      </c>
      <c r="AO931" s="301"/>
      <c r="AP931" s="299" t="str">
        <f t="shared" si="424"/>
        <v/>
      </c>
      <c r="AQ931" s="301"/>
      <c r="AR931" s="299" t="str">
        <f t="shared" si="425"/>
        <v/>
      </c>
      <c r="AS931" s="301"/>
      <c r="AT931" s="298" t="str">
        <f t="shared" si="426"/>
        <v/>
      </c>
      <c r="AU931" s="298" t="str">
        <f t="shared" si="427"/>
        <v/>
      </c>
      <c r="AV931" s="298" t="str">
        <f t="shared" si="428"/>
        <v/>
      </c>
      <c r="AW931" s="300"/>
      <c r="AX931" s="295"/>
      <c r="AY931" s="296" t="str">
        <f>IF(AX931&lt;&gt;"",AX931/VLOOKUP($V931,Setup!$C$30:$D$41,2,0),"")</f>
        <v/>
      </c>
      <c r="AZ931" s="302"/>
      <c r="BA931" s="299" t="str">
        <f t="shared" si="429"/>
        <v/>
      </c>
      <c r="BB931" s="302"/>
      <c r="BC931" s="299" t="str">
        <f t="shared" si="430"/>
        <v/>
      </c>
      <c r="BD931" s="302"/>
      <c r="BE931" s="299" t="str">
        <f t="shared" si="431"/>
        <v/>
      </c>
      <c r="BF931" s="302"/>
      <c r="BG931" s="298" t="str">
        <f t="shared" si="432"/>
        <v/>
      </c>
      <c r="BH931" s="298" t="str">
        <f t="shared" si="433"/>
        <v/>
      </c>
      <c r="BI931" s="298" t="str">
        <f t="shared" si="434"/>
        <v/>
      </c>
      <c r="BJ931" s="300"/>
      <c r="BK931" s="295"/>
      <c r="BL931" s="296" t="str">
        <f>IF(BK931&lt;&gt;"",BK931/VLOOKUP($V931,Setup!$C$30:$D$41,2,0),"")</f>
        <v/>
      </c>
      <c r="BM931" s="302"/>
      <c r="BN931" s="299" t="str">
        <f t="shared" si="435"/>
        <v/>
      </c>
      <c r="BO931" s="302"/>
      <c r="BP931" s="299" t="str">
        <f t="shared" si="436"/>
        <v/>
      </c>
      <c r="BQ931" s="302"/>
      <c r="BR931" s="299" t="str">
        <f t="shared" si="437"/>
        <v/>
      </c>
      <c r="BS931" s="302"/>
      <c r="BT931" s="298" t="str">
        <f t="shared" si="438"/>
        <v/>
      </c>
      <c r="BU931" s="298" t="str">
        <f t="shared" si="439"/>
        <v/>
      </c>
      <c r="BV931" s="298" t="str">
        <f t="shared" si="440"/>
        <v/>
      </c>
      <c r="BW931" s="300"/>
      <c r="BX931" s="298" t="str">
        <f t="shared" si="441"/>
        <v/>
      </c>
      <c r="BY931" s="298" t="str">
        <f t="shared" si="442"/>
        <v/>
      </c>
      <c r="BZ931" s="113"/>
      <c r="CA931" s="114"/>
      <c r="CL931" s="358" t="str">
        <f>IFERROR(VLOOKUP(C931,'Data Sheet'!$A$3:$B$16,2,FALSE),"")</f>
        <v/>
      </c>
    </row>
    <row r="932" spans="1:90" ht="25.5" customHeight="1">
      <c r="A932" s="100"/>
      <c r="B932" s="107" t="str">
        <f t="shared" si="445"/>
        <v>--</v>
      </c>
      <c r="C932" s="304"/>
      <c r="D932" s="305" t="str">
        <f>IFERROR(IF(VLOOKUP(C932,'Data Sheet'!$A$3:$D$16,4,FALSE)=0,"",VLOOKUP(C932,'Data Sheet'!$A$3:$D$16,4,FALSE)),"")</f>
        <v/>
      </c>
      <c r="E932" s="306"/>
      <c r="F932" s="307" t="str">
        <f>IFERROR(IF(VLOOKUP(E932,'Data Sheet'!$C$19:$D$80,2,FALSE)=0,"",VLOOKUP(E932,'Data Sheet'!$C$19:$D$80,2,FALSE)),"")</f>
        <v/>
      </c>
      <c r="G932" s="308" t="str">
        <f t="shared" si="443"/>
        <v>-</v>
      </c>
      <c r="H932" s="108"/>
      <c r="I932" s="304"/>
      <c r="J932" s="109" t="e">
        <f t="shared" si="444"/>
        <v>#VALUE!</v>
      </c>
      <c r="K932" s="104" t="str">
        <f>IFERROR(INDEX('Data Sheet'!$C$104:$C$181,MATCH(I932,'Data Sheet'!$F$104:$F$181,0)),"")</f>
        <v/>
      </c>
      <c r="L932" s="260" t="str">
        <f>IFERROR(INDEX('Data Sheet'!$G$104:$G$181,MATCH(I932,'Data Sheet'!$F$104:$F$181,0)),"")</f>
        <v/>
      </c>
      <c r="M932" s="220"/>
      <c r="N932" s="303"/>
      <c r="O932" s="303"/>
      <c r="P932" s="110" t="str">
        <f>IFERROR(INDEX(Setup!$D$44:$D$70,MATCH(M932,Setup!$K$44:$K$70,0))&amp;"","")</f>
        <v/>
      </c>
      <c r="Q932" s="110" t="str">
        <f>IFERROR(INDEX(Setup!$E$44:$E$70,MATCH(M932,Setup!$K$44:$K$70,0))&amp;"","")</f>
        <v/>
      </c>
      <c r="R932" s="110" t="str">
        <f>IFERROR(INDEX(Setup!$L$44:$L$70,MATCH(M932,Setup!$K$44:$K$70,0))&amp;"","")</f>
        <v/>
      </c>
      <c r="S932" s="110" t="str">
        <f>Setup!$C$30</f>
        <v>USD</v>
      </c>
      <c r="T932" s="111" t="str">
        <f>IFERROR(INDEX('Data Sheet'!$B$104:$B$181,MATCH(I932,'Data Sheet'!$F$104:$F$181,0)),"")</f>
        <v/>
      </c>
      <c r="U932" s="112" t="str">
        <f>IFERROR(INDEX('Data Sheet'!$D$104:$D$181,MATCH(I932,'Data Sheet'!$F$104:$F$181,0)),"")</f>
        <v/>
      </c>
      <c r="V932" s="102"/>
      <c r="W932" s="221" t="e">
        <f>IF(V932=Setup!$C$30,"Grant",IF(V932=Setup!$C$31,"Local",IF(V932=Setup!$C$32,"Other",IF(ISBLANK(V932),"","Other"))))</f>
        <v>#N/A</v>
      </c>
      <c r="X932" s="295"/>
      <c r="Y932" s="296" t="str">
        <f>IF(X932&lt;&gt;"",X932/VLOOKUP($V932,Setup!$C$30:$D$41,2,0),"")</f>
        <v/>
      </c>
      <c r="Z932" s="297"/>
      <c r="AA932" s="298" t="str">
        <f t="shared" si="417"/>
        <v/>
      </c>
      <c r="AB932" s="297"/>
      <c r="AC932" s="299" t="str">
        <f t="shared" si="418"/>
        <v/>
      </c>
      <c r="AD932" s="297"/>
      <c r="AE932" s="299" t="str">
        <f t="shared" si="419"/>
        <v/>
      </c>
      <c r="AF932" s="297"/>
      <c r="AG932" s="298" t="str">
        <f t="shared" si="420"/>
        <v/>
      </c>
      <c r="AH932" s="298" t="str">
        <f t="shared" si="421"/>
        <v/>
      </c>
      <c r="AI932" s="298" t="str">
        <f t="shared" si="422"/>
        <v/>
      </c>
      <c r="AJ932" s="300"/>
      <c r="AK932" s="295"/>
      <c r="AL932" s="296" t="str">
        <f>IF(AK932&lt;&gt;"",AK932/VLOOKUP($V932,Setup!$C$30:$D$41,2,0),"")</f>
        <v/>
      </c>
      <c r="AM932" s="301"/>
      <c r="AN932" s="299" t="str">
        <f t="shared" si="423"/>
        <v/>
      </c>
      <c r="AO932" s="301"/>
      <c r="AP932" s="299" t="str">
        <f t="shared" si="424"/>
        <v/>
      </c>
      <c r="AQ932" s="301"/>
      <c r="AR932" s="299" t="str">
        <f t="shared" si="425"/>
        <v/>
      </c>
      <c r="AS932" s="301"/>
      <c r="AT932" s="298" t="str">
        <f t="shared" si="426"/>
        <v/>
      </c>
      <c r="AU932" s="298" t="str">
        <f t="shared" si="427"/>
        <v/>
      </c>
      <c r="AV932" s="298" t="str">
        <f t="shared" si="428"/>
        <v/>
      </c>
      <c r="AW932" s="300"/>
      <c r="AX932" s="295"/>
      <c r="AY932" s="296" t="str">
        <f>IF(AX932&lt;&gt;"",AX932/VLOOKUP($V932,Setup!$C$30:$D$41,2,0),"")</f>
        <v/>
      </c>
      <c r="AZ932" s="302"/>
      <c r="BA932" s="299" t="str">
        <f t="shared" si="429"/>
        <v/>
      </c>
      <c r="BB932" s="302"/>
      <c r="BC932" s="299" t="str">
        <f t="shared" si="430"/>
        <v/>
      </c>
      <c r="BD932" s="302"/>
      <c r="BE932" s="299" t="str">
        <f t="shared" si="431"/>
        <v/>
      </c>
      <c r="BF932" s="302"/>
      <c r="BG932" s="298" t="str">
        <f t="shared" si="432"/>
        <v/>
      </c>
      <c r="BH932" s="298" t="str">
        <f t="shared" si="433"/>
        <v/>
      </c>
      <c r="BI932" s="298" t="str">
        <f t="shared" si="434"/>
        <v/>
      </c>
      <c r="BJ932" s="300"/>
      <c r="BK932" s="295"/>
      <c r="BL932" s="296" t="str">
        <f>IF(BK932&lt;&gt;"",BK932/VLOOKUP($V932,Setup!$C$30:$D$41,2,0),"")</f>
        <v/>
      </c>
      <c r="BM932" s="302"/>
      <c r="BN932" s="299" t="str">
        <f t="shared" si="435"/>
        <v/>
      </c>
      <c r="BO932" s="302"/>
      <c r="BP932" s="299" t="str">
        <f t="shared" si="436"/>
        <v/>
      </c>
      <c r="BQ932" s="302"/>
      <c r="BR932" s="299" t="str">
        <f t="shared" si="437"/>
        <v/>
      </c>
      <c r="BS932" s="302"/>
      <c r="BT932" s="298" t="str">
        <f t="shared" si="438"/>
        <v/>
      </c>
      <c r="BU932" s="298" t="str">
        <f t="shared" si="439"/>
        <v/>
      </c>
      <c r="BV932" s="298" t="str">
        <f t="shared" si="440"/>
        <v/>
      </c>
      <c r="BW932" s="300"/>
      <c r="BX932" s="298" t="str">
        <f t="shared" si="441"/>
        <v/>
      </c>
      <c r="BY932" s="298" t="str">
        <f t="shared" si="442"/>
        <v/>
      </c>
      <c r="BZ932" s="113"/>
      <c r="CA932" s="114"/>
      <c r="CL932" s="358" t="str">
        <f>IFERROR(VLOOKUP(C932,'Data Sheet'!$A$3:$B$16,2,FALSE),"")</f>
        <v/>
      </c>
    </row>
    <row r="933" spans="1:90" ht="25.5" customHeight="1">
      <c r="A933" s="100"/>
      <c r="B933" s="107" t="str">
        <f t="shared" si="445"/>
        <v>--</v>
      </c>
      <c r="C933" s="304"/>
      <c r="D933" s="305" t="str">
        <f>IFERROR(IF(VLOOKUP(C933,'Data Sheet'!$A$3:$D$16,4,FALSE)=0,"",VLOOKUP(C933,'Data Sheet'!$A$3:$D$16,4,FALSE)),"")</f>
        <v/>
      </c>
      <c r="E933" s="306"/>
      <c r="F933" s="307" t="str">
        <f>IFERROR(IF(VLOOKUP(E933,'Data Sheet'!$C$19:$D$80,2,FALSE)=0,"",VLOOKUP(E933,'Data Sheet'!$C$19:$D$80,2,FALSE)),"")</f>
        <v/>
      </c>
      <c r="G933" s="308" t="str">
        <f t="shared" si="443"/>
        <v>-</v>
      </c>
      <c r="H933" s="108"/>
      <c r="I933" s="304"/>
      <c r="J933" s="109" t="e">
        <f t="shared" si="444"/>
        <v>#VALUE!</v>
      </c>
      <c r="K933" s="104" t="str">
        <f>IFERROR(INDEX('Data Sheet'!$C$104:$C$181,MATCH(I933,'Data Sheet'!$F$104:$F$181,0)),"")</f>
        <v/>
      </c>
      <c r="L933" s="260" t="str">
        <f>IFERROR(INDEX('Data Sheet'!$G$104:$G$181,MATCH(I933,'Data Sheet'!$F$104:$F$181,0)),"")</f>
        <v/>
      </c>
      <c r="M933" s="220"/>
      <c r="N933" s="303"/>
      <c r="O933" s="303"/>
      <c r="P933" s="110" t="str">
        <f>IFERROR(INDEX(Setup!$D$44:$D$70,MATCH(M933,Setup!$K$44:$K$70,0))&amp;"","")</f>
        <v/>
      </c>
      <c r="Q933" s="110" t="str">
        <f>IFERROR(INDEX(Setup!$E$44:$E$70,MATCH(M933,Setup!$K$44:$K$70,0))&amp;"","")</f>
        <v/>
      </c>
      <c r="R933" s="110" t="str">
        <f>IFERROR(INDEX(Setup!$L$44:$L$70,MATCH(M933,Setup!$K$44:$K$70,0))&amp;"","")</f>
        <v/>
      </c>
      <c r="S933" s="110" t="str">
        <f>Setup!$C$30</f>
        <v>USD</v>
      </c>
      <c r="T933" s="111" t="str">
        <f>IFERROR(INDEX('Data Sheet'!$B$104:$B$181,MATCH(I933,'Data Sheet'!$F$104:$F$181,0)),"")</f>
        <v/>
      </c>
      <c r="U933" s="112" t="str">
        <f>IFERROR(INDEX('Data Sheet'!$D$104:$D$181,MATCH(I933,'Data Sheet'!$F$104:$F$181,0)),"")</f>
        <v/>
      </c>
      <c r="V933" s="102"/>
      <c r="W933" s="221" t="e">
        <f>IF(V933=Setup!$C$30,"Grant",IF(V933=Setup!$C$31,"Local",IF(V933=Setup!$C$32,"Other",IF(ISBLANK(V933),"","Other"))))</f>
        <v>#N/A</v>
      </c>
      <c r="X933" s="295"/>
      <c r="Y933" s="296" t="str">
        <f>IF(X933&lt;&gt;"",X933/VLOOKUP($V933,Setup!$C$30:$D$41,2,0),"")</f>
        <v/>
      </c>
      <c r="Z933" s="297"/>
      <c r="AA933" s="298" t="str">
        <f t="shared" si="417"/>
        <v/>
      </c>
      <c r="AB933" s="297"/>
      <c r="AC933" s="299" t="str">
        <f t="shared" si="418"/>
        <v/>
      </c>
      <c r="AD933" s="297"/>
      <c r="AE933" s="299" t="str">
        <f t="shared" si="419"/>
        <v/>
      </c>
      <c r="AF933" s="297"/>
      <c r="AG933" s="298" t="str">
        <f t="shared" si="420"/>
        <v/>
      </c>
      <c r="AH933" s="298" t="str">
        <f t="shared" si="421"/>
        <v/>
      </c>
      <c r="AI933" s="298" t="str">
        <f t="shared" si="422"/>
        <v/>
      </c>
      <c r="AJ933" s="300"/>
      <c r="AK933" s="295"/>
      <c r="AL933" s="296" t="str">
        <f>IF(AK933&lt;&gt;"",AK933/VLOOKUP($V933,Setup!$C$30:$D$41,2,0),"")</f>
        <v/>
      </c>
      <c r="AM933" s="301"/>
      <c r="AN933" s="299" t="str">
        <f t="shared" si="423"/>
        <v/>
      </c>
      <c r="AO933" s="301"/>
      <c r="AP933" s="299" t="str">
        <f t="shared" si="424"/>
        <v/>
      </c>
      <c r="AQ933" s="301"/>
      <c r="AR933" s="299" t="str">
        <f t="shared" si="425"/>
        <v/>
      </c>
      <c r="AS933" s="301"/>
      <c r="AT933" s="298" t="str">
        <f t="shared" si="426"/>
        <v/>
      </c>
      <c r="AU933" s="298" t="str">
        <f t="shared" si="427"/>
        <v/>
      </c>
      <c r="AV933" s="298" t="str">
        <f t="shared" si="428"/>
        <v/>
      </c>
      <c r="AW933" s="300"/>
      <c r="AX933" s="295"/>
      <c r="AY933" s="296" t="str">
        <f>IF(AX933&lt;&gt;"",AX933/VLOOKUP($V933,Setup!$C$30:$D$41,2,0),"")</f>
        <v/>
      </c>
      <c r="AZ933" s="302"/>
      <c r="BA933" s="299" t="str">
        <f t="shared" si="429"/>
        <v/>
      </c>
      <c r="BB933" s="302"/>
      <c r="BC933" s="299" t="str">
        <f t="shared" si="430"/>
        <v/>
      </c>
      <c r="BD933" s="302"/>
      <c r="BE933" s="299" t="str">
        <f t="shared" si="431"/>
        <v/>
      </c>
      <c r="BF933" s="302"/>
      <c r="BG933" s="298" t="str">
        <f t="shared" si="432"/>
        <v/>
      </c>
      <c r="BH933" s="298" t="str">
        <f t="shared" si="433"/>
        <v/>
      </c>
      <c r="BI933" s="298" t="str">
        <f t="shared" si="434"/>
        <v/>
      </c>
      <c r="BJ933" s="300"/>
      <c r="BK933" s="295"/>
      <c r="BL933" s="296" t="str">
        <f>IF(BK933&lt;&gt;"",BK933/VLOOKUP($V933,Setup!$C$30:$D$41,2,0),"")</f>
        <v/>
      </c>
      <c r="BM933" s="302"/>
      <c r="BN933" s="299" t="str">
        <f t="shared" si="435"/>
        <v/>
      </c>
      <c r="BO933" s="302"/>
      <c r="BP933" s="299" t="str">
        <f t="shared" si="436"/>
        <v/>
      </c>
      <c r="BQ933" s="302"/>
      <c r="BR933" s="299" t="str">
        <f t="shared" si="437"/>
        <v/>
      </c>
      <c r="BS933" s="302"/>
      <c r="BT933" s="298" t="str">
        <f t="shared" si="438"/>
        <v/>
      </c>
      <c r="BU933" s="298" t="str">
        <f t="shared" si="439"/>
        <v/>
      </c>
      <c r="BV933" s="298" t="str">
        <f t="shared" si="440"/>
        <v/>
      </c>
      <c r="BW933" s="300"/>
      <c r="BX933" s="298" t="str">
        <f t="shared" si="441"/>
        <v/>
      </c>
      <c r="BY933" s="298" t="str">
        <f t="shared" si="442"/>
        <v/>
      </c>
      <c r="BZ933" s="113"/>
      <c r="CA933" s="114"/>
      <c r="CL933" s="358" t="str">
        <f>IFERROR(VLOOKUP(C933,'Data Sheet'!$A$3:$B$16,2,FALSE),"")</f>
        <v/>
      </c>
    </row>
    <row r="934" spans="1:90" ht="25.5" customHeight="1">
      <c r="A934" s="100"/>
      <c r="B934" s="107" t="str">
        <f t="shared" si="445"/>
        <v>--</v>
      </c>
      <c r="C934" s="304"/>
      <c r="D934" s="305" t="str">
        <f>IFERROR(IF(VLOOKUP(C934,'Data Sheet'!$A$3:$D$16,4,FALSE)=0,"",VLOOKUP(C934,'Data Sheet'!$A$3:$D$16,4,FALSE)),"")</f>
        <v/>
      </c>
      <c r="E934" s="306"/>
      <c r="F934" s="307" t="str">
        <f>IFERROR(IF(VLOOKUP(E934,'Data Sheet'!$C$19:$D$80,2,FALSE)=0,"",VLOOKUP(E934,'Data Sheet'!$C$19:$D$80,2,FALSE)),"")</f>
        <v/>
      </c>
      <c r="G934" s="308" t="str">
        <f t="shared" si="443"/>
        <v>-</v>
      </c>
      <c r="H934" s="108"/>
      <c r="I934" s="304"/>
      <c r="J934" s="109" t="e">
        <f t="shared" si="444"/>
        <v>#VALUE!</v>
      </c>
      <c r="K934" s="104" t="str">
        <f>IFERROR(INDEX('Data Sheet'!$C$104:$C$181,MATCH(I934,'Data Sheet'!$F$104:$F$181,0)),"")</f>
        <v/>
      </c>
      <c r="L934" s="260" t="str">
        <f>IFERROR(INDEX('Data Sheet'!$G$104:$G$181,MATCH(I934,'Data Sheet'!$F$104:$F$181,0)),"")</f>
        <v/>
      </c>
      <c r="M934" s="220"/>
      <c r="N934" s="303"/>
      <c r="O934" s="303"/>
      <c r="P934" s="110" t="str">
        <f>IFERROR(INDEX(Setup!$D$44:$D$70,MATCH(M934,Setup!$K$44:$K$70,0))&amp;"","")</f>
        <v/>
      </c>
      <c r="Q934" s="110" t="str">
        <f>IFERROR(INDEX(Setup!$E$44:$E$70,MATCH(M934,Setup!$K$44:$K$70,0))&amp;"","")</f>
        <v/>
      </c>
      <c r="R934" s="110" t="str">
        <f>IFERROR(INDEX(Setup!$L$44:$L$70,MATCH(M934,Setup!$K$44:$K$70,0))&amp;"","")</f>
        <v/>
      </c>
      <c r="S934" s="110" t="str">
        <f>Setup!$C$30</f>
        <v>USD</v>
      </c>
      <c r="T934" s="111" t="str">
        <f>IFERROR(INDEX('Data Sheet'!$B$104:$B$181,MATCH(I934,'Data Sheet'!$F$104:$F$181,0)),"")</f>
        <v/>
      </c>
      <c r="U934" s="112" t="str">
        <f>IFERROR(INDEX('Data Sheet'!$D$104:$D$181,MATCH(I934,'Data Sheet'!$F$104:$F$181,0)),"")</f>
        <v/>
      </c>
      <c r="V934" s="102"/>
      <c r="W934" s="221" t="e">
        <f>IF(V934=Setup!$C$30,"Grant",IF(V934=Setup!$C$31,"Local",IF(V934=Setup!$C$32,"Other",IF(ISBLANK(V934),"","Other"))))</f>
        <v>#N/A</v>
      </c>
      <c r="X934" s="295"/>
      <c r="Y934" s="296" t="str">
        <f>IF(X934&lt;&gt;"",X934/VLOOKUP($V934,Setup!$C$30:$D$41,2,0),"")</f>
        <v/>
      </c>
      <c r="Z934" s="297"/>
      <c r="AA934" s="298" t="str">
        <f t="shared" si="417"/>
        <v/>
      </c>
      <c r="AB934" s="297"/>
      <c r="AC934" s="299" t="str">
        <f t="shared" si="418"/>
        <v/>
      </c>
      <c r="AD934" s="297"/>
      <c r="AE934" s="299" t="str">
        <f t="shared" si="419"/>
        <v/>
      </c>
      <c r="AF934" s="297"/>
      <c r="AG934" s="298" t="str">
        <f t="shared" si="420"/>
        <v/>
      </c>
      <c r="AH934" s="298" t="str">
        <f t="shared" si="421"/>
        <v/>
      </c>
      <c r="AI934" s="298" t="str">
        <f t="shared" si="422"/>
        <v/>
      </c>
      <c r="AJ934" s="300"/>
      <c r="AK934" s="295"/>
      <c r="AL934" s="296" t="str">
        <f>IF(AK934&lt;&gt;"",AK934/VLOOKUP($V934,Setup!$C$30:$D$41,2,0),"")</f>
        <v/>
      </c>
      <c r="AM934" s="301"/>
      <c r="AN934" s="299" t="str">
        <f t="shared" si="423"/>
        <v/>
      </c>
      <c r="AO934" s="301"/>
      <c r="AP934" s="299" t="str">
        <f t="shared" si="424"/>
        <v/>
      </c>
      <c r="AQ934" s="301"/>
      <c r="AR934" s="299" t="str">
        <f t="shared" si="425"/>
        <v/>
      </c>
      <c r="AS934" s="301"/>
      <c r="AT934" s="298" t="str">
        <f t="shared" si="426"/>
        <v/>
      </c>
      <c r="AU934" s="298" t="str">
        <f t="shared" si="427"/>
        <v/>
      </c>
      <c r="AV934" s="298" t="str">
        <f t="shared" si="428"/>
        <v/>
      </c>
      <c r="AW934" s="300"/>
      <c r="AX934" s="295"/>
      <c r="AY934" s="296" t="str">
        <f>IF(AX934&lt;&gt;"",AX934/VLOOKUP($V934,Setup!$C$30:$D$41,2,0),"")</f>
        <v/>
      </c>
      <c r="AZ934" s="302"/>
      <c r="BA934" s="299" t="str">
        <f t="shared" si="429"/>
        <v/>
      </c>
      <c r="BB934" s="302"/>
      <c r="BC934" s="299" t="str">
        <f t="shared" si="430"/>
        <v/>
      </c>
      <c r="BD934" s="302"/>
      <c r="BE934" s="299" t="str">
        <f t="shared" si="431"/>
        <v/>
      </c>
      <c r="BF934" s="302"/>
      <c r="BG934" s="298" t="str">
        <f t="shared" si="432"/>
        <v/>
      </c>
      <c r="BH934" s="298" t="str">
        <f t="shared" si="433"/>
        <v/>
      </c>
      <c r="BI934" s="298" t="str">
        <f t="shared" si="434"/>
        <v/>
      </c>
      <c r="BJ934" s="300"/>
      <c r="BK934" s="295"/>
      <c r="BL934" s="296" t="str">
        <f>IF(BK934&lt;&gt;"",BK934/VLOOKUP($V934,Setup!$C$30:$D$41,2,0),"")</f>
        <v/>
      </c>
      <c r="BM934" s="302"/>
      <c r="BN934" s="299" t="str">
        <f t="shared" si="435"/>
        <v/>
      </c>
      <c r="BO934" s="302"/>
      <c r="BP934" s="299" t="str">
        <f t="shared" si="436"/>
        <v/>
      </c>
      <c r="BQ934" s="302"/>
      <c r="BR934" s="299" t="str">
        <f t="shared" si="437"/>
        <v/>
      </c>
      <c r="BS934" s="302"/>
      <c r="BT934" s="298" t="str">
        <f t="shared" si="438"/>
        <v/>
      </c>
      <c r="BU934" s="298" t="str">
        <f t="shared" si="439"/>
        <v/>
      </c>
      <c r="BV934" s="298" t="str">
        <f t="shared" si="440"/>
        <v/>
      </c>
      <c r="BW934" s="300"/>
      <c r="BX934" s="298" t="str">
        <f t="shared" si="441"/>
        <v/>
      </c>
      <c r="BY934" s="298" t="str">
        <f t="shared" si="442"/>
        <v/>
      </c>
      <c r="BZ934" s="113"/>
      <c r="CA934" s="114"/>
      <c r="CL934" s="358" t="str">
        <f>IFERROR(VLOOKUP(C934,'Data Sheet'!$A$3:$B$16,2,FALSE),"")</f>
        <v/>
      </c>
    </row>
    <row r="935" spans="1:90" ht="25.5" customHeight="1">
      <c r="A935" s="100"/>
      <c r="B935" s="107" t="str">
        <f t="shared" si="445"/>
        <v>--</v>
      </c>
      <c r="C935" s="304"/>
      <c r="D935" s="305" t="str">
        <f>IFERROR(IF(VLOOKUP(C935,'Data Sheet'!$A$3:$D$16,4,FALSE)=0,"",VLOOKUP(C935,'Data Sheet'!$A$3:$D$16,4,FALSE)),"")</f>
        <v/>
      </c>
      <c r="E935" s="306"/>
      <c r="F935" s="307" t="str">
        <f>IFERROR(IF(VLOOKUP(E935,'Data Sheet'!$C$19:$D$80,2,FALSE)=0,"",VLOOKUP(E935,'Data Sheet'!$C$19:$D$80,2,FALSE)),"")</f>
        <v/>
      </c>
      <c r="G935" s="308" t="str">
        <f t="shared" si="443"/>
        <v>-</v>
      </c>
      <c r="H935" s="108"/>
      <c r="I935" s="304"/>
      <c r="J935" s="109" t="e">
        <f t="shared" si="444"/>
        <v>#VALUE!</v>
      </c>
      <c r="K935" s="104" t="str">
        <f>IFERROR(INDEX('Data Sheet'!$C$104:$C$181,MATCH(I935,'Data Sheet'!$F$104:$F$181,0)),"")</f>
        <v/>
      </c>
      <c r="L935" s="260" t="str">
        <f>IFERROR(INDEX('Data Sheet'!$G$104:$G$181,MATCH(I935,'Data Sheet'!$F$104:$F$181,0)),"")</f>
        <v/>
      </c>
      <c r="M935" s="220"/>
      <c r="N935" s="303"/>
      <c r="O935" s="303"/>
      <c r="P935" s="110" t="str">
        <f>IFERROR(INDEX(Setup!$D$44:$D$70,MATCH(M935,Setup!$K$44:$K$70,0))&amp;"","")</f>
        <v/>
      </c>
      <c r="Q935" s="110" t="str">
        <f>IFERROR(INDEX(Setup!$E$44:$E$70,MATCH(M935,Setup!$K$44:$K$70,0))&amp;"","")</f>
        <v/>
      </c>
      <c r="R935" s="110" t="str">
        <f>IFERROR(INDEX(Setup!$L$44:$L$70,MATCH(M935,Setup!$K$44:$K$70,0))&amp;"","")</f>
        <v/>
      </c>
      <c r="S935" s="110" t="str">
        <f>Setup!$C$30</f>
        <v>USD</v>
      </c>
      <c r="T935" s="111" t="str">
        <f>IFERROR(INDEX('Data Sheet'!$B$104:$B$181,MATCH(I935,'Data Sheet'!$F$104:$F$181,0)),"")</f>
        <v/>
      </c>
      <c r="U935" s="112" t="str">
        <f>IFERROR(INDEX('Data Sheet'!$D$104:$D$181,MATCH(I935,'Data Sheet'!$F$104:$F$181,0)),"")</f>
        <v/>
      </c>
      <c r="V935" s="102"/>
      <c r="W935" s="221" t="e">
        <f>IF(V935=Setup!$C$30,"Grant",IF(V935=Setup!$C$31,"Local",IF(V935=Setup!$C$32,"Other",IF(ISBLANK(V935),"","Other"))))</f>
        <v>#N/A</v>
      </c>
      <c r="X935" s="295"/>
      <c r="Y935" s="296" t="str">
        <f>IF(X935&lt;&gt;"",X935/VLOOKUP($V935,Setup!$C$30:$D$41,2,0),"")</f>
        <v/>
      </c>
      <c r="Z935" s="297"/>
      <c r="AA935" s="298" t="str">
        <f t="shared" si="417"/>
        <v/>
      </c>
      <c r="AB935" s="297"/>
      <c r="AC935" s="299" t="str">
        <f t="shared" si="418"/>
        <v/>
      </c>
      <c r="AD935" s="297"/>
      <c r="AE935" s="299" t="str">
        <f t="shared" si="419"/>
        <v/>
      </c>
      <c r="AF935" s="297"/>
      <c r="AG935" s="298" t="str">
        <f t="shared" si="420"/>
        <v/>
      </c>
      <c r="AH935" s="298" t="str">
        <f t="shared" si="421"/>
        <v/>
      </c>
      <c r="AI935" s="298" t="str">
        <f t="shared" si="422"/>
        <v/>
      </c>
      <c r="AJ935" s="300"/>
      <c r="AK935" s="295"/>
      <c r="AL935" s="296" t="str">
        <f>IF(AK935&lt;&gt;"",AK935/VLOOKUP($V935,Setup!$C$30:$D$41,2,0),"")</f>
        <v/>
      </c>
      <c r="AM935" s="301"/>
      <c r="AN935" s="299" t="str">
        <f t="shared" si="423"/>
        <v/>
      </c>
      <c r="AO935" s="301"/>
      <c r="AP935" s="299" t="str">
        <f t="shared" si="424"/>
        <v/>
      </c>
      <c r="AQ935" s="301"/>
      <c r="AR935" s="299" t="str">
        <f t="shared" si="425"/>
        <v/>
      </c>
      <c r="AS935" s="301"/>
      <c r="AT935" s="298" t="str">
        <f t="shared" si="426"/>
        <v/>
      </c>
      <c r="AU935" s="298" t="str">
        <f t="shared" si="427"/>
        <v/>
      </c>
      <c r="AV935" s="298" t="str">
        <f t="shared" si="428"/>
        <v/>
      </c>
      <c r="AW935" s="300"/>
      <c r="AX935" s="295"/>
      <c r="AY935" s="296" t="str">
        <f>IF(AX935&lt;&gt;"",AX935/VLOOKUP($V935,Setup!$C$30:$D$41,2,0),"")</f>
        <v/>
      </c>
      <c r="AZ935" s="302"/>
      <c r="BA935" s="299" t="str">
        <f t="shared" si="429"/>
        <v/>
      </c>
      <c r="BB935" s="302"/>
      <c r="BC935" s="299" t="str">
        <f t="shared" si="430"/>
        <v/>
      </c>
      <c r="BD935" s="302"/>
      <c r="BE935" s="299" t="str">
        <f t="shared" si="431"/>
        <v/>
      </c>
      <c r="BF935" s="302"/>
      <c r="BG935" s="298" t="str">
        <f t="shared" si="432"/>
        <v/>
      </c>
      <c r="BH935" s="298" t="str">
        <f t="shared" si="433"/>
        <v/>
      </c>
      <c r="BI935" s="298" t="str">
        <f t="shared" si="434"/>
        <v/>
      </c>
      <c r="BJ935" s="300"/>
      <c r="BK935" s="295"/>
      <c r="BL935" s="296" t="str">
        <f>IF(BK935&lt;&gt;"",BK935/VLOOKUP($V935,Setup!$C$30:$D$41,2,0),"")</f>
        <v/>
      </c>
      <c r="BM935" s="302"/>
      <c r="BN935" s="299" t="str">
        <f t="shared" si="435"/>
        <v/>
      </c>
      <c r="BO935" s="302"/>
      <c r="BP935" s="299" t="str">
        <f t="shared" si="436"/>
        <v/>
      </c>
      <c r="BQ935" s="302"/>
      <c r="BR935" s="299" t="str">
        <f t="shared" si="437"/>
        <v/>
      </c>
      <c r="BS935" s="302"/>
      <c r="BT935" s="298" t="str">
        <f t="shared" si="438"/>
        <v/>
      </c>
      <c r="BU935" s="298" t="str">
        <f t="shared" si="439"/>
        <v/>
      </c>
      <c r="BV935" s="298" t="str">
        <f t="shared" si="440"/>
        <v/>
      </c>
      <c r="BW935" s="300"/>
      <c r="BX935" s="298" t="str">
        <f t="shared" si="441"/>
        <v/>
      </c>
      <c r="BY935" s="298" t="str">
        <f t="shared" si="442"/>
        <v/>
      </c>
      <c r="BZ935" s="113"/>
      <c r="CA935" s="114"/>
      <c r="CL935" s="358" t="str">
        <f>IFERROR(VLOOKUP(C935,'Data Sheet'!$A$3:$B$16,2,FALSE),"")</f>
        <v/>
      </c>
    </row>
    <row r="936" spans="1:90" ht="25.5" customHeight="1">
      <c r="A936" s="100"/>
      <c r="B936" s="107" t="str">
        <f t="shared" si="445"/>
        <v>--</v>
      </c>
      <c r="C936" s="304"/>
      <c r="D936" s="305" t="str">
        <f>IFERROR(IF(VLOOKUP(C936,'Data Sheet'!$A$3:$D$16,4,FALSE)=0,"",VLOOKUP(C936,'Data Sheet'!$A$3:$D$16,4,FALSE)),"")</f>
        <v/>
      </c>
      <c r="E936" s="306"/>
      <c r="F936" s="307" t="str">
        <f>IFERROR(IF(VLOOKUP(E936,'Data Sheet'!$C$19:$D$80,2,FALSE)=0,"",VLOOKUP(E936,'Data Sheet'!$C$19:$D$80,2,FALSE)),"")</f>
        <v/>
      </c>
      <c r="G936" s="308" t="str">
        <f t="shared" si="443"/>
        <v>-</v>
      </c>
      <c r="H936" s="108"/>
      <c r="I936" s="304"/>
      <c r="J936" s="109" t="e">
        <f t="shared" si="444"/>
        <v>#VALUE!</v>
      </c>
      <c r="K936" s="104" t="str">
        <f>IFERROR(INDEX('Data Sheet'!$C$104:$C$181,MATCH(I936,'Data Sheet'!$F$104:$F$181,0)),"")</f>
        <v/>
      </c>
      <c r="L936" s="260" t="str">
        <f>IFERROR(INDEX('Data Sheet'!$G$104:$G$181,MATCH(I936,'Data Sheet'!$F$104:$F$181,0)),"")</f>
        <v/>
      </c>
      <c r="M936" s="220"/>
      <c r="N936" s="303"/>
      <c r="O936" s="303"/>
      <c r="P936" s="110" t="str">
        <f>IFERROR(INDEX(Setup!$D$44:$D$70,MATCH(M936,Setup!$K$44:$K$70,0))&amp;"","")</f>
        <v/>
      </c>
      <c r="Q936" s="110" t="str">
        <f>IFERROR(INDEX(Setup!$E$44:$E$70,MATCH(M936,Setup!$K$44:$K$70,0))&amp;"","")</f>
        <v/>
      </c>
      <c r="R936" s="110" t="str">
        <f>IFERROR(INDEX(Setup!$L$44:$L$70,MATCH(M936,Setup!$K$44:$K$70,0))&amp;"","")</f>
        <v/>
      </c>
      <c r="S936" s="110" t="str">
        <f>Setup!$C$30</f>
        <v>USD</v>
      </c>
      <c r="T936" s="111" t="str">
        <f>IFERROR(INDEX('Data Sheet'!$B$104:$B$181,MATCH(I936,'Data Sheet'!$F$104:$F$181,0)),"")</f>
        <v/>
      </c>
      <c r="U936" s="112" t="str">
        <f>IFERROR(INDEX('Data Sheet'!$D$104:$D$181,MATCH(I936,'Data Sheet'!$F$104:$F$181,0)),"")</f>
        <v/>
      </c>
      <c r="V936" s="102"/>
      <c r="W936" s="221" t="e">
        <f>IF(V936=Setup!$C$30,"Grant",IF(V936=Setup!$C$31,"Local",IF(V936=Setup!$C$32,"Other",IF(ISBLANK(V936),"","Other"))))</f>
        <v>#N/A</v>
      </c>
      <c r="X936" s="295"/>
      <c r="Y936" s="296" t="str">
        <f>IF(X936&lt;&gt;"",X936/VLOOKUP($V936,Setup!$C$30:$D$41,2,0),"")</f>
        <v/>
      </c>
      <c r="Z936" s="297"/>
      <c r="AA936" s="298" t="str">
        <f t="shared" si="417"/>
        <v/>
      </c>
      <c r="AB936" s="297"/>
      <c r="AC936" s="299" t="str">
        <f t="shared" si="418"/>
        <v/>
      </c>
      <c r="AD936" s="297"/>
      <c r="AE936" s="299" t="str">
        <f t="shared" si="419"/>
        <v/>
      </c>
      <c r="AF936" s="297"/>
      <c r="AG936" s="298" t="str">
        <f t="shared" si="420"/>
        <v/>
      </c>
      <c r="AH936" s="298" t="str">
        <f t="shared" si="421"/>
        <v/>
      </c>
      <c r="AI936" s="298" t="str">
        <f t="shared" si="422"/>
        <v/>
      </c>
      <c r="AJ936" s="300"/>
      <c r="AK936" s="295"/>
      <c r="AL936" s="296" t="str">
        <f>IF(AK936&lt;&gt;"",AK936/VLOOKUP($V936,Setup!$C$30:$D$41,2,0),"")</f>
        <v/>
      </c>
      <c r="AM936" s="301"/>
      <c r="AN936" s="299" t="str">
        <f t="shared" si="423"/>
        <v/>
      </c>
      <c r="AO936" s="301"/>
      <c r="AP936" s="299" t="str">
        <f t="shared" si="424"/>
        <v/>
      </c>
      <c r="AQ936" s="301"/>
      <c r="AR936" s="299" t="str">
        <f t="shared" si="425"/>
        <v/>
      </c>
      <c r="AS936" s="301"/>
      <c r="AT936" s="298" t="str">
        <f t="shared" si="426"/>
        <v/>
      </c>
      <c r="AU936" s="298" t="str">
        <f t="shared" si="427"/>
        <v/>
      </c>
      <c r="AV936" s="298" t="str">
        <f t="shared" si="428"/>
        <v/>
      </c>
      <c r="AW936" s="300"/>
      <c r="AX936" s="295"/>
      <c r="AY936" s="296" t="str">
        <f>IF(AX936&lt;&gt;"",AX936/VLOOKUP($V936,Setup!$C$30:$D$41,2,0),"")</f>
        <v/>
      </c>
      <c r="AZ936" s="302"/>
      <c r="BA936" s="299" t="str">
        <f t="shared" si="429"/>
        <v/>
      </c>
      <c r="BB936" s="302"/>
      <c r="BC936" s="299" t="str">
        <f t="shared" si="430"/>
        <v/>
      </c>
      <c r="BD936" s="302"/>
      <c r="BE936" s="299" t="str">
        <f t="shared" si="431"/>
        <v/>
      </c>
      <c r="BF936" s="302"/>
      <c r="BG936" s="298" t="str">
        <f t="shared" si="432"/>
        <v/>
      </c>
      <c r="BH936" s="298" t="str">
        <f t="shared" si="433"/>
        <v/>
      </c>
      <c r="BI936" s="298" t="str">
        <f t="shared" si="434"/>
        <v/>
      </c>
      <c r="BJ936" s="300"/>
      <c r="BK936" s="295"/>
      <c r="BL936" s="296" t="str">
        <f>IF(BK936&lt;&gt;"",BK936/VLOOKUP($V936,Setup!$C$30:$D$41,2,0),"")</f>
        <v/>
      </c>
      <c r="BM936" s="302"/>
      <c r="BN936" s="299" t="str">
        <f t="shared" si="435"/>
        <v/>
      </c>
      <c r="BO936" s="302"/>
      <c r="BP936" s="299" t="str">
        <f t="shared" si="436"/>
        <v/>
      </c>
      <c r="BQ936" s="302"/>
      <c r="BR936" s="299" t="str">
        <f t="shared" si="437"/>
        <v/>
      </c>
      <c r="BS936" s="302"/>
      <c r="BT936" s="298" t="str">
        <f t="shared" si="438"/>
        <v/>
      </c>
      <c r="BU936" s="298" t="str">
        <f t="shared" si="439"/>
        <v/>
      </c>
      <c r="BV936" s="298" t="str">
        <f t="shared" si="440"/>
        <v/>
      </c>
      <c r="BW936" s="300"/>
      <c r="BX936" s="298" t="str">
        <f t="shared" si="441"/>
        <v/>
      </c>
      <c r="BY936" s="298" t="str">
        <f t="shared" si="442"/>
        <v/>
      </c>
      <c r="BZ936" s="113"/>
      <c r="CA936" s="114"/>
      <c r="CL936" s="358" t="str">
        <f>IFERROR(VLOOKUP(C936,'Data Sheet'!$A$3:$B$16,2,FALSE),"")</f>
        <v/>
      </c>
    </row>
    <row r="937" spans="1:90" ht="25.5" customHeight="1">
      <c r="A937" s="100"/>
      <c r="B937" s="107" t="str">
        <f t="shared" si="445"/>
        <v>--</v>
      </c>
      <c r="C937" s="304"/>
      <c r="D937" s="305" t="str">
        <f>IFERROR(IF(VLOOKUP(C937,'Data Sheet'!$A$3:$D$16,4,FALSE)=0,"",VLOOKUP(C937,'Data Sheet'!$A$3:$D$16,4,FALSE)),"")</f>
        <v/>
      </c>
      <c r="E937" s="306"/>
      <c r="F937" s="307" t="str">
        <f>IFERROR(IF(VLOOKUP(E937,'Data Sheet'!$C$19:$D$80,2,FALSE)=0,"",VLOOKUP(E937,'Data Sheet'!$C$19:$D$80,2,FALSE)),"")</f>
        <v/>
      </c>
      <c r="G937" s="308" t="str">
        <f t="shared" si="443"/>
        <v>-</v>
      </c>
      <c r="H937" s="108"/>
      <c r="I937" s="304"/>
      <c r="J937" s="109" t="e">
        <f t="shared" si="444"/>
        <v>#VALUE!</v>
      </c>
      <c r="K937" s="104" t="str">
        <f>IFERROR(INDEX('Data Sheet'!$C$104:$C$181,MATCH(I937,'Data Sheet'!$F$104:$F$181,0)),"")</f>
        <v/>
      </c>
      <c r="L937" s="260" t="str">
        <f>IFERROR(INDEX('Data Sheet'!$G$104:$G$181,MATCH(I937,'Data Sheet'!$F$104:$F$181,0)),"")</f>
        <v/>
      </c>
      <c r="M937" s="220"/>
      <c r="N937" s="303"/>
      <c r="O937" s="303"/>
      <c r="P937" s="110" t="str">
        <f>IFERROR(INDEX(Setup!$D$44:$D$70,MATCH(M937,Setup!$K$44:$K$70,0))&amp;"","")</f>
        <v/>
      </c>
      <c r="Q937" s="110" t="str">
        <f>IFERROR(INDEX(Setup!$E$44:$E$70,MATCH(M937,Setup!$K$44:$K$70,0))&amp;"","")</f>
        <v/>
      </c>
      <c r="R937" s="110" t="str">
        <f>IFERROR(INDEX(Setup!$L$44:$L$70,MATCH(M937,Setup!$K$44:$K$70,0))&amp;"","")</f>
        <v/>
      </c>
      <c r="S937" s="110" t="str">
        <f>Setup!$C$30</f>
        <v>USD</v>
      </c>
      <c r="T937" s="111" t="str">
        <f>IFERROR(INDEX('Data Sheet'!$B$104:$B$181,MATCH(I937,'Data Sheet'!$F$104:$F$181,0)),"")</f>
        <v/>
      </c>
      <c r="U937" s="112" t="str">
        <f>IFERROR(INDEX('Data Sheet'!$D$104:$D$181,MATCH(I937,'Data Sheet'!$F$104:$F$181,0)),"")</f>
        <v/>
      </c>
      <c r="V937" s="102"/>
      <c r="W937" s="221" t="e">
        <f>IF(V937=Setup!$C$30,"Grant",IF(V937=Setup!$C$31,"Local",IF(V937=Setup!$C$32,"Other",IF(ISBLANK(V937),"","Other"))))</f>
        <v>#N/A</v>
      </c>
      <c r="X937" s="295"/>
      <c r="Y937" s="296" t="str">
        <f>IF(X937&lt;&gt;"",X937/VLOOKUP($V937,Setup!$C$30:$D$41,2,0),"")</f>
        <v/>
      </c>
      <c r="Z937" s="297"/>
      <c r="AA937" s="298" t="str">
        <f t="shared" si="417"/>
        <v/>
      </c>
      <c r="AB937" s="297"/>
      <c r="AC937" s="299" t="str">
        <f t="shared" si="418"/>
        <v/>
      </c>
      <c r="AD937" s="297"/>
      <c r="AE937" s="299" t="str">
        <f t="shared" si="419"/>
        <v/>
      </c>
      <c r="AF937" s="297"/>
      <c r="AG937" s="298" t="str">
        <f t="shared" si="420"/>
        <v/>
      </c>
      <c r="AH937" s="298" t="str">
        <f t="shared" si="421"/>
        <v/>
      </c>
      <c r="AI937" s="298" t="str">
        <f t="shared" si="422"/>
        <v/>
      </c>
      <c r="AJ937" s="300"/>
      <c r="AK937" s="295"/>
      <c r="AL937" s="296" t="str">
        <f>IF(AK937&lt;&gt;"",AK937/VLOOKUP($V937,Setup!$C$30:$D$41,2,0),"")</f>
        <v/>
      </c>
      <c r="AM937" s="301"/>
      <c r="AN937" s="299" t="str">
        <f t="shared" si="423"/>
        <v/>
      </c>
      <c r="AO937" s="301"/>
      <c r="AP937" s="299" t="str">
        <f t="shared" si="424"/>
        <v/>
      </c>
      <c r="AQ937" s="301"/>
      <c r="AR937" s="299" t="str">
        <f t="shared" si="425"/>
        <v/>
      </c>
      <c r="AS937" s="301"/>
      <c r="AT937" s="298" t="str">
        <f t="shared" si="426"/>
        <v/>
      </c>
      <c r="AU937" s="298" t="str">
        <f t="shared" si="427"/>
        <v/>
      </c>
      <c r="AV937" s="298" t="str">
        <f t="shared" si="428"/>
        <v/>
      </c>
      <c r="AW937" s="300"/>
      <c r="AX937" s="295"/>
      <c r="AY937" s="296" t="str">
        <f>IF(AX937&lt;&gt;"",AX937/VLOOKUP($V937,Setup!$C$30:$D$41,2,0),"")</f>
        <v/>
      </c>
      <c r="AZ937" s="302"/>
      <c r="BA937" s="299" t="str">
        <f t="shared" si="429"/>
        <v/>
      </c>
      <c r="BB937" s="302"/>
      <c r="BC937" s="299" t="str">
        <f t="shared" si="430"/>
        <v/>
      </c>
      <c r="BD937" s="302"/>
      <c r="BE937" s="299" t="str">
        <f t="shared" si="431"/>
        <v/>
      </c>
      <c r="BF937" s="302"/>
      <c r="BG937" s="298" t="str">
        <f t="shared" si="432"/>
        <v/>
      </c>
      <c r="BH937" s="298" t="str">
        <f t="shared" si="433"/>
        <v/>
      </c>
      <c r="BI937" s="298" t="str">
        <f t="shared" si="434"/>
        <v/>
      </c>
      <c r="BJ937" s="300"/>
      <c r="BK937" s="295"/>
      <c r="BL937" s="296" t="str">
        <f>IF(BK937&lt;&gt;"",BK937/VLOOKUP($V937,Setup!$C$30:$D$41,2,0),"")</f>
        <v/>
      </c>
      <c r="BM937" s="302"/>
      <c r="BN937" s="299" t="str">
        <f t="shared" si="435"/>
        <v/>
      </c>
      <c r="BO937" s="302"/>
      <c r="BP937" s="299" t="str">
        <f t="shared" si="436"/>
        <v/>
      </c>
      <c r="BQ937" s="302"/>
      <c r="BR937" s="299" t="str">
        <f t="shared" si="437"/>
        <v/>
      </c>
      <c r="BS937" s="302"/>
      <c r="BT937" s="298" t="str">
        <f t="shared" si="438"/>
        <v/>
      </c>
      <c r="BU937" s="298" t="str">
        <f t="shared" si="439"/>
        <v/>
      </c>
      <c r="BV937" s="298" t="str">
        <f t="shared" si="440"/>
        <v/>
      </c>
      <c r="BW937" s="300"/>
      <c r="BX937" s="298" t="str">
        <f t="shared" si="441"/>
        <v/>
      </c>
      <c r="BY937" s="298" t="str">
        <f t="shared" si="442"/>
        <v/>
      </c>
      <c r="BZ937" s="113"/>
      <c r="CA937" s="114"/>
      <c r="CL937" s="358" t="str">
        <f>IFERROR(VLOOKUP(C937,'Data Sheet'!$A$3:$B$16,2,FALSE),"")</f>
        <v/>
      </c>
    </row>
    <row r="938" spans="1:90" ht="25.5" customHeight="1">
      <c r="A938" s="100"/>
      <c r="B938" s="107" t="str">
        <f t="shared" si="445"/>
        <v>--</v>
      </c>
      <c r="C938" s="304"/>
      <c r="D938" s="305" t="str">
        <f>IFERROR(IF(VLOOKUP(C938,'Data Sheet'!$A$3:$D$16,4,FALSE)=0,"",VLOOKUP(C938,'Data Sheet'!$A$3:$D$16,4,FALSE)),"")</f>
        <v/>
      </c>
      <c r="E938" s="306"/>
      <c r="F938" s="307" t="str">
        <f>IFERROR(IF(VLOOKUP(E938,'Data Sheet'!$C$19:$D$80,2,FALSE)=0,"",VLOOKUP(E938,'Data Sheet'!$C$19:$D$80,2,FALSE)),"")</f>
        <v/>
      </c>
      <c r="G938" s="308" t="str">
        <f t="shared" si="443"/>
        <v>-</v>
      </c>
      <c r="H938" s="108"/>
      <c r="I938" s="304"/>
      <c r="J938" s="109" t="e">
        <f t="shared" si="444"/>
        <v>#VALUE!</v>
      </c>
      <c r="K938" s="104" t="str">
        <f>IFERROR(INDEX('Data Sheet'!$C$104:$C$181,MATCH(I938,'Data Sheet'!$F$104:$F$181,0)),"")</f>
        <v/>
      </c>
      <c r="L938" s="260" t="str">
        <f>IFERROR(INDEX('Data Sheet'!$G$104:$G$181,MATCH(I938,'Data Sheet'!$F$104:$F$181,0)),"")</f>
        <v/>
      </c>
      <c r="M938" s="220"/>
      <c r="N938" s="303"/>
      <c r="O938" s="303"/>
      <c r="P938" s="110" t="str">
        <f>IFERROR(INDEX(Setup!$D$44:$D$70,MATCH(M938,Setup!$K$44:$K$70,0))&amp;"","")</f>
        <v/>
      </c>
      <c r="Q938" s="110" t="str">
        <f>IFERROR(INDEX(Setup!$E$44:$E$70,MATCH(M938,Setup!$K$44:$K$70,0))&amp;"","")</f>
        <v/>
      </c>
      <c r="R938" s="110" t="str">
        <f>IFERROR(INDEX(Setup!$L$44:$L$70,MATCH(M938,Setup!$K$44:$K$70,0))&amp;"","")</f>
        <v/>
      </c>
      <c r="S938" s="110" t="str">
        <f>Setup!$C$30</f>
        <v>USD</v>
      </c>
      <c r="T938" s="111" t="str">
        <f>IFERROR(INDEX('Data Sheet'!$B$104:$B$181,MATCH(I938,'Data Sheet'!$F$104:$F$181,0)),"")</f>
        <v/>
      </c>
      <c r="U938" s="112" t="str">
        <f>IFERROR(INDEX('Data Sheet'!$D$104:$D$181,MATCH(I938,'Data Sheet'!$F$104:$F$181,0)),"")</f>
        <v/>
      </c>
      <c r="V938" s="102"/>
      <c r="W938" s="221" t="e">
        <f>IF(V938=Setup!$C$30,"Grant",IF(V938=Setup!$C$31,"Local",IF(V938=Setup!$C$32,"Other",IF(ISBLANK(V938),"","Other"))))</f>
        <v>#N/A</v>
      </c>
      <c r="X938" s="295"/>
      <c r="Y938" s="296" t="str">
        <f>IF(X938&lt;&gt;"",X938/VLOOKUP($V938,Setup!$C$30:$D$41,2,0),"")</f>
        <v/>
      </c>
      <c r="Z938" s="297"/>
      <c r="AA938" s="298" t="str">
        <f t="shared" si="417"/>
        <v/>
      </c>
      <c r="AB938" s="297"/>
      <c r="AC938" s="299" t="str">
        <f t="shared" si="418"/>
        <v/>
      </c>
      <c r="AD938" s="297"/>
      <c r="AE938" s="299" t="str">
        <f t="shared" si="419"/>
        <v/>
      </c>
      <c r="AF938" s="297"/>
      <c r="AG938" s="298" t="str">
        <f t="shared" si="420"/>
        <v/>
      </c>
      <c r="AH938" s="298" t="str">
        <f t="shared" si="421"/>
        <v/>
      </c>
      <c r="AI938" s="298" t="str">
        <f t="shared" si="422"/>
        <v/>
      </c>
      <c r="AJ938" s="300"/>
      <c r="AK938" s="295"/>
      <c r="AL938" s="296" t="str">
        <f>IF(AK938&lt;&gt;"",AK938/VLOOKUP($V938,Setup!$C$30:$D$41,2,0),"")</f>
        <v/>
      </c>
      <c r="AM938" s="301"/>
      <c r="AN938" s="299" t="str">
        <f t="shared" si="423"/>
        <v/>
      </c>
      <c r="AO938" s="301"/>
      <c r="AP938" s="299" t="str">
        <f t="shared" si="424"/>
        <v/>
      </c>
      <c r="AQ938" s="301"/>
      <c r="AR938" s="299" t="str">
        <f t="shared" si="425"/>
        <v/>
      </c>
      <c r="AS938" s="301"/>
      <c r="AT938" s="298" t="str">
        <f t="shared" si="426"/>
        <v/>
      </c>
      <c r="AU938" s="298" t="str">
        <f t="shared" si="427"/>
        <v/>
      </c>
      <c r="AV938" s="298" t="str">
        <f t="shared" si="428"/>
        <v/>
      </c>
      <c r="AW938" s="300"/>
      <c r="AX938" s="295"/>
      <c r="AY938" s="296" t="str">
        <f>IF(AX938&lt;&gt;"",AX938/VLOOKUP($V938,Setup!$C$30:$D$41,2,0),"")</f>
        <v/>
      </c>
      <c r="AZ938" s="302"/>
      <c r="BA938" s="299" t="str">
        <f t="shared" si="429"/>
        <v/>
      </c>
      <c r="BB938" s="302"/>
      <c r="BC938" s="299" t="str">
        <f t="shared" si="430"/>
        <v/>
      </c>
      <c r="BD938" s="302"/>
      <c r="BE938" s="299" t="str">
        <f t="shared" si="431"/>
        <v/>
      </c>
      <c r="BF938" s="302"/>
      <c r="BG938" s="298" t="str">
        <f t="shared" si="432"/>
        <v/>
      </c>
      <c r="BH938" s="298" t="str">
        <f t="shared" si="433"/>
        <v/>
      </c>
      <c r="BI938" s="298" t="str">
        <f t="shared" si="434"/>
        <v/>
      </c>
      <c r="BJ938" s="300"/>
      <c r="BK938" s="295"/>
      <c r="BL938" s="296" t="str">
        <f>IF(BK938&lt;&gt;"",BK938/VLOOKUP($V938,Setup!$C$30:$D$41,2,0),"")</f>
        <v/>
      </c>
      <c r="BM938" s="302"/>
      <c r="BN938" s="299" t="str">
        <f t="shared" si="435"/>
        <v/>
      </c>
      <c r="BO938" s="302"/>
      <c r="BP938" s="299" t="str">
        <f t="shared" si="436"/>
        <v/>
      </c>
      <c r="BQ938" s="302"/>
      <c r="BR938" s="299" t="str">
        <f t="shared" si="437"/>
        <v/>
      </c>
      <c r="BS938" s="302"/>
      <c r="BT938" s="298" t="str">
        <f t="shared" si="438"/>
        <v/>
      </c>
      <c r="BU938" s="298" t="str">
        <f t="shared" si="439"/>
        <v/>
      </c>
      <c r="BV938" s="298" t="str">
        <f t="shared" si="440"/>
        <v/>
      </c>
      <c r="BW938" s="300"/>
      <c r="BX938" s="298" t="str">
        <f t="shared" si="441"/>
        <v/>
      </c>
      <c r="BY938" s="298" t="str">
        <f t="shared" si="442"/>
        <v/>
      </c>
      <c r="BZ938" s="113"/>
      <c r="CA938" s="114"/>
      <c r="CL938" s="358" t="str">
        <f>IFERROR(VLOOKUP(C938,'Data Sheet'!$A$3:$B$16,2,FALSE),"")</f>
        <v/>
      </c>
    </row>
    <row r="939" spans="1:90" ht="25.5" customHeight="1">
      <c r="A939" s="100"/>
      <c r="B939" s="107" t="str">
        <f t="shared" si="445"/>
        <v>--</v>
      </c>
      <c r="C939" s="304"/>
      <c r="D939" s="305" t="str">
        <f>IFERROR(IF(VLOOKUP(C939,'Data Sheet'!$A$3:$D$16,4,FALSE)=0,"",VLOOKUP(C939,'Data Sheet'!$A$3:$D$16,4,FALSE)),"")</f>
        <v/>
      </c>
      <c r="E939" s="306"/>
      <c r="F939" s="307" t="str">
        <f>IFERROR(IF(VLOOKUP(E939,'Data Sheet'!$C$19:$D$80,2,FALSE)=0,"",VLOOKUP(E939,'Data Sheet'!$C$19:$D$80,2,FALSE)),"")</f>
        <v/>
      </c>
      <c r="G939" s="308" t="str">
        <f t="shared" si="443"/>
        <v>-</v>
      </c>
      <c r="H939" s="108"/>
      <c r="I939" s="304"/>
      <c r="J939" s="109" t="e">
        <f t="shared" si="444"/>
        <v>#VALUE!</v>
      </c>
      <c r="K939" s="104" t="str">
        <f>IFERROR(INDEX('Data Sheet'!$C$104:$C$181,MATCH(I939,'Data Sheet'!$F$104:$F$181,0)),"")</f>
        <v/>
      </c>
      <c r="L939" s="260" t="str">
        <f>IFERROR(INDEX('Data Sheet'!$G$104:$G$181,MATCH(I939,'Data Sheet'!$F$104:$F$181,0)),"")</f>
        <v/>
      </c>
      <c r="M939" s="220"/>
      <c r="N939" s="303"/>
      <c r="O939" s="303"/>
      <c r="P939" s="110" t="str">
        <f>IFERROR(INDEX(Setup!$D$44:$D$70,MATCH(M939,Setup!$K$44:$K$70,0))&amp;"","")</f>
        <v/>
      </c>
      <c r="Q939" s="110" t="str">
        <f>IFERROR(INDEX(Setup!$E$44:$E$70,MATCH(M939,Setup!$K$44:$K$70,0))&amp;"","")</f>
        <v/>
      </c>
      <c r="R939" s="110" t="str">
        <f>IFERROR(INDEX(Setup!$L$44:$L$70,MATCH(M939,Setup!$K$44:$K$70,0))&amp;"","")</f>
        <v/>
      </c>
      <c r="S939" s="110" t="str">
        <f>Setup!$C$30</f>
        <v>USD</v>
      </c>
      <c r="T939" s="111" t="str">
        <f>IFERROR(INDEX('Data Sheet'!$B$104:$B$181,MATCH(I939,'Data Sheet'!$F$104:$F$181,0)),"")</f>
        <v/>
      </c>
      <c r="U939" s="112" t="str">
        <f>IFERROR(INDEX('Data Sheet'!$D$104:$D$181,MATCH(I939,'Data Sheet'!$F$104:$F$181,0)),"")</f>
        <v/>
      </c>
      <c r="V939" s="102"/>
      <c r="W939" s="221" t="e">
        <f>IF(V939=Setup!$C$30,"Grant",IF(V939=Setup!$C$31,"Local",IF(V939=Setup!$C$32,"Other",IF(ISBLANK(V939),"","Other"))))</f>
        <v>#N/A</v>
      </c>
      <c r="X939" s="295"/>
      <c r="Y939" s="296" t="str">
        <f>IF(X939&lt;&gt;"",X939/VLOOKUP($V939,Setup!$C$30:$D$41,2,0),"")</f>
        <v/>
      </c>
      <c r="Z939" s="297"/>
      <c r="AA939" s="298" t="str">
        <f t="shared" si="417"/>
        <v/>
      </c>
      <c r="AB939" s="297"/>
      <c r="AC939" s="299" t="str">
        <f t="shared" si="418"/>
        <v/>
      </c>
      <c r="AD939" s="297"/>
      <c r="AE939" s="299" t="str">
        <f t="shared" si="419"/>
        <v/>
      </c>
      <c r="AF939" s="297"/>
      <c r="AG939" s="298" t="str">
        <f t="shared" si="420"/>
        <v/>
      </c>
      <c r="AH939" s="298" t="str">
        <f t="shared" si="421"/>
        <v/>
      </c>
      <c r="AI939" s="298" t="str">
        <f t="shared" si="422"/>
        <v/>
      </c>
      <c r="AJ939" s="300"/>
      <c r="AK939" s="295"/>
      <c r="AL939" s="296" t="str">
        <f>IF(AK939&lt;&gt;"",AK939/VLOOKUP($V939,Setup!$C$30:$D$41,2,0),"")</f>
        <v/>
      </c>
      <c r="AM939" s="301"/>
      <c r="AN939" s="299" t="str">
        <f t="shared" si="423"/>
        <v/>
      </c>
      <c r="AO939" s="301"/>
      <c r="AP939" s="299" t="str">
        <f t="shared" si="424"/>
        <v/>
      </c>
      <c r="AQ939" s="301"/>
      <c r="AR939" s="299" t="str">
        <f t="shared" si="425"/>
        <v/>
      </c>
      <c r="AS939" s="301"/>
      <c r="AT939" s="298" t="str">
        <f t="shared" si="426"/>
        <v/>
      </c>
      <c r="AU939" s="298" t="str">
        <f t="shared" si="427"/>
        <v/>
      </c>
      <c r="AV939" s="298" t="str">
        <f t="shared" si="428"/>
        <v/>
      </c>
      <c r="AW939" s="300"/>
      <c r="AX939" s="295"/>
      <c r="AY939" s="296" t="str">
        <f>IF(AX939&lt;&gt;"",AX939/VLOOKUP($V939,Setup!$C$30:$D$41,2,0),"")</f>
        <v/>
      </c>
      <c r="AZ939" s="302"/>
      <c r="BA939" s="299" t="str">
        <f t="shared" si="429"/>
        <v/>
      </c>
      <c r="BB939" s="302"/>
      <c r="BC939" s="299" t="str">
        <f t="shared" si="430"/>
        <v/>
      </c>
      <c r="BD939" s="302"/>
      <c r="BE939" s="299" t="str">
        <f t="shared" si="431"/>
        <v/>
      </c>
      <c r="BF939" s="302"/>
      <c r="BG939" s="298" t="str">
        <f t="shared" si="432"/>
        <v/>
      </c>
      <c r="BH939" s="298" t="str">
        <f t="shared" si="433"/>
        <v/>
      </c>
      <c r="BI939" s="298" t="str">
        <f t="shared" si="434"/>
        <v/>
      </c>
      <c r="BJ939" s="300"/>
      <c r="BK939" s="295"/>
      <c r="BL939" s="296" t="str">
        <f>IF(BK939&lt;&gt;"",BK939/VLOOKUP($V939,Setup!$C$30:$D$41,2,0),"")</f>
        <v/>
      </c>
      <c r="BM939" s="302"/>
      <c r="BN939" s="299" t="str">
        <f t="shared" si="435"/>
        <v/>
      </c>
      <c r="BO939" s="302"/>
      <c r="BP939" s="299" t="str">
        <f t="shared" si="436"/>
        <v/>
      </c>
      <c r="BQ939" s="302"/>
      <c r="BR939" s="299" t="str">
        <f t="shared" si="437"/>
        <v/>
      </c>
      <c r="BS939" s="302"/>
      <c r="BT939" s="298" t="str">
        <f t="shared" si="438"/>
        <v/>
      </c>
      <c r="BU939" s="298" t="str">
        <f t="shared" si="439"/>
        <v/>
      </c>
      <c r="BV939" s="298" t="str">
        <f t="shared" si="440"/>
        <v/>
      </c>
      <c r="BW939" s="300"/>
      <c r="BX939" s="298" t="str">
        <f t="shared" si="441"/>
        <v/>
      </c>
      <c r="BY939" s="298" t="str">
        <f t="shared" si="442"/>
        <v/>
      </c>
      <c r="BZ939" s="113"/>
      <c r="CA939" s="114"/>
      <c r="CL939" s="358" t="str">
        <f>IFERROR(VLOOKUP(C939,'Data Sheet'!$A$3:$B$16,2,FALSE),"")</f>
        <v/>
      </c>
    </row>
    <row r="940" spans="1:90" ht="25.5" customHeight="1">
      <c r="A940" s="100"/>
      <c r="B940" s="107" t="str">
        <f t="shared" si="445"/>
        <v>--</v>
      </c>
      <c r="C940" s="304"/>
      <c r="D940" s="305" t="str">
        <f>IFERROR(IF(VLOOKUP(C940,'Data Sheet'!$A$3:$D$16,4,FALSE)=0,"",VLOOKUP(C940,'Data Sheet'!$A$3:$D$16,4,FALSE)),"")</f>
        <v/>
      </c>
      <c r="E940" s="306"/>
      <c r="F940" s="307" t="str">
        <f>IFERROR(IF(VLOOKUP(E940,'Data Sheet'!$C$19:$D$80,2,FALSE)=0,"",VLOOKUP(E940,'Data Sheet'!$C$19:$D$80,2,FALSE)),"")</f>
        <v/>
      </c>
      <c r="G940" s="308" t="str">
        <f t="shared" si="443"/>
        <v>-</v>
      </c>
      <c r="H940" s="108"/>
      <c r="I940" s="304"/>
      <c r="J940" s="109" t="e">
        <f t="shared" si="444"/>
        <v>#VALUE!</v>
      </c>
      <c r="K940" s="104" t="str">
        <f>IFERROR(INDEX('Data Sheet'!$C$104:$C$181,MATCH(I940,'Data Sheet'!$F$104:$F$181,0)),"")</f>
        <v/>
      </c>
      <c r="L940" s="260" t="str">
        <f>IFERROR(INDEX('Data Sheet'!$G$104:$G$181,MATCH(I940,'Data Sheet'!$F$104:$F$181,0)),"")</f>
        <v/>
      </c>
      <c r="M940" s="220"/>
      <c r="N940" s="303"/>
      <c r="O940" s="303"/>
      <c r="P940" s="110" t="str">
        <f>IFERROR(INDEX(Setup!$D$44:$D$70,MATCH(M940,Setup!$K$44:$K$70,0))&amp;"","")</f>
        <v/>
      </c>
      <c r="Q940" s="110" t="str">
        <f>IFERROR(INDEX(Setup!$E$44:$E$70,MATCH(M940,Setup!$K$44:$K$70,0))&amp;"","")</f>
        <v/>
      </c>
      <c r="R940" s="110" t="str">
        <f>IFERROR(INDEX(Setup!$L$44:$L$70,MATCH(M940,Setup!$K$44:$K$70,0))&amp;"","")</f>
        <v/>
      </c>
      <c r="S940" s="110" t="str">
        <f>Setup!$C$30</f>
        <v>USD</v>
      </c>
      <c r="T940" s="111" t="str">
        <f>IFERROR(INDEX('Data Sheet'!$B$104:$B$181,MATCH(I940,'Data Sheet'!$F$104:$F$181,0)),"")</f>
        <v/>
      </c>
      <c r="U940" s="112" t="str">
        <f>IFERROR(INDEX('Data Sheet'!$D$104:$D$181,MATCH(I940,'Data Sheet'!$F$104:$F$181,0)),"")</f>
        <v/>
      </c>
      <c r="V940" s="102"/>
      <c r="W940" s="221" t="e">
        <f>IF(V940=Setup!$C$30,"Grant",IF(V940=Setup!$C$31,"Local",IF(V940=Setup!$C$32,"Other",IF(ISBLANK(V940),"","Other"))))</f>
        <v>#N/A</v>
      </c>
      <c r="X940" s="295"/>
      <c r="Y940" s="296" t="str">
        <f>IF(X940&lt;&gt;"",X940/VLOOKUP($V940,Setup!$C$30:$D$41,2,0),"")</f>
        <v/>
      </c>
      <c r="Z940" s="297"/>
      <c r="AA940" s="298" t="str">
        <f t="shared" si="417"/>
        <v/>
      </c>
      <c r="AB940" s="297"/>
      <c r="AC940" s="299" t="str">
        <f t="shared" si="418"/>
        <v/>
      </c>
      <c r="AD940" s="297"/>
      <c r="AE940" s="299" t="str">
        <f t="shared" si="419"/>
        <v/>
      </c>
      <c r="AF940" s="297"/>
      <c r="AG940" s="298" t="str">
        <f t="shared" si="420"/>
        <v/>
      </c>
      <c r="AH940" s="298" t="str">
        <f t="shared" si="421"/>
        <v/>
      </c>
      <c r="AI940" s="298" t="str">
        <f t="shared" si="422"/>
        <v/>
      </c>
      <c r="AJ940" s="300"/>
      <c r="AK940" s="295"/>
      <c r="AL940" s="296" t="str">
        <f>IF(AK940&lt;&gt;"",AK940/VLOOKUP($V940,Setup!$C$30:$D$41,2,0),"")</f>
        <v/>
      </c>
      <c r="AM940" s="301"/>
      <c r="AN940" s="299" t="str">
        <f t="shared" si="423"/>
        <v/>
      </c>
      <c r="AO940" s="301"/>
      <c r="AP940" s="299" t="str">
        <f t="shared" si="424"/>
        <v/>
      </c>
      <c r="AQ940" s="301"/>
      <c r="AR940" s="299" t="str">
        <f t="shared" si="425"/>
        <v/>
      </c>
      <c r="AS940" s="301"/>
      <c r="AT940" s="298" t="str">
        <f t="shared" si="426"/>
        <v/>
      </c>
      <c r="AU940" s="298" t="str">
        <f t="shared" si="427"/>
        <v/>
      </c>
      <c r="AV940" s="298" t="str">
        <f t="shared" si="428"/>
        <v/>
      </c>
      <c r="AW940" s="300"/>
      <c r="AX940" s="295"/>
      <c r="AY940" s="296" t="str">
        <f>IF(AX940&lt;&gt;"",AX940/VLOOKUP($V940,Setup!$C$30:$D$41,2,0),"")</f>
        <v/>
      </c>
      <c r="AZ940" s="302"/>
      <c r="BA940" s="299" t="str">
        <f t="shared" si="429"/>
        <v/>
      </c>
      <c r="BB940" s="302"/>
      <c r="BC940" s="299" t="str">
        <f t="shared" si="430"/>
        <v/>
      </c>
      <c r="BD940" s="302"/>
      <c r="BE940" s="299" t="str">
        <f t="shared" si="431"/>
        <v/>
      </c>
      <c r="BF940" s="302"/>
      <c r="BG940" s="298" t="str">
        <f t="shared" si="432"/>
        <v/>
      </c>
      <c r="BH940" s="298" t="str">
        <f t="shared" si="433"/>
        <v/>
      </c>
      <c r="BI940" s="298" t="str">
        <f t="shared" si="434"/>
        <v/>
      </c>
      <c r="BJ940" s="300"/>
      <c r="BK940" s="295"/>
      <c r="BL940" s="296" t="str">
        <f>IF(BK940&lt;&gt;"",BK940/VLOOKUP($V940,Setup!$C$30:$D$41,2,0),"")</f>
        <v/>
      </c>
      <c r="BM940" s="302"/>
      <c r="BN940" s="299" t="str">
        <f t="shared" si="435"/>
        <v/>
      </c>
      <c r="BO940" s="302"/>
      <c r="BP940" s="299" t="str">
        <f t="shared" si="436"/>
        <v/>
      </c>
      <c r="BQ940" s="302"/>
      <c r="BR940" s="299" t="str">
        <f t="shared" si="437"/>
        <v/>
      </c>
      <c r="BS940" s="302"/>
      <c r="BT940" s="298" t="str">
        <f t="shared" si="438"/>
        <v/>
      </c>
      <c r="BU940" s="298" t="str">
        <f t="shared" si="439"/>
        <v/>
      </c>
      <c r="BV940" s="298" t="str">
        <f t="shared" si="440"/>
        <v/>
      </c>
      <c r="BW940" s="300"/>
      <c r="BX940" s="298" t="str">
        <f t="shared" si="441"/>
        <v/>
      </c>
      <c r="BY940" s="298" t="str">
        <f t="shared" si="442"/>
        <v/>
      </c>
      <c r="BZ940" s="113"/>
      <c r="CA940" s="114"/>
      <c r="CL940" s="358" t="str">
        <f>IFERROR(VLOOKUP(C940,'Data Sheet'!$A$3:$B$16,2,FALSE),"")</f>
        <v/>
      </c>
    </row>
    <row r="941" spans="1:90" ht="25.5" customHeight="1">
      <c r="A941" s="100"/>
      <c r="B941" s="107" t="str">
        <f t="shared" si="445"/>
        <v>--</v>
      </c>
      <c r="C941" s="304"/>
      <c r="D941" s="305" t="str">
        <f>IFERROR(IF(VLOOKUP(C941,'Data Sheet'!$A$3:$D$16,4,FALSE)=0,"",VLOOKUP(C941,'Data Sheet'!$A$3:$D$16,4,FALSE)),"")</f>
        <v/>
      </c>
      <c r="E941" s="306"/>
      <c r="F941" s="307" t="str">
        <f>IFERROR(IF(VLOOKUP(E941,'Data Sheet'!$C$19:$D$80,2,FALSE)=0,"",VLOOKUP(E941,'Data Sheet'!$C$19:$D$80,2,FALSE)),"")</f>
        <v/>
      </c>
      <c r="G941" s="308" t="str">
        <f t="shared" si="443"/>
        <v>-</v>
      </c>
      <c r="H941" s="108"/>
      <c r="I941" s="304"/>
      <c r="J941" s="109" t="e">
        <f t="shared" si="444"/>
        <v>#VALUE!</v>
      </c>
      <c r="K941" s="104" t="str">
        <f>IFERROR(INDEX('Data Sheet'!$C$104:$C$181,MATCH(I941,'Data Sheet'!$F$104:$F$181,0)),"")</f>
        <v/>
      </c>
      <c r="L941" s="260" t="str">
        <f>IFERROR(INDEX('Data Sheet'!$G$104:$G$181,MATCH(I941,'Data Sheet'!$F$104:$F$181,0)),"")</f>
        <v/>
      </c>
      <c r="M941" s="220"/>
      <c r="N941" s="303"/>
      <c r="O941" s="303"/>
      <c r="P941" s="110" t="str">
        <f>IFERROR(INDEX(Setup!$D$44:$D$70,MATCH(M941,Setup!$K$44:$K$70,0))&amp;"","")</f>
        <v/>
      </c>
      <c r="Q941" s="110" t="str">
        <f>IFERROR(INDEX(Setup!$E$44:$E$70,MATCH(M941,Setup!$K$44:$K$70,0))&amp;"","")</f>
        <v/>
      </c>
      <c r="R941" s="110" t="str">
        <f>IFERROR(INDEX(Setup!$L$44:$L$70,MATCH(M941,Setup!$K$44:$K$70,0))&amp;"","")</f>
        <v/>
      </c>
      <c r="S941" s="110" t="str">
        <f>Setup!$C$30</f>
        <v>USD</v>
      </c>
      <c r="T941" s="111" t="str">
        <f>IFERROR(INDEX('Data Sheet'!$B$104:$B$181,MATCH(I941,'Data Sheet'!$F$104:$F$181,0)),"")</f>
        <v/>
      </c>
      <c r="U941" s="112" t="str">
        <f>IFERROR(INDEX('Data Sheet'!$D$104:$D$181,MATCH(I941,'Data Sheet'!$F$104:$F$181,0)),"")</f>
        <v/>
      </c>
      <c r="V941" s="102"/>
      <c r="W941" s="221" t="e">
        <f>IF(V941=Setup!$C$30,"Grant",IF(V941=Setup!$C$31,"Local",IF(V941=Setup!$C$32,"Other",IF(ISBLANK(V941),"","Other"))))</f>
        <v>#N/A</v>
      </c>
      <c r="X941" s="295"/>
      <c r="Y941" s="296" t="str">
        <f>IF(X941&lt;&gt;"",X941/VLOOKUP($V941,Setup!$C$30:$D$41,2,0),"")</f>
        <v/>
      </c>
      <c r="Z941" s="297"/>
      <c r="AA941" s="298" t="str">
        <f t="shared" si="417"/>
        <v/>
      </c>
      <c r="AB941" s="297"/>
      <c r="AC941" s="299" t="str">
        <f t="shared" si="418"/>
        <v/>
      </c>
      <c r="AD941" s="297"/>
      <c r="AE941" s="299" t="str">
        <f t="shared" si="419"/>
        <v/>
      </c>
      <c r="AF941" s="297"/>
      <c r="AG941" s="298" t="str">
        <f t="shared" si="420"/>
        <v/>
      </c>
      <c r="AH941" s="298" t="str">
        <f t="shared" si="421"/>
        <v/>
      </c>
      <c r="AI941" s="298" t="str">
        <f t="shared" si="422"/>
        <v/>
      </c>
      <c r="AJ941" s="300"/>
      <c r="AK941" s="295"/>
      <c r="AL941" s="296" t="str">
        <f>IF(AK941&lt;&gt;"",AK941/VLOOKUP($V941,Setup!$C$30:$D$41,2,0),"")</f>
        <v/>
      </c>
      <c r="AM941" s="301"/>
      <c r="AN941" s="299" t="str">
        <f t="shared" si="423"/>
        <v/>
      </c>
      <c r="AO941" s="301"/>
      <c r="AP941" s="299" t="str">
        <f t="shared" si="424"/>
        <v/>
      </c>
      <c r="AQ941" s="301"/>
      <c r="AR941" s="299" t="str">
        <f t="shared" si="425"/>
        <v/>
      </c>
      <c r="AS941" s="301"/>
      <c r="AT941" s="298" t="str">
        <f t="shared" si="426"/>
        <v/>
      </c>
      <c r="AU941" s="298" t="str">
        <f t="shared" si="427"/>
        <v/>
      </c>
      <c r="AV941" s="298" t="str">
        <f t="shared" si="428"/>
        <v/>
      </c>
      <c r="AW941" s="300"/>
      <c r="AX941" s="295"/>
      <c r="AY941" s="296" t="str">
        <f>IF(AX941&lt;&gt;"",AX941/VLOOKUP($V941,Setup!$C$30:$D$41,2,0),"")</f>
        <v/>
      </c>
      <c r="AZ941" s="302"/>
      <c r="BA941" s="299" t="str">
        <f t="shared" si="429"/>
        <v/>
      </c>
      <c r="BB941" s="302"/>
      <c r="BC941" s="299" t="str">
        <f t="shared" si="430"/>
        <v/>
      </c>
      <c r="BD941" s="302"/>
      <c r="BE941" s="299" t="str">
        <f t="shared" si="431"/>
        <v/>
      </c>
      <c r="BF941" s="302"/>
      <c r="BG941" s="298" t="str">
        <f t="shared" si="432"/>
        <v/>
      </c>
      <c r="BH941" s="298" t="str">
        <f t="shared" si="433"/>
        <v/>
      </c>
      <c r="BI941" s="298" t="str">
        <f t="shared" si="434"/>
        <v/>
      </c>
      <c r="BJ941" s="300"/>
      <c r="BK941" s="295"/>
      <c r="BL941" s="296" t="str">
        <f>IF(BK941&lt;&gt;"",BK941/VLOOKUP($V941,Setup!$C$30:$D$41,2,0),"")</f>
        <v/>
      </c>
      <c r="BM941" s="302"/>
      <c r="BN941" s="299" t="str">
        <f t="shared" si="435"/>
        <v/>
      </c>
      <c r="BO941" s="302"/>
      <c r="BP941" s="299" t="str">
        <f t="shared" si="436"/>
        <v/>
      </c>
      <c r="BQ941" s="302"/>
      <c r="BR941" s="299" t="str">
        <f t="shared" si="437"/>
        <v/>
      </c>
      <c r="BS941" s="302"/>
      <c r="BT941" s="298" t="str">
        <f t="shared" si="438"/>
        <v/>
      </c>
      <c r="BU941" s="298" t="str">
        <f t="shared" si="439"/>
        <v/>
      </c>
      <c r="BV941" s="298" t="str">
        <f t="shared" si="440"/>
        <v/>
      </c>
      <c r="BW941" s="300"/>
      <c r="BX941" s="298" t="str">
        <f t="shared" si="441"/>
        <v/>
      </c>
      <c r="BY941" s="298" t="str">
        <f t="shared" si="442"/>
        <v/>
      </c>
      <c r="BZ941" s="113"/>
      <c r="CA941" s="114"/>
      <c r="CL941" s="358" t="str">
        <f>IFERROR(VLOOKUP(C941,'Data Sheet'!$A$3:$B$16,2,FALSE),"")</f>
        <v/>
      </c>
    </row>
    <row r="942" spans="1:90" ht="25.5" customHeight="1">
      <c r="A942" s="100"/>
      <c r="B942" s="107" t="str">
        <f t="shared" si="445"/>
        <v>--</v>
      </c>
      <c r="C942" s="304"/>
      <c r="D942" s="305" t="str">
        <f>IFERROR(IF(VLOOKUP(C942,'Data Sheet'!$A$3:$D$16,4,FALSE)=0,"",VLOOKUP(C942,'Data Sheet'!$A$3:$D$16,4,FALSE)),"")</f>
        <v/>
      </c>
      <c r="E942" s="306"/>
      <c r="F942" s="307" t="str">
        <f>IFERROR(IF(VLOOKUP(E942,'Data Sheet'!$C$19:$D$80,2,FALSE)=0,"",VLOOKUP(E942,'Data Sheet'!$C$19:$D$80,2,FALSE)),"")</f>
        <v/>
      </c>
      <c r="G942" s="308" t="str">
        <f t="shared" si="443"/>
        <v>-</v>
      </c>
      <c r="H942" s="108"/>
      <c r="I942" s="304"/>
      <c r="J942" s="109" t="e">
        <f t="shared" si="444"/>
        <v>#VALUE!</v>
      </c>
      <c r="K942" s="104" t="str">
        <f>IFERROR(INDEX('Data Sheet'!$C$104:$C$181,MATCH(I942,'Data Sheet'!$F$104:$F$181,0)),"")</f>
        <v/>
      </c>
      <c r="L942" s="260" t="str">
        <f>IFERROR(INDEX('Data Sheet'!$G$104:$G$181,MATCH(I942,'Data Sheet'!$F$104:$F$181,0)),"")</f>
        <v/>
      </c>
      <c r="M942" s="220"/>
      <c r="N942" s="303"/>
      <c r="O942" s="303"/>
      <c r="P942" s="110" t="str">
        <f>IFERROR(INDEX(Setup!$D$44:$D$70,MATCH(M942,Setup!$K$44:$K$70,0))&amp;"","")</f>
        <v/>
      </c>
      <c r="Q942" s="110" t="str">
        <f>IFERROR(INDEX(Setup!$E$44:$E$70,MATCH(M942,Setup!$K$44:$K$70,0))&amp;"","")</f>
        <v/>
      </c>
      <c r="R942" s="110" t="str">
        <f>IFERROR(INDEX(Setup!$L$44:$L$70,MATCH(M942,Setup!$K$44:$K$70,0))&amp;"","")</f>
        <v/>
      </c>
      <c r="S942" s="110" t="str">
        <f>Setup!$C$30</f>
        <v>USD</v>
      </c>
      <c r="T942" s="111" t="str">
        <f>IFERROR(INDEX('Data Sheet'!$B$104:$B$181,MATCH(I942,'Data Sheet'!$F$104:$F$181,0)),"")</f>
        <v/>
      </c>
      <c r="U942" s="112" t="str">
        <f>IFERROR(INDEX('Data Sheet'!$D$104:$D$181,MATCH(I942,'Data Sheet'!$F$104:$F$181,0)),"")</f>
        <v/>
      </c>
      <c r="V942" s="102"/>
      <c r="W942" s="221" t="e">
        <f>IF(V942=Setup!$C$30,"Grant",IF(V942=Setup!$C$31,"Local",IF(V942=Setup!$C$32,"Other",IF(ISBLANK(V942),"","Other"))))</f>
        <v>#N/A</v>
      </c>
      <c r="X942" s="295"/>
      <c r="Y942" s="296" t="str">
        <f>IF(X942&lt;&gt;"",X942/VLOOKUP($V942,Setup!$C$30:$D$41,2,0),"")</f>
        <v/>
      </c>
      <c r="Z942" s="297"/>
      <c r="AA942" s="298" t="str">
        <f t="shared" si="417"/>
        <v/>
      </c>
      <c r="AB942" s="297"/>
      <c r="AC942" s="299" t="str">
        <f t="shared" si="418"/>
        <v/>
      </c>
      <c r="AD942" s="297"/>
      <c r="AE942" s="299" t="str">
        <f t="shared" si="419"/>
        <v/>
      </c>
      <c r="AF942" s="297"/>
      <c r="AG942" s="298" t="str">
        <f t="shared" si="420"/>
        <v/>
      </c>
      <c r="AH942" s="298" t="str">
        <f t="shared" si="421"/>
        <v/>
      </c>
      <c r="AI942" s="298" t="str">
        <f t="shared" si="422"/>
        <v/>
      </c>
      <c r="AJ942" s="300"/>
      <c r="AK942" s="295"/>
      <c r="AL942" s="296" t="str">
        <f>IF(AK942&lt;&gt;"",AK942/VLOOKUP($V942,Setup!$C$30:$D$41,2,0),"")</f>
        <v/>
      </c>
      <c r="AM942" s="301"/>
      <c r="AN942" s="299" t="str">
        <f t="shared" si="423"/>
        <v/>
      </c>
      <c r="AO942" s="301"/>
      <c r="AP942" s="299" t="str">
        <f t="shared" si="424"/>
        <v/>
      </c>
      <c r="AQ942" s="301"/>
      <c r="AR942" s="299" t="str">
        <f t="shared" si="425"/>
        <v/>
      </c>
      <c r="AS942" s="301"/>
      <c r="AT942" s="298" t="str">
        <f t="shared" si="426"/>
        <v/>
      </c>
      <c r="AU942" s="298" t="str">
        <f t="shared" si="427"/>
        <v/>
      </c>
      <c r="AV942" s="298" t="str">
        <f t="shared" si="428"/>
        <v/>
      </c>
      <c r="AW942" s="300"/>
      <c r="AX942" s="295"/>
      <c r="AY942" s="296" t="str">
        <f>IF(AX942&lt;&gt;"",AX942/VLOOKUP($V942,Setup!$C$30:$D$41,2,0),"")</f>
        <v/>
      </c>
      <c r="AZ942" s="302"/>
      <c r="BA942" s="299" t="str">
        <f t="shared" si="429"/>
        <v/>
      </c>
      <c r="BB942" s="302"/>
      <c r="BC942" s="299" t="str">
        <f t="shared" si="430"/>
        <v/>
      </c>
      <c r="BD942" s="302"/>
      <c r="BE942" s="299" t="str">
        <f t="shared" si="431"/>
        <v/>
      </c>
      <c r="BF942" s="302"/>
      <c r="BG942" s="298" t="str">
        <f t="shared" si="432"/>
        <v/>
      </c>
      <c r="BH942" s="298" t="str">
        <f t="shared" si="433"/>
        <v/>
      </c>
      <c r="BI942" s="298" t="str">
        <f t="shared" si="434"/>
        <v/>
      </c>
      <c r="BJ942" s="300"/>
      <c r="BK942" s="295"/>
      <c r="BL942" s="296" t="str">
        <f>IF(BK942&lt;&gt;"",BK942/VLOOKUP($V942,Setup!$C$30:$D$41,2,0),"")</f>
        <v/>
      </c>
      <c r="BM942" s="302"/>
      <c r="BN942" s="299" t="str">
        <f t="shared" si="435"/>
        <v/>
      </c>
      <c r="BO942" s="302"/>
      <c r="BP942" s="299" t="str">
        <f t="shared" si="436"/>
        <v/>
      </c>
      <c r="BQ942" s="302"/>
      <c r="BR942" s="299" t="str">
        <f t="shared" si="437"/>
        <v/>
      </c>
      <c r="BS942" s="302"/>
      <c r="BT942" s="298" t="str">
        <f t="shared" si="438"/>
        <v/>
      </c>
      <c r="BU942" s="298" t="str">
        <f t="shared" si="439"/>
        <v/>
      </c>
      <c r="BV942" s="298" t="str">
        <f t="shared" si="440"/>
        <v/>
      </c>
      <c r="BW942" s="300"/>
      <c r="BX942" s="298" t="str">
        <f t="shared" si="441"/>
        <v/>
      </c>
      <c r="BY942" s="298" t="str">
        <f t="shared" si="442"/>
        <v/>
      </c>
      <c r="BZ942" s="113"/>
      <c r="CA942" s="114"/>
      <c r="CL942" s="358" t="str">
        <f>IFERROR(VLOOKUP(C942,'Data Sheet'!$A$3:$B$16,2,FALSE),"")</f>
        <v/>
      </c>
    </row>
    <row r="943" spans="1:90" ht="25.5" customHeight="1">
      <c r="A943" s="100"/>
      <c r="B943" s="107" t="str">
        <f t="shared" si="445"/>
        <v>--</v>
      </c>
      <c r="C943" s="304"/>
      <c r="D943" s="305" t="str">
        <f>IFERROR(IF(VLOOKUP(C943,'Data Sheet'!$A$3:$D$16,4,FALSE)=0,"",VLOOKUP(C943,'Data Sheet'!$A$3:$D$16,4,FALSE)),"")</f>
        <v/>
      </c>
      <c r="E943" s="306"/>
      <c r="F943" s="307" t="str">
        <f>IFERROR(IF(VLOOKUP(E943,'Data Sheet'!$C$19:$D$80,2,FALSE)=0,"",VLOOKUP(E943,'Data Sheet'!$C$19:$D$80,2,FALSE)),"")</f>
        <v/>
      </c>
      <c r="G943" s="308" t="str">
        <f t="shared" si="443"/>
        <v>-</v>
      </c>
      <c r="H943" s="108"/>
      <c r="I943" s="304"/>
      <c r="J943" s="109" t="e">
        <f t="shared" si="444"/>
        <v>#VALUE!</v>
      </c>
      <c r="K943" s="104" t="str">
        <f>IFERROR(INDEX('Data Sheet'!$C$104:$C$181,MATCH(I943,'Data Sheet'!$F$104:$F$181,0)),"")</f>
        <v/>
      </c>
      <c r="L943" s="260" t="str">
        <f>IFERROR(INDEX('Data Sheet'!$G$104:$G$181,MATCH(I943,'Data Sheet'!$F$104:$F$181,0)),"")</f>
        <v/>
      </c>
      <c r="M943" s="220"/>
      <c r="N943" s="303"/>
      <c r="O943" s="303"/>
      <c r="P943" s="110" t="str">
        <f>IFERROR(INDEX(Setup!$D$44:$D$70,MATCH(M943,Setup!$K$44:$K$70,0))&amp;"","")</f>
        <v/>
      </c>
      <c r="Q943" s="110" t="str">
        <f>IFERROR(INDEX(Setup!$E$44:$E$70,MATCH(M943,Setup!$K$44:$K$70,0))&amp;"","")</f>
        <v/>
      </c>
      <c r="R943" s="110" t="str">
        <f>IFERROR(INDEX(Setup!$L$44:$L$70,MATCH(M943,Setup!$K$44:$K$70,0))&amp;"","")</f>
        <v/>
      </c>
      <c r="S943" s="110" t="str">
        <f>Setup!$C$30</f>
        <v>USD</v>
      </c>
      <c r="T943" s="111" t="str">
        <f>IFERROR(INDEX('Data Sheet'!$B$104:$B$181,MATCH(I943,'Data Sheet'!$F$104:$F$181,0)),"")</f>
        <v/>
      </c>
      <c r="U943" s="112" t="str">
        <f>IFERROR(INDEX('Data Sheet'!$D$104:$D$181,MATCH(I943,'Data Sheet'!$F$104:$F$181,0)),"")</f>
        <v/>
      </c>
      <c r="V943" s="102"/>
      <c r="W943" s="221" t="e">
        <f>IF(V943=Setup!$C$30,"Grant",IF(V943=Setup!$C$31,"Local",IF(V943=Setup!$C$32,"Other",IF(ISBLANK(V943),"","Other"))))</f>
        <v>#N/A</v>
      </c>
      <c r="X943" s="295"/>
      <c r="Y943" s="296" t="str">
        <f>IF(X943&lt;&gt;"",X943/VLOOKUP($V943,Setup!$C$30:$D$41,2,0),"")</f>
        <v/>
      </c>
      <c r="Z943" s="297"/>
      <c r="AA943" s="298" t="str">
        <f t="shared" si="417"/>
        <v/>
      </c>
      <c r="AB943" s="297"/>
      <c r="AC943" s="299" t="str">
        <f t="shared" si="418"/>
        <v/>
      </c>
      <c r="AD943" s="297"/>
      <c r="AE943" s="299" t="str">
        <f t="shared" si="419"/>
        <v/>
      </c>
      <c r="AF943" s="297"/>
      <c r="AG943" s="298" t="str">
        <f t="shared" si="420"/>
        <v/>
      </c>
      <c r="AH943" s="298" t="str">
        <f t="shared" si="421"/>
        <v/>
      </c>
      <c r="AI943" s="298" t="str">
        <f t="shared" si="422"/>
        <v/>
      </c>
      <c r="AJ943" s="300"/>
      <c r="AK943" s="295"/>
      <c r="AL943" s="296" t="str">
        <f>IF(AK943&lt;&gt;"",AK943/VLOOKUP($V943,Setup!$C$30:$D$41,2,0),"")</f>
        <v/>
      </c>
      <c r="AM943" s="301"/>
      <c r="AN943" s="299" t="str">
        <f t="shared" si="423"/>
        <v/>
      </c>
      <c r="AO943" s="301"/>
      <c r="AP943" s="299" t="str">
        <f t="shared" si="424"/>
        <v/>
      </c>
      <c r="AQ943" s="301"/>
      <c r="AR943" s="299" t="str">
        <f t="shared" si="425"/>
        <v/>
      </c>
      <c r="AS943" s="301"/>
      <c r="AT943" s="298" t="str">
        <f t="shared" si="426"/>
        <v/>
      </c>
      <c r="AU943" s="298" t="str">
        <f t="shared" si="427"/>
        <v/>
      </c>
      <c r="AV943" s="298" t="str">
        <f t="shared" si="428"/>
        <v/>
      </c>
      <c r="AW943" s="300"/>
      <c r="AX943" s="295"/>
      <c r="AY943" s="296" t="str">
        <f>IF(AX943&lt;&gt;"",AX943/VLOOKUP($V943,Setup!$C$30:$D$41,2,0),"")</f>
        <v/>
      </c>
      <c r="AZ943" s="302"/>
      <c r="BA943" s="299" t="str">
        <f t="shared" si="429"/>
        <v/>
      </c>
      <c r="BB943" s="302"/>
      <c r="BC943" s="299" t="str">
        <f t="shared" si="430"/>
        <v/>
      </c>
      <c r="BD943" s="302"/>
      <c r="BE943" s="299" t="str">
        <f t="shared" si="431"/>
        <v/>
      </c>
      <c r="BF943" s="302"/>
      <c r="BG943" s="298" t="str">
        <f t="shared" si="432"/>
        <v/>
      </c>
      <c r="BH943" s="298" t="str">
        <f t="shared" si="433"/>
        <v/>
      </c>
      <c r="BI943" s="298" t="str">
        <f t="shared" si="434"/>
        <v/>
      </c>
      <c r="BJ943" s="300"/>
      <c r="BK943" s="295"/>
      <c r="BL943" s="296" t="str">
        <f>IF(BK943&lt;&gt;"",BK943/VLOOKUP($V943,Setup!$C$30:$D$41,2,0),"")</f>
        <v/>
      </c>
      <c r="BM943" s="302"/>
      <c r="BN943" s="299" t="str">
        <f t="shared" si="435"/>
        <v/>
      </c>
      <c r="BO943" s="302"/>
      <c r="BP943" s="299" t="str">
        <f t="shared" si="436"/>
        <v/>
      </c>
      <c r="BQ943" s="302"/>
      <c r="BR943" s="299" t="str">
        <f t="shared" si="437"/>
        <v/>
      </c>
      <c r="BS943" s="302"/>
      <c r="BT943" s="298" t="str">
        <f t="shared" si="438"/>
        <v/>
      </c>
      <c r="BU943" s="298" t="str">
        <f t="shared" si="439"/>
        <v/>
      </c>
      <c r="BV943" s="298" t="str">
        <f t="shared" si="440"/>
        <v/>
      </c>
      <c r="BW943" s="300"/>
      <c r="BX943" s="298" t="str">
        <f t="shared" si="441"/>
        <v/>
      </c>
      <c r="BY943" s="298" t="str">
        <f t="shared" si="442"/>
        <v/>
      </c>
      <c r="BZ943" s="113"/>
      <c r="CA943" s="114"/>
      <c r="CL943" s="358" t="str">
        <f>IFERROR(VLOOKUP(C943,'Data Sheet'!$A$3:$B$16,2,FALSE),"")</f>
        <v/>
      </c>
    </row>
    <row r="944" spans="1:90" ht="25.5" customHeight="1">
      <c r="A944" s="100"/>
      <c r="B944" s="107" t="str">
        <f t="shared" si="445"/>
        <v>--</v>
      </c>
      <c r="C944" s="304"/>
      <c r="D944" s="305" t="str">
        <f>IFERROR(IF(VLOOKUP(C944,'Data Sheet'!$A$3:$D$16,4,FALSE)=0,"",VLOOKUP(C944,'Data Sheet'!$A$3:$D$16,4,FALSE)),"")</f>
        <v/>
      </c>
      <c r="E944" s="306"/>
      <c r="F944" s="307" t="str">
        <f>IFERROR(IF(VLOOKUP(E944,'Data Sheet'!$C$19:$D$80,2,FALSE)=0,"",VLOOKUP(E944,'Data Sheet'!$C$19:$D$80,2,FALSE)),"")</f>
        <v/>
      </c>
      <c r="G944" s="308" t="str">
        <f t="shared" si="443"/>
        <v>-</v>
      </c>
      <c r="H944" s="108"/>
      <c r="I944" s="304"/>
      <c r="J944" s="109" t="e">
        <f t="shared" si="444"/>
        <v>#VALUE!</v>
      </c>
      <c r="K944" s="104" t="str">
        <f>IFERROR(INDEX('Data Sheet'!$C$104:$C$181,MATCH(I944,'Data Sheet'!$F$104:$F$181,0)),"")</f>
        <v/>
      </c>
      <c r="L944" s="260" t="str">
        <f>IFERROR(INDEX('Data Sheet'!$G$104:$G$181,MATCH(I944,'Data Sheet'!$F$104:$F$181,0)),"")</f>
        <v/>
      </c>
      <c r="M944" s="220"/>
      <c r="N944" s="303"/>
      <c r="O944" s="303"/>
      <c r="P944" s="110" t="str">
        <f>IFERROR(INDEX(Setup!$D$44:$D$70,MATCH(M944,Setup!$K$44:$K$70,0))&amp;"","")</f>
        <v/>
      </c>
      <c r="Q944" s="110" t="str">
        <f>IFERROR(INDEX(Setup!$E$44:$E$70,MATCH(M944,Setup!$K$44:$K$70,0))&amp;"","")</f>
        <v/>
      </c>
      <c r="R944" s="110" t="str">
        <f>IFERROR(INDEX(Setup!$L$44:$L$70,MATCH(M944,Setup!$K$44:$K$70,0))&amp;"","")</f>
        <v/>
      </c>
      <c r="S944" s="110" t="str">
        <f>Setup!$C$30</f>
        <v>USD</v>
      </c>
      <c r="T944" s="111" t="str">
        <f>IFERROR(INDEX('Data Sheet'!$B$104:$B$181,MATCH(I944,'Data Sheet'!$F$104:$F$181,0)),"")</f>
        <v/>
      </c>
      <c r="U944" s="112" t="str">
        <f>IFERROR(INDEX('Data Sheet'!$D$104:$D$181,MATCH(I944,'Data Sheet'!$F$104:$F$181,0)),"")</f>
        <v/>
      </c>
      <c r="V944" s="102"/>
      <c r="W944" s="221" t="e">
        <f>IF(V944=Setup!$C$30,"Grant",IF(V944=Setup!$C$31,"Local",IF(V944=Setup!$C$32,"Other",IF(ISBLANK(V944),"","Other"))))</f>
        <v>#N/A</v>
      </c>
      <c r="X944" s="295"/>
      <c r="Y944" s="296" t="str">
        <f>IF(X944&lt;&gt;"",X944/VLOOKUP($V944,Setup!$C$30:$D$41,2,0),"")</f>
        <v/>
      </c>
      <c r="Z944" s="297"/>
      <c r="AA944" s="298" t="str">
        <f t="shared" si="417"/>
        <v/>
      </c>
      <c r="AB944" s="297"/>
      <c r="AC944" s="299" t="str">
        <f t="shared" si="418"/>
        <v/>
      </c>
      <c r="AD944" s="297"/>
      <c r="AE944" s="299" t="str">
        <f t="shared" si="419"/>
        <v/>
      </c>
      <c r="AF944" s="297"/>
      <c r="AG944" s="298" t="str">
        <f t="shared" si="420"/>
        <v/>
      </c>
      <c r="AH944" s="298" t="str">
        <f t="shared" si="421"/>
        <v/>
      </c>
      <c r="AI944" s="298" t="str">
        <f t="shared" si="422"/>
        <v/>
      </c>
      <c r="AJ944" s="300"/>
      <c r="AK944" s="295"/>
      <c r="AL944" s="296" t="str">
        <f>IF(AK944&lt;&gt;"",AK944/VLOOKUP($V944,Setup!$C$30:$D$41,2,0),"")</f>
        <v/>
      </c>
      <c r="AM944" s="301"/>
      <c r="AN944" s="299" t="str">
        <f t="shared" si="423"/>
        <v/>
      </c>
      <c r="AO944" s="301"/>
      <c r="AP944" s="299" t="str">
        <f t="shared" si="424"/>
        <v/>
      </c>
      <c r="AQ944" s="301"/>
      <c r="AR944" s="299" t="str">
        <f t="shared" si="425"/>
        <v/>
      </c>
      <c r="AS944" s="301"/>
      <c r="AT944" s="298" t="str">
        <f t="shared" si="426"/>
        <v/>
      </c>
      <c r="AU944" s="298" t="str">
        <f t="shared" si="427"/>
        <v/>
      </c>
      <c r="AV944" s="298" t="str">
        <f t="shared" si="428"/>
        <v/>
      </c>
      <c r="AW944" s="300"/>
      <c r="AX944" s="295"/>
      <c r="AY944" s="296" t="str">
        <f>IF(AX944&lt;&gt;"",AX944/VLOOKUP($V944,Setup!$C$30:$D$41,2,0),"")</f>
        <v/>
      </c>
      <c r="AZ944" s="302"/>
      <c r="BA944" s="299" t="str">
        <f t="shared" si="429"/>
        <v/>
      </c>
      <c r="BB944" s="302"/>
      <c r="BC944" s="299" t="str">
        <f t="shared" si="430"/>
        <v/>
      </c>
      <c r="BD944" s="302"/>
      <c r="BE944" s="299" t="str">
        <f t="shared" si="431"/>
        <v/>
      </c>
      <c r="BF944" s="302"/>
      <c r="BG944" s="298" t="str">
        <f t="shared" si="432"/>
        <v/>
      </c>
      <c r="BH944" s="298" t="str">
        <f t="shared" si="433"/>
        <v/>
      </c>
      <c r="BI944" s="298" t="str">
        <f t="shared" si="434"/>
        <v/>
      </c>
      <c r="BJ944" s="300"/>
      <c r="BK944" s="295"/>
      <c r="BL944" s="296" t="str">
        <f>IF(BK944&lt;&gt;"",BK944/VLOOKUP($V944,Setup!$C$30:$D$41,2,0),"")</f>
        <v/>
      </c>
      <c r="BM944" s="302"/>
      <c r="BN944" s="299" t="str">
        <f t="shared" si="435"/>
        <v/>
      </c>
      <c r="BO944" s="302"/>
      <c r="BP944" s="299" t="str">
        <f t="shared" si="436"/>
        <v/>
      </c>
      <c r="BQ944" s="302"/>
      <c r="BR944" s="299" t="str">
        <f t="shared" si="437"/>
        <v/>
      </c>
      <c r="BS944" s="302"/>
      <c r="BT944" s="298" t="str">
        <f t="shared" si="438"/>
        <v/>
      </c>
      <c r="BU944" s="298" t="str">
        <f t="shared" si="439"/>
        <v/>
      </c>
      <c r="BV944" s="298" t="str">
        <f t="shared" si="440"/>
        <v/>
      </c>
      <c r="BW944" s="300"/>
      <c r="BX944" s="298" t="str">
        <f t="shared" si="441"/>
        <v/>
      </c>
      <c r="BY944" s="298" t="str">
        <f t="shared" si="442"/>
        <v/>
      </c>
      <c r="BZ944" s="113"/>
      <c r="CA944" s="114"/>
      <c r="CL944" s="358" t="str">
        <f>IFERROR(VLOOKUP(C944,'Data Sheet'!$A$3:$B$16,2,FALSE),"")</f>
        <v/>
      </c>
    </row>
    <row r="945" spans="1:90" ht="25.5" customHeight="1">
      <c r="A945" s="100"/>
      <c r="B945" s="107" t="str">
        <f t="shared" si="445"/>
        <v>--</v>
      </c>
      <c r="C945" s="304"/>
      <c r="D945" s="305" t="str">
        <f>IFERROR(IF(VLOOKUP(C945,'Data Sheet'!$A$3:$D$16,4,FALSE)=0,"",VLOOKUP(C945,'Data Sheet'!$A$3:$D$16,4,FALSE)),"")</f>
        <v/>
      </c>
      <c r="E945" s="306"/>
      <c r="F945" s="307" t="str">
        <f>IFERROR(IF(VLOOKUP(E945,'Data Sheet'!$C$19:$D$80,2,FALSE)=0,"",VLOOKUP(E945,'Data Sheet'!$C$19:$D$80,2,FALSE)),"")</f>
        <v/>
      </c>
      <c r="G945" s="308" t="str">
        <f t="shared" si="443"/>
        <v>-</v>
      </c>
      <c r="H945" s="108"/>
      <c r="I945" s="304"/>
      <c r="J945" s="109" t="e">
        <f t="shared" si="444"/>
        <v>#VALUE!</v>
      </c>
      <c r="K945" s="104" t="str">
        <f>IFERROR(INDEX('Data Sheet'!$C$104:$C$181,MATCH(I945,'Data Sheet'!$F$104:$F$181,0)),"")</f>
        <v/>
      </c>
      <c r="L945" s="260" t="str">
        <f>IFERROR(INDEX('Data Sheet'!$G$104:$G$181,MATCH(I945,'Data Sheet'!$F$104:$F$181,0)),"")</f>
        <v/>
      </c>
      <c r="M945" s="220"/>
      <c r="N945" s="303"/>
      <c r="O945" s="303"/>
      <c r="P945" s="110" t="str">
        <f>IFERROR(INDEX(Setup!$D$44:$D$70,MATCH(M945,Setup!$K$44:$K$70,0))&amp;"","")</f>
        <v/>
      </c>
      <c r="Q945" s="110" t="str">
        <f>IFERROR(INDEX(Setup!$E$44:$E$70,MATCH(M945,Setup!$K$44:$K$70,0))&amp;"","")</f>
        <v/>
      </c>
      <c r="R945" s="110" t="str">
        <f>IFERROR(INDEX(Setup!$L$44:$L$70,MATCH(M945,Setup!$K$44:$K$70,0))&amp;"","")</f>
        <v/>
      </c>
      <c r="S945" s="110" t="str">
        <f>Setup!$C$30</f>
        <v>USD</v>
      </c>
      <c r="T945" s="111" t="str">
        <f>IFERROR(INDEX('Data Sheet'!$B$104:$B$181,MATCH(I945,'Data Sheet'!$F$104:$F$181,0)),"")</f>
        <v/>
      </c>
      <c r="U945" s="112" t="str">
        <f>IFERROR(INDEX('Data Sheet'!$D$104:$D$181,MATCH(I945,'Data Sheet'!$F$104:$F$181,0)),"")</f>
        <v/>
      </c>
      <c r="V945" s="102"/>
      <c r="W945" s="221" t="e">
        <f>IF(V945=Setup!$C$30,"Grant",IF(V945=Setup!$C$31,"Local",IF(V945=Setup!$C$32,"Other",IF(ISBLANK(V945),"","Other"))))</f>
        <v>#N/A</v>
      </c>
      <c r="X945" s="295"/>
      <c r="Y945" s="296" t="str">
        <f>IF(X945&lt;&gt;"",X945/VLOOKUP($V945,Setup!$C$30:$D$41,2,0),"")</f>
        <v/>
      </c>
      <c r="Z945" s="297"/>
      <c r="AA945" s="298" t="str">
        <f t="shared" si="417"/>
        <v/>
      </c>
      <c r="AB945" s="297"/>
      <c r="AC945" s="299" t="str">
        <f t="shared" si="418"/>
        <v/>
      </c>
      <c r="AD945" s="297"/>
      <c r="AE945" s="299" t="str">
        <f t="shared" si="419"/>
        <v/>
      </c>
      <c r="AF945" s="297"/>
      <c r="AG945" s="298" t="str">
        <f t="shared" si="420"/>
        <v/>
      </c>
      <c r="AH945" s="298" t="str">
        <f t="shared" si="421"/>
        <v/>
      </c>
      <c r="AI945" s="298" t="str">
        <f t="shared" si="422"/>
        <v/>
      </c>
      <c r="AJ945" s="300"/>
      <c r="AK945" s="295"/>
      <c r="AL945" s="296" t="str">
        <f>IF(AK945&lt;&gt;"",AK945/VLOOKUP($V945,Setup!$C$30:$D$41,2,0),"")</f>
        <v/>
      </c>
      <c r="AM945" s="301"/>
      <c r="AN945" s="299" t="str">
        <f t="shared" si="423"/>
        <v/>
      </c>
      <c r="AO945" s="301"/>
      <c r="AP945" s="299" t="str">
        <f t="shared" si="424"/>
        <v/>
      </c>
      <c r="AQ945" s="301"/>
      <c r="AR945" s="299" t="str">
        <f t="shared" si="425"/>
        <v/>
      </c>
      <c r="AS945" s="301"/>
      <c r="AT945" s="298" t="str">
        <f t="shared" si="426"/>
        <v/>
      </c>
      <c r="AU945" s="298" t="str">
        <f t="shared" si="427"/>
        <v/>
      </c>
      <c r="AV945" s="298" t="str">
        <f t="shared" si="428"/>
        <v/>
      </c>
      <c r="AW945" s="300"/>
      <c r="AX945" s="295"/>
      <c r="AY945" s="296" t="str">
        <f>IF(AX945&lt;&gt;"",AX945/VLOOKUP($V945,Setup!$C$30:$D$41,2,0),"")</f>
        <v/>
      </c>
      <c r="AZ945" s="302"/>
      <c r="BA945" s="299" t="str">
        <f t="shared" si="429"/>
        <v/>
      </c>
      <c r="BB945" s="302"/>
      <c r="BC945" s="299" t="str">
        <f t="shared" si="430"/>
        <v/>
      </c>
      <c r="BD945" s="302"/>
      <c r="BE945" s="299" t="str">
        <f t="shared" si="431"/>
        <v/>
      </c>
      <c r="BF945" s="302"/>
      <c r="BG945" s="298" t="str">
        <f t="shared" si="432"/>
        <v/>
      </c>
      <c r="BH945" s="298" t="str">
        <f t="shared" si="433"/>
        <v/>
      </c>
      <c r="BI945" s="298" t="str">
        <f t="shared" si="434"/>
        <v/>
      </c>
      <c r="BJ945" s="300"/>
      <c r="BK945" s="295"/>
      <c r="BL945" s="296" t="str">
        <f>IF(BK945&lt;&gt;"",BK945/VLOOKUP($V945,Setup!$C$30:$D$41,2,0),"")</f>
        <v/>
      </c>
      <c r="BM945" s="302"/>
      <c r="BN945" s="299" t="str">
        <f t="shared" si="435"/>
        <v/>
      </c>
      <c r="BO945" s="302"/>
      <c r="BP945" s="299" t="str">
        <f t="shared" si="436"/>
        <v/>
      </c>
      <c r="BQ945" s="302"/>
      <c r="BR945" s="299" t="str">
        <f t="shared" si="437"/>
        <v/>
      </c>
      <c r="BS945" s="302"/>
      <c r="BT945" s="298" t="str">
        <f t="shared" si="438"/>
        <v/>
      </c>
      <c r="BU945" s="298" t="str">
        <f t="shared" si="439"/>
        <v/>
      </c>
      <c r="BV945" s="298" t="str">
        <f t="shared" si="440"/>
        <v/>
      </c>
      <c r="BW945" s="300"/>
      <c r="BX945" s="298" t="str">
        <f t="shared" si="441"/>
        <v/>
      </c>
      <c r="BY945" s="298" t="str">
        <f t="shared" si="442"/>
        <v/>
      </c>
      <c r="BZ945" s="113"/>
      <c r="CA945" s="114"/>
      <c r="CL945" s="358" t="str">
        <f>IFERROR(VLOOKUP(C945,'Data Sheet'!$A$3:$B$16,2,FALSE),"")</f>
        <v/>
      </c>
    </row>
    <row r="946" spans="1:90" ht="25.5" customHeight="1">
      <c r="A946" s="100"/>
      <c r="B946" s="107" t="str">
        <f t="shared" si="445"/>
        <v>--</v>
      </c>
      <c r="C946" s="304"/>
      <c r="D946" s="305" t="str">
        <f>IFERROR(IF(VLOOKUP(C946,'Data Sheet'!$A$3:$D$16,4,FALSE)=0,"",VLOOKUP(C946,'Data Sheet'!$A$3:$D$16,4,FALSE)),"")</f>
        <v/>
      </c>
      <c r="E946" s="306"/>
      <c r="F946" s="307" t="str">
        <f>IFERROR(IF(VLOOKUP(E946,'Data Sheet'!$C$19:$D$80,2,FALSE)=0,"",VLOOKUP(E946,'Data Sheet'!$C$19:$D$80,2,FALSE)),"")</f>
        <v/>
      </c>
      <c r="G946" s="308" t="str">
        <f t="shared" si="443"/>
        <v>-</v>
      </c>
      <c r="H946" s="108"/>
      <c r="I946" s="304"/>
      <c r="J946" s="109" t="e">
        <f t="shared" si="444"/>
        <v>#VALUE!</v>
      </c>
      <c r="K946" s="104" t="str">
        <f>IFERROR(INDEX('Data Sheet'!$C$104:$C$181,MATCH(I946,'Data Sheet'!$F$104:$F$181,0)),"")</f>
        <v/>
      </c>
      <c r="L946" s="260" t="str">
        <f>IFERROR(INDEX('Data Sheet'!$G$104:$G$181,MATCH(I946,'Data Sheet'!$F$104:$F$181,0)),"")</f>
        <v/>
      </c>
      <c r="M946" s="220"/>
      <c r="N946" s="303"/>
      <c r="O946" s="303"/>
      <c r="P946" s="110" t="str">
        <f>IFERROR(INDEX(Setup!$D$44:$D$70,MATCH(M946,Setup!$K$44:$K$70,0))&amp;"","")</f>
        <v/>
      </c>
      <c r="Q946" s="110" t="str">
        <f>IFERROR(INDEX(Setup!$E$44:$E$70,MATCH(M946,Setup!$K$44:$K$70,0))&amp;"","")</f>
        <v/>
      </c>
      <c r="R946" s="110" t="str">
        <f>IFERROR(INDEX(Setup!$L$44:$L$70,MATCH(M946,Setup!$K$44:$K$70,0))&amp;"","")</f>
        <v/>
      </c>
      <c r="S946" s="110" t="str">
        <f>Setup!$C$30</f>
        <v>USD</v>
      </c>
      <c r="T946" s="111" t="str">
        <f>IFERROR(INDEX('Data Sheet'!$B$104:$B$181,MATCH(I946,'Data Sheet'!$F$104:$F$181,0)),"")</f>
        <v/>
      </c>
      <c r="U946" s="112" t="str">
        <f>IFERROR(INDEX('Data Sheet'!$D$104:$D$181,MATCH(I946,'Data Sheet'!$F$104:$F$181,0)),"")</f>
        <v/>
      </c>
      <c r="V946" s="102"/>
      <c r="W946" s="221" t="e">
        <f>IF(V946=Setup!$C$30,"Grant",IF(V946=Setup!$C$31,"Local",IF(V946=Setup!$C$32,"Other",IF(ISBLANK(V946),"","Other"))))</f>
        <v>#N/A</v>
      </c>
      <c r="X946" s="295"/>
      <c r="Y946" s="296" t="str">
        <f>IF(X946&lt;&gt;"",X946/VLOOKUP($V946,Setup!$C$30:$D$41,2,0),"")</f>
        <v/>
      </c>
      <c r="Z946" s="297"/>
      <c r="AA946" s="298" t="str">
        <f t="shared" si="417"/>
        <v/>
      </c>
      <c r="AB946" s="297"/>
      <c r="AC946" s="299" t="str">
        <f t="shared" si="418"/>
        <v/>
      </c>
      <c r="AD946" s="297"/>
      <c r="AE946" s="299" t="str">
        <f t="shared" si="419"/>
        <v/>
      </c>
      <c r="AF946" s="297"/>
      <c r="AG946" s="298" t="str">
        <f t="shared" si="420"/>
        <v/>
      </c>
      <c r="AH946" s="298" t="str">
        <f t="shared" si="421"/>
        <v/>
      </c>
      <c r="AI946" s="298" t="str">
        <f t="shared" si="422"/>
        <v/>
      </c>
      <c r="AJ946" s="300"/>
      <c r="AK946" s="295"/>
      <c r="AL946" s="296" t="str">
        <f>IF(AK946&lt;&gt;"",AK946/VLOOKUP($V946,Setup!$C$30:$D$41,2,0),"")</f>
        <v/>
      </c>
      <c r="AM946" s="301"/>
      <c r="AN946" s="299" t="str">
        <f t="shared" si="423"/>
        <v/>
      </c>
      <c r="AO946" s="301"/>
      <c r="AP946" s="299" t="str">
        <f t="shared" si="424"/>
        <v/>
      </c>
      <c r="AQ946" s="301"/>
      <c r="AR946" s="299" t="str">
        <f t="shared" si="425"/>
        <v/>
      </c>
      <c r="AS946" s="301"/>
      <c r="AT946" s="298" t="str">
        <f t="shared" si="426"/>
        <v/>
      </c>
      <c r="AU946" s="298" t="str">
        <f t="shared" si="427"/>
        <v/>
      </c>
      <c r="AV946" s="298" t="str">
        <f t="shared" si="428"/>
        <v/>
      </c>
      <c r="AW946" s="300"/>
      <c r="AX946" s="295"/>
      <c r="AY946" s="296" t="str">
        <f>IF(AX946&lt;&gt;"",AX946/VLOOKUP($V946,Setup!$C$30:$D$41,2,0),"")</f>
        <v/>
      </c>
      <c r="AZ946" s="302"/>
      <c r="BA946" s="299" t="str">
        <f t="shared" si="429"/>
        <v/>
      </c>
      <c r="BB946" s="302"/>
      <c r="BC946" s="299" t="str">
        <f t="shared" si="430"/>
        <v/>
      </c>
      <c r="BD946" s="302"/>
      <c r="BE946" s="299" t="str">
        <f t="shared" si="431"/>
        <v/>
      </c>
      <c r="BF946" s="302"/>
      <c r="BG946" s="298" t="str">
        <f t="shared" si="432"/>
        <v/>
      </c>
      <c r="BH946" s="298" t="str">
        <f t="shared" si="433"/>
        <v/>
      </c>
      <c r="BI946" s="298" t="str">
        <f t="shared" si="434"/>
        <v/>
      </c>
      <c r="BJ946" s="300"/>
      <c r="BK946" s="295"/>
      <c r="BL946" s="296" t="str">
        <f>IF(BK946&lt;&gt;"",BK946/VLOOKUP($V946,Setup!$C$30:$D$41,2,0),"")</f>
        <v/>
      </c>
      <c r="BM946" s="302"/>
      <c r="BN946" s="299" t="str">
        <f t="shared" si="435"/>
        <v/>
      </c>
      <c r="BO946" s="302"/>
      <c r="BP946" s="299" t="str">
        <f t="shared" si="436"/>
        <v/>
      </c>
      <c r="BQ946" s="302"/>
      <c r="BR946" s="299" t="str">
        <f t="shared" si="437"/>
        <v/>
      </c>
      <c r="BS946" s="302"/>
      <c r="BT946" s="298" t="str">
        <f t="shared" si="438"/>
        <v/>
      </c>
      <c r="BU946" s="298" t="str">
        <f t="shared" si="439"/>
        <v/>
      </c>
      <c r="BV946" s="298" t="str">
        <f t="shared" si="440"/>
        <v/>
      </c>
      <c r="BW946" s="300"/>
      <c r="BX946" s="298" t="str">
        <f t="shared" si="441"/>
        <v/>
      </c>
      <c r="BY946" s="298" t="str">
        <f t="shared" si="442"/>
        <v/>
      </c>
      <c r="BZ946" s="113"/>
      <c r="CA946" s="114"/>
      <c r="CL946" s="358" t="str">
        <f>IFERROR(VLOOKUP(C946,'Data Sheet'!$A$3:$B$16,2,FALSE),"")</f>
        <v/>
      </c>
    </row>
    <row r="947" spans="1:90" ht="25.5" customHeight="1">
      <c r="A947" s="100"/>
      <c r="B947" s="107" t="str">
        <f t="shared" si="445"/>
        <v>--</v>
      </c>
      <c r="C947" s="304"/>
      <c r="D947" s="305" t="str">
        <f>IFERROR(IF(VLOOKUP(C947,'Data Sheet'!$A$3:$D$16,4,FALSE)=0,"",VLOOKUP(C947,'Data Sheet'!$A$3:$D$16,4,FALSE)),"")</f>
        <v/>
      </c>
      <c r="E947" s="306"/>
      <c r="F947" s="307" t="str">
        <f>IFERROR(IF(VLOOKUP(E947,'Data Sheet'!$C$19:$D$80,2,FALSE)=0,"",VLOOKUP(E947,'Data Sheet'!$C$19:$D$80,2,FALSE)),"")</f>
        <v/>
      </c>
      <c r="G947" s="308" t="str">
        <f t="shared" si="443"/>
        <v>-</v>
      </c>
      <c r="H947" s="108"/>
      <c r="I947" s="304"/>
      <c r="J947" s="109" t="e">
        <f t="shared" si="444"/>
        <v>#VALUE!</v>
      </c>
      <c r="K947" s="104" t="str">
        <f>IFERROR(INDEX('Data Sheet'!$C$104:$C$181,MATCH(I947,'Data Sheet'!$F$104:$F$181,0)),"")</f>
        <v/>
      </c>
      <c r="L947" s="260" t="str">
        <f>IFERROR(INDEX('Data Sheet'!$G$104:$G$181,MATCH(I947,'Data Sheet'!$F$104:$F$181,0)),"")</f>
        <v/>
      </c>
      <c r="M947" s="220"/>
      <c r="N947" s="303"/>
      <c r="O947" s="303"/>
      <c r="P947" s="110" t="str">
        <f>IFERROR(INDEX(Setup!$D$44:$D$70,MATCH(M947,Setup!$K$44:$K$70,0))&amp;"","")</f>
        <v/>
      </c>
      <c r="Q947" s="110" t="str">
        <f>IFERROR(INDEX(Setup!$E$44:$E$70,MATCH(M947,Setup!$K$44:$K$70,0))&amp;"","")</f>
        <v/>
      </c>
      <c r="R947" s="110" t="str">
        <f>IFERROR(INDEX(Setup!$L$44:$L$70,MATCH(M947,Setup!$K$44:$K$70,0))&amp;"","")</f>
        <v/>
      </c>
      <c r="S947" s="110" t="str">
        <f>Setup!$C$30</f>
        <v>USD</v>
      </c>
      <c r="T947" s="111" t="str">
        <f>IFERROR(INDEX('Data Sheet'!$B$104:$B$181,MATCH(I947,'Data Sheet'!$F$104:$F$181,0)),"")</f>
        <v/>
      </c>
      <c r="U947" s="112" t="str">
        <f>IFERROR(INDEX('Data Sheet'!$D$104:$D$181,MATCH(I947,'Data Sheet'!$F$104:$F$181,0)),"")</f>
        <v/>
      </c>
      <c r="V947" s="102"/>
      <c r="W947" s="221" t="e">
        <f>IF(V947=Setup!$C$30,"Grant",IF(V947=Setup!$C$31,"Local",IF(V947=Setup!$C$32,"Other",IF(ISBLANK(V947),"","Other"))))</f>
        <v>#N/A</v>
      </c>
      <c r="X947" s="295"/>
      <c r="Y947" s="296" t="str">
        <f>IF(X947&lt;&gt;"",X947/VLOOKUP($V947,Setup!$C$30:$D$41,2,0),"")</f>
        <v/>
      </c>
      <c r="Z947" s="297"/>
      <c r="AA947" s="298" t="str">
        <f t="shared" si="417"/>
        <v/>
      </c>
      <c r="AB947" s="297"/>
      <c r="AC947" s="299" t="str">
        <f t="shared" si="418"/>
        <v/>
      </c>
      <c r="AD947" s="297"/>
      <c r="AE947" s="299" t="str">
        <f t="shared" si="419"/>
        <v/>
      </c>
      <c r="AF947" s="297"/>
      <c r="AG947" s="298" t="str">
        <f t="shared" si="420"/>
        <v/>
      </c>
      <c r="AH947" s="298" t="str">
        <f t="shared" si="421"/>
        <v/>
      </c>
      <c r="AI947" s="298" t="str">
        <f t="shared" si="422"/>
        <v/>
      </c>
      <c r="AJ947" s="300"/>
      <c r="AK947" s="295"/>
      <c r="AL947" s="296" t="str">
        <f>IF(AK947&lt;&gt;"",AK947/VLOOKUP($V947,Setup!$C$30:$D$41,2,0),"")</f>
        <v/>
      </c>
      <c r="AM947" s="301"/>
      <c r="AN947" s="299" t="str">
        <f t="shared" si="423"/>
        <v/>
      </c>
      <c r="AO947" s="301"/>
      <c r="AP947" s="299" t="str">
        <f t="shared" si="424"/>
        <v/>
      </c>
      <c r="AQ947" s="301"/>
      <c r="AR947" s="299" t="str">
        <f t="shared" si="425"/>
        <v/>
      </c>
      <c r="AS947" s="301"/>
      <c r="AT947" s="298" t="str">
        <f t="shared" si="426"/>
        <v/>
      </c>
      <c r="AU947" s="298" t="str">
        <f t="shared" si="427"/>
        <v/>
      </c>
      <c r="AV947" s="298" t="str">
        <f t="shared" si="428"/>
        <v/>
      </c>
      <c r="AW947" s="300"/>
      <c r="AX947" s="295"/>
      <c r="AY947" s="296" t="str">
        <f>IF(AX947&lt;&gt;"",AX947/VLOOKUP($V947,Setup!$C$30:$D$41,2,0),"")</f>
        <v/>
      </c>
      <c r="AZ947" s="302"/>
      <c r="BA947" s="299" t="str">
        <f t="shared" si="429"/>
        <v/>
      </c>
      <c r="BB947" s="302"/>
      <c r="BC947" s="299" t="str">
        <f t="shared" si="430"/>
        <v/>
      </c>
      <c r="BD947" s="302"/>
      <c r="BE947" s="299" t="str">
        <f t="shared" si="431"/>
        <v/>
      </c>
      <c r="BF947" s="302"/>
      <c r="BG947" s="298" t="str">
        <f t="shared" si="432"/>
        <v/>
      </c>
      <c r="BH947" s="298" t="str">
        <f t="shared" si="433"/>
        <v/>
      </c>
      <c r="BI947" s="298" t="str">
        <f t="shared" si="434"/>
        <v/>
      </c>
      <c r="BJ947" s="300"/>
      <c r="BK947" s="295"/>
      <c r="BL947" s="296" t="str">
        <f>IF(BK947&lt;&gt;"",BK947/VLOOKUP($V947,Setup!$C$30:$D$41,2,0),"")</f>
        <v/>
      </c>
      <c r="BM947" s="302"/>
      <c r="BN947" s="299" t="str">
        <f t="shared" si="435"/>
        <v/>
      </c>
      <c r="BO947" s="302"/>
      <c r="BP947" s="299" t="str">
        <f t="shared" si="436"/>
        <v/>
      </c>
      <c r="BQ947" s="302"/>
      <c r="BR947" s="299" t="str">
        <f t="shared" si="437"/>
        <v/>
      </c>
      <c r="BS947" s="302"/>
      <c r="BT947" s="298" t="str">
        <f t="shared" si="438"/>
        <v/>
      </c>
      <c r="BU947" s="298" t="str">
        <f t="shared" si="439"/>
        <v/>
      </c>
      <c r="BV947" s="298" t="str">
        <f t="shared" si="440"/>
        <v/>
      </c>
      <c r="BW947" s="300"/>
      <c r="BX947" s="298" t="str">
        <f t="shared" si="441"/>
        <v/>
      </c>
      <c r="BY947" s="298" t="str">
        <f t="shared" si="442"/>
        <v/>
      </c>
      <c r="BZ947" s="113"/>
      <c r="CA947" s="114"/>
      <c r="CL947" s="358" t="str">
        <f>IFERROR(VLOOKUP(C947,'Data Sheet'!$A$3:$B$16,2,FALSE),"")</f>
        <v/>
      </c>
    </row>
    <row r="948" spans="1:90" ht="25.5" customHeight="1">
      <c r="A948" s="100"/>
      <c r="B948" s="107" t="str">
        <f t="shared" si="445"/>
        <v>--</v>
      </c>
      <c r="C948" s="304"/>
      <c r="D948" s="305" t="str">
        <f>IFERROR(IF(VLOOKUP(C948,'Data Sheet'!$A$3:$D$16,4,FALSE)=0,"",VLOOKUP(C948,'Data Sheet'!$A$3:$D$16,4,FALSE)),"")</f>
        <v/>
      </c>
      <c r="E948" s="306"/>
      <c r="F948" s="307" t="str">
        <f>IFERROR(IF(VLOOKUP(E948,'Data Sheet'!$C$19:$D$80,2,FALSE)=0,"",VLOOKUP(E948,'Data Sheet'!$C$19:$D$80,2,FALSE)),"")</f>
        <v/>
      </c>
      <c r="G948" s="308" t="str">
        <f t="shared" si="443"/>
        <v>-</v>
      </c>
      <c r="H948" s="108"/>
      <c r="I948" s="304"/>
      <c r="J948" s="109" t="e">
        <f t="shared" si="444"/>
        <v>#VALUE!</v>
      </c>
      <c r="K948" s="104" t="str">
        <f>IFERROR(INDEX('Data Sheet'!$C$104:$C$181,MATCH(I948,'Data Sheet'!$F$104:$F$181,0)),"")</f>
        <v/>
      </c>
      <c r="L948" s="260" t="str">
        <f>IFERROR(INDEX('Data Sheet'!$G$104:$G$181,MATCH(I948,'Data Sheet'!$F$104:$F$181,0)),"")</f>
        <v/>
      </c>
      <c r="M948" s="220"/>
      <c r="N948" s="303"/>
      <c r="O948" s="303"/>
      <c r="P948" s="110" t="str">
        <f>IFERROR(INDEX(Setup!$D$44:$D$70,MATCH(M948,Setup!$K$44:$K$70,0))&amp;"","")</f>
        <v/>
      </c>
      <c r="Q948" s="110" t="str">
        <f>IFERROR(INDEX(Setup!$E$44:$E$70,MATCH(M948,Setup!$K$44:$K$70,0))&amp;"","")</f>
        <v/>
      </c>
      <c r="R948" s="110" t="str">
        <f>IFERROR(INDEX(Setup!$L$44:$L$70,MATCH(M948,Setup!$K$44:$K$70,0))&amp;"","")</f>
        <v/>
      </c>
      <c r="S948" s="110" t="str">
        <f>Setup!$C$30</f>
        <v>USD</v>
      </c>
      <c r="T948" s="111" t="str">
        <f>IFERROR(INDEX('Data Sheet'!$B$104:$B$181,MATCH(I948,'Data Sheet'!$F$104:$F$181,0)),"")</f>
        <v/>
      </c>
      <c r="U948" s="112" t="str">
        <f>IFERROR(INDEX('Data Sheet'!$D$104:$D$181,MATCH(I948,'Data Sheet'!$F$104:$F$181,0)),"")</f>
        <v/>
      </c>
      <c r="V948" s="102"/>
      <c r="W948" s="221" t="e">
        <f>IF(V948=Setup!$C$30,"Grant",IF(V948=Setup!$C$31,"Local",IF(V948=Setup!$C$32,"Other",IF(ISBLANK(V948),"","Other"))))</f>
        <v>#N/A</v>
      </c>
      <c r="X948" s="295"/>
      <c r="Y948" s="296" t="str">
        <f>IF(X948&lt;&gt;"",X948/VLOOKUP($V948,Setup!$C$30:$D$41,2,0),"")</f>
        <v/>
      </c>
      <c r="Z948" s="297"/>
      <c r="AA948" s="298" t="str">
        <f t="shared" si="417"/>
        <v/>
      </c>
      <c r="AB948" s="297"/>
      <c r="AC948" s="299" t="str">
        <f t="shared" si="418"/>
        <v/>
      </c>
      <c r="AD948" s="297"/>
      <c r="AE948" s="299" t="str">
        <f t="shared" si="419"/>
        <v/>
      </c>
      <c r="AF948" s="297"/>
      <c r="AG948" s="298" t="str">
        <f t="shared" si="420"/>
        <v/>
      </c>
      <c r="AH948" s="298" t="str">
        <f t="shared" si="421"/>
        <v/>
      </c>
      <c r="AI948" s="298" t="str">
        <f t="shared" si="422"/>
        <v/>
      </c>
      <c r="AJ948" s="300"/>
      <c r="AK948" s="295"/>
      <c r="AL948" s="296" t="str">
        <f>IF(AK948&lt;&gt;"",AK948/VLOOKUP($V948,Setup!$C$30:$D$41,2,0),"")</f>
        <v/>
      </c>
      <c r="AM948" s="301"/>
      <c r="AN948" s="299" t="str">
        <f t="shared" si="423"/>
        <v/>
      </c>
      <c r="AO948" s="301"/>
      <c r="AP948" s="299" t="str">
        <f t="shared" si="424"/>
        <v/>
      </c>
      <c r="AQ948" s="301"/>
      <c r="AR948" s="299" t="str">
        <f t="shared" si="425"/>
        <v/>
      </c>
      <c r="AS948" s="301"/>
      <c r="AT948" s="298" t="str">
        <f t="shared" si="426"/>
        <v/>
      </c>
      <c r="AU948" s="298" t="str">
        <f t="shared" si="427"/>
        <v/>
      </c>
      <c r="AV948" s="298" t="str">
        <f t="shared" si="428"/>
        <v/>
      </c>
      <c r="AW948" s="300"/>
      <c r="AX948" s="295"/>
      <c r="AY948" s="296" t="str">
        <f>IF(AX948&lt;&gt;"",AX948/VLOOKUP($V948,Setup!$C$30:$D$41,2,0),"")</f>
        <v/>
      </c>
      <c r="AZ948" s="302"/>
      <c r="BA948" s="299" t="str">
        <f t="shared" si="429"/>
        <v/>
      </c>
      <c r="BB948" s="302"/>
      <c r="BC948" s="299" t="str">
        <f t="shared" si="430"/>
        <v/>
      </c>
      <c r="BD948" s="302"/>
      <c r="BE948" s="299" t="str">
        <f t="shared" si="431"/>
        <v/>
      </c>
      <c r="BF948" s="302"/>
      <c r="BG948" s="298" t="str">
        <f t="shared" si="432"/>
        <v/>
      </c>
      <c r="BH948" s="298" t="str">
        <f t="shared" si="433"/>
        <v/>
      </c>
      <c r="BI948" s="298" t="str">
        <f t="shared" si="434"/>
        <v/>
      </c>
      <c r="BJ948" s="300"/>
      <c r="BK948" s="295"/>
      <c r="BL948" s="296" t="str">
        <f>IF(BK948&lt;&gt;"",BK948/VLOOKUP($V948,Setup!$C$30:$D$41,2,0),"")</f>
        <v/>
      </c>
      <c r="BM948" s="302"/>
      <c r="BN948" s="299" t="str">
        <f t="shared" si="435"/>
        <v/>
      </c>
      <c r="BO948" s="302"/>
      <c r="BP948" s="299" t="str">
        <f t="shared" si="436"/>
        <v/>
      </c>
      <c r="BQ948" s="302"/>
      <c r="BR948" s="299" t="str">
        <f t="shared" si="437"/>
        <v/>
      </c>
      <c r="BS948" s="302"/>
      <c r="BT948" s="298" t="str">
        <f t="shared" si="438"/>
        <v/>
      </c>
      <c r="BU948" s="298" t="str">
        <f t="shared" si="439"/>
        <v/>
      </c>
      <c r="BV948" s="298" t="str">
        <f t="shared" si="440"/>
        <v/>
      </c>
      <c r="BW948" s="300"/>
      <c r="BX948" s="298" t="str">
        <f t="shared" si="441"/>
        <v/>
      </c>
      <c r="BY948" s="298" t="str">
        <f t="shared" si="442"/>
        <v/>
      </c>
      <c r="BZ948" s="113"/>
      <c r="CA948" s="114"/>
      <c r="CL948" s="358" t="str">
        <f>IFERROR(VLOOKUP(C948,'Data Sheet'!$A$3:$B$16,2,FALSE),"")</f>
        <v/>
      </c>
    </row>
    <row r="949" spans="1:90" ht="25.5" customHeight="1">
      <c r="A949" s="100"/>
      <c r="B949" s="107" t="str">
        <f t="shared" si="445"/>
        <v>--</v>
      </c>
      <c r="C949" s="304"/>
      <c r="D949" s="305" t="str">
        <f>IFERROR(IF(VLOOKUP(C949,'Data Sheet'!$A$3:$D$16,4,FALSE)=0,"",VLOOKUP(C949,'Data Sheet'!$A$3:$D$16,4,FALSE)),"")</f>
        <v/>
      </c>
      <c r="E949" s="306"/>
      <c r="F949" s="307" t="str">
        <f>IFERROR(IF(VLOOKUP(E949,'Data Sheet'!$C$19:$D$80,2,FALSE)=0,"",VLOOKUP(E949,'Data Sheet'!$C$19:$D$80,2,FALSE)),"")</f>
        <v/>
      </c>
      <c r="G949" s="308" t="str">
        <f t="shared" si="443"/>
        <v>-</v>
      </c>
      <c r="H949" s="108"/>
      <c r="I949" s="304"/>
      <c r="J949" s="109" t="e">
        <f t="shared" si="444"/>
        <v>#VALUE!</v>
      </c>
      <c r="K949" s="104" t="str">
        <f>IFERROR(INDEX('Data Sheet'!$C$104:$C$181,MATCH(I949,'Data Sheet'!$F$104:$F$181,0)),"")</f>
        <v/>
      </c>
      <c r="L949" s="260" t="str">
        <f>IFERROR(INDEX('Data Sheet'!$G$104:$G$181,MATCH(I949,'Data Sheet'!$F$104:$F$181,0)),"")</f>
        <v/>
      </c>
      <c r="M949" s="220"/>
      <c r="N949" s="303"/>
      <c r="O949" s="303"/>
      <c r="P949" s="110" t="str">
        <f>IFERROR(INDEX(Setup!$D$44:$D$70,MATCH(M949,Setup!$K$44:$K$70,0))&amp;"","")</f>
        <v/>
      </c>
      <c r="Q949" s="110" t="str">
        <f>IFERROR(INDEX(Setup!$E$44:$E$70,MATCH(M949,Setup!$K$44:$K$70,0))&amp;"","")</f>
        <v/>
      </c>
      <c r="R949" s="110" t="str">
        <f>IFERROR(INDEX(Setup!$L$44:$L$70,MATCH(M949,Setup!$K$44:$K$70,0))&amp;"","")</f>
        <v/>
      </c>
      <c r="S949" s="110" t="str">
        <f>Setup!$C$30</f>
        <v>USD</v>
      </c>
      <c r="T949" s="111" t="str">
        <f>IFERROR(INDEX('Data Sheet'!$B$104:$B$181,MATCH(I949,'Data Sheet'!$F$104:$F$181,0)),"")</f>
        <v/>
      </c>
      <c r="U949" s="112" t="str">
        <f>IFERROR(INDEX('Data Sheet'!$D$104:$D$181,MATCH(I949,'Data Sheet'!$F$104:$F$181,0)),"")</f>
        <v/>
      </c>
      <c r="V949" s="102"/>
      <c r="W949" s="221" t="e">
        <f>IF(V949=Setup!$C$30,"Grant",IF(V949=Setup!$C$31,"Local",IF(V949=Setup!$C$32,"Other",IF(ISBLANK(V949),"","Other"))))</f>
        <v>#N/A</v>
      </c>
      <c r="X949" s="295"/>
      <c r="Y949" s="296" t="str">
        <f>IF(X949&lt;&gt;"",X949/VLOOKUP($V949,Setup!$C$30:$D$41,2,0),"")</f>
        <v/>
      </c>
      <c r="Z949" s="297"/>
      <c r="AA949" s="298" t="str">
        <f t="shared" si="417"/>
        <v/>
      </c>
      <c r="AB949" s="297"/>
      <c r="AC949" s="299" t="str">
        <f t="shared" si="418"/>
        <v/>
      </c>
      <c r="AD949" s="297"/>
      <c r="AE949" s="299" t="str">
        <f t="shared" si="419"/>
        <v/>
      </c>
      <c r="AF949" s="297"/>
      <c r="AG949" s="298" t="str">
        <f t="shared" si="420"/>
        <v/>
      </c>
      <c r="AH949" s="298" t="str">
        <f t="shared" si="421"/>
        <v/>
      </c>
      <c r="AI949" s="298" t="str">
        <f t="shared" si="422"/>
        <v/>
      </c>
      <c r="AJ949" s="300"/>
      <c r="AK949" s="295"/>
      <c r="AL949" s="296" t="str">
        <f>IF(AK949&lt;&gt;"",AK949/VLOOKUP($V949,Setup!$C$30:$D$41,2,0),"")</f>
        <v/>
      </c>
      <c r="AM949" s="301"/>
      <c r="AN949" s="299" t="str">
        <f t="shared" si="423"/>
        <v/>
      </c>
      <c r="AO949" s="301"/>
      <c r="AP949" s="299" t="str">
        <f t="shared" si="424"/>
        <v/>
      </c>
      <c r="AQ949" s="301"/>
      <c r="AR949" s="299" t="str">
        <f t="shared" si="425"/>
        <v/>
      </c>
      <c r="AS949" s="301"/>
      <c r="AT949" s="298" t="str">
        <f t="shared" si="426"/>
        <v/>
      </c>
      <c r="AU949" s="298" t="str">
        <f t="shared" si="427"/>
        <v/>
      </c>
      <c r="AV949" s="298" t="str">
        <f t="shared" si="428"/>
        <v/>
      </c>
      <c r="AW949" s="300"/>
      <c r="AX949" s="295"/>
      <c r="AY949" s="296" t="str">
        <f>IF(AX949&lt;&gt;"",AX949/VLOOKUP($V949,Setup!$C$30:$D$41,2,0),"")</f>
        <v/>
      </c>
      <c r="AZ949" s="302"/>
      <c r="BA949" s="299" t="str">
        <f t="shared" si="429"/>
        <v/>
      </c>
      <c r="BB949" s="302"/>
      <c r="BC949" s="299" t="str">
        <f t="shared" si="430"/>
        <v/>
      </c>
      <c r="BD949" s="302"/>
      <c r="BE949" s="299" t="str">
        <f t="shared" si="431"/>
        <v/>
      </c>
      <c r="BF949" s="302"/>
      <c r="BG949" s="298" t="str">
        <f t="shared" si="432"/>
        <v/>
      </c>
      <c r="BH949" s="298" t="str">
        <f t="shared" si="433"/>
        <v/>
      </c>
      <c r="BI949" s="298" t="str">
        <f t="shared" si="434"/>
        <v/>
      </c>
      <c r="BJ949" s="300"/>
      <c r="BK949" s="295"/>
      <c r="BL949" s="296" t="str">
        <f>IF(BK949&lt;&gt;"",BK949/VLOOKUP($V949,Setup!$C$30:$D$41,2,0),"")</f>
        <v/>
      </c>
      <c r="BM949" s="302"/>
      <c r="BN949" s="299" t="str">
        <f t="shared" si="435"/>
        <v/>
      </c>
      <c r="BO949" s="302"/>
      <c r="BP949" s="299" t="str">
        <f t="shared" si="436"/>
        <v/>
      </c>
      <c r="BQ949" s="302"/>
      <c r="BR949" s="299" t="str">
        <f t="shared" si="437"/>
        <v/>
      </c>
      <c r="BS949" s="302"/>
      <c r="BT949" s="298" t="str">
        <f t="shared" si="438"/>
        <v/>
      </c>
      <c r="BU949" s="298" t="str">
        <f t="shared" si="439"/>
        <v/>
      </c>
      <c r="BV949" s="298" t="str">
        <f t="shared" si="440"/>
        <v/>
      </c>
      <c r="BW949" s="300"/>
      <c r="BX949" s="298" t="str">
        <f t="shared" si="441"/>
        <v/>
      </c>
      <c r="BY949" s="298" t="str">
        <f t="shared" si="442"/>
        <v/>
      </c>
      <c r="BZ949" s="113"/>
      <c r="CA949" s="114"/>
      <c r="CL949" s="358" t="str">
        <f>IFERROR(VLOOKUP(C949,'Data Sheet'!$A$3:$B$16,2,FALSE),"")</f>
        <v/>
      </c>
    </row>
    <row r="950" spans="1:90" ht="25.5" customHeight="1">
      <c r="A950" s="100"/>
      <c r="B950" s="107" t="str">
        <f t="shared" si="445"/>
        <v>--</v>
      </c>
      <c r="C950" s="304"/>
      <c r="D950" s="305" t="str">
        <f>IFERROR(IF(VLOOKUP(C950,'Data Sheet'!$A$3:$D$16,4,FALSE)=0,"",VLOOKUP(C950,'Data Sheet'!$A$3:$D$16,4,FALSE)),"")</f>
        <v/>
      </c>
      <c r="E950" s="306"/>
      <c r="F950" s="307" t="str">
        <f>IFERROR(IF(VLOOKUP(E950,'Data Sheet'!$C$19:$D$80,2,FALSE)=0,"",VLOOKUP(E950,'Data Sheet'!$C$19:$D$80,2,FALSE)),"")</f>
        <v/>
      </c>
      <c r="G950" s="308" t="str">
        <f t="shared" si="443"/>
        <v>-</v>
      </c>
      <c r="H950" s="108"/>
      <c r="I950" s="304"/>
      <c r="J950" s="109" t="e">
        <f t="shared" si="444"/>
        <v>#VALUE!</v>
      </c>
      <c r="K950" s="104" t="str">
        <f>IFERROR(INDEX('Data Sheet'!$C$104:$C$181,MATCH(I950,'Data Sheet'!$F$104:$F$181,0)),"")</f>
        <v/>
      </c>
      <c r="L950" s="260" t="str">
        <f>IFERROR(INDEX('Data Sheet'!$G$104:$G$181,MATCH(I950,'Data Sheet'!$F$104:$F$181,0)),"")</f>
        <v/>
      </c>
      <c r="M950" s="220"/>
      <c r="N950" s="303"/>
      <c r="O950" s="303"/>
      <c r="P950" s="110" t="str">
        <f>IFERROR(INDEX(Setup!$D$44:$D$70,MATCH(M950,Setup!$K$44:$K$70,0))&amp;"","")</f>
        <v/>
      </c>
      <c r="Q950" s="110" t="str">
        <f>IFERROR(INDEX(Setup!$E$44:$E$70,MATCH(M950,Setup!$K$44:$K$70,0))&amp;"","")</f>
        <v/>
      </c>
      <c r="R950" s="110" t="str">
        <f>IFERROR(INDEX(Setup!$L$44:$L$70,MATCH(M950,Setup!$K$44:$K$70,0))&amp;"","")</f>
        <v/>
      </c>
      <c r="S950" s="110" t="str">
        <f>Setup!$C$30</f>
        <v>USD</v>
      </c>
      <c r="T950" s="111" t="str">
        <f>IFERROR(INDEX('Data Sheet'!$B$104:$B$181,MATCH(I950,'Data Sheet'!$F$104:$F$181,0)),"")</f>
        <v/>
      </c>
      <c r="U950" s="112" t="str">
        <f>IFERROR(INDEX('Data Sheet'!$D$104:$D$181,MATCH(I950,'Data Sheet'!$F$104:$F$181,0)),"")</f>
        <v/>
      </c>
      <c r="V950" s="102"/>
      <c r="W950" s="221" t="e">
        <f>IF(V950=Setup!$C$30,"Grant",IF(V950=Setup!$C$31,"Local",IF(V950=Setup!$C$32,"Other",IF(ISBLANK(V950),"","Other"))))</f>
        <v>#N/A</v>
      </c>
      <c r="X950" s="295"/>
      <c r="Y950" s="296" t="str">
        <f>IF(X950&lt;&gt;"",X950/VLOOKUP($V950,Setup!$C$30:$D$41,2,0),"")</f>
        <v/>
      </c>
      <c r="Z950" s="297"/>
      <c r="AA950" s="298" t="str">
        <f t="shared" si="417"/>
        <v/>
      </c>
      <c r="AB950" s="297"/>
      <c r="AC950" s="299" t="str">
        <f t="shared" si="418"/>
        <v/>
      </c>
      <c r="AD950" s="297"/>
      <c r="AE950" s="299" t="str">
        <f t="shared" si="419"/>
        <v/>
      </c>
      <c r="AF950" s="297"/>
      <c r="AG950" s="298" t="str">
        <f t="shared" si="420"/>
        <v/>
      </c>
      <c r="AH950" s="298" t="str">
        <f t="shared" si="421"/>
        <v/>
      </c>
      <c r="AI950" s="298" t="str">
        <f t="shared" si="422"/>
        <v/>
      </c>
      <c r="AJ950" s="300"/>
      <c r="AK950" s="295"/>
      <c r="AL950" s="296" t="str">
        <f>IF(AK950&lt;&gt;"",AK950/VLOOKUP($V950,Setup!$C$30:$D$41,2,0),"")</f>
        <v/>
      </c>
      <c r="AM950" s="301"/>
      <c r="AN950" s="299" t="str">
        <f t="shared" si="423"/>
        <v/>
      </c>
      <c r="AO950" s="301"/>
      <c r="AP950" s="299" t="str">
        <f t="shared" si="424"/>
        <v/>
      </c>
      <c r="AQ950" s="301"/>
      <c r="AR950" s="299" t="str">
        <f t="shared" si="425"/>
        <v/>
      </c>
      <c r="AS950" s="301"/>
      <c r="AT950" s="298" t="str">
        <f t="shared" si="426"/>
        <v/>
      </c>
      <c r="AU950" s="298" t="str">
        <f t="shared" si="427"/>
        <v/>
      </c>
      <c r="AV950" s="298" t="str">
        <f t="shared" si="428"/>
        <v/>
      </c>
      <c r="AW950" s="300"/>
      <c r="AX950" s="295"/>
      <c r="AY950" s="296" t="str">
        <f>IF(AX950&lt;&gt;"",AX950/VLOOKUP($V950,Setup!$C$30:$D$41,2,0),"")</f>
        <v/>
      </c>
      <c r="AZ950" s="302"/>
      <c r="BA950" s="299" t="str">
        <f t="shared" si="429"/>
        <v/>
      </c>
      <c r="BB950" s="302"/>
      <c r="BC950" s="299" t="str">
        <f t="shared" si="430"/>
        <v/>
      </c>
      <c r="BD950" s="302"/>
      <c r="BE950" s="299" t="str">
        <f t="shared" si="431"/>
        <v/>
      </c>
      <c r="BF950" s="302"/>
      <c r="BG950" s="298" t="str">
        <f t="shared" si="432"/>
        <v/>
      </c>
      <c r="BH950" s="298" t="str">
        <f t="shared" si="433"/>
        <v/>
      </c>
      <c r="BI950" s="298" t="str">
        <f t="shared" si="434"/>
        <v/>
      </c>
      <c r="BJ950" s="300"/>
      <c r="BK950" s="295"/>
      <c r="BL950" s="296" t="str">
        <f>IF(BK950&lt;&gt;"",BK950/VLOOKUP($V950,Setup!$C$30:$D$41,2,0),"")</f>
        <v/>
      </c>
      <c r="BM950" s="302"/>
      <c r="BN950" s="299" t="str">
        <f t="shared" si="435"/>
        <v/>
      </c>
      <c r="BO950" s="302"/>
      <c r="BP950" s="299" t="str">
        <f t="shared" si="436"/>
        <v/>
      </c>
      <c r="BQ950" s="302"/>
      <c r="BR950" s="299" t="str">
        <f t="shared" si="437"/>
        <v/>
      </c>
      <c r="BS950" s="302"/>
      <c r="BT950" s="298" t="str">
        <f t="shared" si="438"/>
        <v/>
      </c>
      <c r="BU950" s="298" t="str">
        <f t="shared" si="439"/>
        <v/>
      </c>
      <c r="BV950" s="298" t="str">
        <f t="shared" si="440"/>
        <v/>
      </c>
      <c r="BW950" s="300"/>
      <c r="BX950" s="298" t="str">
        <f t="shared" si="441"/>
        <v/>
      </c>
      <c r="BY950" s="298" t="str">
        <f t="shared" si="442"/>
        <v/>
      </c>
      <c r="BZ950" s="113"/>
      <c r="CA950" s="114"/>
      <c r="CL950" s="358" t="str">
        <f>IFERROR(VLOOKUP(C950,'Data Sheet'!$A$3:$B$16,2,FALSE),"")</f>
        <v/>
      </c>
    </row>
    <row r="951" spans="1:90" ht="25.5" customHeight="1">
      <c r="A951" s="100"/>
      <c r="B951" s="107" t="str">
        <f t="shared" si="445"/>
        <v>--</v>
      </c>
      <c r="C951" s="304"/>
      <c r="D951" s="305" t="str">
        <f>IFERROR(IF(VLOOKUP(C951,'Data Sheet'!$A$3:$D$16,4,FALSE)=0,"",VLOOKUP(C951,'Data Sheet'!$A$3:$D$16,4,FALSE)),"")</f>
        <v/>
      </c>
      <c r="E951" s="306"/>
      <c r="F951" s="307" t="str">
        <f>IFERROR(IF(VLOOKUP(E951,'Data Sheet'!$C$19:$D$80,2,FALSE)=0,"",VLOOKUP(E951,'Data Sheet'!$C$19:$D$80,2,FALSE)),"")</f>
        <v/>
      </c>
      <c r="G951" s="308" t="str">
        <f t="shared" si="443"/>
        <v>-</v>
      </c>
      <c r="H951" s="108"/>
      <c r="I951" s="304"/>
      <c r="J951" s="109" t="e">
        <f t="shared" si="444"/>
        <v>#VALUE!</v>
      </c>
      <c r="K951" s="104" t="str">
        <f>IFERROR(INDEX('Data Sheet'!$C$104:$C$181,MATCH(I951,'Data Sheet'!$F$104:$F$181,0)),"")</f>
        <v/>
      </c>
      <c r="L951" s="260" t="str">
        <f>IFERROR(INDEX('Data Sheet'!$G$104:$G$181,MATCH(I951,'Data Sheet'!$F$104:$F$181,0)),"")</f>
        <v/>
      </c>
      <c r="M951" s="220"/>
      <c r="N951" s="303"/>
      <c r="O951" s="303"/>
      <c r="P951" s="110" t="str">
        <f>IFERROR(INDEX(Setup!$D$44:$D$70,MATCH(M951,Setup!$K$44:$K$70,0))&amp;"","")</f>
        <v/>
      </c>
      <c r="Q951" s="110" t="str">
        <f>IFERROR(INDEX(Setup!$E$44:$E$70,MATCH(M951,Setup!$K$44:$K$70,0))&amp;"","")</f>
        <v/>
      </c>
      <c r="R951" s="110" t="str">
        <f>IFERROR(INDEX(Setup!$L$44:$L$70,MATCH(M951,Setup!$K$44:$K$70,0))&amp;"","")</f>
        <v/>
      </c>
      <c r="S951" s="110" t="str">
        <f>Setup!$C$30</f>
        <v>USD</v>
      </c>
      <c r="T951" s="111" t="str">
        <f>IFERROR(INDEX('Data Sheet'!$B$104:$B$181,MATCH(I951,'Data Sheet'!$F$104:$F$181,0)),"")</f>
        <v/>
      </c>
      <c r="U951" s="112" t="str">
        <f>IFERROR(INDEX('Data Sheet'!$D$104:$D$181,MATCH(I951,'Data Sheet'!$F$104:$F$181,0)),"")</f>
        <v/>
      </c>
      <c r="V951" s="102"/>
      <c r="W951" s="221" t="e">
        <f>IF(V951=Setup!$C$30,"Grant",IF(V951=Setup!$C$31,"Local",IF(V951=Setup!$C$32,"Other",IF(ISBLANK(V951),"","Other"))))</f>
        <v>#N/A</v>
      </c>
      <c r="X951" s="295"/>
      <c r="Y951" s="296" t="str">
        <f>IF(X951&lt;&gt;"",X951/VLOOKUP($V951,Setup!$C$30:$D$41,2,0),"")</f>
        <v/>
      </c>
      <c r="Z951" s="297"/>
      <c r="AA951" s="298" t="str">
        <f t="shared" si="417"/>
        <v/>
      </c>
      <c r="AB951" s="297"/>
      <c r="AC951" s="299" t="str">
        <f t="shared" si="418"/>
        <v/>
      </c>
      <c r="AD951" s="297"/>
      <c r="AE951" s="299" t="str">
        <f t="shared" si="419"/>
        <v/>
      </c>
      <c r="AF951" s="297"/>
      <c r="AG951" s="298" t="str">
        <f t="shared" si="420"/>
        <v/>
      </c>
      <c r="AH951" s="298" t="str">
        <f t="shared" si="421"/>
        <v/>
      </c>
      <c r="AI951" s="298" t="str">
        <f t="shared" si="422"/>
        <v/>
      </c>
      <c r="AJ951" s="300"/>
      <c r="AK951" s="295"/>
      <c r="AL951" s="296" t="str">
        <f>IF(AK951&lt;&gt;"",AK951/VLOOKUP($V951,Setup!$C$30:$D$41,2,0),"")</f>
        <v/>
      </c>
      <c r="AM951" s="301"/>
      <c r="AN951" s="299" t="str">
        <f t="shared" si="423"/>
        <v/>
      </c>
      <c r="AO951" s="301"/>
      <c r="AP951" s="299" t="str">
        <f t="shared" si="424"/>
        <v/>
      </c>
      <c r="AQ951" s="301"/>
      <c r="AR951" s="299" t="str">
        <f t="shared" si="425"/>
        <v/>
      </c>
      <c r="AS951" s="301"/>
      <c r="AT951" s="298" t="str">
        <f t="shared" si="426"/>
        <v/>
      </c>
      <c r="AU951" s="298" t="str">
        <f t="shared" si="427"/>
        <v/>
      </c>
      <c r="AV951" s="298" t="str">
        <f t="shared" si="428"/>
        <v/>
      </c>
      <c r="AW951" s="300"/>
      <c r="AX951" s="295"/>
      <c r="AY951" s="296" t="str">
        <f>IF(AX951&lt;&gt;"",AX951/VLOOKUP($V951,Setup!$C$30:$D$41,2,0),"")</f>
        <v/>
      </c>
      <c r="AZ951" s="302"/>
      <c r="BA951" s="299" t="str">
        <f t="shared" si="429"/>
        <v/>
      </c>
      <c r="BB951" s="302"/>
      <c r="BC951" s="299" t="str">
        <f t="shared" si="430"/>
        <v/>
      </c>
      <c r="BD951" s="302"/>
      <c r="BE951" s="299" t="str">
        <f t="shared" si="431"/>
        <v/>
      </c>
      <c r="BF951" s="302"/>
      <c r="BG951" s="298" t="str">
        <f t="shared" si="432"/>
        <v/>
      </c>
      <c r="BH951" s="298" t="str">
        <f t="shared" si="433"/>
        <v/>
      </c>
      <c r="BI951" s="298" t="str">
        <f t="shared" si="434"/>
        <v/>
      </c>
      <c r="BJ951" s="300"/>
      <c r="BK951" s="295"/>
      <c r="BL951" s="296" t="str">
        <f>IF(BK951&lt;&gt;"",BK951/VLOOKUP($V951,Setup!$C$30:$D$41,2,0),"")</f>
        <v/>
      </c>
      <c r="BM951" s="302"/>
      <c r="BN951" s="299" t="str">
        <f t="shared" si="435"/>
        <v/>
      </c>
      <c r="BO951" s="302"/>
      <c r="BP951" s="299" t="str">
        <f t="shared" si="436"/>
        <v/>
      </c>
      <c r="BQ951" s="302"/>
      <c r="BR951" s="299" t="str">
        <f t="shared" si="437"/>
        <v/>
      </c>
      <c r="BS951" s="302"/>
      <c r="BT951" s="298" t="str">
        <f t="shared" si="438"/>
        <v/>
      </c>
      <c r="BU951" s="298" t="str">
        <f t="shared" si="439"/>
        <v/>
      </c>
      <c r="BV951" s="298" t="str">
        <f t="shared" si="440"/>
        <v/>
      </c>
      <c r="BW951" s="300"/>
      <c r="BX951" s="298" t="str">
        <f t="shared" si="441"/>
        <v/>
      </c>
      <c r="BY951" s="298" t="str">
        <f t="shared" si="442"/>
        <v/>
      </c>
      <c r="BZ951" s="113"/>
      <c r="CA951" s="114"/>
      <c r="CL951" s="358" t="str">
        <f>IFERROR(VLOOKUP(C951,'Data Sheet'!$A$3:$B$16,2,FALSE),"")</f>
        <v/>
      </c>
    </row>
    <row r="952" spans="1:90" ht="25.5" customHeight="1">
      <c r="A952" s="100"/>
      <c r="B952" s="107" t="str">
        <f t="shared" si="445"/>
        <v>--</v>
      </c>
      <c r="C952" s="304"/>
      <c r="D952" s="305" t="str">
        <f>IFERROR(IF(VLOOKUP(C952,'Data Sheet'!$A$3:$D$16,4,FALSE)=0,"",VLOOKUP(C952,'Data Sheet'!$A$3:$D$16,4,FALSE)),"")</f>
        <v/>
      </c>
      <c r="E952" s="306"/>
      <c r="F952" s="307" t="str">
        <f>IFERROR(IF(VLOOKUP(E952,'Data Sheet'!$C$19:$D$80,2,FALSE)=0,"",VLOOKUP(E952,'Data Sheet'!$C$19:$D$80,2,FALSE)),"")</f>
        <v/>
      </c>
      <c r="G952" s="308" t="str">
        <f t="shared" si="443"/>
        <v>-</v>
      </c>
      <c r="H952" s="108"/>
      <c r="I952" s="304"/>
      <c r="J952" s="109" t="e">
        <f t="shared" si="444"/>
        <v>#VALUE!</v>
      </c>
      <c r="K952" s="104" t="str">
        <f>IFERROR(INDEX('Data Sheet'!$C$104:$C$181,MATCH(I952,'Data Sheet'!$F$104:$F$181,0)),"")</f>
        <v/>
      </c>
      <c r="L952" s="260" t="str">
        <f>IFERROR(INDEX('Data Sheet'!$G$104:$G$181,MATCH(I952,'Data Sheet'!$F$104:$F$181,0)),"")</f>
        <v/>
      </c>
      <c r="M952" s="220"/>
      <c r="N952" s="303"/>
      <c r="O952" s="303"/>
      <c r="P952" s="110" t="str">
        <f>IFERROR(INDEX(Setup!$D$44:$D$70,MATCH(M952,Setup!$K$44:$K$70,0))&amp;"","")</f>
        <v/>
      </c>
      <c r="Q952" s="110" t="str">
        <f>IFERROR(INDEX(Setup!$E$44:$E$70,MATCH(M952,Setup!$K$44:$K$70,0))&amp;"","")</f>
        <v/>
      </c>
      <c r="R952" s="110" t="str">
        <f>IFERROR(INDEX(Setup!$L$44:$L$70,MATCH(M952,Setup!$K$44:$K$70,0))&amp;"","")</f>
        <v/>
      </c>
      <c r="S952" s="110" t="str">
        <f>Setup!$C$30</f>
        <v>USD</v>
      </c>
      <c r="T952" s="111" t="str">
        <f>IFERROR(INDEX('Data Sheet'!$B$104:$B$181,MATCH(I952,'Data Sheet'!$F$104:$F$181,0)),"")</f>
        <v/>
      </c>
      <c r="U952" s="112" t="str">
        <f>IFERROR(INDEX('Data Sheet'!$D$104:$D$181,MATCH(I952,'Data Sheet'!$F$104:$F$181,0)),"")</f>
        <v/>
      </c>
      <c r="V952" s="102"/>
      <c r="W952" s="221" t="e">
        <f>IF(V952=Setup!$C$30,"Grant",IF(V952=Setup!$C$31,"Local",IF(V952=Setup!$C$32,"Other",IF(ISBLANK(V952),"","Other"))))</f>
        <v>#N/A</v>
      </c>
      <c r="X952" s="295"/>
      <c r="Y952" s="296" t="str">
        <f>IF(X952&lt;&gt;"",X952/VLOOKUP($V952,Setup!$C$30:$D$41,2,0),"")</f>
        <v/>
      </c>
      <c r="Z952" s="297"/>
      <c r="AA952" s="298" t="str">
        <f t="shared" si="417"/>
        <v/>
      </c>
      <c r="AB952" s="297"/>
      <c r="AC952" s="299" t="str">
        <f t="shared" si="418"/>
        <v/>
      </c>
      <c r="AD952" s="297"/>
      <c r="AE952" s="299" t="str">
        <f t="shared" si="419"/>
        <v/>
      </c>
      <c r="AF952" s="297"/>
      <c r="AG952" s="298" t="str">
        <f t="shared" si="420"/>
        <v/>
      </c>
      <c r="AH952" s="298" t="str">
        <f t="shared" si="421"/>
        <v/>
      </c>
      <c r="AI952" s="298" t="str">
        <f t="shared" si="422"/>
        <v/>
      </c>
      <c r="AJ952" s="300"/>
      <c r="AK952" s="295"/>
      <c r="AL952" s="296" t="str">
        <f>IF(AK952&lt;&gt;"",AK952/VLOOKUP($V952,Setup!$C$30:$D$41,2,0),"")</f>
        <v/>
      </c>
      <c r="AM952" s="301"/>
      <c r="AN952" s="299" t="str">
        <f t="shared" si="423"/>
        <v/>
      </c>
      <c r="AO952" s="301"/>
      <c r="AP952" s="299" t="str">
        <f t="shared" si="424"/>
        <v/>
      </c>
      <c r="AQ952" s="301"/>
      <c r="AR952" s="299" t="str">
        <f t="shared" si="425"/>
        <v/>
      </c>
      <c r="AS952" s="301"/>
      <c r="AT952" s="298" t="str">
        <f t="shared" si="426"/>
        <v/>
      </c>
      <c r="AU952" s="298" t="str">
        <f t="shared" si="427"/>
        <v/>
      </c>
      <c r="AV952" s="298" t="str">
        <f t="shared" si="428"/>
        <v/>
      </c>
      <c r="AW952" s="300"/>
      <c r="AX952" s="295"/>
      <c r="AY952" s="296" t="str">
        <f>IF(AX952&lt;&gt;"",AX952/VLOOKUP($V952,Setup!$C$30:$D$41,2,0),"")</f>
        <v/>
      </c>
      <c r="AZ952" s="302"/>
      <c r="BA952" s="299" t="str">
        <f t="shared" si="429"/>
        <v/>
      </c>
      <c r="BB952" s="302"/>
      <c r="BC952" s="299" t="str">
        <f t="shared" si="430"/>
        <v/>
      </c>
      <c r="BD952" s="302"/>
      <c r="BE952" s="299" t="str">
        <f t="shared" si="431"/>
        <v/>
      </c>
      <c r="BF952" s="302"/>
      <c r="BG952" s="298" t="str">
        <f t="shared" si="432"/>
        <v/>
      </c>
      <c r="BH952" s="298" t="str">
        <f t="shared" si="433"/>
        <v/>
      </c>
      <c r="BI952" s="298" t="str">
        <f t="shared" si="434"/>
        <v/>
      </c>
      <c r="BJ952" s="300"/>
      <c r="BK952" s="295"/>
      <c r="BL952" s="296" t="str">
        <f>IF(BK952&lt;&gt;"",BK952/VLOOKUP($V952,Setup!$C$30:$D$41,2,0),"")</f>
        <v/>
      </c>
      <c r="BM952" s="302"/>
      <c r="BN952" s="299" t="str">
        <f t="shared" si="435"/>
        <v/>
      </c>
      <c r="BO952" s="302"/>
      <c r="BP952" s="299" t="str">
        <f t="shared" si="436"/>
        <v/>
      </c>
      <c r="BQ952" s="302"/>
      <c r="BR952" s="299" t="str">
        <f t="shared" si="437"/>
        <v/>
      </c>
      <c r="BS952" s="302"/>
      <c r="BT952" s="298" t="str">
        <f t="shared" si="438"/>
        <v/>
      </c>
      <c r="BU952" s="298" t="str">
        <f t="shared" si="439"/>
        <v/>
      </c>
      <c r="BV952" s="298" t="str">
        <f t="shared" si="440"/>
        <v/>
      </c>
      <c r="BW952" s="300"/>
      <c r="BX952" s="298" t="str">
        <f t="shared" si="441"/>
        <v/>
      </c>
      <c r="BY952" s="298" t="str">
        <f t="shared" si="442"/>
        <v/>
      </c>
      <c r="BZ952" s="113"/>
      <c r="CA952" s="114"/>
      <c r="CL952" s="358" t="str">
        <f>IFERROR(VLOOKUP(C952,'Data Sheet'!$A$3:$B$16,2,FALSE),"")</f>
        <v/>
      </c>
    </row>
    <row r="953" spans="1:90" ht="25.5" customHeight="1">
      <c r="A953" s="100"/>
      <c r="B953" s="107" t="str">
        <f t="shared" si="445"/>
        <v>--</v>
      </c>
      <c r="C953" s="304"/>
      <c r="D953" s="305" t="str">
        <f>IFERROR(IF(VLOOKUP(C953,'Data Sheet'!$A$3:$D$16,4,FALSE)=0,"",VLOOKUP(C953,'Data Sheet'!$A$3:$D$16,4,FALSE)),"")</f>
        <v/>
      </c>
      <c r="E953" s="306"/>
      <c r="F953" s="307" t="str">
        <f>IFERROR(IF(VLOOKUP(E953,'Data Sheet'!$C$19:$D$80,2,FALSE)=0,"",VLOOKUP(E953,'Data Sheet'!$C$19:$D$80,2,FALSE)),"")</f>
        <v/>
      </c>
      <c r="G953" s="308" t="str">
        <f t="shared" si="443"/>
        <v>-</v>
      </c>
      <c r="H953" s="108"/>
      <c r="I953" s="304"/>
      <c r="J953" s="109" t="e">
        <f t="shared" si="444"/>
        <v>#VALUE!</v>
      </c>
      <c r="K953" s="104" t="str">
        <f>IFERROR(INDEX('Data Sheet'!$C$104:$C$181,MATCH(I953,'Data Sheet'!$F$104:$F$181,0)),"")</f>
        <v/>
      </c>
      <c r="L953" s="260" t="str">
        <f>IFERROR(INDEX('Data Sheet'!$G$104:$G$181,MATCH(I953,'Data Sheet'!$F$104:$F$181,0)),"")</f>
        <v/>
      </c>
      <c r="M953" s="220"/>
      <c r="N953" s="303"/>
      <c r="O953" s="303"/>
      <c r="P953" s="110" t="str">
        <f>IFERROR(INDEX(Setup!$D$44:$D$70,MATCH(M953,Setup!$K$44:$K$70,0))&amp;"","")</f>
        <v/>
      </c>
      <c r="Q953" s="110" t="str">
        <f>IFERROR(INDEX(Setup!$E$44:$E$70,MATCH(M953,Setup!$K$44:$K$70,0))&amp;"","")</f>
        <v/>
      </c>
      <c r="R953" s="110" t="str">
        <f>IFERROR(INDEX(Setup!$L$44:$L$70,MATCH(M953,Setup!$K$44:$K$70,0))&amp;"","")</f>
        <v/>
      </c>
      <c r="S953" s="110" t="str">
        <f>Setup!$C$30</f>
        <v>USD</v>
      </c>
      <c r="T953" s="111" t="str">
        <f>IFERROR(INDEX('Data Sheet'!$B$104:$B$181,MATCH(I953,'Data Sheet'!$F$104:$F$181,0)),"")</f>
        <v/>
      </c>
      <c r="U953" s="112" t="str">
        <f>IFERROR(INDEX('Data Sheet'!$D$104:$D$181,MATCH(I953,'Data Sheet'!$F$104:$F$181,0)),"")</f>
        <v/>
      </c>
      <c r="V953" s="102"/>
      <c r="W953" s="221" t="e">
        <f>IF(V953=Setup!$C$30,"Grant",IF(V953=Setup!$C$31,"Local",IF(V953=Setup!$C$32,"Other",IF(ISBLANK(V953),"","Other"))))</f>
        <v>#N/A</v>
      </c>
      <c r="X953" s="295"/>
      <c r="Y953" s="296" t="str">
        <f>IF(X953&lt;&gt;"",X953/VLOOKUP($V953,Setup!$C$30:$D$41,2,0),"")</f>
        <v/>
      </c>
      <c r="Z953" s="297"/>
      <c r="AA953" s="298" t="str">
        <f t="shared" si="417"/>
        <v/>
      </c>
      <c r="AB953" s="297"/>
      <c r="AC953" s="299" t="str">
        <f t="shared" si="418"/>
        <v/>
      </c>
      <c r="AD953" s="297"/>
      <c r="AE953" s="299" t="str">
        <f t="shared" si="419"/>
        <v/>
      </c>
      <c r="AF953" s="297"/>
      <c r="AG953" s="298" t="str">
        <f t="shared" si="420"/>
        <v/>
      </c>
      <c r="AH953" s="298" t="str">
        <f t="shared" si="421"/>
        <v/>
      </c>
      <c r="AI953" s="298" t="str">
        <f t="shared" si="422"/>
        <v/>
      </c>
      <c r="AJ953" s="300"/>
      <c r="AK953" s="295"/>
      <c r="AL953" s="296" t="str">
        <f>IF(AK953&lt;&gt;"",AK953/VLOOKUP($V953,Setup!$C$30:$D$41,2,0),"")</f>
        <v/>
      </c>
      <c r="AM953" s="301"/>
      <c r="AN953" s="299" t="str">
        <f t="shared" si="423"/>
        <v/>
      </c>
      <c r="AO953" s="301"/>
      <c r="AP953" s="299" t="str">
        <f t="shared" si="424"/>
        <v/>
      </c>
      <c r="AQ953" s="301"/>
      <c r="AR953" s="299" t="str">
        <f t="shared" si="425"/>
        <v/>
      </c>
      <c r="AS953" s="301"/>
      <c r="AT953" s="298" t="str">
        <f t="shared" si="426"/>
        <v/>
      </c>
      <c r="AU953" s="298" t="str">
        <f t="shared" si="427"/>
        <v/>
      </c>
      <c r="AV953" s="298" t="str">
        <f t="shared" si="428"/>
        <v/>
      </c>
      <c r="AW953" s="300"/>
      <c r="AX953" s="295"/>
      <c r="AY953" s="296" t="str">
        <f>IF(AX953&lt;&gt;"",AX953/VLOOKUP($V953,Setup!$C$30:$D$41,2,0),"")</f>
        <v/>
      </c>
      <c r="AZ953" s="302"/>
      <c r="BA953" s="299" t="str">
        <f t="shared" si="429"/>
        <v/>
      </c>
      <c r="BB953" s="302"/>
      <c r="BC953" s="299" t="str">
        <f t="shared" si="430"/>
        <v/>
      </c>
      <c r="BD953" s="302"/>
      <c r="BE953" s="299" t="str">
        <f t="shared" si="431"/>
        <v/>
      </c>
      <c r="BF953" s="302"/>
      <c r="BG953" s="298" t="str">
        <f t="shared" si="432"/>
        <v/>
      </c>
      <c r="BH953" s="298" t="str">
        <f t="shared" si="433"/>
        <v/>
      </c>
      <c r="BI953" s="298" t="str">
        <f t="shared" si="434"/>
        <v/>
      </c>
      <c r="BJ953" s="300"/>
      <c r="BK953" s="295"/>
      <c r="BL953" s="296" t="str">
        <f>IF(BK953&lt;&gt;"",BK953/VLOOKUP($V953,Setup!$C$30:$D$41,2,0),"")</f>
        <v/>
      </c>
      <c r="BM953" s="302"/>
      <c r="BN953" s="299" t="str">
        <f t="shared" si="435"/>
        <v/>
      </c>
      <c r="BO953" s="302"/>
      <c r="BP953" s="299" t="str">
        <f t="shared" si="436"/>
        <v/>
      </c>
      <c r="BQ953" s="302"/>
      <c r="BR953" s="299" t="str">
        <f t="shared" si="437"/>
        <v/>
      </c>
      <c r="BS953" s="302"/>
      <c r="BT953" s="298" t="str">
        <f t="shared" si="438"/>
        <v/>
      </c>
      <c r="BU953" s="298" t="str">
        <f t="shared" si="439"/>
        <v/>
      </c>
      <c r="BV953" s="298" t="str">
        <f t="shared" si="440"/>
        <v/>
      </c>
      <c r="BW953" s="300"/>
      <c r="BX953" s="298" t="str">
        <f t="shared" si="441"/>
        <v/>
      </c>
      <c r="BY953" s="298" t="str">
        <f t="shared" si="442"/>
        <v/>
      </c>
      <c r="BZ953" s="113"/>
      <c r="CA953" s="114"/>
      <c r="CL953" s="358" t="str">
        <f>IFERROR(VLOOKUP(C953,'Data Sheet'!$A$3:$B$16,2,FALSE),"")</f>
        <v/>
      </c>
    </row>
    <row r="954" spans="1:90" ht="25.5" customHeight="1">
      <c r="A954" s="100"/>
      <c r="B954" s="107" t="str">
        <f t="shared" si="445"/>
        <v>--</v>
      </c>
      <c r="C954" s="304"/>
      <c r="D954" s="305" t="str">
        <f>IFERROR(IF(VLOOKUP(C954,'Data Sheet'!$A$3:$D$16,4,FALSE)=0,"",VLOOKUP(C954,'Data Sheet'!$A$3:$D$16,4,FALSE)),"")</f>
        <v/>
      </c>
      <c r="E954" s="306"/>
      <c r="F954" s="307" t="str">
        <f>IFERROR(IF(VLOOKUP(E954,'Data Sheet'!$C$19:$D$80,2,FALSE)=0,"",VLOOKUP(E954,'Data Sheet'!$C$19:$D$80,2,FALSE)),"")</f>
        <v/>
      </c>
      <c r="G954" s="308" t="str">
        <f t="shared" si="443"/>
        <v>-</v>
      </c>
      <c r="H954" s="108"/>
      <c r="I954" s="304"/>
      <c r="J954" s="109" t="e">
        <f t="shared" si="444"/>
        <v>#VALUE!</v>
      </c>
      <c r="K954" s="104" t="str">
        <f>IFERROR(INDEX('Data Sheet'!$C$104:$C$181,MATCH(I954,'Data Sheet'!$F$104:$F$181,0)),"")</f>
        <v/>
      </c>
      <c r="L954" s="260" t="str">
        <f>IFERROR(INDEX('Data Sheet'!$G$104:$G$181,MATCH(I954,'Data Sheet'!$F$104:$F$181,0)),"")</f>
        <v/>
      </c>
      <c r="M954" s="220"/>
      <c r="N954" s="303"/>
      <c r="O954" s="303"/>
      <c r="P954" s="110" t="str">
        <f>IFERROR(INDEX(Setup!$D$44:$D$70,MATCH(M954,Setup!$K$44:$K$70,0))&amp;"","")</f>
        <v/>
      </c>
      <c r="Q954" s="110" t="str">
        <f>IFERROR(INDEX(Setup!$E$44:$E$70,MATCH(M954,Setup!$K$44:$K$70,0))&amp;"","")</f>
        <v/>
      </c>
      <c r="R954" s="110" t="str">
        <f>IFERROR(INDEX(Setup!$L$44:$L$70,MATCH(M954,Setup!$K$44:$K$70,0))&amp;"","")</f>
        <v/>
      </c>
      <c r="S954" s="110" t="str">
        <f>Setup!$C$30</f>
        <v>USD</v>
      </c>
      <c r="T954" s="111" t="str">
        <f>IFERROR(INDEX('Data Sheet'!$B$104:$B$181,MATCH(I954,'Data Sheet'!$F$104:$F$181,0)),"")</f>
        <v/>
      </c>
      <c r="U954" s="112" t="str">
        <f>IFERROR(INDEX('Data Sheet'!$D$104:$D$181,MATCH(I954,'Data Sheet'!$F$104:$F$181,0)),"")</f>
        <v/>
      </c>
      <c r="V954" s="102"/>
      <c r="W954" s="221" t="e">
        <f>IF(V954=Setup!$C$30,"Grant",IF(V954=Setup!$C$31,"Local",IF(V954=Setup!$C$32,"Other",IF(ISBLANK(V954),"","Other"))))</f>
        <v>#N/A</v>
      </c>
      <c r="X954" s="295"/>
      <c r="Y954" s="296" t="str">
        <f>IF(X954&lt;&gt;"",X954/VLOOKUP($V954,Setup!$C$30:$D$41,2,0),"")</f>
        <v/>
      </c>
      <c r="Z954" s="297"/>
      <c r="AA954" s="298" t="str">
        <f t="shared" si="417"/>
        <v/>
      </c>
      <c r="AB954" s="297"/>
      <c r="AC954" s="299" t="str">
        <f t="shared" si="418"/>
        <v/>
      </c>
      <c r="AD954" s="297"/>
      <c r="AE954" s="299" t="str">
        <f t="shared" si="419"/>
        <v/>
      </c>
      <c r="AF954" s="297"/>
      <c r="AG954" s="298" t="str">
        <f t="shared" si="420"/>
        <v/>
      </c>
      <c r="AH954" s="298" t="str">
        <f t="shared" si="421"/>
        <v/>
      </c>
      <c r="AI954" s="298" t="str">
        <f t="shared" si="422"/>
        <v/>
      </c>
      <c r="AJ954" s="300"/>
      <c r="AK954" s="295"/>
      <c r="AL954" s="296" t="str">
        <f>IF(AK954&lt;&gt;"",AK954/VLOOKUP($V954,Setup!$C$30:$D$41,2,0),"")</f>
        <v/>
      </c>
      <c r="AM954" s="301"/>
      <c r="AN954" s="299" t="str">
        <f t="shared" si="423"/>
        <v/>
      </c>
      <c r="AO954" s="301"/>
      <c r="AP954" s="299" t="str">
        <f t="shared" si="424"/>
        <v/>
      </c>
      <c r="AQ954" s="301"/>
      <c r="AR954" s="299" t="str">
        <f t="shared" si="425"/>
        <v/>
      </c>
      <c r="AS954" s="301"/>
      <c r="AT954" s="298" t="str">
        <f t="shared" si="426"/>
        <v/>
      </c>
      <c r="AU954" s="298" t="str">
        <f t="shared" si="427"/>
        <v/>
      </c>
      <c r="AV954" s="298" t="str">
        <f t="shared" si="428"/>
        <v/>
      </c>
      <c r="AW954" s="300"/>
      <c r="AX954" s="295"/>
      <c r="AY954" s="296" t="str">
        <f>IF(AX954&lt;&gt;"",AX954/VLOOKUP($V954,Setup!$C$30:$D$41,2,0),"")</f>
        <v/>
      </c>
      <c r="AZ954" s="302"/>
      <c r="BA954" s="299" t="str">
        <f t="shared" si="429"/>
        <v/>
      </c>
      <c r="BB954" s="302"/>
      <c r="BC954" s="299" t="str">
        <f t="shared" si="430"/>
        <v/>
      </c>
      <c r="BD954" s="302"/>
      <c r="BE954" s="299" t="str">
        <f t="shared" si="431"/>
        <v/>
      </c>
      <c r="BF954" s="302"/>
      <c r="BG954" s="298" t="str">
        <f t="shared" si="432"/>
        <v/>
      </c>
      <c r="BH954" s="298" t="str">
        <f t="shared" si="433"/>
        <v/>
      </c>
      <c r="BI954" s="298" t="str">
        <f t="shared" si="434"/>
        <v/>
      </c>
      <c r="BJ954" s="300"/>
      <c r="BK954" s="295"/>
      <c r="BL954" s="296" t="str">
        <f>IF(BK954&lt;&gt;"",BK954/VLOOKUP($V954,Setup!$C$30:$D$41,2,0),"")</f>
        <v/>
      </c>
      <c r="BM954" s="302"/>
      <c r="BN954" s="299" t="str">
        <f t="shared" si="435"/>
        <v/>
      </c>
      <c r="BO954" s="302"/>
      <c r="BP954" s="299" t="str">
        <f t="shared" si="436"/>
        <v/>
      </c>
      <c r="BQ954" s="302"/>
      <c r="BR954" s="299" t="str">
        <f t="shared" si="437"/>
        <v/>
      </c>
      <c r="BS954" s="302"/>
      <c r="BT954" s="298" t="str">
        <f t="shared" si="438"/>
        <v/>
      </c>
      <c r="BU954" s="298" t="str">
        <f t="shared" si="439"/>
        <v/>
      </c>
      <c r="BV954" s="298" t="str">
        <f t="shared" si="440"/>
        <v/>
      </c>
      <c r="BW954" s="300"/>
      <c r="BX954" s="298" t="str">
        <f t="shared" si="441"/>
        <v/>
      </c>
      <c r="BY954" s="298" t="str">
        <f t="shared" si="442"/>
        <v/>
      </c>
      <c r="BZ954" s="113"/>
      <c r="CA954" s="114"/>
      <c r="CL954" s="358" t="str">
        <f>IFERROR(VLOOKUP(C954,'Data Sheet'!$A$3:$B$16,2,FALSE),"")</f>
        <v/>
      </c>
    </row>
    <row r="955" spans="1:90" ht="25.5" customHeight="1">
      <c r="A955" s="100"/>
      <c r="B955" s="107" t="str">
        <f t="shared" si="445"/>
        <v>--</v>
      </c>
      <c r="C955" s="304"/>
      <c r="D955" s="305" t="str">
        <f>IFERROR(IF(VLOOKUP(C955,'Data Sheet'!$A$3:$D$16,4,FALSE)=0,"",VLOOKUP(C955,'Data Sheet'!$A$3:$D$16,4,FALSE)),"")</f>
        <v/>
      </c>
      <c r="E955" s="306"/>
      <c r="F955" s="307" t="str">
        <f>IFERROR(IF(VLOOKUP(E955,'Data Sheet'!$C$19:$D$80,2,FALSE)=0,"",VLOOKUP(E955,'Data Sheet'!$C$19:$D$80,2,FALSE)),"")</f>
        <v/>
      </c>
      <c r="G955" s="308" t="str">
        <f t="shared" si="443"/>
        <v>-</v>
      </c>
      <c r="H955" s="108"/>
      <c r="I955" s="304"/>
      <c r="J955" s="109" t="e">
        <f t="shared" si="444"/>
        <v>#VALUE!</v>
      </c>
      <c r="K955" s="104" t="str">
        <f>IFERROR(INDEX('Data Sheet'!$C$104:$C$181,MATCH(I955,'Data Sheet'!$F$104:$F$181,0)),"")</f>
        <v/>
      </c>
      <c r="L955" s="260" t="str">
        <f>IFERROR(INDEX('Data Sheet'!$G$104:$G$181,MATCH(I955,'Data Sheet'!$F$104:$F$181,0)),"")</f>
        <v/>
      </c>
      <c r="M955" s="220"/>
      <c r="N955" s="303"/>
      <c r="O955" s="303"/>
      <c r="P955" s="110" t="str">
        <f>IFERROR(INDEX(Setup!$D$44:$D$70,MATCH(M955,Setup!$K$44:$K$70,0))&amp;"","")</f>
        <v/>
      </c>
      <c r="Q955" s="110" t="str">
        <f>IFERROR(INDEX(Setup!$E$44:$E$70,MATCH(M955,Setup!$K$44:$K$70,0))&amp;"","")</f>
        <v/>
      </c>
      <c r="R955" s="110" t="str">
        <f>IFERROR(INDEX(Setup!$L$44:$L$70,MATCH(M955,Setup!$K$44:$K$70,0))&amp;"","")</f>
        <v/>
      </c>
      <c r="S955" s="110" t="str">
        <f>Setup!$C$30</f>
        <v>USD</v>
      </c>
      <c r="T955" s="111" t="str">
        <f>IFERROR(INDEX('Data Sheet'!$B$104:$B$181,MATCH(I955,'Data Sheet'!$F$104:$F$181,0)),"")</f>
        <v/>
      </c>
      <c r="U955" s="112" t="str">
        <f>IFERROR(INDEX('Data Sheet'!$D$104:$D$181,MATCH(I955,'Data Sheet'!$F$104:$F$181,0)),"")</f>
        <v/>
      </c>
      <c r="V955" s="102"/>
      <c r="W955" s="221" t="e">
        <f>IF(V955=Setup!$C$30,"Grant",IF(V955=Setup!$C$31,"Local",IF(V955=Setup!$C$32,"Other",IF(ISBLANK(V955),"","Other"))))</f>
        <v>#N/A</v>
      </c>
      <c r="X955" s="295"/>
      <c r="Y955" s="296" t="str">
        <f>IF(X955&lt;&gt;"",X955/VLOOKUP($V955,Setup!$C$30:$D$41,2,0),"")</f>
        <v/>
      </c>
      <c r="Z955" s="297"/>
      <c r="AA955" s="298" t="str">
        <f t="shared" si="417"/>
        <v/>
      </c>
      <c r="AB955" s="297"/>
      <c r="AC955" s="299" t="str">
        <f t="shared" si="418"/>
        <v/>
      </c>
      <c r="AD955" s="297"/>
      <c r="AE955" s="299" t="str">
        <f t="shared" si="419"/>
        <v/>
      </c>
      <c r="AF955" s="297"/>
      <c r="AG955" s="298" t="str">
        <f t="shared" si="420"/>
        <v/>
      </c>
      <c r="AH955" s="298" t="str">
        <f t="shared" si="421"/>
        <v/>
      </c>
      <c r="AI955" s="298" t="str">
        <f t="shared" si="422"/>
        <v/>
      </c>
      <c r="AJ955" s="300"/>
      <c r="AK955" s="295"/>
      <c r="AL955" s="296" t="str">
        <f>IF(AK955&lt;&gt;"",AK955/VLOOKUP($V955,Setup!$C$30:$D$41,2,0),"")</f>
        <v/>
      </c>
      <c r="AM955" s="301"/>
      <c r="AN955" s="299" t="str">
        <f t="shared" si="423"/>
        <v/>
      </c>
      <c r="AO955" s="301"/>
      <c r="AP955" s="299" t="str">
        <f t="shared" si="424"/>
        <v/>
      </c>
      <c r="AQ955" s="301"/>
      <c r="AR955" s="299" t="str">
        <f t="shared" si="425"/>
        <v/>
      </c>
      <c r="AS955" s="301"/>
      <c r="AT955" s="298" t="str">
        <f t="shared" si="426"/>
        <v/>
      </c>
      <c r="AU955" s="298" t="str">
        <f t="shared" si="427"/>
        <v/>
      </c>
      <c r="AV955" s="298" t="str">
        <f t="shared" si="428"/>
        <v/>
      </c>
      <c r="AW955" s="300"/>
      <c r="AX955" s="295"/>
      <c r="AY955" s="296" t="str">
        <f>IF(AX955&lt;&gt;"",AX955/VLOOKUP($V955,Setup!$C$30:$D$41,2,0),"")</f>
        <v/>
      </c>
      <c r="AZ955" s="302"/>
      <c r="BA955" s="299" t="str">
        <f t="shared" si="429"/>
        <v/>
      </c>
      <c r="BB955" s="302"/>
      <c r="BC955" s="299" t="str">
        <f t="shared" si="430"/>
        <v/>
      </c>
      <c r="BD955" s="302"/>
      <c r="BE955" s="299" t="str">
        <f t="shared" si="431"/>
        <v/>
      </c>
      <c r="BF955" s="302"/>
      <c r="BG955" s="298" t="str">
        <f t="shared" si="432"/>
        <v/>
      </c>
      <c r="BH955" s="298" t="str">
        <f t="shared" si="433"/>
        <v/>
      </c>
      <c r="BI955" s="298" t="str">
        <f t="shared" si="434"/>
        <v/>
      </c>
      <c r="BJ955" s="300"/>
      <c r="BK955" s="295"/>
      <c r="BL955" s="296" t="str">
        <f>IF(BK955&lt;&gt;"",BK955/VLOOKUP($V955,Setup!$C$30:$D$41,2,0),"")</f>
        <v/>
      </c>
      <c r="BM955" s="302"/>
      <c r="BN955" s="299" t="str">
        <f t="shared" si="435"/>
        <v/>
      </c>
      <c r="BO955" s="302"/>
      <c r="BP955" s="299" t="str">
        <f t="shared" si="436"/>
        <v/>
      </c>
      <c r="BQ955" s="302"/>
      <c r="BR955" s="299" t="str">
        <f t="shared" si="437"/>
        <v/>
      </c>
      <c r="BS955" s="302"/>
      <c r="BT955" s="298" t="str">
        <f t="shared" si="438"/>
        <v/>
      </c>
      <c r="BU955" s="298" t="str">
        <f t="shared" si="439"/>
        <v/>
      </c>
      <c r="BV955" s="298" t="str">
        <f t="shared" si="440"/>
        <v/>
      </c>
      <c r="BW955" s="300"/>
      <c r="BX955" s="298" t="str">
        <f t="shared" si="441"/>
        <v/>
      </c>
      <c r="BY955" s="298" t="str">
        <f t="shared" si="442"/>
        <v/>
      </c>
      <c r="BZ955" s="113"/>
      <c r="CA955" s="114"/>
      <c r="CL955" s="358" t="str">
        <f>IFERROR(VLOOKUP(C955,'Data Sheet'!$A$3:$B$16,2,FALSE),"")</f>
        <v/>
      </c>
    </row>
    <row r="956" spans="1:90" ht="25.5" customHeight="1">
      <c r="A956" s="100"/>
      <c r="B956" s="107" t="str">
        <f t="shared" si="445"/>
        <v>--</v>
      </c>
      <c r="C956" s="304"/>
      <c r="D956" s="305" t="str">
        <f>IFERROR(IF(VLOOKUP(C956,'Data Sheet'!$A$3:$D$16,4,FALSE)=0,"",VLOOKUP(C956,'Data Sheet'!$A$3:$D$16,4,FALSE)),"")</f>
        <v/>
      </c>
      <c r="E956" s="306"/>
      <c r="F956" s="307" t="str">
        <f>IFERROR(IF(VLOOKUP(E956,'Data Sheet'!$C$19:$D$80,2,FALSE)=0,"",VLOOKUP(E956,'Data Sheet'!$C$19:$D$80,2,FALSE)),"")</f>
        <v/>
      </c>
      <c r="G956" s="308" t="str">
        <f t="shared" si="443"/>
        <v>-</v>
      </c>
      <c r="H956" s="108"/>
      <c r="I956" s="304"/>
      <c r="J956" s="109" t="e">
        <f t="shared" si="444"/>
        <v>#VALUE!</v>
      </c>
      <c r="K956" s="104" t="str">
        <f>IFERROR(INDEX('Data Sheet'!$C$104:$C$181,MATCH(I956,'Data Sheet'!$F$104:$F$181,0)),"")</f>
        <v/>
      </c>
      <c r="L956" s="260" t="str">
        <f>IFERROR(INDEX('Data Sheet'!$G$104:$G$181,MATCH(I956,'Data Sheet'!$F$104:$F$181,0)),"")</f>
        <v/>
      </c>
      <c r="M956" s="220"/>
      <c r="N956" s="303"/>
      <c r="O956" s="303"/>
      <c r="P956" s="110" t="str">
        <f>IFERROR(INDEX(Setup!$D$44:$D$70,MATCH(M956,Setup!$K$44:$K$70,0))&amp;"","")</f>
        <v/>
      </c>
      <c r="Q956" s="110" t="str">
        <f>IFERROR(INDEX(Setup!$E$44:$E$70,MATCH(M956,Setup!$K$44:$K$70,0))&amp;"","")</f>
        <v/>
      </c>
      <c r="R956" s="110" t="str">
        <f>IFERROR(INDEX(Setup!$L$44:$L$70,MATCH(M956,Setup!$K$44:$K$70,0))&amp;"","")</f>
        <v/>
      </c>
      <c r="S956" s="110" t="str">
        <f>Setup!$C$30</f>
        <v>USD</v>
      </c>
      <c r="T956" s="111" t="str">
        <f>IFERROR(INDEX('Data Sheet'!$B$104:$B$181,MATCH(I956,'Data Sheet'!$F$104:$F$181,0)),"")</f>
        <v/>
      </c>
      <c r="U956" s="112" t="str">
        <f>IFERROR(INDEX('Data Sheet'!$D$104:$D$181,MATCH(I956,'Data Sheet'!$F$104:$F$181,0)),"")</f>
        <v/>
      </c>
      <c r="V956" s="102"/>
      <c r="W956" s="221" t="e">
        <f>IF(V956=Setup!$C$30,"Grant",IF(V956=Setup!$C$31,"Local",IF(V956=Setup!$C$32,"Other",IF(ISBLANK(V956),"","Other"))))</f>
        <v>#N/A</v>
      </c>
      <c r="X956" s="295"/>
      <c r="Y956" s="296" t="str">
        <f>IF(X956&lt;&gt;"",X956/VLOOKUP($V956,Setup!$C$30:$D$41,2,0),"")</f>
        <v/>
      </c>
      <c r="Z956" s="297"/>
      <c r="AA956" s="298" t="str">
        <f t="shared" si="417"/>
        <v/>
      </c>
      <c r="AB956" s="297"/>
      <c r="AC956" s="299" t="str">
        <f t="shared" si="418"/>
        <v/>
      </c>
      <c r="AD956" s="297"/>
      <c r="AE956" s="299" t="str">
        <f t="shared" si="419"/>
        <v/>
      </c>
      <c r="AF956" s="297"/>
      <c r="AG956" s="298" t="str">
        <f t="shared" si="420"/>
        <v/>
      </c>
      <c r="AH956" s="298" t="str">
        <f t="shared" si="421"/>
        <v/>
      </c>
      <c r="AI956" s="298" t="str">
        <f t="shared" si="422"/>
        <v/>
      </c>
      <c r="AJ956" s="300"/>
      <c r="AK956" s="295"/>
      <c r="AL956" s="296" t="str">
        <f>IF(AK956&lt;&gt;"",AK956/VLOOKUP($V956,Setup!$C$30:$D$41,2,0),"")</f>
        <v/>
      </c>
      <c r="AM956" s="301"/>
      <c r="AN956" s="299" t="str">
        <f t="shared" si="423"/>
        <v/>
      </c>
      <c r="AO956" s="301"/>
      <c r="AP956" s="299" t="str">
        <f t="shared" si="424"/>
        <v/>
      </c>
      <c r="AQ956" s="301"/>
      <c r="AR956" s="299" t="str">
        <f t="shared" si="425"/>
        <v/>
      </c>
      <c r="AS956" s="301"/>
      <c r="AT956" s="298" t="str">
        <f t="shared" si="426"/>
        <v/>
      </c>
      <c r="AU956" s="298" t="str">
        <f t="shared" si="427"/>
        <v/>
      </c>
      <c r="AV956" s="298" t="str">
        <f t="shared" si="428"/>
        <v/>
      </c>
      <c r="AW956" s="300"/>
      <c r="AX956" s="295"/>
      <c r="AY956" s="296" t="str">
        <f>IF(AX956&lt;&gt;"",AX956/VLOOKUP($V956,Setup!$C$30:$D$41,2,0),"")</f>
        <v/>
      </c>
      <c r="AZ956" s="302"/>
      <c r="BA956" s="299" t="str">
        <f t="shared" si="429"/>
        <v/>
      </c>
      <c r="BB956" s="302"/>
      <c r="BC956" s="299" t="str">
        <f t="shared" si="430"/>
        <v/>
      </c>
      <c r="BD956" s="302"/>
      <c r="BE956" s="299" t="str">
        <f t="shared" si="431"/>
        <v/>
      </c>
      <c r="BF956" s="302"/>
      <c r="BG956" s="298" t="str">
        <f t="shared" si="432"/>
        <v/>
      </c>
      <c r="BH956" s="298" t="str">
        <f t="shared" si="433"/>
        <v/>
      </c>
      <c r="BI956" s="298" t="str">
        <f t="shared" si="434"/>
        <v/>
      </c>
      <c r="BJ956" s="300"/>
      <c r="BK956" s="295"/>
      <c r="BL956" s="296" t="str">
        <f>IF(BK956&lt;&gt;"",BK956/VLOOKUP($V956,Setup!$C$30:$D$41,2,0),"")</f>
        <v/>
      </c>
      <c r="BM956" s="302"/>
      <c r="BN956" s="299" t="str">
        <f t="shared" si="435"/>
        <v/>
      </c>
      <c r="BO956" s="302"/>
      <c r="BP956" s="299" t="str">
        <f t="shared" si="436"/>
        <v/>
      </c>
      <c r="BQ956" s="302"/>
      <c r="BR956" s="299" t="str">
        <f t="shared" si="437"/>
        <v/>
      </c>
      <c r="BS956" s="302"/>
      <c r="BT956" s="298" t="str">
        <f t="shared" si="438"/>
        <v/>
      </c>
      <c r="BU956" s="298" t="str">
        <f t="shared" si="439"/>
        <v/>
      </c>
      <c r="BV956" s="298" t="str">
        <f t="shared" si="440"/>
        <v/>
      </c>
      <c r="BW956" s="300"/>
      <c r="BX956" s="298" t="str">
        <f t="shared" si="441"/>
        <v/>
      </c>
      <c r="BY956" s="298" t="str">
        <f t="shared" si="442"/>
        <v/>
      </c>
      <c r="BZ956" s="113"/>
      <c r="CA956" s="114"/>
      <c r="CL956" s="358" t="str">
        <f>IFERROR(VLOOKUP(C956,'Data Sheet'!$A$3:$B$16,2,FALSE),"")</f>
        <v/>
      </c>
    </row>
    <row r="957" spans="1:90" ht="25.5" customHeight="1">
      <c r="A957" s="100"/>
      <c r="B957" s="107" t="str">
        <f t="shared" si="445"/>
        <v>--</v>
      </c>
      <c r="C957" s="304"/>
      <c r="D957" s="305" t="str">
        <f>IFERROR(IF(VLOOKUP(C957,'Data Sheet'!$A$3:$D$16,4,FALSE)=0,"",VLOOKUP(C957,'Data Sheet'!$A$3:$D$16,4,FALSE)),"")</f>
        <v/>
      </c>
      <c r="E957" s="306"/>
      <c r="F957" s="307" t="str">
        <f>IFERROR(IF(VLOOKUP(E957,'Data Sheet'!$C$19:$D$80,2,FALSE)=0,"",VLOOKUP(E957,'Data Sheet'!$C$19:$D$80,2,FALSE)),"")</f>
        <v/>
      </c>
      <c r="G957" s="308" t="str">
        <f t="shared" si="443"/>
        <v>-</v>
      </c>
      <c r="H957" s="108"/>
      <c r="I957" s="304"/>
      <c r="J957" s="109" t="e">
        <f t="shared" si="444"/>
        <v>#VALUE!</v>
      </c>
      <c r="K957" s="104" t="str">
        <f>IFERROR(INDEX('Data Sheet'!$C$104:$C$181,MATCH(I957,'Data Sheet'!$F$104:$F$181,0)),"")</f>
        <v/>
      </c>
      <c r="L957" s="260" t="str">
        <f>IFERROR(INDEX('Data Sheet'!$G$104:$G$181,MATCH(I957,'Data Sheet'!$F$104:$F$181,0)),"")</f>
        <v/>
      </c>
      <c r="M957" s="220"/>
      <c r="N957" s="303"/>
      <c r="O957" s="303"/>
      <c r="P957" s="110" t="str">
        <f>IFERROR(INDEX(Setup!$D$44:$D$70,MATCH(M957,Setup!$K$44:$K$70,0))&amp;"","")</f>
        <v/>
      </c>
      <c r="Q957" s="110" t="str">
        <f>IFERROR(INDEX(Setup!$E$44:$E$70,MATCH(M957,Setup!$K$44:$K$70,0))&amp;"","")</f>
        <v/>
      </c>
      <c r="R957" s="110" t="str">
        <f>IFERROR(INDEX(Setup!$L$44:$L$70,MATCH(M957,Setup!$K$44:$K$70,0))&amp;"","")</f>
        <v/>
      </c>
      <c r="S957" s="110" t="str">
        <f>Setup!$C$30</f>
        <v>USD</v>
      </c>
      <c r="T957" s="111" t="str">
        <f>IFERROR(INDEX('Data Sheet'!$B$104:$B$181,MATCH(I957,'Data Sheet'!$F$104:$F$181,0)),"")</f>
        <v/>
      </c>
      <c r="U957" s="112" t="str">
        <f>IFERROR(INDEX('Data Sheet'!$D$104:$D$181,MATCH(I957,'Data Sheet'!$F$104:$F$181,0)),"")</f>
        <v/>
      </c>
      <c r="V957" s="102"/>
      <c r="W957" s="221" t="e">
        <f>IF(V957=Setup!$C$30,"Grant",IF(V957=Setup!$C$31,"Local",IF(V957=Setup!$C$32,"Other",IF(ISBLANK(V957),"","Other"))))</f>
        <v>#N/A</v>
      </c>
      <c r="X957" s="295"/>
      <c r="Y957" s="296" t="str">
        <f>IF(X957&lt;&gt;"",X957/VLOOKUP($V957,Setup!$C$30:$D$41,2,0),"")</f>
        <v/>
      </c>
      <c r="Z957" s="297"/>
      <c r="AA957" s="298" t="str">
        <f t="shared" si="417"/>
        <v/>
      </c>
      <c r="AB957" s="297"/>
      <c r="AC957" s="299" t="str">
        <f t="shared" si="418"/>
        <v/>
      </c>
      <c r="AD957" s="297"/>
      <c r="AE957" s="299" t="str">
        <f t="shared" si="419"/>
        <v/>
      </c>
      <c r="AF957" s="297"/>
      <c r="AG957" s="298" t="str">
        <f t="shared" si="420"/>
        <v/>
      </c>
      <c r="AH957" s="298" t="str">
        <f t="shared" si="421"/>
        <v/>
      </c>
      <c r="AI957" s="298" t="str">
        <f t="shared" si="422"/>
        <v/>
      </c>
      <c r="AJ957" s="300"/>
      <c r="AK957" s="295"/>
      <c r="AL957" s="296" t="str">
        <f>IF(AK957&lt;&gt;"",AK957/VLOOKUP($V957,Setup!$C$30:$D$41,2,0),"")</f>
        <v/>
      </c>
      <c r="AM957" s="301"/>
      <c r="AN957" s="299" t="str">
        <f t="shared" si="423"/>
        <v/>
      </c>
      <c r="AO957" s="301"/>
      <c r="AP957" s="299" t="str">
        <f t="shared" si="424"/>
        <v/>
      </c>
      <c r="AQ957" s="301"/>
      <c r="AR957" s="299" t="str">
        <f t="shared" si="425"/>
        <v/>
      </c>
      <c r="AS957" s="301"/>
      <c r="AT957" s="298" t="str">
        <f t="shared" si="426"/>
        <v/>
      </c>
      <c r="AU957" s="298" t="str">
        <f t="shared" si="427"/>
        <v/>
      </c>
      <c r="AV957" s="298" t="str">
        <f t="shared" si="428"/>
        <v/>
      </c>
      <c r="AW957" s="300"/>
      <c r="AX957" s="295"/>
      <c r="AY957" s="296" t="str">
        <f>IF(AX957&lt;&gt;"",AX957/VLOOKUP($V957,Setup!$C$30:$D$41,2,0),"")</f>
        <v/>
      </c>
      <c r="AZ957" s="302"/>
      <c r="BA957" s="299" t="str">
        <f t="shared" si="429"/>
        <v/>
      </c>
      <c r="BB957" s="302"/>
      <c r="BC957" s="299" t="str">
        <f t="shared" si="430"/>
        <v/>
      </c>
      <c r="BD957" s="302"/>
      <c r="BE957" s="299" t="str">
        <f t="shared" si="431"/>
        <v/>
      </c>
      <c r="BF957" s="302"/>
      <c r="BG957" s="298" t="str">
        <f t="shared" si="432"/>
        <v/>
      </c>
      <c r="BH957" s="298" t="str">
        <f t="shared" si="433"/>
        <v/>
      </c>
      <c r="BI957" s="298" t="str">
        <f t="shared" si="434"/>
        <v/>
      </c>
      <c r="BJ957" s="300"/>
      <c r="BK957" s="295"/>
      <c r="BL957" s="296" t="str">
        <f>IF(BK957&lt;&gt;"",BK957/VLOOKUP($V957,Setup!$C$30:$D$41,2,0),"")</f>
        <v/>
      </c>
      <c r="BM957" s="302"/>
      <c r="BN957" s="299" t="str">
        <f t="shared" si="435"/>
        <v/>
      </c>
      <c r="BO957" s="302"/>
      <c r="BP957" s="299" t="str">
        <f t="shared" si="436"/>
        <v/>
      </c>
      <c r="BQ957" s="302"/>
      <c r="BR957" s="299" t="str">
        <f t="shared" si="437"/>
        <v/>
      </c>
      <c r="BS957" s="302"/>
      <c r="BT957" s="298" t="str">
        <f t="shared" si="438"/>
        <v/>
      </c>
      <c r="BU957" s="298" t="str">
        <f t="shared" si="439"/>
        <v/>
      </c>
      <c r="BV957" s="298" t="str">
        <f t="shared" si="440"/>
        <v/>
      </c>
      <c r="BW957" s="300"/>
      <c r="BX957" s="298" t="str">
        <f t="shared" si="441"/>
        <v/>
      </c>
      <c r="BY957" s="298" t="str">
        <f t="shared" si="442"/>
        <v/>
      </c>
      <c r="BZ957" s="113"/>
      <c r="CA957" s="114"/>
      <c r="CL957" s="358" t="str">
        <f>IFERROR(VLOOKUP(C957,'Data Sheet'!$A$3:$B$16,2,FALSE),"")</f>
        <v/>
      </c>
    </row>
    <row r="958" spans="1:90" ht="25.5" customHeight="1">
      <c r="A958" s="100"/>
      <c r="B958" s="107" t="str">
        <f t="shared" si="445"/>
        <v>--</v>
      </c>
      <c r="C958" s="304"/>
      <c r="D958" s="305" t="str">
        <f>IFERROR(IF(VLOOKUP(C958,'Data Sheet'!$A$3:$D$16,4,FALSE)=0,"",VLOOKUP(C958,'Data Sheet'!$A$3:$D$16,4,FALSE)),"")</f>
        <v/>
      </c>
      <c r="E958" s="306"/>
      <c r="F958" s="307" t="str">
        <f>IFERROR(IF(VLOOKUP(E958,'Data Sheet'!$C$19:$D$80,2,FALSE)=0,"",VLOOKUP(E958,'Data Sheet'!$C$19:$D$80,2,FALSE)),"")</f>
        <v/>
      </c>
      <c r="G958" s="308" t="str">
        <f t="shared" si="443"/>
        <v>-</v>
      </c>
      <c r="H958" s="108"/>
      <c r="I958" s="304"/>
      <c r="J958" s="109" t="e">
        <f t="shared" si="444"/>
        <v>#VALUE!</v>
      </c>
      <c r="K958" s="104" t="str">
        <f>IFERROR(INDEX('Data Sheet'!$C$104:$C$181,MATCH(I958,'Data Sheet'!$F$104:$F$181,0)),"")</f>
        <v/>
      </c>
      <c r="L958" s="260" t="str">
        <f>IFERROR(INDEX('Data Sheet'!$G$104:$G$181,MATCH(I958,'Data Sheet'!$F$104:$F$181,0)),"")</f>
        <v/>
      </c>
      <c r="M958" s="220"/>
      <c r="N958" s="303"/>
      <c r="O958" s="303"/>
      <c r="P958" s="110" t="str">
        <f>IFERROR(INDEX(Setup!$D$44:$D$70,MATCH(M958,Setup!$K$44:$K$70,0))&amp;"","")</f>
        <v/>
      </c>
      <c r="Q958" s="110" t="str">
        <f>IFERROR(INDEX(Setup!$E$44:$E$70,MATCH(M958,Setup!$K$44:$K$70,0))&amp;"","")</f>
        <v/>
      </c>
      <c r="R958" s="110" t="str">
        <f>IFERROR(INDEX(Setup!$L$44:$L$70,MATCH(M958,Setup!$K$44:$K$70,0))&amp;"","")</f>
        <v/>
      </c>
      <c r="S958" s="110" t="str">
        <f>Setup!$C$30</f>
        <v>USD</v>
      </c>
      <c r="T958" s="111" t="str">
        <f>IFERROR(INDEX('Data Sheet'!$B$104:$B$181,MATCH(I958,'Data Sheet'!$F$104:$F$181,0)),"")</f>
        <v/>
      </c>
      <c r="U958" s="112" t="str">
        <f>IFERROR(INDEX('Data Sheet'!$D$104:$D$181,MATCH(I958,'Data Sheet'!$F$104:$F$181,0)),"")</f>
        <v/>
      </c>
      <c r="V958" s="102"/>
      <c r="W958" s="221" t="e">
        <f>IF(V958=Setup!$C$30,"Grant",IF(V958=Setup!$C$31,"Local",IF(V958=Setup!$C$32,"Other",IF(ISBLANK(V958),"","Other"))))</f>
        <v>#N/A</v>
      </c>
      <c r="X958" s="295"/>
      <c r="Y958" s="296" t="str">
        <f>IF(X958&lt;&gt;"",X958/VLOOKUP($V958,Setup!$C$30:$D$41,2,0),"")</f>
        <v/>
      </c>
      <c r="Z958" s="297"/>
      <c r="AA958" s="298" t="str">
        <f t="shared" si="417"/>
        <v/>
      </c>
      <c r="AB958" s="297"/>
      <c r="AC958" s="299" t="str">
        <f t="shared" si="418"/>
        <v/>
      </c>
      <c r="AD958" s="297"/>
      <c r="AE958" s="299" t="str">
        <f t="shared" si="419"/>
        <v/>
      </c>
      <c r="AF958" s="297"/>
      <c r="AG958" s="298" t="str">
        <f t="shared" si="420"/>
        <v/>
      </c>
      <c r="AH958" s="298" t="str">
        <f t="shared" si="421"/>
        <v/>
      </c>
      <c r="AI958" s="298" t="str">
        <f t="shared" si="422"/>
        <v/>
      </c>
      <c r="AJ958" s="300"/>
      <c r="AK958" s="295"/>
      <c r="AL958" s="296" t="str">
        <f>IF(AK958&lt;&gt;"",AK958/VLOOKUP($V958,Setup!$C$30:$D$41,2,0),"")</f>
        <v/>
      </c>
      <c r="AM958" s="301"/>
      <c r="AN958" s="299" t="str">
        <f t="shared" si="423"/>
        <v/>
      </c>
      <c r="AO958" s="301"/>
      <c r="AP958" s="299" t="str">
        <f t="shared" si="424"/>
        <v/>
      </c>
      <c r="AQ958" s="301"/>
      <c r="AR958" s="299" t="str">
        <f t="shared" si="425"/>
        <v/>
      </c>
      <c r="AS958" s="301"/>
      <c r="AT958" s="298" t="str">
        <f t="shared" si="426"/>
        <v/>
      </c>
      <c r="AU958" s="298" t="str">
        <f t="shared" si="427"/>
        <v/>
      </c>
      <c r="AV958" s="298" t="str">
        <f t="shared" si="428"/>
        <v/>
      </c>
      <c r="AW958" s="300"/>
      <c r="AX958" s="295"/>
      <c r="AY958" s="296" t="str">
        <f>IF(AX958&lt;&gt;"",AX958/VLOOKUP($V958,Setup!$C$30:$D$41,2,0),"")</f>
        <v/>
      </c>
      <c r="AZ958" s="302"/>
      <c r="BA958" s="299" t="str">
        <f t="shared" si="429"/>
        <v/>
      </c>
      <c r="BB958" s="302"/>
      <c r="BC958" s="299" t="str">
        <f t="shared" si="430"/>
        <v/>
      </c>
      <c r="BD958" s="302"/>
      <c r="BE958" s="299" t="str">
        <f t="shared" si="431"/>
        <v/>
      </c>
      <c r="BF958" s="302"/>
      <c r="BG958" s="298" t="str">
        <f t="shared" si="432"/>
        <v/>
      </c>
      <c r="BH958" s="298" t="str">
        <f t="shared" si="433"/>
        <v/>
      </c>
      <c r="BI958" s="298" t="str">
        <f t="shared" si="434"/>
        <v/>
      </c>
      <c r="BJ958" s="300"/>
      <c r="BK958" s="295"/>
      <c r="BL958" s="296" t="str">
        <f>IF(BK958&lt;&gt;"",BK958/VLOOKUP($V958,Setup!$C$30:$D$41,2,0),"")</f>
        <v/>
      </c>
      <c r="BM958" s="302"/>
      <c r="BN958" s="299" t="str">
        <f t="shared" si="435"/>
        <v/>
      </c>
      <c r="BO958" s="302"/>
      <c r="BP958" s="299" t="str">
        <f t="shared" si="436"/>
        <v/>
      </c>
      <c r="BQ958" s="302"/>
      <c r="BR958" s="299" t="str">
        <f t="shared" si="437"/>
        <v/>
      </c>
      <c r="BS958" s="302"/>
      <c r="BT958" s="298" t="str">
        <f t="shared" si="438"/>
        <v/>
      </c>
      <c r="BU958" s="298" t="str">
        <f t="shared" si="439"/>
        <v/>
      </c>
      <c r="BV958" s="298" t="str">
        <f t="shared" si="440"/>
        <v/>
      </c>
      <c r="BW958" s="300"/>
      <c r="BX958" s="298" t="str">
        <f t="shared" si="441"/>
        <v/>
      </c>
      <c r="BY958" s="298" t="str">
        <f t="shared" si="442"/>
        <v/>
      </c>
      <c r="BZ958" s="113"/>
      <c r="CA958" s="114"/>
      <c r="CL958" s="358" t="str">
        <f>IFERROR(VLOOKUP(C958,'Data Sheet'!$A$3:$B$16,2,FALSE),"")</f>
        <v/>
      </c>
    </row>
    <row r="959" spans="1:90" ht="25.5" customHeight="1">
      <c r="A959" s="100"/>
      <c r="B959" s="107" t="str">
        <f t="shared" si="445"/>
        <v>--</v>
      </c>
      <c r="C959" s="304"/>
      <c r="D959" s="305" t="str">
        <f>IFERROR(IF(VLOOKUP(C959,'Data Sheet'!$A$3:$D$16,4,FALSE)=0,"",VLOOKUP(C959,'Data Sheet'!$A$3:$D$16,4,FALSE)),"")</f>
        <v/>
      </c>
      <c r="E959" s="306"/>
      <c r="F959" s="307" t="str">
        <f>IFERROR(IF(VLOOKUP(E959,'Data Sheet'!$C$19:$D$80,2,FALSE)=0,"",VLOOKUP(E959,'Data Sheet'!$C$19:$D$80,2,FALSE)),"")</f>
        <v/>
      </c>
      <c r="G959" s="308" t="str">
        <f t="shared" si="443"/>
        <v>-</v>
      </c>
      <c r="H959" s="108"/>
      <c r="I959" s="304"/>
      <c r="J959" s="109" t="e">
        <f t="shared" si="444"/>
        <v>#VALUE!</v>
      </c>
      <c r="K959" s="104" t="str">
        <f>IFERROR(INDEX('Data Sheet'!$C$104:$C$181,MATCH(I959,'Data Sheet'!$F$104:$F$181,0)),"")</f>
        <v/>
      </c>
      <c r="L959" s="260" t="str">
        <f>IFERROR(INDEX('Data Sheet'!$G$104:$G$181,MATCH(I959,'Data Sheet'!$F$104:$F$181,0)),"")</f>
        <v/>
      </c>
      <c r="M959" s="220"/>
      <c r="N959" s="303"/>
      <c r="O959" s="303"/>
      <c r="P959" s="110" t="str">
        <f>IFERROR(INDEX(Setup!$D$44:$D$70,MATCH(M959,Setup!$K$44:$K$70,0))&amp;"","")</f>
        <v/>
      </c>
      <c r="Q959" s="110" t="str">
        <f>IFERROR(INDEX(Setup!$E$44:$E$70,MATCH(M959,Setup!$K$44:$K$70,0))&amp;"","")</f>
        <v/>
      </c>
      <c r="R959" s="110" t="str">
        <f>IFERROR(INDEX(Setup!$L$44:$L$70,MATCH(M959,Setup!$K$44:$K$70,0))&amp;"","")</f>
        <v/>
      </c>
      <c r="S959" s="110" t="str">
        <f>Setup!$C$30</f>
        <v>USD</v>
      </c>
      <c r="T959" s="111" t="str">
        <f>IFERROR(INDEX('Data Sheet'!$B$104:$B$181,MATCH(I959,'Data Sheet'!$F$104:$F$181,0)),"")</f>
        <v/>
      </c>
      <c r="U959" s="112" t="str">
        <f>IFERROR(INDEX('Data Sheet'!$D$104:$D$181,MATCH(I959,'Data Sheet'!$F$104:$F$181,0)),"")</f>
        <v/>
      </c>
      <c r="V959" s="102"/>
      <c r="W959" s="221" t="e">
        <f>IF(V959=Setup!$C$30,"Grant",IF(V959=Setup!$C$31,"Local",IF(V959=Setup!$C$32,"Other",IF(ISBLANK(V959),"","Other"))))</f>
        <v>#N/A</v>
      </c>
      <c r="X959" s="295"/>
      <c r="Y959" s="296" t="str">
        <f>IF(X959&lt;&gt;"",X959/VLOOKUP($V959,Setup!$C$30:$D$41,2,0),"")</f>
        <v/>
      </c>
      <c r="Z959" s="297"/>
      <c r="AA959" s="298" t="str">
        <f t="shared" si="417"/>
        <v/>
      </c>
      <c r="AB959" s="297"/>
      <c r="AC959" s="299" t="str">
        <f t="shared" si="418"/>
        <v/>
      </c>
      <c r="AD959" s="297"/>
      <c r="AE959" s="299" t="str">
        <f t="shared" si="419"/>
        <v/>
      </c>
      <c r="AF959" s="297"/>
      <c r="AG959" s="298" t="str">
        <f t="shared" si="420"/>
        <v/>
      </c>
      <c r="AH959" s="298" t="str">
        <f t="shared" si="421"/>
        <v/>
      </c>
      <c r="AI959" s="298" t="str">
        <f t="shared" si="422"/>
        <v/>
      </c>
      <c r="AJ959" s="300"/>
      <c r="AK959" s="295"/>
      <c r="AL959" s="296" t="str">
        <f>IF(AK959&lt;&gt;"",AK959/VLOOKUP($V959,Setup!$C$30:$D$41,2,0),"")</f>
        <v/>
      </c>
      <c r="AM959" s="301"/>
      <c r="AN959" s="299" t="str">
        <f t="shared" si="423"/>
        <v/>
      </c>
      <c r="AO959" s="301"/>
      <c r="AP959" s="299" t="str">
        <f t="shared" si="424"/>
        <v/>
      </c>
      <c r="AQ959" s="301"/>
      <c r="AR959" s="299" t="str">
        <f t="shared" si="425"/>
        <v/>
      </c>
      <c r="AS959" s="301"/>
      <c r="AT959" s="298" t="str">
        <f t="shared" si="426"/>
        <v/>
      </c>
      <c r="AU959" s="298" t="str">
        <f t="shared" si="427"/>
        <v/>
      </c>
      <c r="AV959" s="298" t="str">
        <f t="shared" si="428"/>
        <v/>
      </c>
      <c r="AW959" s="300"/>
      <c r="AX959" s="295"/>
      <c r="AY959" s="296" t="str">
        <f>IF(AX959&lt;&gt;"",AX959/VLOOKUP($V959,Setup!$C$30:$D$41,2,0),"")</f>
        <v/>
      </c>
      <c r="AZ959" s="302"/>
      <c r="BA959" s="299" t="str">
        <f t="shared" si="429"/>
        <v/>
      </c>
      <c r="BB959" s="302"/>
      <c r="BC959" s="299" t="str">
        <f t="shared" si="430"/>
        <v/>
      </c>
      <c r="BD959" s="302"/>
      <c r="BE959" s="299" t="str">
        <f t="shared" si="431"/>
        <v/>
      </c>
      <c r="BF959" s="302"/>
      <c r="BG959" s="298" t="str">
        <f t="shared" si="432"/>
        <v/>
      </c>
      <c r="BH959" s="298" t="str">
        <f t="shared" si="433"/>
        <v/>
      </c>
      <c r="BI959" s="298" t="str">
        <f t="shared" si="434"/>
        <v/>
      </c>
      <c r="BJ959" s="300"/>
      <c r="BK959" s="295"/>
      <c r="BL959" s="296" t="str">
        <f>IF(BK959&lt;&gt;"",BK959/VLOOKUP($V959,Setup!$C$30:$D$41,2,0),"")</f>
        <v/>
      </c>
      <c r="BM959" s="302"/>
      <c r="BN959" s="299" t="str">
        <f t="shared" si="435"/>
        <v/>
      </c>
      <c r="BO959" s="302"/>
      <c r="BP959" s="299" t="str">
        <f t="shared" si="436"/>
        <v/>
      </c>
      <c r="BQ959" s="302"/>
      <c r="BR959" s="299" t="str">
        <f t="shared" si="437"/>
        <v/>
      </c>
      <c r="BS959" s="302"/>
      <c r="BT959" s="298" t="str">
        <f t="shared" si="438"/>
        <v/>
      </c>
      <c r="BU959" s="298" t="str">
        <f t="shared" si="439"/>
        <v/>
      </c>
      <c r="BV959" s="298" t="str">
        <f t="shared" si="440"/>
        <v/>
      </c>
      <c r="BW959" s="300"/>
      <c r="BX959" s="298" t="str">
        <f t="shared" si="441"/>
        <v/>
      </c>
      <c r="BY959" s="298" t="str">
        <f t="shared" si="442"/>
        <v/>
      </c>
      <c r="BZ959" s="113"/>
      <c r="CA959" s="114"/>
      <c r="CL959" s="358" t="str">
        <f>IFERROR(VLOOKUP(C959,'Data Sheet'!$A$3:$B$16,2,FALSE),"")</f>
        <v/>
      </c>
    </row>
    <row r="960" spans="1:90" ht="25.5" customHeight="1">
      <c r="A960" s="100"/>
      <c r="B960" s="107" t="str">
        <f t="shared" si="445"/>
        <v>--</v>
      </c>
      <c r="C960" s="304"/>
      <c r="D960" s="305" t="str">
        <f>IFERROR(IF(VLOOKUP(C960,'Data Sheet'!$A$3:$D$16,4,FALSE)=0,"",VLOOKUP(C960,'Data Sheet'!$A$3:$D$16,4,FALSE)),"")</f>
        <v/>
      </c>
      <c r="E960" s="306"/>
      <c r="F960" s="307" t="str">
        <f>IFERROR(IF(VLOOKUP(E960,'Data Sheet'!$C$19:$D$80,2,FALSE)=0,"",VLOOKUP(E960,'Data Sheet'!$C$19:$D$80,2,FALSE)),"")</f>
        <v/>
      </c>
      <c r="G960" s="308" t="str">
        <f t="shared" si="443"/>
        <v>-</v>
      </c>
      <c r="H960" s="108"/>
      <c r="I960" s="304"/>
      <c r="J960" s="109" t="e">
        <f t="shared" si="444"/>
        <v>#VALUE!</v>
      </c>
      <c r="K960" s="104" t="str">
        <f>IFERROR(INDEX('Data Sheet'!$C$104:$C$181,MATCH(I960,'Data Sheet'!$F$104:$F$181,0)),"")</f>
        <v/>
      </c>
      <c r="L960" s="260" t="str">
        <f>IFERROR(INDEX('Data Sheet'!$G$104:$G$181,MATCH(I960,'Data Sheet'!$F$104:$F$181,0)),"")</f>
        <v/>
      </c>
      <c r="M960" s="220"/>
      <c r="N960" s="303"/>
      <c r="O960" s="303"/>
      <c r="P960" s="110" t="str">
        <f>IFERROR(INDEX(Setup!$D$44:$D$70,MATCH(M960,Setup!$K$44:$K$70,0))&amp;"","")</f>
        <v/>
      </c>
      <c r="Q960" s="110" t="str">
        <f>IFERROR(INDEX(Setup!$E$44:$E$70,MATCH(M960,Setup!$K$44:$K$70,0))&amp;"","")</f>
        <v/>
      </c>
      <c r="R960" s="110" t="str">
        <f>IFERROR(INDEX(Setup!$L$44:$L$70,MATCH(M960,Setup!$K$44:$K$70,0))&amp;"","")</f>
        <v/>
      </c>
      <c r="S960" s="110" t="str">
        <f>Setup!$C$30</f>
        <v>USD</v>
      </c>
      <c r="T960" s="111" t="str">
        <f>IFERROR(INDEX('Data Sheet'!$B$104:$B$181,MATCH(I960,'Data Sheet'!$F$104:$F$181,0)),"")</f>
        <v/>
      </c>
      <c r="U960" s="112" t="str">
        <f>IFERROR(INDEX('Data Sheet'!$D$104:$D$181,MATCH(I960,'Data Sheet'!$F$104:$F$181,0)),"")</f>
        <v/>
      </c>
      <c r="V960" s="102"/>
      <c r="W960" s="221" t="e">
        <f>IF(V960=Setup!$C$30,"Grant",IF(V960=Setup!$C$31,"Local",IF(V960=Setup!$C$32,"Other",IF(ISBLANK(V960),"","Other"))))</f>
        <v>#N/A</v>
      </c>
      <c r="X960" s="295"/>
      <c r="Y960" s="296" t="str">
        <f>IF(X960&lt;&gt;"",X960/VLOOKUP($V960,Setup!$C$30:$D$41,2,0),"")</f>
        <v/>
      </c>
      <c r="Z960" s="297"/>
      <c r="AA960" s="298" t="str">
        <f t="shared" si="417"/>
        <v/>
      </c>
      <c r="AB960" s="297"/>
      <c r="AC960" s="299" t="str">
        <f t="shared" si="418"/>
        <v/>
      </c>
      <c r="AD960" s="297"/>
      <c r="AE960" s="299" t="str">
        <f t="shared" si="419"/>
        <v/>
      </c>
      <c r="AF960" s="297"/>
      <c r="AG960" s="298" t="str">
        <f t="shared" si="420"/>
        <v/>
      </c>
      <c r="AH960" s="298" t="str">
        <f t="shared" si="421"/>
        <v/>
      </c>
      <c r="AI960" s="298" t="str">
        <f t="shared" si="422"/>
        <v/>
      </c>
      <c r="AJ960" s="300"/>
      <c r="AK960" s="295"/>
      <c r="AL960" s="296" t="str">
        <f>IF(AK960&lt;&gt;"",AK960/VLOOKUP($V960,Setup!$C$30:$D$41,2,0),"")</f>
        <v/>
      </c>
      <c r="AM960" s="301"/>
      <c r="AN960" s="299" t="str">
        <f t="shared" si="423"/>
        <v/>
      </c>
      <c r="AO960" s="301"/>
      <c r="AP960" s="299" t="str">
        <f t="shared" si="424"/>
        <v/>
      </c>
      <c r="AQ960" s="301"/>
      <c r="AR960" s="299" t="str">
        <f t="shared" si="425"/>
        <v/>
      </c>
      <c r="AS960" s="301"/>
      <c r="AT960" s="298" t="str">
        <f t="shared" si="426"/>
        <v/>
      </c>
      <c r="AU960" s="298" t="str">
        <f t="shared" si="427"/>
        <v/>
      </c>
      <c r="AV960" s="298" t="str">
        <f t="shared" si="428"/>
        <v/>
      </c>
      <c r="AW960" s="300"/>
      <c r="AX960" s="295"/>
      <c r="AY960" s="296" t="str">
        <f>IF(AX960&lt;&gt;"",AX960/VLOOKUP($V960,Setup!$C$30:$D$41,2,0),"")</f>
        <v/>
      </c>
      <c r="AZ960" s="302"/>
      <c r="BA960" s="299" t="str">
        <f t="shared" si="429"/>
        <v/>
      </c>
      <c r="BB960" s="302"/>
      <c r="BC960" s="299" t="str">
        <f t="shared" si="430"/>
        <v/>
      </c>
      <c r="BD960" s="302"/>
      <c r="BE960" s="299" t="str">
        <f t="shared" si="431"/>
        <v/>
      </c>
      <c r="BF960" s="302"/>
      <c r="BG960" s="298" t="str">
        <f t="shared" si="432"/>
        <v/>
      </c>
      <c r="BH960" s="298" t="str">
        <f t="shared" si="433"/>
        <v/>
      </c>
      <c r="BI960" s="298" t="str">
        <f t="shared" si="434"/>
        <v/>
      </c>
      <c r="BJ960" s="300"/>
      <c r="BK960" s="295"/>
      <c r="BL960" s="296" t="str">
        <f>IF(BK960&lt;&gt;"",BK960/VLOOKUP($V960,Setup!$C$30:$D$41,2,0),"")</f>
        <v/>
      </c>
      <c r="BM960" s="302"/>
      <c r="BN960" s="299" t="str">
        <f t="shared" si="435"/>
        <v/>
      </c>
      <c r="BO960" s="302"/>
      <c r="BP960" s="299" t="str">
        <f t="shared" si="436"/>
        <v/>
      </c>
      <c r="BQ960" s="302"/>
      <c r="BR960" s="299" t="str">
        <f t="shared" si="437"/>
        <v/>
      </c>
      <c r="BS960" s="302"/>
      <c r="BT960" s="298" t="str">
        <f t="shared" si="438"/>
        <v/>
      </c>
      <c r="BU960" s="298" t="str">
        <f t="shared" si="439"/>
        <v/>
      </c>
      <c r="BV960" s="298" t="str">
        <f t="shared" si="440"/>
        <v/>
      </c>
      <c r="BW960" s="300"/>
      <c r="BX960" s="298" t="str">
        <f t="shared" si="441"/>
        <v/>
      </c>
      <c r="BY960" s="298" t="str">
        <f t="shared" si="442"/>
        <v/>
      </c>
      <c r="BZ960" s="113"/>
      <c r="CA960" s="114"/>
      <c r="CL960" s="358" t="str">
        <f>IFERROR(VLOOKUP(C960,'Data Sheet'!$A$3:$B$16,2,FALSE),"")</f>
        <v/>
      </c>
    </row>
    <row r="961" spans="1:90" ht="25.5" customHeight="1">
      <c r="A961" s="100"/>
      <c r="B961" s="107" t="str">
        <f t="shared" si="445"/>
        <v>--</v>
      </c>
      <c r="C961" s="304"/>
      <c r="D961" s="305" t="str">
        <f>IFERROR(IF(VLOOKUP(C961,'Data Sheet'!$A$3:$D$16,4,FALSE)=0,"",VLOOKUP(C961,'Data Sheet'!$A$3:$D$16,4,FALSE)),"")</f>
        <v/>
      </c>
      <c r="E961" s="306"/>
      <c r="F961" s="307" t="str">
        <f>IFERROR(IF(VLOOKUP(E961,'Data Sheet'!$C$19:$D$80,2,FALSE)=0,"",VLOOKUP(E961,'Data Sheet'!$C$19:$D$80,2,FALSE)),"")</f>
        <v/>
      </c>
      <c r="G961" s="308" t="str">
        <f t="shared" si="443"/>
        <v>-</v>
      </c>
      <c r="H961" s="108"/>
      <c r="I961" s="304"/>
      <c r="J961" s="109" t="e">
        <f t="shared" si="444"/>
        <v>#VALUE!</v>
      </c>
      <c r="K961" s="104" t="str">
        <f>IFERROR(INDEX('Data Sheet'!$C$104:$C$181,MATCH(I961,'Data Sheet'!$F$104:$F$181,0)),"")</f>
        <v/>
      </c>
      <c r="L961" s="260" t="str">
        <f>IFERROR(INDEX('Data Sheet'!$G$104:$G$181,MATCH(I961,'Data Sheet'!$F$104:$F$181,0)),"")</f>
        <v/>
      </c>
      <c r="M961" s="220"/>
      <c r="N961" s="303"/>
      <c r="O961" s="303"/>
      <c r="P961" s="110" t="str">
        <f>IFERROR(INDEX(Setup!$D$44:$D$70,MATCH(M961,Setup!$K$44:$K$70,0))&amp;"","")</f>
        <v/>
      </c>
      <c r="Q961" s="110" t="str">
        <f>IFERROR(INDEX(Setup!$E$44:$E$70,MATCH(M961,Setup!$K$44:$K$70,0))&amp;"","")</f>
        <v/>
      </c>
      <c r="R961" s="110" t="str">
        <f>IFERROR(INDEX(Setup!$L$44:$L$70,MATCH(M961,Setup!$K$44:$K$70,0))&amp;"","")</f>
        <v/>
      </c>
      <c r="S961" s="110" t="str">
        <f>Setup!$C$30</f>
        <v>USD</v>
      </c>
      <c r="T961" s="111" t="str">
        <f>IFERROR(INDEX('Data Sheet'!$B$104:$B$181,MATCH(I961,'Data Sheet'!$F$104:$F$181,0)),"")</f>
        <v/>
      </c>
      <c r="U961" s="112" t="str">
        <f>IFERROR(INDEX('Data Sheet'!$D$104:$D$181,MATCH(I961,'Data Sheet'!$F$104:$F$181,0)),"")</f>
        <v/>
      </c>
      <c r="V961" s="102"/>
      <c r="W961" s="221" t="e">
        <f>IF(V961=Setup!$C$30,"Grant",IF(V961=Setup!$C$31,"Local",IF(V961=Setup!$C$32,"Other",IF(ISBLANK(V961),"","Other"))))</f>
        <v>#N/A</v>
      </c>
      <c r="X961" s="295"/>
      <c r="Y961" s="296" t="str">
        <f>IF(X961&lt;&gt;"",X961/VLOOKUP($V961,Setup!$C$30:$D$41,2,0),"")</f>
        <v/>
      </c>
      <c r="Z961" s="297"/>
      <c r="AA961" s="298" t="str">
        <f t="shared" si="417"/>
        <v/>
      </c>
      <c r="AB961" s="297"/>
      <c r="AC961" s="299" t="str">
        <f t="shared" si="418"/>
        <v/>
      </c>
      <c r="AD961" s="297"/>
      <c r="AE961" s="299" t="str">
        <f t="shared" si="419"/>
        <v/>
      </c>
      <c r="AF961" s="297"/>
      <c r="AG961" s="298" t="str">
        <f t="shared" si="420"/>
        <v/>
      </c>
      <c r="AH961" s="298" t="str">
        <f t="shared" si="421"/>
        <v/>
      </c>
      <c r="AI961" s="298" t="str">
        <f t="shared" si="422"/>
        <v/>
      </c>
      <c r="AJ961" s="300"/>
      <c r="AK961" s="295"/>
      <c r="AL961" s="296" t="str">
        <f>IF(AK961&lt;&gt;"",AK961/VLOOKUP($V961,Setup!$C$30:$D$41,2,0),"")</f>
        <v/>
      </c>
      <c r="AM961" s="301"/>
      <c r="AN961" s="299" t="str">
        <f t="shared" si="423"/>
        <v/>
      </c>
      <c r="AO961" s="301"/>
      <c r="AP961" s="299" t="str">
        <f t="shared" si="424"/>
        <v/>
      </c>
      <c r="AQ961" s="301"/>
      <c r="AR961" s="299" t="str">
        <f t="shared" si="425"/>
        <v/>
      </c>
      <c r="AS961" s="301"/>
      <c r="AT961" s="298" t="str">
        <f t="shared" si="426"/>
        <v/>
      </c>
      <c r="AU961" s="298" t="str">
        <f t="shared" si="427"/>
        <v/>
      </c>
      <c r="AV961" s="298" t="str">
        <f t="shared" si="428"/>
        <v/>
      </c>
      <c r="AW961" s="300"/>
      <c r="AX961" s="295"/>
      <c r="AY961" s="296" t="str">
        <f>IF(AX961&lt;&gt;"",AX961/VLOOKUP($V961,Setup!$C$30:$D$41,2,0),"")</f>
        <v/>
      </c>
      <c r="AZ961" s="302"/>
      <c r="BA961" s="299" t="str">
        <f t="shared" si="429"/>
        <v/>
      </c>
      <c r="BB961" s="302"/>
      <c r="BC961" s="299" t="str">
        <f t="shared" si="430"/>
        <v/>
      </c>
      <c r="BD961" s="302"/>
      <c r="BE961" s="299" t="str">
        <f t="shared" si="431"/>
        <v/>
      </c>
      <c r="BF961" s="302"/>
      <c r="BG961" s="298" t="str">
        <f t="shared" si="432"/>
        <v/>
      </c>
      <c r="BH961" s="298" t="str">
        <f t="shared" si="433"/>
        <v/>
      </c>
      <c r="BI961" s="298" t="str">
        <f t="shared" si="434"/>
        <v/>
      </c>
      <c r="BJ961" s="300"/>
      <c r="BK961" s="295"/>
      <c r="BL961" s="296" t="str">
        <f>IF(BK961&lt;&gt;"",BK961/VLOOKUP($V961,Setup!$C$30:$D$41,2,0),"")</f>
        <v/>
      </c>
      <c r="BM961" s="302"/>
      <c r="BN961" s="299" t="str">
        <f t="shared" si="435"/>
        <v/>
      </c>
      <c r="BO961" s="302"/>
      <c r="BP961" s="299" t="str">
        <f t="shared" si="436"/>
        <v/>
      </c>
      <c r="BQ961" s="302"/>
      <c r="BR961" s="299" t="str">
        <f t="shared" si="437"/>
        <v/>
      </c>
      <c r="BS961" s="302"/>
      <c r="BT961" s="298" t="str">
        <f t="shared" si="438"/>
        <v/>
      </c>
      <c r="BU961" s="298" t="str">
        <f t="shared" si="439"/>
        <v/>
      </c>
      <c r="BV961" s="298" t="str">
        <f t="shared" si="440"/>
        <v/>
      </c>
      <c r="BW961" s="300"/>
      <c r="BX961" s="298" t="str">
        <f t="shared" si="441"/>
        <v/>
      </c>
      <c r="BY961" s="298" t="str">
        <f t="shared" si="442"/>
        <v/>
      </c>
      <c r="BZ961" s="113"/>
      <c r="CA961" s="114"/>
      <c r="CL961" s="358" t="str">
        <f>IFERROR(VLOOKUP(C961,'Data Sheet'!$A$3:$B$16,2,FALSE),"")</f>
        <v/>
      </c>
    </row>
    <row r="962" spans="1:90" ht="25.5" customHeight="1">
      <c r="A962" s="100"/>
      <c r="B962" s="107" t="str">
        <f t="shared" si="445"/>
        <v>--</v>
      </c>
      <c r="C962" s="304"/>
      <c r="D962" s="305" t="str">
        <f>IFERROR(IF(VLOOKUP(C962,'Data Sheet'!$A$3:$D$16,4,FALSE)=0,"",VLOOKUP(C962,'Data Sheet'!$A$3:$D$16,4,FALSE)),"")</f>
        <v/>
      </c>
      <c r="E962" s="306"/>
      <c r="F962" s="307" t="str">
        <f>IFERROR(IF(VLOOKUP(E962,'Data Sheet'!$C$19:$D$80,2,FALSE)=0,"",VLOOKUP(E962,'Data Sheet'!$C$19:$D$80,2,FALSE)),"")</f>
        <v/>
      </c>
      <c r="G962" s="308" t="str">
        <f t="shared" si="443"/>
        <v>-</v>
      </c>
      <c r="H962" s="108"/>
      <c r="I962" s="304"/>
      <c r="J962" s="109" t="e">
        <f t="shared" si="444"/>
        <v>#VALUE!</v>
      </c>
      <c r="K962" s="104" t="str">
        <f>IFERROR(INDEX('Data Sheet'!$C$104:$C$181,MATCH(I962,'Data Sheet'!$F$104:$F$181,0)),"")</f>
        <v/>
      </c>
      <c r="L962" s="260" t="str">
        <f>IFERROR(INDEX('Data Sheet'!$G$104:$G$181,MATCH(I962,'Data Sheet'!$F$104:$F$181,0)),"")</f>
        <v/>
      </c>
      <c r="M962" s="220"/>
      <c r="N962" s="303"/>
      <c r="O962" s="303"/>
      <c r="P962" s="110" t="str">
        <f>IFERROR(INDEX(Setup!$D$44:$D$70,MATCH(M962,Setup!$K$44:$K$70,0))&amp;"","")</f>
        <v/>
      </c>
      <c r="Q962" s="110" t="str">
        <f>IFERROR(INDEX(Setup!$E$44:$E$70,MATCH(M962,Setup!$K$44:$K$70,0))&amp;"","")</f>
        <v/>
      </c>
      <c r="R962" s="110" t="str">
        <f>IFERROR(INDEX(Setup!$L$44:$L$70,MATCH(M962,Setup!$K$44:$K$70,0))&amp;"","")</f>
        <v/>
      </c>
      <c r="S962" s="110" t="str">
        <f>Setup!$C$30</f>
        <v>USD</v>
      </c>
      <c r="T962" s="111" t="str">
        <f>IFERROR(INDEX('Data Sheet'!$B$104:$B$181,MATCH(I962,'Data Sheet'!$F$104:$F$181,0)),"")</f>
        <v/>
      </c>
      <c r="U962" s="112" t="str">
        <f>IFERROR(INDEX('Data Sheet'!$D$104:$D$181,MATCH(I962,'Data Sheet'!$F$104:$F$181,0)),"")</f>
        <v/>
      </c>
      <c r="V962" s="102"/>
      <c r="W962" s="221" t="e">
        <f>IF(V962=Setup!$C$30,"Grant",IF(V962=Setup!$C$31,"Local",IF(V962=Setup!$C$32,"Other",IF(ISBLANK(V962),"","Other"))))</f>
        <v>#N/A</v>
      </c>
      <c r="X962" s="295"/>
      <c r="Y962" s="296" t="str">
        <f>IF(X962&lt;&gt;"",X962/VLOOKUP($V962,Setup!$C$30:$D$41,2,0),"")</f>
        <v/>
      </c>
      <c r="Z962" s="297"/>
      <c r="AA962" s="298" t="str">
        <f t="shared" si="417"/>
        <v/>
      </c>
      <c r="AB962" s="297"/>
      <c r="AC962" s="299" t="str">
        <f t="shared" si="418"/>
        <v/>
      </c>
      <c r="AD962" s="297"/>
      <c r="AE962" s="299" t="str">
        <f t="shared" si="419"/>
        <v/>
      </c>
      <c r="AF962" s="297"/>
      <c r="AG962" s="298" t="str">
        <f t="shared" si="420"/>
        <v/>
      </c>
      <c r="AH962" s="298" t="str">
        <f t="shared" si="421"/>
        <v/>
      </c>
      <c r="AI962" s="298" t="str">
        <f t="shared" si="422"/>
        <v/>
      </c>
      <c r="AJ962" s="300"/>
      <c r="AK962" s="295"/>
      <c r="AL962" s="296" t="str">
        <f>IF(AK962&lt;&gt;"",AK962/VLOOKUP($V962,Setup!$C$30:$D$41,2,0),"")</f>
        <v/>
      </c>
      <c r="AM962" s="301"/>
      <c r="AN962" s="299" t="str">
        <f t="shared" si="423"/>
        <v/>
      </c>
      <c r="AO962" s="301"/>
      <c r="AP962" s="299" t="str">
        <f t="shared" si="424"/>
        <v/>
      </c>
      <c r="AQ962" s="301"/>
      <c r="AR962" s="299" t="str">
        <f t="shared" si="425"/>
        <v/>
      </c>
      <c r="AS962" s="301"/>
      <c r="AT962" s="298" t="str">
        <f t="shared" si="426"/>
        <v/>
      </c>
      <c r="AU962" s="298" t="str">
        <f t="shared" si="427"/>
        <v/>
      </c>
      <c r="AV962" s="298" t="str">
        <f t="shared" si="428"/>
        <v/>
      </c>
      <c r="AW962" s="300"/>
      <c r="AX962" s="295"/>
      <c r="AY962" s="296" t="str">
        <f>IF(AX962&lt;&gt;"",AX962/VLOOKUP($V962,Setup!$C$30:$D$41,2,0),"")</f>
        <v/>
      </c>
      <c r="AZ962" s="302"/>
      <c r="BA962" s="299" t="str">
        <f t="shared" si="429"/>
        <v/>
      </c>
      <c r="BB962" s="302"/>
      <c r="BC962" s="299" t="str">
        <f t="shared" si="430"/>
        <v/>
      </c>
      <c r="BD962" s="302"/>
      <c r="BE962" s="299" t="str">
        <f t="shared" si="431"/>
        <v/>
      </c>
      <c r="BF962" s="302"/>
      <c r="BG962" s="298" t="str">
        <f t="shared" si="432"/>
        <v/>
      </c>
      <c r="BH962" s="298" t="str">
        <f t="shared" si="433"/>
        <v/>
      </c>
      <c r="BI962" s="298" t="str">
        <f t="shared" si="434"/>
        <v/>
      </c>
      <c r="BJ962" s="300"/>
      <c r="BK962" s="295"/>
      <c r="BL962" s="296" t="str">
        <f>IF(BK962&lt;&gt;"",BK962/VLOOKUP($V962,Setup!$C$30:$D$41,2,0),"")</f>
        <v/>
      </c>
      <c r="BM962" s="302"/>
      <c r="BN962" s="299" t="str">
        <f t="shared" si="435"/>
        <v/>
      </c>
      <c r="BO962" s="302"/>
      <c r="BP962" s="299" t="str">
        <f t="shared" si="436"/>
        <v/>
      </c>
      <c r="BQ962" s="302"/>
      <c r="BR962" s="299" t="str">
        <f t="shared" si="437"/>
        <v/>
      </c>
      <c r="BS962" s="302"/>
      <c r="BT962" s="298" t="str">
        <f t="shared" si="438"/>
        <v/>
      </c>
      <c r="BU962" s="298" t="str">
        <f t="shared" si="439"/>
        <v/>
      </c>
      <c r="BV962" s="298" t="str">
        <f t="shared" si="440"/>
        <v/>
      </c>
      <c r="BW962" s="300"/>
      <c r="BX962" s="298" t="str">
        <f t="shared" si="441"/>
        <v/>
      </c>
      <c r="BY962" s="298" t="str">
        <f t="shared" si="442"/>
        <v/>
      </c>
      <c r="BZ962" s="113"/>
      <c r="CA962" s="114"/>
      <c r="CL962" s="358" t="str">
        <f>IFERROR(VLOOKUP(C962,'Data Sheet'!$A$3:$B$16,2,FALSE),"")</f>
        <v/>
      </c>
    </row>
    <row r="963" spans="1:90" ht="25.5" customHeight="1">
      <c r="A963" s="100"/>
      <c r="B963" s="107" t="str">
        <f t="shared" si="445"/>
        <v>--</v>
      </c>
      <c r="C963" s="304"/>
      <c r="D963" s="305" t="str">
        <f>IFERROR(IF(VLOOKUP(C963,'Data Sheet'!$A$3:$D$16,4,FALSE)=0,"",VLOOKUP(C963,'Data Sheet'!$A$3:$D$16,4,FALSE)),"")</f>
        <v/>
      </c>
      <c r="E963" s="306"/>
      <c r="F963" s="307" t="str">
        <f>IFERROR(IF(VLOOKUP(E963,'Data Sheet'!$C$19:$D$80,2,FALSE)=0,"",VLOOKUP(E963,'Data Sheet'!$C$19:$D$80,2,FALSE)),"")</f>
        <v/>
      </c>
      <c r="G963" s="308" t="str">
        <f t="shared" si="443"/>
        <v>-</v>
      </c>
      <c r="H963" s="108"/>
      <c r="I963" s="304"/>
      <c r="J963" s="109" t="e">
        <f t="shared" si="444"/>
        <v>#VALUE!</v>
      </c>
      <c r="K963" s="104" t="str">
        <f>IFERROR(INDEX('Data Sheet'!$C$104:$C$181,MATCH(I963,'Data Sheet'!$F$104:$F$181,0)),"")</f>
        <v/>
      </c>
      <c r="L963" s="260" t="str">
        <f>IFERROR(INDEX('Data Sheet'!$G$104:$G$181,MATCH(I963,'Data Sheet'!$F$104:$F$181,0)),"")</f>
        <v/>
      </c>
      <c r="M963" s="220"/>
      <c r="N963" s="303"/>
      <c r="O963" s="303"/>
      <c r="P963" s="110" t="str">
        <f>IFERROR(INDEX(Setup!$D$44:$D$70,MATCH(M963,Setup!$K$44:$K$70,0))&amp;"","")</f>
        <v/>
      </c>
      <c r="Q963" s="110" t="str">
        <f>IFERROR(INDEX(Setup!$E$44:$E$70,MATCH(M963,Setup!$K$44:$K$70,0))&amp;"","")</f>
        <v/>
      </c>
      <c r="R963" s="110" t="str">
        <f>IFERROR(INDEX(Setup!$L$44:$L$70,MATCH(M963,Setup!$K$44:$K$70,0))&amp;"","")</f>
        <v/>
      </c>
      <c r="S963" s="110" t="str">
        <f>Setup!$C$30</f>
        <v>USD</v>
      </c>
      <c r="T963" s="111" t="str">
        <f>IFERROR(INDEX('Data Sheet'!$B$104:$B$181,MATCH(I963,'Data Sheet'!$F$104:$F$181,0)),"")</f>
        <v/>
      </c>
      <c r="U963" s="112" t="str">
        <f>IFERROR(INDEX('Data Sheet'!$D$104:$D$181,MATCH(I963,'Data Sheet'!$F$104:$F$181,0)),"")</f>
        <v/>
      </c>
      <c r="V963" s="102"/>
      <c r="W963" s="221" t="e">
        <f>IF(V963=Setup!$C$30,"Grant",IF(V963=Setup!$C$31,"Local",IF(V963=Setup!$C$32,"Other",IF(ISBLANK(V963),"","Other"))))</f>
        <v>#N/A</v>
      </c>
      <c r="X963" s="295"/>
      <c r="Y963" s="296" t="str">
        <f>IF(X963&lt;&gt;"",X963/VLOOKUP($V963,Setup!$C$30:$D$41,2,0),"")</f>
        <v/>
      </c>
      <c r="Z963" s="297"/>
      <c r="AA963" s="298" t="str">
        <f t="shared" si="417"/>
        <v/>
      </c>
      <c r="AB963" s="297"/>
      <c r="AC963" s="299" t="str">
        <f t="shared" si="418"/>
        <v/>
      </c>
      <c r="AD963" s="297"/>
      <c r="AE963" s="299" t="str">
        <f t="shared" si="419"/>
        <v/>
      </c>
      <c r="AF963" s="297"/>
      <c r="AG963" s="298" t="str">
        <f t="shared" si="420"/>
        <v/>
      </c>
      <c r="AH963" s="298" t="str">
        <f t="shared" si="421"/>
        <v/>
      </c>
      <c r="AI963" s="298" t="str">
        <f t="shared" si="422"/>
        <v/>
      </c>
      <c r="AJ963" s="300"/>
      <c r="AK963" s="295"/>
      <c r="AL963" s="296" t="str">
        <f>IF(AK963&lt;&gt;"",AK963/VLOOKUP($V963,Setup!$C$30:$D$41,2,0),"")</f>
        <v/>
      </c>
      <c r="AM963" s="301"/>
      <c r="AN963" s="299" t="str">
        <f t="shared" si="423"/>
        <v/>
      </c>
      <c r="AO963" s="301"/>
      <c r="AP963" s="299" t="str">
        <f t="shared" si="424"/>
        <v/>
      </c>
      <c r="AQ963" s="301"/>
      <c r="AR963" s="299" t="str">
        <f t="shared" si="425"/>
        <v/>
      </c>
      <c r="AS963" s="301"/>
      <c r="AT963" s="298" t="str">
        <f t="shared" si="426"/>
        <v/>
      </c>
      <c r="AU963" s="298" t="str">
        <f t="shared" si="427"/>
        <v/>
      </c>
      <c r="AV963" s="298" t="str">
        <f t="shared" si="428"/>
        <v/>
      </c>
      <c r="AW963" s="300"/>
      <c r="AX963" s="295"/>
      <c r="AY963" s="296" t="str">
        <f>IF(AX963&lt;&gt;"",AX963/VLOOKUP($V963,Setup!$C$30:$D$41,2,0),"")</f>
        <v/>
      </c>
      <c r="AZ963" s="302"/>
      <c r="BA963" s="299" t="str">
        <f t="shared" si="429"/>
        <v/>
      </c>
      <c r="BB963" s="302"/>
      <c r="BC963" s="299" t="str">
        <f t="shared" si="430"/>
        <v/>
      </c>
      <c r="BD963" s="302"/>
      <c r="BE963" s="299" t="str">
        <f t="shared" si="431"/>
        <v/>
      </c>
      <c r="BF963" s="302"/>
      <c r="BG963" s="298" t="str">
        <f t="shared" si="432"/>
        <v/>
      </c>
      <c r="BH963" s="298" t="str">
        <f t="shared" si="433"/>
        <v/>
      </c>
      <c r="BI963" s="298" t="str">
        <f t="shared" si="434"/>
        <v/>
      </c>
      <c r="BJ963" s="300"/>
      <c r="BK963" s="295"/>
      <c r="BL963" s="296" t="str">
        <f>IF(BK963&lt;&gt;"",BK963/VLOOKUP($V963,Setup!$C$30:$D$41,2,0),"")</f>
        <v/>
      </c>
      <c r="BM963" s="302"/>
      <c r="BN963" s="299" t="str">
        <f t="shared" si="435"/>
        <v/>
      </c>
      <c r="BO963" s="302"/>
      <c r="BP963" s="299" t="str">
        <f t="shared" si="436"/>
        <v/>
      </c>
      <c r="BQ963" s="302"/>
      <c r="BR963" s="299" t="str">
        <f t="shared" si="437"/>
        <v/>
      </c>
      <c r="BS963" s="302"/>
      <c r="BT963" s="298" t="str">
        <f t="shared" si="438"/>
        <v/>
      </c>
      <c r="BU963" s="298" t="str">
        <f t="shared" si="439"/>
        <v/>
      </c>
      <c r="BV963" s="298" t="str">
        <f t="shared" si="440"/>
        <v/>
      </c>
      <c r="BW963" s="300"/>
      <c r="BX963" s="298" t="str">
        <f t="shared" si="441"/>
        <v/>
      </c>
      <c r="BY963" s="298" t="str">
        <f t="shared" si="442"/>
        <v/>
      </c>
      <c r="BZ963" s="113"/>
      <c r="CA963" s="114"/>
      <c r="CL963" s="358" t="str">
        <f>IFERROR(VLOOKUP(C963,'Data Sheet'!$A$3:$B$16,2,FALSE),"")</f>
        <v/>
      </c>
    </row>
    <row r="964" spans="1:90" ht="25.5" customHeight="1">
      <c r="A964" s="100"/>
      <c r="B964" s="107" t="str">
        <f t="shared" si="445"/>
        <v>--</v>
      </c>
      <c r="C964" s="304"/>
      <c r="D964" s="305" t="str">
        <f>IFERROR(IF(VLOOKUP(C964,'Data Sheet'!$A$3:$D$16,4,FALSE)=0,"",VLOOKUP(C964,'Data Sheet'!$A$3:$D$16,4,FALSE)),"")</f>
        <v/>
      </c>
      <c r="E964" s="306"/>
      <c r="F964" s="307" t="str">
        <f>IFERROR(IF(VLOOKUP(E964,'Data Sheet'!$C$19:$D$80,2,FALSE)=0,"",VLOOKUP(E964,'Data Sheet'!$C$19:$D$80,2,FALSE)),"")</f>
        <v/>
      </c>
      <c r="G964" s="308" t="str">
        <f t="shared" si="443"/>
        <v>-</v>
      </c>
      <c r="H964" s="108"/>
      <c r="I964" s="304"/>
      <c r="J964" s="109" t="e">
        <f t="shared" si="444"/>
        <v>#VALUE!</v>
      </c>
      <c r="K964" s="104" t="str">
        <f>IFERROR(INDEX('Data Sheet'!$C$104:$C$181,MATCH(I964,'Data Sheet'!$F$104:$F$181,0)),"")</f>
        <v/>
      </c>
      <c r="L964" s="260" t="str">
        <f>IFERROR(INDEX('Data Sheet'!$G$104:$G$181,MATCH(I964,'Data Sheet'!$F$104:$F$181,0)),"")</f>
        <v/>
      </c>
      <c r="M964" s="220"/>
      <c r="N964" s="303"/>
      <c r="O964" s="303"/>
      <c r="P964" s="110" t="str">
        <f>IFERROR(INDEX(Setup!$D$44:$D$70,MATCH(M964,Setup!$K$44:$K$70,0))&amp;"","")</f>
        <v/>
      </c>
      <c r="Q964" s="110" t="str">
        <f>IFERROR(INDEX(Setup!$E$44:$E$70,MATCH(M964,Setup!$K$44:$K$70,0))&amp;"","")</f>
        <v/>
      </c>
      <c r="R964" s="110" t="str">
        <f>IFERROR(INDEX(Setup!$L$44:$L$70,MATCH(M964,Setup!$K$44:$K$70,0))&amp;"","")</f>
        <v/>
      </c>
      <c r="S964" s="110" t="str">
        <f>Setup!$C$30</f>
        <v>USD</v>
      </c>
      <c r="T964" s="111" t="str">
        <f>IFERROR(INDEX('Data Sheet'!$B$104:$B$181,MATCH(I964,'Data Sheet'!$F$104:$F$181,0)),"")</f>
        <v/>
      </c>
      <c r="U964" s="112" t="str">
        <f>IFERROR(INDEX('Data Sheet'!$D$104:$D$181,MATCH(I964,'Data Sheet'!$F$104:$F$181,0)),"")</f>
        <v/>
      </c>
      <c r="V964" s="102"/>
      <c r="W964" s="221" t="e">
        <f>IF(V964=Setup!$C$30,"Grant",IF(V964=Setup!$C$31,"Local",IF(V964=Setup!$C$32,"Other",IF(ISBLANK(V964),"","Other"))))</f>
        <v>#N/A</v>
      </c>
      <c r="X964" s="295"/>
      <c r="Y964" s="296" t="str">
        <f>IF(X964&lt;&gt;"",X964/VLOOKUP($V964,Setup!$C$30:$D$41,2,0),"")</f>
        <v/>
      </c>
      <c r="Z964" s="297"/>
      <c r="AA964" s="298" t="str">
        <f t="shared" si="417"/>
        <v/>
      </c>
      <c r="AB964" s="297"/>
      <c r="AC964" s="299" t="str">
        <f t="shared" si="418"/>
        <v/>
      </c>
      <c r="AD964" s="297"/>
      <c r="AE964" s="299" t="str">
        <f t="shared" si="419"/>
        <v/>
      </c>
      <c r="AF964" s="297"/>
      <c r="AG964" s="298" t="str">
        <f t="shared" si="420"/>
        <v/>
      </c>
      <c r="AH964" s="298" t="str">
        <f t="shared" si="421"/>
        <v/>
      </c>
      <c r="AI964" s="298" t="str">
        <f t="shared" si="422"/>
        <v/>
      </c>
      <c r="AJ964" s="300"/>
      <c r="AK964" s="295"/>
      <c r="AL964" s="296" t="str">
        <f>IF(AK964&lt;&gt;"",AK964/VLOOKUP($V964,Setup!$C$30:$D$41,2,0),"")</f>
        <v/>
      </c>
      <c r="AM964" s="301"/>
      <c r="AN964" s="299" t="str">
        <f t="shared" si="423"/>
        <v/>
      </c>
      <c r="AO964" s="301"/>
      <c r="AP964" s="299" t="str">
        <f t="shared" si="424"/>
        <v/>
      </c>
      <c r="AQ964" s="301"/>
      <c r="AR964" s="299" t="str">
        <f t="shared" si="425"/>
        <v/>
      </c>
      <c r="AS964" s="301"/>
      <c r="AT964" s="298" t="str">
        <f t="shared" si="426"/>
        <v/>
      </c>
      <c r="AU964" s="298" t="str">
        <f t="shared" si="427"/>
        <v/>
      </c>
      <c r="AV964" s="298" t="str">
        <f t="shared" si="428"/>
        <v/>
      </c>
      <c r="AW964" s="300"/>
      <c r="AX964" s="295"/>
      <c r="AY964" s="296" t="str">
        <f>IF(AX964&lt;&gt;"",AX964/VLOOKUP($V964,Setup!$C$30:$D$41,2,0),"")</f>
        <v/>
      </c>
      <c r="AZ964" s="302"/>
      <c r="BA964" s="299" t="str">
        <f t="shared" si="429"/>
        <v/>
      </c>
      <c r="BB964" s="302"/>
      <c r="BC964" s="299" t="str">
        <f t="shared" si="430"/>
        <v/>
      </c>
      <c r="BD964" s="302"/>
      <c r="BE964" s="299" t="str">
        <f t="shared" si="431"/>
        <v/>
      </c>
      <c r="BF964" s="302"/>
      <c r="BG964" s="298" t="str">
        <f t="shared" si="432"/>
        <v/>
      </c>
      <c r="BH964" s="298" t="str">
        <f t="shared" si="433"/>
        <v/>
      </c>
      <c r="BI964" s="298" t="str">
        <f t="shared" si="434"/>
        <v/>
      </c>
      <c r="BJ964" s="300"/>
      <c r="BK964" s="295"/>
      <c r="BL964" s="296" t="str">
        <f>IF(BK964&lt;&gt;"",BK964/VLOOKUP($V964,Setup!$C$30:$D$41,2,0),"")</f>
        <v/>
      </c>
      <c r="BM964" s="302"/>
      <c r="BN964" s="299" t="str">
        <f t="shared" si="435"/>
        <v/>
      </c>
      <c r="BO964" s="302"/>
      <c r="BP964" s="299" t="str">
        <f t="shared" si="436"/>
        <v/>
      </c>
      <c r="BQ964" s="302"/>
      <c r="BR964" s="299" t="str">
        <f t="shared" si="437"/>
        <v/>
      </c>
      <c r="BS964" s="302"/>
      <c r="BT964" s="298" t="str">
        <f t="shared" si="438"/>
        <v/>
      </c>
      <c r="BU964" s="298" t="str">
        <f t="shared" si="439"/>
        <v/>
      </c>
      <c r="BV964" s="298" t="str">
        <f t="shared" si="440"/>
        <v/>
      </c>
      <c r="BW964" s="300"/>
      <c r="BX964" s="298" t="str">
        <f t="shared" si="441"/>
        <v/>
      </c>
      <c r="BY964" s="298" t="str">
        <f t="shared" si="442"/>
        <v/>
      </c>
      <c r="BZ964" s="113"/>
      <c r="CA964" s="114"/>
      <c r="CL964" s="358" t="str">
        <f>IFERROR(VLOOKUP(C964,'Data Sheet'!$A$3:$B$16,2,FALSE),"")</f>
        <v/>
      </c>
    </row>
    <row r="965" spans="1:90" ht="25.5" customHeight="1">
      <c r="A965" s="100"/>
      <c r="B965" s="107" t="str">
        <f t="shared" si="445"/>
        <v>--</v>
      </c>
      <c r="C965" s="304"/>
      <c r="D965" s="305" t="str">
        <f>IFERROR(IF(VLOOKUP(C965,'Data Sheet'!$A$3:$D$16,4,FALSE)=0,"",VLOOKUP(C965,'Data Sheet'!$A$3:$D$16,4,FALSE)),"")</f>
        <v/>
      </c>
      <c r="E965" s="306"/>
      <c r="F965" s="307" t="str">
        <f>IFERROR(IF(VLOOKUP(E965,'Data Sheet'!$C$19:$D$80,2,FALSE)=0,"",VLOOKUP(E965,'Data Sheet'!$C$19:$D$80,2,FALSE)),"")</f>
        <v/>
      </c>
      <c r="G965" s="308" t="str">
        <f t="shared" si="443"/>
        <v>-</v>
      </c>
      <c r="H965" s="108"/>
      <c r="I965" s="304"/>
      <c r="J965" s="109" t="e">
        <f t="shared" si="444"/>
        <v>#VALUE!</v>
      </c>
      <c r="K965" s="104" t="str">
        <f>IFERROR(INDEX('Data Sheet'!$C$104:$C$181,MATCH(I965,'Data Sheet'!$F$104:$F$181,0)),"")</f>
        <v/>
      </c>
      <c r="L965" s="260" t="str">
        <f>IFERROR(INDEX('Data Sheet'!$G$104:$G$181,MATCH(I965,'Data Sheet'!$F$104:$F$181,0)),"")</f>
        <v/>
      </c>
      <c r="M965" s="220"/>
      <c r="N965" s="303"/>
      <c r="O965" s="303"/>
      <c r="P965" s="110" t="str">
        <f>IFERROR(INDEX(Setup!$D$44:$D$70,MATCH(M965,Setup!$K$44:$K$70,0))&amp;"","")</f>
        <v/>
      </c>
      <c r="Q965" s="110" t="str">
        <f>IFERROR(INDEX(Setup!$E$44:$E$70,MATCH(M965,Setup!$K$44:$K$70,0))&amp;"","")</f>
        <v/>
      </c>
      <c r="R965" s="110" t="str">
        <f>IFERROR(INDEX(Setup!$L$44:$L$70,MATCH(M965,Setup!$K$44:$K$70,0))&amp;"","")</f>
        <v/>
      </c>
      <c r="S965" s="110" t="str">
        <f>Setup!$C$30</f>
        <v>USD</v>
      </c>
      <c r="T965" s="111" t="str">
        <f>IFERROR(INDEX('Data Sheet'!$B$104:$B$181,MATCH(I965,'Data Sheet'!$F$104:$F$181,0)),"")</f>
        <v/>
      </c>
      <c r="U965" s="112" t="str">
        <f>IFERROR(INDEX('Data Sheet'!$D$104:$D$181,MATCH(I965,'Data Sheet'!$F$104:$F$181,0)),"")</f>
        <v/>
      </c>
      <c r="V965" s="102"/>
      <c r="W965" s="221" t="e">
        <f>IF(V965=Setup!$C$30,"Grant",IF(V965=Setup!$C$31,"Local",IF(V965=Setup!$C$32,"Other",IF(ISBLANK(V965),"","Other"))))</f>
        <v>#N/A</v>
      </c>
      <c r="X965" s="295"/>
      <c r="Y965" s="296" t="str">
        <f>IF(X965&lt;&gt;"",X965/VLOOKUP($V965,Setup!$C$30:$D$41,2,0),"")</f>
        <v/>
      </c>
      <c r="Z965" s="297"/>
      <c r="AA965" s="298" t="str">
        <f t="shared" ref="AA965:AA1004" si="446">IFERROR(IF(AND(NOT(Z965=""),NOT(Y965="")),Z965*Y965,""),"")</f>
        <v/>
      </c>
      <c r="AB965" s="297"/>
      <c r="AC965" s="299" t="str">
        <f t="shared" ref="AC965:AC1004" si="447">IFERROR(IF(AND(NOT(AB965=""),NOT(Y965="")),AB965*Y965,""),"")</f>
        <v/>
      </c>
      <c r="AD965" s="297"/>
      <c r="AE965" s="299" t="str">
        <f t="shared" ref="AE965:AE1004" si="448">IFERROR(IF(AND(NOT(AD965=""),NOT(Y965="")),AD965*Y965,""),"")</f>
        <v/>
      </c>
      <c r="AF965" s="297"/>
      <c r="AG965" s="298" t="str">
        <f t="shared" ref="AG965:AG1004" si="449">IFERROR(IF(AND(NOT(AF965=""),NOT(Y965="")),AF965*Y965,""),"")</f>
        <v/>
      </c>
      <c r="AH965" s="298" t="str">
        <f t="shared" ref="AH965:AH1004" si="450">IFERROR(IF(OR(NOT(Z965=""),NOT(AF965=""),NOT(AB965=""),NOT(AD965="")),Z965+AF965+AB965+AD965,""),"")</f>
        <v/>
      </c>
      <c r="AI965" s="298" t="str">
        <f t="shared" ref="AI965:AI1004" si="451">IF(SUM(AA965,AC965,AE965,AG965)&gt;0,SUM(AA965,AC965,AE965,AG965),"")</f>
        <v/>
      </c>
      <c r="AJ965" s="300"/>
      <c r="AK965" s="295"/>
      <c r="AL965" s="296" t="str">
        <f>IF(AK965&lt;&gt;"",AK965/VLOOKUP($V965,Setup!$C$30:$D$41,2,0),"")</f>
        <v/>
      </c>
      <c r="AM965" s="301"/>
      <c r="AN965" s="299" t="str">
        <f t="shared" ref="AN965:AN1004" si="452">IFERROR(IF(AND(NOT(AM965=""),NOT(AL965="")),AM965*$AL965,""),"")</f>
        <v/>
      </c>
      <c r="AO965" s="301"/>
      <c r="AP965" s="299" t="str">
        <f t="shared" ref="AP965:AP1004" si="453">IFERROR(IF(AND(NOT(AO965=""),NOT(AL965="")),AO965*$AL965,""),"")</f>
        <v/>
      </c>
      <c r="AQ965" s="301"/>
      <c r="AR965" s="299" t="str">
        <f t="shared" ref="AR965:AR1004" si="454">IFERROR(IF(AND(NOT(AQ965=""),NOT(AL965="")),AQ965*$AL965,""),"")</f>
        <v/>
      </c>
      <c r="AS965" s="301"/>
      <c r="AT965" s="298" t="str">
        <f t="shared" ref="AT965:AT1004" si="455">IFERROR(IF(AND(NOT(AS965=""),NOT(AL965="")),AS965*$AL965,""),"")</f>
        <v/>
      </c>
      <c r="AU965" s="298" t="str">
        <f t="shared" ref="AU965:AU1004" si="456">IFERROR(IF(OR(NOT(AM965=""),NOT(AS965=""),NOT(AO965=""),NOT(AQ965="")),AM965+AS965+AO965+AQ965,""),"")</f>
        <v/>
      </c>
      <c r="AV965" s="298" t="str">
        <f t="shared" ref="AV965:AV1004" si="457">IF(SUM(AN965,AT965,AP965,AR965)&gt;0,SUM(AN965,AT965,AP965,AR965),"")</f>
        <v/>
      </c>
      <c r="AW965" s="300"/>
      <c r="AX965" s="295"/>
      <c r="AY965" s="296" t="str">
        <f>IF(AX965&lt;&gt;"",AX965/VLOOKUP($V965,Setup!$C$30:$D$41,2,0),"")</f>
        <v/>
      </c>
      <c r="AZ965" s="302"/>
      <c r="BA965" s="299" t="str">
        <f t="shared" ref="BA965:BA1004" si="458">IFERROR(IF(AND(NOT(AZ965=""),NOT(AY965="")),AZ965*$AY965,""),"")</f>
        <v/>
      </c>
      <c r="BB965" s="302"/>
      <c r="BC965" s="299" t="str">
        <f t="shared" ref="BC965:BC1004" si="459">IFERROR(IF(AND(NOT(BB965=""),NOT(AY965="")),BB965*$AY965,""),"")</f>
        <v/>
      </c>
      <c r="BD965" s="302"/>
      <c r="BE965" s="299" t="str">
        <f t="shared" ref="BE965:BE1004" si="460">IFERROR(IF(AND(NOT(BD965=""),NOT(AY965="")),BD965*$AY965,""),"")</f>
        <v/>
      </c>
      <c r="BF965" s="302"/>
      <c r="BG965" s="298" t="str">
        <f t="shared" ref="BG965:BG1004" si="461">IFERROR(IF(AND(NOT(BF965=""),NOT(AY965="")),BF965*$AY965,""),"")</f>
        <v/>
      </c>
      <c r="BH965" s="298" t="str">
        <f t="shared" ref="BH965:BH1004" si="462">IFERROR(IF(OR(NOT(AZ965=""),NOT(BF965=""),NOT(BB965=""),NOT(BD965="")),AZ965+BF965+BB965+BD965,""),"")</f>
        <v/>
      </c>
      <c r="BI965" s="298" t="str">
        <f t="shared" ref="BI965:BI1004" si="463">IF(SUM(BA965,BG965,BC965,BE965)&gt;0,SUM(BA965,BG965,BC965,BE965),"")</f>
        <v/>
      </c>
      <c r="BJ965" s="300"/>
      <c r="BK965" s="295"/>
      <c r="BL965" s="296" t="str">
        <f>IF(BK965&lt;&gt;"",BK965/VLOOKUP($V965,Setup!$C$30:$D$41,2,0),"")</f>
        <v/>
      </c>
      <c r="BM965" s="302"/>
      <c r="BN965" s="299" t="str">
        <f t="shared" ref="BN965:BN1004" si="464">IFERROR(IF(AND(NOT(BM965=""),NOT(BL965="")),BM965*$BL965,""),"")</f>
        <v/>
      </c>
      <c r="BO965" s="302"/>
      <c r="BP965" s="299" t="str">
        <f t="shared" ref="BP965:BP1004" si="465">IFERROR(IF(AND(NOT(BO965=""),NOT(BL965="")),BO965*$BL965,""),"")</f>
        <v/>
      </c>
      <c r="BQ965" s="302"/>
      <c r="BR965" s="299" t="str">
        <f t="shared" ref="BR965:BR1004" si="466">IFERROR(IF(AND(NOT(BQ965=""),NOT(BL965="")),BQ965*$BL965,""),"")</f>
        <v/>
      </c>
      <c r="BS965" s="302"/>
      <c r="BT965" s="298" t="str">
        <f t="shared" ref="BT965:BT1004" si="467">IFERROR(IF(AND(NOT(BS965=""),NOT(BL965="")),BS965*$BL965,""),"")</f>
        <v/>
      </c>
      <c r="BU965" s="298" t="str">
        <f t="shared" ref="BU965:BU1004" si="468">IFERROR(IF(OR(NOT(BM965=""),NOT(BS965=""),NOT(BO965=""),NOT(BQ965="")),BM965+BS965+BO965+BQ965,""),"")</f>
        <v/>
      </c>
      <c r="BV965" s="298" t="str">
        <f t="shared" ref="BV965:BV1004" si="469">IF(SUM(BN965,BT965,BP965,BR965)&gt;0,SUM(BN965,BT965,BP965,BR965),"")</f>
        <v/>
      </c>
      <c r="BW965" s="300"/>
      <c r="BX965" s="298" t="str">
        <f t="shared" ref="BX965:BX1004" si="470">IF(SUM(AH965,AU965,BH965,BU965)&gt;0,SUM(AH965,AU965,BH965,BU965),"")</f>
        <v/>
      </c>
      <c r="BY965" s="298" t="str">
        <f t="shared" ref="BY965:BY1004" si="471">IF(SUM(AI965,AV965,BI965,BV965)&gt;0,SUM(AI965,AV965,BI965,BV965),"")</f>
        <v/>
      </c>
      <c r="BZ965" s="113"/>
      <c r="CA965" s="114"/>
      <c r="CL965" s="358" t="str">
        <f>IFERROR(VLOOKUP(C965,'Data Sheet'!$A$3:$B$16,2,FALSE),"")</f>
        <v/>
      </c>
    </row>
    <row r="966" spans="1:90" ht="25.5" customHeight="1">
      <c r="A966" s="100"/>
      <c r="B966" s="107" t="str">
        <f t="shared" si="445"/>
        <v>--</v>
      </c>
      <c r="C966" s="304"/>
      <c r="D966" s="305" t="str">
        <f>IFERROR(IF(VLOOKUP(C966,'Data Sheet'!$A$3:$D$16,4,FALSE)=0,"",VLOOKUP(C966,'Data Sheet'!$A$3:$D$16,4,FALSE)),"")</f>
        <v/>
      </c>
      <c r="E966" s="306"/>
      <c r="F966" s="307" t="str">
        <f>IFERROR(IF(VLOOKUP(E966,'Data Sheet'!$C$19:$D$80,2,FALSE)=0,"",VLOOKUP(E966,'Data Sheet'!$C$19:$D$80,2,FALSE)),"")</f>
        <v/>
      </c>
      <c r="G966" s="308" t="str">
        <f t="shared" ref="G966:G1004" si="472">CONCATENATE(D966,"-",F966)</f>
        <v>-</v>
      </c>
      <c r="H966" s="108"/>
      <c r="I966" s="304"/>
      <c r="J966" s="109" t="e">
        <f t="shared" ref="J966:J1004" si="473">LEFT(I966,SEARCH(".",I966,1)+1)</f>
        <v>#VALUE!</v>
      </c>
      <c r="K966" s="104" t="str">
        <f>IFERROR(INDEX('Data Sheet'!$C$104:$C$181,MATCH(I966,'Data Sheet'!$F$104:$F$181,0)),"")</f>
        <v/>
      </c>
      <c r="L966" s="260" t="str">
        <f>IFERROR(INDEX('Data Sheet'!$G$104:$G$181,MATCH(I966,'Data Sheet'!$F$104:$F$181,0)),"")</f>
        <v/>
      </c>
      <c r="M966" s="220"/>
      <c r="N966" s="303"/>
      <c r="O966" s="303"/>
      <c r="P966" s="110" t="str">
        <f>IFERROR(INDEX(Setup!$D$44:$D$70,MATCH(M966,Setup!$K$44:$K$70,0))&amp;"","")</f>
        <v/>
      </c>
      <c r="Q966" s="110" t="str">
        <f>IFERROR(INDEX(Setup!$E$44:$E$70,MATCH(M966,Setup!$K$44:$K$70,0))&amp;"","")</f>
        <v/>
      </c>
      <c r="R966" s="110" t="str">
        <f>IFERROR(INDEX(Setup!$L$44:$L$70,MATCH(M966,Setup!$K$44:$K$70,0))&amp;"","")</f>
        <v/>
      </c>
      <c r="S966" s="110" t="str">
        <f>Setup!$C$30</f>
        <v>USD</v>
      </c>
      <c r="T966" s="111" t="str">
        <f>IFERROR(INDEX('Data Sheet'!$B$104:$B$181,MATCH(I966,'Data Sheet'!$F$104:$F$181,0)),"")</f>
        <v/>
      </c>
      <c r="U966" s="112" t="str">
        <f>IFERROR(INDEX('Data Sheet'!$D$104:$D$181,MATCH(I966,'Data Sheet'!$F$104:$F$181,0)),"")</f>
        <v/>
      </c>
      <c r="V966" s="102"/>
      <c r="W966" s="221" t="e">
        <f>IF(V966=Setup!$C$30,"Grant",IF(V966=Setup!$C$31,"Local",IF(V966=Setup!$C$32,"Other",IF(ISBLANK(V966),"","Other"))))</f>
        <v>#N/A</v>
      </c>
      <c r="X966" s="295"/>
      <c r="Y966" s="296" t="str">
        <f>IF(X966&lt;&gt;"",X966/VLOOKUP($V966,Setup!$C$30:$D$41,2,0),"")</f>
        <v/>
      </c>
      <c r="Z966" s="297"/>
      <c r="AA966" s="298" t="str">
        <f t="shared" si="446"/>
        <v/>
      </c>
      <c r="AB966" s="297"/>
      <c r="AC966" s="299" t="str">
        <f t="shared" si="447"/>
        <v/>
      </c>
      <c r="AD966" s="297"/>
      <c r="AE966" s="299" t="str">
        <f t="shared" si="448"/>
        <v/>
      </c>
      <c r="AF966" s="297"/>
      <c r="AG966" s="298" t="str">
        <f t="shared" si="449"/>
        <v/>
      </c>
      <c r="AH966" s="298" t="str">
        <f t="shared" si="450"/>
        <v/>
      </c>
      <c r="AI966" s="298" t="str">
        <f t="shared" si="451"/>
        <v/>
      </c>
      <c r="AJ966" s="300"/>
      <c r="AK966" s="295"/>
      <c r="AL966" s="296" t="str">
        <f>IF(AK966&lt;&gt;"",AK966/VLOOKUP($V966,Setup!$C$30:$D$41,2,0),"")</f>
        <v/>
      </c>
      <c r="AM966" s="301"/>
      <c r="AN966" s="299" t="str">
        <f t="shared" si="452"/>
        <v/>
      </c>
      <c r="AO966" s="301"/>
      <c r="AP966" s="299" t="str">
        <f t="shared" si="453"/>
        <v/>
      </c>
      <c r="AQ966" s="301"/>
      <c r="AR966" s="299" t="str">
        <f t="shared" si="454"/>
        <v/>
      </c>
      <c r="AS966" s="301"/>
      <c r="AT966" s="298" t="str">
        <f t="shared" si="455"/>
        <v/>
      </c>
      <c r="AU966" s="298" t="str">
        <f t="shared" si="456"/>
        <v/>
      </c>
      <c r="AV966" s="298" t="str">
        <f t="shared" si="457"/>
        <v/>
      </c>
      <c r="AW966" s="300"/>
      <c r="AX966" s="295"/>
      <c r="AY966" s="296" t="str">
        <f>IF(AX966&lt;&gt;"",AX966/VLOOKUP($V966,Setup!$C$30:$D$41,2,0),"")</f>
        <v/>
      </c>
      <c r="AZ966" s="302"/>
      <c r="BA966" s="299" t="str">
        <f t="shared" si="458"/>
        <v/>
      </c>
      <c r="BB966" s="302"/>
      <c r="BC966" s="299" t="str">
        <f t="shared" si="459"/>
        <v/>
      </c>
      <c r="BD966" s="302"/>
      <c r="BE966" s="299" t="str">
        <f t="shared" si="460"/>
        <v/>
      </c>
      <c r="BF966" s="302"/>
      <c r="BG966" s="298" t="str">
        <f t="shared" si="461"/>
        <v/>
      </c>
      <c r="BH966" s="298" t="str">
        <f t="shared" si="462"/>
        <v/>
      </c>
      <c r="BI966" s="298" t="str">
        <f t="shared" si="463"/>
        <v/>
      </c>
      <c r="BJ966" s="300"/>
      <c r="BK966" s="295"/>
      <c r="BL966" s="296" t="str">
        <f>IF(BK966&lt;&gt;"",BK966/VLOOKUP($V966,Setup!$C$30:$D$41,2,0),"")</f>
        <v/>
      </c>
      <c r="BM966" s="302"/>
      <c r="BN966" s="299" t="str">
        <f t="shared" si="464"/>
        <v/>
      </c>
      <c r="BO966" s="302"/>
      <c r="BP966" s="299" t="str">
        <f t="shared" si="465"/>
        <v/>
      </c>
      <c r="BQ966" s="302"/>
      <c r="BR966" s="299" t="str">
        <f t="shared" si="466"/>
        <v/>
      </c>
      <c r="BS966" s="302"/>
      <c r="BT966" s="298" t="str">
        <f t="shared" si="467"/>
        <v/>
      </c>
      <c r="BU966" s="298" t="str">
        <f t="shared" si="468"/>
        <v/>
      </c>
      <c r="BV966" s="298" t="str">
        <f t="shared" si="469"/>
        <v/>
      </c>
      <c r="BW966" s="300"/>
      <c r="BX966" s="298" t="str">
        <f t="shared" si="470"/>
        <v/>
      </c>
      <c r="BY966" s="298" t="str">
        <f t="shared" si="471"/>
        <v/>
      </c>
      <c r="BZ966" s="113"/>
      <c r="CA966" s="114"/>
      <c r="CL966" s="358" t="str">
        <f>IFERROR(VLOOKUP(C966,'Data Sheet'!$A$3:$B$16,2,FALSE),"")</f>
        <v/>
      </c>
    </row>
    <row r="967" spans="1:90" ht="25.5" customHeight="1">
      <c r="A967" s="100"/>
      <c r="B967" s="107" t="str">
        <f t="shared" si="445"/>
        <v>--</v>
      </c>
      <c r="C967" s="304"/>
      <c r="D967" s="305" t="str">
        <f>IFERROR(IF(VLOOKUP(C967,'Data Sheet'!$A$3:$D$16,4,FALSE)=0,"",VLOOKUP(C967,'Data Sheet'!$A$3:$D$16,4,FALSE)),"")</f>
        <v/>
      </c>
      <c r="E967" s="306"/>
      <c r="F967" s="307" t="str">
        <f>IFERROR(IF(VLOOKUP(E967,'Data Sheet'!$C$19:$D$80,2,FALSE)=0,"",VLOOKUP(E967,'Data Sheet'!$C$19:$D$80,2,FALSE)),"")</f>
        <v/>
      </c>
      <c r="G967" s="308" t="str">
        <f t="shared" si="472"/>
        <v>-</v>
      </c>
      <c r="H967" s="108"/>
      <c r="I967" s="304"/>
      <c r="J967" s="109" t="e">
        <f t="shared" si="473"/>
        <v>#VALUE!</v>
      </c>
      <c r="K967" s="104" t="str">
        <f>IFERROR(INDEX('Data Sheet'!$C$104:$C$181,MATCH(I967,'Data Sheet'!$F$104:$F$181,0)),"")</f>
        <v/>
      </c>
      <c r="L967" s="260" t="str">
        <f>IFERROR(INDEX('Data Sheet'!$G$104:$G$181,MATCH(I967,'Data Sheet'!$F$104:$F$181,0)),"")</f>
        <v/>
      </c>
      <c r="M967" s="220"/>
      <c r="N967" s="303"/>
      <c r="O967" s="303"/>
      <c r="P967" s="110" t="str">
        <f>IFERROR(INDEX(Setup!$D$44:$D$70,MATCH(M967,Setup!$K$44:$K$70,0))&amp;"","")</f>
        <v/>
      </c>
      <c r="Q967" s="110" t="str">
        <f>IFERROR(INDEX(Setup!$E$44:$E$70,MATCH(M967,Setup!$K$44:$K$70,0))&amp;"","")</f>
        <v/>
      </c>
      <c r="R967" s="110" t="str">
        <f>IFERROR(INDEX(Setup!$L$44:$L$70,MATCH(M967,Setup!$K$44:$K$70,0))&amp;"","")</f>
        <v/>
      </c>
      <c r="S967" s="110" t="str">
        <f>Setup!$C$30</f>
        <v>USD</v>
      </c>
      <c r="T967" s="111" t="str">
        <f>IFERROR(INDEX('Data Sheet'!$B$104:$B$181,MATCH(I967,'Data Sheet'!$F$104:$F$181,0)),"")</f>
        <v/>
      </c>
      <c r="U967" s="112" t="str">
        <f>IFERROR(INDEX('Data Sheet'!$D$104:$D$181,MATCH(I967,'Data Sheet'!$F$104:$F$181,0)),"")</f>
        <v/>
      </c>
      <c r="V967" s="102"/>
      <c r="W967" s="221" t="e">
        <f>IF(V967=Setup!$C$30,"Grant",IF(V967=Setup!$C$31,"Local",IF(V967=Setup!$C$32,"Other",IF(ISBLANK(V967),"","Other"))))</f>
        <v>#N/A</v>
      </c>
      <c r="X967" s="295"/>
      <c r="Y967" s="296" t="str">
        <f>IF(X967&lt;&gt;"",X967/VLOOKUP($V967,Setup!$C$30:$D$41,2,0),"")</f>
        <v/>
      </c>
      <c r="Z967" s="297"/>
      <c r="AA967" s="298" t="str">
        <f t="shared" si="446"/>
        <v/>
      </c>
      <c r="AB967" s="297"/>
      <c r="AC967" s="299" t="str">
        <f t="shared" si="447"/>
        <v/>
      </c>
      <c r="AD967" s="297"/>
      <c r="AE967" s="299" t="str">
        <f t="shared" si="448"/>
        <v/>
      </c>
      <c r="AF967" s="297"/>
      <c r="AG967" s="298" t="str">
        <f t="shared" si="449"/>
        <v/>
      </c>
      <c r="AH967" s="298" t="str">
        <f t="shared" si="450"/>
        <v/>
      </c>
      <c r="AI967" s="298" t="str">
        <f t="shared" si="451"/>
        <v/>
      </c>
      <c r="AJ967" s="300"/>
      <c r="AK967" s="295"/>
      <c r="AL967" s="296" t="str">
        <f>IF(AK967&lt;&gt;"",AK967/VLOOKUP($V967,Setup!$C$30:$D$41,2,0),"")</f>
        <v/>
      </c>
      <c r="AM967" s="301"/>
      <c r="AN967" s="299" t="str">
        <f t="shared" si="452"/>
        <v/>
      </c>
      <c r="AO967" s="301"/>
      <c r="AP967" s="299" t="str">
        <f t="shared" si="453"/>
        <v/>
      </c>
      <c r="AQ967" s="301"/>
      <c r="AR967" s="299" t="str">
        <f t="shared" si="454"/>
        <v/>
      </c>
      <c r="AS967" s="301"/>
      <c r="AT967" s="298" t="str">
        <f t="shared" si="455"/>
        <v/>
      </c>
      <c r="AU967" s="298" t="str">
        <f t="shared" si="456"/>
        <v/>
      </c>
      <c r="AV967" s="298" t="str">
        <f t="shared" si="457"/>
        <v/>
      </c>
      <c r="AW967" s="300"/>
      <c r="AX967" s="295"/>
      <c r="AY967" s="296" t="str">
        <f>IF(AX967&lt;&gt;"",AX967/VLOOKUP($V967,Setup!$C$30:$D$41,2,0),"")</f>
        <v/>
      </c>
      <c r="AZ967" s="302"/>
      <c r="BA967" s="299" t="str">
        <f t="shared" si="458"/>
        <v/>
      </c>
      <c r="BB967" s="302"/>
      <c r="BC967" s="299" t="str">
        <f t="shared" si="459"/>
        <v/>
      </c>
      <c r="BD967" s="302"/>
      <c r="BE967" s="299" t="str">
        <f t="shared" si="460"/>
        <v/>
      </c>
      <c r="BF967" s="302"/>
      <c r="BG967" s="298" t="str">
        <f t="shared" si="461"/>
        <v/>
      </c>
      <c r="BH967" s="298" t="str">
        <f t="shared" si="462"/>
        <v/>
      </c>
      <c r="BI967" s="298" t="str">
        <f t="shared" si="463"/>
        <v/>
      </c>
      <c r="BJ967" s="300"/>
      <c r="BK967" s="295"/>
      <c r="BL967" s="296" t="str">
        <f>IF(BK967&lt;&gt;"",BK967/VLOOKUP($V967,Setup!$C$30:$D$41,2,0),"")</f>
        <v/>
      </c>
      <c r="BM967" s="302"/>
      <c r="BN967" s="299" t="str">
        <f t="shared" si="464"/>
        <v/>
      </c>
      <c r="BO967" s="302"/>
      <c r="BP967" s="299" t="str">
        <f t="shared" si="465"/>
        <v/>
      </c>
      <c r="BQ967" s="302"/>
      <c r="BR967" s="299" t="str">
        <f t="shared" si="466"/>
        <v/>
      </c>
      <c r="BS967" s="302"/>
      <c r="BT967" s="298" t="str">
        <f t="shared" si="467"/>
        <v/>
      </c>
      <c r="BU967" s="298" t="str">
        <f t="shared" si="468"/>
        <v/>
      </c>
      <c r="BV967" s="298" t="str">
        <f t="shared" si="469"/>
        <v/>
      </c>
      <c r="BW967" s="300"/>
      <c r="BX967" s="298" t="str">
        <f t="shared" si="470"/>
        <v/>
      </c>
      <c r="BY967" s="298" t="str">
        <f t="shared" si="471"/>
        <v/>
      </c>
      <c r="BZ967" s="113"/>
      <c r="CA967" s="114"/>
      <c r="CL967" s="358" t="str">
        <f>IFERROR(VLOOKUP(C967,'Data Sheet'!$A$3:$B$16,2,FALSE),"")</f>
        <v/>
      </c>
    </row>
    <row r="968" spans="1:90" ht="25.5" customHeight="1">
      <c r="A968" s="100"/>
      <c r="B968" s="107" t="str">
        <f t="shared" si="445"/>
        <v>--</v>
      </c>
      <c r="C968" s="304"/>
      <c r="D968" s="305" t="str">
        <f>IFERROR(IF(VLOOKUP(C968,'Data Sheet'!$A$3:$D$16,4,FALSE)=0,"",VLOOKUP(C968,'Data Sheet'!$A$3:$D$16,4,FALSE)),"")</f>
        <v/>
      </c>
      <c r="E968" s="306"/>
      <c r="F968" s="307" t="str">
        <f>IFERROR(IF(VLOOKUP(E968,'Data Sheet'!$C$19:$D$80,2,FALSE)=0,"",VLOOKUP(E968,'Data Sheet'!$C$19:$D$80,2,FALSE)),"")</f>
        <v/>
      </c>
      <c r="G968" s="308" t="str">
        <f t="shared" si="472"/>
        <v>-</v>
      </c>
      <c r="H968" s="108"/>
      <c r="I968" s="304"/>
      <c r="J968" s="109" t="e">
        <f t="shared" si="473"/>
        <v>#VALUE!</v>
      </c>
      <c r="K968" s="104" t="str">
        <f>IFERROR(INDEX('Data Sheet'!$C$104:$C$181,MATCH(I968,'Data Sheet'!$F$104:$F$181,0)),"")</f>
        <v/>
      </c>
      <c r="L968" s="260" t="str">
        <f>IFERROR(INDEX('Data Sheet'!$G$104:$G$181,MATCH(I968,'Data Sheet'!$F$104:$F$181,0)),"")</f>
        <v/>
      </c>
      <c r="M968" s="220"/>
      <c r="N968" s="303"/>
      <c r="O968" s="303"/>
      <c r="P968" s="110" t="str">
        <f>IFERROR(INDEX(Setup!$D$44:$D$70,MATCH(M968,Setup!$K$44:$K$70,0))&amp;"","")</f>
        <v/>
      </c>
      <c r="Q968" s="110" t="str">
        <f>IFERROR(INDEX(Setup!$E$44:$E$70,MATCH(M968,Setup!$K$44:$K$70,0))&amp;"","")</f>
        <v/>
      </c>
      <c r="R968" s="110" t="str">
        <f>IFERROR(INDEX(Setup!$L$44:$L$70,MATCH(M968,Setup!$K$44:$K$70,0))&amp;"","")</f>
        <v/>
      </c>
      <c r="S968" s="110" t="str">
        <f>Setup!$C$30</f>
        <v>USD</v>
      </c>
      <c r="T968" s="111" t="str">
        <f>IFERROR(INDEX('Data Sheet'!$B$104:$B$181,MATCH(I968,'Data Sheet'!$F$104:$F$181,0)),"")</f>
        <v/>
      </c>
      <c r="U968" s="112" t="str">
        <f>IFERROR(INDEX('Data Sheet'!$D$104:$D$181,MATCH(I968,'Data Sheet'!$F$104:$F$181,0)),"")</f>
        <v/>
      </c>
      <c r="V968" s="102"/>
      <c r="W968" s="221" t="e">
        <f>IF(V968=Setup!$C$30,"Grant",IF(V968=Setup!$C$31,"Local",IF(V968=Setup!$C$32,"Other",IF(ISBLANK(V968),"","Other"))))</f>
        <v>#N/A</v>
      </c>
      <c r="X968" s="295"/>
      <c r="Y968" s="296" t="str">
        <f>IF(X968&lt;&gt;"",X968/VLOOKUP($V968,Setup!$C$30:$D$41,2,0),"")</f>
        <v/>
      </c>
      <c r="Z968" s="297"/>
      <c r="AA968" s="298" t="str">
        <f t="shared" si="446"/>
        <v/>
      </c>
      <c r="AB968" s="297"/>
      <c r="AC968" s="299" t="str">
        <f t="shared" si="447"/>
        <v/>
      </c>
      <c r="AD968" s="297"/>
      <c r="AE968" s="299" t="str">
        <f t="shared" si="448"/>
        <v/>
      </c>
      <c r="AF968" s="297"/>
      <c r="AG968" s="298" t="str">
        <f t="shared" si="449"/>
        <v/>
      </c>
      <c r="AH968" s="298" t="str">
        <f t="shared" si="450"/>
        <v/>
      </c>
      <c r="AI968" s="298" t="str">
        <f t="shared" si="451"/>
        <v/>
      </c>
      <c r="AJ968" s="300"/>
      <c r="AK968" s="295"/>
      <c r="AL968" s="296" t="str">
        <f>IF(AK968&lt;&gt;"",AK968/VLOOKUP($V968,Setup!$C$30:$D$41,2,0),"")</f>
        <v/>
      </c>
      <c r="AM968" s="301"/>
      <c r="AN968" s="299" t="str">
        <f t="shared" si="452"/>
        <v/>
      </c>
      <c r="AO968" s="301"/>
      <c r="AP968" s="299" t="str">
        <f t="shared" si="453"/>
        <v/>
      </c>
      <c r="AQ968" s="301"/>
      <c r="AR968" s="299" t="str">
        <f t="shared" si="454"/>
        <v/>
      </c>
      <c r="AS968" s="301"/>
      <c r="AT968" s="298" t="str">
        <f t="shared" si="455"/>
        <v/>
      </c>
      <c r="AU968" s="298" t="str">
        <f t="shared" si="456"/>
        <v/>
      </c>
      <c r="AV968" s="298" t="str">
        <f t="shared" si="457"/>
        <v/>
      </c>
      <c r="AW968" s="300"/>
      <c r="AX968" s="295"/>
      <c r="AY968" s="296" t="str">
        <f>IF(AX968&lt;&gt;"",AX968/VLOOKUP($V968,Setup!$C$30:$D$41,2,0),"")</f>
        <v/>
      </c>
      <c r="AZ968" s="302"/>
      <c r="BA968" s="299" t="str">
        <f t="shared" si="458"/>
        <v/>
      </c>
      <c r="BB968" s="302"/>
      <c r="BC968" s="299" t="str">
        <f t="shared" si="459"/>
        <v/>
      </c>
      <c r="BD968" s="302"/>
      <c r="BE968" s="299" t="str">
        <f t="shared" si="460"/>
        <v/>
      </c>
      <c r="BF968" s="302"/>
      <c r="BG968" s="298" t="str">
        <f t="shared" si="461"/>
        <v/>
      </c>
      <c r="BH968" s="298" t="str">
        <f t="shared" si="462"/>
        <v/>
      </c>
      <c r="BI968" s="298" t="str">
        <f t="shared" si="463"/>
        <v/>
      </c>
      <c r="BJ968" s="300"/>
      <c r="BK968" s="295"/>
      <c r="BL968" s="296" t="str">
        <f>IF(BK968&lt;&gt;"",BK968/VLOOKUP($V968,Setup!$C$30:$D$41,2,0),"")</f>
        <v/>
      </c>
      <c r="BM968" s="302"/>
      <c r="BN968" s="299" t="str">
        <f t="shared" si="464"/>
        <v/>
      </c>
      <c r="BO968" s="302"/>
      <c r="BP968" s="299" t="str">
        <f t="shared" si="465"/>
        <v/>
      </c>
      <c r="BQ968" s="302"/>
      <c r="BR968" s="299" t="str">
        <f t="shared" si="466"/>
        <v/>
      </c>
      <c r="BS968" s="302"/>
      <c r="BT968" s="298" t="str">
        <f t="shared" si="467"/>
        <v/>
      </c>
      <c r="BU968" s="298" t="str">
        <f t="shared" si="468"/>
        <v/>
      </c>
      <c r="BV968" s="298" t="str">
        <f t="shared" si="469"/>
        <v/>
      </c>
      <c r="BW968" s="300"/>
      <c r="BX968" s="298" t="str">
        <f t="shared" si="470"/>
        <v/>
      </c>
      <c r="BY968" s="298" t="str">
        <f t="shared" si="471"/>
        <v/>
      </c>
      <c r="BZ968" s="113"/>
      <c r="CA968" s="114"/>
      <c r="CL968" s="358" t="str">
        <f>IFERROR(VLOOKUP(C968,'Data Sheet'!$A$3:$B$16,2,FALSE),"")</f>
        <v/>
      </c>
    </row>
    <row r="969" spans="1:90" ht="25.5" customHeight="1">
      <c r="A969" s="100"/>
      <c r="B969" s="107" t="str">
        <f t="shared" si="445"/>
        <v>--</v>
      </c>
      <c r="C969" s="304"/>
      <c r="D969" s="305" t="str">
        <f>IFERROR(IF(VLOOKUP(C969,'Data Sheet'!$A$3:$D$16,4,FALSE)=0,"",VLOOKUP(C969,'Data Sheet'!$A$3:$D$16,4,FALSE)),"")</f>
        <v/>
      </c>
      <c r="E969" s="306"/>
      <c r="F969" s="307" t="str">
        <f>IFERROR(IF(VLOOKUP(E969,'Data Sheet'!$C$19:$D$80,2,FALSE)=0,"",VLOOKUP(E969,'Data Sheet'!$C$19:$D$80,2,FALSE)),"")</f>
        <v/>
      </c>
      <c r="G969" s="308" t="str">
        <f t="shared" si="472"/>
        <v>-</v>
      </c>
      <c r="H969" s="108"/>
      <c r="I969" s="304"/>
      <c r="J969" s="109" t="e">
        <f t="shared" si="473"/>
        <v>#VALUE!</v>
      </c>
      <c r="K969" s="104" t="str">
        <f>IFERROR(INDEX('Data Sheet'!$C$104:$C$181,MATCH(I969,'Data Sheet'!$F$104:$F$181,0)),"")</f>
        <v/>
      </c>
      <c r="L969" s="260" t="str">
        <f>IFERROR(INDEX('Data Sheet'!$G$104:$G$181,MATCH(I969,'Data Sheet'!$F$104:$F$181,0)),"")</f>
        <v/>
      </c>
      <c r="M969" s="220"/>
      <c r="N969" s="303"/>
      <c r="O969" s="303"/>
      <c r="P969" s="110" t="str">
        <f>IFERROR(INDEX(Setup!$D$44:$D$70,MATCH(M969,Setup!$K$44:$K$70,0))&amp;"","")</f>
        <v/>
      </c>
      <c r="Q969" s="110" t="str">
        <f>IFERROR(INDEX(Setup!$E$44:$E$70,MATCH(M969,Setup!$K$44:$K$70,0))&amp;"","")</f>
        <v/>
      </c>
      <c r="R969" s="110" t="str">
        <f>IFERROR(INDEX(Setup!$L$44:$L$70,MATCH(M969,Setup!$K$44:$K$70,0))&amp;"","")</f>
        <v/>
      </c>
      <c r="S969" s="110" t="str">
        <f>Setup!$C$30</f>
        <v>USD</v>
      </c>
      <c r="T969" s="111" t="str">
        <f>IFERROR(INDEX('Data Sheet'!$B$104:$B$181,MATCH(I969,'Data Sheet'!$F$104:$F$181,0)),"")</f>
        <v/>
      </c>
      <c r="U969" s="112" t="str">
        <f>IFERROR(INDEX('Data Sheet'!$D$104:$D$181,MATCH(I969,'Data Sheet'!$F$104:$F$181,0)),"")</f>
        <v/>
      </c>
      <c r="V969" s="102"/>
      <c r="W969" s="221" t="e">
        <f>IF(V969=Setup!$C$30,"Grant",IF(V969=Setup!$C$31,"Local",IF(V969=Setup!$C$32,"Other",IF(ISBLANK(V969),"","Other"))))</f>
        <v>#N/A</v>
      </c>
      <c r="X969" s="295"/>
      <c r="Y969" s="296" t="str">
        <f>IF(X969&lt;&gt;"",X969/VLOOKUP($V969,Setup!$C$30:$D$41,2,0),"")</f>
        <v/>
      </c>
      <c r="Z969" s="297"/>
      <c r="AA969" s="298" t="str">
        <f t="shared" si="446"/>
        <v/>
      </c>
      <c r="AB969" s="297"/>
      <c r="AC969" s="299" t="str">
        <f t="shared" si="447"/>
        <v/>
      </c>
      <c r="AD969" s="297"/>
      <c r="AE969" s="299" t="str">
        <f t="shared" si="448"/>
        <v/>
      </c>
      <c r="AF969" s="297"/>
      <c r="AG969" s="298" t="str">
        <f t="shared" si="449"/>
        <v/>
      </c>
      <c r="AH969" s="298" t="str">
        <f t="shared" si="450"/>
        <v/>
      </c>
      <c r="AI969" s="298" t="str">
        <f t="shared" si="451"/>
        <v/>
      </c>
      <c r="AJ969" s="300"/>
      <c r="AK969" s="295"/>
      <c r="AL969" s="296" t="str">
        <f>IF(AK969&lt;&gt;"",AK969/VLOOKUP($V969,Setup!$C$30:$D$41,2,0),"")</f>
        <v/>
      </c>
      <c r="AM969" s="301"/>
      <c r="AN969" s="299" t="str">
        <f t="shared" si="452"/>
        <v/>
      </c>
      <c r="AO969" s="301"/>
      <c r="AP969" s="299" t="str">
        <f t="shared" si="453"/>
        <v/>
      </c>
      <c r="AQ969" s="301"/>
      <c r="AR969" s="299" t="str">
        <f t="shared" si="454"/>
        <v/>
      </c>
      <c r="AS969" s="301"/>
      <c r="AT969" s="298" t="str">
        <f t="shared" si="455"/>
        <v/>
      </c>
      <c r="AU969" s="298" t="str">
        <f t="shared" si="456"/>
        <v/>
      </c>
      <c r="AV969" s="298" t="str">
        <f t="shared" si="457"/>
        <v/>
      </c>
      <c r="AW969" s="300"/>
      <c r="AX969" s="295"/>
      <c r="AY969" s="296" t="str">
        <f>IF(AX969&lt;&gt;"",AX969/VLOOKUP($V969,Setup!$C$30:$D$41,2,0),"")</f>
        <v/>
      </c>
      <c r="AZ969" s="302"/>
      <c r="BA969" s="299" t="str">
        <f t="shared" si="458"/>
        <v/>
      </c>
      <c r="BB969" s="302"/>
      <c r="BC969" s="299" t="str">
        <f t="shared" si="459"/>
        <v/>
      </c>
      <c r="BD969" s="302"/>
      <c r="BE969" s="299" t="str">
        <f t="shared" si="460"/>
        <v/>
      </c>
      <c r="BF969" s="302"/>
      <c r="BG969" s="298" t="str">
        <f t="shared" si="461"/>
        <v/>
      </c>
      <c r="BH969" s="298" t="str">
        <f t="shared" si="462"/>
        <v/>
      </c>
      <c r="BI969" s="298" t="str">
        <f t="shared" si="463"/>
        <v/>
      </c>
      <c r="BJ969" s="300"/>
      <c r="BK969" s="295"/>
      <c r="BL969" s="296" t="str">
        <f>IF(BK969&lt;&gt;"",BK969/VLOOKUP($V969,Setup!$C$30:$D$41,2,0),"")</f>
        <v/>
      </c>
      <c r="BM969" s="302"/>
      <c r="BN969" s="299" t="str">
        <f t="shared" si="464"/>
        <v/>
      </c>
      <c r="BO969" s="302"/>
      <c r="BP969" s="299" t="str">
        <f t="shared" si="465"/>
        <v/>
      </c>
      <c r="BQ969" s="302"/>
      <c r="BR969" s="299" t="str">
        <f t="shared" si="466"/>
        <v/>
      </c>
      <c r="BS969" s="302"/>
      <c r="BT969" s="298" t="str">
        <f t="shared" si="467"/>
        <v/>
      </c>
      <c r="BU969" s="298" t="str">
        <f t="shared" si="468"/>
        <v/>
      </c>
      <c r="BV969" s="298" t="str">
        <f t="shared" si="469"/>
        <v/>
      </c>
      <c r="BW969" s="300"/>
      <c r="BX969" s="298" t="str">
        <f t="shared" si="470"/>
        <v/>
      </c>
      <c r="BY969" s="298" t="str">
        <f t="shared" si="471"/>
        <v/>
      </c>
      <c r="BZ969" s="113"/>
      <c r="CA969" s="114"/>
      <c r="CL969" s="358" t="str">
        <f>IFERROR(VLOOKUP(C969,'Data Sheet'!$A$3:$B$16,2,FALSE),"")</f>
        <v/>
      </c>
    </row>
    <row r="970" spans="1:90" ht="25.5" customHeight="1">
      <c r="A970" s="100"/>
      <c r="B970" s="107" t="str">
        <f t="shared" si="445"/>
        <v>--</v>
      </c>
      <c r="C970" s="304"/>
      <c r="D970" s="305" t="str">
        <f>IFERROR(IF(VLOOKUP(C970,'Data Sheet'!$A$3:$D$16,4,FALSE)=0,"",VLOOKUP(C970,'Data Sheet'!$A$3:$D$16,4,FALSE)),"")</f>
        <v/>
      </c>
      <c r="E970" s="306"/>
      <c r="F970" s="307" t="str">
        <f>IFERROR(IF(VLOOKUP(E970,'Data Sheet'!$C$19:$D$80,2,FALSE)=0,"",VLOOKUP(E970,'Data Sheet'!$C$19:$D$80,2,FALSE)),"")</f>
        <v/>
      </c>
      <c r="G970" s="308" t="str">
        <f t="shared" si="472"/>
        <v>-</v>
      </c>
      <c r="H970" s="108"/>
      <c r="I970" s="304"/>
      <c r="J970" s="109" t="e">
        <f t="shared" si="473"/>
        <v>#VALUE!</v>
      </c>
      <c r="K970" s="104" t="str">
        <f>IFERROR(INDEX('Data Sheet'!$C$104:$C$181,MATCH(I970,'Data Sheet'!$F$104:$F$181,0)),"")</f>
        <v/>
      </c>
      <c r="L970" s="260" t="str">
        <f>IFERROR(INDEX('Data Sheet'!$G$104:$G$181,MATCH(I970,'Data Sheet'!$F$104:$F$181,0)),"")</f>
        <v/>
      </c>
      <c r="M970" s="220"/>
      <c r="N970" s="303"/>
      <c r="O970" s="303"/>
      <c r="P970" s="110" t="str">
        <f>IFERROR(INDEX(Setup!$D$44:$D$70,MATCH(M970,Setup!$K$44:$K$70,0))&amp;"","")</f>
        <v/>
      </c>
      <c r="Q970" s="110" t="str">
        <f>IFERROR(INDEX(Setup!$E$44:$E$70,MATCH(M970,Setup!$K$44:$K$70,0))&amp;"","")</f>
        <v/>
      </c>
      <c r="R970" s="110" t="str">
        <f>IFERROR(INDEX(Setup!$L$44:$L$70,MATCH(M970,Setup!$K$44:$K$70,0))&amp;"","")</f>
        <v/>
      </c>
      <c r="S970" s="110" t="str">
        <f>Setup!$C$30</f>
        <v>USD</v>
      </c>
      <c r="T970" s="111" t="str">
        <f>IFERROR(INDEX('Data Sheet'!$B$104:$B$181,MATCH(I970,'Data Sheet'!$F$104:$F$181,0)),"")</f>
        <v/>
      </c>
      <c r="U970" s="112" t="str">
        <f>IFERROR(INDEX('Data Sheet'!$D$104:$D$181,MATCH(I970,'Data Sheet'!$F$104:$F$181,0)),"")</f>
        <v/>
      </c>
      <c r="V970" s="102"/>
      <c r="W970" s="221" t="e">
        <f>IF(V970=Setup!$C$30,"Grant",IF(V970=Setup!$C$31,"Local",IF(V970=Setup!$C$32,"Other",IF(ISBLANK(V970),"","Other"))))</f>
        <v>#N/A</v>
      </c>
      <c r="X970" s="295"/>
      <c r="Y970" s="296" t="str">
        <f>IF(X970&lt;&gt;"",X970/VLOOKUP($V970,Setup!$C$30:$D$41,2,0),"")</f>
        <v/>
      </c>
      <c r="Z970" s="297"/>
      <c r="AA970" s="298" t="str">
        <f t="shared" si="446"/>
        <v/>
      </c>
      <c r="AB970" s="297"/>
      <c r="AC970" s="299" t="str">
        <f t="shared" si="447"/>
        <v/>
      </c>
      <c r="AD970" s="297"/>
      <c r="AE970" s="299" t="str">
        <f t="shared" si="448"/>
        <v/>
      </c>
      <c r="AF970" s="297"/>
      <c r="AG970" s="298" t="str">
        <f t="shared" si="449"/>
        <v/>
      </c>
      <c r="AH970" s="298" t="str">
        <f t="shared" si="450"/>
        <v/>
      </c>
      <c r="AI970" s="298" t="str">
        <f t="shared" si="451"/>
        <v/>
      </c>
      <c r="AJ970" s="300"/>
      <c r="AK970" s="295"/>
      <c r="AL970" s="296" t="str">
        <f>IF(AK970&lt;&gt;"",AK970/VLOOKUP($V970,Setup!$C$30:$D$41,2,0),"")</f>
        <v/>
      </c>
      <c r="AM970" s="301"/>
      <c r="AN970" s="299" t="str">
        <f t="shared" si="452"/>
        <v/>
      </c>
      <c r="AO970" s="301"/>
      <c r="AP970" s="299" t="str">
        <f t="shared" si="453"/>
        <v/>
      </c>
      <c r="AQ970" s="301"/>
      <c r="AR970" s="299" t="str">
        <f t="shared" si="454"/>
        <v/>
      </c>
      <c r="AS970" s="301"/>
      <c r="AT970" s="298" t="str">
        <f t="shared" si="455"/>
        <v/>
      </c>
      <c r="AU970" s="298" t="str">
        <f t="shared" si="456"/>
        <v/>
      </c>
      <c r="AV970" s="298" t="str">
        <f t="shared" si="457"/>
        <v/>
      </c>
      <c r="AW970" s="300"/>
      <c r="AX970" s="295"/>
      <c r="AY970" s="296" t="str">
        <f>IF(AX970&lt;&gt;"",AX970/VLOOKUP($V970,Setup!$C$30:$D$41,2,0),"")</f>
        <v/>
      </c>
      <c r="AZ970" s="302"/>
      <c r="BA970" s="299" t="str">
        <f t="shared" si="458"/>
        <v/>
      </c>
      <c r="BB970" s="302"/>
      <c r="BC970" s="299" t="str">
        <f t="shared" si="459"/>
        <v/>
      </c>
      <c r="BD970" s="302"/>
      <c r="BE970" s="299" t="str">
        <f t="shared" si="460"/>
        <v/>
      </c>
      <c r="BF970" s="302"/>
      <c r="BG970" s="298" t="str">
        <f t="shared" si="461"/>
        <v/>
      </c>
      <c r="BH970" s="298" t="str">
        <f t="shared" si="462"/>
        <v/>
      </c>
      <c r="BI970" s="298" t="str">
        <f t="shared" si="463"/>
        <v/>
      </c>
      <c r="BJ970" s="300"/>
      <c r="BK970" s="295"/>
      <c r="BL970" s="296" t="str">
        <f>IF(BK970&lt;&gt;"",BK970/VLOOKUP($V970,Setup!$C$30:$D$41,2,0),"")</f>
        <v/>
      </c>
      <c r="BM970" s="302"/>
      <c r="BN970" s="299" t="str">
        <f t="shared" si="464"/>
        <v/>
      </c>
      <c r="BO970" s="302"/>
      <c r="BP970" s="299" t="str">
        <f t="shared" si="465"/>
        <v/>
      </c>
      <c r="BQ970" s="302"/>
      <c r="BR970" s="299" t="str">
        <f t="shared" si="466"/>
        <v/>
      </c>
      <c r="BS970" s="302"/>
      <c r="BT970" s="298" t="str">
        <f t="shared" si="467"/>
        <v/>
      </c>
      <c r="BU970" s="298" t="str">
        <f t="shared" si="468"/>
        <v/>
      </c>
      <c r="BV970" s="298" t="str">
        <f t="shared" si="469"/>
        <v/>
      </c>
      <c r="BW970" s="300"/>
      <c r="BX970" s="298" t="str">
        <f t="shared" si="470"/>
        <v/>
      </c>
      <c r="BY970" s="298" t="str">
        <f t="shared" si="471"/>
        <v/>
      </c>
      <c r="BZ970" s="113"/>
      <c r="CA970" s="114"/>
      <c r="CL970" s="358" t="str">
        <f>IFERROR(VLOOKUP(C970,'Data Sheet'!$A$3:$B$16,2,FALSE),"")</f>
        <v/>
      </c>
    </row>
    <row r="971" spans="1:90" ht="25.5" customHeight="1">
      <c r="A971" s="100"/>
      <c r="B971" s="107" t="str">
        <f t="shared" si="445"/>
        <v>--</v>
      </c>
      <c r="C971" s="304"/>
      <c r="D971" s="305" t="str">
        <f>IFERROR(IF(VLOOKUP(C971,'Data Sheet'!$A$3:$D$16,4,FALSE)=0,"",VLOOKUP(C971,'Data Sheet'!$A$3:$D$16,4,FALSE)),"")</f>
        <v/>
      </c>
      <c r="E971" s="306"/>
      <c r="F971" s="307" t="str">
        <f>IFERROR(IF(VLOOKUP(E971,'Data Sheet'!$C$19:$D$80,2,FALSE)=0,"",VLOOKUP(E971,'Data Sheet'!$C$19:$D$80,2,FALSE)),"")</f>
        <v/>
      </c>
      <c r="G971" s="308" t="str">
        <f t="shared" si="472"/>
        <v>-</v>
      </c>
      <c r="H971" s="108"/>
      <c r="I971" s="304"/>
      <c r="J971" s="109" t="e">
        <f t="shared" si="473"/>
        <v>#VALUE!</v>
      </c>
      <c r="K971" s="104" t="str">
        <f>IFERROR(INDEX('Data Sheet'!$C$104:$C$181,MATCH(I971,'Data Sheet'!$F$104:$F$181,0)),"")</f>
        <v/>
      </c>
      <c r="L971" s="260" t="str">
        <f>IFERROR(INDEX('Data Sheet'!$G$104:$G$181,MATCH(I971,'Data Sheet'!$F$104:$F$181,0)),"")</f>
        <v/>
      </c>
      <c r="M971" s="220"/>
      <c r="N971" s="303"/>
      <c r="O971" s="303"/>
      <c r="P971" s="110" t="str">
        <f>IFERROR(INDEX(Setup!$D$44:$D$70,MATCH(M971,Setup!$K$44:$K$70,0))&amp;"","")</f>
        <v/>
      </c>
      <c r="Q971" s="110" t="str">
        <f>IFERROR(INDEX(Setup!$E$44:$E$70,MATCH(M971,Setup!$K$44:$K$70,0))&amp;"","")</f>
        <v/>
      </c>
      <c r="R971" s="110" t="str">
        <f>IFERROR(INDEX(Setup!$L$44:$L$70,MATCH(M971,Setup!$K$44:$K$70,0))&amp;"","")</f>
        <v/>
      </c>
      <c r="S971" s="110" t="str">
        <f>Setup!$C$30</f>
        <v>USD</v>
      </c>
      <c r="T971" s="111" t="str">
        <f>IFERROR(INDEX('Data Sheet'!$B$104:$B$181,MATCH(I971,'Data Sheet'!$F$104:$F$181,0)),"")</f>
        <v/>
      </c>
      <c r="U971" s="112" t="str">
        <f>IFERROR(INDEX('Data Sheet'!$D$104:$D$181,MATCH(I971,'Data Sheet'!$F$104:$F$181,0)),"")</f>
        <v/>
      </c>
      <c r="V971" s="102"/>
      <c r="W971" s="221" t="e">
        <f>IF(V971=Setup!$C$30,"Grant",IF(V971=Setup!$C$31,"Local",IF(V971=Setup!$C$32,"Other",IF(ISBLANK(V971),"","Other"))))</f>
        <v>#N/A</v>
      </c>
      <c r="X971" s="295"/>
      <c r="Y971" s="296" t="str">
        <f>IF(X971&lt;&gt;"",X971/VLOOKUP($V971,Setup!$C$30:$D$41,2,0),"")</f>
        <v/>
      </c>
      <c r="Z971" s="297"/>
      <c r="AA971" s="298" t="str">
        <f t="shared" si="446"/>
        <v/>
      </c>
      <c r="AB971" s="297"/>
      <c r="AC971" s="299" t="str">
        <f t="shared" si="447"/>
        <v/>
      </c>
      <c r="AD971" s="297"/>
      <c r="AE971" s="299" t="str">
        <f t="shared" si="448"/>
        <v/>
      </c>
      <c r="AF971" s="297"/>
      <c r="AG971" s="298" t="str">
        <f t="shared" si="449"/>
        <v/>
      </c>
      <c r="AH971" s="298" t="str">
        <f t="shared" si="450"/>
        <v/>
      </c>
      <c r="AI971" s="298" t="str">
        <f t="shared" si="451"/>
        <v/>
      </c>
      <c r="AJ971" s="300"/>
      <c r="AK971" s="295"/>
      <c r="AL971" s="296" t="str">
        <f>IF(AK971&lt;&gt;"",AK971/VLOOKUP($V971,Setup!$C$30:$D$41,2,0),"")</f>
        <v/>
      </c>
      <c r="AM971" s="301"/>
      <c r="AN971" s="299" t="str">
        <f t="shared" si="452"/>
        <v/>
      </c>
      <c r="AO971" s="301"/>
      <c r="AP971" s="299" t="str">
        <f t="shared" si="453"/>
        <v/>
      </c>
      <c r="AQ971" s="301"/>
      <c r="AR971" s="299" t="str">
        <f t="shared" si="454"/>
        <v/>
      </c>
      <c r="AS971" s="301"/>
      <c r="AT971" s="298" t="str">
        <f t="shared" si="455"/>
        <v/>
      </c>
      <c r="AU971" s="298" t="str">
        <f t="shared" si="456"/>
        <v/>
      </c>
      <c r="AV971" s="298" t="str">
        <f t="shared" si="457"/>
        <v/>
      </c>
      <c r="AW971" s="300"/>
      <c r="AX971" s="295"/>
      <c r="AY971" s="296" t="str">
        <f>IF(AX971&lt;&gt;"",AX971/VLOOKUP($V971,Setup!$C$30:$D$41,2,0),"")</f>
        <v/>
      </c>
      <c r="AZ971" s="302"/>
      <c r="BA971" s="299" t="str">
        <f t="shared" si="458"/>
        <v/>
      </c>
      <c r="BB971" s="302"/>
      <c r="BC971" s="299" t="str">
        <f t="shared" si="459"/>
        <v/>
      </c>
      <c r="BD971" s="302"/>
      <c r="BE971" s="299" t="str">
        <f t="shared" si="460"/>
        <v/>
      </c>
      <c r="BF971" s="302"/>
      <c r="BG971" s="298" t="str">
        <f t="shared" si="461"/>
        <v/>
      </c>
      <c r="BH971" s="298" t="str">
        <f t="shared" si="462"/>
        <v/>
      </c>
      <c r="BI971" s="298" t="str">
        <f t="shared" si="463"/>
        <v/>
      </c>
      <c r="BJ971" s="300"/>
      <c r="BK971" s="295"/>
      <c r="BL971" s="296" t="str">
        <f>IF(BK971&lt;&gt;"",BK971/VLOOKUP($V971,Setup!$C$30:$D$41,2,0),"")</f>
        <v/>
      </c>
      <c r="BM971" s="302"/>
      <c r="BN971" s="299" t="str">
        <f t="shared" si="464"/>
        <v/>
      </c>
      <c r="BO971" s="302"/>
      <c r="BP971" s="299" t="str">
        <f t="shared" si="465"/>
        <v/>
      </c>
      <c r="BQ971" s="302"/>
      <c r="BR971" s="299" t="str">
        <f t="shared" si="466"/>
        <v/>
      </c>
      <c r="BS971" s="302"/>
      <c r="BT971" s="298" t="str">
        <f t="shared" si="467"/>
        <v/>
      </c>
      <c r="BU971" s="298" t="str">
        <f t="shared" si="468"/>
        <v/>
      </c>
      <c r="BV971" s="298" t="str">
        <f t="shared" si="469"/>
        <v/>
      </c>
      <c r="BW971" s="300"/>
      <c r="BX971" s="298" t="str">
        <f t="shared" si="470"/>
        <v/>
      </c>
      <c r="BY971" s="298" t="str">
        <f t="shared" si="471"/>
        <v/>
      </c>
      <c r="BZ971" s="113"/>
      <c r="CA971" s="114"/>
      <c r="CL971" s="358" t="str">
        <f>IFERROR(VLOOKUP(C971,'Data Sheet'!$A$3:$B$16,2,FALSE),"")</f>
        <v/>
      </c>
    </row>
    <row r="972" spans="1:90" ht="25.5" customHeight="1">
      <c r="A972" s="100"/>
      <c r="B972" s="107" t="str">
        <f t="shared" si="445"/>
        <v>--</v>
      </c>
      <c r="C972" s="304"/>
      <c r="D972" s="305" t="str">
        <f>IFERROR(IF(VLOOKUP(C972,'Data Sheet'!$A$3:$D$16,4,FALSE)=0,"",VLOOKUP(C972,'Data Sheet'!$A$3:$D$16,4,FALSE)),"")</f>
        <v/>
      </c>
      <c r="E972" s="306"/>
      <c r="F972" s="307" t="str">
        <f>IFERROR(IF(VLOOKUP(E972,'Data Sheet'!$C$19:$D$80,2,FALSE)=0,"",VLOOKUP(E972,'Data Sheet'!$C$19:$D$80,2,FALSE)),"")</f>
        <v/>
      </c>
      <c r="G972" s="308" t="str">
        <f t="shared" si="472"/>
        <v>-</v>
      </c>
      <c r="H972" s="108"/>
      <c r="I972" s="304"/>
      <c r="J972" s="109" t="e">
        <f t="shared" si="473"/>
        <v>#VALUE!</v>
      </c>
      <c r="K972" s="104" t="str">
        <f>IFERROR(INDEX('Data Sheet'!$C$104:$C$181,MATCH(I972,'Data Sheet'!$F$104:$F$181,0)),"")</f>
        <v/>
      </c>
      <c r="L972" s="260" t="str">
        <f>IFERROR(INDEX('Data Sheet'!$G$104:$G$181,MATCH(I972,'Data Sheet'!$F$104:$F$181,0)),"")</f>
        <v/>
      </c>
      <c r="M972" s="220"/>
      <c r="N972" s="303"/>
      <c r="O972" s="303"/>
      <c r="P972" s="110" t="str">
        <f>IFERROR(INDEX(Setup!$D$44:$D$70,MATCH(M972,Setup!$K$44:$K$70,0))&amp;"","")</f>
        <v/>
      </c>
      <c r="Q972" s="110" t="str">
        <f>IFERROR(INDEX(Setup!$E$44:$E$70,MATCH(M972,Setup!$K$44:$K$70,0))&amp;"","")</f>
        <v/>
      </c>
      <c r="R972" s="110" t="str">
        <f>IFERROR(INDEX(Setup!$L$44:$L$70,MATCH(M972,Setup!$K$44:$K$70,0))&amp;"","")</f>
        <v/>
      </c>
      <c r="S972" s="110" t="str">
        <f>Setup!$C$30</f>
        <v>USD</v>
      </c>
      <c r="T972" s="111" t="str">
        <f>IFERROR(INDEX('Data Sheet'!$B$104:$B$181,MATCH(I972,'Data Sheet'!$F$104:$F$181,0)),"")</f>
        <v/>
      </c>
      <c r="U972" s="112" t="str">
        <f>IFERROR(INDEX('Data Sheet'!$D$104:$D$181,MATCH(I972,'Data Sheet'!$F$104:$F$181,0)),"")</f>
        <v/>
      </c>
      <c r="V972" s="102"/>
      <c r="W972" s="221" t="e">
        <f>IF(V972=Setup!$C$30,"Grant",IF(V972=Setup!$C$31,"Local",IF(V972=Setup!$C$32,"Other",IF(ISBLANK(V972),"","Other"))))</f>
        <v>#N/A</v>
      </c>
      <c r="X972" s="295"/>
      <c r="Y972" s="296" t="str">
        <f>IF(X972&lt;&gt;"",X972/VLOOKUP($V972,Setup!$C$30:$D$41,2,0),"")</f>
        <v/>
      </c>
      <c r="Z972" s="297"/>
      <c r="AA972" s="298" t="str">
        <f t="shared" si="446"/>
        <v/>
      </c>
      <c r="AB972" s="297"/>
      <c r="AC972" s="299" t="str">
        <f t="shared" si="447"/>
        <v/>
      </c>
      <c r="AD972" s="297"/>
      <c r="AE972" s="299" t="str">
        <f t="shared" si="448"/>
        <v/>
      </c>
      <c r="AF972" s="297"/>
      <c r="AG972" s="298" t="str">
        <f t="shared" si="449"/>
        <v/>
      </c>
      <c r="AH972" s="298" t="str">
        <f t="shared" si="450"/>
        <v/>
      </c>
      <c r="AI972" s="298" t="str">
        <f t="shared" si="451"/>
        <v/>
      </c>
      <c r="AJ972" s="300"/>
      <c r="AK972" s="295"/>
      <c r="AL972" s="296" t="str">
        <f>IF(AK972&lt;&gt;"",AK972/VLOOKUP($V972,Setup!$C$30:$D$41,2,0),"")</f>
        <v/>
      </c>
      <c r="AM972" s="301"/>
      <c r="AN972" s="299" t="str">
        <f t="shared" si="452"/>
        <v/>
      </c>
      <c r="AO972" s="301"/>
      <c r="AP972" s="299" t="str">
        <f t="shared" si="453"/>
        <v/>
      </c>
      <c r="AQ972" s="301"/>
      <c r="AR972" s="299" t="str">
        <f t="shared" si="454"/>
        <v/>
      </c>
      <c r="AS972" s="301"/>
      <c r="AT972" s="298" t="str">
        <f t="shared" si="455"/>
        <v/>
      </c>
      <c r="AU972" s="298" t="str">
        <f t="shared" si="456"/>
        <v/>
      </c>
      <c r="AV972" s="298" t="str">
        <f t="shared" si="457"/>
        <v/>
      </c>
      <c r="AW972" s="300"/>
      <c r="AX972" s="295"/>
      <c r="AY972" s="296" t="str">
        <f>IF(AX972&lt;&gt;"",AX972/VLOOKUP($V972,Setup!$C$30:$D$41,2,0),"")</f>
        <v/>
      </c>
      <c r="AZ972" s="302"/>
      <c r="BA972" s="299" t="str">
        <f t="shared" si="458"/>
        <v/>
      </c>
      <c r="BB972" s="302"/>
      <c r="BC972" s="299" t="str">
        <f t="shared" si="459"/>
        <v/>
      </c>
      <c r="BD972" s="302"/>
      <c r="BE972" s="299" t="str">
        <f t="shared" si="460"/>
        <v/>
      </c>
      <c r="BF972" s="302"/>
      <c r="BG972" s="298" t="str">
        <f t="shared" si="461"/>
        <v/>
      </c>
      <c r="BH972" s="298" t="str">
        <f t="shared" si="462"/>
        <v/>
      </c>
      <c r="BI972" s="298" t="str">
        <f t="shared" si="463"/>
        <v/>
      </c>
      <c r="BJ972" s="300"/>
      <c r="BK972" s="295"/>
      <c r="BL972" s="296" t="str">
        <f>IF(BK972&lt;&gt;"",BK972/VLOOKUP($V972,Setup!$C$30:$D$41,2,0),"")</f>
        <v/>
      </c>
      <c r="BM972" s="302"/>
      <c r="BN972" s="299" t="str">
        <f t="shared" si="464"/>
        <v/>
      </c>
      <c r="BO972" s="302"/>
      <c r="BP972" s="299" t="str">
        <f t="shared" si="465"/>
        <v/>
      </c>
      <c r="BQ972" s="302"/>
      <c r="BR972" s="299" t="str">
        <f t="shared" si="466"/>
        <v/>
      </c>
      <c r="BS972" s="302"/>
      <c r="BT972" s="298" t="str">
        <f t="shared" si="467"/>
        <v/>
      </c>
      <c r="BU972" s="298" t="str">
        <f t="shared" si="468"/>
        <v/>
      </c>
      <c r="BV972" s="298" t="str">
        <f t="shared" si="469"/>
        <v/>
      </c>
      <c r="BW972" s="300"/>
      <c r="BX972" s="298" t="str">
        <f t="shared" si="470"/>
        <v/>
      </c>
      <c r="BY972" s="298" t="str">
        <f t="shared" si="471"/>
        <v/>
      </c>
      <c r="BZ972" s="113"/>
      <c r="CA972" s="114"/>
      <c r="CL972" s="358" t="str">
        <f>IFERROR(VLOOKUP(C972,'Data Sheet'!$A$3:$B$16,2,FALSE),"")</f>
        <v/>
      </c>
    </row>
    <row r="973" spans="1:90" ht="25.5" customHeight="1">
      <c r="A973" s="100"/>
      <c r="B973" s="107" t="str">
        <f t="shared" si="445"/>
        <v>--</v>
      </c>
      <c r="C973" s="304"/>
      <c r="D973" s="305" t="str">
        <f>IFERROR(IF(VLOOKUP(C973,'Data Sheet'!$A$3:$D$16,4,FALSE)=0,"",VLOOKUP(C973,'Data Sheet'!$A$3:$D$16,4,FALSE)),"")</f>
        <v/>
      </c>
      <c r="E973" s="306"/>
      <c r="F973" s="307" t="str">
        <f>IFERROR(IF(VLOOKUP(E973,'Data Sheet'!$C$19:$D$80,2,FALSE)=0,"",VLOOKUP(E973,'Data Sheet'!$C$19:$D$80,2,FALSE)),"")</f>
        <v/>
      </c>
      <c r="G973" s="308" t="str">
        <f t="shared" si="472"/>
        <v>-</v>
      </c>
      <c r="H973" s="108"/>
      <c r="I973" s="304"/>
      <c r="J973" s="109" t="e">
        <f t="shared" si="473"/>
        <v>#VALUE!</v>
      </c>
      <c r="K973" s="104" t="str">
        <f>IFERROR(INDEX('Data Sheet'!$C$104:$C$181,MATCH(I973,'Data Sheet'!$F$104:$F$181,0)),"")</f>
        <v/>
      </c>
      <c r="L973" s="260" t="str">
        <f>IFERROR(INDEX('Data Sheet'!$G$104:$G$181,MATCH(I973,'Data Sheet'!$F$104:$F$181,0)),"")</f>
        <v/>
      </c>
      <c r="M973" s="220"/>
      <c r="N973" s="303"/>
      <c r="O973" s="303"/>
      <c r="P973" s="110" t="str">
        <f>IFERROR(INDEX(Setup!$D$44:$D$70,MATCH(M973,Setup!$K$44:$K$70,0))&amp;"","")</f>
        <v/>
      </c>
      <c r="Q973" s="110" t="str">
        <f>IFERROR(INDEX(Setup!$E$44:$E$70,MATCH(M973,Setup!$K$44:$K$70,0))&amp;"","")</f>
        <v/>
      </c>
      <c r="R973" s="110" t="str">
        <f>IFERROR(INDEX(Setup!$L$44:$L$70,MATCH(M973,Setup!$K$44:$K$70,0))&amp;"","")</f>
        <v/>
      </c>
      <c r="S973" s="110" t="str">
        <f>Setup!$C$30</f>
        <v>USD</v>
      </c>
      <c r="T973" s="111" t="str">
        <f>IFERROR(INDEX('Data Sheet'!$B$104:$B$181,MATCH(I973,'Data Sheet'!$F$104:$F$181,0)),"")</f>
        <v/>
      </c>
      <c r="U973" s="112" t="str">
        <f>IFERROR(INDEX('Data Sheet'!$D$104:$D$181,MATCH(I973,'Data Sheet'!$F$104:$F$181,0)),"")</f>
        <v/>
      </c>
      <c r="V973" s="102"/>
      <c r="W973" s="221" t="e">
        <f>IF(V973=Setup!$C$30,"Grant",IF(V973=Setup!$C$31,"Local",IF(V973=Setup!$C$32,"Other",IF(ISBLANK(V973),"","Other"))))</f>
        <v>#N/A</v>
      </c>
      <c r="X973" s="295"/>
      <c r="Y973" s="296" t="str">
        <f>IF(X973&lt;&gt;"",X973/VLOOKUP($V973,Setup!$C$30:$D$41,2,0),"")</f>
        <v/>
      </c>
      <c r="Z973" s="297"/>
      <c r="AA973" s="298" t="str">
        <f t="shared" si="446"/>
        <v/>
      </c>
      <c r="AB973" s="297"/>
      <c r="AC973" s="299" t="str">
        <f t="shared" si="447"/>
        <v/>
      </c>
      <c r="AD973" s="297"/>
      <c r="AE973" s="299" t="str">
        <f t="shared" si="448"/>
        <v/>
      </c>
      <c r="AF973" s="297"/>
      <c r="AG973" s="298" t="str">
        <f t="shared" si="449"/>
        <v/>
      </c>
      <c r="AH973" s="298" t="str">
        <f t="shared" si="450"/>
        <v/>
      </c>
      <c r="AI973" s="298" t="str">
        <f t="shared" si="451"/>
        <v/>
      </c>
      <c r="AJ973" s="300"/>
      <c r="AK973" s="295"/>
      <c r="AL973" s="296" t="str">
        <f>IF(AK973&lt;&gt;"",AK973/VLOOKUP($V973,Setup!$C$30:$D$41,2,0),"")</f>
        <v/>
      </c>
      <c r="AM973" s="301"/>
      <c r="AN973" s="299" t="str">
        <f t="shared" si="452"/>
        <v/>
      </c>
      <c r="AO973" s="301"/>
      <c r="AP973" s="299" t="str">
        <f t="shared" si="453"/>
        <v/>
      </c>
      <c r="AQ973" s="301"/>
      <c r="AR973" s="299" t="str">
        <f t="shared" si="454"/>
        <v/>
      </c>
      <c r="AS973" s="301"/>
      <c r="AT973" s="298" t="str">
        <f t="shared" si="455"/>
        <v/>
      </c>
      <c r="AU973" s="298" t="str">
        <f t="shared" si="456"/>
        <v/>
      </c>
      <c r="AV973" s="298" t="str">
        <f t="shared" si="457"/>
        <v/>
      </c>
      <c r="AW973" s="300"/>
      <c r="AX973" s="295"/>
      <c r="AY973" s="296" t="str">
        <f>IF(AX973&lt;&gt;"",AX973/VLOOKUP($V973,Setup!$C$30:$D$41,2,0),"")</f>
        <v/>
      </c>
      <c r="AZ973" s="302"/>
      <c r="BA973" s="299" t="str">
        <f t="shared" si="458"/>
        <v/>
      </c>
      <c r="BB973" s="302"/>
      <c r="BC973" s="299" t="str">
        <f t="shared" si="459"/>
        <v/>
      </c>
      <c r="BD973" s="302"/>
      <c r="BE973" s="299" t="str">
        <f t="shared" si="460"/>
        <v/>
      </c>
      <c r="BF973" s="302"/>
      <c r="BG973" s="298" t="str">
        <f t="shared" si="461"/>
        <v/>
      </c>
      <c r="BH973" s="298" t="str">
        <f t="shared" si="462"/>
        <v/>
      </c>
      <c r="BI973" s="298" t="str">
        <f t="shared" si="463"/>
        <v/>
      </c>
      <c r="BJ973" s="300"/>
      <c r="BK973" s="295"/>
      <c r="BL973" s="296" t="str">
        <f>IF(BK973&lt;&gt;"",BK973/VLOOKUP($V973,Setup!$C$30:$D$41,2,0),"")</f>
        <v/>
      </c>
      <c r="BM973" s="302"/>
      <c r="BN973" s="299" t="str">
        <f t="shared" si="464"/>
        <v/>
      </c>
      <c r="BO973" s="302"/>
      <c r="BP973" s="299" t="str">
        <f t="shared" si="465"/>
        <v/>
      </c>
      <c r="BQ973" s="302"/>
      <c r="BR973" s="299" t="str">
        <f t="shared" si="466"/>
        <v/>
      </c>
      <c r="BS973" s="302"/>
      <c r="BT973" s="298" t="str">
        <f t="shared" si="467"/>
        <v/>
      </c>
      <c r="BU973" s="298" t="str">
        <f t="shared" si="468"/>
        <v/>
      </c>
      <c r="BV973" s="298" t="str">
        <f t="shared" si="469"/>
        <v/>
      </c>
      <c r="BW973" s="300"/>
      <c r="BX973" s="298" t="str">
        <f t="shared" si="470"/>
        <v/>
      </c>
      <c r="BY973" s="298" t="str">
        <f t="shared" si="471"/>
        <v/>
      </c>
      <c r="BZ973" s="113"/>
      <c r="CA973" s="114"/>
      <c r="CL973" s="358" t="str">
        <f>IFERROR(VLOOKUP(C973,'Data Sheet'!$A$3:$B$16,2,FALSE),"")</f>
        <v/>
      </c>
    </row>
    <row r="974" spans="1:90" ht="25.5" customHeight="1">
      <c r="A974" s="100"/>
      <c r="B974" s="107" t="str">
        <f t="shared" ref="B974:B1004" si="474">CONCATENATE(D974,"-",F974,"-",N974)</f>
        <v>--</v>
      </c>
      <c r="C974" s="304"/>
      <c r="D974" s="305" t="str">
        <f>IFERROR(IF(VLOOKUP(C974,'Data Sheet'!$A$3:$D$16,4,FALSE)=0,"",VLOOKUP(C974,'Data Sheet'!$A$3:$D$16,4,FALSE)),"")</f>
        <v/>
      </c>
      <c r="E974" s="306"/>
      <c r="F974" s="307" t="str">
        <f>IFERROR(IF(VLOOKUP(E974,'Data Sheet'!$C$19:$D$80,2,FALSE)=0,"",VLOOKUP(E974,'Data Sheet'!$C$19:$D$80,2,FALSE)),"")</f>
        <v/>
      </c>
      <c r="G974" s="308" t="str">
        <f t="shared" si="472"/>
        <v>-</v>
      </c>
      <c r="H974" s="108"/>
      <c r="I974" s="304"/>
      <c r="J974" s="109" t="e">
        <f t="shared" si="473"/>
        <v>#VALUE!</v>
      </c>
      <c r="K974" s="104" t="str">
        <f>IFERROR(INDEX('Data Sheet'!$C$104:$C$181,MATCH(I974,'Data Sheet'!$F$104:$F$181,0)),"")</f>
        <v/>
      </c>
      <c r="L974" s="260" t="str">
        <f>IFERROR(INDEX('Data Sheet'!$G$104:$G$181,MATCH(I974,'Data Sheet'!$F$104:$F$181,0)),"")</f>
        <v/>
      </c>
      <c r="M974" s="220"/>
      <c r="N974" s="303"/>
      <c r="O974" s="303"/>
      <c r="P974" s="110" t="str">
        <f>IFERROR(INDEX(Setup!$D$44:$D$70,MATCH(M974,Setup!$K$44:$K$70,0))&amp;"","")</f>
        <v/>
      </c>
      <c r="Q974" s="110" t="str">
        <f>IFERROR(INDEX(Setup!$E$44:$E$70,MATCH(M974,Setup!$K$44:$K$70,0))&amp;"","")</f>
        <v/>
      </c>
      <c r="R974" s="110" t="str">
        <f>IFERROR(INDEX(Setup!$L$44:$L$70,MATCH(M974,Setup!$K$44:$K$70,0))&amp;"","")</f>
        <v/>
      </c>
      <c r="S974" s="110" t="str">
        <f>Setup!$C$30</f>
        <v>USD</v>
      </c>
      <c r="T974" s="111" t="str">
        <f>IFERROR(INDEX('Data Sheet'!$B$104:$B$181,MATCH(I974,'Data Sheet'!$F$104:$F$181,0)),"")</f>
        <v/>
      </c>
      <c r="U974" s="112" t="str">
        <f>IFERROR(INDEX('Data Sheet'!$D$104:$D$181,MATCH(I974,'Data Sheet'!$F$104:$F$181,0)),"")</f>
        <v/>
      </c>
      <c r="V974" s="102"/>
      <c r="W974" s="221" t="e">
        <f>IF(V974=Setup!$C$30,"Grant",IF(V974=Setup!$C$31,"Local",IF(V974=Setup!$C$32,"Other",IF(ISBLANK(V974),"","Other"))))</f>
        <v>#N/A</v>
      </c>
      <c r="X974" s="295"/>
      <c r="Y974" s="296" t="str">
        <f>IF(X974&lt;&gt;"",X974/VLOOKUP($V974,Setup!$C$30:$D$41,2,0),"")</f>
        <v/>
      </c>
      <c r="Z974" s="297"/>
      <c r="AA974" s="298" t="str">
        <f t="shared" si="446"/>
        <v/>
      </c>
      <c r="AB974" s="297"/>
      <c r="AC974" s="299" t="str">
        <f t="shared" si="447"/>
        <v/>
      </c>
      <c r="AD974" s="297"/>
      <c r="AE974" s="299" t="str">
        <f t="shared" si="448"/>
        <v/>
      </c>
      <c r="AF974" s="297"/>
      <c r="AG974" s="298" t="str">
        <f t="shared" si="449"/>
        <v/>
      </c>
      <c r="AH974" s="298" t="str">
        <f t="shared" si="450"/>
        <v/>
      </c>
      <c r="AI974" s="298" t="str">
        <f t="shared" si="451"/>
        <v/>
      </c>
      <c r="AJ974" s="300"/>
      <c r="AK974" s="295"/>
      <c r="AL974" s="296" t="str">
        <f>IF(AK974&lt;&gt;"",AK974/VLOOKUP($V974,Setup!$C$30:$D$41,2,0),"")</f>
        <v/>
      </c>
      <c r="AM974" s="301"/>
      <c r="AN974" s="299" t="str">
        <f t="shared" si="452"/>
        <v/>
      </c>
      <c r="AO974" s="301"/>
      <c r="AP974" s="299" t="str">
        <f t="shared" si="453"/>
        <v/>
      </c>
      <c r="AQ974" s="301"/>
      <c r="AR974" s="299" t="str">
        <f t="shared" si="454"/>
        <v/>
      </c>
      <c r="AS974" s="301"/>
      <c r="AT974" s="298" t="str">
        <f t="shared" si="455"/>
        <v/>
      </c>
      <c r="AU974" s="298" t="str">
        <f t="shared" si="456"/>
        <v/>
      </c>
      <c r="AV974" s="298" t="str">
        <f t="shared" si="457"/>
        <v/>
      </c>
      <c r="AW974" s="300"/>
      <c r="AX974" s="295"/>
      <c r="AY974" s="296" t="str">
        <f>IF(AX974&lt;&gt;"",AX974/VLOOKUP($V974,Setup!$C$30:$D$41,2,0),"")</f>
        <v/>
      </c>
      <c r="AZ974" s="302"/>
      <c r="BA974" s="299" t="str">
        <f t="shared" si="458"/>
        <v/>
      </c>
      <c r="BB974" s="302"/>
      <c r="BC974" s="299" t="str">
        <f t="shared" si="459"/>
        <v/>
      </c>
      <c r="BD974" s="302"/>
      <c r="BE974" s="299" t="str">
        <f t="shared" si="460"/>
        <v/>
      </c>
      <c r="BF974" s="302"/>
      <c r="BG974" s="298" t="str">
        <f t="shared" si="461"/>
        <v/>
      </c>
      <c r="BH974" s="298" t="str">
        <f t="shared" si="462"/>
        <v/>
      </c>
      <c r="BI974" s="298" t="str">
        <f t="shared" si="463"/>
        <v/>
      </c>
      <c r="BJ974" s="300"/>
      <c r="BK974" s="295"/>
      <c r="BL974" s="296" t="str">
        <f>IF(BK974&lt;&gt;"",BK974/VLOOKUP($V974,Setup!$C$30:$D$41,2,0),"")</f>
        <v/>
      </c>
      <c r="BM974" s="302"/>
      <c r="BN974" s="299" t="str">
        <f t="shared" si="464"/>
        <v/>
      </c>
      <c r="BO974" s="302"/>
      <c r="BP974" s="299" t="str">
        <f t="shared" si="465"/>
        <v/>
      </c>
      <c r="BQ974" s="302"/>
      <c r="BR974" s="299" t="str">
        <f t="shared" si="466"/>
        <v/>
      </c>
      <c r="BS974" s="302"/>
      <c r="BT974" s="298" t="str">
        <f t="shared" si="467"/>
        <v/>
      </c>
      <c r="BU974" s="298" t="str">
        <f t="shared" si="468"/>
        <v/>
      </c>
      <c r="BV974" s="298" t="str">
        <f t="shared" si="469"/>
        <v/>
      </c>
      <c r="BW974" s="300"/>
      <c r="BX974" s="298" t="str">
        <f t="shared" si="470"/>
        <v/>
      </c>
      <c r="BY974" s="298" t="str">
        <f t="shared" si="471"/>
        <v/>
      </c>
      <c r="BZ974" s="113"/>
      <c r="CA974" s="114"/>
      <c r="CL974" s="358" t="str">
        <f>IFERROR(VLOOKUP(C974,'Data Sheet'!$A$3:$B$16,2,FALSE),"")</f>
        <v/>
      </c>
    </row>
    <row r="975" spans="1:90" ht="25.5" customHeight="1">
      <c r="A975" s="100"/>
      <c r="B975" s="107" t="str">
        <f t="shared" si="474"/>
        <v>--</v>
      </c>
      <c r="C975" s="304"/>
      <c r="D975" s="305" t="str">
        <f>IFERROR(IF(VLOOKUP(C975,'Data Sheet'!$A$3:$D$16,4,FALSE)=0,"",VLOOKUP(C975,'Data Sheet'!$A$3:$D$16,4,FALSE)),"")</f>
        <v/>
      </c>
      <c r="E975" s="306"/>
      <c r="F975" s="307" t="str">
        <f>IFERROR(IF(VLOOKUP(E975,'Data Sheet'!$C$19:$D$80,2,FALSE)=0,"",VLOOKUP(E975,'Data Sheet'!$C$19:$D$80,2,FALSE)),"")</f>
        <v/>
      </c>
      <c r="G975" s="308" t="str">
        <f t="shared" si="472"/>
        <v>-</v>
      </c>
      <c r="H975" s="108"/>
      <c r="I975" s="304"/>
      <c r="J975" s="109" t="e">
        <f t="shared" si="473"/>
        <v>#VALUE!</v>
      </c>
      <c r="K975" s="104" t="str">
        <f>IFERROR(INDEX('Data Sheet'!$C$104:$C$181,MATCH(I975,'Data Sheet'!$F$104:$F$181,0)),"")</f>
        <v/>
      </c>
      <c r="L975" s="260" t="str">
        <f>IFERROR(INDEX('Data Sheet'!$G$104:$G$181,MATCH(I975,'Data Sheet'!$F$104:$F$181,0)),"")</f>
        <v/>
      </c>
      <c r="M975" s="220"/>
      <c r="N975" s="303"/>
      <c r="O975" s="303"/>
      <c r="P975" s="110" t="str">
        <f>IFERROR(INDEX(Setup!$D$44:$D$70,MATCH(M975,Setup!$K$44:$K$70,0))&amp;"","")</f>
        <v/>
      </c>
      <c r="Q975" s="110" t="str">
        <f>IFERROR(INDEX(Setup!$E$44:$E$70,MATCH(M975,Setup!$K$44:$K$70,0))&amp;"","")</f>
        <v/>
      </c>
      <c r="R975" s="110" t="str">
        <f>IFERROR(INDEX(Setup!$L$44:$L$70,MATCH(M975,Setup!$K$44:$K$70,0))&amp;"","")</f>
        <v/>
      </c>
      <c r="S975" s="110" t="str">
        <f>Setup!$C$30</f>
        <v>USD</v>
      </c>
      <c r="T975" s="111" t="str">
        <f>IFERROR(INDEX('Data Sheet'!$B$104:$B$181,MATCH(I975,'Data Sheet'!$F$104:$F$181,0)),"")</f>
        <v/>
      </c>
      <c r="U975" s="112" t="str">
        <f>IFERROR(INDEX('Data Sheet'!$D$104:$D$181,MATCH(I975,'Data Sheet'!$F$104:$F$181,0)),"")</f>
        <v/>
      </c>
      <c r="V975" s="102"/>
      <c r="W975" s="221" t="e">
        <f>IF(V975=Setup!$C$30,"Grant",IF(V975=Setup!$C$31,"Local",IF(V975=Setup!$C$32,"Other",IF(ISBLANK(V975),"","Other"))))</f>
        <v>#N/A</v>
      </c>
      <c r="X975" s="295"/>
      <c r="Y975" s="296" t="str">
        <f>IF(X975&lt;&gt;"",X975/VLOOKUP($V975,Setup!$C$30:$D$41,2,0),"")</f>
        <v/>
      </c>
      <c r="Z975" s="297"/>
      <c r="AA975" s="298" t="str">
        <f t="shared" si="446"/>
        <v/>
      </c>
      <c r="AB975" s="297"/>
      <c r="AC975" s="299" t="str">
        <f t="shared" si="447"/>
        <v/>
      </c>
      <c r="AD975" s="297"/>
      <c r="AE975" s="299" t="str">
        <f t="shared" si="448"/>
        <v/>
      </c>
      <c r="AF975" s="297"/>
      <c r="AG975" s="298" t="str">
        <f t="shared" si="449"/>
        <v/>
      </c>
      <c r="AH975" s="298" t="str">
        <f t="shared" si="450"/>
        <v/>
      </c>
      <c r="AI975" s="298" t="str">
        <f t="shared" si="451"/>
        <v/>
      </c>
      <c r="AJ975" s="300"/>
      <c r="AK975" s="295"/>
      <c r="AL975" s="296" t="str">
        <f>IF(AK975&lt;&gt;"",AK975/VLOOKUP($V975,Setup!$C$30:$D$41,2,0),"")</f>
        <v/>
      </c>
      <c r="AM975" s="301"/>
      <c r="AN975" s="299" t="str">
        <f t="shared" si="452"/>
        <v/>
      </c>
      <c r="AO975" s="301"/>
      <c r="AP975" s="299" t="str">
        <f t="shared" si="453"/>
        <v/>
      </c>
      <c r="AQ975" s="301"/>
      <c r="AR975" s="299" t="str">
        <f t="shared" si="454"/>
        <v/>
      </c>
      <c r="AS975" s="301"/>
      <c r="AT975" s="298" t="str">
        <f t="shared" si="455"/>
        <v/>
      </c>
      <c r="AU975" s="298" t="str">
        <f t="shared" si="456"/>
        <v/>
      </c>
      <c r="AV975" s="298" t="str">
        <f t="shared" si="457"/>
        <v/>
      </c>
      <c r="AW975" s="300"/>
      <c r="AX975" s="295"/>
      <c r="AY975" s="296" t="str">
        <f>IF(AX975&lt;&gt;"",AX975/VLOOKUP($V975,Setup!$C$30:$D$41,2,0),"")</f>
        <v/>
      </c>
      <c r="AZ975" s="302"/>
      <c r="BA975" s="299" t="str">
        <f t="shared" si="458"/>
        <v/>
      </c>
      <c r="BB975" s="302"/>
      <c r="BC975" s="299" t="str">
        <f t="shared" si="459"/>
        <v/>
      </c>
      <c r="BD975" s="302"/>
      <c r="BE975" s="299" t="str">
        <f t="shared" si="460"/>
        <v/>
      </c>
      <c r="BF975" s="302"/>
      <c r="BG975" s="298" t="str">
        <f t="shared" si="461"/>
        <v/>
      </c>
      <c r="BH975" s="298" t="str">
        <f t="shared" si="462"/>
        <v/>
      </c>
      <c r="BI975" s="298" t="str">
        <f t="shared" si="463"/>
        <v/>
      </c>
      <c r="BJ975" s="300"/>
      <c r="BK975" s="295"/>
      <c r="BL975" s="296" t="str">
        <f>IF(BK975&lt;&gt;"",BK975/VLOOKUP($V975,Setup!$C$30:$D$41,2,0),"")</f>
        <v/>
      </c>
      <c r="BM975" s="302"/>
      <c r="BN975" s="299" t="str">
        <f t="shared" si="464"/>
        <v/>
      </c>
      <c r="BO975" s="302"/>
      <c r="BP975" s="299" t="str">
        <f t="shared" si="465"/>
        <v/>
      </c>
      <c r="BQ975" s="302"/>
      <c r="BR975" s="299" t="str">
        <f t="shared" si="466"/>
        <v/>
      </c>
      <c r="BS975" s="302"/>
      <c r="BT975" s="298" t="str">
        <f t="shared" si="467"/>
        <v/>
      </c>
      <c r="BU975" s="298" t="str">
        <f t="shared" si="468"/>
        <v/>
      </c>
      <c r="BV975" s="298" t="str">
        <f t="shared" si="469"/>
        <v/>
      </c>
      <c r="BW975" s="300"/>
      <c r="BX975" s="298" t="str">
        <f t="shared" si="470"/>
        <v/>
      </c>
      <c r="BY975" s="298" t="str">
        <f t="shared" si="471"/>
        <v/>
      </c>
      <c r="BZ975" s="113"/>
      <c r="CA975" s="114"/>
      <c r="CL975" s="358" t="str">
        <f>IFERROR(VLOOKUP(C975,'Data Sheet'!$A$3:$B$16,2,FALSE),"")</f>
        <v/>
      </c>
    </row>
    <row r="976" spans="1:90" ht="25.5" customHeight="1">
      <c r="A976" s="100"/>
      <c r="B976" s="107" t="str">
        <f t="shared" si="474"/>
        <v>--</v>
      </c>
      <c r="C976" s="304"/>
      <c r="D976" s="305" t="str">
        <f>IFERROR(IF(VLOOKUP(C976,'Data Sheet'!$A$3:$D$16,4,FALSE)=0,"",VLOOKUP(C976,'Data Sheet'!$A$3:$D$16,4,FALSE)),"")</f>
        <v/>
      </c>
      <c r="E976" s="306"/>
      <c r="F976" s="307" t="str">
        <f>IFERROR(IF(VLOOKUP(E976,'Data Sheet'!$C$19:$D$80,2,FALSE)=0,"",VLOOKUP(E976,'Data Sheet'!$C$19:$D$80,2,FALSE)),"")</f>
        <v/>
      </c>
      <c r="G976" s="308" t="str">
        <f t="shared" si="472"/>
        <v>-</v>
      </c>
      <c r="H976" s="108"/>
      <c r="I976" s="304"/>
      <c r="J976" s="109" t="e">
        <f t="shared" si="473"/>
        <v>#VALUE!</v>
      </c>
      <c r="K976" s="104" t="str">
        <f>IFERROR(INDEX('Data Sheet'!$C$104:$C$181,MATCH(I976,'Data Sheet'!$F$104:$F$181,0)),"")</f>
        <v/>
      </c>
      <c r="L976" s="260" t="str">
        <f>IFERROR(INDEX('Data Sheet'!$G$104:$G$181,MATCH(I976,'Data Sheet'!$F$104:$F$181,0)),"")</f>
        <v/>
      </c>
      <c r="M976" s="220"/>
      <c r="N976" s="303"/>
      <c r="O976" s="303"/>
      <c r="P976" s="110" t="str">
        <f>IFERROR(INDEX(Setup!$D$44:$D$70,MATCH(M976,Setup!$K$44:$K$70,0))&amp;"","")</f>
        <v/>
      </c>
      <c r="Q976" s="110" t="str">
        <f>IFERROR(INDEX(Setup!$E$44:$E$70,MATCH(M976,Setup!$K$44:$K$70,0))&amp;"","")</f>
        <v/>
      </c>
      <c r="R976" s="110" t="str">
        <f>IFERROR(INDEX(Setup!$L$44:$L$70,MATCH(M976,Setup!$K$44:$K$70,0))&amp;"","")</f>
        <v/>
      </c>
      <c r="S976" s="110" t="str">
        <f>Setup!$C$30</f>
        <v>USD</v>
      </c>
      <c r="T976" s="111" t="str">
        <f>IFERROR(INDEX('Data Sheet'!$B$104:$B$181,MATCH(I976,'Data Sheet'!$F$104:$F$181,0)),"")</f>
        <v/>
      </c>
      <c r="U976" s="112" t="str">
        <f>IFERROR(INDEX('Data Sheet'!$D$104:$D$181,MATCH(I976,'Data Sheet'!$F$104:$F$181,0)),"")</f>
        <v/>
      </c>
      <c r="V976" s="102"/>
      <c r="W976" s="221" t="e">
        <f>IF(V976=Setup!$C$30,"Grant",IF(V976=Setup!$C$31,"Local",IF(V976=Setup!$C$32,"Other",IF(ISBLANK(V976),"","Other"))))</f>
        <v>#N/A</v>
      </c>
      <c r="X976" s="295"/>
      <c r="Y976" s="296" t="str">
        <f>IF(X976&lt;&gt;"",X976/VLOOKUP($V976,Setup!$C$30:$D$41,2,0),"")</f>
        <v/>
      </c>
      <c r="Z976" s="297"/>
      <c r="AA976" s="298" t="str">
        <f t="shared" si="446"/>
        <v/>
      </c>
      <c r="AB976" s="297"/>
      <c r="AC976" s="299" t="str">
        <f t="shared" si="447"/>
        <v/>
      </c>
      <c r="AD976" s="297"/>
      <c r="AE976" s="299" t="str">
        <f t="shared" si="448"/>
        <v/>
      </c>
      <c r="AF976" s="297"/>
      <c r="AG976" s="298" t="str">
        <f t="shared" si="449"/>
        <v/>
      </c>
      <c r="AH976" s="298" t="str">
        <f t="shared" si="450"/>
        <v/>
      </c>
      <c r="AI976" s="298" t="str">
        <f t="shared" si="451"/>
        <v/>
      </c>
      <c r="AJ976" s="300"/>
      <c r="AK976" s="295"/>
      <c r="AL976" s="296" t="str">
        <f>IF(AK976&lt;&gt;"",AK976/VLOOKUP($V976,Setup!$C$30:$D$41,2,0),"")</f>
        <v/>
      </c>
      <c r="AM976" s="301"/>
      <c r="AN976" s="299" t="str">
        <f t="shared" si="452"/>
        <v/>
      </c>
      <c r="AO976" s="301"/>
      <c r="AP976" s="299" t="str">
        <f t="shared" si="453"/>
        <v/>
      </c>
      <c r="AQ976" s="301"/>
      <c r="AR976" s="299" t="str">
        <f t="shared" si="454"/>
        <v/>
      </c>
      <c r="AS976" s="301"/>
      <c r="AT976" s="298" t="str">
        <f t="shared" si="455"/>
        <v/>
      </c>
      <c r="AU976" s="298" t="str">
        <f t="shared" si="456"/>
        <v/>
      </c>
      <c r="AV976" s="298" t="str">
        <f t="shared" si="457"/>
        <v/>
      </c>
      <c r="AW976" s="300"/>
      <c r="AX976" s="295"/>
      <c r="AY976" s="296" t="str">
        <f>IF(AX976&lt;&gt;"",AX976/VLOOKUP($V976,Setup!$C$30:$D$41,2,0),"")</f>
        <v/>
      </c>
      <c r="AZ976" s="302"/>
      <c r="BA976" s="299" t="str">
        <f t="shared" si="458"/>
        <v/>
      </c>
      <c r="BB976" s="302"/>
      <c r="BC976" s="299" t="str">
        <f t="shared" si="459"/>
        <v/>
      </c>
      <c r="BD976" s="302"/>
      <c r="BE976" s="299" t="str">
        <f t="shared" si="460"/>
        <v/>
      </c>
      <c r="BF976" s="302"/>
      <c r="BG976" s="298" t="str">
        <f t="shared" si="461"/>
        <v/>
      </c>
      <c r="BH976" s="298" t="str">
        <f t="shared" si="462"/>
        <v/>
      </c>
      <c r="BI976" s="298" t="str">
        <f t="shared" si="463"/>
        <v/>
      </c>
      <c r="BJ976" s="300"/>
      <c r="BK976" s="295"/>
      <c r="BL976" s="296" t="str">
        <f>IF(BK976&lt;&gt;"",BK976/VLOOKUP($V976,Setup!$C$30:$D$41,2,0),"")</f>
        <v/>
      </c>
      <c r="BM976" s="302"/>
      <c r="BN976" s="299" t="str">
        <f t="shared" si="464"/>
        <v/>
      </c>
      <c r="BO976" s="302"/>
      <c r="BP976" s="299" t="str">
        <f t="shared" si="465"/>
        <v/>
      </c>
      <c r="BQ976" s="302"/>
      <c r="BR976" s="299" t="str">
        <f t="shared" si="466"/>
        <v/>
      </c>
      <c r="BS976" s="302"/>
      <c r="BT976" s="298" t="str">
        <f t="shared" si="467"/>
        <v/>
      </c>
      <c r="BU976" s="298" t="str">
        <f t="shared" si="468"/>
        <v/>
      </c>
      <c r="BV976" s="298" t="str">
        <f t="shared" si="469"/>
        <v/>
      </c>
      <c r="BW976" s="300"/>
      <c r="BX976" s="298" t="str">
        <f t="shared" si="470"/>
        <v/>
      </c>
      <c r="BY976" s="298" t="str">
        <f t="shared" si="471"/>
        <v/>
      </c>
      <c r="BZ976" s="113"/>
      <c r="CA976" s="114"/>
      <c r="CL976" s="358" t="str">
        <f>IFERROR(VLOOKUP(C976,'Data Sheet'!$A$3:$B$16,2,FALSE),"")</f>
        <v/>
      </c>
    </row>
    <row r="977" spans="1:90" ht="25.5" customHeight="1">
      <c r="A977" s="100"/>
      <c r="B977" s="107" t="str">
        <f t="shared" si="474"/>
        <v>--</v>
      </c>
      <c r="C977" s="304"/>
      <c r="D977" s="305" t="str">
        <f>IFERROR(IF(VLOOKUP(C977,'Data Sheet'!$A$3:$D$16,4,FALSE)=0,"",VLOOKUP(C977,'Data Sheet'!$A$3:$D$16,4,FALSE)),"")</f>
        <v/>
      </c>
      <c r="E977" s="306"/>
      <c r="F977" s="307" t="str">
        <f>IFERROR(IF(VLOOKUP(E977,'Data Sheet'!$C$19:$D$80,2,FALSE)=0,"",VLOOKUP(E977,'Data Sheet'!$C$19:$D$80,2,FALSE)),"")</f>
        <v/>
      </c>
      <c r="G977" s="308" t="str">
        <f t="shared" si="472"/>
        <v>-</v>
      </c>
      <c r="H977" s="108"/>
      <c r="I977" s="304"/>
      <c r="J977" s="109" t="e">
        <f t="shared" si="473"/>
        <v>#VALUE!</v>
      </c>
      <c r="K977" s="104" t="str">
        <f>IFERROR(INDEX('Data Sheet'!$C$104:$C$181,MATCH(I977,'Data Sheet'!$F$104:$F$181,0)),"")</f>
        <v/>
      </c>
      <c r="L977" s="260" t="str">
        <f>IFERROR(INDEX('Data Sheet'!$G$104:$G$181,MATCH(I977,'Data Sheet'!$F$104:$F$181,0)),"")</f>
        <v/>
      </c>
      <c r="M977" s="220"/>
      <c r="N977" s="303"/>
      <c r="O977" s="303"/>
      <c r="P977" s="110" t="str">
        <f>IFERROR(INDEX(Setup!$D$44:$D$70,MATCH(M977,Setup!$K$44:$K$70,0))&amp;"","")</f>
        <v/>
      </c>
      <c r="Q977" s="110" t="str">
        <f>IFERROR(INDEX(Setup!$E$44:$E$70,MATCH(M977,Setup!$K$44:$K$70,0))&amp;"","")</f>
        <v/>
      </c>
      <c r="R977" s="110" t="str">
        <f>IFERROR(INDEX(Setup!$L$44:$L$70,MATCH(M977,Setup!$K$44:$K$70,0))&amp;"","")</f>
        <v/>
      </c>
      <c r="S977" s="110" t="str">
        <f>Setup!$C$30</f>
        <v>USD</v>
      </c>
      <c r="T977" s="111" t="str">
        <f>IFERROR(INDEX('Data Sheet'!$B$104:$B$181,MATCH(I977,'Data Sheet'!$F$104:$F$181,0)),"")</f>
        <v/>
      </c>
      <c r="U977" s="112" t="str">
        <f>IFERROR(INDEX('Data Sheet'!$D$104:$D$181,MATCH(I977,'Data Sheet'!$F$104:$F$181,0)),"")</f>
        <v/>
      </c>
      <c r="V977" s="102"/>
      <c r="W977" s="221" t="e">
        <f>IF(V977=Setup!$C$30,"Grant",IF(V977=Setup!$C$31,"Local",IF(V977=Setup!$C$32,"Other",IF(ISBLANK(V977),"","Other"))))</f>
        <v>#N/A</v>
      </c>
      <c r="X977" s="295"/>
      <c r="Y977" s="296" t="str">
        <f>IF(X977&lt;&gt;"",X977/VLOOKUP($V977,Setup!$C$30:$D$41,2,0),"")</f>
        <v/>
      </c>
      <c r="Z977" s="297"/>
      <c r="AA977" s="298" t="str">
        <f t="shared" si="446"/>
        <v/>
      </c>
      <c r="AB977" s="297"/>
      <c r="AC977" s="299" t="str">
        <f t="shared" si="447"/>
        <v/>
      </c>
      <c r="AD977" s="297"/>
      <c r="AE977" s="299" t="str">
        <f t="shared" si="448"/>
        <v/>
      </c>
      <c r="AF977" s="297"/>
      <c r="AG977" s="298" t="str">
        <f t="shared" si="449"/>
        <v/>
      </c>
      <c r="AH977" s="298" t="str">
        <f t="shared" si="450"/>
        <v/>
      </c>
      <c r="AI977" s="298" t="str">
        <f t="shared" si="451"/>
        <v/>
      </c>
      <c r="AJ977" s="300"/>
      <c r="AK977" s="295"/>
      <c r="AL977" s="296" t="str">
        <f>IF(AK977&lt;&gt;"",AK977/VLOOKUP($V977,Setup!$C$30:$D$41,2,0),"")</f>
        <v/>
      </c>
      <c r="AM977" s="301"/>
      <c r="AN977" s="299" t="str">
        <f t="shared" si="452"/>
        <v/>
      </c>
      <c r="AO977" s="301"/>
      <c r="AP977" s="299" t="str">
        <f t="shared" si="453"/>
        <v/>
      </c>
      <c r="AQ977" s="301"/>
      <c r="AR977" s="299" t="str">
        <f t="shared" si="454"/>
        <v/>
      </c>
      <c r="AS977" s="301"/>
      <c r="AT977" s="298" t="str">
        <f t="shared" si="455"/>
        <v/>
      </c>
      <c r="AU977" s="298" t="str">
        <f t="shared" si="456"/>
        <v/>
      </c>
      <c r="AV977" s="298" t="str">
        <f t="shared" si="457"/>
        <v/>
      </c>
      <c r="AW977" s="300"/>
      <c r="AX977" s="295"/>
      <c r="AY977" s="296" t="str">
        <f>IF(AX977&lt;&gt;"",AX977/VLOOKUP($V977,Setup!$C$30:$D$41,2,0),"")</f>
        <v/>
      </c>
      <c r="AZ977" s="302"/>
      <c r="BA977" s="299" t="str">
        <f t="shared" si="458"/>
        <v/>
      </c>
      <c r="BB977" s="302"/>
      <c r="BC977" s="299" t="str">
        <f t="shared" si="459"/>
        <v/>
      </c>
      <c r="BD977" s="302"/>
      <c r="BE977" s="299" t="str">
        <f t="shared" si="460"/>
        <v/>
      </c>
      <c r="BF977" s="302"/>
      <c r="BG977" s="298" t="str">
        <f t="shared" si="461"/>
        <v/>
      </c>
      <c r="BH977" s="298" t="str">
        <f t="shared" si="462"/>
        <v/>
      </c>
      <c r="BI977" s="298" t="str">
        <f t="shared" si="463"/>
        <v/>
      </c>
      <c r="BJ977" s="300"/>
      <c r="BK977" s="295"/>
      <c r="BL977" s="296" t="str">
        <f>IF(BK977&lt;&gt;"",BK977/VLOOKUP($V977,Setup!$C$30:$D$41,2,0),"")</f>
        <v/>
      </c>
      <c r="BM977" s="302"/>
      <c r="BN977" s="299" t="str">
        <f t="shared" si="464"/>
        <v/>
      </c>
      <c r="BO977" s="302"/>
      <c r="BP977" s="299" t="str">
        <f t="shared" si="465"/>
        <v/>
      </c>
      <c r="BQ977" s="302"/>
      <c r="BR977" s="299" t="str">
        <f t="shared" si="466"/>
        <v/>
      </c>
      <c r="BS977" s="302"/>
      <c r="BT977" s="298" t="str">
        <f t="shared" si="467"/>
        <v/>
      </c>
      <c r="BU977" s="298" t="str">
        <f t="shared" si="468"/>
        <v/>
      </c>
      <c r="BV977" s="298" t="str">
        <f t="shared" si="469"/>
        <v/>
      </c>
      <c r="BW977" s="300"/>
      <c r="BX977" s="298" t="str">
        <f t="shared" si="470"/>
        <v/>
      </c>
      <c r="BY977" s="298" t="str">
        <f t="shared" si="471"/>
        <v/>
      </c>
      <c r="BZ977" s="113"/>
      <c r="CA977" s="114"/>
      <c r="CL977" s="358" t="str">
        <f>IFERROR(VLOOKUP(C977,'Data Sheet'!$A$3:$B$16,2,FALSE),"")</f>
        <v/>
      </c>
    </row>
    <row r="978" spans="1:90" ht="25.5" customHeight="1">
      <c r="A978" s="100"/>
      <c r="B978" s="107" t="str">
        <f t="shared" si="474"/>
        <v>--</v>
      </c>
      <c r="C978" s="304"/>
      <c r="D978" s="305" t="str">
        <f>IFERROR(IF(VLOOKUP(C978,'Data Sheet'!$A$3:$D$16,4,FALSE)=0,"",VLOOKUP(C978,'Data Sheet'!$A$3:$D$16,4,FALSE)),"")</f>
        <v/>
      </c>
      <c r="E978" s="306"/>
      <c r="F978" s="307" t="str">
        <f>IFERROR(IF(VLOOKUP(E978,'Data Sheet'!$C$19:$D$80,2,FALSE)=0,"",VLOOKUP(E978,'Data Sheet'!$C$19:$D$80,2,FALSE)),"")</f>
        <v/>
      </c>
      <c r="G978" s="308" t="str">
        <f t="shared" si="472"/>
        <v>-</v>
      </c>
      <c r="H978" s="108"/>
      <c r="I978" s="304"/>
      <c r="J978" s="109" t="e">
        <f t="shared" si="473"/>
        <v>#VALUE!</v>
      </c>
      <c r="K978" s="104" t="str">
        <f>IFERROR(INDEX('Data Sheet'!$C$104:$C$181,MATCH(I978,'Data Sheet'!$F$104:$F$181,0)),"")</f>
        <v/>
      </c>
      <c r="L978" s="260" t="str">
        <f>IFERROR(INDEX('Data Sheet'!$G$104:$G$181,MATCH(I978,'Data Sheet'!$F$104:$F$181,0)),"")</f>
        <v/>
      </c>
      <c r="M978" s="220"/>
      <c r="N978" s="303"/>
      <c r="O978" s="303"/>
      <c r="P978" s="110" t="str">
        <f>IFERROR(INDEX(Setup!$D$44:$D$70,MATCH(M978,Setup!$K$44:$K$70,0))&amp;"","")</f>
        <v/>
      </c>
      <c r="Q978" s="110" t="str">
        <f>IFERROR(INDEX(Setup!$E$44:$E$70,MATCH(M978,Setup!$K$44:$K$70,0))&amp;"","")</f>
        <v/>
      </c>
      <c r="R978" s="110" t="str">
        <f>IFERROR(INDEX(Setup!$L$44:$L$70,MATCH(M978,Setup!$K$44:$K$70,0))&amp;"","")</f>
        <v/>
      </c>
      <c r="S978" s="110" t="str">
        <f>Setup!$C$30</f>
        <v>USD</v>
      </c>
      <c r="T978" s="111" t="str">
        <f>IFERROR(INDEX('Data Sheet'!$B$104:$B$181,MATCH(I978,'Data Sheet'!$F$104:$F$181,0)),"")</f>
        <v/>
      </c>
      <c r="U978" s="112" t="str">
        <f>IFERROR(INDEX('Data Sheet'!$D$104:$D$181,MATCH(I978,'Data Sheet'!$F$104:$F$181,0)),"")</f>
        <v/>
      </c>
      <c r="V978" s="102"/>
      <c r="W978" s="221" t="e">
        <f>IF(V978=Setup!$C$30,"Grant",IF(V978=Setup!$C$31,"Local",IF(V978=Setup!$C$32,"Other",IF(ISBLANK(V978),"","Other"))))</f>
        <v>#N/A</v>
      </c>
      <c r="X978" s="295"/>
      <c r="Y978" s="296" t="str">
        <f>IF(X978&lt;&gt;"",X978/VLOOKUP($V978,Setup!$C$30:$D$41,2,0),"")</f>
        <v/>
      </c>
      <c r="Z978" s="297"/>
      <c r="AA978" s="298" t="str">
        <f t="shared" si="446"/>
        <v/>
      </c>
      <c r="AB978" s="297"/>
      <c r="AC978" s="299" t="str">
        <f t="shared" si="447"/>
        <v/>
      </c>
      <c r="AD978" s="297"/>
      <c r="AE978" s="299" t="str">
        <f t="shared" si="448"/>
        <v/>
      </c>
      <c r="AF978" s="297"/>
      <c r="AG978" s="298" t="str">
        <f t="shared" si="449"/>
        <v/>
      </c>
      <c r="AH978" s="298" t="str">
        <f t="shared" si="450"/>
        <v/>
      </c>
      <c r="AI978" s="298" t="str">
        <f t="shared" si="451"/>
        <v/>
      </c>
      <c r="AJ978" s="300"/>
      <c r="AK978" s="295"/>
      <c r="AL978" s="296" t="str">
        <f>IF(AK978&lt;&gt;"",AK978/VLOOKUP($V978,Setup!$C$30:$D$41,2,0),"")</f>
        <v/>
      </c>
      <c r="AM978" s="301"/>
      <c r="AN978" s="299" t="str">
        <f t="shared" si="452"/>
        <v/>
      </c>
      <c r="AO978" s="301"/>
      <c r="AP978" s="299" t="str">
        <f t="shared" si="453"/>
        <v/>
      </c>
      <c r="AQ978" s="301"/>
      <c r="AR978" s="299" t="str">
        <f t="shared" si="454"/>
        <v/>
      </c>
      <c r="AS978" s="301"/>
      <c r="AT978" s="298" t="str">
        <f t="shared" si="455"/>
        <v/>
      </c>
      <c r="AU978" s="298" t="str">
        <f t="shared" si="456"/>
        <v/>
      </c>
      <c r="AV978" s="298" t="str">
        <f t="shared" si="457"/>
        <v/>
      </c>
      <c r="AW978" s="300"/>
      <c r="AX978" s="295"/>
      <c r="AY978" s="296" t="str">
        <f>IF(AX978&lt;&gt;"",AX978/VLOOKUP($V978,Setup!$C$30:$D$41,2,0),"")</f>
        <v/>
      </c>
      <c r="AZ978" s="302"/>
      <c r="BA978" s="299" t="str">
        <f t="shared" si="458"/>
        <v/>
      </c>
      <c r="BB978" s="302"/>
      <c r="BC978" s="299" t="str">
        <f t="shared" si="459"/>
        <v/>
      </c>
      <c r="BD978" s="302"/>
      <c r="BE978" s="299" t="str">
        <f t="shared" si="460"/>
        <v/>
      </c>
      <c r="BF978" s="302"/>
      <c r="BG978" s="298" t="str">
        <f t="shared" si="461"/>
        <v/>
      </c>
      <c r="BH978" s="298" t="str">
        <f t="shared" si="462"/>
        <v/>
      </c>
      <c r="BI978" s="298" t="str">
        <f t="shared" si="463"/>
        <v/>
      </c>
      <c r="BJ978" s="300"/>
      <c r="BK978" s="295"/>
      <c r="BL978" s="296" t="str">
        <f>IF(BK978&lt;&gt;"",BK978/VLOOKUP($V978,Setup!$C$30:$D$41,2,0),"")</f>
        <v/>
      </c>
      <c r="BM978" s="302"/>
      <c r="BN978" s="299" t="str">
        <f t="shared" si="464"/>
        <v/>
      </c>
      <c r="BO978" s="302"/>
      <c r="BP978" s="299" t="str">
        <f t="shared" si="465"/>
        <v/>
      </c>
      <c r="BQ978" s="302"/>
      <c r="BR978" s="299" t="str">
        <f t="shared" si="466"/>
        <v/>
      </c>
      <c r="BS978" s="302"/>
      <c r="BT978" s="298" t="str">
        <f t="shared" si="467"/>
        <v/>
      </c>
      <c r="BU978" s="298" t="str">
        <f t="shared" si="468"/>
        <v/>
      </c>
      <c r="BV978" s="298" t="str">
        <f t="shared" si="469"/>
        <v/>
      </c>
      <c r="BW978" s="300"/>
      <c r="BX978" s="298" t="str">
        <f t="shared" si="470"/>
        <v/>
      </c>
      <c r="BY978" s="298" t="str">
        <f t="shared" si="471"/>
        <v/>
      </c>
      <c r="BZ978" s="113"/>
      <c r="CA978" s="114"/>
      <c r="CL978" s="358" t="str">
        <f>IFERROR(VLOOKUP(C978,'Data Sheet'!$A$3:$B$16,2,FALSE),"")</f>
        <v/>
      </c>
    </row>
    <row r="979" spans="1:90" ht="25.5" customHeight="1">
      <c r="A979" s="100"/>
      <c r="B979" s="107" t="str">
        <f t="shared" si="474"/>
        <v>--</v>
      </c>
      <c r="C979" s="304"/>
      <c r="D979" s="305" t="str">
        <f>IFERROR(IF(VLOOKUP(C979,'Data Sheet'!$A$3:$D$16,4,FALSE)=0,"",VLOOKUP(C979,'Data Sheet'!$A$3:$D$16,4,FALSE)),"")</f>
        <v/>
      </c>
      <c r="E979" s="306"/>
      <c r="F979" s="307" t="str">
        <f>IFERROR(IF(VLOOKUP(E979,'Data Sheet'!$C$19:$D$80,2,FALSE)=0,"",VLOOKUP(E979,'Data Sheet'!$C$19:$D$80,2,FALSE)),"")</f>
        <v/>
      </c>
      <c r="G979" s="308" t="str">
        <f t="shared" si="472"/>
        <v>-</v>
      </c>
      <c r="H979" s="108"/>
      <c r="I979" s="304"/>
      <c r="J979" s="109" t="e">
        <f t="shared" si="473"/>
        <v>#VALUE!</v>
      </c>
      <c r="K979" s="104" t="str">
        <f>IFERROR(INDEX('Data Sheet'!$C$104:$C$181,MATCH(I979,'Data Sheet'!$F$104:$F$181,0)),"")</f>
        <v/>
      </c>
      <c r="L979" s="260" t="str">
        <f>IFERROR(INDEX('Data Sheet'!$G$104:$G$181,MATCH(I979,'Data Sheet'!$F$104:$F$181,0)),"")</f>
        <v/>
      </c>
      <c r="M979" s="220"/>
      <c r="N979" s="303"/>
      <c r="O979" s="303"/>
      <c r="P979" s="110" t="str">
        <f>IFERROR(INDEX(Setup!$D$44:$D$70,MATCH(M979,Setup!$K$44:$K$70,0))&amp;"","")</f>
        <v/>
      </c>
      <c r="Q979" s="110" t="str">
        <f>IFERROR(INDEX(Setup!$E$44:$E$70,MATCH(M979,Setup!$K$44:$K$70,0))&amp;"","")</f>
        <v/>
      </c>
      <c r="R979" s="110" t="str">
        <f>IFERROR(INDEX(Setup!$L$44:$L$70,MATCH(M979,Setup!$K$44:$K$70,0))&amp;"","")</f>
        <v/>
      </c>
      <c r="S979" s="110" t="str">
        <f>Setup!$C$30</f>
        <v>USD</v>
      </c>
      <c r="T979" s="111" t="str">
        <f>IFERROR(INDEX('Data Sheet'!$B$104:$B$181,MATCH(I979,'Data Sheet'!$F$104:$F$181,0)),"")</f>
        <v/>
      </c>
      <c r="U979" s="112" t="str">
        <f>IFERROR(INDEX('Data Sheet'!$D$104:$D$181,MATCH(I979,'Data Sheet'!$F$104:$F$181,0)),"")</f>
        <v/>
      </c>
      <c r="V979" s="102"/>
      <c r="W979" s="221" t="e">
        <f>IF(V979=Setup!$C$30,"Grant",IF(V979=Setup!$C$31,"Local",IF(V979=Setup!$C$32,"Other",IF(ISBLANK(V979),"","Other"))))</f>
        <v>#N/A</v>
      </c>
      <c r="X979" s="295"/>
      <c r="Y979" s="296" t="str">
        <f>IF(X979&lt;&gt;"",X979/VLOOKUP($V979,Setup!$C$30:$D$41,2,0),"")</f>
        <v/>
      </c>
      <c r="Z979" s="297"/>
      <c r="AA979" s="298" t="str">
        <f t="shared" si="446"/>
        <v/>
      </c>
      <c r="AB979" s="297"/>
      <c r="AC979" s="299" t="str">
        <f t="shared" si="447"/>
        <v/>
      </c>
      <c r="AD979" s="297"/>
      <c r="AE979" s="299" t="str">
        <f t="shared" si="448"/>
        <v/>
      </c>
      <c r="AF979" s="297"/>
      <c r="AG979" s="298" t="str">
        <f t="shared" si="449"/>
        <v/>
      </c>
      <c r="AH979" s="298" t="str">
        <f t="shared" si="450"/>
        <v/>
      </c>
      <c r="AI979" s="298" t="str">
        <f t="shared" si="451"/>
        <v/>
      </c>
      <c r="AJ979" s="300"/>
      <c r="AK979" s="295"/>
      <c r="AL979" s="296" t="str">
        <f>IF(AK979&lt;&gt;"",AK979/VLOOKUP($V979,Setup!$C$30:$D$41,2,0),"")</f>
        <v/>
      </c>
      <c r="AM979" s="301"/>
      <c r="AN979" s="299" t="str">
        <f t="shared" si="452"/>
        <v/>
      </c>
      <c r="AO979" s="301"/>
      <c r="AP979" s="299" t="str">
        <f t="shared" si="453"/>
        <v/>
      </c>
      <c r="AQ979" s="301"/>
      <c r="AR979" s="299" t="str">
        <f t="shared" si="454"/>
        <v/>
      </c>
      <c r="AS979" s="301"/>
      <c r="AT979" s="298" t="str">
        <f t="shared" si="455"/>
        <v/>
      </c>
      <c r="AU979" s="298" t="str">
        <f t="shared" si="456"/>
        <v/>
      </c>
      <c r="AV979" s="298" t="str">
        <f t="shared" si="457"/>
        <v/>
      </c>
      <c r="AW979" s="300"/>
      <c r="AX979" s="295"/>
      <c r="AY979" s="296" t="str">
        <f>IF(AX979&lt;&gt;"",AX979/VLOOKUP($V979,Setup!$C$30:$D$41,2,0),"")</f>
        <v/>
      </c>
      <c r="AZ979" s="302"/>
      <c r="BA979" s="299" t="str">
        <f t="shared" si="458"/>
        <v/>
      </c>
      <c r="BB979" s="302"/>
      <c r="BC979" s="299" t="str">
        <f t="shared" si="459"/>
        <v/>
      </c>
      <c r="BD979" s="302"/>
      <c r="BE979" s="299" t="str">
        <f t="shared" si="460"/>
        <v/>
      </c>
      <c r="BF979" s="302"/>
      <c r="BG979" s="298" t="str">
        <f t="shared" si="461"/>
        <v/>
      </c>
      <c r="BH979" s="298" t="str">
        <f t="shared" si="462"/>
        <v/>
      </c>
      <c r="BI979" s="298" t="str">
        <f t="shared" si="463"/>
        <v/>
      </c>
      <c r="BJ979" s="300"/>
      <c r="BK979" s="295"/>
      <c r="BL979" s="296" t="str">
        <f>IF(BK979&lt;&gt;"",BK979/VLOOKUP($V979,Setup!$C$30:$D$41,2,0),"")</f>
        <v/>
      </c>
      <c r="BM979" s="302"/>
      <c r="BN979" s="299" t="str">
        <f t="shared" si="464"/>
        <v/>
      </c>
      <c r="BO979" s="302"/>
      <c r="BP979" s="299" t="str">
        <f t="shared" si="465"/>
        <v/>
      </c>
      <c r="BQ979" s="302"/>
      <c r="BR979" s="299" t="str">
        <f t="shared" si="466"/>
        <v/>
      </c>
      <c r="BS979" s="302"/>
      <c r="BT979" s="298" t="str">
        <f t="shared" si="467"/>
        <v/>
      </c>
      <c r="BU979" s="298" t="str">
        <f t="shared" si="468"/>
        <v/>
      </c>
      <c r="BV979" s="298" t="str">
        <f t="shared" si="469"/>
        <v/>
      </c>
      <c r="BW979" s="300"/>
      <c r="BX979" s="298" t="str">
        <f t="shared" si="470"/>
        <v/>
      </c>
      <c r="BY979" s="298" t="str">
        <f t="shared" si="471"/>
        <v/>
      </c>
      <c r="BZ979" s="113"/>
      <c r="CA979" s="114"/>
      <c r="CL979" s="358" t="str">
        <f>IFERROR(VLOOKUP(C979,'Data Sheet'!$A$3:$B$16,2,FALSE),"")</f>
        <v/>
      </c>
    </row>
    <row r="980" spans="1:90" ht="25.5" customHeight="1">
      <c r="A980" s="100"/>
      <c r="B980" s="107" t="str">
        <f t="shared" si="474"/>
        <v>--</v>
      </c>
      <c r="C980" s="304"/>
      <c r="D980" s="305" t="str">
        <f>IFERROR(IF(VLOOKUP(C980,'Data Sheet'!$A$3:$D$16,4,FALSE)=0,"",VLOOKUP(C980,'Data Sheet'!$A$3:$D$16,4,FALSE)),"")</f>
        <v/>
      </c>
      <c r="E980" s="306"/>
      <c r="F980" s="307" t="str">
        <f>IFERROR(IF(VLOOKUP(E980,'Data Sheet'!$C$19:$D$80,2,FALSE)=0,"",VLOOKUP(E980,'Data Sheet'!$C$19:$D$80,2,FALSE)),"")</f>
        <v/>
      </c>
      <c r="G980" s="308" t="str">
        <f t="shared" si="472"/>
        <v>-</v>
      </c>
      <c r="H980" s="108"/>
      <c r="I980" s="304"/>
      <c r="J980" s="109" t="e">
        <f t="shared" si="473"/>
        <v>#VALUE!</v>
      </c>
      <c r="K980" s="104" t="str">
        <f>IFERROR(INDEX('Data Sheet'!$C$104:$C$181,MATCH(I980,'Data Sheet'!$F$104:$F$181,0)),"")</f>
        <v/>
      </c>
      <c r="L980" s="260" t="str">
        <f>IFERROR(INDEX('Data Sheet'!$G$104:$G$181,MATCH(I980,'Data Sheet'!$F$104:$F$181,0)),"")</f>
        <v/>
      </c>
      <c r="M980" s="220"/>
      <c r="N980" s="303"/>
      <c r="O980" s="303"/>
      <c r="P980" s="110" t="str">
        <f>IFERROR(INDEX(Setup!$D$44:$D$70,MATCH(M980,Setup!$K$44:$K$70,0))&amp;"","")</f>
        <v/>
      </c>
      <c r="Q980" s="110" t="str">
        <f>IFERROR(INDEX(Setup!$E$44:$E$70,MATCH(M980,Setup!$K$44:$K$70,0))&amp;"","")</f>
        <v/>
      </c>
      <c r="R980" s="110" t="str">
        <f>IFERROR(INDEX(Setup!$L$44:$L$70,MATCH(M980,Setup!$K$44:$K$70,0))&amp;"","")</f>
        <v/>
      </c>
      <c r="S980" s="110" t="str">
        <f>Setup!$C$30</f>
        <v>USD</v>
      </c>
      <c r="T980" s="111" t="str">
        <f>IFERROR(INDEX('Data Sheet'!$B$104:$B$181,MATCH(I980,'Data Sheet'!$F$104:$F$181,0)),"")</f>
        <v/>
      </c>
      <c r="U980" s="112" t="str">
        <f>IFERROR(INDEX('Data Sheet'!$D$104:$D$181,MATCH(I980,'Data Sheet'!$F$104:$F$181,0)),"")</f>
        <v/>
      </c>
      <c r="V980" s="102"/>
      <c r="W980" s="221" t="e">
        <f>IF(V980=Setup!$C$30,"Grant",IF(V980=Setup!$C$31,"Local",IF(V980=Setup!$C$32,"Other",IF(ISBLANK(V980),"","Other"))))</f>
        <v>#N/A</v>
      </c>
      <c r="X980" s="295"/>
      <c r="Y980" s="296" t="str">
        <f>IF(X980&lt;&gt;"",X980/VLOOKUP($V980,Setup!$C$30:$D$41,2,0),"")</f>
        <v/>
      </c>
      <c r="Z980" s="297"/>
      <c r="AA980" s="298" t="str">
        <f t="shared" si="446"/>
        <v/>
      </c>
      <c r="AB980" s="297"/>
      <c r="AC980" s="299" t="str">
        <f t="shared" si="447"/>
        <v/>
      </c>
      <c r="AD980" s="297"/>
      <c r="AE980" s="299" t="str">
        <f t="shared" si="448"/>
        <v/>
      </c>
      <c r="AF980" s="297"/>
      <c r="AG980" s="298" t="str">
        <f t="shared" si="449"/>
        <v/>
      </c>
      <c r="AH980" s="298" t="str">
        <f t="shared" si="450"/>
        <v/>
      </c>
      <c r="AI980" s="298" t="str">
        <f t="shared" si="451"/>
        <v/>
      </c>
      <c r="AJ980" s="300"/>
      <c r="AK980" s="295"/>
      <c r="AL980" s="296" t="str">
        <f>IF(AK980&lt;&gt;"",AK980/VLOOKUP($V980,Setup!$C$30:$D$41,2,0),"")</f>
        <v/>
      </c>
      <c r="AM980" s="301"/>
      <c r="AN980" s="299" t="str">
        <f t="shared" si="452"/>
        <v/>
      </c>
      <c r="AO980" s="301"/>
      <c r="AP980" s="299" t="str">
        <f t="shared" si="453"/>
        <v/>
      </c>
      <c r="AQ980" s="301"/>
      <c r="AR980" s="299" t="str">
        <f t="shared" si="454"/>
        <v/>
      </c>
      <c r="AS980" s="301"/>
      <c r="AT980" s="298" t="str">
        <f t="shared" si="455"/>
        <v/>
      </c>
      <c r="AU980" s="298" t="str">
        <f t="shared" si="456"/>
        <v/>
      </c>
      <c r="AV980" s="298" t="str">
        <f t="shared" si="457"/>
        <v/>
      </c>
      <c r="AW980" s="300"/>
      <c r="AX980" s="295"/>
      <c r="AY980" s="296" t="str">
        <f>IF(AX980&lt;&gt;"",AX980/VLOOKUP($V980,Setup!$C$30:$D$41,2,0),"")</f>
        <v/>
      </c>
      <c r="AZ980" s="302"/>
      <c r="BA980" s="299" t="str">
        <f t="shared" si="458"/>
        <v/>
      </c>
      <c r="BB980" s="302"/>
      <c r="BC980" s="299" t="str">
        <f t="shared" si="459"/>
        <v/>
      </c>
      <c r="BD980" s="302"/>
      <c r="BE980" s="299" t="str">
        <f t="shared" si="460"/>
        <v/>
      </c>
      <c r="BF980" s="302"/>
      <c r="BG980" s="298" t="str">
        <f t="shared" si="461"/>
        <v/>
      </c>
      <c r="BH980" s="298" t="str">
        <f t="shared" si="462"/>
        <v/>
      </c>
      <c r="BI980" s="298" t="str">
        <f t="shared" si="463"/>
        <v/>
      </c>
      <c r="BJ980" s="300"/>
      <c r="BK980" s="295"/>
      <c r="BL980" s="296" t="str">
        <f>IF(BK980&lt;&gt;"",BK980/VLOOKUP($V980,Setup!$C$30:$D$41,2,0),"")</f>
        <v/>
      </c>
      <c r="BM980" s="302"/>
      <c r="BN980" s="299" t="str">
        <f t="shared" si="464"/>
        <v/>
      </c>
      <c r="BO980" s="302"/>
      <c r="BP980" s="299" t="str">
        <f t="shared" si="465"/>
        <v/>
      </c>
      <c r="BQ980" s="302"/>
      <c r="BR980" s="299" t="str">
        <f t="shared" si="466"/>
        <v/>
      </c>
      <c r="BS980" s="302"/>
      <c r="BT980" s="298" t="str">
        <f t="shared" si="467"/>
        <v/>
      </c>
      <c r="BU980" s="298" t="str">
        <f t="shared" si="468"/>
        <v/>
      </c>
      <c r="BV980" s="298" t="str">
        <f t="shared" si="469"/>
        <v/>
      </c>
      <c r="BW980" s="300"/>
      <c r="BX980" s="298" t="str">
        <f t="shared" si="470"/>
        <v/>
      </c>
      <c r="BY980" s="298" t="str">
        <f t="shared" si="471"/>
        <v/>
      </c>
      <c r="BZ980" s="113"/>
      <c r="CA980" s="114"/>
      <c r="CL980" s="358" t="str">
        <f>IFERROR(VLOOKUP(C980,'Data Sheet'!$A$3:$B$16,2,FALSE),"")</f>
        <v/>
      </c>
    </row>
    <row r="981" spans="1:90" ht="25.5" customHeight="1">
      <c r="A981" s="100"/>
      <c r="B981" s="107" t="str">
        <f t="shared" si="474"/>
        <v>--</v>
      </c>
      <c r="C981" s="304"/>
      <c r="D981" s="305" t="str">
        <f>IFERROR(IF(VLOOKUP(C981,'Data Sheet'!$A$3:$D$16,4,FALSE)=0,"",VLOOKUP(C981,'Data Sheet'!$A$3:$D$16,4,FALSE)),"")</f>
        <v/>
      </c>
      <c r="E981" s="306"/>
      <c r="F981" s="307" t="str">
        <f>IFERROR(IF(VLOOKUP(E981,'Data Sheet'!$C$19:$D$80,2,FALSE)=0,"",VLOOKUP(E981,'Data Sheet'!$C$19:$D$80,2,FALSE)),"")</f>
        <v/>
      </c>
      <c r="G981" s="308" t="str">
        <f t="shared" si="472"/>
        <v>-</v>
      </c>
      <c r="H981" s="108"/>
      <c r="I981" s="304"/>
      <c r="J981" s="109" t="e">
        <f t="shared" si="473"/>
        <v>#VALUE!</v>
      </c>
      <c r="K981" s="104" t="str">
        <f>IFERROR(INDEX('Data Sheet'!$C$104:$C$181,MATCH(I981,'Data Sheet'!$F$104:$F$181,0)),"")</f>
        <v/>
      </c>
      <c r="L981" s="260" t="str">
        <f>IFERROR(INDEX('Data Sheet'!$G$104:$G$181,MATCH(I981,'Data Sheet'!$F$104:$F$181,0)),"")</f>
        <v/>
      </c>
      <c r="M981" s="220"/>
      <c r="N981" s="303"/>
      <c r="O981" s="303"/>
      <c r="P981" s="110" t="str">
        <f>IFERROR(INDEX(Setup!$D$44:$D$70,MATCH(M981,Setup!$K$44:$K$70,0))&amp;"","")</f>
        <v/>
      </c>
      <c r="Q981" s="110" t="str">
        <f>IFERROR(INDEX(Setup!$E$44:$E$70,MATCH(M981,Setup!$K$44:$K$70,0))&amp;"","")</f>
        <v/>
      </c>
      <c r="R981" s="110" t="str">
        <f>IFERROR(INDEX(Setup!$L$44:$L$70,MATCH(M981,Setup!$K$44:$K$70,0))&amp;"","")</f>
        <v/>
      </c>
      <c r="S981" s="110" t="str">
        <f>Setup!$C$30</f>
        <v>USD</v>
      </c>
      <c r="T981" s="111" t="str">
        <f>IFERROR(INDEX('Data Sheet'!$B$104:$B$181,MATCH(I981,'Data Sheet'!$F$104:$F$181,0)),"")</f>
        <v/>
      </c>
      <c r="U981" s="112" t="str">
        <f>IFERROR(INDEX('Data Sheet'!$D$104:$D$181,MATCH(I981,'Data Sheet'!$F$104:$F$181,0)),"")</f>
        <v/>
      </c>
      <c r="V981" s="102"/>
      <c r="W981" s="221" t="e">
        <f>IF(V981=Setup!$C$30,"Grant",IF(V981=Setup!$C$31,"Local",IF(V981=Setup!$C$32,"Other",IF(ISBLANK(V981),"","Other"))))</f>
        <v>#N/A</v>
      </c>
      <c r="X981" s="295"/>
      <c r="Y981" s="296" t="str">
        <f>IF(X981&lt;&gt;"",X981/VLOOKUP($V981,Setup!$C$30:$D$41,2,0),"")</f>
        <v/>
      </c>
      <c r="Z981" s="297"/>
      <c r="AA981" s="298" t="str">
        <f t="shared" si="446"/>
        <v/>
      </c>
      <c r="AB981" s="297"/>
      <c r="AC981" s="299" t="str">
        <f t="shared" si="447"/>
        <v/>
      </c>
      <c r="AD981" s="297"/>
      <c r="AE981" s="299" t="str">
        <f t="shared" si="448"/>
        <v/>
      </c>
      <c r="AF981" s="297"/>
      <c r="AG981" s="298" t="str">
        <f t="shared" si="449"/>
        <v/>
      </c>
      <c r="AH981" s="298" t="str">
        <f t="shared" si="450"/>
        <v/>
      </c>
      <c r="AI981" s="298" t="str">
        <f t="shared" si="451"/>
        <v/>
      </c>
      <c r="AJ981" s="300"/>
      <c r="AK981" s="295"/>
      <c r="AL981" s="296" t="str">
        <f>IF(AK981&lt;&gt;"",AK981/VLOOKUP($V981,Setup!$C$30:$D$41,2,0),"")</f>
        <v/>
      </c>
      <c r="AM981" s="301"/>
      <c r="AN981" s="299" t="str">
        <f t="shared" si="452"/>
        <v/>
      </c>
      <c r="AO981" s="301"/>
      <c r="AP981" s="299" t="str">
        <f t="shared" si="453"/>
        <v/>
      </c>
      <c r="AQ981" s="301"/>
      <c r="AR981" s="299" t="str">
        <f t="shared" si="454"/>
        <v/>
      </c>
      <c r="AS981" s="301"/>
      <c r="AT981" s="298" t="str">
        <f t="shared" si="455"/>
        <v/>
      </c>
      <c r="AU981" s="298" t="str">
        <f t="shared" si="456"/>
        <v/>
      </c>
      <c r="AV981" s="298" t="str">
        <f t="shared" si="457"/>
        <v/>
      </c>
      <c r="AW981" s="300"/>
      <c r="AX981" s="295"/>
      <c r="AY981" s="296" t="str">
        <f>IF(AX981&lt;&gt;"",AX981/VLOOKUP($V981,Setup!$C$30:$D$41,2,0),"")</f>
        <v/>
      </c>
      <c r="AZ981" s="302"/>
      <c r="BA981" s="299" t="str">
        <f t="shared" si="458"/>
        <v/>
      </c>
      <c r="BB981" s="302"/>
      <c r="BC981" s="299" t="str">
        <f t="shared" si="459"/>
        <v/>
      </c>
      <c r="BD981" s="302"/>
      <c r="BE981" s="299" t="str">
        <f t="shared" si="460"/>
        <v/>
      </c>
      <c r="BF981" s="302"/>
      <c r="BG981" s="298" t="str">
        <f t="shared" si="461"/>
        <v/>
      </c>
      <c r="BH981" s="298" t="str">
        <f t="shared" si="462"/>
        <v/>
      </c>
      <c r="BI981" s="298" t="str">
        <f t="shared" si="463"/>
        <v/>
      </c>
      <c r="BJ981" s="300"/>
      <c r="BK981" s="295"/>
      <c r="BL981" s="296" t="str">
        <f>IF(BK981&lt;&gt;"",BK981/VLOOKUP($V981,Setup!$C$30:$D$41,2,0),"")</f>
        <v/>
      </c>
      <c r="BM981" s="302"/>
      <c r="BN981" s="299" t="str">
        <f t="shared" si="464"/>
        <v/>
      </c>
      <c r="BO981" s="302"/>
      <c r="BP981" s="299" t="str">
        <f t="shared" si="465"/>
        <v/>
      </c>
      <c r="BQ981" s="302"/>
      <c r="BR981" s="299" t="str">
        <f t="shared" si="466"/>
        <v/>
      </c>
      <c r="BS981" s="302"/>
      <c r="BT981" s="298" t="str">
        <f t="shared" si="467"/>
        <v/>
      </c>
      <c r="BU981" s="298" t="str">
        <f t="shared" si="468"/>
        <v/>
      </c>
      <c r="BV981" s="298" t="str">
        <f t="shared" si="469"/>
        <v/>
      </c>
      <c r="BW981" s="300"/>
      <c r="BX981" s="298" t="str">
        <f t="shared" si="470"/>
        <v/>
      </c>
      <c r="BY981" s="298" t="str">
        <f t="shared" si="471"/>
        <v/>
      </c>
      <c r="BZ981" s="113"/>
      <c r="CA981" s="114"/>
      <c r="CL981" s="358" t="str">
        <f>IFERROR(VLOOKUP(C981,'Data Sheet'!$A$3:$B$16,2,FALSE),"")</f>
        <v/>
      </c>
    </row>
    <row r="982" spans="1:90" ht="25.5" customHeight="1">
      <c r="A982" s="100"/>
      <c r="B982" s="107" t="str">
        <f t="shared" si="474"/>
        <v>--</v>
      </c>
      <c r="C982" s="304"/>
      <c r="D982" s="305" t="str">
        <f>IFERROR(IF(VLOOKUP(C982,'Data Sheet'!$A$3:$D$16,4,FALSE)=0,"",VLOOKUP(C982,'Data Sheet'!$A$3:$D$16,4,FALSE)),"")</f>
        <v/>
      </c>
      <c r="E982" s="306"/>
      <c r="F982" s="307" t="str">
        <f>IFERROR(IF(VLOOKUP(E982,'Data Sheet'!$C$19:$D$80,2,FALSE)=0,"",VLOOKUP(E982,'Data Sheet'!$C$19:$D$80,2,FALSE)),"")</f>
        <v/>
      </c>
      <c r="G982" s="308" t="str">
        <f t="shared" si="472"/>
        <v>-</v>
      </c>
      <c r="H982" s="108"/>
      <c r="I982" s="304"/>
      <c r="J982" s="109" t="e">
        <f t="shared" si="473"/>
        <v>#VALUE!</v>
      </c>
      <c r="K982" s="104" t="str">
        <f>IFERROR(INDEX('Data Sheet'!$C$104:$C$181,MATCH(I982,'Data Sheet'!$F$104:$F$181,0)),"")</f>
        <v/>
      </c>
      <c r="L982" s="260" t="str">
        <f>IFERROR(INDEX('Data Sheet'!$G$104:$G$181,MATCH(I982,'Data Sheet'!$F$104:$F$181,0)),"")</f>
        <v/>
      </c>
      <c r="M982" s="220"/>
      <c r="N982" s="303"/>
      <c r="O982" s="303"/>
      <c r="P982" s="110" t="str">
        <f>IFERROR(INDEX(Setup!$D$44:$D$70,MATCH(M982,Setup!$K$44:$K$70,0))&amp;"","")</f>
        <v/>
      </c>
      <c r="Q982" s="110" t="str">
        <f>IFERROR(INDEX(Setup!$E$44:$E$70,MATCH(M982,Setup!$K$44:$K$70,0))&amp;"","")</f>
        <v/>
      </c>
      <c r="R982" s="110" t="str">
        <f>IFERROR(INDEX(Setup!$L$44:$L$70,MATCH(M982,Setup!$K$44:$K$70,0))&amp;"","")</f>
        <v/>
      </c>
      <c r="S982" s="110" t="str">
        <f>Setup!$C$30</f>
        <v>USD</v>
      </c>
      <c r="T982" s="111" t="str">
        <f>IFERROR(INDEX('Data Sheet'!$B$104:$B$181,MATCH(I982,'Data Sheet'!$F$104:$F$181,0)),"")</f>
        <v/>
      </c>
      <c r="U982" s="112" t="str">
        <f>IFERROR(INDEX('Data Sheet'!$D$104:$D$181,MATCH(I982,'Data Sheet'!$F$104:$F$181,0)),"")</f>
        <v/>
      </c>
      <c r="V982" s="102"/>
      <c r="W982" s="221" t="e">
        <f>IF(V982=Setup!$C$30,"Grant",IF(V982=Setup!$C$31,"Local",IF(V982=Setup!$C$32,"Other",IF(ISBLANK(V982),"","Other"))))</f>
        <v>#N/A</v>
      </c>
      <c r="X982" s="295"/>
      <c r="Y982" s="296" t="str">
        <f>IF(X982&lt;&gt;"",X982/VLOOKUP($V982,Setup!$C$30:$D$41,2,0),"")</f>
        <v/>
      </c>
      <c r="Z982" s="297"/>
      <c r="AA982" s="298" t="str">
        <f t="shared" si="446"/>
        <v/>
      </c>
      <c r="AB982" s="297"/>
      <c r="AC982" s="299" t="str">
        <f t="shared" si="447"/>
        <v/>
      </c>
      <c r="AD982" s="297"/>
      <c r="AE982" s="299" t="str">
        <f t="shared" si="448"/>
        <v/>
      </c>
      <c r="AF982" s="297"/>
      <c r="AG982" s="298" t="str">
        <f t="shared" si="449"/>
        <v/>
      </c>
      <c r="AH982" s="298" t="str">
        <f t="shared" si="450"/>
        <v/>
      </c>
      <c r="AI982" s="298" t="str">
        <f t="shared" si="451"/>
        <v/>
      </c>
      <c r="AJ982" s="300"/>
      <c r="AK982" s="295"/>
      <c r="AL982" s="296" t="str">
        <f>IF(AK982&lt;&gt;"",AK982/VLOOKUP($V982,Setup!$C$30:$D$41,2,0),"")</f>
        <v/>
      </c>
      <c r="AM982" s="301"/>
      <c r="AN982" s="299" t="str">
        <f t="shared" si="452"/>
        <v/>
      </c>
      <c r="AO982" s="301"/>
      <c r="AP982" s="299" t="str">
        <f t="shared" si="453"/>
        <v/>
      </c>
      <c r="AQ982" s="301"/>
      <c r="AR982" s="299" t="str">
        <f t="shared" si="454"/>
        <v/>
      </c>
      <c r="AS982" s="301"/>
      <c r="AT982" s="298" t="str">
        <f t="shared" si="455"/>
        <v/>
      </c>
      <c r="AU982" s="298" t="str">
        <f t="shared" si="456"/>
        <v/>
      </c>
      <c r="AV982" s="298" t="str">
        <f t="shared" si="457"/>
        <v/>
      </c>
      <c r="AW982" s="300"/>
      <c r="AX982" s="295"/>
      <c r="AY982" s="296" t="str">
        <f>IF(AX982&lt;&gt;"",AX982/VLOOKUP($V982,Setup!$C$30:$D$41,2,0),"")</f>
        <v/>
      </c>
      <c r="AZ982" s="302"/>
      <c r="BA982" s="299" t="str">
        <f t="shared" si="458"/>
        <v/>
      </c>
      <c r="BB982" s="302"/>
      <c r="BC982" s="299" t="str">
        <f t="shared" si="459"/>
        <v/>
      </c>
      <c r="BD982" s="302"/>
      <c r="BE982" s="299" t="str">
        <f t="shared" si="460"/>
        <v/>
      </c>
      <c r="BF982" s="302"/>
      <c r="BG982" s="298" t="str">
        <f t="shared" si="461"/>
        <v/>
      </c>
      <c r="BH982" s="298" t="str">
        <f t="shared" si="462"/>
        <v/>
      </c>
      <c r="BI982" s="298" t="str">
        <f t="shared" si="463"/>
        <v/>
      </c>
      <c r="BJ982" s="300"/>
      <c r="BK982" s="295"/>
      <c r="BL982" s="296" t="str">
        <f>IF(BK982&lt;&gt;"",BK982/VLOOKUP($V982,Setup!$C$30:$D$41,2,0),"")</f>
        <v/>
      </c>
      <c r="BM982" s="302"/>
      <c r="BN982" s="299" t="str">
        <f t="shared" si="464"/>
        <v/>
      </c>
      <c r="BO982" s="302"/>
      <c r="BP982" s="299" t="str">
        <f t="shared" si="465"/>
        <v/>
      </c>
      <c r="BQ982" s="302"/>
      <c r="BR982" s="299" t="str">
        <f t="shared" si="466"/>
        <v/>
      </c>
      <c r="BS982" s="302"/>
      <c r="BT982" s="298" t="str">
        <f t="shared" si="467"/>
        <v/>
      </c>
      <c r="BU982" s="298" t="str">
        <f t="shared" si="468"/>
        <v/>
      </c>
      <c r="BV982" s="298" t="str">
        <f t="shared" si="469"/>
        <v/>
      </c>
      <c r="BW982" s="300"/>
      <c r="BX982" s="298" t="str">
        <f t="shared" si="470"/>
        <v/>
      </c>
      <c r="BY982" s="298" t="str">
        <f t="shared" si="471"/>
        <v/>
      </c>
      <c r="BZ982" s="113"/>
      <c r="CA982" s="114"/>
      <c r="CL982" s="358" t="str">
        <f>IFERROR(VLOOKUP(C982,'Data Sheet'!$A$3:$B$16,2,FALSE),"")</f>
        <v/>
      </c>
    </row>
    <row r="983" spans="1:90" ht="25.5" customHeight="1">
      <c r="A983" s="100"/>
      <c r="B983" s="107" t="str">
        <f t="shared" si="474"/>
        <v>--</v>
      </c>
      <c r="C983" s="304"/>
      <c r="D983" s="305" t="str">
        <f>IFERROR(IF(VLOOKUP(C983,'Data Sheet'!$A$3:$D$16,4,FALSE)=0,"",VLOOKUP(C983,'Data Sheet'!$A$3:$D$16,4,FALSE)),"")</f>
        <v/>
      </c>
      <c r="E983" s="306"/>
      <c r="F983" s="307" t="str">
        <f>IFERROR(IF(VLOOKUP(E983,'Data Sheet'!$C$19:$D$80,2,FALSE)=0,"",VLOOKUP(E983,'Data Sheet'!$C$19:$D$80,2,FALSE)),"")</f>
        <v/>
      </c>
      <c r="G983" s="308" t="str">
        <f t="shared" si="472"/>
        <v>-</v>
      </c>
      <c r="H983" s="108"/>
      <c r="I983" s="304"/>
      <c r="J983" s="109" t="e">
        <f t="shared" si="473"/>
        <v>#VALUE!</v>
      </c>
      <c r="K983" s="104" t="str">
        <f>IFERROR(INDEX('Data Sheet'!$C$104:$C$181,MATCH(I983,'Data Sheet'!$F$104:$F$181,0)),"")</f>
        <v/>
      </c>
      <c r="L983" s="260" t="str">
        <f>IFERROR(INDEX('Data Sheet'!$G$104:$G$181,MATCH(I983,'Data Sheet'!$F$104:$F$181,0)),"")</f>
        <v/>
      </c>
      <c r="M983" s="220"/>
      <c r="N983" s="303"/>
      <c r="O983" s="303"/>
      <c r="P983" s="110" t="str">
        <f>IFERROR(INDEX(Setup!$D$44:$D$70,MATCH(M983,Setup!$K$44:$K$70,0))&amp;"","")</f>
        <v/>
      </c>
      <c r="Q983" s="110" t="str">
        <f>IFERROR(INDEX(Setup!$E$44:$E$70,MATCH(M983,Setup!$K$44:$K$70,0))&amp;"","")</f>
        <v/>
      </c>
      <c r="R983" s="110" t="str">
        <f>IFERROR(INDEX(Setup!$L$44:$L$70,MATCH(M983,Setup!$K$44:$K$70,0))&amp;"","")</f>
        <v/>
      </c>
      <c r="S983" s="110" t="str">
        <f>Setup!$C$30</f>
        <v>USD</v>
      </c>
      <c r="T983" s="111" t="str">
        <f>IFERROR(INDEX('Data Sheet'!$B$104:$B$181,MATCH(I983,'Data Sheet'!$F$104:$F$181,0)),"")</f>
        <v/>
      </c>
      <c r="U983" s="112" t="str">
        <f>IFERROR(INDEX('Data Sheet'!$D$104:$D$181,MATCH(I983,'Data Sheet'!$F$104:$F$181,0)),"")</f>
        <v/>
      </c>
      <c r="V983" s="102"/>
      <c r="W983" s="221" t="e">
        <f>IF(V983=Setup!$C$30,"Grant",IF(V983=Setup!$C$31,"Local",IF(V983=Setup!$C$32,"Other",IF(ISBLANK(V983),"","Other"))))</f>
        <v>#N/A</v>
      </c>
      <c r="X983" s="295"/>
      <c r="Y983" s="296" t="str">
        <f>IF(X983&lt;&gt;"",X983/VLOOKUP($V983,Setup!$C$30:$D$41,2,0),"")</f>
        <v/>
      </c>
      <c r="Z983" s="297"/>
      <c r="AA983" s="298" t="str">
        <f t="shared" si="446"/>
        <v/>
      </c>
      <c r="AB983" s="297"/>
      <c r="AC983" s="299" t="str">
        <f t="shared" si="447"/>
        <v/>
      </c>
      <c r="AD983" s="297"/>
      <c r="AE983" s="299" t="str">
        <f t="shared" si="448"/>
        <v/>
      </c>
      <c r="AF983" s="297"/>
      <c r="AG983" s="298" t="str">
        <f t="shared" si="449"/>
        <v/>
      </c>
      <c r="AH983" s="298" t="str">
        <f t="shared" si="450"/>
        <v/>
      </c>
      <c r="AI983" s="298" t="str">
        <f t="shared" si="451"/>
        <v/>
      </c>
      <c r="AJ983" s="300"/>
      <c r="AK983" s="295"/>
      <c r="AL983" s="296" t="str">
        <f>IF(AK983&lt;&gt;"",AK983/VLOOKUP($V983,Setup!$C$30:$D$41,2,0),"")</f>
        <v/>
      </c>
      <c r="AM983" s="301"/>
      <c r="AN983" s="299" t="str">
        <f t="shared" si="452"/>
        <v/>
      </c>
      <c r="AO983" s="301"/>
      <c r="AP983" s="299" t="str">
        <f t="shared" si="453"/>
        <v/>
      </c>
      <c r="AQ983" s="301"/>
      <c r="AR983" s="299" t="str">
        <f t="shared" si="454"/>
        <v/>
      </c>
      <c r="AS983" s="301"/>
      <c r="AT983" s="298" t="str">
        <f t="shared" si="455"/>
        <v/>
      </c>
      <c r="AU983" s="298" t="str">
        <f t="shared" si="456"/>
        <v/>
      </c>
      <c r="AV983" s="298" t="str">
        <f t="shared" si="457"/>
        <v/>
      </c>
      <c r="AW983" s="300"/>
      <c r="AX983" s="295"/>
      <c r="AY983" s="296" t="str">
        <f>IF(AX983&lt;&gt;"",AX983/VLOOKUP($V983,Setup!$C$30:$D$41,2,0),"")</f>
        <v/>
      </c>
      <c r="AZ983" s="302"/>
      <c r="BA983" s="299" t="str">
        <f t="shared" si="458"/>
        <v/>
      </c>
      <c r="BB983" s="302"/>
      <c r="BC983" s="299" t="str">
        <f t="shared" si="459"/>
        <v/>
      </c>
      <c r="BD983" s="302"/>
      <c r="BE983" s="299" t="str">
        <f t="shared" si="460"/>
        <v/>
      </c>
      <c r="BF983" s="302"/>
      <c r="BG983" s="298" t="str">
        <f t="shared" si="461"/>
        <v/>
      </c>
      <c r="BH983" s="298" t="str">
        <f t="shared" si="462"/>
        <v/>
      </c>
      <c r="BI983" s="298" t="str">
        <f t="shared" si="463"/>
        <v/>
      </c>
      <c r="BJ983" s="300"/>
      <c r="BK983" s="295"/>
      <c r="BL983" s="296" t="str">
        <f>IF(BK983&lt;&gt;"",BK983/VLOOKUP($V983,Setup!$C$30:$D$41,2,0),"")</f>
        <v/>
      </c>
      <c r="BM983" s="302"/>
      <c r="BN983" s="299" t="str">
        <f t="shared" si="464"/>
        <v/>
      </c>
      <c r="BO983" s="302"/>
      <c r="BP983" s="299" t="str">
        <f t="shared" si="465"/>
        <v/>
      </c>
      <c r="BQ983" s="302"/>
      <c r="BR983" s="299" t="str">
        <f t="shared" si="466"/>
        <v/>
      </c>
      <c r="BS983" s="302"/>
      <c r="BT983" s="298" t="str">
        <f t="shared" si="467"/>
        <v/>
      </c>
      <c r="BU983" s="298" t="str">
        <f t="shared" si="468"/>
        <v/>
      </c>
      <c r="BV983" s="298" t="str">
        <f t="shared" si="469"/>
        <v/>
      </c>
      <c r="BW983" s="300"/>
      <c r="BX983" s="298" t="str">
        <f t="shared" si="470"/>
        <v/>
      </c>
      <c r="BY983" s="298" t="str">
        <f t="shared" si="471"/>
        <v/>
      </c>
      <c r="BZ983" s="113"/>
      <c r="CA983" s="114"/>
      <c r="CL983" s="358" t="str">
        <f>IFERROR(VLOOKUP(C983,'Data Sheet'!$A$3:$B$16,2,FALSE),"")</f>
        <v/>
      </c>
    </row>
    <row r="984" spans="1:90" ht="25.5" customHeight="1">
      <c r="A984" s="100"/>
      <c r="B984" s="107" t="str">
        <f t="shared" si="474"/>
        <v>--</v>
      </c>
      <c r="C984" s="304"/>
      <c r="D984" s="305" t="str">
        <f>IFERROR(IF(VLOOKUP(C984,'Data Sheet'!$A$3:$D$16,4,FALSE)=0,"",VLOOKUP(C984,'Data Sheet'!$A$3:$D$16,4,FALSE)),"")</f>
        <v/>
      </c>
      <c r="E984" s="306"/>
      <c r="F984" s="307" t="str">
        <f>IFERROR(IF(VLOOKUP(E984,'Data Sheet'!$C$19:$D$80,2,FALSE)=0,"",VLOOKUP(E984,'Data Sheet'!$C$19:$D$80,2,FALSE)),"")</f>
        <v/>
      </c>
      <c r="G984" s="308" t="str">
        <f t="shared" si="472"/>
        <v>-</v>
      </c>
      <c r="H984" s="108"/>
      <c r="I984" s="304"/>
      <c r="J984" s="109" t="e">
        <f t="shared" si="473"/>
        <v>#VALUE!</v>
      </c>
      <c r="K984" s="104" t="str">
        <f>IFERROR(INDEX('Data Sheet'!$C$104:$C$181,MATCH(I984,'Data Sheet'!$F$104:$F$181,0)),"")</f>
        <v/>
      </c>
      <c r="L984" s="260" t="str">
        <f>IFERROR(INDEX('Data Sheet'!$G$104:$G$181,MATCH(I984,'Data Sheet'!$F$104:$F$181,0)),"")</f>
        <v/>
      </c>
      <c r="M984" s="220"/>
      <c r="N984" s="303"/>
      <c r="O984" s="303"/>
      <c r="P984" s="110" t="str">
        <f>IFERROR(INDEX(Setup!$D$44:$D$70,MATCH(M984,Setup!$K$44:$K$70,0))&amp;"","")</f>
        <v/>
      </c>
      <c r="Q984" s="110" t="str">
        <f>IFERROR(INDEX(Setup!$E$44:$E$70,MATCH(M984,Setup!$K$44:$K$70,0))&amp;"","")</f>
        <v/>
      </c>
      <c r="R984" s="110" t="str">
        <f>IFERROR(INDEX(Setup!$L$44:$L$70,MATCH(M984,Setup!$K$44:$K$70,0))&amp;"","")</f>
        <v/>
      </c>
      <c r="S984" s="110" t="str">
        <f>Setup!$C$30</f>
        <v>USD</v>
      </c>
      <c r="T984" s="111" t="str">
        <f>IFERROR(INDEX('Data Sheet'!$B$104:$B$181,MATCH(I984,'Data Sheet'!$F$104:$F$181,0)),"")</f>
        <v/>
      </c>
      <c r="U984" s="112" t="str">
        <f>IFERROR(INDEX('Data Sheet'!$D$104:$D$181,MATCH(I984,'Data Sheet'!$F$104:$F$181,0)),"")</f>
        <v/>
      </c>
      <c r="V984" s="102"/>
      <c r="W984" s="221" t="e">
        <f>IF(V984=Setup!$C$30,"Grant",IF(V984=Setup!$C$31,"Local",IF(V984=Setup!$C$32,"Other",IF(ISBLANK(V984),"","Other"))))</f>
        <v>#N/A</v>
      </c>
      <c r="X984" s="295"/>
      <c r="Y984" s="296" t="str">
        <f>IF(X984&lt;&gt;"",X984/VLOOKUP($V984,Setup!$C$30:$D$41,2,0),"")</f>
        <v/>
      </c>
      <c r="Z984" s="297"/>
      <c r="AA984" s="298" t="str">
        <f t="shared" si="446"/>
        <v/>
      </c>
      <c r="AB984" s="297"/>
      <c r="AC984" s="299" t="str">
        <f t="shared" si="447"/>
        <v/>
      </c>
      <c r="AD984" s="297"/>
      <c r="AE984" s="299" t="str">
        <f t="shared" si="448"/>
        <v/>
      </c>
      <c r="AF984" s="297"/>
      <c r="AG984" s="298" t="str">
        <f t="shared" si="449"/>
        <v/>
      </c>
      <c r="AH984" s="298" t="str">
        <f t="shared" si="450"/>
        <v/>
      </c>
      <c r="AI984" s="298" t="str">
        <f t="shared" si="451"/>
        <v/>
      </c>
      <c r="AJ984" s="300"/>
      <c r="AK984" s="295"/>
      <c r="AL984" s="296" t="str">
        <f>IF(AK984&lt;&gt;"",AK984/VLOOKUP($V984,Setup!$C$30:$D$41,2,0),"")</f>
        <v/>
      </c>
      <c r="AM984" s="301"/>
      <c r="AN984" s="299" t="str">
        <f t="shared" si="452"/>
        <v/>
      </c>
      <c r="AO984" s="301"/>
      <c r="AP984" s="299" t="str">
        <f t="shared" si="453"/>
        <v/>
      </c>
      <c r="AQ984" s="301"/>
      <c r="AR984" s="299" t="str">
        <f t="shared" si="454"/>
        <v/>
      </c>
      <c r="AS984" s="301"/>
      <c r="AT984" s="298" t="str">
        <f t="shared" si="455"/>
        <v/>
      </c>
      <c r="AU984" s="298" t="str">
        <f t="shared" si="456"/>
        <v/>
      </c>
      <c r="AV984" s="298" t="str">
        <f t="shared" si="457"/>
        <v/>
      </c>
      <c r="AW984" s="300"/>
      <c r="AX984" s="295"/>
      <c r="AY984" s="296" t="str">
        <f>IF(AX984&lt;&gt;"",AX984/VLOOKUP($V984,Setup!$C$30:$D$41,2,0),"")</f>
        <v/>
      </c>
      <c r="AZ984" s="302"/>
      <c r="BA984" s="299" t="str">
        <f t="shared" si="458"/>
        <v/>
      </c>
      <c r="BB984" s="302"/>
      <c r="BC984" s="299" t="str">
        <f t="shared" si="459"/>
        <v/>
      </c>
      <c r="BD984" s="302"/>
      <c r="BE984" s="299" t="str">
        <f t="shared" si="460"/>
        <v/>
      </c>
      <c r="BF984" s="302"/>
      <c r="BG984" s="298" t="str">
        <f t="shared" si="461"/>
        <v/>
      </c>
      <c r="BH984" s="298" t="str">
        <f t="shared" si="462"/>
        <v/>
      </c>
      <c r="BI984" s="298" t="str">
        <f t="shared" si="463"/>
        <v/>
      </c>
      <c r="BJ984" s="300"/>
      <c r="BK984" s="295"/>
      <c r="BL984" s="296" t="str">
        <f>IF(BK984&lt;&gt;"",BK984/VLOOKUP($V984,Setup!$C$30:$D$41,2,0),"")</f>
        <v/>
      </c>
      <c r="BM984" s="302"/>
      <c r="BN984" s="299" t="str">
        <f t="shared" si="464"/>
        <v/>
      </c>
      <c r="BO984" s="302"/>
      <c r="BP984" s="299" t="str">
        <f t="shared" si="465"/>
        <v/>
      </c>
      <c r="BQ984" s="302"/>
      <c r="BR984" s="299" t="str">
        <f t="shared" si="466"/>
        <v/>
      </c>
      <c r="BS984" s="302"/>
      <c r="BT984" s="298" t="str">
        <f t="shared" si="467"/>
        <v/>
      </c>
      <c r="BU984" s="298" t="str">
        <f t="shared" si="468"/>
        <v/>
      </c>
      <c r="BV984" s="298" t="str">
        <f t="shared" si="469"/>
        <v/>
      </c>
      <c r="BW984" s="300"/>
      <c r="BX984" s="298" t="str">
        <f t="shared" si="470"/>
        <v/>
      </c>
      <c r="BY984" s="298" t="str">
        <f t="shared" si="471"/>
        <v/>
      </c>
      <c r="BZ984" s="113"/>
      <c r="CA984" s="114"/>
      <c r="CL984" s="358" t="str">
        <f>IFERROR(VLOOKUP(C984,'Data Sheet'!$A$3:$B$16,2,FALSE),"")</f>
        <v/>
      </c>
    </row>
    <row r="985" spans="1:90" ht="25.5" customHeight="1">
      <c r="A985" s="100"/>
      <c r="B985" s="107" t="str">
        <f t="shared" si="474"/>
        <v>--</v>
      </c>
      <c r="C985" s="304"/>
      <c r="D985" s="305" t="str">
        <f>IFERROR(IF(VLOOKUP(C985,'Data Sheet'!$A$3:$D$16,4,FALSE)=0,"",VLOOKUP(C985,'Data Sheet'!$A$3:$D$16,4,FALSE)),"")</f>
        <v/>
      </c>
      <c r="E985" s="306"/>
      <c r="F985" s="307" t="str">
        <f>IFERROR(IF(VLOOKUP(E985,'Data Sheet'!$C$19:$D$80,2,FALSE)=0,"",VLOOKUP(E985,'Data Sheet'!$C$19:$D$80,2,FALSE)),"")</f>
        <v/>
      </c>
      <c r="G985" s="308" t="str">
        <f t="shared" si="472"/>
        <v>-</v>
      </c>
      <c r="H985" s="108"/>
      <c r="I985" s="304"/>
      <c r="J985" s="109" t="e">
        <f t="shared" si="473"/>
        <v>#VALUE!</v>
      </c>
      <c r="K985" s="104" t="str">
        <f>IFERROR(INDEX('Data Sheet'!$C$104:$C$181,MATCH(I985,'Data Sheet'!$F$104:$F$181,0)),"")</f>
        <v/>
      </c>
      <c r="L985" s="260" t="str">
        <f>IFERROR(INDEX('Data Sheet'!$G$104:$G$181,MATCH(I985,'Data Sheet'!$F$104:$F$181,0)),"")</f>
        <v/>
      </c>
      <c r="M985" s="220"/>
      <c r="N985" s="303"/>
      <c r="O985" s="303"/>
      <c r="P985" s="110" t="str">
        <f>IFERROR(INDEX(Setup!$D$44:$D$70,MATCH(M985,Setup!$K$44:$K$70,0))&amp;"","")</f>
        <v/>
      </c>
      <c r="Q985" s="110" t="str">
        <f>IFERROR(INDEX(Setup!$E$44:$E$70,MATCH(M985,Setup!$K$44:$K$70,0))&amp;"","")</f>
        <v/>
      </c>
      <c r="R985" s="110" t="str">
        <f>IFERROR(INDEX(Setup!$L$44:$L$70,MATCH(M985,Setup!$K$44:$K$70,0))&amp;"","")</f>
        <v/>
      </c>
      <c r="S985" s="110" t="str">
        <f>Setup!$C$30</f>
        <v>USD</v>
      </c>
      <c r="T985" s="111" t="str">
        <f>IFERROR(INDEX('Data Sheet'!$B$104:$B$181,MATCH(I985,'Data Sheet'!$F$104:$F$181,0)),"")</f>
        <v/>
      </c>
      <c r="U985" s="112" t="str">
        <f>IFERROR(INDEX('Data Sheet'!$D$104:$D$181,MATCH(I985,'Data Sheet'!$F$104:$F$181,0)),"")</f>
        <v/>
      </c>
      <c r="V985" s="102"/>
      <c r="W985" s="221" t="e">
        <f>IF(V985=Setup!$C$30,"Grant",IF(V985=Setup!$C$31,"Local",IF(V985=Setup!$C$32,"Other",IF(ISBLANK(V985),"","Other"))))</f>
        <v>#N/A</v>
      </c>
      <c r="X985" s="295"/>
      <c r="Y985" s="296" t="str">
        <f>IF(X985&lt;&gt;"",X985/VLOOKUP($V985,Setup!$C$30:$D$41,2,0),"")</f>
        <v/>
      </c>
      <c r="Z985" s="297"/>
      <c r="AA985" s="298" t="str">
        <f t="shared" si="446"/>
        <v/>
      </c>
      <c r="AB985" s="297"/>
      <c r="AC985" s="299" t="str">
        <f t="shared" si="447"/>
        <v/>
      </c>
      <c r="AD985" s="297"/>
      <c r="AE985" s="299" t="str">
        <f t="shared" si="448"/>
        <v/>
      </c>
      <c r="AF985" s="297"/>
      <c r="AG985" s="298" t="str">
        <f t="shared" si="449"/>
        <v/>
      </c>
      <c r="AH985" s="298" t="str">
        <f t="shared" si="450"/>
        <v/>
      </c>
      <c r="AI985" s="298" t="str">
        <f t="shared" si="451"/>
        <v/>
      </c>
      <c r="AJ985" s="300"/>
      <c r="AK985" s="295"/>
      <c r="AL985" s="296" t="str">
        <f>IF(AK985&lt;&gt;"",AK985/VLOOKUP($V985,Setup!$C$30:$D$41,2,0),"")</f>
        <v/>
      </c>
      <c r="AM985" s="301"/>
      <c r="AN985" s="299" t="str">
        <f t="shared" si="452"/>
        <v/>
      </c>
      <c r="AO985" s="301"/>
      <c r="AP985" s="299" t="str">
        <f t="shared" si="453"/>
        <v/>
      </c>
      <c r="AQ985" s="301"/>
      <c r="AR985" s="299" t="str">
        <f t="shared" si="454"/>
        <v/>
      </c>
      <c r="AS985" s="301"/>
      <c r="AT985" s="298" t="str">
        <f t="shared" si="455"/>
        <v/>
      </c>
      <c r="AU985" s="298" t="str">
        <f t="shared" si="456"/>
        <v/>
      </c>
      <c r="AV985" s="298" t="str">
        <f t="shared" si="457"/>
        <v/>
      </c>
      <c r="AW985" s="300"/>
      <c r="AX985" s="295"/>
      <c r="AY985" s="296" t="str">
        <f>IF(AX985&lt;&gt;"",AX985/VLOOKUP($V985,Setup!$C$30:$D$41,2,0),"")</f>
        <v/>
      </c>
      <c r="AZ985" s="302"/>
      <c r="BA985" s="299" t="str">
        <f t="shared" si="458"/>
        <v/>
      </c>
      <c r="BB985" s="302"/>
      <c r="BC985" s="299" t="str">
        <f t="shared" si="459"/>
        <v/>
      </c>
      <c r="BD985" s="302"/>
      <c r="BE985" s="299" t="str">
        <f t="shared" si="460"/>
        <v/>
      </c>
      <c r="BF985" s="302"/>
      <c r="BG985" s="298" t="str">
        <f t="shared" si="461"/>
        <v/>
      </c>
      <c r="BH985" s="298" t="str">
        <f t="shared" si="462"/>
        <v/>
      </c>
      <c r="BI985" s="298" t="str">
        <f t="shared" si="463"/>
        <v/>
      </c>
      <c r="BJ985" s="300"/>
      <c r="BK985" s="295"/>
      <c r="BL985" s="296" t="str">
        <f>IF(BK985&lt;&gt;"",BK985/VLOOKUP($V985,Setup!$C$30:$D$41,2,0),"")</f>
        <v/>
      </c>
      <c r="BM985" s="302"/>
      <c r="BN985" s="299" t="str">
        <f t="shared" si="464"/>
        <v/>
      </c>
      <c r="BO985" s="302"/>
      <c r="BP985" s="299" t="str">
        <f t="shared" si="465"/>
        <v/>
      </c>
      <c r="BQ985" s="302"/>
      <c r="BR985" s="299" t="str">
        <f t="shared" si="466"/>
        <v/>
      </c>
      <c r="BS985" s="302"/>
      <c r="BT985" s="298" t="str">
        <f t="shared" si="467"/>
        <v/>
      </c>
      <c r="BU985" s="298" t="str">
        <f t="shared" si="468"/>
        <v/>
      </c>
      <c r="BV985" s="298" t="str">
        <f t="shared" si="469"/>
        <v/>
      </c>
      <c r="BW985" s="300"/>
      <c r="BX985" s="298" t="str">
        <f t="shared" si="470"/>
        <v/>
      </c>
      <c r="BY985" s="298" t="str">
        <f t="shared" si="471"/>
        <v/>
      </c>
      <c r="BZ985" s="113"/>
      <c r="CA985" s="114"/>
      <c r="CL985" s="358" t="str">
        <f>IFERROR(VLOOKUP(C985,'Data Sheet'!$A$3:$B$16,2,FALSE),"")</f>
        <v/>
      </c>
    </row>
    <row r="986" spans="1:90" ht="25.5" customHeight="1">
      <c r="A986" s="100"/>
      <c r="B986" s="107" t="str">
        <f t="shared" si="474"/>
        <v>--</v>
      </c>
      <c r="C986" s="304"/>
      <c r="D986" s="305" t="str">
        <f>IFERROR(IF(VLOOKUP(C986,'Data Sheet'!$A$3:$D$16,4,FALSE)=0,"",VLOOKUP(C986,'Data Sheet'!$A$3:$D$16,4,FALSE)),"")</f>
        <v/>
      </c>
      <c r="E986" s="306"/>
      <c r="F986" s="307" t="str">
        <f>IFERROR(IF(VLOOKUP(E986,'Data Sheet'!$C$19:$D$80,2,FALSE)=0,"",VLOOKUP(E986,'Data Sheet'!$C$19:$D$80,2,FALSE)),"")</f>
        <v/>
      </c>
      <c r="G986" s="308" t="str">
        <f t="shared" si="472"/>
        <v>-</v>
      </c>
      <c r="H986" s="108"/>
      <c r="I986" s="304"/>
      <c r="J986" s="109" t="e">
        <f t="shared" si="473"/>
        <v>#VALUE!</v>
      </c>
      <c r="K986" s="104" t="str">
        <f>IFERROR(INDEX('Data Sheet'!$C$104:$C$181,MATCH(I986,'Data Sheet'!$F$104:$F$181,0)),"")</f>
        <v/>
      </c>
      <c r="L986" s="260" t="str">
        <f>IFERROR(INDEX('Data Sheet'!$G$104:$G$181,MATCH(I986,'Data Sheet'!$F$104:$F$181,0)),"")</f>
        <v/>
      </c>
      <c r="M986" s="220"/>
      <c r="N986" s="303"/>
      <c r="O986" s="303"/>
      <c r="P986" s="110" t="str">
        <f>IFERROR(INDEX(Setup!$D$44:$D$70,MATCH(M986,Setup!$K$44:$K$70,0))&amp;"","")</f>
        <v/>
      </c>
      <c r="Q986" s="110" t="str">
        <f>IFERROR(INDEX(Setup!$E$44:$E$70,MATCH(M986,Setup!$K$44:$K$70,0))&amp;"","")</f>
        <v/>
      </c>
      <c r="R986" s="110" t="str">
        <f>IFERROR(INDEX(Setup!$L$44:$L$70,MATCH(M986,Setup!$K$44:$K$70,0))&amp;"","")</f>
        <v/>
      </c>
      <c r="S986" s="110" t="str">
        <f>Setup!$C$30</f>
        <v>USD</v>
      </c>
      <c r="T986" s="111" t="str">
        <f>IFERROR(INDEX('Data Sheet'!$B$104:$B$181,MATCH(I986,'Data Sheet'!$F$104:$F$181,0)),"")</f>
        <v/>
      </c>
      <c r="U986" s="112" t="str">
        <f>IFERROR(INDEX('Data Sheet'!$D$104:$D$181,MATCH(I986,'Data Sheet'!$F$104:$F$181,0)),"")</f>
        <v/>
      </c>
      <c r="V986" s="102"/>
      <c r="W986" s="221" t="e">
        <f>IF(V986=Setup!$C$30,"Grant",IF(V986=Setup!$C$31,"Local",IF(V986=Setup!$C$32,"Other",IF(ISBLANK(V986),"","Other"))))</f>
        <v>#N/A</v>
      </c>
      <c r="X986" s="295"/>
      <c r="Y986" s="296" t="str">
        <f>IF(X986&lt;&gt;"",X986/VLOOKUP($V986,Setup!$C$30:$D$41,2,0),"")</f>
        <v/>
      </c>
      <c r="Z986" s="297"/>
      <c r="AA986" s="298" t="str">
        <f t="shared" si="446"/>
        <v/>
      </c>
      <c r="AB986" s="297"/>
      <c r="AC986" s="299" t="str">
        <f t="shared" si="447"/>
        <v/>
      </c>
      <c r="AD986" s="297"/>
      <c r="AE986" s="299" t="str">
        <f t="shared" si="448"/>
        <v/>
      </c>
      <c r="AF986" s="297"/>
      <c r="AG986" s="298" t="str">
        <f t="shared" si="449"/>
        <v/>
      </c>
      <c r="AH986" s="298" t="str">
        <f t="shared" si="450"/>
        <v/>
      </c>
      <c r="AI986" s="298" t="str">
        <f t="shared" si="451"/>
        <v/>
      </c>
      <c r="AJ986" s="300"/>
      <c r="AK986" s="295"/>
      <c r="AL986" s="296" t="str">
        <f>IF(AK986&lt;&gt;"",AK986/VLOOKUP($V986,Setup!$C$30:$D$41,2,0),"")</f>
        <v/>
      </c>
      <c r="AM986" s="301"/>
      <c r="AN986" s="299" t="str">
        <f t="shared" si="452"/>
        <v/>
      </c>
      <c r="AO986" s="301"/>
      <c r="AP986" s="299" t="str">
        <f t="shared" si="453"/>
        <v/>
      </c>
      <c r="AQ986" s="301"/>
      <c r="AR986" s="299" t="str">
        <f t="shared" si="454"/>
        <v/>
      </c>
      <c r="AS986" s="301"/>
      <c r="AT986" s="298" t="str">
        <f t="shared" si="455"/>
        <v/>
      </c>
      <c r="AU986" s="298" t="str">
        <f t="shared" si="456"/>
        <v/>
      </c>
      <c r="AV986" s="298" t="str">
        <f t="shared" si="457"/>
        <v/>
      </c>
      <c r="AW986" s="300"/>
      <c r="AX986" s="295"/>
      <c r="AY986" s="296" t="str">
        <f>IF(AX986&lt;&gt;"",AX986/VLOOKUP($V986,Setup!$C$30:$D$41,2,0),"")</f>
        <v/>
      </c>
      <c r="AZ986" s="302"/>
      <c r="BA986" s="299" t="str">
        <f t="shared" si="458"/>
        <v/>
      </c>
      <c r="BB986" s="302"/>
      <c r="BC986" s="299" t="str">
        <f t="shared" si="459"/>
        <v/>
      </c>
      <c r="BD986" s="302"/>
      <c r="BE986" s="299" t="str">
        <f t="shared" si="460"/>
        <v/>
      </c>
      <c r="BF986" s="302"/>
      <c r="BG986" s="298" t="str">
        <f t="shared" si="461"/>
        <v/>
      </c>
      <c r="BH986" s="298" t="str">
        <f t="shared" si="462"/>
        <v/>
      </c>
      <c r="BI986" s="298" t="str">
        <f t="shared" si="463"/>
        <v/>
      </c>
      <c r="BJ986" s="300"/>
      <c r="BK986" s="295"/>
      <c r="BL986" s="296" t="str">
        <f>IF(BK986&lt;&gt;"",BK986/VLOOKUP($V986,Setup!$C$30:$D$41,2,0),"")</f>
        <v/>
      </c>
      <c r="BM986" s="302"/>
      <c r="BN986" s="299" t="str">
        <f t="shared" si="464"/>
        <v/>
      </c>
      <c r="BO986" s="302"/>
      <c r="BP986" s="299" t="str">
        <f t="shared" si="465"/>
        <v/>
      </c>
      <c r="BQ986" s="302"/>
      <c r="BR986" s="299" t="str">
        <f t="shared" si="466"/>
        <v/>
      </c>
      <c r="BS986" s="302"/>
      <c r="BT986" s="298" t="str">
        <f t="shared" si="467"/>
        <v/>
      </c>
      <c r="BU986" s="298" t="str">
        <f t="shared" si="468"/>
        <v/>
      </c>
      <c r="BV986" s="298" t="str">
        <f t="shared" si="469"/>
        <v/>
      </c>
      <c r="BW986" s="300"/>
      <c r="BX986" s="298" t="str">
        <f t="shared" si="470"/>
        <v/>
      </c>
      <c r="BY986" s="298" t="str">
        <f t="shared" si="471"/>
        <v/>
      </c>
      <c r="BZ986" s="113"/>
      <c r="CA986" s="114"/>
      <c r="CL986" s="358" t="str">
        <f>IFERROR(VLOOKUP(C986,'Data Sheet'!$A$3:$B$16,2,FALSE),"")</f>
        <v/>
      </c>
    </row>
    <row r="987" spans="1:90" ht="25.5" customHeight="1">
      <c r="A987" s="100"/>
      <c r="B987" s="107" t="str">
        <f t="shared" si="474"/>
        <v>--</v>
      </c>
      <c r="C987" s="304"/>
      <c r="D987" s="305" t="str">
        <f>IFERROR(IF(VLOOKUP(C987,'Data Sheet'!$A$3:$D$16,4,FALSE)=0,"",VLOOKUP(C987,'Data Sheet'!$A$3:$D$16,4,FALSE)),"")</f>
        <v/>
      </c>
      <c r="E987" s="306"/>
      <c r="F987" s="307" t="str">
        <f>IFERROR(IF(VLOOKUP(E987,'Data Sheet'!$C$19:$D$80,2,FALSE)=0,"",VLOOKUP(E987,'Data Sheet'!$C$19:$D$80,2,FALSE)),"")</f>
        <v/>
      </c>
      <c r="G987" s="308" t="str">
        <f t="shared" si="472"/>
        <v>-</v>
      </c>
      <c r="H987" s="108"/>
      <c r="I987" s="304"/>
      <c r="J987" s="109" t="e">
        <f t="shared" si="473"/>
        <v>#VALUE!</v>
      </c>
      <c r="K987" s="104" t="str">
        <f>IFERROR(INDEX('Data Sheet'!$C$104:$C$181,MATCH(I987,'Data Sheet'!$F$104:$F$181,0)),"")</f>
        <v/>
      </c>
      <c r="L987" s="260" t="str">
        <f>IFERROR(INDEX('Data Sheet'!$G$104:$G$181,MATCH(I987,'Data Sheet'!$F$104:$F$181,0)),"")</f>
        <v/>
      </c>
      <c r="M987" s="220"/>
      <c r="N987" s="303"/>
      <c r="O987" s="303"/>
      <c r="P987" s="110" t="str">
        <f>IFERROR(INDEX(Setup!$D$44:$D$70,MATCH(M987,Setup!$K$44:$K$70,0))&amp;"","")</f>
        <v/>
      </c>
      <c r="Q987" s="110" t="str">
        <f>IFERROR(INDEX(Setup!$E$44:$E$70,MATCH(M987,Setup!$K$44:$K$70,0))&amp;"","")</f>
        <v/>
      </c>
      <c r="R987" s="110" t="str">
        <f>IFERROR(INDEX(Setup!$L$44:$L$70,MATCH(M987,Setup!$K$44:$K$70,0))&amp;"","")</f>
        <v/>
      </c>
      <c r="S987" s="110" t="str">
        <f>Setup!$C$30</f>
        <v>USD</v>
      </c>
      <c r="T987" s="111" t="str">
        <f>IFERROR(INDEX('Data Sheet'!$B$104:$B$181,MATCH(I987,'Data Sheet'!$F$104:$F$181,0)),"")</f>
        <v/>
      </c>
      <c r="U987" s="112" t="str">
        <f>IFERROR(INDEX('Data Sheet'!$D$104:$D$181,MATCH(I987,'Data Sheet'!$F$104:$F$181,0)),"")</f>
        <v/>
      </c>
      <c r="V987" s="102"/>
      <c r="W987" s="221" t="e">
        <f>IF(V987=Setup!$C$30,"Grant",IF(V987=Setup!$C$31,"Local",IF(V987=Setup!$C$32,"Other",IF(ISBLANK(V987),"","Other"))))</f>
        <v>#N/A</v>
      </c>
      <c r="X987" s="295"/>
      <c r="Y987" s="296" t="str">
        <f>IF(X987&lt;&gt;"",X987/VLOOKUP($V987,Setup!$C$30:$D$41,2,0),"")</f>
        <v/>
      </c>
      <c r="Z987" s="297"/>
      <c r="AA987" s="298" t="str">
        <f t="shared" si="446"/>
        <v/>
      </c>
      <c r="AB987" s="297"/>
      <c r="AC987" s="299" t="str">
        <f t="shared" si="447"/>
        <v/>
      </c>
      <c r="AD987" s="297"/>
      <c r="AE987" s="299" t="str">
        <f t="shared" si="448"/>
        <v/>
      </c>
      <c r="AF987" s="297"/>
      <c r="AG987" s="298" t="str">
        <f t="shared" si="449"/>
        <v/>
      </c>
      <c r="AH987" s="298" t="str">
        <f t="shared" si="450"/>
        <v/>
      </c>
      <c r="AI987" s="298" t="str">
        <f t="shared" si="451"/>
        <v/>
      </c>
      <c r="AJ987" s="300"/>
      <c r="AK987" s="295"/>
      <c r="AL987" s="296" t="str">
        <f>IF(AK987&lt;&gt;"",AK987/VLOOKUP($V987,Setup!$C$30:$D$41,2,0),"")</f>
        <v/>
      </c>
      <c r="AM987" s="301"/>
      <c r="AN987" s="299" t="str">
        <f t="shared" si="452"/>
        <v/>
      </c>
      <c r="AO987" s="301"/>
      <c r="AP987" s="299" t="str">
        <f t="shared" si="453"/>
        <v/>
      </c>
      <c r="AQ987" s="301"/>
      <c r="AR987" s="299" t="str">
        <f t="shared" si="454"/>
        <v/>
      </c>
      <c r="AS987" s="301"/>
      <c r="AT987" s="298" t="str">
        <f t="shared" si="455"/>
        <v/>
      </c>
      <c r="AU987" s="298" t="str">
        <f t="shared" si="456"/>
        <v/>
      </c>
      <c r="AV987" s="298" t="str">
        <f t="shared" si="457"/>
        <v/>
      </c>
      <c r="AW987" s="300"/>
      <c r="AX987" s="295"/>
      <c r="AY987" s="296" t="str">
        <f>IF(AX987&lt;&gt;"",AX987/VLOOKUP($V987,Setup!$C$30:$D$41,2,0),"")</f>
        <v/>
      </c>
      <c r="AZ987" s="302"/>
      <c r="BA987" s="299" t="str">
        <f t="shared" si="458"/>
        <v/>
      </c>
      <c r="BB987" s="302"/>
      <c r="BC987" s="299" t="str">
        <f t="shared" si="459"/>
        <v/>
      </c>
      <c r="BD987" s="302"/>
      <c r="BE987" s="299" t="str">
        <f t="shared" si="460"/>
        <v/>
      </c>
      <c r="BF987" s="302"/>
      <c r="BG987" s="298" t="str">
        <f t="shared" si="461"/>
        <v/>
      </c>
      <c r="BH987" s="298" t="str">
        <f t="shared" si="462"/>
        <v/>
      </c>
      <c r="BI987" s="298" t="str">
        <f t="shared" si="463"/>
        <v/>
      </c>
      <c r="BJ987" s="300"/>
      <c r="BK987" s="295"/>
      <c r="BL987" s="296" t="str">
        <f>IF(BK987&lt;&gt;"",BK987/VLOOKUP($V987,Setup!$C$30:$D$41,2,0),"")</f>
        <v/>
      </c>
      <c r="BM987" s="302"/>
      <c r="BN987" s="299" t="str">
        <f t="shared" si="464"/>
        <v/>
      </c>
      <c r="BO987" s="302"/>
      <c r="BP987" s="299" t="str">
        <f t="shared" si="465"/>
        <v/>
      </c>
      <c r="BQ987" s="302"/>
      <c r="BR987" s="299" t="str">
        <f t="shared" si="466"/>
        <v/>
      </c>
      <c r="BS987" s="302"/>
      <c r="BT987" s="298" t="str">
        <f t="shared" si="467"/>
        <v/>
      </c>
      <c r="BU987" s="298" t="str">
        <f t="shared" si="468"/>
        <v/>
      </c>
      <c r="BV987" s="298" t="str">
        <f t="shared" si="469"/>
        <v/>
      </c>
      <c r="BW987" s="300"/>
      <c r="BX987" s="298" t="str">
        <f t="shared" si="470"/>
        <v/>
      </c>
      <c r="BY987" s="298" t="str">
        <f t="shared" si="471"/>
        <v/>
      </c>
      <c r="BZ987" s="113"/>
      <c r="CA987" s="114"/>
      <c r="CL987" s="358" t="str">
        <f>IFERROR(VLOOKUP(C987,'Data Sheet'!$A$3:$B$16,2,FALSE),"")</f>
        <v/>
      </c>
    </row>
    <row r="988" spans="1:90" ht="25.5" customHeight="1">
      <c r="A988" s="100"/>
      <c r="B988" s="107" t="str">
        <f t="shared" si="474"/>
        <v>--</v>
      </c>
      <c r="C988" s="304"/>
      <c r="D988" s="305" t="str">
        <f>IFERROR(IF(VLOOKUP(C988,'Data Sheet'!$A$3:$D$16,4,FALSE)=0,"",VLOOKUP(C988,'Data Sheet'!$A$3:$D$16,4,FALSE)),"")</f>
        <v/>
      </c>
      <c r="E988" s="306"/>
      <c r="F988" s="307" t="str">
        <f>IFERROR(IF(VLOOKUP(E988,'Data Sheet'!$C$19:$D$80,2,FALSE)=0,"",VLOOKUP(E988,'Data Sheet'!$C$19:$D$80,2,FALSE)),"")</f>
        <v/>
      </c>
      <c r="G988" s="308" t="str">
        <f t="shared" si="472"/>
        <v>-</v>
      </c>
      <c r="H988" s="108"/>
      <c r="I988" s="304"/>
      <c r="J988" s="109" t="e">
        <f t="shared" si="473"/>
        <v>#VALUE!</v>
      </c>
      <c r="K988" s="104" t="str">
        <f>IFERROR(INDEX('Data Sheet'!$C$104:$C$181,MATCH(I988,'Data Sheet'!$F$104:$F$181,0)),"")</f>
        <v/>
      </c>
      <c r="L988" s="260" t="str">
        <f>IFERROR(INDEX('Data Sheet'!$G$104:$G$181,MATCH(I988,'Data Sheet'!$F$104:$F$181,0)),"")</f>
        <v/>
      </c>
      <c r="M988" s="220"/>
      <c r="N988" s="303"/>
      <c r="O988" s="303"/>
      <c r="P988" s="110" t="str">
        <f>IFERROR(INDEX(Setup!$D$44:$D$70,MATCH(M988,Setup!$K$44:$K$70,0))&amp;"","")</f>
        <v/>
      </c>
      <c r="Q988" s="110" t="str">
        <f>IFERROR(INDEX(Setup!$E$44:$E$70,MATCH(M988,Setup!$K$44:$K$70,0))&amp;"","")</f>
        <v/>
      </c>
      <c r="R988" s="110" t="str">
        <f>IFERROR(INDEX(Setup!$L$44:$L$70,MATCH(M988,Setup!$K$44:$K$70,0))&amp;"","")</f>
        <v/>
      </c>
      <c r="S988" s="110" t="str">
        <f>Setup!$C$30</f>
        <v>USD</v>
      </c>
      <c r="T988" s="111" t="str">
        <f>IFERROR(INDEX('Data Sheet'!$B$104:$B$181,MATCH(I988,'Data Sheet'!$F$104:$F$181,0)),"")</f>
        <v/>
      </c>
      <c r="U988" s="112" t="str">
        <f>IFERROR(INDEX('Data Sheet'!$D$104:$D$181,MATCH(I988,'Data Sheet'!$F$104:$F$181,0)),"")</f>
        <v/>
      </c>
      <c r="V988" s="102"/>
      <c r="W988" s="221" t="e">
        <f>IF(V988=Setup!$C$30,"Grant",IF(V988=Setup!$C$31,"Local",IF(V988=Setup!$C$32,"Other",IF(ISBLANK(V988),"","Other"))))</f>
        <v>#N/A</v>
      </c>
      <c r="X988" s="295"/>
      <c r="Y988" s="296" t="str">
        <f>IF(X988&lt;&gt;"",X988/VLOOKUP($V988,Setup!$C$30:$D$41,2,0),"")</f>
        <v/>
      </c>
      <c r="Z988" s="297"/>
      <c r="AA988" s="298" t="str">
        <f t="shared" si="446"/>
        <v/>
      </c>
      <c r="AB988" s="297"/>
      <c r="AC988" s="299" t="str">
        <f t="shared" si="447"/>
        <v/>
      </c>
      <c r="AD988" s="297"/>
      <c r="AE988" s="299" t="str">
        <f t="shared" si="448"/>
        <v/>
      </c>
      <c r="AF988" s="297"/>
      <c r="AG988" s="298" t="str">
        <f t="shared" si="449"/>
        <v/>
      </c>
      <c r="AH988" s="298" t="str">
        <f t="shared" si="450"/>
        <v/>
      </c>
      <c r="AI988" s="298" t="str">
        <f t="shared" si="451"/>
        <v/>
      </c>
      <c r="AJ988" s="300"/>
      <c r="AK988" s="295"/>
      <c r="AL988" s="296" t="str">
        <f>IF(AK988&lt;&gt;"",AK988/VLOOKUP($V988,Setup!$C$30:$D$41,2,0),"")</f>
        <v/>
      </c>
      <c r="AM988" s="301"/>
      <c r="AN988" s="299" t="str">
        <f t="shared" si="452"/>
        <v/>
      </c>
      <c r="AO988" s="301"/>
      <c r="AP988" s="299" t="str">
        <f t="shared" si="453"/>
        <v/>
      </c>
      <c r="AQ988" s="301"/>
      <c r="AR988" s="299" t="str">
        <f t="shared" si="454"/>
        <v/>
      </c>
      <c r="AS988" s="301"/>
      <c r="AT988" s="298" t="str">
        <f t="shared" si="455"/>
        <v/>
      </c>
      <c r="AU988" s="298" t="str">
        <f t="shared" si="456"/>
        <v/>
      </c>
      <c r="AV988" s="298" t="str">
        <f t="shared" si="457"/>
        <v/>
      </c>
      <c r="AW988" s="300"/>
      <c r="AX988" s="295"/>
      <c r="AY988" s="296" t="str">
        <f>IF(AX988&lt;&gt;"",AX988/VLOOKUP($V988,Setup!$C$30:$D$41,2,0),"")</f>
        <v/>
      </c>
      <c r="AZ988" s="302"/>
      <c r="BA988" s="299" t="str">
        <f t="shared" si="458"/>
        <v/>
      </c>
      <c r="BB988" s="302"/>
      <c r="BC988" s="299" t="str">
        <f t="shared" si="459"/>
        <v/>
      </c>
      <c r="BD988" s="302"/>
      <c r="BE988" s="299" t="str">
        <f t="shared" si="460"/>
        <v/>
      </c>
      <c r="BF988" s="302"/>
      <c r="BG988" s="298" t="str">
        <f t="shared" si="461"/>
        <v/>
      </c>
      <c r="BH988" s="298" t="str">
        <f t="shared" si="462"/>
        <v/>
      </c>
      <c r="BI988" s="298" t="str">
        <f t="shared" si="463"/>
        <v/>
      </c>
      <c r="BJ988" s="300"/>
      <c r="BK988" s="295"/>
      <c r="BL988" s="296" t="str">
        <f>IF(BK988&lt;&gt;"",BK988/VLOOKUP($V988,Setup!$C$30:$D$41,2,0),"")</f>
        <v/>
      </c>
      <c r="BM988" s="302"/>
      <c r="BN988" s="299" t="str">
        <f t="shared" si="464"/>
        <v/>
      </c>
      <c r="BO988" s="302"/>
      <c r="BP988" s="299" t="str">
        <f t="shared" si="465"/>
        <v/>
      </c>
      <c r="BQ988" s="302"/>
      <c r="BR988" s="299" t="str">
        <f t="shared" si="466"/>
        <v/>
      </c>
      <c r="BS988" s="302"/>
      <c r="BT988" s="298" t="str">
        <f t="shared" si="467"/>
        <v/>
      </c>
      <c r="BU988" s="298" t="str">
        <f t="shared" si="468"/>
        <v/>
      </c>
      <c r="BV988" s="298" t="str">
        <f t="shared" si="469"/>
        <v/>
      </c>
      <c r="BW988" s="300"/>
      <c r="BX988" s="298" t="str">
        <f t="shared" si="470"/>
        <v/>
      </c>
      <c r="BY988" s="298" t="str">
        <f t="shared" si="471"/>
        <v/>
      </c>
      <c r="BZ988" s="113"/>
      <c r="CA988" s="114"/>
      <c r="CL988" s="358" t="str">
        <f>IFERROR(VLOOKUP(C988,'Data Sheet'!$A$3:$B$16,2,FALSE),"")</f>
        <v/>
      </c>
    </row>
    <row r="989" spans="1:90" ht="25.5" customHeight="1">
      <c r="A989" s="100"/>
      <c r="B989" s="107" t="str">
        <f t="shared" si="474"/>
        <v>--</v>
      </c>
      <c r="C989" s="304"/>
      <c r="D989" s="305" t="str">
        <f>IFERROR(IF(VLOOKUP(C989,'Data Sheet'!$A$3:$D$16,4,FALSE)=0,"",VLOOKUP(C989,'Data Sheet'!$A$3:$D$16,4,FALSE)),"")</f>
        <v/>
      </c>
      <c r="E989" s="306"/>
      <c r="F989" s="307" t="str">
        <f>IFERROR(IF(VLOOKUP(E989,'Data Sheet'!$C$19:$D$80,2,FALSE)=0,"",VLOOKUP(E989,'Data Sheet'!$C$19:$D$80,2,FALSE)),"")</f>
        <v/>
      </c>
      <c r="G989" s="308" t="str">
        <f t="shared" si="472"/>
        <v>-</v>
      </c>
      <c r="H989" s="108"/>
      <c r="I989" s="304"/>
      <c r="J989" s="109" t="e">
        <f t="shared" si="473"/>
        <v>#VALUE!</v>
      </c>
      <c r="K989" s="104" t="str">
        <f>IFERROR(INDEX('Data Sheet'!$C$104:$C$181,MATCH(I989,'Data Sheet'!$F$104:$F$181,0)),"")</f>
        <v/>
      </c>
      <c r="L989" s="260" t="str">
        <f>IFERROR(INDEX('Data Sheet'!$G$104:$G$181,MATCH(I989,'Data Sheet'!$F$104:$F$181,0)),"")</f>
        <v/>
      </c>
      <c r="M989" s="220"/>
      <c r="N989" s="303"/>
      <c r="O989" s="303"/>
      <c r="P989" s="110" t="str">
        <f>IFERROR(INDEX(Setup!$D$44:$D$70,MATCH(M989,Setup!$K$44:$K$70,0))&amp;"","")</f>
        <v/>
      </c>
      <c r="Q989" s="110" t="str">
        <f>IFERROR(INDEX(Setup!$E$44:$E$70,MATCH(M989,Setup!$K$44:$K$70,0))&amp;"","")</f>
        <v/>
      </c>
      <c r="R989" s="110" t="str">
        <f>IFERROR(INDEX(Setup!$L$44:$L$70,MATCH(M989,Setup!$K$44:$K$70,0))&amp;"","")</f>
        <v/>
      </c>
      <c r="S989" s="110" t="str">
        <f>Setup!$C$30</f>
        <v>USD</v>
      </c>
      <c r="T989" s="111" t="str">
        <f>IFERROR(INDEX('Data Sheet'!$B$104:$B$181,MATCH(I989,'Data Sheet'!$F$104:$F$181,0)),"")</f>
        <v/>
      </c>
      <c r="U989" s="112" t="str">
        <f>IFERROR(INDEX('Data Sheet'!$D$104:$D$181,MATCH(I989,'Data Sheet'!$F$104:$F$181,0)),"")</f>
        <v/>
      </c>
      <c r="V989" s="102"/>
      <c r="W989" s="221" t="e">
        <f>IF(V989=Setup!$C$30,"Grant",IF(V989=Setup!$C$31,"Local",IF(V989=Setup!$C$32,"Other",IF(ISBLANK(V989),"","Other"))))</f>
        <v>#N/A</v>
      </c>
      <c r="X989" s="295"/>
      <c r="Y989" s="296" t="str">
        <f>IF(X989&lt;&gt;"",X989/VLOOKUP($V989,Setup!$C$30:$D$41,2,0),"")</f>
        <v/>
      </c>
      <c r="Z989" s="297"/>
      <c r="AA989" s="298" t="str">
        <f t="shared" si="446"/>
        <v/>
      </c>
      <c r="AB989" s="297"/>
      <c r="AC989" s="299" t="str">
        <f t="shared" si="447"/>
        <v/>
      </c>
      <c r="AD989" s="297"/>
      <c r="AE989" s="299" t="str">
        <f t="shared" si="448"/>
        <v/>
      </c>
      <c r="AF989" s="297"/>
      <c r="AG989" s="298" t="str">
        <f t="shared" si="449"/>
        <v/>
      </c>
      <c r="AH989" s="298" t="str">
        <f t="shared" si="450"/>
        <v/>
      </c>
      <c r="AI989" s="298" t="str">
        <f t="shared" si="451"/>
        <v/>
      </c>
      <c r="AJ989" s="300"/>
      <c r="AK989" s="295"/>
      <c r="AL989" s="296" t="str">
        <f>IF(AK989&lt;&gt;"",AK989/VLOOKUP($V989,Setup!$C$30:$D$41,2,0),"")</f>
        <v/>
      </c>
      <c r="AM989" s="301"/>
      <c r="AN989" s="299" t="str">
        <f t="shared" si="452"/>
        <v/>
      </c>
      <c r="AO989" s="301"/>
      <c r="AP989" s="299" t="str">
        <f t="shared" si="453"/>
        <v/>
      </c>
      <c r="AQ989" s="301"/>
      <c r="AR989" s="299" t="str">
        <f t="shared" si="454"/>
        <v/>
      </c>
      <c r="AS989" s="301"/>
      <c r="AT989" s="298" t="str">
        <f t="shared" si="455"/>
        <v/>
      </c>
      <c r="AU989" s="298" t="str">
        <f t="shared" si="456"/>
        <v/>
      </c>
      <c r="AV989" s="298" t="str">
        <f t="shared" si="457"/>
        <v/>
      </c>
      <c r="AW989" s="300"/>
      <c r="AX989" s="295"/>
      <c r="AY989" s="296" t="str">
        <f>IF(AX989&lt;&gt;"",AX989/VLOOKUP($V989,Setup!$C$30:$D$41,2,0),"")</f>
        <v/>
      </c>
      <c r="AZ989" s="302"/>
      <c r="BA989" s="299" t="str">
        <f t="shared" si="458"/>
        <v/>
      </c>
      <c r="BB989" s="302"/>
      <c r="BC989" s="299" t="str">
        <f t="shared" si="459"/>
        <v/>
      </c>
      <c r="BD989" s="302"/>
      <c r="BE989" s="299" t="str">
        <f t="shared" si="460"/>
        <v/>
      </c>
      <c r="BF989" s="302"/>
      <c r="BG989" s="298" t="str">
        <f t="shared" si="461"/>
        <v/>
      </c>
      <c r="BH989" s="298" t="str">
        <f t="shared" si="462"/>
        <v/>
      </c>
      <c r="BI989" s="298" t="str">
        <f t="shared" si="463"/>
        <v/>
      </c>
      <c r="BJ989" s="300"/>
      <c r="BK989" s="295"/>
      <c r="BL989" s="296" t="str">
        <f>IF(BK989&lt;&gt;"",BK989/VLOOKUP($V989,Setup!$C$30:$D$41,2,0),"")</f>
        <v/>
      </c>
      <c r="BM989" s="302"/>
      <c r="BN989" s="299" t="str">
        <f t="shared" si="464"/>
        <v/>
      </c>
      <c r="BO989" s="302"/>
      <c r="BP989" s="299" t="str">
        <f t="shared" si="465"/>
        <v/>
      </c>
      <c r="BQ989" s="302"/>
      <c r="BR989" s="299" t="str">
        <f t="shared" si="466"/>
        <v/>
      </c>
      <c r="BS989" s="302"/>
      <c r="BT989" s="298" t="str">
        <f t="shared" si="467"/>
        <v/>
      </c>
      <c r="BU989" s="298" t="str">
        <f t="shared" si="468"/>
        <v/>
      </c>
      <c r="BV989" s="298" t="str">
        <f t="shared" si="469"/>
        <v/>
      </c>
      <c r="BW989" s="300"/>
      <c r="BX989" s="298" t="str">
        <f t="shared" si="470"/>
        <v/>
      </c>
      <c r="BY989" s="298" t="str">
        <f t="shared" si="471"/>
        <v/>
      </c>
      <c r="BZ989" s="113"/>
      <c r="CA989" s="114"/>
      <c r="CL989" s="358" t="str">
        <f>IFERROR(VLOOKUP(C989,'Data Sheet'!$A$3:$B$16,2,FALSE),"")</f>
        <v/>
      </c>
    </row>
    <row r="990" spans="1:90" ht="25.5" customHeight="1">
      <c r="A990" s="100"/>
      <c r="B990" s="107" t="str">
        <f t="shared" si="474"/>
        <v>--</v>
      </c>
      <c r="C990" s="304"/>
      <c r="D990" s="305" t="str">
        <f>IFERROR(IF(VLOOKUP(C990,'Data Sheet'!$A$3:$D$16,4,FALSE)=0,"",VLOOKUP(C990,'Data Sheet'!$A$3:$D$16,4,FALSE)),"")</f>
        <v/>
      </c>
      <c r="E990" s="306"/>
      <c r="F990" s="307" t="str">
        <f>IFERROR(IF(VLOOKUP(E990,'Data Sheet'!$C$19:$D$80,2,FALSE)=0,"",VLOOKUP(E990,'Data Sheet'!$C$19:$D$80,2,FALSE)),"")</f>
        <v/>
      </c>
      <c r="G990" s="308" t="str">
        <f t="shared" si="472"/>
        <v>-</v>
      </c>
      <c r="H990" s="108"/>
      <c r="I990" s="304"/>
      <c r="J990" s="109" t="e">
        <f t="shared" si="473"/>
        <v>#VALUE!</v>
      </c>
      <c r="K990" s="104" t="str">
        <f>IFERROR(INDEX('Data Sheet'!$C$104:$C$181,MATCH(I990,'Data Sheet'!$F$104:$F$181,0)),"")</f>
        <v/>
      </c>
      <c r="L990" s="260" t="str">
        <f>IFERROR(INDEX('Data Sheet'!$G$104:$G$181,MATCH(I990,'Data Sheet'!$F$104:$F$181,0)),"")</f>
        <v/>
      </c>
      <c r="M990" s="220"/>
      <c r="N990" s="303"/>
      <c r="O990" s="303"/>
      <c r="P990" s="110" t="str">
        <f>IFERROR(INDEX(Setup!$D$44:$D$70,MATCH(M990,Setup!$K$44:$K$70,0))&amp;"","")</f>
        <v/>
      </c>
      <c r="Q990" s="110" t="str">
        <f>IFERROR(INDEX(Setup!$E$44:$E$70,MATCH(M990,Setup!$K$44:$K$70,0))&amp;"","")</f>
        <v/>
      </c>
      <c r="R990" s="110" t="str">
        <f>IFERROR(INDEX(Setup!$L$44:$L$70,MATCH(M990,Setup!$K$44:$K$70,0))&amp;"","")</f>
        <v/>
      </c>
      <c r="S990" s="110" t="str">
        <f>Setup!$C$30</f>
        <v>USD</v>
      </c>
      <c r="T990" s="111" t="str">
        <f>IFERROR(INDEX('Data Sheet'!$B$104:$B$181,MATCH(I990,'Data Sheet'!$F$104:$F$181,0)),"")</f>
        <v/>
      </c>
      <c r="U990" s="112" t="str">
        <f>IFERROR(INDEX('Data Sheet'!$D$104:$D$181,MATCH(I990,'Data Sheet'!$F$104:$F$181,0)),"")</f>
        <v/>
      </c>
      <c r="V990" s="102"/>
      <c r="W990" s="221" t="e">
        <f>IF(V990=Setup!$C$30,"Grant",IF(V990=Setup!$C$31,"Local",IF(V990=Setup!$C$32,"Other",IF(ISBLANK(V990),"","Other"))))</f>
        <v>#N/A</v>
      </c>
      <c r="X990" s="295"/>
      <c r="Y990" s="296" t="str">
        <f>IF(X990&lt;&gt;"",X990/VLOOKUP($V990,Setup!$C$30:$D$41,2,0),"")</f>
        <v/>
      </c>
      <c r="Z990" s="297"/>
      <c r="AA990" s="298" t="str">
        <f t="shared" si="446"/>
        <v/>
      </c>
      <c r="AB990" s="297"/>
      <c r="AC990" s="299" t="str">
        <f t="shared" si="447"/>
        <v/>
      </c>
      <c r="AD990" s="297"/>
      <c r="AE990" s="299" t="str">
        <f t="shared" si="448"/>
        <v/>
      </c>
      <c r="AF990" s="297"/>
      <c r="AG990" s="298" t="str">
        <f t="shared" si="449"/>
        <v/>
      </c>
      <c r="AH990" s="298" t="str">
        <f t="shared" si="450"/>
        <v/>
      </c>
      <c r="AI990" s="298" t="str">
        <f t="shared" si="451"/>
        <v/>
      </c>
      <c r="AJ990" s="300"/>
      <c r="AK990" s="295"/>
      <c r="AL990" s="296" t="str">
        <f>IF(AK990&lt;&gt;"",AK990/VLOOKUP($V990,Setup!$C$30:$D$41,2,0),"")</f>
        <v/>
      </c>
      <c r="AM990" s="301"/>
      <c r="AN990" s="299" t="str">
        <f t="shared" si="452"/>
        <v/>
      </c>
      <c r="AO990" s="301"/>
      <c r="AP990" s="299" t="str">
        <f t="shared" si="453"/>
        <v/>
      </c>
      <c r="AQ990" s="301"/>
      <c r="AR990" s="299" t="str">
        <f t="shared" si="454"/>
        <v/>
      </c>
      <c r="AS990" s="301"/>
      <c r="AT990" s="298" t="str">
        <f t="shared" si="455"/>
        <v/>
      </c>
      <c r="AU990" s="298" t="str">
        <f t="shared" si="456"/>
        <v/>
      </c>
      <c r="AV990" s="298" t="str">
        <f t="shared" si="457"/>
        <v/>
      </c>
      <c r="AW990" s="300"/>
      <c r="AX990" s="295"/>
      <c r="AY990" s="296" t="str">
        <f>IF(AX990&lt;&gt;"",AX990/VLOOKUP($V990,Setup!$C$30:$D$41,2,0),"")</f>
        <v/>
      </c>
      <c r="AZ990" s="302"/>
      <c r="BA990" s="299" t="str">
        <f t="shared" si="458"/>
        <v/>
      </c>
      <c r="BB990" s="302"/>
      <c r="BC990" s="299" t="str">
        <f t="shared" si="459"/>
        <v/>
      </c>
      <c r="BD990" s="302"/>
      <c r="BE990" s="299" t="str">
        <f t="shared" si="460"/>
        <v/>
      </c>
      <c r="BF990" s="302"/>
      <c r="BG990" s="298" t="str">
        <f t="shared" si="461"/>
        <v/>
      </c>
      <c r="BH990" s="298" t="str">
        <f t="shared" si="462"/>
        <v/>
      </c>
      <c r="BI990" s="298" t="str">
        <f t="shared" si="463"/>
        <v/>
      </c>
      <c r="BJ990" s="300"/>
      <c r="BK990" s="295"/>
      <c r="BL990" s="296" t="str">
        <f>IF(BK990&lt;&gt;"",BK990/VLOOKUP($V990,Setup!$C$30:$D$41,2,0),"")</f>
        <v/>
      </c>
      <c r="BM990" s="302"/>
      <c r="BN990" s="299" t="str">
        <f t="shared" si="464"/>
        <v/>
      </c>
      <c r="BO990" s="302"/>
      <c r="BP990" s="299" t="str">
        <f t="shared" si="465"/>
        <v/>
      </c>
      <c r="BQ990" s="302"/>
      <c r="BR990" s="299" t="str">
        <f t="shared" si="466"/>
        <v/>
      </c>
      <c r="BS990" s="302"/>
      <c r="BT990" s="298" t="str">
        <f t="shared" si="467"/>
        <v/>
      </c>
      <c r="BU990" s="298" t="str">
        <f t="shared" si="468"/>
        <v/>
      </c>
      <c r="BV990" s="298" t="str">
        <f t="shared" si="469"/>
        <v/>
      </c>
      <c r="BW990" s="300"/>
      <c r="BX990" s="298" t="str">
        <f t="shared" si="470"/>
        <v/>
      </c>
      <c r="BY990" s="298" t="str">
        <f t="shared" si="471"/>
        <v/>
      </c>
      <c r="BZ990" s="113"/>
      <c r="CA990" s="114"/>
      <c r="CL990" s="358" t="str">
        <f>IFERROR(VLOOKUP(C990,'Data Sheet'!$A$3:$B$16,2,FALSE),"")</f>
        <v/>
      </c>
    </row>
    <row r="991" spans="1:90" ht="25.5" customHeight="1">
      <c r="A991" s="100"/>
      <c r="B991" s="107" t="str">
        <f t="shared" si="474"/>
        <v>--</v>
      </c>
      <c r="C991" s="304"/>
      <c r="D991" s="305" t="str">
        <f>IFERROR(IF(VLOOKUP(C991,'Data Sheet'!$A$3:$D$16,4,FALSE)=0,"",VLOOKUP(C991,'Data Sheet'!$A$3:$D$16,4,FALSE)),"")</f>
        <v/>
      </c>
      <c r="E991" s="306"/>
      <c r="F991" s="307" t="str">
        <f>IFERROR(IF(VLOOKUP(E991,'Data Sheet'!$C$19:$D$80,2,FALSE)=0,"",VLOOKUP(E991,'Data Sheet'!$C$19:$D$80,2,FALSE)),"")</f>
        <v/>
      </c>
      <c r="G991" s="308" t="str">
        <f t="shared" si="472"/>
        <v>-</v>
      </c>
      <c r="H991" s="108"/>
      <c r="I991" s="304"/>
      <c r="J991" s="109" t="e">
        <f t="shared" si="473"/>
        <v>#VALUE!</v>
      </c>
      <c r="K991" s="104" t="str">
        <f>IFERROR(INDEX('Data Sheet'!$C$104:$C$181,MATCH(I991,'Data Sheet'!$F$104:$F$181,0)),"")</f>
        <v/>
      </c>
      <c r="L991" s="260" t="str">
        <f>IFERROR(INDEX('Data Sheet'!$G$104:$G$181,MATCH(I991,'Data Sheet'!$F$104:$F$181,0)),"")</f>
        <v/>
      </c>
      <c r="M991" s="220"/>
      <c r="N991" s="303"/>
      <c r="O991" s="303"/>
      <c r="P991" s="110" t="str">
        <f>IFERROR(INDEX(Setup!$D$44:$D$70,MATCH(M991,Setup!$K$44:$K$70,0))&amp;"","")</f>
        <v/>
      </c>
      <c r="Q991" s="110" t="str">
        <f>IFERROR(INDEX(Setup!$E$44:$E$70,MATCH(M991,Setup!$K$44:$K$70,0))&amp;"","")</f>
        <v/>
      </c>
      <c r="R991" s="110" t="str">
        <f>IFERROR(INDEX(Setup!$L$44:$L$70,MATCH(M991,Setup!$K$44:$K$70,0))&amp;"","")</f>
        <v/>
      </c>
      <c r="S991" s="110" t="str">
        <f>Setup!$C$30</f>
        <v>USD</v>
      </c>
      <c r="T991" s="111" t="str">
        <f>IFERROR(INDEX('Data Sheet'!$B$104:$B$181,MATCH(I991,'Data Sheet'!$F$104:$F$181,0)),"")</f>
        <v/>
      </c>
      <c r="U991" s="112" t="str">
        <f>IFERROR(INDEX('Data Sheet'!$D$104:$D$181,MATCH(I991,'Data Sheet'!$F$104:$F$181,0)),"")</f>
        <v/>
      </c>
      <c r="V991" s="102"/>
      <c r="W991" s="221" t="e">
        <f>IF(V991=Setup!$C$30,"Grant",IF(V991=Setup!$C$31,"Local",IF(V991=Setup!$C$32,"Other",IF(ISBLANK(V991),"","Other"))))</f>
        <v>#N/A</v>
      </c>
      <c r="X991" s="295"/>
      <c r="Y991" s="296" t="str">
        <f>IF(X991&lt;&gt;"",X991/VLOOKUP($V991,Setup!$C$30:$D$41,2,0),"")</f>
        <v/>
      </c>
      <c r="Z991" s="297"/>
      <c r="AA991" s="298" t="str">
        <f t="shared" si="446"/>
        <v/>
      </c>
      <c r="AB991" s="297"/>
      <c r="AC991" s="299" t="str">
        <f t="shared" si="447"/>
        <v/>
      </c>
      <c r="AD991" s="297"/>
      <c r="AE991" s="299" t="str">
        <f t="shared" si="448"/>
        <v/>
      </c>
      <c r="AF991" s="297"/>
      <c r="AG991" s="298" t="str">
        <f t="shared" si="449"/>
        <v/>
      </c>
      <c r="AH991" s="298" t="str">
        <f t="shared" si="450"/>
        <v/>
      </c>
      <c r="AI991" s="298" t="str">
        <f t="shared" si="451"/>
        <v/>
      </c>
      <c r="AJ991" s="300"/>
      <c r="AK991" s="295"/>
      <c r="AL991" s="296" t="str">
        <f>IF(AK991&lt;&gt;"",AK991/VLOOKUP($V991,Setup!$C$30:$D$41,2,0),"")</f>
        <v/>
      </c>
      <c r="AM991" s="301"/>
      <c r="AN991" s="299" t="str">
        <f t="shared" si="452"/>
        <v/>
      </c>
      <c r="AO991" s="301"/>
      <c r="AP991" s="299" t="str">
        <f t="shared" si="453"/>
        <v/>
      </c>
      <c r="AQ991" s="301"/>
      <c r="AR991" s="299" t="str">
        <f t="shared" si="454"/>
        <v/>
      </c>
      <c r="AS991" s="301"/>
      <c r="AT991" s="298" t="str">
        <f t="shared" si="455"/>
        <v/>
      </c>
      <c r="AU991" s="298" t="str">
        <f t="shared" si="456"/>
        <v/>
      </c>
      <c r="AV991" s="298" t="str">
        <f t="shared" si="457"/>
        <v/>
      </c>
      <c r="AW991" s="300"/>
      <c r="AX991" s="295"/>
      <c r="AY991" s="296" t="str">
        <f>IF(AX991&lt;&gt;"",AX991/VLOOKUP($V991,Setup!$C$30:$D$41,2,0),"")</f>
        <v/>
      </c>
      <c r="AZ991" s="302"/>
      <c r="BA991" s="299" t="str">
        <f t="shared" si="458"/>
        <v/>
      </c>
      <c r="BB991" s="302"/>
      <c r="BC991" s="299" t="str">
        <f t="shared" si="459"/>
        <v/>
      </c>
      <c r="BD991" s="302"/>
      <c r="BE991" s="299" t="str">
        <f t="shared" si="460"/>
        <v/>
      </c>
      <c r="BF991" s="302"/>
      <c r="BG991" s="298" t="str">
        <f t="shared" si="461"/>
        <v/>
      </c>
      <c r="BH991" s="298" t="str">
        <f t="shared" si="462"/>
        <v/>
      </c>
      <c r="BI991" s="298" t="str">
        <f t="shared" si="463"/>
        <v/>
      </c>
      <c r="BJ991" s="300"/>
      <c r="BK991" s="295"/>
      <c r="BL991" s="296" t="str">
        <f>IF(BK991&lt;&gt;"",BK991/VLOOKUP($V991,Setup!$C$30:$D$41,2,0),"")</f>
        <v/>
      </c>
      <c r="BM991" s="302"/>
      <c r="BN991" s="299" t="str">
        <f t="shared" si="464"/>
        <v/>
      </c>
      <c r="BO991" s="302"/>
      <c r="BP991" s="299" t="str">
        <f t="shared" si="465"/>
        <v/>
      </c>
      <c r="BQ991" s="302"/>
      <c r="BR991" s="299" t="str">
        <f t="shared" si="466"/>
        <v/>
      </c>
      <c r="BS991" s="302"/>
      <c r="BT991" s="298" t="str">
        <f t="shared" si="467"/>
        <v/>
      </c>
      <c r="BU991" s="298" t="str">
        <f t="shared" si="468"/>
        <v/>
      </c>
      <c r="BV991" s="298" t="str">
        <f t="shared" si="469"/>
        <v/>
      </c>
      <c r="BW991" s="300"/>
      <c r="BX991" s="298" t="str">
        <f t="shared" si="470"/>
        <v/>
      </c>
      <c r="BY991" s="298" t="str">
        <f t="shared" si="471"/>
        <v/>
      </c>
      <c r="BZ991" s="113"/>
      <c r="CA991" s="114"/>
      <c r="CL991" s="358" t="str">
        <f>IFERROR(VLOOKUP(C991,'Data Sheet'!$A$3:$B$16,2,FALSE),"")</f>
        <v/>
      </c>
    </row>
    <row r="992" spans="1:90" ht="25.5" customHeight="1">
      <c r="A992" s="100"/>
      <c r="B992" s="107" t="str">
        <f t="shared" si="474"/>
        <v>--</v>
      </c>
      <c r="C992" s="304"/>
      <c r="D992" s="305" t="str">
        <f>IFERROR(IF(VLOOKUP(C992,'Data Sheet'!$A$3:$D$16,4,FALSE)=0,"",VLOOKUP(C992,'Data Sheet'!$A$3:$D$16,4,FALSE)),"")</f>
        <v/>
      </c>
      <c r="E992" s="306"/>
      <c r="F992" s="307" t="str">
        <f>IFERROR(IF(VLOOKUP(E992,'Data Sheet'!$C$19:$D$80,2,FALSE)=0,"",VLOOKUP(E992,'Data Sheet'!$C$19:$D$80,2,FALSE)),"")</f>
        <v/>
      </c>
      <c r="G992" s="308" t="str">
        <f t="shared" si="472"/>
        <v>-</v>
      </c>
      <c r="H992" s="108"/>
      <c r="I992" s="304"/>
      <c r="J992" s="109" t="e">
        <f t="shared" si="473"/>
        <v>#VALUE!</v>
      </c>
      <c r="K992" s="104" t="str">
        <f>IFERROR(INDEX('Data Sheet'!$C$104:$C$181,MATCH(I992,'Data Sheet'!$F$104:$F$181,0)),"")</f>
        <v/>
      </c>
      <c r="L992" s="260" t="str">
        <f>IFERROR(INDEX('Data Sheet'!$G$104:$G$181,MATCH(I992,'Data Sheet'!$F$104:$F$181,0)),"")</f>
        <v/>
      </c>
      <c r="M992" s="220"/>
      <c r="N992" s="303"/>
      <c r="O992" s="303"/>
      <c r="P992" s="110" t="str">
        <f>IFERROR(INDEX(Setup!$D$44:$D$70,MATCH(M992,Setup!$K$44:$K$70,0))&amp;"","")</f>
        <v/>
      </c>
      <c r="Q992" s="110" t="str">
        <f>IFERROR(INDEX(Setup!$E$44:$E$70,MATCH(M992,Setup!$K$44:$K$70,0))&amp;"","")</f>
        <v/>
      </c>
      <c r="R992" s="110" t="str">
        <f>IFERROR(INDEX(Setup!$L$44:$L$70,MATCH(M992,Setup!$K$44:$K$70,0))&amp;"","")</f>
        <v/>
      </c>
      <c r="S992" s="110" t="str">
        <f>Setup!$C$30</f>
        <v>USD</v>
      </c>
      <c r="T992" s="111" t="str">
        <f>IFERROR(INDEX('Data Sheet'!$B$104:$B$181,MATCH(I992,'Data Sheet'!$F$104:$F$181,0)),"")</f>
        <v/>
      </c>
      <c r="U992" s="112" t="str">
        <f>IFERROR(INDEX('Data Sheet'!$D$104:$D$181,MATCH(I992,'Data Sheet'!$F$104:$F$181,0)),"")</f>
        <v/>
      </c>
      <c r="V992" s="102"/>
      <c r="W992" s="221" t="e">
        <f>IF(V992=Setup!$C$30,"Grant",IF(V992=Setup!$C$31,"Local",IF(V992=Setup!$C$32,"Other",IF(ISBLANK(V992),"","Other"))))</f>
        <v>#N/A</v>
      </c>
      <c r="X992" s="295"/>
      <c r="Y992" s="296" t="str">
        <f>IF(X992&lt;&gt;"",X992/VLOOKUP($V992,Setup!$C$30:$D$41,2,0),"")</f>
        <v/>
      </c>
      <c r="Z992" s="297"/>
      <c r="AA992" s="298" t="str">
        <f t="shared" si="446"/>
        <v/>
      </c>
      <c r="AB992" s="297"/>
      <c r="AC992" s="299" t="str">
        <f t="shared" si="447"/>
        <v/>
      </c>
      <c r="AD992" s="297"/>
      <c r="AE992" s="299" t="str">
        <f t="shared" si="448"/>
        <v/>
      </c>
      <c r="AF992" s="297"/>
      <c r="AG992" s="298" t="str">
        <f t="shared" si="449"/>
        <v/>
      </c>
      <c r="AH992" s="298" t="str">
        <f t="shared" si="450"/>
        <v/>
      </c>
      <c r="AI992" s="298" t="str">
        <f t="shared" si="451"/>
        <v/>
      </c>
      <c r="AJ992" s="300"/>
      <c r="AK992" s="295"/>
      <c r="AL992" s="296" t="str">
        <f>IF(AK992&lt;&gt;"",AK992/VLOOKUP($V992,Setup!$C$30:$D$41,2,0),"")</f>
        <v/>
      </c>
      <c r="AM992" s="301"/>
      <c r="AN992" s="299" t="str">
        <f t="shared" si="452"/>
        <v/>
      </c>
      <c r="AO992" s="301"/>
      <c r="AP992" s="299" t="str">
        <f t="shared" si="453"/>
        <v/>
      </c>
      <c r="AQ992" s="301"/>
      <c r="AR992" s="299" t="str">
        <f t="shared" si="454"/>
        <v/>
      </c>
      <c r="AS992" s="301"/>
      <c r="AT992" s="298" t="str">
        <f t="shared" si="455"/>
        <v/>
      </c>
      <c r="AU992" s="298" t="str">
        <f t="shared" si="456"/>
        <v/>
      </c>
      <c r="AV992" s="298" t="str">
        <f t="shared" si="457"/>
        <v/>
      </c>
      <c r="AW992" s="300"/>
      <c r="AX992" s="295"/>
      <c r="AY992" s="296" t="str">
        <f>IF(AX992&lt;&gt;"",AX992/VLOOKUP($V992,Setup!$C$30:$D$41,2,0),"")</f>
        <v/>
      </c>
      <c r="AZ992" s="302"/>
      <c r="BA992" s="299" t="str">
        <f t="shared" si="458"/>
        <v/>
      </c>
      <c r="BB992" s="302"/>
      <c r="BC992" s="299" t="str">
        <f t="shared" si="459"/>
        <v/>
      </c>
      <c r="BD992" s="302"/>
      <c r="BE992" s="299" t="str">
        <f t="shared" si="460"/>
        <v/>
      </c>
      <c r="BF992" s="302"/>
      <c r="BG992" s="298" t="str">
        <f t="shared" si="461"/>
        <v/>
      </c>
      <c r="BH992" s="298" t="str">
        <f t="shared" si="462"/>
        <v/>
      </c>
      <c r="BI992" s="298" t="str">
        <f t="shared" si="463"/>
        <v/>
      </c>
      <c r="BJ992" s="300"/>
      <c r="BK992" s="295"/>
      <c r="BL992" s="296" t="str">
        <f>IF(BK992&lt;&gt;"",BK992/VLOOKUP($V992,Setup!$C$30:$D$41,2,0),"")</f>
        <v/>
      </c>
      <c r="BM992" s="302"/>
      <c r="BN992" s="299" t="str">
        <f t="shared" si="464"/>
        <v/>
      </c>
      <c r="BO992" s="302"/>
      <c r="BP992" s="299" t="str">
        <f t="shared" si="465"/>
        <v/>
      </c>
      <c r="BQ992" s="302"/>
      <c r="BR992" s="299" t="str">
        <f t="shared" si="466"/>
        <v/>
      </c>
      <c r="BS992" s="302"/>
      <c r="BT992" s="298" t="str">
        <f t="shared" si="467"/>
        <v/>
      </c>
      <c r="BU992" s="298" t="str">
        <f t="shared" si="468"/>
        <v/>
      </c>
      <c r="BV992" s="298" t="str">
        <f t="shared" si="469"/>
        <v/>
      </c>
      <c r="BW992" s="300"/>
      <c r="BX992" s="298" t="str">
        <f t="shared" si="470"/>
        <v/>
      </c>
      <c r="BY992" s="298" t="str">
        <f t="shared" si="471"/>
        <v/>
      </c>
      <c r="BZ992" s="113"/>
      <c r="CA992" s="114"/>
      <c r="CL992" s="358" t="str">
        <f>IFERROR(VLOOKUP(C992,'Data Sheet'!$A$3:$B$16,2,FALSE),"")</f>
        <v/>
      </c>
    </row>
    <row r="993" spans="1:90" ht="25.5" customHeight="1">
      <c r="A993" s="100"/>
      <c r="B993" s="107" t="str">
        <f t="shared" si="474"/>
        <v>--</v>
      </c>
      <c r="C993" s="304"/>
      <c r="D993" s="305" t="str">
        <f>IFERROR(IF(VLOOKUP(C993,'Data Sheet'!$A$3:$D$16,4,FALSE)=0,"",VLOOKUP(C993,'Data Sheet'!$A$3:$D$16,4,FALSE)),"")</f>
        <v/>
      </c>
      <c r="E993" s="306"/>
      <c r="F993" s="307" t="str">
        <f>IFERROR(IF(VLOOKUP(E993,'Data Sheet'!$C$19:$D$80,2,FALSE)=0,"",VLOOKUP(E993,'Data Sheet'!$C$19:$D$80,2,FALSE)),"")</f>
        <v/>
      </c>
      <c r="G993" s="308" t="str">
        <f t="shared" si="472"/>
        <v>-</v>
      </c>
      <c r="H993" s="108"/>
      <c r="I993" s="304"/>
      <c r="J993" s="109" t="e">
        <f t="shared" si="473"/>
        <v>#VALUE!</v>
      </c>
      <c r="K993" s="104" t="str">
        <f>IFERROR(INDEX('Data Sheet'!$C$104:$C$181,MATCH(I993,'Data Sheet'!$F$104:$F$181,0)),"")</f>
        <v/>
      </c>
      <c r="L993" s="260" t="str">
        <f>IFERROR(INDEX('Data Sheet'!$G$104:$G$181,MATCH(I993,'Data Sheet'!$F$104:$F$181,0)),"")</f>
        <v/>
      </c>
      <c r="M993" s="220"/>
      <c r="N993" s="303"/>
      <c r="O993" s="303"/>
      <c r="P993" s="110" t="str">
        <f>IFERROR(INDEX(Setup!$D$44:$D$70,MATCH(M993,Setup!$K$44:$K$70,0))&amp;"","")</f>
        <v/>
      </c>
      <c r="Q993" s="110" t="str">
        <f>IFERROR(INDEX(Setup!$E$44:$E$70,MATCH(M993,Setup!$K$44:$K$70,0))&amp;"","")</f>
        <v/>
      </c>
      <c r="R993" s="110" t="str">
        <f>IFERROR(INDEX(Setup!$L$44:$L$70,MATCH(M993,Setup!$K$44:$K$70,0))&amp;"","")</f>
        <v/>
      </c>
      <c r="S993" s="110" t="str">
        <f>Setup!$C$30</f>
        <v>USD</v>
      </c>
      <c r="T993" s="111" t="str">
        <f>IFERROR(INDEX('Data Sheet'!$B$104:$B$181,MATCH(I993,'Data Sheet'!$F$104:$F$181,0)),"")</f>
        <v/>
      </c>
      <c r="U993" s="112" t="str">
        <f>IFERROR(INDEX('Data Sheet'!$D$104:$D$181,MATCH(I993,'Data Sheet'!$F$104:$F$181,0)),"")</f>
        <v/>
      </c>
      <c r="V993" s="102"/>
      <c r="W993" s="221" t="e">
        <f>IF(V993=Setup!$C$30,"Grant",IF(V993=Setup!$C$31,"Local",IF(V993=Setup!$C$32,"Other",IF(ISBLANK(V993),"","Other"))))</f>
        <v>#N/A</v>
      </c>
      <c r="X993" s="295"/>
      <c r="Y993" s="296" t="str">
        <f>IF(X993&lt;&gt;"",X993/VLOOKUP($V993,Setup!$C$30:$D$41,2,0),"")</f>
        <v/>
      </c>
      <c r="Z993" s="297"/>
      <c r="AA993" s="298" t="str">
        <f t="shared" si="446"/>
        <v/>
      </c>
      <c r="AB993" s="297"/>
      <c r="AC993" s="299" t="str">
        <f t="shared" si="447"/>
        <v/>
      </c>
      <c r="AD993" s="297"/>
      <c r="AE993" s="299" t="str">
        <f t="shared" si="448"/>
        <v/>
      </c>
      <c r="AF993" s="297"/>
      <c r="AG993" s="298" t="str">
        <f t="shared" si="449"/>
        <v/>
      </c>
      <c r="AH993" s="298" t="str">
        <f t="shared" si="450"/>
        <v/>
      </c>
      <c r="AI993" s="298" t="str">
        <f t="shared" si="451"/>
        <v/>
      </c>
      <c r="AJ993" s="300"/>
      <c r="AK993" s="295"/>
      <c r="AL993" s="296" t="str">
        <f>IF(AK993&lt;&gt;"",AK993/VLOOKUP($V993,Setup!$C$30:$D$41,2,0),"")</f>
        <v/>
      </c>
      <c r="AM993" s="301"/>
      <c r="AN993" s="299" t="str">
        <f t="shared" si="452"/>
        <v/>
      </c>
      <c r="AO993" s="301"/>
      <c r="AP993" s="299" t="str">
        <f t="shared" si="453"/>
        <v/>
      </c>
      <c r="AQ993" s="301"/>
      <c r="AR993" s="299" t="str">
        <f t="shared" si="454"/>
        <v/>
      </c>
      <c r="AS993" s="301"/>
      <c r="AT993" s="298" t="str">
        <f t="shared" si="455"/>
        <v/>
      </c>
      <c r="AU993" s="298" t="str">
        <f t="shared" si="456"/>
        <v/>
      </c>
      <c r="AV993" s="298" t="str">
        <f t="shared" si="457"/>
        <v/>
      </c>
      <c r="AW993" s="300"/>
      <c r="AX993" s="295"/>
      <c r="AY993" s="296" t="str">
        <f>IF(AX993&lt;&gt;"",AX993/VLOOKUP($V993,Setup!$C$30:$D$41,2,0),"")</f>
        <v/>
      </c>
      <c r="AZ993" s="302"/>
      <c r="BA993" s="299" t="str">
        <f t="shared" si="458"/>
        <v/>
      </c>
      <c r="BB993" s="302"/>
      <c r="BC993" s="299" t="str">
        <f t="shared" si="459"/>
        <v/>
      </c>
      <c r="BD993" s="302"/>
      <c r="BE993" s="299" t="str">
        <f t="shared" si="460"/>
        <v/>
      </c>
      <c r="BF993" s="302"/>
      <c r="BG993" s="298" t="str">
        <f t="shared" si="461"/>
        <v/>
      </c>
      <c r="BH993" s="298" t="str">
        <f t="shared" si="462"/>
        <v/>
      </c>
      <c r="BI993" s="298" t="str">
        <f t="shared" si="463"/>
        <v/>
      </c>
      <c r="BJ993" s="300"/>
      <c r="BK993" s="295"/>
      <c r="BL993" s="296" t="str">
        <f>IF(BK993&lt;&gt;"",BK993/VLOOKUP($V993,Setup!$C$30:$D$41,2,0),"")</f>
        <v/>
      </c>
      <c r="BM993" s="302"/>
      <c r="BN993" s="299" t="str">
        <f t="shared" si="464"/>
        <v/>
      </c>
      <c r="BO993" s="302"/>
      <c r="BP993" s="299" t="str">
        <f t="shared" si="465"/>
        <v/>
      </c>
      <c r="BQ993" s="302"/>
      <c r="BR993" s="299" t="str">
        <f t="shared" si="466"/>
        <v/>
      </c>
      <c r="BS993" s="302"/>
      <c r="BT993" s="298" t="str">
        <f t="shared" si="467"/>
        <v/>
      </c>
      <c r="BU993" s="298" t="str">
        <f t="shared" si="468"/>
        <v/>
      </c>
      <c r="BV993" s="298" t="str">
        <f t="shared" si="469"/>
        <v/>
      </c>
      <c r="BW993" s="300"/>
      <c r="BX993" s="298" t="str">
        <f t="shared" si="470"/>
        <v/>
      </c>
      <c r="BY993" s="298" t="str">
        <f t="shared" si="471"/>
        <v/>
      </c>
      <c r="BZ993" s="113"/>
      <c r="CA993" s="114"/>
      <c r="CL993" s="358" t="str">
        <f>IFERROR(VLOOKUP(C993,'Data Sheet'!$A$3:$B$16,2,FALSE),"")</f>
        <v/>
      </c>
    </row>
    <row r="994" spans="1:90" ht="25.5" customHeight="1">
      <c r="A994" s="100"/>
      <c r="B994" s="107" t="str">
        <f t="shared" si="474"/>
        <v>--</v>
      </c>
      <c r="C994" s="304"/>
      <c r="D994" s="305" t="str">
        <f>IFERROR(IF(VLOOKUP(C994,'Data Sheet'!$A$3:$D$16,4,FALSE)=0,"",VLOOKUP(C994,'Data Sheet'!$A$3:$D$16,4,FALSE)),"")</f>
        <v/>
      </c>
      <c r="E994" s="306"/>
      <c r="F994" s="307" t="str">
        <f>IFERROR(IF(VLOOKUP(E994,'Data Sheet'!$C$19:$D$80,2,FALSE)=0,"",VLOOKUP(E994,'Data Sheet'!$C$19:$D$80,2,FALSE)),"")</f>
        <v/>
      </c>
      <c r="G994" s="308" t="str">
        <f t="shared" si="472"/>
        <v>-</v>
      </c>
      <c r="H994" s="108"/>
      <c r="I994" s="304"/>
      <c r="J994" s="109" t="e">
        <f t="shared" si="473"/>
        <v>#VALUE!</v>
      </c>
      <c r="K994" s="104" t="str">
        <f>IFERROR(INDEX('Data Sheet'!$C$104:$C$181,MATCH(I994,'Data Sheet'!$F$104:$F$181,0)),"")</f>
        <v/>
      </c>
      <c r="L994" s="260" t="str">
        <f>IFERROR(INDEX('Data Sheet'!$G$104:$G$181,MATCH(I994,'Data Sheet'!$F$104:$F$181,0)),"")</f>
        <v/>
      </c>
      <c r="M994" s="220"/>
      <c r="N994" s="303"/>
      <c r="O994" s="303"/>
      <c r="P994" s="110" t="str">
        <f>IFERROR(INDEX(Setup!$D$44:$D$70,MATCH(M994,Setup!$K$44:$K$70,0))&amp;"","")</f>
        <v/>
      </c>
      <c r="Q994" s="110" t="str">
        <f>IFERROR(INDEX(Setup!$E$44:$E$70,MATCH(M994,Setup!$K$44:$K$70,0))&amp;"","")</f>
        <v/>
      </c>
      <c r="R994" s="110" t="str">
        <f>IFERROR(INDEX(Setup!$L$44:$L$70,MATCH(M994,Setup!$K$44:$K$70,0))&amp;"","")</f>
        <v/>
      </c>
      <c r="S994" s="110" t="str">
        <f>Setup!$C$30</f>
        <v>USD</v>
      </c>
      <c r="T994" s="111" t="str">
        <f>IFERROR(INDEX('Data Sheet'!$B$104:$B$181,MATCH(I994,'Data Sheet'!$F$104:$F$181,0)),"")</f>
        <v/>
      </c>
      <c r="U994" s="112" t="str">
        <f>IFERROR(INDEX('Data Sheet'!$D$104:$D$181,MATCH(I994,'Data Sheet'!$F$104:$F$181,0)),"")</f>
        <v/>
      </c>
      <c r="V994" s="102"/>
      <c r="W994" s="221" t="e">
        <f>IF(V994=Setup!$C$30,"Grant",IF(V994=Setup!$C$31,"Local",IF(V994=Setup!$C$32,"Other",IF(ISBLANK(V994),"","Other"))))</f>
        <v>#N/A</v>
      </c>
      <c r="X994" s="295"/>
      <c r="Y994" s="296" t="str">
        <f>IF(X994&lt;&gt;"",X994/VLOOKUP($V994,Setup!$C$30:$D$41,2,0),"")</f>
        <v/>
      </c>
      <c r="Z994" s="297"/>
      <c r="AA994" s="298" t="str">
        <f t="shared" si="446"/>
        <v/>
      </c>
      <c r="AB994" s="297"/>
      <c r="AC994" s="299" t="str">
        <f t="shared" si="447"/>
        <v/>
      </c>
      <c r="AD994" s="297"/>
      <c r="AE994" s="299" t="str">
        <f t="shared" si="448"/>
        <v/>
      </c>
      <c r="AF994" s="297"/>
      <c r="AG994" s="298" t="str">
        <f t="shared" si="449"/>
        <v/>
      </c>
      <c r="AH994" s="298" t="str">
        <f t="shared" si="450"/>
        <v/>
      </c>
      <c r="AI994" s="298" t="str">
        <f t="shared" si="451"/>
        <v/>
      </c>
      <c r="AJ994" s="300"/>
      <c r="AK994" s="295"/>
      <c r="AL994" s="296" t="str">
        <f>IF(AK994&lt;&gt;"",AK994/VLOOKUP($V994,Setup!$C$30:$D$41,2,0),"")</f>
        <v/>
      </c>
      <c r="AM994" s="301"/>
      <c r="AN994" s="299" t="str">
        <f t="shared" si="452"/>
        <v/>
      </c>
      <c r="AO994" s="301"/>
      <c r="AP994" s="299" t="str">
        <f t="shared" si="453"/>
        <v/>
      </c>
      <c r="AQ994" s="301"/>
      <c r="AR994" s="299" t="str">
        <f t="shared" si="454"/>
        <v/>
      </c>
      <c r="AS994" s="301"/>
      <c r="AT994" s="298" t="str">
        <f t="shared" si="455"/>
        <v/>
      </c>
      <c r="AU994" s="298" t="str">
        <f t="shared" si="456"/>
        <v/>
      </c>
      <c r="AV994" s="298" t="str">
        <f t="shared" si="457"/>
        <v/>
      </c>
      <c r="AW994" s="300"/>
      <c r="AX994" s="295"/>
      <c r="AY994" s="296" t="str">
        <f>IF(AX994&lt;&gt;"",AX994/VLOOKUP($V994,Setup!$C$30:$D$41,2,0),"")</f>
        <v/>
      </c>
      <c r="AZ994" s="302"/>
      <c r="BA994" s="299" t="str">
        <f t="shared" si="458"/>
        <v/>
      </c>
      <c r="BB994" s="302"/>
      <c r="BC994" s="299" t="str">
        <f t="shared" si="459"/>
        <v/>
      </c>
      <c r="BD994" s="302"/>
      <c r="BE994" s="299" t="str">
        <f t="shared" si="460"/>
        <v/>
      </c>
      <c r="BF994" s="302"/>
      <c r="BG994" s="298" t="str">
        <f t="shared" si="461"/>
        <v/>
      </c>
      <c r="BH994" s="298" t="str">
        <f t="shared" si="462"/>
        <v/>
      </c>
      <c r="BI994" s="298" t="str">
        <f t="shared" si="463"/>
        <v/>
      </c>
      <c r="BJ994" s="300"/>
      <c r="BK994" s="295"/>
      <c r="BL994" s="296" t="str">
        <f>IF(BK994&lt;&gt;"",BK994/VLOOKUP($V994,Setup!$C$30:$D$41,2,0),"")</f>
        <v/>
      </c>
      <c r="BM994" s="302"/>
      <c r="BN994" s="299" t="str">
        <f t="shared" si="464"/>
        <v/>
      </c>
      <c r="BO994" s="302"/>
      <c r="BP994" s="299" t="str">
        <f t="shared" si="465"/>
        <v/>
      </c>
      <c r="BQ994" s="302"/>
      <c r="BR994" s="299" t="str">
        <f t="shared" si="466"/>
        <v/>
      </c>
      <c r="BS994" s="302"/>
      <c r="BT994" s="298" t="str">
        <f t="shared" si="467"/>
        <v/>
      </c>
      <c r="BU994" s="298" t="str">
        <f t="shared" si="468"/>
        <v/>
      </c>
      <c r="BV994" s="298" t="str">
        <f t="shared" si="469"/>
        <v/>
      </c>
      <c r="BW994" s="300"/>
      <c r="BX994" s="298" t="str">
        <f t="shared" si="470"/>
        <v/>
      </c>
      <c r="BY994" s="298" t="str">
        <f t="shared" si="471"/>
        <v/>
      </c>
      <c r="BZ994" s="113"/>
      <c r="CA994" s="114"/>
      <c r="CL994" s="358" t="str">
        <f>IFERROR(VLOOKUP(C994,'Data Sheet'!$A$3:$B$16,2,FALSE),"")</f>
        <v/>
      </c>
    </row>
    <row r="995" spans="1:90" ht="25.5" customHeight="1">
      <c r="A995" s="100"/>
      <c r="B995" s="107" t="str">
        <f t="shared" si="474"/>
        <v>--</v>
      </c>
      <c r="C995" s="304"/>
      <c r="D995" s="305" t="str">
        <f>IFERROR(IF(VLOOKUP(C995,'Data Sheet'!$A$3:$D$16,4,FALSE)=0,"",VLOOKUP(C995,'Data Sheet'!$A$3:$D$16,4,FALSE)),"")</f>
        <v/>
      </c>
      <c r="E995" s="306"/>
      <c r="F995" s="307" t="str">
        <f>IFERROR(IF(VLOOKUP(E995,'Data Sheet'!$C$19:$D$80,2,FALSE)=0,"",VLOOKUP(E995,'Data Sheet'!$C$19:$D$80,2,FALSE)),"")</f>
        <v/>
      </c>
      <c r="G995" s="308" t="str">
        <f t="shared" si="472"/>
        <v>-</v>
      </c>
      <c r="H995" s="108"/>
      <c r="I995" s="304"/>
      <c r="J995" s="109" t="e">
        <f t="shared" si="473"/>
        <v>#VALUE!</v>
      </c>
      <c r="K995" s="104" t="str">
        <f>IFERROR(INDEX('Data Sheet'!$C$104:$C$181,MATCH(I995,'Data Sheet'!$F$104:$F$181,0)),"")</f>
        <v/>
      </c>
      <c r="L995" s="260" t="str">
        <f>IFERROR(INDEX('Data Sheet'!$G$104:$G$181,MATCH(I995,'Data Sheet'!$F$104:$F$181,0)),"")</f>
        <v/>
      </c>
      <c r="M995" s="220"/>
      <c r="N995" s="303"/>
      <c r="O995" s="303"/>
      <c r="P995" s="110" t="str">
        <f>IFERROR(INDEX(Setup!$D$44:$D$70,MATCH(M995,Setup!$K$44:$K$70,0))&amp;"","")</f>
        <v/>
      </c>
      <c r="Q995" s="110" t="str">
        <f>IFERROR(INDEX(Setup!$E$44:$E$70,MATCH(M995,Setup!$K$44:$K$70,0))&amp;"","")</f>
        <v/>
      </c>
      <c r="R995" s="110" t="str">
        <f>IFERROR(INDEX(Setup!$L$44:$L$70,MATCH(M995,Setup!$K$44:$K$70,0))&amp;"","")</f>
        <v/>
      </c>
      <c r="S995" s="110" t="str">
        <f>Setup!$C$30</f>
        <v>USD</v>
      </c>
      <c r="T995" s="111" t="str">
        <f>IFERROR(INDEX('Data Sheet'!$B$104:$B$181,MATCH(I995,'Data Sheet'!$F$104:$F$181,0)),"")</f>
        <v/>
      </c>
      <c r="U995" s="112" t="str">
        <f>IFERROR(INDEX('Data Sheet'!$D$104:$D$181,MATCH(I995,'Data Sheet'!$F$104:$F$181,0)),"")</f>
        <v/>
      </c>
      <c r="V995" s="102"/>
      <c r="W995" s="221" t="e">
        <f>IF(V995=Setup!$C$30,"Grant",IF(V995=Setup!$C$31,"Local",IF(V995=Setup!$C$32,"Other",IF(ISBLANK(V995),"","Other"))))</f>
        <v>#N/A</v>
      </c>
      <c r="X995" s="295"/>
      <c r="Y995" s="296" t="str">
        <f>IF(X995&lt;&gt;"",X995/VLOOKUP($V995,Setup!$C$30:$D$41,2,0),"")</f>
        <v/>
      </c>
      <c r="Z995" s="297"/>
      <c r="AA995" s="298" t="str">
        <f t="shared" si="446"/>
        <v/>
      </c>
      <c r="AB995" s="297"/>
      <c r="AC995" s="299" t="str">
        <f t="shared" si="447"/>
        <v/>
      </c>
      <c r="AD995" s="297"/>
      <c r="AE995" s="299" t="str">
        <f t="shared" si="448"/>
        <v/>
      </c>
      <c r="AF995" s="297"/>
      <c r="AG995" s="298" t="str">
        <f t="shared" si="449"/>
        <v/>
      </c>
      <c r="AH995" s="298" t="str">
        <f t="shared" si="450"/>
        <v/>
      </c>
      <c r="AI995" s="298" t="str">
        <f t="shared" si="451"/>
        <v/>
      </c>
      <c r="AJ995" s="300"/>
      <c r="AK995" s="295"/>
      <c r="AL995" s="296" t="str">
        <f>IF(AK995&lt;&gt;"",AK995/VLOOKUP($V995,Setup!$C$30:$D$41,2,0),"")</f>
        <v/>
      </c>
      <c r="AM995" s="301"/>
      <c r="AN995" s="299" t="str">
        <f t="shared" si="452"/>
        <v/>
      </c>
      <c r="AO995" s="301"/>
      <c r="AP995" s="299" t="str">
        <f t="shared" si="453"/>
        <v/>
      </c>
      <c r="AQ995" s="301"/>
      <c r="AR995" s="299" t="str">
        <f t="shared" si="454"/>
        <v/>
      </c>
      <c r="AS995" s="301"/>
      <c r="AT995" s="298" t="str">
        <f t="shared" si="455"/>
        <v/>
      </c>
      <c r="AU995" s="298" t="str">
        <f t="shared" si="456"/>
        <v/>
      </c>
      <c r="AV995" s="298" t="str">
        <f t="shared" si="457"/>
        <v/>
      </c>
      <c r="AW995" s="300"/>
      <c r="AX995" s="295"/>
      <c r="AY995" s="296" t="str">
        <f>IF(AX995&lt;&gt;"",AX995/VLOOKUP($V995,Setup!$C$30:$D$41,2,0),"")</f>
        <v/>
      </c>
      <c r="AZ995" s="302"/>
      <c r="BA995" s="299" t="str">
        <f t="shared" si="458"/>
        <v/>
      </c>
      <c r="BB995" s="302"/>
      <c r="BC995" s="299" t="str">
        <f t="shared" si="459"/>
        <v/>
      </c>
      <c r="BD995" s="302"/>
      <c r="BE995" s="299" t="str">
        <f t="shared" si="460"/>
        <v/>
      </c>
      <c r="BF995" s="302"/>
      <c r="BG995" s="298" t="str">
        <f t="shared" si="461"/>
        <v/>
      </c>
      <c r="BH995" s="298" t="str">
        <f t="shared" si="462"/>
        <v/>
      </c>
      <c r="BI995" s="298" t="str">
        <f t="shared" si="463"/>
        <v/>
      </c>
      <c r="BJ995" s="300"/>
      <c r="BK995" s="295"/>
      <c r="BL995" s="296" t="str">
        <f>IF(BK995&lt;&gt;"",BK995/VLOOKUP($V995,Setup!$C$30:$D$41,2,0),"")</f>
        <v/>
      </c>
      <c r="BM995" s="302"/>
      <c r="BN995" s="299" t="str">
        <f t="shared" si="464"/>
        <v/>
      </c>
      <c r="BO995" s="302"/>
      <c r="BP995" s="299" t="str">
        <f t="shared" si="465"/>
        <v/>
      </c>
      <c r="BQ995" s="302"/>
      <c r="BR995" s="299" t="str">
        <f t="shared" si="466"/>
        <v/>
      </c>
      <c r="BS995" s="302"/>
      <c r="BT995" s="298" t="str">
        <f t="shared" si="467"/>
        <v/>
      </c>
      <c r="BU995" s="298" t="str">
        <f t="shared" si="468"/>
        <v/>
      </c>
      <c r="BV995" s="298" t="str">
        <f t="shared" si="469"/>
        <v/>
      </c>
      <c r="BW995" s="300"/>
      <c r="BX995" s="298" t="str">
        <f t="shared" si="470"/>
        <v/>
      </c>
      <c r="BY995" s="298" t="str">
        <f t="shared" si="471"/>
        <v/>
      </c>
      <c r="BZ995" s="113"/>
      <c r="CA995" s="114"/>
      <c r="CL995" s="358" t="str">
        <f>IFERROR(VLOOKUP(C995,'Data Sheet'!$A$3:$B$16,2,FALSE),"")</f>
        <v/>
      </c>
    </row>
    <row r="996" spans="1:90" ht="25.5" customHeight="1">
      <c r="A996" s="100"/>
      <c r="B996" s="107" t="str">
        <f t="shared" si="474"/>
        <v>--</v>
      </c>
      <c r="C996" s="304"/>
      <c r="D996" s="305" t="str">
        <f>IFERROR(IF(VLOOKUP(C996,'Data Sheet'!$A$3:$D$16,4,FALSE)=0,"",VLOOKUP(C996,'Data Sheet'!$A$3:$D$16,4,FALSE)),"")</f>
        <v/>
      </c>
      <c r="E996" s="306"/>
      <c r="F996" s="307" t="str">
        <f>IFERROR(IF(VLOOKUP(E996,'Data Sheet'!$C$19:$D$80,2,FALSE)=0,"",VLOOKUP(E996,'Data Sheet'!$C$19:$D$80,2,FALSE)),"")</f>
        <v/>
      </c>
      <c r="G996" s="308" t="str">
        <f t="shared" si="472"/>
        <v>-</v>
      </c>
      <c r="H996" s="108"/>
      <c r="I996" s="304"/>
      <c r="J996" s="109" t="e">
        <f t="shared" si="473"/>
        <v>#VALUE!</v>
      </c>
      <c r="K996" s="104" t="str">
        <f>IFERROR(INDEX('Data Sheet'!$C$104:$C$181,MATCH(I996,'Data Sheet'!$F$104:$F$181,0)),"")</f>
        <v/>
      </c>
      <c r="L996" s="260" t="str">
        <f>IFERROR(INDEX('Data Sheet'!$G$104:$G$181,MATCH(I996,'Data Sheet'!$F$104:$F$181,0)),"")</f>
        <v/>
      </c>
      <c r="M996" s="220"/>
      <c r="N996" s="303"/>
      <c r="O996" s="303"/>
      <c r="P996" s="110" t="str">
        <f>IFERROR(INDEX(Setup!$D$44:$D$70,MATCH(M996,Setup!$K$44:$K$70,0))&amp;"","")</f>
        <v/>
      </c>
      <c r="Q996" s="110" t="str">
        <f>IFERROR(INDEX(Setup!$E$44:$E$70,MATCH(M996,Setup!$K$44:$K$70,0))&amp;"","")</f>
        <v/>
      </c>
      <c r="R996" s="110" t="str">
        <f>IFERROR(INDEX(Setup!$L$44:$L$70,MATCH(M996,Setup!$K$44:$K$70,0))&amp;"","")</f>
        <v/>
      </c>
      <c r="S996" s="110" t="str">
        <f>Setup!$C$30</f>
        <v>USD</v>
      </c>
      <c r="T996" s="111" t="str">
        <f>IFERROR(INDEX('Data Sheet'!$B$104:$B$181,MATCH(I996,'Data Sheet'!$F$104:$F$181,0)),"")</f>
        <v/>
      </c>
      <c r="U996" s="112" t="str">
        <f>IFERROR(INDEX('Data Sheet'!$D$104:$D$181,MATCH(I996,'Data Sheet'!$F$104:$F$181,0)),"")</f>
        <v/>
      </c>
      <c r="V996" s="102"/>
      <c r="W996" s="221" t="e">
        <f>IF(V996=Setup!$C$30,"Grant",IF(V996=Setup!$C$31,"Local",IF(V996=Setup!$C$32,"Other",IF(ISBLANK(V996),"","Other"))))</f>
        <v>#N/A</v>
      </c>
      <c r="X996" s="295"/>
      <c r="Y996" s="296" t="str">
        <f>IF(X996&lt;&gt;"",X996/VLOOKUP($V996,Setup!$C$30:$D$41,2,0),"")</f>
        <v/>
      </c>
      <c r="Z996" s="297"/>
      <c r="AA996" s="298" t="str">
        <f t="shared" si="446"/>
        <v/>
      </c>
      <c r="AB996" s="297"/>
      <c r="AC996" s="299" t="str">
        <f t="shared" si="447"/>
        <v/>
      </c>
      <c r="AD996" s="297"/>
      <c r="AE996" s="299" t="str">
        <f t="shared" si="448"/>
        <v/>
      </c>
      <c r="AF996" s="297"/>
      <c r="AG996" s="298" t="str">
        <f t="shared" si="449"/>
        <v/>
      </c>
      <c r="AH996" s="298" t="str">
        <f t="shared" si="450"/>
        <v/>
      </c>
      <c r="AI996" s="298" t="str">
        <f t="shared" si="451"/>
        <v/>
      </c>
      <c r="AJ996" s="300"/>
      <c r="AK996" s="295"/>
      <c r="AL996" s="296" t="str">
        <f>IF(AK996&lt;&gt;"",AK996/VLOOKUP($V996,Setup!$C$30:$D$41,2,0),"")</f>
        <v/>
      </c>
      <c r="AM996" s="301"/>
      <c r="AN996" s="299" t="str">
        <f t="shared" si="452"/>
        <v/>
      </c>
      <c r="AO996" s="301"/>
      <c r="AP996" s="299" t="str">
        <f t="shared" si="453"/>
        <v/>
      </c>
      <c r="AQ996" s="301"/>
      <c r="AR996" s="299" t="str">
        <f t="shared" si="454"/>
        <v/>
      </c>
      <c r="AS996" s="301"/>
      <c r="AT996" s="298" t="str">
        <f t="shared" si="455"/>
        <v/>
      </c>
      <c r="AU996" s="298" t="str">
        <f t="shared" si="456"/>
        <v/>
      </c>
      <c r="AV996" s="298" t="str">
        <f t="shared" si="457"/>
        <v/>
      </c>
      <c r="AW996" s="300"/>
      <c r="AX996" s="295"/>
      <c r="AY996" s="296" t="str">
        <f>IF(AX996&lt;&gt;"",AX996/VLOOKUP($V996,Setup!$C$30:$D$41,2,0),"")</f>
        <v/>
      </c>
      <c r="AZ996" s="302"/>
      <c r="BA996" s="299" t="str">
        <f t="shared" si="458"/>
        <v/>
      </c>
      <c r="BB996" s="302"/>
      <c r="BC996" s="299" t="str">
        <f t="shared" si="459"/>
        <v/>
      </c>
      <c r="BD996" s="302"/>
      <c r="BE996" s="299" t="str">
        <f t="shared" si="460"/>
        <v/>
      </c>
      <c r="BF996" s="302"/>
      <c r="BG996" s="298" t="str">
        <f t="shared" si="461"/>
        <v/>
      </c>
      <c r="BH996" s="298" t="str">
        <f t="shared" si="462"/>
        <v/>
      </c>
      <c r="BI996" s="298" t="str">
        <f t="shared" si="463"/>
        <v/>
      </c>
      <c r="BJ996" s="300"/>
      <c r="BK996" s="295"/>
      <c r="BL996" s="296" t="str">
        <f>IF(BK996&lt;&gt;"",BK996/VLOOKUP($V996,Setup!$C$30:$D$41,2,0),"")</f>
        <v/>
      </c>
      <c r="BM996" s="302"/>
      <c r="BN996" s="299" t="str">
        <f t="shared" si="464"/>
        <v/>
      </c>
      <c r="BO996" s="302"/>
      <c r="BP996" s="299" t="str">
        <f t="shared" si="465"/>
        <v/>
      </c>
      <c r="BQ996" s="302"/>
      <c r="BR996" s="299" t="str">
        <f t="shared" si="466"/>
        <v/>
      </c>
      <c r="BS996" s="302"/>
      <c r="BT996" s="298" t="str">
        <f t="shared" si="467"/>
        <v/>
      </c>
      <c r="BU996" s="298" t="str">
        <f t="shared" si="468"/>
        <v/>
      </c>
      <c r="BV996" s="298" t="str">
        <f t="shared" si="469"/>
        <v/>
      </c>
      <c r="BW996" s="300"/>
      <c r="BX996" s="298" t="str">
        <f t="shared" si="470"/>
        <v/>
      </c>
      <c r="BY996" s="298" t="str">
        <f t="shared" si="471"/>
        <v/>
      </c>
      <c r="BZ996" s="113"/>
      <c r="CA996" s="114"/>
      <c r="CL996" s="358" t="str">
        <f>IFERROR(VLOOKUP(C996,'Data Sheet'!$A$3:$B$16,2,FALSE),"")</f>
        <v/>
      </c>
    </row>
    <row r="997" spans="1:90" ht="25.5" customHeight="1">
      <c r="A997" s="100"/>
      <c r="B997" s="107" t="str">
        <f t="shared" si="474"/>
        <v>--</v>
      </c>
      <c r="C997" s="304"/>
      <c r="D997" s="305" t="str">
        <f>IFERROR(IF(VLOOKUP(C997,'Data Sheet'!$A$3:$D$16,4,FALSE)=0,"",VLOOKUP(C997,'Data Sheet'!$A$3:$D$16,4,FALSE)),"")</f>
        <v/>
      </c>
      <c r="E997" s="306"/>
      <c r="F997" s="307" t="str">
        <f>IFERROR(IF(VLOOKUP(E997,'Data Sheet'!$C$19:$D$80,2,FALSE)=0,"",VLOOKUP(E997,'Data Sheet'!$C$19:$D$80,2,FALSE)),"")</f>
        <v/>
      </c>
      <c r="G997" s="308" t="str">
        <f t="shared" si="472"/>
        <v>-</v>
      </c>
      <c r="H997" s="108"/>
      <c r="I997" s="304"/>
      <c r="J997" s="109" t="e">
        <f t="shared" si="473"/>
        <v>#VALUE!</v>
      </c>
      <c r="K997" s="104" t="str">
        <f>IFERROR(INDEX('Data Sheet'!$C$104:$C$181,MATCH(I997,'Data Sheet'!$F$104:$F$181,0)),"")</f>
        <v/>
      </c>
      <c r="L997" s="260" t="str">
        <f>IFERROR(INDEX('Data Sheet'!$G$104:$G$181,MATCH(I997,'Data Sheet'!$F$104:$F$181,0)),"")</f>
        <v/>
      </c>
      <c r="M997" s="220"/>
      <c r="N997" s="303"/>
      <c r="O997" s="303"/>
      <c r="P997" s="110" t="str">
        <f>IFERROR(INDEX(Setup!$D$44:$D$70,MATCH(M997,Setup!$K$44:$K$70,0))&amp;"","")</f>
        <v/>
      </c>
      <c r="Q997" s="110" t="str">
        <f>IFERROR(INDEX(Setup!$E$44:$E$70,MATCH(M997,Setup!$K$44:$K$70,0))&amp;"","")</f>
        <v/>
      </c>
      <c r="R997" s="110" t="str">
        <f>IFERROR(INDEX(Setup!$L$44:$L$70,MATCH(M997,Setup!$K$44:$K$70,0))&amp;"","")</f>
        <v/>
      </c>
      <c r="S997" s="110" t="str">
        <f>Setup!$C$30</f>
        <v>USD</v>
      </c>
      <c r="T997" s="111" t="str">
        <f>IFERROR(INDEX('Data Sheet'!$B$104:$B$181,MATCH(I997,'Data Sheet'!$F$104:$F$181,0)),"")</f>
        <v/>
      </c>
      <c r="U997" s="112" t="str">
        <f>IFERROR(INDEX('Data Sheet'!$D$104:$D$181,MATCH(I997,'Data Sheet'!$F$104:$F$181,0)),"")</f>
        <v/>
      </c>
      <c r="V997" s="102"/>
      <c r="W997" s="221" t="e">
        <f>IF(V997=Setup!$C$30,"Grant",IF(V997=Setup!$C$31,"Local",IF(V997=Setup!$C$32,"Other",IF(ISBLANK(V997),"","Other"))))</f>
        <v>#N/A</v>
      </c>
      <c r="X997" s="295"/>
      <c r="Y997" s="296" t="str">
        <f>IF(X997&lt;&gt;"",X997/VLOOKUP($V997,Setup!$C$30:$D$41,2,0),"")</f>
        <v/>
      </c>
      <c r="Z997" s="297"/>
      <c r="AA997" s="298" t="str">
        <f t="shared" si="446"/>
        <v/>
      </c>
      <c r="AB997" s="297"/>
      <c r="AC997" s="299" t="str">
        <f t="shared" si="447"/>
        <v/>
      </c>
      <c r="AD997" s="297"/>
      <c r="AE997" s="299" t="str">
        <f t="shared" si="448"/>
        <v/>
      </c>
      <c r="AF997" s="297"/>
      <c r="AG997" s="298" t="str">
        <f t="shared" si="449"/>
        <v/>
      </c>
      <c r="AH997" s="298" t="str">
        <f t="shared" si="450"/>
        <v/>
      </c>
      <c r="AI997" s="298" t="str">
        <f t="shared" si="451"/>
        <v/>
      </c>
      <c r="AJ997" s="300"/>
      <c r="AK997" s="295"/>
      <c r="AL997" s="296" t="str">
        <f>IF(AK997&lt;&gt;"",AK997/VLOOKUP($V997,Setup!$C$30:$D$41,2,0),"")</f>
        <v/>
      </c>
      <c r="AM997" s="301"/>
      <c r="AN997" s="299" t="str">
        <f t="shared" si="452"/>
        <v/>
      </c>
      <c r="AO997" s="301"/>
      <c r="AP997" s="299" t="str">
        <f t="shared" si="453"/>
        <v/>
      </c>
      <c r="AQ997" s="301"/>
      <c r="AR997" s="299" t="str">
        <f t="shared" si="454"/>
        <v/>
      </c>
      <c r="AS997" s="301"/>
      <c r="AT997" s="298" t="str">
        <f t="shared" si="455"/>
        <v/>
      </c>
      <c r="AU997" s="298" t="str">
        <f t="shared" si="456"/>
        <v/>
      </c>
      <c r="AV997" s="298" t="str">
        <f t="shared" si="457"/>
        <v/>
      </c>
      <c r="AW997" s="300"/>
      <c r="AX997" s="295"/>
      <c r="AY997" s="296" t="str">
        <f>IF(AX997&lt;&gt;"",AX997/VLOOKUP($V997,Setup!$C$30:$D$41,2,0),"")</f>
        <v/>
      </c>
      <c r="AZ997" s="302"/>
      <c r="BA997" s="299" t="str">
        <f t="shared" si="458"/>
        <v/>
      </c>
      <c r="BB997" s="302"/>
      <c r="BC997" s="299" t="str">
        <f t="shared" si="459"/>
        <v/>
      </c>
      <c r="BD997" s="302"/>
      <c r="BE997" s="299" t="str">
        <f t="shared" si="460"/>
        <v/>
      </c>
      <c r="BF997" s="302"/>
      <c r="BG997" s="298" t="str">
        <f t="shared" si="461"/>
        <v/>
      </c>
      <c r="BH997" s="298" t="str">
        <f t="shared" si="462"/>
        <v/>
      </c>
      <c r="BI997" s="298" t="str">
        <f t="shared" si="463"/>
        <v/>
      </c>
      <c r="BJ997" s="300"/>
      <c r="BK997" s="295"/>
      <c r="BL997" s="296" t="str">
        <f>IF(BK997&lt;&gt;"",BK997/VLOOKUP($V997,Setup!$C$30:$D$41,2,0),"")</f>
        <v/>
      </c>
      <c r="BM997" s="302"/>
      <c r="BN997" s="299" t="str">
        <f t="shared" si="464"/>
        <v/>
      </c>
      <c r="BO997" s="302"/>
      <c r="BP997" s="299" t="str">
        <f t="shared" si="465"/>
        <v/>
      </c>
      <c r="BQ997" s="302"/>
      <c r="BR997" s="299" t="str">
        <f t="shared" si="466"/>
        <v/>
      </c>
      <c r="BS997" s="302"/>
      <c r="BT997" s="298" t="str">
        <f t="shared" si="467"/>
        <v/>
      </c>
      <c r="BU997" s="298" t="str">
        <f t="shared" si="468"/>
        <v/>
      </c>
      <c r="BV997" s="298" t="str">
        <f t="shared" si="469"/>
        <v/>
      </c>
      <c r="BW997" s="300"/>
      <c r="BX997" s="298" t="str">
        <f t="shared" si="470"/>
        <v/>
      </c>
      <c r="BY997" s="298" t="str">
        <f t="shared" si="471"/>
        <v/>
      </c>
      <c r="BZ997" s="113"/>
      <c r="CA997" s="114"/>
      <c r="CL997" s="358" t="str">
        <f>IFERROR(VLOOKUP(C997,'Data Sheet'!$A$3:$B$16,2,FALSE),"")</f>
        <v/>
      </c>
    </row>
    <row r="998" spans="1:90" ht="25.5" customHeight="1">
      <c r="A998" s="100"/>
      <c r="B998" s="107" t="str">
        <f t="shared" si="474"/>
        <v>--</v>
      </c>
      <c r="C998" s="304"/>
      <c r="D998" s="305" t="str">
        <f>IFERROR(IF(VLOOKUP(C998,'Data Sheet'!$A$3:$D$16,4,FALSE)=0,"",VLOOKUP(C998,'Data Sheet'!$A$3:$D$16,4,FALSE)),"")</f>
        <v/>
      </c>
      <c r="E998" s="306"/>
      <c r="F998" s="307" t="str">
        <f>IFERROR(IF(VLOOKUP(E998,'Data Sheet'!$C$19:$D$80,2,FALSE)=0,"",VLOOKUP(E998,'Data Sheet'!$C$19:$D$80,2,FALSE)),"")</f>
        <v/>
      </c>
      <c r="G998" s="308" t="str">
        <f t="shared" si="472"/>
        <v>-</v>
      </c>
      <c r="H998" s="108"/>
      <c r="I998" s="304"/>
      <c r="J998" s="109" t="e">
        <f t="shared" si="473"/>
        <v>#VALUE!</v>
      </c>
      <c r="K998" s="104" t="str">
        <f>IFERROR(INDEX('Data Sheet'!$C$104:$C$181,MATCH(I998,'Data Sheet'!$F$104:$F$181,0)),"")</f>
        <v/>
      </c>
      <c r="L998" s="260" t="str">
        <f>IFERROR(INDEX('Data Sheet'!$G$104:$G$181,MATCH(I998,'Data Sheet'!$F$104:$F$181,0)),"")</f>
        <v/>
      </c>
      <c r="M998" s="220"/>
      <c r="N998" s="303"/>
      <c r="O998" s="303"/>
      <c r="P998" s="110" t="str">
        <f>IFERROR(INDEX(Setup!$D$44:$D$70,MATCH(M998,Setup!$K$44:$K$70,0))&amp;"","")</f>
        <v/>
      </c>
      <c r="Q998" s="110" t="str">
        <f>IFERROR(INDEX(Setup!$E$44:$E$70,MATCH(M998,Setup!$K$44:$K$70,0))&amp;"","")</f>
        <v/>
      </c>
      <c r="R998" s="110" t="str">
        <f>IFERROR(INDEX(Setup!$L$44:$L$70,MATCH(M998,Setup!$K$44:$K$70,0))&amp;"","")</f>
        <v/>
      </c>
      <c r="S998" s="110" t="str">
        <f>Setup!$C$30</f>
        <v>USD</v>
      </c>
      <c r="T998" s="111" t="str">
        <f>IFERROR(INDEX('Data Sheet'!$B$104:$B$181,MATCH(I998,'Data Sheet'!$F$104:$F$181,0)),"")</f>
        <v/>
      </c>
      <c r="U998" s="112" t="str">
        <f>IFERROR(INDEX('Data Sheet'!$D$104:$D$181,MATCH(I998,'Data Sheet'!$F$104:$F$181,0)),"")</f>
        <v/>
      </c>
      <c r="V998" s="102"/>
      <c r="W998" s="221" t="e">
        <f>IF(V998=Setup!$C$30,"Grant",IF(V998=Setup!$C$31,"Local",IF(V998=Setup!$C$32,"Other",IF(ISBLANK(V998),"","Other"))))</f>
        <v>#N/A</v>
      </c>
      <c r="X998" s="295"/>
      <c r="Y998" s="296" t="str">
        <f>IF(X998&lt;&gt;"",X998/VLOOKUP($V998,Setup!$C$30:$D$41,2,0),"")</f>
        <v/>
      </c>
      <c r="Z998" s="297"/>
      <c r="AA998" s="298" t="str">
        <f t="shared" si="446"/>
        <v/>
      </c>
      <c r="AB998" s="297"/>
      <c r="AC998" s="299" t="str">
        <f t="shared" si="447"/>
        <v/>
      </c>
      <c r="AD998" s="297"/>
      <c r="AE998" s="299" t="str">
        <f t="shared" si="448"/>
        <v/>
      </c>
      <c r="AF998" s="297"/>
      <c r="AG998" s="298" t="str">
        <f t="shared" si="449"/>
        <v/>
      </c>
      <c r="AH998" s="298" t="str">
        <f t="shared" si="450"/>
        <v/>
      </c>
      <c r="AI998" s="298" t="str">
        <f t="shared" si="451"/>
        <v/>
      </c>
      <c r="AJ998" s="300"/>
      <c r="AK998" s="295"/>
      <c r="AL998" s="296" t="str">
        <f>IF(AK998&lt;&gt;"",AK998/VLOOKUP($V998,Setup!$C$30:$D$41,2,0),"")</f>
        <v/>
      </c>
      <c r="AM998" s="301"/>
      <c r="AN998" s="299" t="str">
        <f t="shared" si="452"/>
        <v/>
      </c>
      <c r="AO998" s="301"/>
      <c r="AP998" s="299" t="str">
        <f t="shared" si="453"/>
        <v/>
      </c>
      <c r="AQ998" s="301"/>
      <c r="AR998" s="299" t="str">
        <f t="shared" si="454"/>
        <v/>
      </c>
      <c r="AS998" s="301"/>
      <c r="AT998" s="298" t="str">
        <f t="shared" si="455"/>
        <v/>
      </c>
      <c r="AU998" s="298" t="str">
        <f t="shared" si="456"/>
        <v/>
      </c>
      <c r="AV998" s="298" t="str">
        <f t="shared" si="457"/>
        <v/>
      </c>
      <c r="AW998" s="300"/>
      <c r="AX998" s="295"/>
      <c r="AY998" s="296" t="str">
        <f>IF(AX998&lt;&gt;"",AX998/VLOOKUP($V998,Setup!$C$30:$D$41,2,0),"")</f>
        <v/>
      </c>
      <c r="AZ998" s="302"/>
      <c r="BA998" s="299" t="str">
        <f t="shared" si="458"/>
        <v/>
      </c>
      <c r="BB998" s="302"/>
      <c r="BC998" s="299" t="str">
        <f t="shared" si="459"/>
        <v/>
      </c>
      <c r="BD998" s="302"/>
      <c r="BE998" s="299" t="str">
        <f t="shared" si="460"/>
        <v/>
      </c>
      <c r="BF998" s="302"/>
      <c r="BG998" s="298" t="str">
        <f t="shared" si="461"/>
        <v/>
      </c>
      <c r="BH998" s="298" t="str">
        <f t="shared" si="462"/>
        <v/>
      </c>
      <c r="BI998" s="298" t="str">
        <f t="shared" si="463"/>
        <v/>
      </c>
      <c r="BJ998" s="300"/>
      <c r="BK998" s="295"/>
      <c r="BL998" s="296" t="str">
        <f>IF(BK998&lt;&gt;"",BK998/VLOOKUP($V998,Setup!$C$30:$D$41,2,0),"")</f>
        <v/>
      </c>
      <c r="BM998" s="302"/>
      <c r="BN998" s="299" t="str">
        <f t="shared" si="464"/>
        <v/>
      </c>
      <c r="BO998" s="302"/>
      <c r="BP998" s="299" t="str">
        <f t="shared" si="465"/>
        <v/>
      </c>
      <c r="BQ998" s="302"/>
      <c r="BR998" s="299" t="str">
        <f t="shared" si="466"/>
        <v/>
      </c>
      <c r="BS998" s="302"/>
      <c r="BT998" s="298" t="str">
        <f t="shared" si="467"/>
        <v/>
      </c>
      <c r="BU998" s="298" t="str">
        <f t="shared" si="468"/>
        <v/>
      </c>
      <c r="BV998" s="298" t="str">
        <f t="shared" si="469"/>
        <v/>
      </c>
      <c r="BW998" s="300"/>
      <c r="BX998" s="298" t="str">
        <f t="shared" si="470"/>
        <v/>
      </c>
      <c r="BY998" s="298" t="str">
        <f t="shared" si="471"/>
        <v/>
      </c>
      <c r="BZ998" s="113"/>
      <c r="CA998" s="114"/>
      <c r="CL998" s="358" t="str">
        <f>IFERROR(VLOOKUP(C998,'Data Sheet'!$A$3:$B$16,2,FALSE),"")</f>
        <v/>
      </c>
    </row>
    <row r="999" spans="1:90" ht="25.5" customHeight="1">
      <c r="A999" s="100"/>
      <c r="B999" s="107" t="str">
        <f t="shared" si="474"/>
        <v>--</v>
      </c>
      <c r="C999" s="304"/>
      <c r="D999" s="305" t="str">
        <f>IFERROR(IF(VLOOKUP(C999,'Data Sheet'!$A$3:$D$16,4,FALSE)=0,"",VLOOKUP(C999,'Data Sheet'!$A$3:$D$16,4,FALSE)),"")</f>
        <v/>
      </c>
      <c r="E999" s="306"/>
      <c r="F999" s="307" t="str">
        <f>IFERROR(IF(VLOOKUP(E999,'Data Sheet'!$C$19:$D$80,2,FALSE)=0,"",VLOOKUP(E999,'Data Sheet'!$C$19:$D$80,2,FALSE)),"")</f>
        <v/>
      </c>
      <c r="G999" s="308" t="str">
        <f t="shared" si="472"/>
        <v>-</v>
      </c>
      <c r="H999" s="108"/>
      <c r="I999" s="304"/>
      <c r="J999" s="109" t="e">
        <f t="shared" si="473"/>
        <v>#VALUE!</v>
      </c>
      <c r="K999" s="104" t="str">
        <f>IFERROR(INDEX('Data Sheet'!$C$104:$C$181,MATCH(I999,'Data Sheet'!$F$104:$F$181,0)),"")</f>
        <v/>
      </c>
      <c r="L999" s="260" t="str">
        <f>IFERROR(INDEX('Data Sheet'!$G$104:$G$181,MATCH(I999,'Data Sheet'!$F$104:$F$181,0)),"")</f>
        <v/>
      </c>
      <c r="M999" s="220"/>
      <c r="N999" s="303"/>
      <c r="O999" s="303"/>
      <c r="P999" s="110" t="str">
        <f>IFERROR(INDEX(Setup!$D$44:$D$70,MATCH(M999,Setup!$K$44:$K$70,0))&amp;"","")</f>
        <v/>
      </c>
      <c r="Q999" s="110" t="str">
        <f>IFERROR(INDEX(Setup!$E$44:$E$70,MATCH(M999,Setup!$K$44:$K$70,0))&amp;"","")</f>
        <v/>
      </c>
      <c r="R999" s="110" t="str">
        <f>IFERROR(INDEX(Setup!$L$44:$L$70,MATCH(M999,Setup!$K$44:$K$70,0))&amp;"","")</f>
        <v/>
      </c>
      <c r="S999" s="110" t="str">
        <f>Setup!$C$30</f>
        <v>USD</v>
      </c>
      <c r="T999" s="111" t="str">
        <f>IFERROR(INDEX('Data Sheet'!$B$104:$B$181,MATCH(I999,'Data Sheet'!$F$104:$F$181,0)),"")</f>
        <v/>
      </c>
      <c r="U999" s="112" t="str">
        <f>IFERROR(INDEX('Data Sheet'!$D$104:$D$181,MATCH(I999,'Data Sheet'!$F$104:$F$181,0)),"")</f>
        <v/>
      </c>
      <c r="V999" s="102"/>
      <c r="W999" s="221" t="e">
        <f>IF(V999=Setup!$C$30,"Grant",IF(V999=Setup!$C$31,"Local",IF(V999=Setup!$C$32,"Other",IF(ISBLANK(V999),"","Other"))))</f>
        <v>#N/A</v>
      </c>
      <c r="X999" s="295"/>
      <c r="Y999" s="296" t="str">
        <f>IF(X999&lt;&gt;"",X999/VLOOKUP($V999,Setup!$C$30:$D$41,2,0),"")</f>
        <v/>
      </c>
      <c r="Z999" s="297"/>
      <c r="AA999" s="298" t="str">
        <f t="shared" si="446"/>
        <v/>
      </c>
      <c r="AB999" s="297"/>
      <c r="AC999" s="299" t="str">
        <f t="shared" si="447"/>
        <v/>
      </c>
      <c r="AD999" s="297"/>
      <c r="AE999" s="299" t="str">
        <f t="shared" si="448"/>
        <v/>
      </c>
      <c r="AF999" s="297"/>
      <c r="AG999" s="298" t="str">
        <f t="shared" si="449"/>
        <v/>
      </c>
      <c r="AH999" s="298" t="str">
        <f t="shared" si="450"/>
        <v/>
      </c>
      <c r="AI999" s="298" t="str">
        <f t="shared" si="451"/>
        <v/>
      </c>
      <c r="AJ999" s="300"/>
      <c r="AK999" s="295"/>
      <c r="AL999" s="296" t="str">
        <f>IF(AK999&lt;&gt;"",AK999/VLOOKUP($V999,Setup!$C$30:$D$41,2,0),"")</f>
        <v/>
      </c>
      <c r="AM999" s="301"/>
      <c r="AN999" s="299" t="str">
        <f t="shared" si="452"/>
        <v/>
      </c>
      <c r="AO999" s="301"/>
      <c r="AP999" s="299" t="str">
        <f t="shared" si="453"/>
        <v/>
      </c>
      <c r="AQ999" s="301"/>
      <c r="AR999" s="299" t="str">
        <f t="shared" si="454"/>
        <v/>
      </c>
      <c r="AS999" s="301"/>
      <c r="AT999" s="298" t="str">
        <f t="shared" si="455"/>
        <v/>
      </c>
      <c r="AU999" s="298" t="str">
        <f t="shared" si="456"/>
        <v/>
      </c>
      <c r="AV999" s="298" t="str">
        <f t="shared" si="457"/>
        <v/>
      </c>
      <c r="AW999" s="300"/>
      <c r="AX999" s="295"/>
      <c r="AY999" s="296" t="str">
        <f>IF(AX999&lt;&gt;"",AX999/VLOOKUP($V999,Setup!$C$30:$D$41,2,0),"")</f>
        <v/>
      </c>
      <c r="AZ999" s="302"/>
      <c r="BA999" s="299" t="str">
        <f t="shared" si="458"/>
        <v/>
      </c>
      <c r="BB999" s="302"/>
      <c r="BC999" s="299" t="str">
        <f t="shared" si="459"/>
        <v/>
      </c>
      <c r="BD999" s="302"/>
      <c r="BE999" s="299" t="str">
        <f t="shared" si="460"/>
        <v/>
      </c>
      <c r="BF999" s="302"/>
      <c r="BG999" s="298" t="str">
        <f t="shared" si="461"/>
        <v/>
      </c>
      <c r="BH999" s="298" t="str">
        <f t="shared" si="462"/>
        <v/>
      </c>
      <c r="BI999" s="298" t="str">
        <f t="shared" si="463"/>
        <v/>
      </c>
      <c r="BJ999" s="300"/>
      <c r="BK999" s="295"/>
      <c r="BL999" s="296" t="str">
        <f>IF(BK999&lt;&gt;"",BK999/VLOOKUP($V999,Setup!$C$30:$D$41,2,0),"")</f>
        <v/>
      </c>
      <c r="BM999" s="302"/>
      <c r="BN999" s="299" t="str">
        <f t="shared" si="464"/>
        <v/>
      </c>
      <c r="BO999" s="302"/>
      <c r="BP999" s="299" t="str">
        <f t="shared" si="465"/>
        <v/>
      </c>
      <c r="BQ999" s="302"/>
      <c r="BR999" s="299" t="str">
        <f t="shared" si="466"/>
        <v/>
      </c>
      <c r="BS999" s="302"/>
      <c r="BT999" s="298" t="str">
        <f t="shared" si="467"/>
        <v/>
      </c>
      <c r="BU999" s="298" t="str">
        <f t="shared" si="468"/>
        <v/>
      </c>
      <c r="BV999" s="298" t="str">
        <f t="shared" si="469"/>
        <v/>
      </c>
      <c r="BW999" s="300"/>
      <c r="BX999" s="298" t="str">
        <f t="shared" si="470"/>
        <v/>
      </c>
      <c r="BY999" s="298" t="str">
        <f t="shared" si="471"/>
        <v/>
      </c>
      <c r="BZ999" s="113"/>
      <c r="CA999" s="114"/>
      <c r="CL999" s="358" t="str">
        <f>IFERROR(VLOOKUP(C999,'Data Sheet'!$A$3:$B$16,2,FALSE),"")</f>
        <v/>
      </c>
    </row>
    <row r="1000" spans="1:90" ht="25.5" customHeight="1">
      <c r="A1000" s="100"/>
      <c r="B1000" s="107" t="str">
        <f t="shared" si="474"/>
        <v>--</v>
      </c>
      <c r="C1000" s="304"/>
      <c r="D1000" s="305" t="str">
        <f>IFERROR(IF(VLOOKUP(C1000,'Data Sheet'!$A$3:$D$16,4,FALSE)=0,"",VLOOKUP(C1000,'Data Sheet'!$A$3:$D$16,4,FALSE)),"")</f>
        <v/>
      </c>
      <c r="E1000" s="306"/>
      <c r="F1000" s="307" t="str">
        <f>IFERROR(IF(VLOOKUP(E1000,'Data Sheet'!$C$19:$D$80,2,FALSE)=0,"",VLOOKUP(E1000,'Data Sheet'!$C$19:$D$80,2,FALSE)),"")</f>
        <v/>
      </c>
      <c r="G1000" s="308" t="str">
        <f t="shared" si="472"/>
        <v>-</v>
      </c>
      <c r="H1000" s="108"/>
      <c r="I1000" s="304"/>
      <c r="J1000" s="109" t="e">
        <f t="shared" si="473"/>
        <v>#VALUE!</v>
      </c>
      <c r="K1000" s="104" t="str">
        <f>IFERROR(INDEX('Data Sheet'!$C$104:$C$181,MATCH(I1000,'Data Sheet'!$F$104:$F$181,0)),"")</f>
        <v/>
      </c>
      <c r="L1000" s="260" t="str">
        <f>IFERROR(INDEX('Data Sheet'!$G$104:$G$181,MATCH(I1000,'Data Sheet'!$F$104:$F$181,0)),"")</f>
        <v/>
      </c>
      <c r="M1000" s="220"/>
      <c r="N1000" s="303"/>
      <c r="O1000" s="303"/>
      <c r="P1000" s="110" t="str">
        <f>IFERROR(INDEX(Setup!$D$44:$D$70,MATCH(M1000,Setup!$K$44:$K$70,0))&amp;"","")</f>
        <v/>
      </c>
      <c r="Q1000" s="110" t="str">
        <f>IFERROR(INDEX(Setup!$E$44:$E$70,MATCH(M1000,Setup!$K$44:$K$70,0))&amp;"","")</f>
        <v/>
      </c>
      <c r="R1000" s="110" t="str">
        <f>IFERROR(INDEX(Setup!$L$44:$L$70,MATCH(M1000,Setup!$K$44:$K$70,0))&amp;"","")</f>
        <v/>
      </c>
      <c r="S1000" s="110" t="str">
        <f>Setup!$C$30</f>
        <v>USD</v>
      </c>
      <c r="T1000" s="111" t="str">
        <f>IFERROR(INDEX('Data Sheet'!$B$104:$B$181,MATCH(I1000,'Data Sheet'!$F$104:$F$181,0)),"")</f>
        <v/>
      </c>
      <c r="U1000" s="112" t="str">
        <f>IFERROR(INDEX('Data Sheet'!$D$104:$D$181,MATCH(I1000,'Data Sheet'!$F$104:$F$181,0)),"")</f>
        <v/>
      </c>
      <c r="V1000" s="102"/>
      <c r="W1000" s="221" t="e">
        <f>IF(V1000=Setup!$C$30,"Grant",IF(V1000=Setup!$C$31,"Local",IF(V1000=Setup!$C$32,"Other",IF(ISBLANK(V1000),"","Other"))))</f>
        <v>#N/A</v>
      </c>
      <c r="X1000" s="295"/>
      <c r="Y1000" s="296" t="str">
        <f>IF(X1000&lt;&gt;"",X1000/VLOOKUP($V1000,Setup!$C$30:$D$41,2,0),"")</f>
        <v/>
      </c>
      <c r="Z1000" s="297"/>
      <c r="AA1000" s="298" t="str">
        <f t="shared" si="446"/>
        <v/>
      </c>
      <c r="AB1000" s="297"/>
      <c r="AC1000" s="299" t="str">
        <f t="shared" si="447"/>
        <v/>
      </c>
      <c r="AD1000" s="297"/>
      <c r="AE1000" s="299" t="str">
        <f t="shared" si="448"/>
        <v/>
      </c>
      <c r="AF1000" s="297"/>
      <c r="AG1000" s="298" t="str">
        <f t="shared" si="449"/>
        <v/>
      </c>
      <c r="AH1000" s="298" t="str">
        <f t="shared" si="450"/>
        <v/>
      </c>
      <c r="AI1000" s="298" t="str">
        <f t="shared" si="451"/>
        <v/>
      </c>
      <c r="AJ1000" s="300"/>
      <c r="AK1000" s="295"/>
      <c r="AL1000" s="296" t="str">
        <f>IF(AK1000&lt;&gt;"",AK1000/VLOOKUP($V1000,Setup!$C$30:$D$41,2,0),"")</f>
        <v/>
      </c>
      <c r="AM1000" s="301"/>
      <c r="AN1000" s="299" t="str">
        <f t="shared" si="452"/>
        <v/>
      </c>
      <c r="AO1000" s="301"/>
      <c r="AP1000" s="299" t="str">
        <f t="shared" si="453"/>
        <v/>
      </c>
      <c r="AQ1000" s="301"/>
      <c r="AR1000" s="299" t="str">
        <f t="shared" si="454"/>
        <v/>
      </c>
      <c r="AS1000" s="301"/>
      <c r="AT1000" s="298" t="str">
        <f t="shared" si="455"/>
        <v/>
      </c>
      <c r="AU1000" s="298" t="str">
        <f t="shared" si="456"/>
        <v/>
      </c>
      <c r="AV1000" s="298" t="str">
        <f t="shared" si="457"/>
        <v/>
      </c>
      <c r="AW1000" s="300"/>
      <c r="AX1000" s="295"/>
      <c r="AY1000" s="296" t="str">
        <f>IF(AX1000&lt;&gt;"",AX1000/VLOOKUP($V1000,Setup!$C$30:$D$41,2,0),"")</f>
        <v/>
      </c>
      <c r="AZ1000" s="302"/>
      <c r="BA1000" s="299" t="str">
        <f t="shared" si="458"/>
        <v/>
      </c>
      <c r="BB1000" s="302"/>
      <c r="BC1000" s="299" t="str">
        <f t="shared" si="459"/>
        <v/>
      </c>
      <c r="BD1000" s="302"/>
      <c r="BE1000" s="299" t="str">
        <f t="shared" si="460"/>
        <v/>
      </c>
      <c r="BF1000" s="302"/>
      <c r="BG1000" s="298" t="str">
        <f t="shared" si="461"/>
        <v/>
      </c>
      <c r="BH1000" s="298" t="str">
        <f t="shared" si="462"/>
        <v/>
      </c>
      <c r="BI1000" s="298" t="str">
        <f t="shared" si="463"/>
        <v/>
      </c>
      <c r="BJ1000" s="300"/>
      <c r="BK1000" s="295"/>
      <c r="BL1000" s="296" t="str">
        <f>IF(BK1000&lt;&gt;"",BK1000/VLOOKUP($V1000,Setup!$C$30:$D$41,2,0),"")</f>
        <v/>
      </c>
      <c r="BM1000" s="302"/>
      <c r="BN1000" s="299" t="str">
        <f t="shared" si="464"/>
        <v/>
      </c>
      <c r="BO1000" s="302"/>
      <c r="BP1000" s="299" t="str">
        <f t="shared" si="465"/>
        <v/>
      </c>
      <c r="BQ1000" s="302"/>
      <c r="BR1000" s="299" t="str">
        <f t="shared" si="466"/>
        <v/>
      </c>
      <c r="BS1000" s="302"/>
      <c r="BT1000" s="298" t="str">
        <f t="shared" si="467"/>
        <v/>
      </c>
      <c r="BU1000" s="298" t="str">
        <f t="shared" si="468"/>
        <v/>
      </c>
      <c r="BV1000" s="298" t="str">
        <f t="shared" si="469"/>
        <v/>
      </c>
      <c r="BW1000" s="300"/>
      <c r="BX1000" s="298" t="str">
        <f t="shared" si="470"/>
        <v/>
      </c>
      <c r="BY1000" s="298" t="str">
        <f t="shared" si="471"/>
        <v/>
      </c>
      <c r="BZ1000" s="113"/>
      <c r="CA1000" s="114"/>
      <c r="CL1000" s="358" t="str">
        <f>IFERROR(VLOOKUP(C1000,'Data Sheet'!$A$3:$B$16,2,FALSE),"")</f>
        <v/>
      </c>
    </row>
    <row r="1001" spans="1:90" ht="25.5" customHeight="1">
      <c r="A1001" s="100"/>
      <c r="B1001" s="107" t="str">
        <f t="shared" si="474"/>
        <v>--</v>
      </c>
      <c r="C1001" s="304"/>
      <c r="D1001" s="305" t="str">
        <f>IFERROR(IF(VLOOKUP(C1001,'Data Sheet'!$A$3:$D$16,4,FALSE)=0,"",VLOOKUP(C1001,'Data Sheet'!$A$3:$D$16,4,FALSE)),"")</f>
        <v/>
      </c>
      <c r="E1001" s="306"/>
      <c r="F1001" s="307" t="str">
        <f>IFERROR(IF(VLOOKUP(E1001,'Data Sheet'!$C$19:$D$80,2,FALSE)=0,"",VLOOKUP(E1001,'Data Sheet'!$C$19:$D$80,2,FALSE)),"")</f>
        <v/>
      </c>
      <c r="G1001" s="308" t="str">
        <f t="shared" si="472"/>
        <v>-</v>
      </c>
      <c r="H1001" s="108"/>
      <c r="I1001" s="304"/>
      <c r="J1001" s="109" t="e">
        <f t="shared" si="473"/>
        <v>#VALUE!</v>
      </c>
      <c r="K1001" s="104" t="str">
        <f>IFERROR(INDEX('Data Sheet'!$C$104:$C$181,MATCH(I1001,'Data Sheet'!$F$104:$F$181,0)),"")</f>
        <v/>
      </c>
      <c r="L1001" s="260" t="str">
        <f>IFERROR(INDEX('Data Sheet'!$G$104:$G$181,MATCH(I1001,'Data Sheet'!$F$104:$F$181,0)),"")</f>
        <v/>
      </c>
      <c r="M1001" s="220"/>
      <c r="N1001" s="303"/>
      <c r="O1001" s="303"/>
      <c r="P1001" s="110" t="str">
        <f>IFERROR(INDEX(Setup!$D$44:$D$70,MATCH(M1001,Setup!$K$44:$K$70,0))&amp;"","")</f>
        <v/>
      </c>
      <c r="Q1001" s="110" t="str">
        <f>IFERROR(INDEX(Setup!$E$44:$E$70,MATCH(M1001,Setup!$K$44:$K$70,0))&amp;"","")</f>
        <v/>
      </c>
      <c r="R1001" s="110" t="str">
        <f>IFERROR(INDEX(Setup!$L$44:$L$70,MATCH(M1001,Setup!$K$44:$K$70,0))&amp;"","")</f>
        <v/>
      </c>
      <c r="S1001" s="110" t="str">
        <f>Setup!$C$30</f>
        <v>USD</v>
      </c>
      <c r="T1001" s="111" t="str">
        <f>IFERROR(INDEX('Data Sheet'!$B$104:$B$181,MATCH(I1001,'Data Sheet'!$F$104:$F$181,0)),"")</f>
        <v/>
      </c>
      <c r="U1001" s="112" t="str">
        <f>IFERROR(INDEX('Data Sheet'!$D$104:$D$181,MATCH(I1001,'Data Sheet'!$F$104:$F$181,0)),"")</f>
        <v/>
      </c>
      <c r="V1001" s="102"/>
      <c r="W1001" s="221" t="e">
        <f>IF(V1001=Setup!$C$30,"Grant",IF(V1001=Setup!$C$31,"Local",IF(V1001=Setup!$C$32,"Other",IF(ISBLANK(V1001),"","Other"))))</f>
        <v>#N/A</v>
      </c>
      <c r="X1001" s="295"/>
      <c r="Y1001" s="296" t="str">
        <f>IF(X1001&lt;&gt;"",X1001/VLOOKUP($V1001,Setup!$C$30:$D$41,2,0),"")</f>
        <v/>
      </c>
      <c r="Z1001" s="297"/>
      <c r="AA1001" s="298" t="str">
        <f t="shared" si="446"/>
        <v/>
      </c>
      <c r="AB1001" s="297"/>
      <c r="AC1001" s="299" t="str">
        <f t="shared" si="447"/>
        <v/>
      </c>
      <c r="AD1001" s="297"/>
      <c r="AE1001" s="299" t="str">
        <f t="shared" si="448"/>
        <v/>
      </c>
      <c r="AF1001" s="297"/>
      <c r="AG1001" s="298" t="str">
        <f t="shared" si="449"/>
        <v/>
      </c>
      <c r="AH1001" s="298" t="str">
        <f t="shared" si="450"/>
        <v/>
      </c>
      <c r="AI1001" s="298" t="str">
        <f t="shared" si="451"/>
        <v/>
      </c>
      <c r="AJ1001" s="300"/>
      <c r="AK1001" s="295"/>
      <c r="AL1001" s="296" t="str">
        <f>IF(AK1001&lt;&gt;"",AK1001/VLOOKUP($V1001,Setup!$C$30:$D$41,2,0),"")</f>
        <v/>
      </c>
      <c r="AM1001" s="301"/>
      <c r="AN1001" s="299" t="str">
        <f t="shared" si="452"/>
        <v/>
      </c>
      <c r="AO1001" s="301"/>
      <c r="AP1001" s="299" t="str">
        <f t="shared" si="453"/>
        <v/>
      </c>
      <c r="AQ1001" s="301"/>
      <c r="AR1001" s="299" t="str">
        <f t="shared" si="454"/>
        <v/>
      </c>
      <c r="AS1001" s="301"/>
      <c r="AT1001" s="298" t="str">
        <f t="shared" si="455"/>
        <v/>
      </c>
      <c r="AU1001" s="298" t="str">
        <f t="shared" si="456"/>
        <v/>
      </c>
      <c r="AV1001" s="298" t="str">
        <f t="shared" si="457"/>
        <v/>
      </c>
      <c r="AW1001" s="300"/>
      <c r="AX1001" s="295"/>
      <c r="AY1001" s="296" t="str">
        <f>IF(AX1001&lt;&gt;"",AX1001/VLOOKUP($V1001,Setup!$C$30:$D$41,2,0),"")</f>
        <v/>
      </c>
      <c r="AZ1001" s="302"/>
      <c r="BA1001" s="299" t="str">
        <f t="shared" si="458"/>
        <v/>
      </c>
      <c r="BB1001" s="302"/>
      <c r="BC1001" s="299" t="str">
        <f t="shared" si="459"/>
        <v/>
      </c>
      <c r="BD1001" s="302"/>
      <c r="BE1001" s="299" t="str">
        <f t="shared" si="460"/>
        <v/>
      </c>
      <c r="BF1001" s="302"/>
      <c r="BG1001" s="298" t="str">
        <f t="shared" si="461"/>
        <v/>
      </c>
      <c r="BH1001" s="298" t="str">
        <f t="shared" si="462"/>
        <v/>
      </c>
      <c r="BI1001" s="298" t="str">
        <f t="shared" si="463"/>
        <v/>
      </c>
      <c r="BJ1001" s="300"/>
      <c r="BK1001" s="295"/>
      <c r="BL1001" s="296" t="str">
        <f>IF(BK1001&lt;&gt;"",BK1001/VLOOKUP($V1001,Setup!$C$30:$D$41,2,0),"")</f>
        <v/>
      </c>
      <c r="BM1001" s="302"/>
      <c r="BN1001" s="299" t="str">
        <f t="shared" si="464"/>
        <v/>
      </c>
      <c r="BO1001" s="302"/>
      <c r="BP1001" s="299" t="str">
        <f t="shared" si="465"/>
        <v/>
      </c>
      <c r="BQ1001" s="302"/>
      <c r="BR1001" s="299" t="str">
        <f t="shared" si="466"/>
        <v/>
      </c>
      <c r="BS1001" s="302"/>
      <c r="BT1001" s="298" t="str">
        <f t="shared" si="467"/>
        <v/>
      </c>
      <c r="BU1001" s="298" t="str">
        <f t="shared" si="468"/>
        <v/>
      </c>
      <c r="BV1001" s="298" t="str">
        <f t="shared" si="469"/>
        <v/>
      </c>
      <c r="BW1001" s="300"/>
      <c r="BX1001" s="298" t="str">
        <f t="shared" si="470"/>
        <v/>
      </c>
      <c r="BY1001" s="298" t="str">
        <f t="shared" si="471"/>
        <v/>
      </c>
      <c r="BZ1001" s="113"/>
      <c r="CA1001" s="114"/>
      <c r="CL1001" s="358" t="str">
        <f>IFERROR(VLOOKUP(C1001,'Data Sheet'!$A$3:$B$16,2,FALSE),"")</f>
        <v/>
      </c>
    </row>
    <row r="1002" spans="1:90" ht="25.5" customHeight="1">
      <c r="A1002" s="100"/>
      <c r="B1002" s="107" t="str">
        <f t="shared" si="474"/>
        <v>--</v>
      </c>
      <c r="C1002" s="304"/>
      <c r="D1002" s="305" t="str">
        <f>IFERROR(IF(VLOOKUP(C1002,'Data Sheet'!$A$3:$D$16,4,FALSE)=0,"",VLOOKUP(C1002,'Data Sheet'!$A$3:$D$16,4,FALSE)),"")</f>
        <v/>
      </c>
      <c r="E1002" s="306"/>
      <c r="F1002" s="307" t="str">
        <f>IFERROR(IF(VLOOKUP(E1002,'Data Sheet'!$C$19:$D$80,2,FALSE)=0,"",VLOOKUP(E1002,'Data Sheet'!$C$19:$D$80,2,FALSE)),"")</f>
        <v/>
      </c>
      <c r="G1002" s="308" t="str">
        <f t="shared" si="472"/>
        <v>-</v>
      </c>
      <c r="H1002" s="108"/>
      <c r="I1002" s="304"/>
      <c r="J1002" s="109" t="e">
        <f t="shared" si="473"/>
        <v>#VALUE!</v>
      </c>
      <c r="K1002" s="104" t="str">
        <f>IFERROR(INDEX('Data Sheet'!$C$104:$C$181,MATCH(I1002,'Data Sheet'!$F$104:$F$181,0)),"")</f>
        <v/>
      </c>
      <c r="L1002" s="260" t="str">
        <f>IFERROR(INDEX('Data Sheet'!$G$104:$G$181,MATCH(I1002,'Data Sheet'!$F$104:$F$181,0)),"")</f>
        <v/>
      </c>
      <c r="M1002" s="220"/>
      <c r="N1002" s="303"/>
      <c r="O1002" s="303"/>
      <c r="P1002" s="110" t="str">
        <f>IFERROR(INDEX(Setup!$D$44:$D$70,MATCH(M1002,Setup!$K$44:$K$70,0))&amp;"","")</f>
        <v/>
      </c>
      <c r="Q1002" s="110" t="str">
        <f>IFERROR(INDEX(Setup!$E$44:$E$70,MATCH(M1002,Setup!$K$44:$K$70,0))&amp;"","")</f>
        <v/>
      </c>
      <c r="R1002" s="110" t="str">
        <f>IFERROR(INDEX(Setup!$L$44:$L$70,MATCH(M1002,Setup!$K$44:$K$70,0))&amp;"","")</f>
        <v/>
      </c>
      <c r="S1002" s="110" t="str">
        <f>Setup!$C$30</f>
        <v>USD</v>
      </c>
      <c r="T1002" s="111" t="str">
        <f>IFERROR(INDEX('Data Sheet'!$B$104:$B$181,MATCH(I1002,'Data Sheet'!$F$104:$F$181,0)),"")</f>
        <v/>
      </c>
      <c r="U1002" s="112" t="str">
        <f>IFERROR(INDEX('Data Sheet'!$D$104:$D$181,MATCH(I1002,'Data Sheet'!$F$104:$F$181,0)),"")</f>
        <v/>
      </c>
      <c r="V1002" s="102"/>
      <c r="W1002" s="221" t="e">
        <f>IF(V1002=Setup!$C$30,"Grant",IF(V1002=Setup!$C$31,"Local",IF(V1002=Setup!$C$32,"Other",IF(ISBLANK(V1002),"","Other"))))</f>
        <v>#N/A</v>
      </c>
      <c r="X1002" s="295"/>
      <c r="Y1002" s="296" t="str">
        <f>IF(X1002&lt;&gt;"",X1002/VLOOKUP($V1002,Setup!$C$30:$D$41,2,0),"")</f>
        <v/>
      </c>
      <c r="Z1002" s="297"/>
      <c r="AA1002" s="298" t="str">
        <f t="shared" si="446"/>
        <v/>
      </c>
      <c r="AB1002" s="297"/>
      <c r="AC1002" s="299" t="str">
        <f t="shared" si="447"/>
        <v/>
      </c>
      <c r="AD1002" s="297"/>
      <c r="AE1002" s="299" t="str">
        <f t="shared" si="448"/>
        <v/>
      </c>
      <c r="AF1002" s="297"/>
      <c r="AG1002" s="298" t="str">
        <f t="shared" si="449"/>
        <v/>
      </c>
      <c r="AH1002" s="298" t="str">
        <f t="shared" si="450"/>
        <v/>
      </c>
      <c r="AI1002" s="298" t="str">
        <f t="shared" si="451"/>
        <v/>
      </c>
      <c r="AJ1002" s="300"/>
      <c r="AK1002" s="295"/>
      <c r="AL1002" s="296" t="str">
        <f>IF(AK1002&lt;&gt;"",AK1002/VLOOKUP($V1002,Setup!$C$30:$D$41,2,0),"")</f>
        <v/>
      </c>
      <c r="AM1002" s="301"/>
      <c r="AN1002" s="299" t="str">
        <f t="shared" si="452"/>
        <v/>
      </c>
      <c r="AO1002" s="301"/>
      <c r="AP1002" s="299" t="str">
        <f t="shared" si="453"/>
        <v/>
      </c>
      <c r="AQ1002" s="301"/>
      <c r="AR1002" s="299" t="str">
        <f t="shared" si="454"/>
        <v/>
      </c>
      <c r="AS1002" s="301"/>
      <c r="AT1002" s="298" t="str">
        <f t="shared" si="455"/>
        <v/>
      </c>
      <c r="AU1002" s="298" t="str">
        <f t="shared" si="456"/>
        <v/>
      </c>
      <c r="AV1002" s="298" t="str">
        <f t="shared" si="457"/>
        <v/>
      </c>
      <c r="AW1002" s="300"/>
      <c r="AX1002" s="295"/>
      <c r="AY1002" s="296" t="str">
        <f>IF(AX1002&lt;&gt;"",AX1002/VLOOKUP($V1002,Setup!$C$30:$D$41,2,0),"")</f>
        <v/>
      </c>
      <c r="AZ1002" s="302"/>
      <c r="BA1002" s="299" t="str">
        <f t="shared" si="458"/>
        <v/>
      </c>
      <c r="BB1002" s="302"/>
      <c r="BC1002" s="299" t="str">
        <f t="shared" si="459"/>
        <v/>
      </c>
      <c r="BD1002" s="302"/>
      <c r="BE1002" s="299" t="str">
        <f t="shared" si="460"/>
        <v/>
      </c>
      <c r="BF1002" s="302"/>
      <c r="BG1002" s="298" t="str">
        <f t="shared" si="461"/>
        <v/>
      </c>
      <c r="BH1002" s="298" t="str">
        <f t="shared" si="462"/>
        <v/>
      </c>
      <c r="BI1002" s="298" t="str">
        <f t="shared" si="463"/>
        <v/>
      </c>
      <c r="BJ1002" s="300"/>
      <c r="BK1002" s="295"/>
      <c r="BL1002" s="296" t="str">
        <f>IF(BK1002&lt;&gt;"",BK1002/VLOOKUP($V1002,Setup!$C$30:$D$41,2,0),"")</f>
        <v/>
      </c>
      <c r="BM1002" s="302"/>
      <c r="BN1002" s="299" t="str">
        <f t="shared" si="464"/>
        <v/>
      </c>
      <c r="BO1002" s="302"/>
      <c r="BP1002" s="299" t="str">
        <f t="shared" si="465"/>
        <v/>
      </c>
      <c r="BQ1002" s="302"/>
      <c r="BR1002" s="299" t="str">
        <f t="shared" si="466"/>
        <v/>
      </c>
      <c r="BS1002" s="302"/>
      <c r="BT1002" s="298" t="str">
        <f t="shared" si="467"/>
        <v/>
      </c>
      <c r="BU1002" s="298" t="str">
        <f t="shared" si="468"/>
        <v/>
      </c>
      <c r="BV1002" s="298" t="str">
        <f t="shared" si="469"/>
        <v/>
      </c>
      <c r="BW1002" s="300"/>
      <c r="BX1002" s="298" t="str">
        <f t="shared" si="470"/>
        <v/>
      </c>
      <c r="BY1002" s="298" t="str">
        <f t="shared" si="471"/>
        <v/>
      </c>
      <c r="BZ1002" s="113"/>
      <c r="CA1002" s="114"/>
      <c r="CL1002" s="358" t="str">
        <f>IFERROR(VLOOKUP(C1002,'Data Sheet'!$A$3:$B$16,2,FALSE),"")</f>
        <v/>
      </c>
    </row>
    <row r="1003" spans="1:90" ht="25.5" customHeight="1">
      <c r="A1003" s="100"/>
      <c r="B1003" s="107" t="str">
        <f t="shared" si="474"/>
        <v>--</v>
      </c>
      <c r="C1003" s="304"/>
      <c r="D1003" s="305" t="str">
        <f>IFERROR(IF(VLOOKUP(C1003,'Data Sheet'!$A$3:$D$16,4,FALSE)=0,"",VLOOKUP(C1003,'Data Sheet'!$A$3:$D$16,4,FALSE)),"")</f>
        <v/>
      </c>
      <c r="E1003" s="306"/>
      <c r="F1003" s="307" t="str">
        <f>IFERROR(IF(VLOOKUP(E1003,'Data Sheet'!$C$19:$D$80,2,FALSE)=0,"",VLOOKUP(E1003,'Data Sheet'!$C$19:$D$80,2,FALSE)),"")</f>
        <v/>
      </c>
      <c r="G1003" s="308" t="str">
        <f t="shared" si="472"/>
        <v>-</v>
      </c>
      <c r="H1003" s="108"/>
      <c r="I1003" s="304"/>
      <c r="J1003" s="109" t="e">
        <f t="shared" si="473"/>
        <v>#VALUE!</v>
      </c>
      <c r="K1003" s="104" t="str">
        <f>IFERROR(INDEX('Data Sheet'!$C$104:$C$181,MATCH(I1003,'Data Sheet'!$F$104:$F$181,0)),"")</f>
        <v/>
      </c>
      <c r="L1003" s="260" t="str">
        <f>IFERROR(INDEX('Data Sheet'!$G$104:$G$181,MATCH(I1003,'Data Sheet'!$F$104:$F$181,0)),"")</f>
        <v/>
      </c>
      <c r="M1003" s="220"/>
      <c r="N1003" s="303"/>
      <c r="O1003" s="303"/>
      <c r="P1003" s="110" t="str">
        <f>IFERROR(INDEX(Setup!$D$44:$D$70,MATCH(M1003,Setup!$K$44:$K$70,0))&amp;"","")</f>
        <v/>
      </c>
      <c r="Q1003" s="110" t="str">
        <f>IFERROR(INDEX(Setup!$E$44:$E$70,MATCH(M1003,Setup!$K$44:$K$70,0))&amp;"","")</f>
        <v/>
      </c>
      <c r="R1003" s="110" t="str">
        <f>IFERROR(INDEX(Setup!$L$44:$L$70,MATCH(M1003,Setup!$K$44:$K$70,0))&amp;"","")</f>
        <v/>
      </c>
      <c r="S1003" s="110" t="str">
        <f>Setup!$C$30</f>
        <v>USD</v>
      </c>
      <c r="T1003" s="111" t="str">
        <f>IFERROR(INDEX('Data Sheet'!$B$104:$B$181,MATCH(I1003,'Data Sheet'!$F$104:$F$181,0)),"")</f>
        <v/>
      </c>
      <c r="U1003" s="112" t="str">
        <f>IFERROR(INDEX('Data Sheet'!$D$104:$D$181,MATCH(I1003,'Data Sheet'!$F$104:$F$181,0)),"")</f>
        <v/>
      </c>
      <c r="V1003" s="102"/>
      <c r="W1003" s="221" t="e">
        <f>IF(V1003=Setup!$C$30,"Grant",IF(V1003=Setup!$C$31,"Local",IF(V1003=Setup!$C$32,"Other",IF(ISBLANK(V1003),"","Other"))))</f>
        <v>#N/A</v>
      </c>
      <c r="X1003" s="295"/>
      <c r="Y1003" s="296" t="str">
        <f>IF(X1003&lt;&gt;"",X1003/VLOOKUP($V1003,Setup!$C$30:$D$41,2,0),"")</f>
        <v/>
      </c>
      <c r="Z1003" s="297"/>
      <c r="AA1003" s="298" t="str">
        <f t="shared" si="446"/>
        <v/>
      </c>
      <c r="AB1003" s="297"/>
      <c r="AC1003" s="299" t="str">
        <f t="shared" si="447"/>
        <v/>
      </c>
      <c r="AD1003" s="297"/>
      <c r="AE1003" s="299" t="str">
        <f t="shared" si="448"/>
        <v/>
      </c>
      <c r="AF1003" s="297"/>
      <c r="AG1003" s="298" t="str">
        <f t="shared" si="449"/>
        <v/>
      </c>
      <c r="AH1003" s="298" t="str">
        <f t="shared" si="450"/>
        <v/>
      </c>
      <c r="AI1003" s="298" t="str">
        <f t="shared" si="451"/>
        <v/>
      </c>
      <c r="AJ1003" s="300"/>
      <c r="AK1003" s="295"/>
      <c r="AL1003" s="296" t="str">
        <f>IF(AK1003&lt;&gt;"",AK1003/VLOOKUP($V1003,Setup!$C$30:$D$41,2,0),"")</f>
        <v/>
      </c>
      <c r="AM1003" s="301"/>
      <c r="AN1003" s="299" t="str">
        <f t="shared" si="452"/>
        <v/>
      </c>
      <c r="AO1003" s="301"/>
      <c r="AP1003" s="299" t="str">
        <f t="shared" si="453"/>
        <v/>
      </c>
      <c r="AQ1003" s="301"/>
      <c r="AR1003" s="299" t="str">
        <f t="shared" si="454"/>
        <v/>
      </c>
      <c r="AS1003" s="301"/>
      <c r="AT1003" s="298" t="str">
        <f t="shared" si="455"/>
        <v/>
      </c>
      <c r="AU1003" s="298" t="str">
        <f t="shared" si="456"/>
        <v/>
      </c>
      <c r="AV1003" s="298" t="str">
        <f t="shared" si="457"/>
        <v/>
      </c>
      <c r="AW1003" s="300"/>
      <c r="AX1003" s="295"/>
      <c r="AY1003" s="296" t="str">
        <f>IF(AX1003&lt;&gt;"",AX1003/VLOOKUP($V1003,Setup!$C$30:$D$41,2,0),"")</f>
        <v/>
      </c>
      <c r="AZ1003" s="302"/>
      <c r="BA1003" s="299" t="str">
        <f t="shared" si="458"/>
        <v/>
      </c>
      <c r="BB1003" s="302"/>
      <c r="BC1003" s="299" t="str">
        <f t="shared" si="459"/>
        <v/>
      </c>
      <c r="BD1003" s="302"/>
      <c r="BE1003" s="299" t="str">
        <f t="shared" si="460"/>
        <v/>
      </c>
      <c r="BF1003" s="302"/>
      <c r="BG1003" s="298" t="str">
        <f t="shared" si="461"/>
        <v/>
      </c>
      <c r="BH1003" s="298" t="str">
        <f t="shared" si="462"/>
        <v/>
      </c>
      <c r="BI1003" s="298" t="str">
        <f t="shared" si="463"/>
        <v/>
      </c>
      <c r="BJ1003" s="300"/>
      <c r="BK1003" s="295"/>
      <c r="BL1003" s="296" t="str">
        <f>IF(BK1003&lt;&gt;"",BK1003/VLOOKUP($V1003,Setup!$C$30:$D$41,2,0),"")</f>
        <v/>
      </c>
      <c r="BM1003" s="302"/>
      <c r="BN1003" s="299" t="str">
        <f t="shared" si="464"/>
        <v/>
      </c>
      <c r="BO1003" s="302"/>
      <c r="BP1003" s="299" t="str">
        <f t="shared" si="465"/>
        <v/>
      </c>
      <c r="BQ1003" s="302"/>
      <c r="BR1003" s="299" t="str">
        <f t="shared" si="466"/>
        <v/>
      </c>
      <c r="BS1003" s="302"/>
      <c r="BT1003" s="298" t="str">
        <f t="shared" si="467"/>
        <v/>
      </c>
      <c r="BU1003" s="298" t="str">
        <f t="shared" si="468"/>
        <v/>
      </c>
      <c r="BV1003" s="298" t="str">
        <f t="shared" si="469"/>
        <v/>
      </c>
      <c r="BW1003" s="300"/>
      <c r="BX1003" s="298" t="str">
        <f t="shared" si="470"/>
        <v/>
      </c>
      <c r="BY1003" s="298" t="str">
        <f t="shared" si="471"/>
        <v/>
      </c>
      <c r="BZ1003" s="113"/>
      <c r="CA1003" s="114"/>
      <c r="CL1003" s="358" t="str">
        <f>IFERROR(VLOOKUP(C1003,'Data Sheet'!$A$3:$B$16,2,FALSE),"")</f>
        <v/>
      </c>
    </row>
    <row r="1004" spans="1:90" ht="25.5" customHeight="1">
      <c r="A1004" s="100"/>
      <c r="B1004" s="107" t="str">
        <f t="shared" si="474"/>
        <v>--</v>
      </c>
      <c r="C1004" s="304"/>
      <c r="D1004" s="305" t="str">
        <f>IFERROR(IF(VLOOKUP(C1004,'Data Sheet'!$A$3:$D$16,4,FALSE)=0,"",VLOOKUP(C1004,'Data Sheet'!$A$3:$D$16,4,FALSE)),"")</f>
        <v/>
      </c>
      <c r="E1004" s="306"/>
      <c r="F1004" s="307" t="str">
        <f>IFERROR(IF(VLOOKUP(E1004,'Data Sheet'!$C$19:$D$80,2,FALSE)=0,"",VLOOKUP(E1004,'Data Sheet'!$C$19:$D$80,2,FALSE)),"")</f>
        <v/>
      </c>
      <c r="G1004" s="308" t="str">
        <f t="shared" si="472"/>
        <v>-</v>
      </c>
      <c r="H1004" s="108"/>
      <c r="I1004" s="304"/>
      <c r="J1004" s="109" t="e">
        <f t="shared" si="473"/>
        <v>#VALUE!</v>
      </c>
      <c r="K1004" s="104" t="str">
        <f>IFERROR(INDEX('Data Sheet'!$C$104:$C$181,MATCH(I1004,'Data Sheet'!$F$104:$F$181,0)),"")</f>
        <v/>
      </c>
      <c r="L1004" s="260" t="str">
        <f>IFERROR(INDEX('Data Sheet'!$G$104:$G$181,MATCH(I1004,'Data Sheet'!$F$104:$F$181,0)),"")</f>
        <v/>
      </c>
      <c r="M1004" s="220"/>
      <c r="N1004" s="303"/>
      <c r="O1004" s="303"/>
      <c r="P1004" s="110" t="str">
        <f>IFERROR(INDEX(Setup!$D$44:$D$70,MATCH(M1004,Setup!$K$44:$K$70,0))&amp;"","")</f>
        <v/>
      </c>
      <c r="Q1004" s="110" t="str">
        <f>IFERROR(INDEX(Setup!$E$44:$E$70,MATCH(M1004,Setup!$K$44:$K$70,0))&amp;"","")</f>
        <v/>
      </c>
      <c r="R1004" s="110" t="str">
        <f>IFERROR(INDEX(Setup!$L$44:$L$70,MATCH(M1004,Setup!$K$44:$K$70,0))&amp;"","")</f>
        <v/>
      </c>
      <c r="S1004" s="110" t="str">
        <f>Setup!$C$30</f>
        <v>USD</v>
      </c>
      <c r="T1004" s="111" t="str">
        <f>IFERROR(INDEX('Data Sheet'!$B$104:$B$181,MATCH(I1004,'Data Sheet'!$F$104:$F$181,0)),"")</f>
        <v/>
      </c>
      <c r="U1004" s="112" t="str">
        <f>IFERROR(INDEX('Data Sheet'!$D$104:$D$181,MATCH(I1004,'Data Sheet'!$F$104:$F$181,0)),"")</f>
        <v/>
      </c>
      <c r="V1004" s="102"/>
      <c r="W1004" s="221" t="e">
        <f>IF(V1004=Setup!$C$30,"Grant",IF(V1004=Setup!$C$31,"Local",IF(V1004=Setup!$C$32,"Other",IF(ISBLANK(V1004),"","Other"))))</f>
        <v>#N/A</v>
      </c>
      <c r="X1004" s="295"/>
      <c r="Y1004" s="296" t="str">
        <f>IF(X1004&lt;&gt;"",X1004/VLOOKUP($V1004,Setup!$C$30:$D$41,2,0),"")</f>
        <v/>
      </c>
      <c r="Z1004" s="297"/>
      <c r="AA1004" s="298" t="str">
        <f t="shared" si="446"/>
        <v/>
      </c>
      <c r="AB1004" s="297"/>
      <c r="AC1004" s="299" t="str">
        <f t="shared" si="447"/>
        <v/>
      </c>
      <c r="AD1004" s="297"/>
      <c r="AE1004" s="299" t="str">
        <f t="shared" si="448"/>
        <v/>
      </c>
      <c r="AF1004" s="297"/>
      <c r="AG1004" s="298" t="str">
        <f t="shared" si="449"/>
        <v/>
      </c>
      <c r="AH1004" s="298" t="str">
        <f t="shared" si="450"/>
        <v/>
      </c>
      <c r="AI1004" s="298" t="str">
        <f t="shared" si="451"/>
        <v/>
      </c>
      <c r="AJ1004" s="300"/>
      <c r="AK1004" s="295"/>
      <c r="AL1004" s="296" t="str">
        <f>IF(AK1004&lt;&gt;"",AK1004/VLOOKUP($V1004,Setup!$C$30:$D$41,2,0),"")</f>
        <v/>
      </c>
      <c r="AM1004" s="301"/>
      <c r="AN1004" s="299" t="str">
        <f t="shared" si="452"/>
        <v/>
      </c>
      <c r="AO1004" s="301"/>
      <c r="AP1004" s="299" t="str">
        <f t="shared" si="453"/>
        <v/>
      </c>
      <c r="AQ1004" s="301"/>
      <c r="AR1004" s="299" t="str">
        <f t="shared" si="454"/>
        <v/>
      </c>
      <c r="AS1004" s="301"/>
      <c r="AT1004" s="298" t="str">
        <f t="shared" si="455"/>
        <v/>
      </c>
      <c r="AU1004" s="298" t="str">
        <f t="shared" si="456"/>
        <v/>
      </c>
      <c r="AV1004" s="298" t="str">
        <f t="shared" si="457"/>
        <v/>
      </c>
      <c r="AW1004" s="300"/>
      <c r="AX1004" s="295"/>
      <c r="AY1004" s="296" t="str">
        <f>IF(AX1004&lt;&gt;"",AX1004/VLOOKUP($V1004,Setup!$C$30:$D$41,2,0),"")</f>
        <v/>
      </c>
      <c r="AZ1004" s="302"/>
      <c r="BA1004" s="299" t="str">
        <f t="shared" si="458"/>
        <v/>
      </c>
      <c r="BB1004" s="302"/>
      <c r="BC1004" s="299" t="str">
        <f t="shared" si="459"/>
        <v/>
      </c>
      <c r="BD1004" s="302"/>
      <c r="BE1004" s="299" t="str">
        <f t="shared" si="460"/>
        <v/>
      </c>
      <c r="BF1004" s="302"/>
      <c r="BG1004" s="298" t="str">
        <f t="shared" si="461"/>
        <v/>
      </c>
      <c r="BH1004" s="298" t="str">
        <f t="shared" si="462"/>
        <v/>
      </c>
      <c r="BI1004" s="298" t="str">
        <f t="shared" si="463"/>
        <v/>
      </c>
      <c r="BJ1004" s="300"/>
      <c r="BK1004" s="295"/>
      <c r="BL1004" s="296" t="str">
        <f>IF(BK1004&lt;&gt;"",BK1004/VLOOKUP($V1004,Setup!$C$30:$D$41,2,0),"")</f>
        <v/>
      </c>
      <c r="BM1004" s="302"/>
      <c r="BN1004" s="299" t="str">
        <f t="shared" si="464"/>
        <v/>
      </c>
      <c r="BO1004" s="302"/>
      <c r="BP1004" s="299" t="str">
        <f t="shared" si="465"/>
        <v/>
      </c>
      <c r="BQ1004" s="302"/>
      <c r="BR1004" s="299" t="str">
        <f t="shared" si="466"/>
        <v/>
      </c>
      <c r="BS1004" s="302"/>
      <c r="BT1004" s="298" t="str">
        <f t="shared" si="467"/>
        <v/>
      </c>
      <c r="BU1004" s="298" t="str">
        <f t="shared" si="468"/>
        <v/>
      </c>
      <c r="BV1004" s="298" t="str">
        <f t="shared" si="469"/>
        <v/>
      </c>
      <c r="BW1004" s="300"/>
      <c r="BX1004" s="298" t="str">
        <f t="shared" si="470"/>
        <v/>
      </c>
      <c r="BY1004" s="298" t="str">
        <f t="shared" si="471"/>
        <v/>
      </c>
      <c r="BZ1004" s="113"/>
      <c r="CA1004" s="114"/>
      <c r="CL1004" s="358" t="str">
        <f>IFERROR(VLOOKUP(C1004,'Data Sheet'!$A$3:$B$16,2,FALSE),"")</f>
        <v/>
      </c>
    </row>
    <row r="1005" spans="1:90" ht="25.5" customHeight="1">
      <c r="A1005" s="100"/>
      <c r="B1005" s="107" t="str">
        <f t="shared" ref="B1005" si="475">CONCATENATE(D1005,"-",F1005,"-",N1005)</f>
        <v>--</v>
      </c>
      <c r="C1005" s="304"/>
      <c r="D1005" s="305" t="str">
        <f>IFERROR(IF(VLOOKUP(C1005,'Data Sheet'!$A$3:$D$16,4,FALSE)=0,"",VLOOKUP(C1005,'Data Sheet'!$A$3:$D$16,4,FALSE)),"")</f>
        <v/>
      </c>
      <c r="E1005" s="306"/>
      <c r="F1005" s="307" t="str">
        <f>IFERROR(IF(VLOOKUP(E1005,'Data Sheet'!$C$19:$D$80,2,FALSE)=0,"",VLOOKUP(E1005,'Data Sheet'!$C$19:$D$80,2,FALSE)),"")</f>
        <v/>
      </c>
      <c r="G1005" s="308" t="str">
        <f t="shared" ref="G1005" si="476">CONCATENATE(D1005,"-",F1005)</f>
        <v>-</v>
      </c>
      <c r="H1005" s="108"/>
      <c r="I1005" s="304"/>
      <c r="J1005" s="109" t="e">
        <f t="shared" ref="J1005" si="477">LEFT(I1005,SEARCH(".",I1005,1)+1)</f>
        <v>#VALUE!</v>
      </c>
      <c r="K1005" s="104" t="str">
        <f>IFERROR(INDEX('Data Sheet'!$C$104:$C$181,MATCH(I1005,'Data Sheet'!$F$104:$F$181,0)),"")</f>
        <v/>
      </c>
      <c r="L1005" s="260" t="str">
        <f>IFERROR(INDEX('Data Sheet'!$G$104:$G$181,MATCH(I1005,'Data Sheet'!$F$104:$F$181,0)),"")</f>
        <v/>
      </c>
      <c r="M1005" s="220"/>
      <c r="N1005" s="303"/>
      <c r="O1005" s="303"/>
      <c r="P1005" s="110" t="str">
        <f>IFERROR(INDEX(Setup!$D$44:$D$70,MATCH(M1005,Setup!$K$44:$K$70,0))&amp;"","")</f>
        <v/>
      </c>
      <c r="Q1005" s="110" t="str">
        <f>IFERROR(INDEX(Setup!$E$44:$E$70,MATCH(M1005,Setup!$K$44:$K$70,0))&amp;"","")</f>
        <v/>
      </c>
      <c r="R1005" s="110" t="str">
        <f>IFERROR(INDEX(Setup!$L$44:$L$70,MATCH(M1005,Setup!$K$44:$K$70,0))&amp;"","")</f>
        <v/>
      </c>
      <c r="S1005" s="110" t="str">
        <f>Setup!$C$30</f>
        <v>USD</v>
      </c>
      <c r="T1005" s="111" t="str">
        <f>IFERROR(INDEX('Data Sheet'!$B$104:$B$181,MATCH(I1005,'Data Sheet'!$F$104:$F$181,0)),"")</f>
        <v/>
      </c>
      <c r="U1005" s="112" t="str">
        <f>IFERROR(INDEX('Data Sheet'!$D$104:$D$181,MATCH(I1005,'Data Sheet'!$F$104:$F$181,0)),"")</f>
        <v/>
      </c>
      <c r="V1005" s="102"/>
      <c r="W1005" s="221" t="e">
        <f>IF(V1005=Setup!$C$30,"Grant",IF(V1005=Setup!$C$31,"Local",IF(V1005=Setup!$C$32,"Other",IF(ISBLANK(V1005),"","Other"))))</f>
        <v>#N/A</v>
      </c>
      <c r="X1005" s="295"/>
      <c r="Y1005" s="296" t="str">
        <f>IF(X1005&lt;&gt;"",X1005/VLOOKUP($V1005,Setup!$C$30:$D$41,2,0),"")</f>
        <v/>
      </c>
      <c r="Z1005" s="297"/>
      <c r="AA1005" s="298" t="str">
        <f t="shared" ref="AA1005" si="478">IFERROR(IF(AND(NOT(Z1005=""),NOT(Y1005="")),Z1005*Y1005,""),"")</f>
        <v/>
      </c>
      <c r="AB1005" s="297"/>
      <c r="AC1005" s="299" t="str">
        <f t="shared" ref="AC1005" si="479">IFERROR(IF(AND(NOT(AB1005=""),NOT(Y1005="")),AB1005*Y1005,""),"")</f>
        <v/>
      </c>
      <c r="AD1005" s="297"/>
      <c r="AE1005" s="299" t="str">
        <f t="shared" ref="AE1005" si="480">IFERROR(IF(AND(NOT(AD1005=""),NOT(Y1005="")),AD1005*Y1005,""),"")</f>
        <v/>
      </c>
      <c r="AF1005" s="297"/>
      <c r="AG1005" s="298" t="str">
        <f t="shared" ref="AG1005" si="481">IFERROR(IF(AND(NOT(AF1005=""),NOT(Y1005="")),AF1005*Y1005,""),"")</f>
        <v/>
      </c>
      <c r="AH1005" s="298" t="str">
        <f t="shared" ref="AH1005" si="482">IFERROR(IF(OR(NOT(Z1005=""),NOT(AF1005=""),NOT(AB1005=""),NOT(AD1005="")),Z1005+AF1005+AB1005+AD1005,""),"")</f>
        <v/>
      </c>
      <c r="AI1005" s="298" t="str">
        <f t="shared" ref="AI1005" si="483">IF(SUM(AA1005,AC1005,AE1005,AG1005)&gt;0,SUM(AA1005,AC1005,AE1005,AG1005),"")</f>
        <v/>
      </c>
      <c r="AJ1005" s="300"/>
      <c r="AK1005" s="295"/>
      <c r="AL1005" s="296" t="str">
        <f>IF(AK1005&lt;&gt;"",AK1005/VLOOKUP($V1005,Setup!$C$30:$D$41,2,0),"")</f>
        <v/>
      </c>
      <c r="AM1005" s="301"/>
      <c r="AN1005" s="299" t="str">
        <f t="shared" ref="AN1005" si="484">IFERROR(IF(AND(NOT(AM1005=""),NOT(AL1005="")),AM1005*$AL1005,""),"")</f>
        <v/>
      </c>
      <c r="AO1005" s="301"/>
      <c r="AP1005" s="299" t="str">
        <f t="shared" ref="AP1005" si="485">IFERROR(IF(AND(NOT(AO1005=""),NOT(AL1005="")),AO1005*$AL1005,""),"")</f>
        <v/>
      </c>
      <c r="AQ1005" s="301"/>
      <c r="AR1005" s="299" t="str">
        <f t="shared" ref="AR1005" si="486">IFERROR(IF(AND(NOT(AQ1005=""),NOT(AL1005="")),AQ1005*$AL1005,""),"")</f>
        <v/>
      </c>
      <c r="AS1005" s="301"/>
      <c r="AT1005" s="298" t="str">
        <f t="shared" ref="AT1005" si="487">IFERROR(IF(AND(NOT(AS1005=""),NOT(AL1005="")),AS1005*$AL1005,""),"")</f>
        <v/>
      </c>
      <c r="AU1005" s="298" t="str">
        <f t="shared" ref="AU1005" si="488">IFERROR(IF(OR(NOT(AM1005=""),NOT(AS1005=""),NOT(AO1005=""),NOT(AQ1005="")),AM1005+AS1005+AO1005+AQ1005,""),"")</f>
        <v/>
      </c>
      <c r="AV1005" s="298" t="str">
        <f t="shared" ref="AV1005" si="489">IF(SUM(AN1005,AT1005,AP1005,AR1005)&gt;0,SUM(AN1005,AT1005,AP1005,AR1005),"")</f>
        <v/>
      </c>
      <c r="AW1005" s="300"/>
      <c r="AX1005" s="295"/>
      <c r="AY1005" s="296" t="str">
        <f>IF(AX1005&lt;&gt;"",AX1005/VLOOKUP($V1005,Setup!$C$30:$D$41,2,0),"")</f>
        <v/>
      </c>
      <c r="AZ1005" s="302"/>
      <c r="BA1005" s="299" t="str">
        <f t="shared" ref="BA1005" si="490">IFERROR(IF(AND(NOT(AZ1005=""),NOT(AY1005="")),AZ1005*$AY1005,""),"")</f>
        <v/>
      </c>
      <c r="BB1005" s="302"/>
      <c r="BC1005" s="299" t="str">
        <f t="shared" ref="BC1005" si="491">IFERROR(IF(AND(NOT(BB1005=""),NOT(AY1005="")),BB1005*$AY1005,""),"")</f>
        <v/>
      </c>
      <c r="BD1005" s="302"/>
      <c r="BE1005" s="299" t="str">
        <f t="shared" ref="BE1005" si="492">IFERROR(IF(AND(NOT(BD1005=""),NOT(AY1005="")),BD1005*$AY1005,""),"")</f>
        <v/>
      </c>
      <c r="BF1005" s="302"/>
      <c r="BG1005" s="298" t="str">
        <f t="shared" ref="BG1005" si="493">IFERROR(IF(AND(NOT(BF1005=""),NOT(AY1005="")),BF1005*$AY1005,""),"")</f>
        <v/>
      </c>
      <c r="BH1005" s="298" t="str">
        <f t="shared" ref="BH1005" si="494">IFERROR(IF(OR(NOT(AZ1005=""),NOT(BF1005=""),NOT(BB1005=""),NOT(BD1005="")),AZ1005+BF1005+BB1005+BD1005,""),"")</f>
        <v/>
      </c>
      <c r="BI1005" s="298" t="str">
        <f t="shared" ref="BI1005" si="495">IF(SUM(BA1005,BG1005,BC1005,BE1005)&gt;0,SUM(BA1005,BG1005,BC1005,BE1005),"")</f>
        <v/>
      </c>
      <c r="BJ1005" s="300"/>
      <c r="BK1005" s="295"/>
      <c r="BL1005" s="296" t="str">
        <f>IF(BK1005&lt;&gt;"",BK1005/VLOOKUP($V1005,Setup!$C$30:$D$41,2,0),"")</f>
        <v/>
      </c>
      <c r="BM1005" s="302"/>
      <c r="BN1005" s="299" t="str">
        <f t="shared" ref="BN1005" si="496">IFERROR(IF(AND(NOT(BM1005=""),NOT(BL1005="")),BM1005*$BL1005,""),"")</f>
        <v/>
      </c>
      <c r="BO1005" s="302"/>
      <c r="BP1005" s="299" t="str">
        <f t="shared" ref="BP1005" si="497">IFERROR(IF(AND(NOT(BO1005=""),NOT(BL1005="")),BO1005*$BL1005,""),"")</f>
        <v/>
      </c>
      <c r="BQ1005" s="302"/>
      <c r="BR1005" s="299" t="str">
        <f t="shared" ref="BR1005" si="498">IFERROR(IF(AND(NOT(BQ1005=""),NOT(BL1005="")),BQ1005*$BL1005,""),"")</f>
        <v/>
      </c>
      <c r="BS1005" s="302"/>
      <c r="BT1005" s="298" t="str">
        <f t="shared" ref="BT1005" si="499">IFERROR(IF(AND(NOT(BS1005=""),NOT(BL1005="")),BS1005*$BL1005,""),"")</f>
        <v/>
      </c>
      <c r="BU1005" s="298" t="str">
        <f t="shared" ref="BU1005" si="500">IFERROR(IF(OR(NOT(BM1005=""),NOT(BS1005=""),NOT(BO1005=""),NOT(BQ1005="")),BM1005+BS1005+BO1005+BQ1005,""),"")</f>
        <v/>
      </c>
      <c r="BV1005" s="298" t="str">
        <f t="shared" ref="BV1005" si="501">IF(SUM(BN1005,BT1005,BP1005,BR1005)&gt;0,SUM(BN1005,BT1005,BP1005,BR1005),"")</f>
        <v/>
      </c>
      <c r="BW1005" s="300"/>
      <c r="BX1005" s="298" t="str">
        <f t="shared" ref="BX1005" si="502">IF(SUM(AH1005,AU1005,BH1005,BU1005)&gt;0,SUM(AH1005,AU1005,BH1005,BU1005),"")</f>
        <v/>
      </c>
      <c r="BY1005" s="298" t="str">
        <f t="shared" ref="BY1005" si="503">IF(SUM(AI1005,AV1005,BI1005,BV1005)&gt;0,SUM(AI1005,AV1005,BI1005,BV1005),"")</f>
        <v/>
      </c>
      <c r="BZ1005" s="113"/>
      <c r="CA1005" s="114"/>
      <c r="CL1005" s="358" t="str">
        <f>IFERROR(VLOOKUP(C1005,'Data Sheet'!$A$3:$B$16,2,FALSE),"")</f>
        <v/>
      </c>
    </row>
    <row r="1006" spans="1:90" ht="25.5" customHeight="1"/>
    <row r="1007" spans="1:90" ht="40.5" customHeight="1"/>
    <row r="1008" spans="1:90" ht="40.5" customHeight="1"/>
    <row r="1009" spans="84:87" ht="40.5" customHeight="1"/>
    <row r="1010" spans="84:87" ht="40.5" customHeight="1"/>
    <row r="1011" spans="84:87" ht="40.5" customHeight="1"/>
    <row r="1012" spans="84:87" ht="40.5" customHeight="1"/>
    <row r="1013" spans="84:87" ht="40.5" customHeight="1"/>
    <row r="1014" spans="84:87" ht="40.5" customHeight="1"/>
    <row r="1015" spans="84:87" ht="40.5" customHeight="1"/>
    <row r="1016" spans="84:87" ht="40.5" customHeight="1"/>
    <row r="1017" spans="84:87" ht="40.5" customHeight="1"/>
    <row r="1018" spans="84:87" ht="40.5" customHeight="1"/>
    <row r="1019" spans="84:87" ht="67.5" customHeight="1"/>
    <row r="1020" spans="84:87" ht="67.5" customHeight="1"/>
    <row r="1021" spans="84:87" ht="67.5" customHeight="1"/>
    <row r="1022" spans="84:87" ht="67.5" customHeight="1"/>
    <row r="1023" spans="84:87" ht="67.5" customHeight="1"/>
    <row r="1024" spans="84:87" ht="67.5" customHeight="1">
      <c r="CF1024" s="360"/>
      <c r="CG1024" s="360"/>
      <c r="CH1024" s="360"/>
      <c r="CI1024" s="360"/>
    </row>
    <row r="1025" spans="84:87" ht="67.5" customHeight="1">
      <c r="CF1025" s="361"/>
      <c r="CG1025" s="361"/>
      <c r="CH1025" s="361"/>
      <c r="CI1025" s="361"/>
    </row>
    <row r="1026" spans="84:87" ht="67.5" customHeight="1">
      <c r="CF1026" s="361"/>
      <c r="CG1026" s="361"/>
      <c r="CH1026" s="361"/>
      <c r="CI1026" s="361"/>
    </row>
    <row r="1027" spans="84:87" ht="67.5" customHeight="1">
      <c r="CF1027" s="361"/>
      <c r="CG1027" s="361"/>
      <c r="CH1027" s="361"/>
      <c r="CI1027" s="361"/>
    </row>
    <row r="1028" spans="84:87" ht="67.5" customHeight="1">
      <c r="CF1028" s="361"/>
      <c r="CG1028" s="361"/>
      <c r="CH1028" s="361"/>
      <c r="CI1028" s="361"/>
    </row>
    <row r="1029" spans="84:87" ht="67.5" customHeight="1">
      <c r="CF1029" s="361"/>
      <c r="CG1029" s="361"/>
      <c r="CH1029" s="361"/>
      <c r="CI1029" s="361"/>
    </row>
    <row r="1030" spans="84:87" ht="67.5" customHeight="1">
      <c r="CF1030" s="361"/>
      <c r="CG1030" s="361"/>
      <c r="CH1030" s="361"/>
      <c r="CI1030" s="361"/>
    </row>
    <row r="1031" spans="84:87" ht="67.5" customHeight="1">
      <c r="CF1031" s="361"/>
      <c r="CG1031" s="361"/>
      <c r="CH1031" s="361"/>
      <c r="CI1031" s="361"/>
    </row>
    <row r="1032" spans="84:87" ht="67.5" customHeight="1">
      <c r="CF1032" s="361"/>
      <c r="CG1032" s="361"/>
      <c r="CH1032" s="361"/>
      <c r="CI1032" s="361"/>
    </row>
    <row r="1033" spans="84:87" ht="67.5" customHeight="1">
      <c r="CF1033" s="361"/>
      <c r="CG1033" s="361"/>
      <c r="CH1033" s="361"/>
      <c r="CI1033" s="361"/>
    </row>
    <row r="1034" spans="84:87" ht="67.5" customHeight="1">
      <c r="CF1034" s="361"/>
      <c r="CG1034" s="361"/>
      <c r="CH1034" s="361"/>
      <c r="CI1034" s="361"/>
    </row>
    <row r="1035" spans="84:87" ht="67.5" customHeight="1">
      <c r="CF1035" s="361"/>
      <c r="CG1035" s="361"/>
      <c r="CH1035" s="361"/>
      <c r="CI1035" s="361"/>
    </row>
    <row r="1036" spans="84:87">
      <c r="CF1036" s="361"/>
      <c r="CG1036" s="361"/>
      <c r="CH1036" s="361"/>
      <c r="CI1036" s="361"/>
    </row>
    <row r="1037" spans="84:87">
      <c r="CF1037" s="361"/>
      <c r="CG1037" s="361"/>
      <c r="CH1037" s="361"/>
      <c r="CI1037" s="361"/>
    </row>
    <row r="1038" spans="84:87">
      <c r="CF1038" s="361"/>
      <c r="CG1038" s="361"/>
      <c r="CH1038" s="361"/>
      <c r="CI1038" s="361"/>
    </row>
    <row r="1039" spans="84:87">
      <c r="CF1039" s="361"/>
      <c r="CG1039" s="361"/>
      <c r="CH1039" s="361"/>
      <c r="CI1039" s="361"/>
    </row>
    <row r="1040" spans="84:87">
      <c r="CF1040" s="361"/>
      <c r="CG1040" s="361"/>
      <c r="CH1040" s="361"/>
      <c r="CI1040" s="361"/>
    </row>
    <row r="1041" spans="84:87">
      <c r="CF1041" s="361"/>
      <c r="CG1041" s="361"/>
      <c r="CH1041" s="361"/>
      <c r="CI1041" s="361"/>
    </row>
    <row r="1042" spans="84:87">
      <c r="CF1042" s="361"/>
      <c r="CG1042" s="361"/>
      <c r="CH1042" s="361"/>
      <c r="CI1042" s="361"/>
    </row>
    <row r="1043" spans="84:87">
      <c r="CF1043" s="361"/>
      <c r="CG1043" s="361"/>
      <c r="CH1043" s="361"/>
      <c r="CI1043" s="361"/>
    </row>
    <row r="1044" spans="84:87">
      <c r="CF1044" s="361"/>
      <c r="CG1044" s="361"/>
      <c r="CH1044" s="361"/>
      <c r="CI1044" s="361"/>
    </row>
    <row r="1045" spans="84:87">
      <c r="CF1045" s="361"/>
      <c r="CG1045" s="361"/>
      <c r="CH1045" s="361"/>
      <c r="CI1045" s="361"/>
    </row>
    <row r="1046" spans="84:87">
      <c r="CF1046" s="361"/>
      <c r="CG1046" s="361"/>
      <c r="CH1046" s="361"/>
      <c r="CI1046" s="361"/>
    </row>
    <row r="1047" spans="84:87">
      <c r="CF1047" s="361"/>
      <c r="CG1047" s="361"/>
      <c r="CH1047" s="361"/>
      <c r="CI1047" s="361"/>
    </row>
    <row r="1048" spans="84:87">
      <c r="CF1048" s="361"/>
      <c r="CG1048" s="361"/>
      <c r="CH1048" s="361"/>
      <c r="CI1048" s="361"/>
    </row>
    <row r="1049" spans="84:87">
      <c r="CF1049" s="361"/>
      <c r="CG1049" s="361"/>
      <c r="CH1049" s="361"/>
      <c r="CI1049" s="361"/>
    </row>
    <row r="1050" spans="84:87">
      <c r="CF1050" s="361"/>
      <c r="CG1050" s="361"/>
      <c r="CH1050" s="361"/>
      <c r="CI1050" s="361"/>
    </row>
    <row r="1051" spans="84:87">
      <c r="CF1051" s="361"/>
      <c r="CG1051" s="361"/>
      <c r="CH1051" s="361"/>
      <c r="CI1051" s="361"/>
    </row>
    <row r="1052" spans="84:87">
      <c r="CF1052" s="361"/>
      <c r="CG1052" s="361"/>
      <c r="CH1052" s="361"/>
      <c r="CI1052" s="361"/>
    </row>
    <row r="1053" spans="84:87">
      <c r="CF1053" s="361"/>
      <c r="CG1053" s="361"/>
      <c r="CH1053" s="361"/>
      <c r="CI1053" s="361"/>
    </row>
    <row r="1054" spans="84:87">
      <c r="CF1054" s="361"/>
      <c r="CG1054" s="361"/>
      <c r="CH1054" s="361"/>
      <c r="CI1054" s="361"/>
    </row>
    <row r="1055" spans="84:87">
      <c r="CF1055" s="361"/>
      <c r="CG1055" s="361"/>
      <c r="CH1055" s="361"/>
      <c r="CI1055" s="361"/>
    </row>
    <row r="1056" spans="84:87">
      <c r="CF1056" s="361"/>
      <c r="CG1056" s="361"/>
      <c r="CH1056" s="361"/>
      <c r="CI1056" s="361"/>
    </row>
    <row r="1057" spans="84:87">
      <c r="CF1057" s="361"/>
      <c r="CG1057" s="361"/>
      <c r="CH1057" s="361"/>
      <c r="CI1057" s="361"/>
    </row>
    <row r="1058" spans="84:87">
      <c r="CF1058" s="361"/>
      <c r="CG1058" s="361"/>
      <c r="CH1058" s="361"/>
      <c r="CI1058" s="361"/>
    </row>
    <row r="1059" spans="84:87">
      <c r="CF1059" s="361"/>
      <c r="CG1059" s="361"/>
      <c r="CH1059" s="361"/>
      <c r="CI1059" s="361"/>
    </row>
    <row r="1060" spans="84:87">
      <c r="CF1060" s="361"/>
      <c r="CG1060" s="361"/>
      <c r="CH1060" s="361"/>
      <c r="CI1060" s="361"/>
    </row>
    <row r="1061" spans="84:87">
      <c r="CF1061" s="361"/>
      <c r="CG1061" s="361"/>
      <c r="CH1061" s="361"/>
      <c r="CI1061" s="361"/>
    </row>
    <row r="1062" spans="84:87">
      <c r="CF1062" s="361"/>
      <c r="CG1062" s="361"/>
      <c r="CH1062" s="361"/>
      <c r="CI1062" s="361"/>
    </row>
    <row r="1063" spans="84:87">
      <c r="CF1063" s="361"/>
      <c r="CG1063" s="361"/>
      <c r="CH1063" s="361"/>
      <c r="CI1063" s="361"/>
    </row>
    <row r="1064" spans="84:87">
      <c r="CF1064" s="361"/>
      <c r="CG1064" s="361"/>
      <c r="CH1064" s="361"/>
      <c r="CI1064" s="361"/>
    </row>
    <row r="1065" spans="84:87">
      <c r="CF1065" s="361"/>
      <c r="CG1065" s="361"/>
      <c r="CH1065" s="361"/>
      <c r="CI1065" s="361"/>
    </row>
    <row r="1066" spans="84:87">
      <c r="CF1066" s="361"/>
      <c r="CG1066" s="361"/>
      <c r="CH1066" s="361"/>
      <c r="CI1066" s="361"/>
    </row>
    <row r="1067" spans="84:87">
      <c r="CF1067" s="361"/>
      <c r="CG1067" s="361"/>
      <c r="CH1067" s="361"/>
      <c r="CI1067" s="361"/>
    </row>
    <row r="1068" spans="84:87">
      <c r="CF1068" s="361"/>
      <c r="CG1068" s="361"/>
      <c r="CH1068" s="361"/>
      <c r="CI1068" s="361"/>
    </row>
    <row r="1069" spans="84:87">
      <c r="CF1069" s="361"/>
      <c r="CG1069" s="361"/>
      <c r="CH1069" s="361"/>
      <c r="CI1069" s="361"/>
    </row>
    <row r="1070" spans="84:87">
      <c r="CF1070" s="361"/>
      <c r="CG1070" s="361"/>
      <c r="CH1070" s="361"/>
      <c r="CI1070" s="361"/>
    </row>
    <row r="1071" spans="84:87">
      <c r="CF1071" s="361"/>
      <c r="CG1071" s="361"/>
      <c r="CH1071" s="361"/>
      <c r="CI1071" s="361"/>
    </row>
    <row r="1072" spans="84:87">
      <c r="CF1072" s="361"/>
      <c r="CG1072" s="361"/>
      <c r="CH1072" s="361"/>
      <c r="CI1072" s="361"/>
    </row>
    <row r="1073" spans="84:87">
      <c r="CF1073" s="361"/>
      <c r="CG1073" s="361"/>
      <c r="CH1073" s="361"/>
      <c r="CI1073" s="361"/>
    </row>
    <row r="1074" spans="84:87">
      <c r="CF1074" s="361"/>
      <c r="CG1074" s="361"/>
      <c r="CH1074" s="361"/>
      <c r="CI1074" s="361"/>
    </row>
    <row r="1075" spans="84:87">
      <c r="CF1075" s="361"/>
      <c r="CG1075" s="361"/>
      <c r="CH1075" s="361"/>
      <c r="CI1075" s="361"/>
    </row>
    <row r="1076" spans="84:87">
      <c r="CF1076" s="361"/>
      <c r="CG1076" s="361"/>
      <c r="CH1076" s="361"/>
      <c r="CI1076" s="361"/>
    </row>
    <row r="1077" spans="84:87">
      <c r="CF1077" s="361"/>
      <c r="CG1077" s="361"/>
      <c r="CH1077" s="361"/>
      <c r="CI1077" s="361"/>
    </row>
    <row r="1078" spans="84:87">
      <c r="CF1078" s="361"/>
      <c r="CG1078" s="361"/>
      <c r="CH1078" s="361"/>
      <c r="CI1078" s="361"/>
    </row>
  </sheetData>
  <sheetProtection algorithmName="SHA-512" hashValue="5xSb98BjjXpyv8vRDx6JEeZKyfy3YIo7Hb9M1jntNypeUnTE207wg5e3BmZ2G0Rv2s6QWEz/b6JDzWWR3xYvdg==" saltValue="e9fdHCsdrN3Tn2qrdXdu7g==" spinCount="100000" sheet="1" objects="1" scenarios="1" formatCells="0" formatColumns="0" formatRows="0" insertRows="0" insertHyperlinks="0" sort="0" autoFilter="0" pivotTables="0"/>
  <autoFilter ref="A4:CJ1005"/>
  <sortState ref="A2:BU2001">
    <sortCondition ref="I1971"/>
  </sortState>
  <dataConsolidate/>
  <phoneticPr fontId="15" type="noConversion"/>
  <conditionalFormatting sqref="C4 E4 I4 M4 V4">
    <cfRule type="expression" dxfId="27" priority="33">
      <formula>(INDIRECT(ADDRESS(ROW(),COLUMN()))="")*(VALUE(INDIRECT(ADDRESS(ROW(),70)))&gt;0)</formula>
    </cfRule>
  </conditionalFormatting>
  <conditionalFormatting sqref="I5:J1004 M49:M51 M54 M121:M1005 M5:M47 V5:V1004 C5:C1005 E5:E1005 M80:M112">
    <cfRule type="expression" dxfId="26" priority="32">
      <formula>(INDIRECT(ADDRESS(ROW(),COLUMN()))="")*(VALUE(INDIRECT(ADDRESS(ROW(),70)))&gt;0)</formula>
    </cfRule>
  </conditionalFormatting>
  <conditionalFormatting sqref="A5:A1004">
    <cfRule type="expression" dxfId="25" priority="137">
      <formula>COUNTIF($A$5:$A$1004,A5)&gt;1</formula>
    </cfRule>
  </conditionalFormatting>
  <conditionalFormatting sqref="E5:E1005">
    <cfRule type="expression" dxfId="24" priority="30">
      <formula>(INDIRECT(ADDRESS(ROW(),COLUMN()))="")*(VALUE(INDIRECT(ADDRESS(ROW(),70)))&gt;0)</formula>
    </cfRule>
  </conditionalFormatting>
  <conditionalFormatting sqref="J1">
    <cfRule type="expression" dxfId="23" priority="27">
      <formula>AND($D4="",$B4&lt;&gt;"--")</formula>
    </cfRule>
  </conditionalFormatting>
  <conditionalFormatting sqref="V1005 M1005 I1005:J1005">
    <cfRule type="expression" dxfId="22" priority="25">
      <formula>(INDIRECT(ADDRESS(ROW(),COLUMN()))="")*(VALUE(INDIRECT(ADDRESS(ROW(),70)))&gt;0)</formula>
    </cfRule>
  </conditionalFormatting>
  <conditionalFormatting sqref="A1005">
    <cfRule type="expression" dxfId="21" priority="26">
      <formula>COUNTIF($A$5:$A$1004,A1005)&gt;1</formula>
    </cfRule>
  </conditionalFormatting>
  <conditionalFormatting sqref="E1005">
    <cfRule type="expression" dxfId="20" priority="24">
      <formula>(INDIRECT(ADDRESS(ROW(),COLUMN()))="")*(VALUE(INDIRECT(ADDRESS(ROW(),70)))&gt;0)</formula>
    </cfRule>
  </conditionalFormatting>
  <conditionalFormatting sqref="I4:I1005">
    <cfRule type="expression" dxfId="19" priority="22">
      <formula>AND(ISERROR($J4),$B4&lt;&gt;"--")</formula>
    </cfRule>
  </conditionalFormatting>
  <conditionalFormatting sqref="E4:E1005">
    <cfRule type="expression" dxfId="18" priority="21">
      <formula>AND($F4="",$B4&lt;&gt;"--")</formula>
    </cfRule>
  </conditionalFormatting>
  <conditionalFormatting sqref="M49:M51 M54 M121:M1005 M4:M47 M80:M112">
    <cfRule type="expression" dxfId="17" priority="20">
      <formula>AND($N4="",$B4&lt;&gt;"--")</formula>
    </cfRule>
  </conditionalFormatting>
  <conditionalFormatting sqref="V4:V1005">
    <cfRule type="expression" dxfId="16" priority="19">
      <formula>AND($W4="",$B4&lt;&gt;"--")</formula>
    </cfRule>
  </conditionalFormatting>
  <conditionalFormatting sqref="J4">
    <cfRule type="expression" dxfId="15" priority="10">
      <formula>(INDIRECT(ADDRESS(ROW(),COLUMN()))="")*(VALUE(INDIRECT(ADDRESS(ROW(),70)))&gt;0)</formula>
    </cfRule>
  </conditionalFormatting>
  <conditionalFormatting sqref="M113:M120 M55:M79 M52:M53">
    <cfRule type="expression" dxfId="14" priority="1">
      <formula>AND($N52="",$B52&lt;&gt;"--")</formula>
    </cfRule>
  </conditionalFormatting>
  <conditionalFormatting sqref="M5:M120">
    <cfRule type="expression" dxfId="13" priority="4">
      <formula>(INDIRECT(ADDRESS(ROW(),COLUMN()))="")*(VALUE(INDIRECT(ADDRESS(ROW(),70)))&gt;0)</formula>
    </cfRule>
  </conditionalFormatting>
  <conditionalFormatting sqref="M5:M120">
    <cfRule type="expression" dxfId="12" priority="3">
      <formula>AND($N5="",$B5&lt;&gt;"--")</formula>
    </cfRule>
  </conditionalFormatting>
  <conditionalFormatting sqref="M113:M120 M55:M79 M52:M53">
    <cfRule type="expression" dxfId="11" priority="2">
      <formula>(INDIRECT(ADDRESS(ROW(),COLUMN()))="")*(VALUE(INDIRECT(ADDRESS(ROW(),70)))&gt;0)</formula>
    </cfRule>
  </conditionalFormatting>
  <dataValidations count="10">
    <dataValidation type="list" allowBlank="1" showInputMessage="1" showErrorMessage="1" sqref="BZ5:BZ1005">
      <formula1>"fonctionnement détaillé,Le coût historique,Citation de fournisseur,facture récente,PSM Produits et coûts"</formula1>
    </dataValidation>
    <dataValidation type="decimal" operator="greaterThan" allowBlank="1" showInputMessage="1" showErrorMessage="1" sqref="AW5:AW1005 AJ5:AJ1005 BO5:BO1005 BJ5:BJ1005 BW5:BW1005 AO5:AO1005 BS5:BS1005 BQ5:BQ1005 AM5:AM1005 BM5:BM1005">
      <formula1>-1</formula1>
    </dataValidation>
    <dataValidation type="decimal" allowBlank="1" showInputMessage="1" showErrorMessage="1" sqref="A5:A1005">
      <formula1>0</formula1>
      <formula2>5000</formula2>
    </dataValidation>
    <dataValidation operator="greaterThan" allowBlank="1" showInputMessage="1" showErrorMessage="1" sqref="BF5:BF1005 BB5:BB1005 AZ5:AZ1005 AQ5:AQ1005 AS5:AS1005 BD5:BD1005 BX1:BX1048576"/>
    <dataValidation type="list" allowBlank="1" showInputMessage="1" showErrorMessage="1" sqref="M5:M1005">
      <formula1>Recipient</formula1>
    </dataValidation>
    <dataValidation type="list" allowBlank="1" showInputMessage="1" showErrorMessage="1" sqref="V5:V1005">
      <formula1>Currencies</formula1>
    </dataValidation>
    <dataValidation type="list" allowBlank="1" showInputMessage="1" showErrorMessage="1" sqref="I5:I1005">
      <formula1>CostInput</formula1>
    </dataValidation>
    <dataValidation type="list" allowBlank="1" showInputMessage="1" showErrorMessage="1" sqref="N5:N1005">
      <formula1>Geographylocation</formula1>
    </dataValidation>
    <dataValidation type="list" allowBlank="1" showInputMessage="1" showErrorMessage="1" sqref="O5:O1005">
      <formula1>"N/A, PPM, ,3rd party  - External Auditor, 3rd party – Fiscal/ Fiduciary Agent, 3rd party – Other Procurement Agent, Other"</formula1>
    </dataValidation>
    <dataValidation type="list" allowBlank="1" showInputMessage="1" showErrorMessage="1" sqref="E5:E1005">
      <formula1>OFFSET(ModuleStart,MATCH(CL5,ModuleColumn,0)-1,1,COUNTIF(ModuleColumn,CL5),1)</formula1>
    </dataValidation>
  </dataValidations>
  <pageMargins left="0.75" right="0.75" top="1" bottom="1" header="0.5" footer="0.5"/>
  <pageSetup paperSize="9" orientation="portrait" horizontalDpi="4294967292" verticalDpi="4294967292" r:id="rId1"/>
  <extLst>
    <ext xmlns:x14="http://schemas.microsoft.com/office/spreadsheetml/2009/9/main" uri="{78C0D931-6437-407d-A8EE-F0AAD7539E65}">
      <x14:conditionalFormattings>
        <x14:conditionalFormatting xmlns:xm="http://schemas.microsoft.com/office/excel/2006/main">
          <x14:cfRule type="expression" priority="5" id="{99E816BD-2640-422C-A2AD-2BF591CC1988}">
            <xm:f>IF($G5="-",FALSE,NOT(ISNUMBER(MATCH($G5,'Data Sheet'!$G$19:$G$80,0))))</xm:f>
            <x14:dxf>
              <fill>
                <patternFill>
                  <bgColor rgb="FFFF0000"/>
                </patternFill>
              </fill>
            </x14:dxf>
          </x14:cfRule>
          <xm:sqref>E5:E1005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14:formula1>
            <xm:f>OFFSET('Data Sheet'!$C$3,1,0,MATCH(" ",'Data Sheet'!$C$3:$C$16,-1)-1,1)</xm:f>
          </x14:formula1>
          <xm:sqref>C5:C1005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R291"/>
  <sheetViews>
    <sheetView topLeftCell="A22" zoomScale="85" zoomScaleNormal="85" workbookViewId="0">
      <selection activeCell="C33" sqref="C33"/>
    </sheetView>
  </sheetViews>
  <sheetFormatPr baseColWidth="10" defaultColWidth="9" defaultRowHeight="12.75"/>
  <cols>
    <col min="1" max="1" width="21.75" style="14" bestFit="1" customWidth="1"/>
    <col min="2" max="2" width="39.375" style="14" bestFit="1" customWidth="1"/>
    <col min="3" max="3" width="36.125" style="14" customWidth="1"/>
    <col min="4" max="4" width="21.375" style="14" customWidth="1"/>
    <col min="5" max="5" width="25.25" style="14" customWidth="1"/>
    <col min="6" max="6" width="26.75" style="14" customWidth="1"/>
    <col min="7" max="7" width="48.125" style="467" customWidth="1"/>
    <col min="8" max="8" width="13.75" style="467" customWidth="1"/>
    <col min="9" max="16384" width="9" style="14"/>
  </cols>
  <sheetData>
    <row r="1" spans="1:18">
      <c r="A1" s="14">
        <f>LOOKUP(2,1/('Detailed Budget'!$C$4:$C$1500&lt;&gt;""),ROW('Detailed Budget'!$C$4:$C$1500))-4</f>
        <v>23</v>
      </c>
    </row>
    <row r="2" spans="1:18">
      <c r="A2" s="383" t="s">
        <v>2074</v>
      </c>
      <c r="B2" s="383" t="s">
        <v>14</v>
      </c>
      <c r="C2" s="383" t="s">
        <v>1919</v>
      </c>
      <c r="D2" s="383" t="s">
        <v>1914</v>
      </c>
      <c r="E2" s="383" t="s">
        <v>2073</v>
      </c>
    </row>
    <row r="3" spans="1:18" ht="11.1" hidden="1" customHeight="1">
      <c r="A3" s="384" t="s">
        <v>2075</v>
      </c>
      <c r="B3" s="385" t="s">
        <v>1918</v>
      </c>
      <c r="C3" s="383" t="str">
        <f t="array" ref="C3">IFERROR(INDEX($A$3:$A$16, MATCH(0, COUNTIF($C$2:C2, $A$3:$A$16&amp;"") + IF($A$3:$A$16="",1,0), 0)), "")</f>
        <v>--Select--</v>
      </c>
      <c r="D3" s="383" t="s">
        <v>1913</v>
      </c>
      <c r="E3" s="386" t="s">
        <v>1915</v>
      </c>
    </row>
    <row r="4" spans="1:18" ht="11.1" customHeight="1">
      <c r="A4" s="384" t="s">
        <v>2160</v>
      </c>
      <c r="B4" s="385" t="s">
        <v>2161</v>
      </c>
      <c r="C4" s="383" t="str">
        <f t="array" ref="C4">IFERROR(INDEX($A$3:$A$16, MATCH(0, COUNTIF($C$2:C3, $A$3:$A$16&amp;"") + IF($A$3:$A$16="",1,0), 0)), "")</f>
        <v>Lutte antivectorielle</v>
      </c>
      <c r="D4" s="383" t="s">
        <v>2162</v>
      </c>
      <c r="E4" s="386" t="s">
        <v>2163</v>
      </c>
    </row>
    <row r="5" spans="1:18" ht="11.1" customHeight="1">
      <c r="A5" s="384" t="s">
        <v>2164</v>
      </c>
      <c r="B5" s="385" t="s">
        <v>2165</v>
      </c>
      <c r="C5" s="383" t="str">
        <f t="array" ref="C5">IFERROR(INDEX($A$3:$A$16, MATCH(0, COUNTIF($C$2:C4, $A$3:$A$16&amp;"") + IF($A$3:$A$16="",1,0), 0)), "")</f>
        <v>Prise en charge</v>
      </c>
      <c r="D5" s="383" t="s">
        <v>2166</v>
      </c>
      <c r="E5" s="386" t="s">
        <v>2167</v>
      </c>
    </row>
    <row r="6" spans="1:18" ht="11.1" customHeight="1">
      <c r="A6" s="384" t="s">
        <v>2168</v>
      </c>
      <c r="B6" s="385" t="s">
        <v>2169</v>
      </c>
      <c r="C6" s="383" t="str">
        <f t="array" ref="C6">IFERROR(INDEX($A$3:$A$16, MATCH(0, COUNTIF($C$2:C5, $A$3:$A$16&amp;"") + IF($A$3:$A$16="",1,0), 0)), "")</f>
        <v>Interventions de prévention spécifiques</v>
      </c>
      <c r="D6" s="383" t="s">
        <v>2170</v>
      </c>
      <c r="E6" s="386" t="s">
        <v>2171</v>
      </c>
    </row>
    <row r="7" spans="1:18" ht="11.1" customHeight="1">
      <c r="A7" s="384" t="s">
        <v>2172</v>
      </c>
      <c r="B7" s="385" t="s">
        <v>2173</v>
      </c>
      <c r="C7" s="383" t="str">
        <f t="array" ref="C7">IFERROR(INDEX($A$3:$A$16, MATCH(0, COUNTIF($C$2:C6, $A$3:$A$16&amp;"") + IF($A$3:$A$16="",1,0), 0)), "")</f>
        <v>Systèmes de santé résiliants et pérennes : prestation de services intégrés et amélioration de la qualité</v>
      </c>
      <c r="D7" s="383" t="s">
        <v>2174</v>
      </c>
      <c r="E7" s="386" t="s">
        <v>2175</v>
      </c>
    </row>
    <row r="8" spans="1:18" ht="11.1" customHeight="1">
      <c r="A8" s="384" t="s">
        <v>2176</v>
      </c>
      <c r="B8" s="385" t="s">
        <v>2177</v>
      </c>
      <c r="C8" s="383" t="str">
        <f t="array" ref="C8">IFERROR(INDEX($A$3:$A$16, MATCH(0, COUNTIF($C$2:C7, $A$3:$A$16&amp;"") + IF($A$3:$A$16="",1,0), 0)), "")</f>
        <v>Systèmes de santé résiliants et pérennes : ressources humaines pour la santé, y compris agents de santé communautaires</v>
      </c>
      <c r="D8" s="383" t="s">
        <v>2178</v>
      </c>
      <c r="E8" s="386" t="s">
        <v>2179</v>
      </c>
    </row>
    <row r="9" spans="1:18" ht="11.1" customHeight="1">
      <c r="A9" s="384" t="s">
        <v>2180</v>
      </c>
      <c r="B9" s="385" t="s">
        <v>2181</v>
      </c>
      <c r="C9" s="383" t="str">
        <f t="array" ref="C9">IFERROR(INDEX($A$3:$A$16, MATCH(0, COUNTIF($C$2:C8, $A$3:$A$16&amp;"") + IF($A$3:$A$16="",1,0), 0)), "")</f>
        <v>Systèmes de santé résiliants et pérennes : systèmes de gestion des achats et de la chaîne d'approvisionnement</v>
      </c>
      <c r="D9" s="383" t="s">
        <v>2182</v>
      </c>
      <c r="E9" s="386" t="s">
        <v>2183</v>
      </c>
    </row>
    <row r="10" spans="1:18" ht="11.1" customHeight="1">
      <c r="A10" s="384" t="s">
        <v>2184</v>
      </c>
      <c r="B10" s="385" t="s">
        <v>2185</v>
      </c>
      <c r="C10" s="383" t="str">
        <f t="array" ref="C10">IFERROR(INDEX($A$3:$A$16, MATCH(0, COUNTIF($C$2:C9, $A$3:$A$16&amp;"") + IF($A$3:$A$16="",1,0), 0)), "")</f>
        <v>Systèmes de santé résiliants et pérenne : système de gestion financière</v>
      </c>
      <c r="D10" s="383" t="s">
        <v>2186</v>
      </c>
      <c r="E10" s="386" t="s">
        <v>2187</v>
      </c>
    </row>
    <row r="11" spans="1:18" ht="11.1" customHeight="1">
      <c r="A11" s="384" t="s">
        <v>2188</v>
      </c>
      <c r="B11" s="385" t="s">
        <v>2189</v>
      </c>
      <c r="C11" s="383" t="str">
        <f t="array" ref="C11">IFERROR(INDEX($A$3:$A$16, MATCH(0, COUNTIF($C$2:C10, $A$3:$A$16&amp;"") + IF($A$3:$A$16="",1,0), 0)), "")</f>
        <v>Systèmes de santé résilients et pérennes : ripostes et systèmes communautaires</v>
      </c>
      <c r="D11" s="383" t="s">
        <v>2190</v>
      </c>
      <c r="E11" s="386" t="s">
        <v>2191</v>
      </c>
    </row>
    <row r="12" spans="1:18" ht="11.1" customHeight="1">
      <c r="A12" s="384" t="s">
        <v>2192</v>
      </c>
      <c r="B12" s="385" t="s">
        <v>2193</v>
      </c>
      <c r="C12" s="383" t="str">
        <f t="array" ref="C12">IFERROR(INDEX($A$3:$A$16, MATCH(0, COUNTIF($C$2:C11, $A$3:$A$16&amp;"") + IF($A$3:$A$16="",1,0), 0)), "")</f>
        <v>Systèmes de santé résiliants et pérennes : système de gestion de l'information sanitaire et suivi et évaluation</v>
      </c>
      <c r="D12" s="383" t="s">
        <v>2194</v>
      </c>
      <c r="E12" s="386" t="s">
        <v>2195</v>
      </c>
    </row>
    <row r="13" spans="1:18" ht="11.1" customHeight="1">
      <c r="A13" s="384" t="s">
        <v>2196</v>
      </c>
      <c r="B13" s="385" t="s">
        <v>2197</v>
      </c>
      <c r="C13" s="383" t="str">
        <f t="array" ref="C13">IFERROR(INDEX($A$3:$A$16, MATCH(0, COUNTIF($C$2:C12, $A$3:$A$16&amp;"") + IF($A$3:$A$16="",1,0), 0)), "")</f>
        <v>Gestion des subventions</v>
      </c>
      <c r="D13" s="383" t="s">
        <v>2198</v>
      </c>
      <c r="E13" s="386" t="s">
        <v>2199</v>
      </c>
    </row>
    <row r="14" spans="1:18" ht="11.1" customHeight="1">
      <c r="A14" s="384" t="s">
        <v>2200</v>
      </c>
      <c r="B14" s="385" t="s">
        <v>2201</v>
      </c>
      <c r="C14" s="383" t="str">
        <f t="array" ref="C14">IFERROR(INDEX($A$3:$A$16, MATCH(0, COUNTIF($C$2:C13, $A$3:$A$16&amp;"") + IF($A$3:$A$16="",1,0), 0)), "")</f>
        <v>Financement fondé sur les résultats</v>
      </c>
      <c r="D14" s="383" t="s">
        <v>2202</v>
      </c>
      <c r="E14" s="386" t="s">
        <v>2203</v>
      </c>
    </row>
    <row r="15" spans="1:18" ht="11.1" customHeight="1">
      <c r="A15" s="384" t="s">
        <v>2204</v>
      </c>
      <c r="B15" s="385" t="s">
        <v>2205</v>
      </c>
      <c r="C15" s="383" t="str">
        <f t="array" ref="C15">IFERROR(INDEX($A$3:$A$16, MATCH(0, COUNTIF($C$2:C14, $A$3:$A$16&amp;"") + IF($A$3:$A$16="",1,0), 0)), "")</f>
        <v>Systèmes de santé résiliants et pérennes : stratégies nationales de santé</v>
      </c>
      <c r="D15" s="383" t="s">
        <v>2206</v>
      </c>
      <c r="E15" s="386" t="s">
        <v>2207</v>
      </c>
    </row>
    <row r="16" spans="1:18">
      <c r="R16" s="14" t="str">
        <f>'Data Sheet'!C182</f>
        <v>a1K36000005jta7EAA</v>
      </c>
    </row>
    <row r="18" spans="2:8">
      <c r="B18" s="383" t="s">
        <v>2020</v>
      </c>
      <c r="C18" s="383" t="s">
        <v>2021</v>
      </c>
      <c r="D18" s="383" t="s">
        <v>1914</v>
      </c>
      <c r="E18" s="383" t="s">
        <v>2076</v>
      </c>
      <c r="F18" s="383" t="s">
        <v>1919</v>
      </c>
      <c r="G18" s="468" t="s">
        <v>2118</v>
      </c>
      <c r="H18" s="468" t="s">
        <v>2117</v>
      </c>
    </row>
    <row r="19" spans="2:8" ht="13.35" customHeight="1">
      <c r="B19" s="383"/>
      <c r="C19" s="386"/>
      <c r="D19" s="383"/>
      <c r="E19" s="383" t="str">
        <f>IFERROR(INDEX('Data Sheet'!$A$3:$A$16,MATCH(B19,'Data Sheet'!$B$3:$B$16,0)),"")</f>
        <v/>
      </c>
      <c r="F19" s="386"/>
      <c r="G19" s="468" t="str">
        <f t="shared" ref="G19" si="0">CONCATENATE(H19,"-",D19)</f>
        <v>-</v>
      </c>
      <c r="H19" s="468"/>
    </row>
    <row r="20" spans="2:8" ht="37.5" customHeight="1">
      <c r="B20" s="383" t="s">
        <v>2161</v>
      </c>
      <c r="C20" s="386" t="s">
        <v>2208</v>
      </c>
      <c r="D20" s="383" t="s">
        <v>2209</v>
      </c>
      <c r="E20" s="383" t="str">
        <f>IFERROR(INDEX('Data Sheet'!$A$3:$A$16,MATCH(B20,'Data Sheet'!$B$3:$B$16,0)),"")</f>
        <v>Lutte antivectorielle</v>
      </c>
      <c r="F20" s="386"/>
      <c r="G20" s="468" t="str">
        <f>CONCATENATE(H20,"-",D20)</f>
        <v>a1O36000001EGFLEA4-a1O36000001EGHbEAO</v>
      </c>
      <c r="H20" s="468" t="s">
        <v>2162</v>
      </c>
    </row>
    <row r="21" spans="2:8" ht="13.35" customHeight="1">
      <c r="B21" s="383" t="s">
        <v>2161</v>
      </c>
      <c r="C21" s="386" t="s">
        <v>2210</v>
      </c>
      <c r="D21" s="383" t="s">
        <v>2211</v>
      </c>
      <c r="E21" s="383" t="str">
        <f>IFERROR(INDEX('Data Sheet'!$A$3:$A$16,MATCH(B21,'Data Sheet'!$B$3:$B$16,0)),"")</f>
        <v>Lutte antivectorielle</v>
      </c>
      <c r="F21" s="386"/>
      <c r="G21" s="468" t="str">
        <f t="shared" ref="G21:G79" si="1">CONCATENATE(H21,"-",D21)</f>
        <v>a1O36000001EGFLEA4-a1O36000001EGHdEAO</v>
      </c>
      <c r="H21" s="468" t="s">
        <v>2162</v>
      </c>
    </row>
    <row r="22" spans="2:8" ht="13.35" customHeight="1">
      <c r="B22" s="383" t="s">
        <v>2161</v>
      </c>
      <c r="C22" s="386" t="s">
        <v>2212</v>
      </c>
      <c r="D22" s="383" t="s">
        <v>2213</v>
      </c>
      <c r="E22" s="383" t="str">
        <f>IFERROR(INDEX('Data Sheet'!$A$3:$A$16,MATCH(B22,'Data Sheet'!$B$3:$B$16,0)),"")</f>
        <v>Lutte antivectorielle</v>
      </c>
      <c r="F22" s="386"/>
      <c r="G22" s="468" t="str">
        <f t="shared" si="1"/>
        <v>a1O36000001EGFLEA4-a1O36000001EGHYEA4</v>
      </c>
      <c r="H22" s="468" t="s">
        <v>2162</v>
      </c>
    </row>
    <row r="23" spans="2:8" ht="13.35" customHeight="1">
      <c r="B23" s="383" t="s">
        <v>2161</v>
      </c>
      <c r="C23" s="386" t="s">
        <v>2214</v>
      </c>
      <c r="D23" s="383" t="s">
        <v>2215</v>
      </c>
      <c r="E23" s="383" t="str">
        <f>IFERROR(INDEX('Data Sheet'!$A$3:$A$16,MATCH(B23,'Data Sheet'!$B$3:$B$16,0)),"")</f>
        <v>Lutte antivectorielle</v>
      </c>
      <c r="F23" s="386"/>
      <c r="G23" s="468" t="str">
        <f t="shared" si="1"/>
        <v>a1O36000001EGFLEA4-a1O36000001EGHZEA4</v>
      </c>
      <c r="H23" s="468" t="s">
        <v>2162</v>
      </c>
    </row>
    <row r="24" spans="2:8" ht="13.35" customHeight="1">
      <c r="B24" s="383" t="s">
        <v>2161</v>
      </c>
      <c r="C24" s="386" t="s">
        <v>2216</v>
      </c>
      <c r="D24" s="383" t="s">
        <v>2217</v>
      </c>
      <c r="E24" s="383" t="str">
        <f>IFERROR(INDEX('Data Sheet'!$A$3:$A$16,MATCH(B24,'Data Sheet'!$B$3:$B$16,0)),"")</f>
        <v>Lutte antivectorielle</v>
      </c>
      <c r="F24" s="386"/>
      <c r="G24" s="468" t="str">
        <f t="shared" si="1"/>
        <v>a1O36000001EGFLEA4-a1O36000001EGHaEAO</v>
      </c>
      <c r="H24" s="468" t="s">
        <v>2162</v>
      </c>
    </row>
    <row r="25" spans="2:8" ht="13.35" customHeight="1">
      <c r="B25" s="383" t="s">
        <v>2161</v>
      </c>
      <c r="C25" s="386" t="s">
        <v>2218</v>
      </c>
      <c r="D25" s="383" t="s">
        <v>2219</v>
      </c>
      <c r="E25" s="383" t="str">
        <f>IFERROR(INDEX('Data Sheet'!$A$3:$A$16,MATCH(B25,'Data Sheet'!$B$3:$B$16,0)),"")</f>
        <v>Lutte antivectorielle</v>
      </c>
      <c r="F25" s="386"/>
      <c r="G25" s="468" t="str">
        <f t="shared" si="1"/>
        <v>a1O36000001EGFLEA4-a1O36000001qZ8tEAE</v>
      </c>
      <c r="H25" s="468" t="s">
        <v>2162</v>
      </c>
    </row>
    <row r="26" spans="2:8" ht="13.35" customHeight="1">
      <c r="B26" s="383" t="s">
        <v>2161</v>
      </c>
      <c r="C26" s="386" t="s">
        <v>2220</v>
      </c>
      <c r="D26" s="383" t="s">
        <v>2221</v>
      </c>
      <c r="E26" s="383" t="str">
        <f>IFERROR(INDEX('Data Sheet'!$A$3:$A$16,MATCH(B26,'Data Sheet'!$B$3:$B$16,0)),"")</f>
        <v>Lutte antivectorielle</v>
      </c>
      <c r="F26" s="386"/>
      <c r="G26" s="468" t="str">
        <f t="shared" si="1"/>
        <v>a1O36000001EGFLEA4-a1O36000001EGHcEAO</v>
      </c>
      <c r="H26" s="468" t="s">
        <v>2162</v>
      </c>
    </row>
    <row r="27" spans="2:8" ht="13.35" customHeight="1">
      <c r="B27" s="383" t="s">
        <v>2165</v>
      </c>
      <c r="C27" s="386" t="s">
        <v>2222</v>
      </c>
      <c r="D27" s="383" t="s">
        <v>2223</v>
      </c>
      <c r="E27" s="383" t="str">
        <f>IFERROR(INDEX('Data Sheet'!$A$3:$A$16,MATCH(B27,'Data Sheet'!$B$3:$B$16,0)),"")</f>
        <v>Prise en charge</v>
      </c>
      <c r="F27" s="386"/>
      <c r="G27" s="468" t="str">
        <f t="shared" si="1"/>
        <v>a1O36000001EGFMEA4-a1O36000001EGHmEAO</v>
      </c>
      <c r="H27" s="468" t="s">
        <v>2166</v>
      </c>
    </row>
    <row r="28" spans="2:8" ht="13.35" customHeight="1">
      <c r="B28" s="383" t="s">
        <v>2165</v>
      </c>
      <c r="C28" s="386" t="s">
        <v>1172</v>
      </c>
      <c r="D28" s="383" t="s">
        <v>2224</v>
      </c>
      <c r="E28" s="383" t="str">
        <f>IFERROR(INDEX('Data Sheet'!$A$3:$A$16,MATCH(B28,'Data Sheet'!$B$3:$B$16,0)),"")</f>
        <v>Prise en charge</v>
      </c>
      <c r="F28" s="386"/>
      <c r="G28" s="468" t="str">
        <f t="shared" si="1"/>
        <v>a1O36000001EGFMEA4-a1O36000001EGHoEAO</v>
      </c>
      <c r="H28" s="468" t="s">
        <v>2166</v>
      </c>
    </row>
    <row r="29" spans="2:8" ht="13.35" customHeight="1">
      <c r="B29" s="383" t="s">
        <v>2165</v>
      </c>
      <c r="C29" s="386" t="s">
        <v>2225</v>
      </c>
      <c r="D29" s="383" t="s">
        <v>2226</v>
      </c>
      <c r="E29" s="383" t="str">
        <f>IFERROR(INDEX('Data Sheet'!$A$3:$A$16,MATCH(B29,'Data Sheet'!$B$3:$B$16,0)),"")</f>
        <v>Prise en charge</v>
      </c>
      <c r="F29" s="386"/>
      <c r="G29" s="468" t="str">
        <f t="shared" si="1"/>
        <v>a1O36000001EGFMEA4-a1O36000001EGHhEAO</v>
      </c>
      <c r="H29" s="468" t="s">
        <v>2166</v>
      </c>
    </row>
    <row r="30" spans="2:8" ht="13.35" customHeight="1">
      <c r="B30" s="383" t="s">
        <v>2165</v>
      </c>
      <c r="C30" s="386" t="s">
        <v>2558</v>
      </c>
      <c r="D30" s="383" t="s">
        <v>2227</v>
      </c>
      <c r="E30" s="383" t="str">
        <f>IFERROR(INDEX('Data Sheet'!$A$3:$A$16,MATCH(B30,'Data Sheet'!$B$3:$B$16,0)),"")</f>
        <v>Prise en charge</v>
      </c>
      <c r="F30" s="386"/>
      <c r="G30" s="468" t="str">
        <f t="shared" si="1"/>
        <v>a1O36000001EGFMEA4-a1O36000001EGHnEAO</v>
      </c>
      <c r="H30" s="468" t="s">
        <v>2166</v>
      </c>
    </row>
    <row r="31" spans="2:8" ht="13.35" customHeight="1">
      <c r="B31" s="383" t="s">
        <v>2165</v>
      </c>
      <c r="C31" s="386" t="s">
        <v>2228</v>
      </c>
      <c r="D31" s="383" t="s">
        <v>2229</v>
      </c>
      <c r="E31" s="383" t="str">
        <f>IFERROR(INDEX('Data Sheet'!$A$3:$A$16,MATCH(B31,'Data Sheet'!$B$3:$B$16,0)),"")</f>
        <v>Prise en charge</v>
      </c>
      <c r="F31" s="386"/>
      <c r="G31" s="468" t="str">
        <f t="shared" si="1"/>
        <v>a1O36000001EGFMEA4-a1O36000001EGHjEAO</v>
      </c>
      <c r="H31" s="468" t="s">
        <v>2166</v>
      </c>
    </row>
    <row r="32" spans="2:8" ht="13.35" customHeight="1">
      <c r="B32" s="383" t="s">
        <v>2165</v>
      </c>
      <c r="C32" s="386" t="s">
        <v>2230</v>
      </c>
      <c r="D32" s="383" t="s">
        <v>2231</v>
      </c>
      <c r="E32" s="383" t="str">
        <f>IFERROR(INDEX('Data Sheet'!$A$3:$A$16,MATCH(B32,'Data Sheet'!$B$3:$B$16,0)),"")</f>
        <v>Prise en charge</v>
      </c>
      <c r="F32" s="386"/>
      <c r="G32" s="468" t="str">
        <f t="shared" si="1"/>
        <v>a1O36000001EGFMEA4-a1O36000001EGHfEAO</v>
      </c>
      <c r="H32" s="468" t="s">
        <v>2166</v>
      </c>
    </row>
    <row r="33" spans="2:8" ht="13.35" customHeight="1">
      <c r="B33" s="383" t="s">
        <v>2165</v>
      </c>
      <c r="C33" s="386" t="s">
        <v>2232</v>
      </c>
      <c r="D33" s="383" t="s">
        <v>2233</v>
      </c>
      <c r="E33" s="383" t="str">
        <f>IFERROR(INDEX('Data Sheet'!$A$3:$A$16,MATCH(B33,'Data Sheet'!$B$3:$B$16,0)),"")</f>
        <v>Prise en charge</v>
      </c>
      <c r="F33" s="386"/>
      <c r="G33" s="468" t="str">
        <f t="shared" si="1"/>
        <v>a1O36000001EGFMEA4-a1O36000001EGHlEAO</v>
      </c>
      <c r="H33" s="468" t="s">
        <v>2166</v>
      </c>
    </row>
    <row r="34" spans="2:8" ht="13.35" customHeight="1">
      <c r="B34" s="383" t="s">
        <v>2165</v>
      </c>
      <c r="C34" s="386" t="s">
        <v>2234</v>
      </c>
      <c r="D34" s="383" t="s">
        <v>2235</v>
      </c>
      <c r="E34" s="383" t="str">
        <f>IFERROR(INDEX('Data Sheet'!$A$3:$A$16,MATCH(B34,'Data Sheet'!$B$3:$B$16,0)),"")</f>
        <v>Prise en charge</v>
      </c>
      <c r="F34" s="386"/>
      <c r="G34" s="468" t="str">
        <f t="shared" si="1"/>
        <v>a1O36000001EGFMEA4-a1O36000001EGHgEAO</v>
      </c>
      <c r="H34" s="468" t="s">
        <v>2166</v>
      </c>
    </row>
    <row r="35" spans="2:8" ht="13.35" customHeight="1">
      <c r="B35" s="383" t="s">
        <v>2165</v>
      </c>
      <c r="C35" s="386" t="s">
        <v>2236</v>
      </c>
      <c r="D35" s="383" t="s">
        <v>2237</v>
      </c>
      <c r="E35" s="383" t="str">
        <f>IFERROR(INDEX('Data Sheet'!$A$3:$A$16,MATCH(B35,'Data Sheet'!$B$3:$B$16,0)),"")</f>
        <v>Prise en charge</v>
      </c>
      <c r="F35" s="386"/>
      <c r="G35" s="468" t="str">
        <f t="shared" si="1"/>
        <v>a1O36000001EGFMEA4-a1O36000001qZ8uEAE</v>
      </c>
      <c r="H35" s="468" t="s">
        <v>2166</v>
      </c>
    </row>
    <row r="36" spans="2:8" ht="13.35" customHeight="1">
      <c r="B36" s="383" t="s">
        <v>2165</v>
      </c>
      <c r="C36" s="386" t="s">
        <v>2238</v>
      </c>
      <c r="D36" s="383" t="s">
        <v>2239</v>
      </c>
      <c r="E36" s="383" t="str">
        <f>IFERROR(INDEX('Data Sheet'!$A$3:$A$16,MATCH(B36,'Data Sheet'!$B$3:$B$16,0)),"")</f>
        <v>Prise en charge</v>
      </c>
      <c r="F36" s="386"/>
      <c r="G36" s="468" t="str">
        <f t="shared" si="1"/>
        <v>a1O36000001EGFMEA4-a1O36000001EGHiEAO</v>
      </c>
      <c r="H36" s="468" t="s">
        <v>2166</v>
      </c>
    </row>
    <row r="37" spans="2:8" ht="13.35" customHeight="1">
      <c r="B37" s="383" t="s">
        <v>2165</v>
      </c>
      <c r="C37" s="386" t="s">
        <v>2240</v>
      </c>
      <c r="D37" s="383" t="s">
        <v>2241</v>
      </c>
      <c r="E37" s="383" t="str">
        <f>IFERROR(INDEX('Data Sheet'!$A$3:$A$16,MATCH(B37,'Data Sheet'!$B$3:$B$16,0)),"")</f>
        <v>Prise en charge</v>
      </c>
      <c r="F37" s="386"/>
      <c r="G37" s="468" t="str">
        <f t="shared" si="1"/>
        <v>a1O36000001EGFMEA4-a1O36000001EGHeEAO</v>
      </c>
      <c r="H37" s="468" t="s">
        <v>2166</v>
      </c>
    </row>
    <row r="38" spans="2:8" ht="13.35" customHeight="1">
      <c r="B38" s="383" t="s">
        <v>2169</v>
      </c>
      <c r="C38" s="386" t="s">
        <v>2242</v>
      </c>
      <c r="D38" s="383" t="s">
        <v>2243</v>
      </c>
      <c r="E38" s="383" t="str">
        <f>IFERROR(INDEX('Data Sheet'!$A$3:$A$16,MATCH(B38,'Data Sheet'!$B$3:$B$16,0)),"")</f>
        <v>Interventions de prévention spécifiques</v>
      </c>
      <c r="F38" s="386"/>
      <c r="G38" s="468" t="str">
        <f t="shared" si="1"/>
        <v>a1O36000001EGFNEA4-a1O36000001qZ8wEAE</v>
      </c>
      <c r="H38" s="468" t="s">
        <v>2170</v>
      </c>
    </row>
    <row r="39" spans="2:8" ht="13.35" customHeight="1">
      <c r="B39" s="383" t="s">
        <v>2169</v>
      </c>
      <c r="C39" s="386" t="s">
        <v>1172</v>
      </c>
      <c r="D39" s="383" t="s">
        <v>2244</v>
      </c>
      <c r="E39" s="383" t="str">
        <f>IFERROR(INDEX('Data Sheet'!$A$3:$A$16,MATCH(B39,'Data Sheet'!$B$3:$B$16,0)),"")</f>
        <v>Interventions de prévention spécifiques</v>
      </c>
      <c r="F39" s="386"/>
      <c r="G39" s="468" t="str">
        <f t="shared" si="1"/>
        <v>a1O36000001EGFNEA4-a1O36000001EGHtEAO</v>
      </c>
      <c r="H39" s="468" t="s">
        <v>2170</v>
      </c>
    </row>
    <row r="40" spans="2:8" ht="13.35" customHeight="1">
      <c r="B40" s="383" t="s">
        <v>2169</v>
      </c>
      <c r="C40" s="386" t="s">
        <v>2245</v>
      </c>
      <c r="D40" s="383" t="s">
        <v>2246</v>
      </c>
      <c r="E40" s="383" t="str">
        <f>IFERROR(INDEX('Data Sheet'!$A$3:$A$16,MATCH(B40,'Data Sheet'!$B$3:$B$16,0)),"")</f>
        <v>Interventions de prévention spécifiques</v>
      </c>
      <c r="F40" s="386"/>
      <c r="G40" s="468" t="str">
        <f t="shared" si="1"/>
        <v>a1O36000001EGFNEA4-a1O36000001EGHrEAO</v>
      </c>
      <c r="H40" s="468" t="s">
        <v>2170</v>
      </c>
    </row>
    <row r="41" spans="2:8" ht="13.35" customHeight="1">
      <c r="B41" s="383" t="s">
        <v>2169</v>
      </c>
      <c r="C41" s="386" t="s">
        <v>2210</v>
      </c>
      <c r="D41" s="383" t="s">
        <v>2247</v>
      </c>
      <c r="E41" s="383" t="str">
        <f>IFERROR(INDEX('Data Sheet'!$A$3:$A$16,MATCH(B41,'Data Sheet'!$B$3:$B$16,0)),"")</f>
        <v>Interventions de prévention spécifiques</v>
      </c>
      <c r="F41" s="386"/>
      <c r="G41" s="468" t="str">
        <f t="shared" si="1"/>
        <v>a1O36000001EGFNEA4-a1O36000001EGHsEAO</v>
      </c>
      <c r="H41" s="468" t="s">
        <v>2170</v>
      </c>
    </row>
    <row r="42" spans="2:8" ht="13.35" customHeight="1">
      <c r="B42" s="383" t="s">
        <v>2169</v>
      </c>
      <c r="C42" s="386" t="s">
        <v>2248</v>
      </c>
      <c r="D42" s="383" t="s">
        <v>2249</v>
      </c>
      <c r="E42" s="383" t="str">
        <f>IFERROR(INDEX('Data Sheet'!$A$3:$A$16,MATCH(B42,'Data Sheet'!$B$3:$B$16,0)),"")</f>
        <v>Interventions de prévention spécifiques</v>
      </c>
      <c r="F42" s="386"/>
      <c r="G42" s="468" t="str">
        <f t="shared" si="1"/>
        <v>a1O36000001EGFNEA4-a1O36000001qZ8vEAE</v>
      </c>
      <c r="H42" s="468" t="s">
        <v>2170</v>
      </c>
    </row>
    <row r="43" spans="2:8" ht="13.35" customHeight="1">
      <c r="B43" s="383" t="s">
        <v>2169</v>
      </c>
      <c r="C43" s="386" t="s">
        <v>2250</v>
      </c>
      <c r="D43" s="383" t="s">
        <v>2251</v>
      </c>
      <c r="E43" s="383" t="str">
        <f>IFERROR(INDEX('Data Sheet'!$A$3:$A$16,MATCH(B43,'Data Sheet'!$B$3:$B$16,0)),"")</f>
        <v>Interventions de prévention spécifiques</v>
      </c>
      <c r="F43" s="386"/>
      <c r="G43" s="468" t="str">
        <f t="shared" si="1"/>
        <v>a1O36000001EGFNEA4-a1O36000001EGHpEAO</v>
      </c>
      <c r="H43" s="468" t="s">
        <v>2170</v>
      </c>
    </row>
    <row r="44" spans="2:8" ht="13.35" customHeight="1">
      <c r="B44" s="383" t="s">
        <v>2169</v>
      </c>
      <c r="C44" s="386" t="s">
        <v>2252</v>
      </c>
      <c r="D44" s="383" t="s">
        <v>2253</v>
      </c>
      <c r="E44" s="383" t="str">
        <f>IFERROR(INDEX('Data Sheet'!$A$3:$A$16,MATCH(B44,'Data Sheet'!$B$3:$B$16,0)),"")</f>
        <v>Interventions de prévention spécifiques</v>
      </c>
      <c r="F44" s="386"/>
      <c r="G44" s="468" t="str">
        <f t="shared" si="1"/>
        <v>a1O36000001EGFNEA4-a1O36000001EGHqEAO</v>
      </c>
      <c r="H44" s="468" t="s">
        <v>2170</v>
      </c>
    </row>
    <row r="45" spans="2:8" ht="13.35" customHeight="1">
      <c r="B45" s="383" t="s">
        <v>2173</v>
      </c>
      <c r="C45" s="386" t="s">
        <v>2254</v>
      </c>
      <c r="D45" s="383" t="s">
        <v>2255</v>
      </c>
      <c r="E45" s="383" t="str">
        <f>IFERROR(INDEX('Data Sheet'!$A$3:$A$16,MATCH(B45,'Data Sheet'!$B$3:$B$16,0)),"")</f>
        <v>Systèmes de santé résiliants et pérennes : prestation de services intégrés et amélioration de la qualité</v>
      </c>
      <c r="F45" s="386"/>
      <c r="G45" s="468" t="str">
        <f t="shared" si="1"/>
        <v>a1O36000001EGFOEA4-a1O36000001EGHwEAO</v>
      </c>
      <c r="H45" s="468" t="s">
        <v>2174</v>
      </c>
    </row>
    <row r="46" spans="2:8" ht="13.35" customHeight="1">
      <c r="B46" s="383" t="s">
        <v>2173</v>
      </c>
      <c r="C46" s="386" t="s">
        <v>1172</v>
      </c>
      <c r="D46" s="383" t="s">
        <v>2256</v>
      </c>
      <c r="E46" s="383" t="str">
        <f>IFERROR(INDEX('Data Sheet'!$A$3:$A$16,MATCH(B46,'Data Sheet'!$B$3:$B$16,0)),"")</f>
        <v>Systèmes de santé résiliants et pérennes : prestation de services intégrés et amélioration de la qualité</v>
      </c>
      <c r="F46" s="386"/>
      <c r="G46" s="468" t="str">
        <f t="shared" si="1"/>
        <v>a1O36000001EGFOEA4-a1O36000001EGHxEAO</v>
      </c>
      <c r="H46" s="468" t="s">
        <v>2174</v>
      </c>
    </row>
    <row r="47" spans="2:8" ht="13.35" customHeight="1">
      <c r="B47" s="383" t="s">
        <v>2173</v>
      </c>
      <c r="C47" s="386" t="s">
        <v>2257</v>
      </c>
      <c r="D47" s="383" t="s">
        <v>2258</v>
      </c>
      <c r="E47" s="383" t="str">
        <f>IFERROR(INDEX('Data Sheet'!$A$3:$A$16,MATCH(B47,'Data Sheet'!$B$3:$B$16,0)),"")</f>
        <v>Systèmes de santé résiliants et pérennes : prestation de services intégrés et amélioration de la qualité</v>
      </c>
      <c r="F47" s="386"/>
      <c r="G47" s="468" t="str">
        <f t="shared" si="1"/>
        <v>a1O36000001EGFOEA4-a1O36000001qZ91EAE</v>
      </c>
      <c r="H47" s="468" t="s">
        <v>2174</v>
      </c>
    </row>
    <row r="48" spans="2:8" ht="13.35" customHeight="1">
      <c r="B48" s="383" t="s">
        <v>2173</v>
      </c>
      <c r="C48" s="386" t="s">
        <v>2259</v>
      </c>
      <c r="D48" s="383" t="s">
        <v>2260</v>
      </c>
      <c r="E48" s="383" t="str">
        <f>IFERROR(INDEX('Data Sheet'!$A$3:$A$16,MATCH(B48,'Data Sheet'!$B$3:$B$16,0)),"")</f>
        <v>Systèmes de santé résiliants et pérennes : prestation de services intégrés et amélioration de la qualité</v>
      </c>
      <c r="F48" s="386"/>
      <c r="G48" s="468" t="str">
        <f t="shared" si="1"/>
        <v>a1O36000001EGFOEA4-a1O36000001qZ90EAE</v>
      </c>
      <c r="H48" s="468" t="s">
        <v>2174</v>
      </c>
    </row>
    <row r="49" spans="2:8" ht="13.35" customHeight="1">
      <c r="B49" s="383" t="s">
        <v>2173</v>
      </c>
      <c r="C49" s="386" t="s">
        <v>2261</v>
      </c>
      <c r="D49" s="383" t="s">
        <v>2262</v>
      </c>
      <c r="E49" s="383" t="str">
        <f>IFERROR(INDEX('Data Sheet'!$A$3:$A$16,MATCH(B49,'Data Sheet'!$B$3:$B$16,0)),"")</f>
        <v>Systèmes de santé résiliants et pérennes : prestation de services intégrés et amélioration de la qualité</v>
      </c>
      <c r="F49" s="386"/>
      <c r="G49" s="468" t="str">
        <f t="shared" si="1"/>
        <v>a1O36000001EGFOEA4-a1O36000001EGHuEAO</v>
      </c>
      <c r="H49" s="468" t="s">
        <v>2174</v>
      </c>
    </row>
    <row r="50" spans="2:8" ht="13.35" customHeight="1">
      <c r="B50" s="383" t="s">
        <v>2173</v>
      </c>
      <c r="C50" s="386" t="s">
        <v>2263</v>
      </c>
      <c r="D50" s="383" t="s">
        <v>2264</v>
      </c>
      <c r="E50" s="383" t="str">
        <f>IFERROR(INDEX('Data Sheet'!$A$3:$A$16,MATCH(B50,'Data Sheet'!$B$3:$B$16,0)),"")</f>
        <v>Systèmes de santé résiliants et pérennes : prestation de services intégrés et amélioration de la qualité</v>
      </c>
      <c r="F50" s="386"/>
      <c r="G50" s="468" t="str">
        <f t="shared" si="1"/>
        <v>a1O36000001EGFOEA4-a1O36000001EGHvEAO</v>
      </c>
      <c r="H50" s="468" t="s">
        <v>2174</v>
      </c>
    </row>
    <row r="51" spans="2:8" ht="13.35" customHeight="1">
      <c r="B51" s="383" t="s">
        <v>2177</v>
      </c>
      <c r="C51" s="386" t="s">
        <v>1172</v>
      </c>
      <c r="D51" s="383" t="s">
        <v>2265</v>
      </c>
      <c r="E51" s="383" t="str">
        <f>IFERROR(INDEX('Data Sheet'!$A$3:$A$16,MATCH(B51,'Data Sheet'!$B$3:$B$16,0)),"")</f>
        <v>Systèmes de santé résiliants et pérennes : ressources humaines pour la santé, y compris agents de santé communautaires</v>
      </c>
      <c r="F51" s="386"/>
      <c r="G51" s="468" t="str">
        <f t="shared" si="1"/>
        <v>a1O36000001EGFPEA4-a1O36000001EGI1EAO</v>
      </c>
      <c r="H51" s="468" t="s">
        <v>2178</v>
      </c>
    </row>
    <row r="52" spans="2:8" ht="13.35" customHeight="1">
      <c r="B52" s="383" t="s">
        <v>2177</v>
      </c>
      <c r="C52" s="386" t="s">
        <v>2266</v>
      </c>
      <c r="D52" s="383" t="s">
        <v>2267</v>
      </c>
      <c r="E52" s="383" t="str">
        <f>IFERROR(INDEX('Data Sheet'!$A$3:$A$16,MATCH(B52,'Data Sheet'!$B$3:$B$16,0)),"")</f>
        <v>Systèmes de santé résiliants et pérennes : ressources humaines pour la santé, y compris agents de santé communautaires</v>
      </c>
      <c r="F52" s="386"/>
      <c r="G52" s="468" t="str">
        <f t="shared" si="1"/>
        <v>a1O36000001EGFPEA4-a1O36000001EGHyEAO</v>
      </c>
      <c r="H52" s="468" t="s">
        <v>2178</v>
      </c>
    </row>
    <row r="53" spans="2:8" ht="13.35" customHeight="1">
      <c r="B53" s="383" t="s">
        <v>2177</v>
      </c>
      <c r="C53" s="386" t="s">
        <v>2268</v>
      </c>
      <c r="D53" s="383" t="s">
        <v>2269</v>
      </c>
      <c r="E53" s="383" t="str">
        <f>IFERROR(INDEX('Data Sheet'!$A$3:$A$16,MATCH(B53,'Data Sheet'!$B$3:$B$16,0)),"")</f>
        <v>Systèmes de santé résiliants et pérennes : ressources humaines pour la santé, y compris agents de santé communautaires</v>
      </c>
      <c r="F53" s="386"/>
      <c r="G53" s="468" t="str">
        <f t="shared" si="1"/>
        <v>a1O36000001EGFPEA4-a1O36000001EGHzEAO</v>
      </c>
      <c r="H53" s="468" t="s">
        <v>2178</v>
      </c>
    </row>
    <row r="54" spans="2:8" ht="13.35" customHeight="1">
      <c r="B54" s="383" t="s">
        <v>2181</v>
      </c>
      <c r="C54" s="386" t="s">
        <v>1172</v>
      </c>
      <c r="D54" s="383" t="s">
        <v>2270</v>
      </c>
      <c r="E54" s="383" t="str">
        <f>IFERROR(INDEX('Data Sheet'!$A$3:$A$16,MATCH(B54,'Data Sheet'!$B$3:$B$16,0)),"")</f>
        <v>Systèmes de santé résiliants et pérennes : systèmes de gestion des achats et de la chaîne d'approvisionnement</v>
      </c>
      <c r="F54" s="386"/>
      <c r="G54" s="468" t="str">
        <f t="shared" si="1"/>
        <v>a1O36000001EGFQEA4-a1O36000001EGI4EAO</v>
      </c>
      <c r="H54" s="468" t="s">
        <v>2182</v>
      </c>
    </row>
    <row r="55" spans="2:8" ht="13.35" customHeight="1">
      <c r="B55" s="383" t="s">
        <v>2181</v>
      </c>
      <c r="C55" s="386" t="s">
        <v>2271</v>
      </c>
      <c r="D55" s="383" t="s">
        <v>2272</v>
      </c>
      <c r="E55" s="383" t="str">
        <f>IFERROR(INDEX('Data Sheet'!$A$3:$A$16,MATCH(B55,'Data Sheet'!$B$3:$B$16,0)),"")</f>
        <v>Systèmes de santé résiliants et pérennes : systèmes de gestion des achats et de la chaîne d'approvisionnement</v>
      </c>
      <c r="F55" s="386"/>
      <c r="G55" s="468" t="str">
        <f t="shared" si="1"/>
        <v>a1O36000001EGFQEA4-a1O36000001EGI2EAO</v>
      </c>
      <c r="H55" s="468" t="s">
        <v>2182</v>
      </c>
    </row>
    <row r="56" spans="2:8" ht="13.35" customHeight="1">
      <c r="B56" s="383" t="s">
        <v>2181</v>
      </c>
      <c r="C56" s="386" t="s">
        <v>2273</v>
      </c>
      <c r="D56" s="383" t="s">
        <v>2274</v>
      </c>
      <c r="E56" s="383" t="str">
        <f>IFERROR(INDEX('Data Sheet'!$A$3:$A$16,MATCH(B56,'Data Sheet'!$B$3:$B$16,0)),"")</f>
        <v>Systèmes de santé résiliants et pérennes : systèmes de gestion des achats et de la chaîne d'approvisionnement</v>
      </c>
      <c r="F56" s="386"/>
      <c r="G56" s="468" t="str">
        <f t="shared" si="1"/>
        <v>a1O36000001EGFQEA4-a1O36000001EGI3EAO</v>
      </c>
      <c r="H56" s="468" t="s">
        <v>2182</v>
      </c>
    </row>
    <row r="57" spans="2:8" ht="13.35" customHeight="1">
      <c r="B57" s="383" t="s">
        <v>2181</v>
      </c>
      <c r="C57" s="386" t="s">
        <v>2275</v>
      </c>
      <c r="D57" s="383" t="s">
        <v>2276</v>
      </c>
      <c r="E57" s="383" t="str">
        <f>IFERROR(INDEX('Data Sheet'!$A$3:$A$16,MATCH(B57,'Data Sheet'!$B$3:$B$16,0)),"")</f>
        <v>Systèmes de santé résiliants et pérennes : systèmes de gestion des achats et de la chaîne d'approvisionnement</v>
      </c>
      <c r="F57" s="386"/>
      <c r="G57" s="468" t="str">
        <f t="shared" si="1"/>
        <v>a1O36000001EGFQEA4-a1O36000001qZ8yEAE</v>
      </c>
      <c r="H57" s="468" t="s">
        <v>2182</v>
      </c>
    </row>
    <row r="58" spans="2:8" ht="13.35" customHeight="1">
      <c r="B58" s="383" t="s">
        <v>2181</v>
      </c>
      <c r="C58" s="386" t="s">
        <v>2277</v>
      </c>
      <c r="D58" s="383" t="s">
        <v>2278</v>
      </c>
      <c r="E58" s="383" t="str">
        <f>IFERROR(INDEX('Data Sheet'!$A$3:$A$16,MATCH(B58,'Data Sheet'!$B$3:$B$16,0)),"")</f>
        <v>Systèmes de santé résiliants et pérennes : systèmes de gestion des achats et de la chaîne d'approvisionnement</v>
      </c>
      <c r="F58" s="386"/>
      <c r="G58" s="468" t="str">
        <f t="shared" si="1"/>
        <v>a1O36000001EGFQEA4-a1O36000001qZ8xEAE</v>
      </c>
      <c r="H58" s="468" t="s">
        <v>2182</v>
      </c>
    </row>
    <row r="59" spans="2:8" ht="13.35" customHeight="1">
      <c r="B59" s="383" t="s">
        <v>2185</v>
      </c>
      <c r="C59" s="386" t="s">
        <v>2279</v>
      </c>
      <c r="D59" s="383" t="s">
        <v>2280</v>
      </c>
      <c r="E59" s="383" t="str">
        <f>IFERROR(INDEX('Data Sheet'!$A$3:$A$16,MATCH(B59,'Data Sheet'!$B$3:$B$16,0)),"")</f>
        <v>Systèmes de santé résiliants et pérenne : système de gestion financière</v>
      </c>
      <c r="F59" s="386"/>
      <c r="G59" s="468" t="str">
        <f t="shared" si="1"/>
        <v>a1O36000001EGFTEA4-a1O36000001qZ92EAE</v>
      </c>
      <c r="H59" s="468" t="s">
        <v>2186</v>
      </c>
    </row>
    <row r="60" spans="2:8" ht="13.35" customHeight="1">
      <c r="B60" s="383" t="s">
        <v>2185</v>
      </c>
      <c r="C60" s="386" t="s">
        <v>1172</v>
      </c>
      <c r="D60" s="383" t="s">
        <v>2281</v>
      </c>
      <c r="E60" s="383" t="str">
        <f>IFERROR(INDEX('Data Sheet'!$A$3:$A$16,MATCH(B60,'Data Sheet'!$B$3:$B$16,0)),"")</f>
        <v>Systèmes de santé résiliants et pérenne : système de gestion financière</v>
      </c>
      <c r="F60" s="386"/>
      <c r="G60" s="468" t="str">
        <f t="shared" si="1"/>
        <v>a1O36000001EGFTEA4-a1O36000001EGICEA4</v>
      </c>
      <c r="H60" s="468" t="s">
        <v>2186</v>
      </c>
    </row>
    <row r="61" spans="2:8" ht="13.35" customHeight="1">
      <c r="B61" s="383" t="s">
        <v>2185</v>
      </c>
      <c r="C61" s="386" t="s">
        <v>2282</v>
      </c>
      <c r="D61" s="383" t="s">
        <v>2283</v>
      </c>
      <c r="E61" s="383" t="str">
        <f>IFERROR(INDEX('Data Sheet'!$A$3:$A$16,MATCH(B61,'Data Sheet'!$B$3:$B$16,0)),"")</f>
        <v>Systèmes de santé résiliants et pérenne : système de gestion financière</v>
      </c>
      <c r="F61" s="386"/>
      <c r="G61" s="468" t="str">
        <f t="shared" si="1"/>
        <v>a1O36000001EGFTEA4-a1O36000001EGIBEA4</v>
      </c>
      <c r="H61" s="468" t="s">
        <v>2186</v>
      </c>
    </row>
    <row r="62" spans="2:8" ht="13.35" customHeight="1">
      <c r="B62" s="383" t="s">
        <v>2189</v>
      </c>
      <c r="C62" s="386" t="s">
        <v>1172</v>
      </c>
      <c r="D62" s="383" t="s">
        <v>2284</v>
      </c>
      <c r="E62" s="383" t="str">
        <f>IFERROR(INDEX('Data Sheet'!$A$3:$A$16,MATCH(B62,'Data Sheet'!$B$3:$B$16,0)),"")</f>
        <v>Systèmes de santé résilients et pérennes : ripostes et systèmes communautaires</v>
      </c>
      <c r="F62" s="386"/>
      <c r="G62" s="468" t="str">
        <f t="shared" si="1"/>
        <v>a1O36000001EGFVEA4-a1O36000001EGINEA4</v>
      </c>
      <c r="H62" s="468" t="s">
        <v>2190</v>
      </c>
    </row>
    <row r="63" spans="2:8" ht="13.35" customHeight="1">
      <c r="B63" s="383" t="s">
        <v>2189</v>
      </c>
      <c r="C63" s="386" t="s">
        <v>2285</v>
      </c>
      <c r="D63" s="383" t="s">
        <v>2286</v>
      </c>
      <c r="E63" s="383" t="str">
        <f>IFERROR(INDEX('Data Sheet'!$A$3:$A$16,MATCH(B63,'Data Sheet'!$B$3:$B$16,0)),"")</f>
        <v>Systèmes de santé résilients et pérennes : ripostes et systèmes communautaires</v>
      </c>
      <c r="F63" s="386"/>
      <c r="G63" s="468" t="str">
        <f t="shared" si="1"/>
        <v>a1O36000001EGFVEA4-a1O36000001EGILEA4</v>
      </c>
      <c r="H63" s="468" t="s">
        <v>2190</v>
      </c>
    </row>
    <row r="64" spans="2:8" ht="13.35" customHeight="1">
      <c r="B64" s="383" t="s">
        <v>2189</v>
      </c>
      <c r="C64" s="386" t="s">
        <v>2287</v>
      </c>
      <c r="D64" s="383" t="s">
        <v>2288</v>
      </c>
      <c r="E64" s="383" t="str">
        <f>IFERROR(INDEX('Data Sheet'!$A$3:$A$16,MATCH(B64,'Data Sheet'!$B$3:$B$16,0)),"")</f>
        <v>Systèmes de santé résilients et pérennes : ripostes et systèmes communautaires</v>
      </c>
      <c r="F64" s="386"/>
      <c r="G64" s="468" t="str">
        <f t="shared" si="1"/>
        <v>a1O36000001EGFVEA4-a1O36000001EGIKEA4</v>
      </c>
      <c r="H64" s="468" t="s">
        <v>2190</v>
      </c>
    </row>
    <row r="65" spans="2:8" ht="13.35" customHeight="1">
      <c r="B65" s="383" t="s">
        <v>2189</v>
      </c>
      <c r="C65" s="386" t="s">
        <v>2289</v>
      </c>
      <c r="D65" s="383" t="s">
        <v>2290</v>
      </c>
      <c r="E65" s="383" t="str">
        <f>IFERROR(INDEX('Data Sheet'!$A$3:$A$16,MATCH(B65,'Data Sheet'!$B$3:$B$16,0)),"")</f>
        <v>Systèmes de santé résilients et pérennes : ripostes et systèmes communautaires</v>
      </c>
      <c r="F65" s="386"/>
      <c r="G65" s="468" t="str">
        <f t="shared" si="1"/>
        <v>a1O36000001EGFVEA4-a1O36000001EGIMEA4</v>
      </c>
      <c r="H65" s="468" t="s">
        <v>2190</v>
      </c>
    </row>
    <row r="66" spans="2:8" ht="13.35" customHeight="1">
      <c r="B66" s="383" t="s">
        <v>2189</v>
      </c>
      <c r="C66" s="386" t="s">
        <v>2291</v>
      </c>
      <c r="D66" s="383" t="s">
        <v>2292</v>
      </c>
      <c r="E66" s="383" t="str">
        <f>IFERROR(INDEX('Data Sheet'!$A$3:$A$16,MATCH(B66,'Data Sheet'!$B$3:$B$16,0)),"")</f>
        <v>Systèmes de santé résilients et pérennes : ripostes et systèmes communautaires</v>
      </c>
      <c r="F66" s="386"/>
      <c r="G66" s="468" t="str">
        <f t="shared" si="1"/>
        <v>a1O36000001EGFVEA4-a1O36000001EGIJEA4</v>
      </c>
      <c r="H66" s="468" t="s">
        <v>2190</v>
      </c>
    </row>
    <row r="67" spans="2:8" ht="13.35" customHeight="1">
      <c r="B67" s="383" t="s">
        <v>2193</v>
      </c>
      <c r="C67" s="386" t="s">
        <v>2293</v>
      </c>
      <c r="D67" s="383" t="s">
        <v>2294</v>
      </c>
      <c r="E67" s="383" t="str">
        <f>IFERROR(INDEX('Data Sheet'!$A$3:$A$16,MATCH(B67,'Data Sheet'!$B$3:$B$16,0)),"")</f>
        <v>Systèmes de santé résiliants et pérennes : système de gestion de l'information sanitaire et suivi et évaluation</v>
      </c>
      <c r="F67" s="386"/>
      <c r="G67" s="468" t="str">
        <f t="shared" si="1"/>
        <v>a1O36000001EGFWEA4-a1O36000001EGIPEA4</v>
      </c>
      <c r="H67" s="468" t="s">
        <v>2194</v>
      </c>
    </row>
    <row r="68" spans="2:8" ht="13.35" customHeight="1">
      <c r="B68" s="383" t="s">
        <v>2193</v>
      </c>
      <c r="C68" s="386" t="s">
        <v>1172</v>
      </c>
      <c r="D68" s="383" t="s">
        <v>2295</v>
      </c>
      <c r="E68" s="383" t="str">
        <f>IFERROR(INDEX('Data Sheet'!$A$3:$A$16,MATCH(B68,'Data Sheet'!$B$3:$B$16,0)),"")</f>
        <v>Systèmes de santé résiliants et pérennes : système de gestion de l'information sanitaire et suivi et évaluation</v>
      </c>
      <c r="F68" s="386"/>
      <c r="G68" s="468" t="str">
        <f t="shared" si="1"/>
        <v>a1O36000001EGFWEA4-a1O36000001EGITEA4</v>
      </c>
      <c r="H68" s="468" t="s">
        <v>2194</v>
      </c>
    </row>
    <row r="69" spans="2:8" ht="13.35" customHeight="1">
      <c r="B69" s="383" t="s">
        <v>2193</v>
      </c>
      <c r="C69" s="386" t="s">
        <v>2296</v>
      </c>
      <c r="D69" s="383" t="s">
        <v>2297</v>
      </c>
      <c r="E69" s="383" t="str">
        <f>IFERROR(INDEX('Data Sheet'!$A$3:$A$16,MATCH(B69,'Data Sheet'!$B$3:$B$16,0)),"")</f>
        <v>Systèmes de santé résiliants et pérennes : système de gestion de l'information sanitaire et suivi et évaluation</v>
      </c>
      <c r="F69" s="386"/>
      <c r="G69" s="468" t="str">
        <f t="shared" si="1"/>
        <v>a1O36000001EGFWEA4-a1O36000001EGIQEA4</v>
      </c>
      <c r="H69" s="468" t="s">
        <v>2194</v>
      </c>
    </row>
    <row r="70" spans="2:8" ht="13.35" customHeight="1">
      <c r="B70" s="383" t="s">
        <v>2193</v>
      </c>
      <c r="C70" s="386" t="s">
        <v>2298</v>
      </c>
      <c r="D70" s="383" t="s">
        <v>2299</v>
      </c>
      <c r="E70" s="383" t="str">
        <f>IFERROR(INDEX('Data Sheet'!$A$3:$A$16,MATCH(B70,'Data Sheet'!$B$3:$B$16,0)),"")</f>
        <v>Systèmes de santé résiliants et pérennes : système de gestion de l'information sanitaire et suivi et évaluation</v>
      </c>
      <c r="F70" s="386"/>
      <c r="G70" s="468" t="str">
        <f t="shared" si="1"/>
        <v>a1O36000001EGFWEA4-a1O36000001qZ8zEAE</v>
      </c>
      <c r="H70" s="468" t="s">
        <v>2194</v>
      </c>
    </row>
    <row r="71" spans="2:8" ht="13.35" customHeight="1">
      <c r="B71" s="383" t="s">
        <v>2193</v>
      </c>
      <c r="C71" s="386" t="s">
        <v>2300</v>
      </c>
      <c r="D71" s="383" t="s">
        <v>2301</v>
      </c>
      <c r="E71" s="383" t="str">
        <f>IFERROR(INDEX('Data Sheet'!$A$3:$A$16,MATCH(B71,'Data Sheet'!$B$3:$B$16,0)),"")</f>
        <v>Systèmes de santé résiliants et pérennes : système de gestion de l'information sanitaire et suivi et évaluation</v>
      </c>
      <c r="F71" s="386"/>
      <c r="G71" s="468" t="str">
        <f t="shared" si="1"/>
        <v>a1O36000001EGFWEA4-a1O36000001EGIOEA4</v>
      </c>
      <c r="H71" s="468" t="s">
        <v>2194</v>
      </c>
    </row>
    <row r="72" spans="2:8" ht="13.35" customHeight="1">
      <c r="B72" s="383" t="s">
        <v>2193</v>
      </c>
      <c r="C72" s="386" t="s">
        <v>2302</v>
      </c>
      <c r="D72" s="383" t="s">
        <v>2303</v>
      </c>
      <c r="E72" s="383" t="str">
        <f>IFERROR(INDEX('Data Sheet'!$A$3:$A$16,MATCH(B72,'Data Sheet'!$B$3:$B$16,0)),"")</f>
        <v>Systèmes de santé résiliants et pérennes : système de gestion de l'information sanitaire et suivi et évaluation</v>
      </c>
      <c r="F72" s="386"/>
      <c r="G72" s="468" t="str">
        <f t="shared" si="1"/>
        <v>a1O36000001EGFWEA4-a1O36000001EGIREA4</v>
      </c>
      <c r="H72" s="468" t="s">
        <v>2194</v>
      </c>
    </row>
    <row r="73" spans="2:8" ht="13.35" customHeight="1">
      <c r="B73" s="383" t="s">
        <v>2193</v>
      </c>
      <c r="C73" s="386" t="s">
        <v>2304</v>
      </c>
      <c r="D73" s="383" t="s">
        <v>2305</v>
      </c>
      <c r="E73" s="383" t="str">
        <f>IFERROR(INDEX('Data Sheet'!$A$3:$A$16,MATCH(B73,'Data Sheet'!$B$3:$B$16,0)),"")</f>
        <v>Systèmes de santé résiliants et pérennes : système de gestion de l'information sanitaire et suivi et évaluation</v>
      </c>
      <c r="F73" s="386"/>
      <c r="G73" s="468" t="str">
        <f t="shared" si="1"/>
        <v>a1O36000001EGFWEA4-a1O36000001EGISEA4</v>
      </c>
      <c r="H73" s="468" t="s">
        <v>2194</v>
      </c>
    </row>
    <row r="74" spans="2:8" ht="13.35" customHeight="1">
      <c r="B74" s="383" t="s">
        <v>2197</v>
      </c>
      <c r="C74" s="386" t="s">
        <v>1172</v>
      </c>
      <c r="D74" s="383" t="s">
        <v>2306</v>
      </c>
      <c r="E74" s="383" t="str">
        <f>IFERROR(INDEX('Data Sheet'!$A$3:$A$16,MATCH(B74,'Data Sheet'!$B$3:$B$16,0)),"")</f>
        <v>Gestion des subventions</v>
      </c>
      <c r="F74" s="386"/>
      <c r="G74" s="468" t="str">
        <f t="shared" si="1"/>
        <v>a1O36000001EGFXEA4-a1O36000001EGIXEA4</v>
      </c>
      <c r="H74" s="468" t="s">
        <v>2198</v>
      </c>
    </row>
    <row r="75" spans="2:8" ht="13.35" customHeight="1">
      <c r="B75" s="383" t="s">
        <v>2197</v>
      </c>
      <c r="C75" s="386" t="s">
        <v>2196</v>
      </c>
      <c r="D75" s="383" t="s">
        <v>2307</v>
      </c>
      <c r="E75" s="383" t="str">
        <f>IFERROR(INDEX('Data Sheet'!$A$3:$A$16,MATCH(B75,'Data Sheet'!$B$3:$B$16,0)),"")</f>
        <v>Gestion des subventions</v>
      </c>
      <c r="F75" s="386"/>
      <c r="G75" s="468" t="str">
        <f t="shared" si="1"/>
        <v>a1O36000001EGFXEA4-a1O36000001EGIVEA4</v>
      </c>
      <c r="H75" s="468" t="s">
        <v>2198</v>
      </c>
    </row>
    <row r="76" spans="2:8" ht="13.35" customHeight="1">
      <c r="B76" s="383" t="s">
        <v>2197</v>
      </c>
      <c r="C76" s="386" t="s">
        <v>2308</v>
      </c>
      <c r="D76" s="383" t="s">
        <v>2309</v>
      </c>
      <c r="E76" s="383" t="str">
        <f>IFERROR(INDEX('Data Sheet'!$A$3:$A$16,MATCH(B76,'Data Sheet'!$B$3:$B$16,0)),"")</f>
        <v>Gestion des subventions</v>
      </c>
      <c r="F76" s="386"/>
      <c r="G76" s="468" t="str">
        <f t="shared" si="1"/>
        <v>a1O36000001EGFXEA4-a1O36000001EGIUEA4</v>
      </c>
      <c r="H76" s="468" t="s">
        <v>2198</v>
      </c>
    </row>
    <row r="77" spans="2:8" ht="13.35" customHeight="1">
      <c r="B77" s="383" t="s">
        <v>2201</v>
      </c>
      <c r="C77" s="386" t="s">
        <v>2200</v>
      </c>
      <c r="D77" s="383" t="s">
        <v>2310</v>
      </c>
      <c r="E77" s="383" t="str">
        <f>IFERROR(INDEX('Data Sheet'!$A$3:$A$16,MATCH(B77,'Data Sheet'!$B$3:$B$16,0)),"")</f>
        <v>Financement fondé sur les résultats</v>
      </c>
      <c r="F77" s="386"/>
      <c r="G77" s="468" t="str">
        <f t="shared" si="1"/>
        <v>a1O36000001EGFYEA4-a1O36000001EGIYEA4</v>
      </c>
      <c r="H77" s="468" t="s">
        <v>2202</v>
      </c>
    </row>
    <row r="78" spans="2:8" ht="13.35" customHeight="1">
      <c r="B78" s="383" t="s">
        <v>2205</v>
      </c>
      <c r="C78" s="386" t="s">
        <v>1172</v>
      </c>
      <c r="D78" s="383" t="s">
        <v>2311</v>
      </c>
      <c r="E78" s="383" t="str">
        <f>IFERROR(INDEX('Data Sheet'!$A$3:$A$16,MATCH(B78,'Data Sheet'!$B$3:$B$16,0)),"")</f>
        <v>Systèmes de santé résiliants et pérennes : stratégies nationales de santé</v>
      </c>
      <c r="F78" s="386"/>
      <c r="G78" s="468" t="str">
        <f t="shared" si="1"/>
        <v>a1O36000001qZ7xEAE-a1O36000001qZ9BEAU</v>
      </c>
      <c r="H78" s="468" t="s">
        <v>2206</v>
      </c>
    </row>
    <row r="79" spans="2:8" ht="13.35" customHeight="1">
      <c r="B79" s="383" t="s">
        <v>2205</v>
      </c>
      <c r="C79" s="386" t="s">
        <v>2312</v>
      </c>
      <c r="D79" s="383" t="s">
        <v>2313</v>
      </c>
      <c r="E79" s="383" t="str">
        <f>IFERROR(INDEX('Data Sheet'!$A$3:$A$16,MATCH(B79,'Data Sheet'!$B$3:$B$16,0)),"")</f>
        <v>Systèmes de santé résiliants et pérennes : stratégies nationales de santé</v>
      </c>
      <c r="F79" s="386"/>
      <c r="G79" s="468" t="str">
        <f t="shared" si="1"/>
        <v>a1O36000001qZ7xEAE-a1O36000001qZ9AEAU</v>
      </c>
      <c r="H79" s="468" t="s">
        <v>2206</v>
      </c>
    </row>
    <row r="80" spans="2:8">
      <c r="E80" s="245"/>
      <c r="F80" s="248"/>
      <c r="G80" s="469"/>
    </row>
    <row r="81" spans="1:7">
      <c r="A81" s="246"/>
      <c r="B81" s="246"/>
      <c r="C81" s="246"/>
      <c r="D81" s="246"/>
      <c r="E81" s="245"/>
      <c r="F81" s="248"/>
      <c r="G81" s="469"/>
    </row>
    <row r="82" spans="1:7">
      <c r="A82" s="245"/>
      <c r="B82" s="245"/>
      <c r="C82" s="245"/>
      <c r="D82" s="245"/>
      <c r="E82" s="245"/>
      <c r="F82" s="248"/>
      <c r="G82" s="469"/>
    </row>
    <row r="83" spans="1:7">
      <c r="A83" s="245"/>
      <c r="B83" s="245"/>
      <c r="C83" s="245"/>
      <c r="D83" s="245"/>
      <c r="E83" s="245"/>
      <c r="F83" s="245"/>
      <c r="G83" s="470"/>
    </row>
    <row r="84" spans="1:7">
      <c r="A84" s="247">
        <f>Setup!$C$6</f>
        <v>43101</v>
      </c>
      <c r="B84" s="245"/>
      <c r="C84" s="245"/>
      <c r="D84" s="245"/>
      <c r="E84" s="245"/>
      <c r="F84" s="245"/>
      <c r="G84" s="470"/>
    </row>
    <row r="85" spans="1:7">
      <c r="A85" s="245">
        <f>YEAR(A84)</f>
        <v>2018</v>
      </c>
      <c r="B85" s="245"/>
      <c r="C85" s="245"/>
      <c r="D85" s="245"/>
      <c r="E85" s="245"/>
      <c r="F85" s="245"/>
      <c r="G85" s="470"/>
    </row>
    <row r="86" spans="1:7">
      <c r="A86" s="245"/>
      <c r="B86" s="245"/>
      <c r="C86" s="245"/>
      <c r="D86" s="245"/>
      <c r="E86" s="245"/>
      <c r="F86" s="245"/>
      <c r="G86" s="470"/>
    </row>
    <row r="87" spans="1:7">
      <c r="A87" s="245" t="s">
        <v>1168</v>
      </c>
      <c r="B87" s="248">
        <f>DATE($A$85,1,1)</f>
        <v>43101</v>
      </c>
      <c r="C87" s="248">
        <f>DATE($A$85,3,31)</f>
        <v>43190</v>
      </c>
      <c r="D87" s="245"/>
      <c r="E87" s="245"/>
      <c r="F87" s="245"/>
      <c r="G87" s="470"/>
    </row>
    <row r="88" spans="1:7">
      <c r="A88" s="245" t="s">
        <v>1169</v>
      </c>
      <c r="B88" s="248">
        <f>DATE($A$85,4,1)</f>
        <v>43191</v>
      </c>
      <c r="C88" s="248">
        <f>DATE($A$85,6,30)</f>
        <v>43281</v>
      </c>
      <c r="D88" s="245"/>
      <c r="E88" s="245"/>
      <c r="F88" s="245"/>
      <c r="G88" s="470"/>
    </row>
    <row r="89" spans="1:7">
      <c r="A89" s="245" t="s">
        <v>1170</v>
      </c>
      <c r="B89" s="248">
        <f>DATE($A$85,7,1)</f>
        <v>43282</v>
      </c>
      <c r="C89" s="248">
        <f>DATE($A$85,9,30)</f>
        <v>43373</v>
      </c>
      <c r="D89" s="245"/>
      <c r="E89" s="245"/>
      <c r="F89" s="245"/>
      <c r="G89" s="470"/>
    </row>
    <row r="90" spans="1:7">
      <c r="A90" s="245" t="s">
        <v>1171</v>
      </c>
      <c r="B90" s="248">
        <f>DATE($A$85,10,1)</f>
        <v>43374</v>
      </c>
      <c r="C90" s="248">
        <f>DATE($A$85,12,31)</f>
        <v>43465</v>
      </c>
      <c r="D90" s="245"/>
      <c r="E90" s="245"/>
      <c r="F90" s="245"/>
      <c r="G90" s="470"/>
    </row>
    <row r="91" spans="1:7">
      <c r="A91" s="245"/>
      <c r="B91" s="245"/>
      <c r="C91" s="245"/>
      <c r="D91" s="245"/>
      <c r="E91" s="245"/>
      <c r="F91" s="245"/>
      <c r="G91" s="470"/>
    </row>
    <row r="92" spans="1:7">
      <c r="A92" s="245" t="s">
        <v>1983</v>
      </c>
      <c r="B92" s="248">
        <f>IF(AND(A84&gt;=B87,A84&lt;=C87),C87,IF(AND(A84&gt;=B88,A84&lt;=C88),C88,IF(AND(A84&gt;=B89,A84&lt;=C89),C89,IF(AND(A84&gt;=B90,A84&lt;=C90),C90,""))))</f>
        <v>43190</v>
      </c>
      <c r="C92" s="245"/>
      <c r="D92" s="245"/>
      <c r="E92" s="245"/>
      <c r="F92" s="245"/>
      <c r="G92" s="470"/>
    </row>
    <row r="93" spans="1:7">
      <c r="A93" s="245"/>
      <c r="B93" s="245"/>
      <c r="C93" s="245"/>
      <c r="D93" s="245"/>
      <c r="E93" s="245"/>
      <c r="F93" s="245"/>
      <c r="G93" s="470"/>
    </row>
    <row r="94" spans="1:7">
      <c r="A94" s="245"/>
      <c r="B94" s="245"/>
      <c r="C94" s="245"/>
      <c r="D94" s="245"/>
      <c r="E94" s="245"/>
      <c r="F94" s="245"/>
      <c r="G94" s="470"/>
    </row>
    <row r="95" spans="1:7">
      <c r="A95" s="645" t="s">
        <v>1953</v>
      </c>
      <c r="B95" s="647"/>
      <c r="C95" s="245"/>
      <c r="D95" s="245"/>
      <c r="E95" s="245"/>
      <c r="F95" s="245"/>
      <c r="G95" s="470"/>
    </row>
    <row r="96" spans="1:7">
      <c r="A96" s="251" t="s">
        <v>2014</v>
      </c>
      <c r="B96" s="378" t="s">
        <v>2315</v>
      </c>
      <c r="C96" s="245" t="s">
        <v>1996</v>
      </c>
      <c r="D96" s="245" t="s">
        <v>2314</v>
      </c>
      <c r="E96" s="245"/>
      <c r="F96" s="245"/>
      <c r="G96" s="470"/>
    </row>
    <row r="97" spans="1:9">
      <c r="A97" s="251" t="s">
        <v>2067</v>
      </c>
      <c r="B97" s="378"/>
      <c r="C97" s="245" t="s">
        <v>1954</v>
      </c>
      <c r="D97" s="245"/>
      <c r="E97" s="245"/>
      <c r="F97" s="245"/>
      <c r="G97" s="470"/>
    </row>
    <row r="98" spans="1:9">
      <c r="A98" s="245"/>
      <c r="B98" s="245"/>
      <c r="C98" s="245"/>
      <c r="D98" s="245"/>
      <c r="E98" s="245"/>
      <c r="F98" s="245"/>
      <c r="G98" s="470"/>
    </row>
    <row r="99" spans="1:9">
      <c r="A99" s="645" t="s">
        <v>1948</v>
      </c>
      <c r="B99" s="647"/>
      <c r="C99" s="245"/>
      <c r="D99" s="245"/>
      <c r="E99" s="245"/>
      <c r="F99" s="245"/>
      <c r="G99" s="470"/>
    </row>
    <row r="100" spans="1:9">
      <c r="A100" s="251" t="s">
        <v>1950</v>
      </c>
      <c r="B100" s="251" t="s">
        <v>1952</v>
      </c>
      <c r="C100" s="245" t="s">
        <v>1995</v>
      </c>
      <c r="D100" s="245"/>
      <c r="E100" s="245"/>
      <c r="F100" s="245"/>
      <c r="G100" s="470"/>
    </row>
    <row r="101" spans="1:9" hidden="1">
      <c r="A101" s="250" t="s">
        <v>1949</v>
      </c>
      <c r="B101" s="250" t="s">
        <v>1951</v>
      </c>
      <c r="C101" s="245" t="s">
        <v>1994</v>
      </c>
      <c r="D101" s="245"/>
      <c r="E101" s="245"/>
      <c r="F101" s="245"/>
      <c r="G101" s="470"/>
    </row>
    <row r="102" spans="1:9">
      <c r="A102" s="245"/>
      <c r="B102" s="245"/>
      <c r="C102" s="245"/>
      <c r="D102" s="245"/>
      <c r="E102" s="245"/>
      <c r="F102" s="245"/>
      <c r="G102" s="470"/>
    </row>
    <row r="103" spans="1:9">
      <c r="A103" s="645" t="s">
        <v>1957</v>
      </c>
      <c r="B103" s="646"/>
      <c r="C103" s="647"/>
      <c r="D103" s="245"/>
      <c r="E103" s="245"/>
      <c r="F103" s="245"/>
      <c r="G103" s="470"/>
    </row>
    <row r="104" spans="1:9" ht="25.5">
      <c r="A104" s="388" t="s">
        <v>2017</v>
      </c>
      <c r="B104" s="388" t="s">
        <v>2019</v>
      </c>
      <c r="C104" s="388" t="s">
        <v>1914</v>
      </c>
      <c r="D104" s="389" t="s">
        <v>1985</v>
      </c>
      <c r="E104" s="389" t="s">
        <v>2017</v>
      </c>
      <c r="F104" s="389" t="str">
        <f>D104 &amp; "." &amp; I104 &amp; " " &amp; A104</f>
        <v>Cost Grouping Number.Cost Input Number Name - FR</v>
      </c>
      <c r="G104" s="471" t="s">
        <v>2003</v>
      </c>
      <c r="H104" s="472" t="s">
        <v>1993</v>
      </c>
      <c r="I104" s="387" t="s">
        <v>1987</v>
      </c>
    </row>
    <row r="105" spans="1:9" ht="25.5" hidden="1">
      <c r="A105" s="390" t="s">
        <v>2016</v>
      </c>
      <c r="B105" s="390" t="s">
        <v>2018</v>
      </c>
      <c r="C105" s="389" t="s">
        <v>1913</v>
      </c>
      <c r="D105" s="391" t="s">
        <v>1984</v>
      </c>
      <c r="E105" s="390" t="s">
        <v>2016</v>
      </c>
      <c r="F105" s="389" t="str">
        <f>D105 &amp; "." &amp; I105 &amp; " " &amp; A105</f>
        <v>[Cost Grouping Number].[Cost Input Number] [Name - FR]</v>
      </c>
      <c r="G105" s="473" t="e">
        <f>D105 + IF(I105&lt;10,I105*0.1,IF(I105&lt;100,I105*0.01,0))</f>
        <v>#VALUE!</v>
      </c>
      <c r="H105" s="472" t="s">
        <v>1992</v>
      </c>
      <c r="I105" s="391" t="s">
        <v>1986</v>
      </c>
    </row>
    <row r="106" spans="1:9" ht="25.5">
      <c r="A106" s="390" t="s">
        <v>2330</v>
      </c>
      <c r="B106" s="390" t="s">
        <v>2129</v>
      </c>
      <c r="C106" s="389" t="s">
        <v>2331</v>
      </c>
      <c r="D106" s="391">
        <v>1</v>
      </c>
      <c r="E106" s="390"/>
      <c r="F106" s="389" t="str">
        <f t="shared" ref="F106:F169" si="2">D106 &amp; "." &amp; I106 &amp; " " &amp; A106</f>
        <v>1.0 Ressources humaines (RH)</v>
      </c>
      <c r="G106" s="473">
        <f t="shared" ref="G106:G169" si="3">D106 + IF(I106&lt;10,I106*0.1,IF(I106&lt;100,I106*0.01,0))</f>
        <v>1</v>
      </c>
      <c r="H106" s="472" t="s">
        <v>2332</v>
      </c>
      <c r="I106" s="391">
        <v>0</v>
      </c>
    </row>
    <row r="107" spans="1:9" ht="25.5">
      <c r="A107" s="390" t="s">
        <v>2333</v>
      </c>
      <c r="B107" s="390" t="s">
        <v>2130</v>
      </c>
      <c r="C107" s="389" t="s">
        <v>2334</v>
      </c>
      <c r="D107" s="391">
        <v>1</v>
      </c>
      <c r="E107" s="390"/>
      <c r="F107" s="389" t="str">
        <f t="shared" si="2"/>
        <v>1.1 Salaires - gestion du programme</v>
      </c>
      <c r="G107" s="473">
        <f t="shared" si="3"/>
        <v>1.1000000000000001</v>
      </c>
      <c r="H107" s="472" t="s">
        <v>2332</v>
      </c>
      <c r="I107" s="391">
        <v>1</v>
      </c>
    </row>
    <row r="108" spans="1:9" ht="25.5">
      <c r="A108" s="390" t="s">
        <v>2335</v>
      </c>
      <c r="B108" s="390" t="s">
        <v>2129</v>
      </c>
      <c r="C108" s="389" t="s">
        <v>2336</v>
      </c>
      <c r="D108" s="391">
        <v>1</v>
      </c>
      <c r="E108" s="390"/>
      <c r="F108" s="389" t="str">
        <f t="shared" si="2"/>
        <v>1.2 Salaires - Travailleurs de proximité, personnel médical et autres prestataires de services</v>
      </c>
      <c r="G108" s="473">
        <f t="shared" si="3"/>
        <v>1.2</v>
      </c>
      <c r="H108" s="472" t="s">
        <v>2332</v>
      </c>
      <c r="I108" s="391">
        <v>2</v>
      </c>
    </row>
    <row r="109" spans="1:9" ht="25.5">
      <c r="A109" s="390" t="s">
        <v>2337</v>
      </c>
      <c r="B109" s="390" t="s">
        <v>2129</v>
      </c>
      <c r="C109" s="389" t="s">
        <v>2338</v>
      </c>
      <c r="D109" s="391">
        <v>1</v>
      </c>
      <c r="E109" s="390"/>
      <c r="F109" s="389" t="str">
        <f t="shared" si="2"/>
        <v>1.3 Compléments de salaire/incitations financières</v>
      </c>
      <c r="G109" s="473">
        <f t="shared" si="3"/>
        <v>1.3</v>
      </c>
      <c r="H109" s="472" t="s">
        <v>2332</v>
      </c>
      <c r="I109" s="391">
        <v>3</v>
      </c>
    </row>
    <row r="110" spans="1:9" ht="25.5">
      <c r="A110" s="390" t="s">
        <v>2339</v>
      </c>
      <c r="B110" s="390" t="s">
        <v>2152</v>
      </c>
      <c r="C110" s="389" t="s">
        <v>2340</v>
      </c>
      <c r="D110" s="391">
        <v>1</v>
      </c>
      <c r="E110" s="390"/>
      <c r="F110" s="389" t="str">
        <f t="shared" si="2"/>
        <v>1.4 Autres coûts de RH</v>
      </c>
      <c r="G110" s="473">
        <f t="shared" si="3"/>
        <v>1.4</v>
      </c>
      <c r="H110" s="472" t="s">
        <v>2332</v>
      </c>
      <c r="I110" s="391">
        <v>4</v>
      </c>
    </row>
    <row r="111" spans="1:9" ht="25.5">
      <c r="A111" s="390" t="s">
        <v>2341</v>
      </c>
      <c r="B111" s="390" t="s">
        <v>2132</v>
      </c>
      <c r="C111" s="389" t="s">
        <v>2342</v>
      </c>
      <c r="D111" s="391">
        <v>2</v>
      </c>
      <c r="E111" s="390"/>
      <c r="F111" s="389" t="str">
        <f t="shared" si="2"/>
        <v>2.0 Coûts liés au déplacements (Voyages)</v>
      </c>
      <c r="G111" s="473">
        <f t="shared" si="3"/>
        <v>2</v>
      </c>
      <c r="H111" s="472" t="s">
        <v>2343</v>
      </c>
      <c r="I111" s="391">
        <v>0</v>
      </c>
    </row>
    <row r="112" spans="1:9" ht="25.5">
      <c r="A112" s="390" t="s">
        <v>2344</v>
      </c>
      <c r="B112" s="390" t="s">
        <v>2133</v>
      </c>
      <c r="C112" s="389" t="s">
        <v>2345</v>
      </c>
      <c r="D112" s="391">
        <v>2</v>
      </c>
      <c r="E112" s="390"/>
      <c r="F112" s="389" t="str">
        <f t="shared" si="2"/>
        <v>2.1 Indemnités journalières liés à la formation/transports/autres coûts</v>
      </c>
      <c r="G112" s="473">
        <f t="shared" si="3"/>
        <v>2.1</v>
      </c>
      <c r="H112" s="472" t="s">
        <v>2343</v>
      </c>
      <c r="I112" s="391">
        <v>1</v>
      </c>
    </row>
    <row r="113" spans="1:9" ht="25.5">
      <c r="A113" s="390" t="s">
        <v>2346</v>
      </c>
      <c r="B113" s="390" t="s">
        <v>2134</v>
      </c>
      <c r="C113" s="389" t="s">
        <v>2347</v>
      </c>
      <c r="D113" s="391">
        <v>2</v>
      </c>
      <c r="E113" s="390"/>
      <c r="F113" s="389" t="str">
        <f t="shared" si="2"/>
        <v>2.2 Honoraires liés à l'assistance technique / Consultants</v>
      </c>
      <c r="G113" s="473">
        <f t="shared" si="3"/>
        <v>2.2000000000000002</v>
      </c>
      <c r="H113" s="472" t="s">
        <v>2343</v>
      </c>
      <c r="I113" s="391">
        <v>2</v>
      </c>
    </row>
    <row r="114" spans="1:9" ht="25.5">
      <c r="A114" s="390" t="s">
        <v>2348</v>
      </c>
      <c r="B114" s="390" t="s">
        <v>2134</v>
      </c>
      <c r="C114" s="389" t="s">
        <v>2349</v>
      </c>
      <c r="D114" s="391">
        <v>2</v>
      </c>
      <c r="E114" s="390"/>
      <c r="F114" s="389" t="str">
        <f t="shared" si="2"/>
        <v>2.3 Indemnités journalières liés à la supervision/enquête/collecte de données/transport/autres coût</v>
      </c>
      <c r="G114" s="473">
        <f t="shared" si="3"/>
        <v>2.2999999999999998</v>
      </c>
      <c r="H114" s="472" t="s">
        <v>2343</v>
      </c>
      <c r="I114" s="391">
        <v>3</v>
      </c>
    </row>
    <row r="115" spans="1:9" ht="25.5">
      <c r="A115" s="390" t="s">
        <v>2350</v>
      </c>
      <c r="B115" s="390" t="s">
        <v>2135</v>
      </c>
      <c r="C115" s="389" t="s">
        <v>2351</v>
      </c>
      <c r="D115" s="391">
        <v>2</v>
      </c>
      <c r="E115" s="390"/>
      <c r="F115" s="389" t="str">
        <f t="shared" si="2"/>
        <v>2.4 Indemnités journalières liés à la sensibilisation/ transport/réunion/ et autres coût</v>
      </c>
      <c r="G115" s="473">
        <f t="shared" si="3"/>
        <v>2.4</v>
      </c>
      <c r="H115" s="472" t="s">
        <v>2343</v>
      </c>
      <c r="I115" s="391">
        <v>4</v>
      </c>
    </row>
    <row r="116" spans="1:9" ht="25.5">
      <c r="A116" s="390" t="s">
        <v>2352</v>
      </c>
      <c r="B116" s="390" t="s">
        <v>2152</v>
      </c>
      <c r="C116" s="389" t="s">
        <v>2353</v>
      </c>
      <c r="D116" s="391">
        <v>2</v>
      </c>
      <c r="E116" s="390"/>
      <c r="F116" s="389" t="str">
        <f t="shared" si="2"/>
        <v>2.5 Autres coûts de transport</v>
      </c>
      <c r="G116" s="473">
        <f t="shared" si="3"/>
        <v>2.5</v>
      </c>
      <c r="H116" s="472" t="s">
        <v>2343</v>
      </c>
      <c r="I116" s="391">
        <v>5</v>
      </c>
    </row>
    <row r="117" spans="1:9" ht="38.25">
      <c r="A117" s="390" t="s">
        <v>2354</v>
      </c>
      <c r="B117" s="390" t="s">
        <v>2136</v>
      </c>
      <c r="C117" s="389" t="s">
        <v>2355</v>
      </c>
      <c r="D117" s="391">
        <v>3</v>
      </c>
      <c r="E117" s="390"/>
      <c r="F117" s="389" t="str">
        <f t="shared" si="2"/>
        <v>3.0 Services professionnels externes (SPE)</v>
      </c>
      <c r="G117" s="473">
        <f t="shared" si="3"/>
        <v>3</v>
      </c>
      <c r="H117" s="472" t="s">
        <v>2356</v>
      </c>
      <c r="I117" s="391">
        <v>0</v>
      </c>
    </row>
    <row r="118" spans="1:9" ht="38.25">
      <c r="A118" s="390" t="s">
        <v>2357</v>
      </c>
      <c r="B118" s="390" t="s">
        <v>2137</v>
      </c>
      <c r="C118" s="389" t="s">
        <v>2358</v>
      </c>
      <c r="D118" s="391">
        <v>3</v>
      </c>
      <c r="E118" s="390"/>
      <c r="F118" s="389" t="str">
        <f t="shared" si="2"/>
        <v>3.1 Honoraires liés à l'assistance technique - Consultants</v>
      </c>
      <c r="G118" s="473">
        <f t="shared" si="3"/>
        <v>3.1</v>
      </c>
      <c r="H118" s="472" t="s">
        <v>2356</v>
      </c>
      <c r="I118" s="391">
        <v>1</v>
      </c>
    </row>
    <row r="119" spans="1:9" ht="38.25">
      <c r="A119" s="390" t="s">
        <v>2359</v>
      </c>
      <c r="B119" s="390" t="s">
        <v>2152</v>
      </c>
      <c r="C119" s="389" t="s">
        <v>2360</v>
      </c>
      <c r="D119" s="391">
        <v>3</v>
      </c>
      <c r="E119" s="390"/>
      <c r="F119" s="389" t="str">
        <f t="shared" si="2"/>
        <v>3.2 Honoraires de l'agent fiduciaire</v>
      </c>
      <c r="G119" s="473">
        <f t="shared" si="3"/>
        <v>3.2</v>
      </c>
      <c r="H119" s="472" t="s">
        <v>2356</v>
      </c>
      <c r="I119" s="391">
        <v>2</v>
      </c>
    </row>
    <row r="120" spans="1:9" ht="38.25">
      <c r="A120" s="390" t="s">
        <v>2361</v>
      </c>
      <c r="B120" s="390" t="s">
        <v>2152</v>
      </c>
      <c r="C120" s="389" t="s">
        <v>2362</v>
      </c>
      <c r="D120" s="391">
        <v>3</v>
      </c>
      <c r="E120" s="390"/>
      <c r="F120" s="389" t="str">
        <f t="shared" si="2"/>
        <v>3.3 Honoraires des auditeurs externes</v>
      </c>
      <c r="G120" s="473">
        <f t="shared" si="3"/>
        <v>3.3</v>
      </c>
      <c r="H120" s="472" t="s">
        <v>2356</v>
      </c>
      <c r="I120" s="391">
        <v>3</v>
      </c>
    </row>
    <row r="121" spans="1:9" ht="38.25">
      <c r="A121" s="390" t="s">
        <v>2363</v>
      </c>
      <c r="B121" s="390" t="s">
        <v>2152</v>
      </c>
      <c r="C121" s="389" t="s">
        <v>2364</v>
      </c>
      <c r="D121" s="391">
        <v>3</v>
      </c>
      <c r="E121" s="390"/>
      <c r="F121" s="389" t="str">
        <f t="shared" si="2"/>
        <v>3.4 Autres services professionnels externes</v>
      </c>
      <c r="G121" s="473">
        <f t="shared" si="3"/>
        <v>3.4</v>
      </c>
      <c r="H121" s="472" t="s">
        <v>2356</v>
      </c>
      <c r="I121" s="391">
        <v>4</v>
      </c>
    </row>
    <row r="122" spans="1:9" ht="38.25">
      <c r="A122" s="390" t="s">
        <v>2365</v>
      </c>
      <c r="B122" s="390" t="s">
        <v>2152</v>
      </c>
      <c r="C122" s="389" t="s">
        <v>2366</v>
      </c>
      <c r="D122" s="391">
        <v>4</v>
      </c>
      <c r="E122" s="390"/>
      <c r="F122" s="389" t="str">
        <f t="shared" si="2"/>
        <v>4.0 Produits de santé - produits pharmaceutiques</v>
      </c>
      <c r="G122" s="473">
        <f t="shared" si="3"/>
        <v>4</v>
      </c>
      <c r="H122" s="472" t="s">
        <v>2367</v>
      </c>
      <c r="I122" s="391">
        <v>0</v>
      </c>
    </row>
    <row r="123" spans="1:9" ht="38.25">
      <c r="A123" s="390" t="s">
        <v>2368</v>
      </c>
      <c r="B123" s="390" t="s">
        <v>2138</v>
      </c>
      <c r="C123" s="389" t="s">
        <v>2369</v>
      </c>
      <c r="D123" s="391">
        <v>4</v>
      </c>
      <c r="E123" s="390"/>
      <c r="F123" s="389" t="str">
        <f t="shared" si="2"/>
        <v>4.1 Médicaments antirétroviraux</v>
      </c>
      <c r="G123" s="473">
        <f t="shared" si="3"/>
        <v>4.0999999999999996</v>
      </c>
      <c r="H123" s="472" t="s">
        <v>2367</v>
      </c>
      <c r="I123" s="391">
        <v>1</v>
      </c>
    </row>
    <row r="124" spans="1:9" ht="38.25">
      <c r="A124" s="390" t="s">
        <v>2370</v>
      </c>
      <c r="B124" s="390" t="s">
        <v>2138</v>
      </c>
      <c r="C124" s="389" t="s">
        <v>2371</v>
      </c>
      <c r="D124" s="391">
        <v>4</v>
      </c>
      <c r="E124" s="390"/>
      <c r="F124" s="389" t="str">
        <f t="shared" si="2"/>
        <v>4.2 Médicaments antituberculeux</v>
      </c>
      <c r="G124" s="473">
        <f t="shared" si="3"/>
        <v>4.2</v>
      </c>
      <c r="H124" s="472" t="s">
        <v>2367</v>
      </c>
      <c r="I124" s="391">
        <v>2</v>
      </c>
    </row>
    <row r="125" spans="1:9" ht="38.25">
      <c r="A125" s="390" t="s">
        <v>2372</v>
      </c>
      <c r="B125" s="390" t="s">
        <v>2139</v>
      </c>
      <c r="C125" s="389" t="s">
        <v>2373</v>
      </c>
      <c r="D125" s="391">
        <v>4</v>
      </c>
      <c r="E125" s="390"/>
      <c r="F125" s="389" t="str">
        <f t="shared" si="2"/>
        <v>4.3 Antipaludéens</v>
      </c>
      <c r="G125" s="473">
        <f t="shared" si="3"/>
        <v>4.3</v>
      </c>
      <c r="H125" s="472" t="s">
        <v>2367</v>
      </c>
      <c r="I125" s="391">
        <v>3</v>
      </c>
    </row>
    <row r="126" spans="1:9" ht="38.25">
      <c r="A126" s="390" t="s">
        <v>2374</v>
      </c>
      <c r="B126" s="390" t="s">
        <v>2138</v>
      </c>
      <c r="C126" s="389" t="s">
        <v>2375</v>
      </c>
      <c r="D126" s="391">
        <v>4</v>
      </c>
      <c r="E126" s="390"/>
      <c r="F126" s="389" t="str">
        <f t="shared" si="2"/>
        <v>4.4 Médicaments de substitution aux opiacés</v>
      </c>
      <c r="G126" s="473">
        <f t="shared" si="3"/>
        <v>4.4000000000000004</v>
      </c>
      <c r="H126" s="472" t="s">
        <v>2367</v>
      </c>
      <c r="I126" s="391">
        <v>4</v>
      </c>
    </row>
    <row r="127" spans="1:9" ht="38.25">
      <c r="A127" s="390" t="s">
        <v>2376</v>
      </c>
      <c r="B127" s="390" t="s">
        <v>2138</v>
      </c>
      <c r="C127" s="389" t="s">
        <v>2377</v>
      </c>
      <c r="D127" s="391">
        <v>4</v>
      </c>
      <c r="E127" s="390"/>
      <c r="F127" s="389" t="str">
        <f t="shared" si="2"/>
        <v>4.5 Médicaments contre les infections opportunistes et les IST</v>
      </c>
      <c r="G127" s="473">
        <f t="shared" si="3"/>
        <v>4.5</v>
      </c>
      <c r="H127" s="472" t="s">
        <v>2367</v>
      </c>
      <c r="I127" s="391">
        <v>5</v>
      </c>
    </row>
    <row r="128" spans="1:9" ht="38.25">
      <c r="A128" s="390" t="s">
        <v>2378</v>
      </c>
      <c r="B128" s="390" t="s">
        <v>2140</v>
      </c>
      <c r="C128" s="389" t="s">
        <v>2379</v>
      </c>
      <c r="D128" s="391">
        <v>4</v>
      </c>
      <c r="E128" s="390"/>
      <c r="F128" s="389" t="str">
        <f t="shared" si="2"/>
        <v>4.6 Subventions du secteur privé pour les CTA (subventionnement à 4.3)</v>
      </c>
      <c r="G128" s="473">
        <f t="shared" si="3"/>
        <v>4.5999999999999996</v>
      </c>
      <c r="H128" s="472" t="s">
        <v>2367</v>
      </c>
      <c r="I128" s="391">
        <v>6</v>
      </c>
    </row>
    <row r="129" spans="1:9" ht="38.25">
      <c r="A129" s="390" t="s">
        <v>2380</v>
      </c>
      <c r="B129" s="390" t="s">
        <v>2152</v>
      </c>
      <c r="C129" s="389" t="s">
        <v>2381</v>
      </c>
      <c r="D129" s="391">
        <v>4</v>
      </c>
      <c r="E129" s="390"/>
      <c r="F129" s="389" t="str">
        <f t="shared" si="2"/>
        <v>4.7 Autres médicaments</v>
      </c>
      <c r="G129" s="473">
        <f t="shared" si="3"/>
        <v>4.7</v>
      </c>
      <c r="H129" s="472" t="s">
        <v>2367</v>
      </c>
      <c r="I129" s="391">
        <v>7</v>
      </c>
    </row>
    <row r="130" spans="1:9" ht="51">
      <c r="A130" s="390" t="s">
        <v>2382</v>
      </c>
      <c r="B130" s="390" t="s">
        <v>2152</v>
      </c>
      <c r="C130" s="389" t="s">
        <v>2383</v>
      </c>
      <c r="D130" s="391">
        <v>5</v>
      </c>
      <c r="E130" s="390"/>
      <c r="F130" s="389" t="str">
        <f t="shared" si="2"/>
        <v>5.0 Produits de santé - produits non pharmaceutiques</v>
      </c>
      <c r="G130" s="473">
        <f t="shared" si="3"/>
        <v>5</v>
      </c>
      <c r="H130" s="472" t="s">
        <v>2384</v>
      </c>
      <c r="I130" s="391">
        <v>0</v>
      </c>
    </row>
    <row r="131" spans="1:9" ht="51">
      <c r="A131" s="390" t="s">
        <v>2385</v>
      </c>
      <c r="B131" s="390" t="s">
        <v>2141</v>
      </c>
      <c r="C131" s="389" t="s">
        <v>2386</v>
      </c>
      <c r="D131" s="391">
        <v>5</v>
      </c>
      <c r="E131" s="390"/>
      <c r="F131" s="389" t="str">
        <f t="shared" si="2"/>
        <v>5.1 Moustiquaires imprégnées d'insecticide (MIIL/MII)</v>
      </c>
      <c r="G131" s="473">
        <f t="shared" si="3"/>
        <v>5.0999999999999996</v>
      </c>
      <c r="H131" s="472" t="s">
        <v>2384</v>
      </c>
      <c r="I131" s="391">
        <v>1</v>
      </c>
    </row>
    <row r="132" spans="1:9" ht="51">
      <c r="A132" s="390" t="s">
        <v>2387</v>
      </c>
      <c r="B132" s="390" t="s">
        <v>2138</v>
      </c>
      <c r="C132" s="389" t="s">
        <v>2388</v>
      </c>
      <c r="D132" s="391">
        <v>5</v>
      </c>
      <c r="E132" s="390"/>
      <c r="F132" s="389" t="str">
        <f t="shared" si="2"/>
        <v>5.2 Préservatifs masculins</v>
      </c>
      <c r="G132" s="473">
        <f t="shared" si="3"/>
        <v>5.2</v>
      </c>
      <c r="H132" s="472" t="s">
        <v>2384</v>
      </c>
      <c r="I132" s="391">
        <v>2</v>
      </c>
    </row>
    <row r="133" spans="1:9" ht="51">
      <c r="A133" s="390" t="s">
        <v>2389</v>
      </c>
      <c r="B133" s="390" t="s">
        <v>2138</v>
      </c>
      <c r="C133" s="389" t="s">
        <v>2390</v>
      </c>
      <c r="D133" s="391">
        <v>5</v>
      </c>
      <c r="E133" s="390"/>
      <c r="F133" s="389" t="str">
        <f t="shared" si="2"/>
        <v>5.3 Préservatifs féminins</v>
      </c>
      <c r="G133" s="473">
        <f t="shared" si="3"/>
        <v>5.3</v>
      </c>
      <c r="H133" s="472" t="s">
        <v>2384</v>
      </c>
      <c r="I133" s="391">
        <v>3</v>
      </c>
    </row>
    <row r="134" spans="1:9" ht="51">
      <c r="A134" s="390" t="s">
        <v>2391</v>
      </c>
      <c r="B134" s="390" t="s">
        <v>2138</v>
      </c>
      <c r="C134" s="389" t="s">
        <v>2392</v>
      </c>
      <c r="D134" s="391">
        <v>5</v>
      </c>
      <c r="E134" s="390"/>
      <c r="F134" s="389" t="str">
        <f t="shared" si="2"/>
        <v>5.4 Test de diagnostic rapide</v>
      </c>
      <c r="G134" s="473">
        <f t="shared" si="3"/>
        <v>5.4</v>
      </c>
      <c r="H134" s="472" t="s">
        <v>2384</v>
      </c>
      <c r="I134" s="391">
        <v>4</v>
      </c>
    </row>
    <row r="135" spans="1:9" ht="51">
      <c r="A135" s="390" t="s">
        <v>2393</v>
      </c>
      <c r="B135" s="390" t="s">
        <v>2142</v>
      </c>
      <c r="C135" s="389" t="s">
        <v>2394</v>
      </c>
      <c r="D135" s="391">
        <v>5</v>
      </c>
      <c r="E135" s="390"/>
      <c r="F135" s="389" t="str">
        <f t="shared" si="2"/>
        <v>5.5 Insecticides</v>
      </c>
      <c r="G135" s="473">
        <f t="shared" si="3"/>
        <v>5.5</v>
      </c>
      <c r="H135" s="472" t="s">
        <v>2384</v>
      </c>
      <c r="I135" s="391">
        <v>5</v>
      </c>
    </row>
    <row r="136" spans="1:9" ht="51">
      <c r="A136" s="390" t="s">
        <v>2395</v>
      </c>
      <c r="B136" s="390" t="s">
        <v>2152</v>
      </c>
      <c r="C136" s="389" t="s">
        <v>2396</v>
      </c>
      <c r="D136" s="391">
        <v>5</v>
      </c>
      <c r="E136" s="390"/>
      <c r="F136" s="389" t="str">
        <f t="shared" si="2"/>
        <v>5.6 Réactifs de laboratoire</v>
      </c>
      <c r="G136" s="473">
        <f t="shared" si="3"/>
        <v>5.6</v>
      </c>
      <c r="H136" s="472" t="s">
        <v>2384</v>
      </c>
      <c r="I136" s="391">
        <v>6</v>
      </c>
    </row>
    <row r="137" spans="1:9" ht="51">
      <c r="A137" s="390" t="s">
        <v>2397</v>
      </c>
      <c r="B137" s="390" t="s">
        <v>2138</v>
      </c>
      <c r="C137" s="389" t="s">
        <v>2398</v>
      </c>
      <c r="D137" s="391">
        <v>5</v>
      </c>
      <c r="E137" s="390"/>
      <c r="F137" s="389" t="str">
        <f t="shared" si="2"/>
        <v>5.7 Seringues et aiguilles</v>
      </c>
      <c r="G137" s="473">
        <f t="shared" si="3"/>
        <v>5.7</v>
      </c>
      <c r="H137" s="472" t="s">
        <v>2384</v>
      </c>
      <c r="I137" s="391">
        <v>7</v>
      </c>
    </row>
    <row r="138" spans="1:9" ht="51">
      <c r="A138" s="390" t="s">
        <v>2399</v>
      </c>
      <c r="B138" s="390" t="s">
        <v>2152</v>
      </c>
      <c r="C138" s="389" t="s">
        <v>2400</v>
      </c>
      <c r="D138" s="391">
        <v>5</v>
      </c>
      <c r="E138" s="390"/>
      <c r="F138" s="389" t="str">
        <f t="shared" si="2"/>
        <v>5.8 Autres consommables</v>
      </c>
      <c r="G138" s="473">
        <f t="shared" si="3"/>
        <v>5.8</v>
      </c>
      <c r="H138" s="472" t="s">
        <v>2384</v>
      </c>
      <c r="I138" s="391">
        <v>8</v>
      </c>
    </row>
    <row r="139" spans="1:9" ht="51">
      <c r="A139" s="390" t="s">
        <v>2401</v>
      </c>
      <c r="B139" s="390" t="s">
        <v>2140</v>
      </c>
      <c r="C139" s="389" t="s">
        <v>2402</v>
      </c>
      <c r="D139" s="391">
        <v>5</v>
      </c>
      <c r="E139" s="390"/>
      <c r="F139" s="389" t="str">
        <f t="shared" si="2"/>
        <v>5.9 Subventions du secteur privé pour les tests de diagnostic rapide (subventionnement à 5.4)</v>
      </c>
      <c r="G139" s="473">
        <f t="shared" si="3"/>
        <v>5.9</v>
      </c>
      <c r="H139" s="472" t="s">
        <v>2384</v>
      </c>
      <c r="I139" s="391">
        <v>9</v>
      </c>
    </row>
    <row r="140" spans="1:9" ht="25.5">
      <c r="A140" s="390" t="s">
        <v>2403</v>
      </c>
      <c r="B140" s="390" t="s">
        <v>2152</v>
      </c>
      <c r="C140" s="389" t="s">
        <v>2404</v>
      </c>
      <c r="D140" s="391">
        <v>6</v>
      </c>
      <c r="E140" s="390"/>
      <c r="F140" s="389" t="str">
        <f t="shared" si="2"/>
        <v>6.0 Produits de santé - équipement</v>
      </c>
      <c r="G140" s="473">
        <f t="shared" si="3"/>
        <v>6</v>
      </c>
      <c r="H140" s="472" t="s">
        <v>2405</v>
      </c>
      <c r="I140" s="391">
        <v>0</v>
      </c>
    </row>
    <row r="141" spans="1:9" ht="25.5">
      <c r="A141" s="390" t="s">
        <v>2406</v>
      </c>
      <c r="B141" s="390" t="s">
        <v>2138</v>
      </c>
      <c r="C141" s="389" t="s">
        <v>2407</v>
      </c>
      <c r="D141" s="391">
        <v>6</v>
      </c>
      <c r="E141" s="390"/>
      <c r="F141" s="389" t="str">
        <f t="shared" si="2"/>
        <v>6.1 Analyseur de CD4/accessoires</v>
      </c>
      <c r="G141" s="473">
        <f t="shared" si="3"/>
        <v>6.1</v>
      </c>
      <c r="H141" s="472" t="s">
        <v>2405</v>
      </c>
      <c r="I141" s="391">
        <v>1</v>
      </c>
    </row>
    <row r="142" spans="1:9" ht="25.5">
      <c r="A142" s="390" t="s">
        <v>2408</v>
      </c>
      <c r="B142" s="390" t="s">
        <v>2138</v>
      </c>
      <c r="C142" s="389" t="s">
        <v>2409</v>
      </c>
      <c r="D142" s="391">
        <v>6</v>
      </c>
      <c r="E142" s="390"/>
      <c r="F142" s="389" t="str">
        <f t="shared" si="2"/>
        <v>6.2 Analyseur de mesure de la charge virale du VIH/accessoires</v>
      </c>
      <c r="G142" s="473">
        <f t="shared" si="3"/>
        <v>6.2</v>
      </c>
      <c r="H142" s="472" t="s">
        <v>2405</v>
      </c>
      <c r="I142" s="391">
        <v>2</v>
      </c>
    </row>
    <row r="143" spans="1:9" ht="25.5">
      <c r="A143" s="390" t="s">
        <v>2410</v>
      </c>
      <c r="B143" s="390" t="s">
        <v>2138</v>
      </c>
      <c r="C143" s="389" t="s">
        <v>2411</v>
      </c>
      <c r="D143" s="391">
        <v>6</v>
      </c>
      <c r="E143" s="390"/>
      <c r="F143" s="389" t="str">
        <f t="shared" si="2"/>
        <v>6.3 Microscopes</v>
      </c>
      <c r="G143" s="473">
        <f t="shared" si="3"/>
        <v>6.3</v>
      </c>
      <c r="H143" s="472" t="s">
        <v>2405</v>
      </c>
      <c r="I143" s="391">
        <v>3</v>
      </c>
    </row>
    <row r="144" spans="1:9" ht="25.5">
      <c r="A144" s="390" t="s">
        <v>2412</v>
      </c>
      <c r="B144" s="390" t="s">
        <v>2138</v>
      </c>
      <c r="C144" s="389" t="s">
        <v>2413</v>
      </c>
      <c r="D144" s="391">
        <v>6</v>
      </c>
      <c r="E144" s="390"/>
      <c r="F144" s="389" t="str">
        <f t="shared" si="2"/>
        <v>6.4 Équipement de dépistage moléculaire de la tuberculose</v>
      </c>
      <c r="G144" s="473">
        <f t="shared" si="3"/>
        <v>6.4</v>
      </c>
      <c r="H144" s="472" t="s">
        <v>2405</v>
      </c>
      <c r="I144" s="391">
        <v>4</v>
      </c>
    </row>
    <row r="145" spans="1:9" ht="25.5">
      <c r="A145" s="390" t="s">
        <v>2414</v>
      </c>
      <c r="B145" s="390" t="s">
        <v>2152</v>
      </c>
      <c r="C145" s="389" t="s">
        <v>2415</v>
      </c>
      <c r="D145" s="391">
        <v>6</v>
      </c>
      <c r="E145" s="390"/>
      <c r="F145" s="389" t="str">
        <f t="shared" si="2"/>
        <v>6.5 Coûts de maintenance et du service de l'équipement sanitaire</v>
      </c>
      <c r="G145" s="473">
        <f t="shared" si="3"/>
        <v>6.5</v>
      </c>
      <c r="H145" s="472" t="s">
        <v>2405</v>
      </c>
      <c r="I145" s="391">
        <v>5</v>
      </c>
    </row>
    <row r="146" spans="1:9" ht="25.5">
      <c r="A146" s="390" t="s">
        <v>2416</v>
      </c>
      <c r="B146" s="390" t="s">
        <v>2152</v>
      </c>
      <c r="C146" s="389" t="s">
        <v>2417</v>
      </c>
      <c r="D146" s="391">
        <v>6</v>
      </c>
      <c r="E146" s="390"/>
      <c r="F146" s="389" t="str">
        <f t="shared" si="2"/>
        <v>6.6 Autre équipement sanitaire</v>
      </c>
      <c r="G146" s="473">
        <f t="shared" si="3"/>
        <v>6.6</v>
      </c>
      <c r="H146" s="472" t="s">
        <v>2405</v>
      </c>
      <c r="I146" s="391">
        <v>6</v>
      </c>
    </row>
    <row r="147" spans="1:9" ht="51">
      <c r="A147" s="390" t="s">
        <v>2418</v>
      </c>
      <c r="B147" s="390" t="s">
        <v>2152</v>
      </c>
      <c r="C147" s="389" t="s">
        <v>2419</v>
      </c>
      <c r="D147" s="391">
        <v>7</v>
      </c>
      <c r="E147" s="390"/>
      <c r="F147" s="389" t="str">
        <f t="shared" si="2"/>
        <v>7.0 Coûts de gestion des achats et des stocks (GAS)</v>
      </c>
      <c r="G147" s="473">
        <f t="shared" si="3"/>
        <v>7</v>
      </c>
      <c r="H147" s="472" t="s">
        <v>2420</v>
      </c>
      <c r="I147" s="391">
        <v>0</v>
      </c>
    </row>
    <row r="148" spans="1:9" ht="51">
      <c r="A148" s="390" t="s">
        <v>2421</v>
      </c>
      <c r="B148" s="390" t="s">
        <v>2152</v>
      </c>
      <c r="C148" s="389" t="s">
        <v>2422</v>
      </c>
      <c r="D148" s="391">
        <v>7</v>
      </c>
      <c r="E148" s="390"/>
      <c r="F148" s="389" t="str">
        <f t="shared" si="2"/>
        <v>7.1 coût d'agent et de manutention</v>
      </c>
      <c r="G148" s="473">
        <f t="shared" si="3"/>
        <v>7.1</v>
      </c>
      <c r="H148" s="472" t="s">
        <v>2420</v>
      </c>
      <c r="I148" s="391">
        <v>1</v>
      </c>
    </row>
    <row r="149" spans="1:9" ht="51">
      <c r="A149" s="390" t="s">
        <v>2423</v>
      </c>
      <c r="B149" s="390" t="s">
        <v>2152</v>
      </c>
      <c r="C149" s="389" t="s">
        <v>2424</v>
      </c>
      <c r="D149" s="391">
        <v>7</v>
      </c>
      <c r="E149" s="390"/>
      <c r="F149" s="389" t="str">
        <f t="shared" si="2"/>
        <v>7.2 Coûts de fret et d’assurance (produits de santé)</v>
      </c>
      <c r="G149" s="473">
        <f t="shared" si="3"/>
        <v>7.2</v>
      </c>
      <c r="H149" s="472" t="s">
        <v>2420</v>
      </c>
      <c r="I149" s="391">
        <v>2</v>
      </c>
    </row>
    <row r="150" spans="1:9" ht="51">
      <c r="A150" s="390" t="s">
        <v>2425</v>
      </c>
      <c r="B150" s="390" t="s">
        <v>2152</v>
      </c>
      <c r="C150" s="389" t="s">
        <v>2426</v>
      </c>
      <c r="D150" s="391">
        <v>7</v>
      </c>
      <c r="E150" s="390"/>
      <c r="F150" s="389" t="str">
        <f t="shared" si="2"/>
        <v>7.3 Coûts d'entreposage et de stockage</v>
      </c>
      <c r="G150" s="473">
        <f t="shared" si="3"/>
        <v>7.3</v>
      </c>
      <c r="H150" s="472" t="s">
        <v>2420</v>
      </c>
      <c r="I150" s="391">
        <v>3</v>
      </c>
    </row>
    <row r="151" spans="1:9" ht="51">
      <c r="A151" s="390" t="s">
        <v>2427</v>
      </c>
      <c r="B151" s="390" t="s">
        <v>2152</v>
      </c>
      <c r="C151" s="389" t="s">
        <v>2428</v>
      </c>
      <c r="D151" s="391">
        <v>7</v>
      </c>
      <c r="E151" s="390"/>
      <c r="F151" s="389" t="str">
        <f t="shared" si="2"/>
        <v>7.4 Coûts de distribution dans le pays</v>
      </c>
      <c r="G151" s="473">
        <f t="shared" si="3"/>
        <v>7.4</v>
      </c>
      <c r="H151" s="472" t="s">
        <v>2420</v>
      </c>
      <c r="I151" s="391">
        <v>4</v>
      </c>
    </row>
    <row r="152" spans="1:9" ht="51">
      <c r="A152" s="390" t="s">
        <v>2429</v>
      </c>
      <c r="B152" s="390" t="s">
        <v>2152</v>
      </c>
      <c r="C152" s="389" t="s">
        <v>2430</v>
      </c>
      <c r="D152" s="391">
        <v>7</v>
      </c>
      <c r="E152" s="390"/>
      <c r="F152" s="389" t="str">
        <f t="shared" si="2"/>
        <v>7.5 Coûts liés à l'assurance de la qualité et au contrôle de la qualité (AQ/CQ)</v>
      </c>
      <c r="G152" s="473">
        <f t="shared" si="3"/>
        <v>7.5</v>
      </c>
      <c r="H152" s="472" t="s">
        <v>2420</v>
      </c>
      <c r="I152" s="391">
        <v>5</v>
      </c>
    </row>
    <row r="153" spans="1:9" ht="51">
      <c r="A153" s="390" t="s">
        <v>2431</v>
      </c>
      <c r="B153" s="390" t="s">
        <v>2152</v>
      </c>
      <c r="C153" s="389" t="s">
        <v>2432</v>
      </c>
      <c r="D153" s="391">
        <v>7</v>
      </c>
      <c r="E153" s="390"/>
      <c r="F153" s="389" t="str">
        <f t="shared" si="2"/>
        <v>7.6 Dédouanement lié à la GAS</v>
      </c>
      <c r="G153" s="473">
        <f t="shared" si="3"/>
        <v>7.6</v>
      </c>
      <c r="H153" s="472" t="s">
        <v>2420</v>
      </c>
      <c r="I153" s="391">
        <v>6</v>
      </c>
    </row>
    <row r="154" spans="1:9" ht="51">
      <c r="A154" s="390" t="s">
        <v>2433</v>
      </c>
      <c r="B154" s="390" t="s">
        <v>2152</v>
      </c>
      <c r="C154" s="389" t="s">
        <v>2434</v>
      </c>
      <c r="D154" s="391">
        <v>7</v>
      </c>
      <c r="E154" s="390"/>
      <c r="F154" s="389" t="str">
        <f t="shared" si="2"/>
        <v>7.7 Autres coûts liés à la GAS</v>
      </c>
      <c r="G154" s="473">
        <f t="shared" si="3"/>
        <v>7.7</v>
      </c>
      <c r="H154" s="472" t="s">
        <v>2420</v>
      </c>
      <c r="I154" s="391">
        <v>7</v>
      </c>
    </row>
    <row r="155" spans="1:9" ht="25.5">
      <c r="A155" s="390" t="s">
        <v>2435</v>
      </c>
      <c r="B155" s="390" t="s">
        <v>2152</v>
      </c>
      <c r="C155" s="389" t="s">
        <v>2436</v>
      </c>
      <c r="D155" s="391">
        <v>8</v>
      </c>
      <c r="E155" s="390"/>
      <c r="F155" s="389" t="str">
        <f t="shared" si="2"/>
        <v>8.0 Infrastructures (INF)</v>
      </c>
      <c r="G155" s="473">
        <f t="shared" si="3"/>
        <v>8</v>
      </c>
      <c r="H155" s="472" t="s">
        <v>2437</v>
      </c>
      <c r="I155" s="391">
        <v>0</v>
      </c>
    </row>
    <row r="156" spans="1:9" ht="25.5">
      <c r="A156" s="390" t="s">
        <v>2438</v>
      </c>
      <c r="B156" s="390" t="s">
        <v>2152</v>
      </c>
      <c r="C156" s="389" t="s">
        <v>2439</v>
      </c>
      <c r="D156" s="391">
        <v>8</v>
      </c>
      <c r="E156" s="390"/>
      <c r="F156" s="389" t="str">
        <f t="shared" si="2"/>
        <v>8.1 Mobilier</v>
      </c>
      <c r="G156" s="473">
        <f t="shared" si="3"/>
        <v>8.1</v>
      </c>
      <c r="H156" s="472" t="s">
        <v>2437</v>
      </c>
      <c r="I156" s="391">
        <v>1</v>
      </c>
    </row>
    <row r="157" spans="1:9" ht="25.5">
      <c r="A157" s="390" t="s">
        <v>2440</v>
      </c>
      <c r="B157" s="390" t="s">
        <v>2152</v>
      </c>
      <c r="C157" s="389" t="s">
        <v>2441</v>
      </c>
      <c r="D157" s="391">
        <v>8</v>
      </c>
      <c r="E157" s="390"/>
      <c r="F157" s="389" t="str">
        <f t="shared" si="2"/>
        <v>8.2 Rénovation/constructions</v>
      </c>
      <c r="G157" s="473">
        <f t="shared" si="3"/>
        <v>8.1999999999999993</v>
      </c>
      <c r="H157" s="472" t="s">
        <v>2437</v>
      </c>
      <c r="I157" s="391">
        <v>2</v>
      </c>
    </row>
    <row r="158" spans="1:9" ht="25.5">
      <c r="A158" s="390" t="s">
        <v>2442</v>
      </c>
      <c r="B158" s="390" t="s">
        <v>2152</v>
      </c>
      <c r="C158" s="389" t="s">
        <v>2443</v>
      </c>
      <c r="D158" s="391">
        <v>8</v>
      </c>
      <c r="E158" s="390"/>
      <c r="F158" s="389" t="str">
        <f t="shared" si="2"/>
        <v>8.3 Coûts liés à la maintenance des infrastructures et autres coûts INF</v>
      </c>
      <c r="G158" s="473">
        <f t="shared" si="3"/>
        <v>8.3000000000000007</v>
      </c>
      <c r="H158" s="472" t="s">
        <v>2437</v>
      </c>
      <c r="I158" s="391">
        <v>3</v>
      </c>
    </row>
    <row r="159" spans="1:9" ht="25.5">
      <c r="A159" s="390" t="s">
        <v>2444</v>
      </c>
      <c r="B159" s="390" t="s">
        <v>2152</v>
      </c>
      <c r="C159" s="389" t="s">
        <v>2445</v>
      </c>
      <c r="D159" s="391">
        <v>9</v>
      </c>
      <c r="E159" s="390"/>
      <c r="F159" s="389" t="str">
        <f t="shared" si="2"/>
        <v>9.0 Équipement non sanitaire</v>
      </c>
      <c r="G159" s="473">
        <f t="shared" si="3"/>
        <v>9</v>
      </c>
      <c r="H159" s="472" t="s">
        <v>2446</v>
      </c>
      <c r="I159" s="391">
        <v>0</v>
      </c>
    </row>
    <row r="160" spans="1:9" ht="25.5">
      <c r="A160" s="390" t="s">
        <v>2447</v>
      </c>
      <c r="B160" s="390" t="s">
        <v>2152</v>
      </c>
      <c r="C160" s="389" t="s">
        <v>2448</v>
      </c>
      <c r="D160" s="391">
        <v>9</v>
      </c>
      <c r="E160" s="390"/>
      <c r="F160" s="389" t="str">
        <f t="shared" si="2"/>
        <v>9.1 Matériel informatiquee , ordinateurs, logiciel et applications</v>
      </c>
      <c r="G160" s="473">
        <f t="shared" si="3"/>
        <v>9.1</v>
      </c>
      <c r="H160" s="472" t="s">
        <v>2446</v>
      </c>
      <c r="I160" s="391">
        <v>1</v>
      </c>
    </row>
    <row r="161" spans="1:9" ht="25.5">
      <c r="A161" s="390" t="s">
        <v>2449</v>
      </c>
      <c r="B161" s="390" t="s">
        <v>2143</v>
      </c>
      <c r="C161" s="389" t="s">
        <v>2450</v>
      </c>
      <c r="D161" s="391">
        <v>9</v>
      </c>
      <c r="E161" s="390"/>
      <c r="F161" s="389" t="str">
        <f t="shared" si="2"/>
        <v>9.2 Véhicules</v>
      </c>
      <c r="G161" s="473">
        <f t="shared" si="3"/>
        <v>9.1999999999999993</v>
      </c>
      <c r="H161" s="472" t="s">
        <v>2446</v>
      </c>
      <c r="I161" s="391">
        <v>2</v>
      </c>
    </row>
    <row r="162" spans="1:9" ht="25.5">
      <c r="A162" s="390" t="s">
        <v>2451</v>
      </c>
      <c r="B162" s="390" t="s">
        <v>2152</v>
      </c>
      <c r="C162" s="389" t="s">
        <v>2452</v>
      </c>
      <c r="D162" s="391">
        <v>9</v>
      </c>
      <c r="E162" s="390"/>
      <c r="F162" s="389" t="str">
        <f t="shared" si="2"/>
        <v>9.3 Autre équipement non sanitaire</v>
      </c>
      <c r="G162" s="473">
        <f t="shared" si="3"/>
        <v>9.3000000000000007</v>
      </c>
      <c r="H162" s="472" t="s">
        <v>2446</v>
      </c>
      <c r="I162" s="391">
        <v>3</v>
      </c>
    </row>
    <row r="163" spans="1:9" ht="25.5">
      <c r="A163" s="390" t="s">
        <v>2453</v>
      </c>
      <c r="B163" s="390" t="s">
        <v>2152</v>
      </c>
      <c r="C163" s="389" t="s">
        <v>2454</v>
      </c>
      <c r="D163" s="391">
        <v>9</v>
      </c>
      <c r="E163" s="390"/>
      <c r="F163" s="389" t="str">
        <f t="shared" si="2"/>
        <v>9.4 Coûts de maintenance des équipements non sanitaire</v>
      </c>
      <c r="G163" s="473">
        <f t="shared" si="3"/>
        <v>9.4</v>
      </c>
      <c r="H163" s="472" t="s">
        <v>2446</v>
      </c>
      <c r="I163" s="391">
        <v>4</v>
      </c>
    </row>
    <row r="164" spans="1:9" ht="51">
      <c r="A164" s="390" t="s">
        <v>2455</v>
      </c>
      <c r="B164" s="390" t="s">
        <v>2152</v>
      </c>
      <c r="C164" s="389" t="s">
        <v>2456</v>
      </c>
      <c r="D164" s="391">
        <v>10</v>
      </c>
      <c r="E164" s="390"/>
      <c r="F164" s="389" t="str">
        <f t="shared" si="2"/>
        <v>10.0 Support de communication et publications</v>
      </c>
      <c r="G164" s="473">
        <f t="shared" si="3"/>
        <v>10</v>
      </c>
      <c r="H164" s="472" t="s">
        <v>2457</v>
      </c>
      <c r="I164" s="391">
        <v>0</v>
      </c>
    </row>
    <row r="165" spans="1:9" ht="51">
      <c r="A165" s="390" t="s">
        <v>2458</v>
      </c>
      <c r="B165" s="390" t="s">
        <v>2152</v>
      </c>
      <c r="C165" s="389" t="s">
        <v>2459</v>
      </c>
      <c r="D165" s="391">
        <v>10</v>
      </c>
      <c r="E165" s="390"/>
      <c r="F165" s="389" t="str">
        <f t="shared" si="2"/>
        <v>10.1 Supports imprimés (formulaires, livres, directives, brochure, dépliants...)</v>
      </c>
      <c r="G165" s="473">
        <f t="shared" si="3"/>
        <v>10.1</v>
      </c>
      <c r="H165" s="472" t="s">
        <v>2457</v>
      </c>
      <c r="I165" s="391">
        <v>1</v>
      </c>
    </row>
    <row r="166" spans="1:9" ht="51">
      <c r="A166" s="390" t="s">
        <v>2460</v>
      </c>
      <c r="B166" s="390" t="s">
        <v>2144</v>
      </c>
      <c r="C166" s="389" t="s">
        <v>2461</v>
      </c>
      <c r="D166" s="391">
        <v>10</v>
      </c>
      <c r="E166" s="390"/>
      <c r="F166" s="389" t="str">
        <f t="shared" si="2"/>
        <v>10.2 Spots et programmes télévisés/radiodiffusés</v>
      </c>
      <c r="G166" s="473">
        <f t="shared" si="3"/>
        <v>10.199999999999999</v>
      </c>
      <c r="H166" s="472" t="s">
        <v>2457</v>
      </c>
      <c r="I166" s="391">
        <v>2</v>
      </c>
    </row>
    <row r="167" spans="1:9" ht="51">
      <c r="A167" s="390" t="s">
        <v>2462</v>
      </c>
      <c r="B167" s="390" t="s">
        <v>2145</v>
      </c>
      <c r="C167" s="389" t="s">
        <v>2463</v>
      </c>
      <c r="D167" s="391">
        <v>10</v>
      </c>
      <c r="E167" s="390"/>
      <c r="F167" s="389" t="str">
        <f t="shared" si="2"/>
        <v>10.3 Coût du matériel promotionnel (t-shirts, tasses, épinglettes...) et d'autres supports de communication et publications</v>
      </c>
      <c r="G167" s="473">
        <f t="shared" si="3"/>
        <v>10.3</v>
      </c>
      <c r="H167" s="472" t="s">
        <v>2457</v>
      </c>
      <c r="I167" s="391">
        <v>3</v>
      </c>
    </row>
    <row r="168" spans="1:9" ht="38.25">
      <c r="A168" s="390" t="s">
        <v>2464</v>
      </c>
      <c r="B168" s="390" t="s">
        <v>2146</v>
      </c>
      <c r="C168" s="389" t="s">
        <v>2465</v>
      </c>
      <c r="D168" s="391">
        <v>11</v>
      </c>
      <c r="E168" s="390"/>
      <c r="F168" s="389" t="str">
        <f t="shared" si="2"/>
        <v>11.0 Coûts liés à la gestion du programme</v>
      </c>
      <c r="G168" s="473">
        <f t="shared" si="3"/>
        <v>11</v>
      </c>
      <c r="H168" s="472" t="s">
        <v>2466</v>
      </c>
      <c r="I168" s="391">
        <v>0</v>
      </c>
    </row>
    <row r="169" spans="1:9" ht="38.25">
      <c r="A169" s="390" t="s">
        <v>2467</v>
      </c>
      <c r="B169" s="390" t="s">
        <v>2146</v>
      </c>
      <c r="C169" s="389" t="s">
        <v>2468</v>
      </c>
      <c r="D169" s="391">
        <v>11</v>
      </c>
      <c r="E169" s="390"/>
      <c r="F169" s="389" t="str">
        <f t="shared" si="2"/>
        <v>11.1 Coûts liés au bureaux</v>
      </c>
      <c r="G169" s="473">
        <f t="shared" si="3"/>
        <v>11.1</v>
      </c>
      <c r="H169" s="472" t="s">
        <v>2466</v>
      </c>
      <c r="I169" s="391">
        <v>1</v>
      </c>
    </row>
    <row r="170" spans="1:9" ht="38.25">
      <c r="A170" s="390" t="s">
        <v>2469</v>
      </c>
      <c r="B170" s="390" t="s">
        <v>2152</v>
      </c>
      <c r="C170" s="389" t="s">
        <v>2470</v>
      </c>
      <c r="D170" s="391">
        <v>11</v>
      </c>
      <c r="E170" s="390"/>
      <c r="F170" s="389" t="str">
        <f t="shared" ref="F170:F180" si="4">D170 &amp; "." &amp; I170 &amp; " " &amp; A170</f>
        <v>11.2 Impots et taxes non récupérables</v>
      </c>
      <c r="G170" s="473">
        <f t="shared" ref="G170:G180" si="5">D170 + IF(I170&lt;10,I170*0.1,IF(I170&lt;100,I170*0.01,0))</f>
        <v>11.2</v>
      </c>
      <c r="H170" s="472" t="s">
        <v>2466</v>
      </c>
      <c r="I170" s="391">
        <v>2</v>
      </c>
    </row>
    <row r="171" spans="1:9" ht="38.25">
      <c r="A171" s="390" t="s">
        <v>2471</v>
      </c>
      <c r="B171" s="390" t="s">
        <v>2152</v>
      </c>
      <c r="C171" s="389" t="s">
        <v>2472</v>
      </c>
      <c r="D171" s="391">
        <v>11</v>
      </c>
      <c r="E171" s="390"/>
      <c r="F171" s="389" t="str">
        <f t="shared" si="4"/>
        <v>11.3 Recouvrement des coûts indirects (RCI) - axé sur le pourcentage</v>
      </c>
      <c r="G171" s="473">
        <f t="shared" si="5"/>
        <v>11.3</v>
      </c>
      <c r="H171" s="472" t="s">
        <v>2466</v>
      </c>
      <c r="I171" s="391">
        <v>3</v>
      </c>
    </row>
    <row r="172" spans="1:9" ht="38.25">
      <c r="A172" s="390" t="s">
        <v>2473</v>
      </c>
      <c r="B172" s="390" t="s">
        <v>2152</v>
      </c>
      <c r="C172" s="389" t="s">
        <v>2474</v>
      </c>
      <c r="D172" s="391">
        <v>11</v>
      </c>
      <c r="E172" s="390"/>
      <c r="F172" s="389" t="str">
        <f t="shared" si="4"/>
        <v>11.4 Autres coûts liés à la gestion du programme</v>
      </c>
      <c r="G172" s="473">
        <f t="shared" si="5"/>
        <v>11.4</v>
      </c>
      <c r="H172" s="472" t="s">
        <v>2466</v>
      </c>
      <c r="I172" s="391">
        <v>4</v>
      </c>
    </row>
    <row r="173" spans="1:9" ht="51">
      <c r="A173" s="390" t="s">
        <v>2475</v>
      </c>
      <c r="B173" s="390" t="s">
        <v>2152</v>
      </c>
      <c r="C173" s="389" t="s">
        <v>2476</v>
      </c>
      <c r="D173" s="391">
        <v>12</v>
      </c>
      <c r="E173" s="390"/>
      <c r="F173" s="389" t="str">
        <f t="shared" si="4"/>
        <v>12.0 Aide à la subsistance apportée aux Malades/population cible</v>
      </c>
      <c r="G173" s="473">
        <f t="shared" si="5"/>
        <v>12</v>
      </c>
      <c r="H173" s="472" t="s">
        <v>2477</v>
      </c>
      <c r="I173" s="391">
        <v>0</v>
      </c>
    </row>
    <row r="174" spans="1:9" ht="51">
      <c r="A174" s="390" t="s">
        <v>2478</v>
      </c>
      <c r="B174" s="390" t="s">
        <v>2147</v>
      </c>
      <c r="C174" s="389" t="s">
        <v>2479</v>
      </c>
      <c r="D174" s="391">
        <v>12</v>
      </c>
      <c r="E174" s="390"/>
      <c r="F174" s="389" t="str">
        <f t="shared" si="4"/>
        <v>12.1 Soutien aux orphelins et enfants vulnérables (coût de scolarité, uniformes, livres...)</v>
      </c>
      <c r="G174" s="473">
        <f t="shared" si="5"/>
        <v>12.1</v>
      </c>
      <c r="H174" s="472" t="s">
        <v>2477</v>
      </c>
      <c r="I174" s="391">
        <v>1</v>
      </c>
    </row>
    <row r="175" spans="1:9" ht="51">
      <c r="A175" s="390" t="s">
        <v>2480</v>
      </c>
      <c r="B175" s="390" t="s">
        <v>2148</v>
      </c>
      <c r="C175" s="389" t="s">
        <v>2481</v>
      </c>
      <c r="D175" s="391">
        <v>12</v>
      </c>
      <c r="E175" s="390"/>
      <c r="F175" s="389" t="str">
        <f t="shared" si="4"/>
        <v>12.2 Aide alimentaire</v>
      </c>
      <c r="G175" s="473">
        <f t="shared" si="5"/>
        <v>12.2</v>
      </c>
      <c r="H175" s="472" t="s">
        <v>2477</v>
      </c>
      <c r="I175" s="391">
        <v>2</v>
      </c>
    </row>
    <row r="176" spans="1:9" ht="51">
      <c r="A176" s="390" t="s">
        <v>2482</v>
      </c>
      <c r="B176" s="390" t="s">
        <v>2149</v>
      </c>
      <c r="C176" s="389" t="s">
        <v>2483</v>
      </c>
      <c r="D176" s="391">
        <v>12</v>
      </c>
      <c r="E176" s="390"/>
      <c r="F176" s="389" t="str">
        <f t="shared" si="4"/>
        <v>12.3 Incitations financières / versement accordés aux patients / bénéficiaires / conseillers / médiateurs</v>
      </c>
      <c r="G176" s="473">
        <f t="shared" si="5"/>
        <v>12.3</v>
      </c>
      <c r="H176" s="472" t="s">
        <v>2477</v>
      </c>
      <c r="I176" s="391">
        <v>3</v>
      </c>
    </row>
    <row r="177" spans="1:9" ht="51">
      <c r="A177" s="390" t="s">
        <v>2484</v>
      </c>
      <c r="B177" s="390" t="s">
        <v>2150</v>
      </c>
      <c r="C177" s="389" t="s">
        <v>2485</v>
      </c>
      <c r="D177" s="391">
        <v>12</v>
      </c>
      <c r="E177" s="390"/>
      <c r="F177" s="389" t="str">
        <f t="shared" si="4"/>
        <v>12.4 Micro-crédits et micro-subventions</v>
      </c>
      <c r="G177" s="473">
        <f t="shared" si="5"/>
        <v>12.4</v>
      </c>
      <c r="H177" s="472" t="s">
        <v>2477</v>
      </c>
      <c r="I177" s="391">
        <v>4</v>
      </c>
    </row>
    <row r="178" spans="1:9" ht="51">
      <c r="A178" s="390" t="s">
        <v>2486</v>
      </c>
      <c r="B178" s="390" t="s">
        <v>2152</v>
      </c>
      <c r="C178" s="389" t="s">
        <v>2487</v>
      </c>
      <c r="D178" s="391">
        <v>12</v>
      </c>
      <c r="E178" s="390"/>
      <c r="F178" s="389" t="str">
        <f t="shared" si="4"/>
        <v>12.5 Autres coûts liés à l'aide à la subsistance apportée aux clients/population cible</v>
      </c>
      <c r="G178" s="473">
        <f t="shared" si="5"/>
        <v>12.5</v>
      </c>
      <c r="H178" s="472" t="s">
        <v>2477</v>
      </c>
      <c r="I178" s="391">
        <v>5</v>
      </c>
    </row>
    <row r="179" spans="1:9" ht="25.5">
      <c r="A179" s="390" t="s">
        <v>2488</v>
      </c>
      <c r="B179" s="390" t="s">
        <v>2152</v>
      </c>
      <c r="C179" s="389" t="s">
        <v>2489</v>
      </c>
      <c r="D179" s="391">
        <v>13</v>
      </c>
      <c r="E179" s="390"/>
      <c r="F179" s="389" t="str">
        <f t="shared" si="4"/>
        <v>13.0 Financement axé sur les résultats (FAR)</v>
      </c>
      <c r="G179" s="473">
        <f t="shared" si="5"/>
        <v>13</v>
      </c>
      <c r="H179" s="472" t="s">
        <v>2490</v>
      </c>
      <c r="I179" s="391">
        <v>0</v>
      </c>
    </row>
    <row r="180" spans="1:9" ht="25.5">
      <c r="A180" s="390" t="s">
        <v>2491</v>
      </c>
      <c r="B180" s="390" t="s">
        <v>2152</v>
      </c>
      <c r="C180" s="389" t="s">
        <v>2492</v>
      </c>
      <c r="D180" s="391">
        <v>13</v>
      </c>
      <c r="E180" s="390"/>
      <c r="F180" s="389" t="str">
        <f t="shared" si="4"/>
        <v>13.1 Financement axé sur les résultats</v>
      </c>
      <c r="G180" s="473">
        <f t="shared" si="5"/>
        <v>13.1</v>
      </c>
      <c r="H180" s="472" t="s">
        <v>2490</v>
      </c>
      <c r="I180" s="391">
        <v>1</v>
      </c>
    </row>
    <row r="181" spans="1:9">
      <c r="A181" s="245"/>
      <c r="B181" s="245"/>
      <c r="C181" s="245"/>
      <c r="D181" s="245"/>
      <c r="E181" s="245"/>
      <c r="F181" s="245"/>
      <c r="G181" s="470"/>
    </row>
    <row r="182" spans="1:9">
      <c r="A182" s="245" t="s">
        <v>1982</v>
      </c>
      <c r="B182" s="377" t="s">
        <v>2154</v>
      </c>
      <c r="C182" s="245" t="s">
        <v>2155</v>
      </c>
      <c r="D182" s="245"/>
      <c r="E182" s="245"/>
      <c r="F182" s="245"/>
      <c r="G182" s="470"/>
    </row>
    <row r="183" spans="1:9">
      <c r="A183" s="245"/>
      <c r="B183" s="245"/>
      <c r="C183" s="245"/>
      <c r="D183" s="245"/>
      <c r="E183" s="245"/>
      <c r="F183" s="245"/>
      <c r="G183" s="470"/>
    </row>
    <row r="184" spans="1:9">
      <c r="A184" s="245"/>
      <c r="B184" s="245"/>
      <c r="C184" s="245"/>
      <c r="D184" s="245"/>
      <c r="E184" s="245"/>
      <c r="F184" s="245"/>
      <c r="G184" s="470"/>
    </row>
    <row r="185" spans="1:9">
      <c r="A185" s="245" t="str">
        <f>IFERROR(INDEX(ComponentList,ROWS(A$184:A184))&amp;"","")</f>
        <v>[Component Name - FR]</v>
      </c>
      <c r="B185" s="245"/>
      <c r="C185" s="245"/>
      <c r="D185" s="245"/>
      <c r="E185" s="245"/>
      <c r="F185" s="245"/>
      <c r="G185" s="470"/>
    </row>
    <row r="186" spans="1:9">
      <c r="A186" s="245" t="str">
        <f t="array" ref="A186">IFERROR(INDEX(ComponentList,ROWS(A$184:A185))&amp;"","")</f>
        <v>Paludisme</v>
      </c>
      <c r="B186" s="245"/>
      <c r="C186" s="245"/>
      <c r="D186" s="245"/>
      <c r="E186" s="245"/>
      <c r="F186" s="245"/>
      <c r="G186" s="470"/>
    </row>
    <row r="187" spans="1:9">
      <c r="A187" s="245" t="str">
        <f t="array" ref="A187">IFERROR(INDEX(ComponentList,ROWS(A$184:A186))&amp;"","")</f>
        <v/>
      </c>
      <c r="B187" s="245"/>
      <c r="C187" s="245"/>
      <c r="D187" s="245"/>
      <c r="E187" s="245"/>
      <c r="F187" s="245"/>
      <c r="G187" s="470"/>
    </row>
    <row r="188" spans="1:9">
      <c r="A188" s="245" t="str">
        <f t="array" ref="A188">IFERROR(INDEX(ComponentList,ROWS(A$184:A187))&amp;"","")</f>
        <v/>
      </c>
      <c r="B188" s="245"/>
      <c r="C188" s="245"/>
      <c r="D188" s="245"/>
      <c r="E188" s="245"/>
      <c r="F188" s="245"/>
      <c r="G188" s="470"/>
    </row>
    <row r="189" spans="1:9">
      <c r="A189" s="245"/>
      <c r="B189" s="245"/>
      <c r="C189" s="245"/>
      <c r="D189" s="245"/>
      <c r="E189" s="245"/>
      <c r="F189" s="245"/>
      <c r="G189" s="470"/>
    </row>
    <row r="190" spans="1:9">
      <c r="A190" s="245"/>
      <c r="B190" s="245"/>
      <c r="C190" s="245"/>
      <c r="D190" s="245"/>
      <c r="E190" s="245"/>
      <c r="F190" s="245"/>
      <c r="G190" s="470"/>
    </row>
    <row r="191" spans="1:9">
      <c r="A191" s="245"/>
      <c r="B191" s="245"/>
      <c r="C191" s="245"/>
      <c r="D191" s="245"/>
      <c r="E191" s="245"/>
      <c r="F191" s="245"/>
      <c r="G191" s="470"/>
    </row>
    <row r="192" spans="1:9">
      <c r="A192" s="245"/>
      <c r="B192" s="245"/>
      <c r="C192" s="245"/>
      <c r="D192" s="245"/>
      <c r="E192" s="245"/>
      <c r="F192" s="245"/>
      <c r="G192" s="470"/>
    </row>
    <row r="193" spans="1:7">
      <c r="A193" s="245"/>
      <c r="B193" s="245"/>
      <c r="C193" s="245"/>
      <c r="D193" s="245"/>
      <c r="E193" s="245"/>
      <c r="F193" s="245"/>
      <c r="G193" s="470"/>
    </row>
    <row r="194" spans="1:7">
      <c r="A194" s="245" t="s">
        <v>2115</v>
      </c>
      <c r="B194" s="377" t="s">
        <v>2156</v>
      </c>
      <c r="C194" s="245"/>
      <c r="D194" s="245"/>
      <c r="E194" s="245"/>
      <c r="F194" s="245"/>
      <c r="G194" s="470"/>
    </row>
    <row r="195" spans="1:7">
      <c r="A195" s="245" t="s">
        <v>2116</v>
      </c>
      <c r="B195" s="245" t="s">
        <v>2157</v>
      </c>
      <c r="C195" s="245"/>
      <c r="D195" s="245"/>
      <c r="E195" s="245"/>
      <c r="F195" s="245"/>
      <c r="G195" s="470"/>
    </row>
    <row r="196" spans="1:7">
      <c r="A196" s="245"/>
      <c r="B196" s="245"/>
      <c r="C196" s="245"/>
      <c r="D196" s="245"/>
      <c r="E196" s="245"/>
      <c r="F196" s="245"/>
      <c r="G196" s="470"/>
    </row>
    <row r="197" spans="1:7">
      <c r="A197" s="245"/>
      <c r="B197" s="245"/>
      <c r="C197" s="245"/>
      <c r="D197" s="245"/>
      <c r="E197" s="245"/>
      <c r="F197" s="245"/>
      <c r="G197" s="470"/>
    </row>
    <row r="198" spans="1:7">
      <c r="A198" s="245"/>
      <c r="B198" s="245"/>
      <c r="C198" s="245"/>
      <c r="D198" s="245"/>
      <c r="E198" s="245"/>
      <c r="F198" s="245"/>
      <c r="G198" s="470"/>
    </row>
    <row r="199" spans="1:7">
      <c r="A199" s="245"/>
      <c r="B199" s="245"/>
      <c r="C199" s="245"/>
      <c r="D199" s="245"/>
      <c r="E199" s="245"/>
      <c r="F199" s="245"/>
      <c r="G199" s="470"/>
    </row>
    <row r="200" spans="1:7">
      <c r="A200" s="245"/>
      <c r="B200" s="245"/>
      <c r="C200" s="245"/>
      <c r="D200" s="245"/>
      <c r="E200" s="245"/>
      <c r="F200" s="245"/>
      <c r="G200" s="470"/>
    </row>
    <row r="201" spans="1:7">
      <c r="A201" s="245"/>
      <c r="B201" s="245"/>
      <c r="C201" s="245"/>
      <c r="D201" s="245"/>
      <c r="E201" s="245"/>
      <c r="F201" s="245"/>
      <c r="G201" s="470"/>
    </row>
    <row r="202" spans="1:7">
      <c r="A202" s="245"/>
      <c r="B202" s="245"/>
      <c r="C202" s="245"/>
      <c r="D202" s="245"/>
      <c r="E202" s="245"/>
      <c r="F202" s="245"/>
      <c r="G202" s="470"/>
    </row>
    <row r="203" spans="1:7">
      <c r="A203" s="245"/>
      <c r="B203" s="245"/>
      <c r="C203" s="245"/>
      <c r="D203" s="245"/>
      <c r="E203" s="245"/>
      <c r="F203" s="245"/>
      <c r="G203" s="470"/>
    </row>
    <row r="204" spans="1:7">
      <c r="A204" s="245"/>
      <c r="B204" s="245"/>
      <c r="C204" s="245"/>
      <c r="D204" s="245"/>
      <c r="E204" s="245"/>
      <c r="F204" s="245"/>
      <c r="G204" s="470"/>
    </row>
    <row r="205" spans="1:7">
      <c r="A205" s="245"/>
      <c r="B205" s="245"/>
      <c r="C205" s="245"/>
      <c r="D205" s="245"/>
      <c r="E205" s="245"/>
      <c r="F205" s="245"/>
      <c r="G205" s="470"/>
    </row>
    <row r="206" spans="1:7">
      <c r="A206" s="245"/>
      <c r="B206" s="245"/>
      <c r="C206" s="245"/>
      <c r="D206" s="245"/>
      <c r="E206" s="245"/>
      <c r="F206" s="245"/>
      <c r="G206" s="470"/>
    </row>
    <row r="207" spans="1:7">
      <c r="A207" s="245"/>
      <c r="B207" s="245"/>
      <c r="C207" s="245"/>
      <c r="D207" s="245"/>
      <c r="E207" s="245"/>
      <c r="F207" s="245"/>
      <c r="G207" s="470"/>
    </row>
    <row r="208" spans="1:7">
      <c r="A208" s="245"/>
      <c r="B208" s="245"/>
      <c r="C208" s="245"/>
      <c r="D208" s="245"/>
      <c r="E208" s="245"/>
      <c r="F208" s="245"/>
      <c r="G208" s="470"/>
    </row>
    <row r="209" spans="1:7">
      <c r="A209" s="245"/>
      <c r="B209" s="245"/>
      <c r="C209" s="245"/>
      <c r="D209" s="245"/>
      <c r="E209" s="245"/>
      <c r="F209" s="245"/>
      <c r="G209" s="470"/>
    </row>
    <row r="210" spans="1:7">
      <c r="A210" s="245"/>
      <c r="B210" s="245"/>
      <c r="C210" s="245"/>
      <c r="D210" s="245"/>
      <c r="E210" s="245"/>
      <c r="F210" s="245"/>
      <c r="G210" s="470"/>
    </row>
    <row r="211" spans="1:7">
      <c r="A211" s="245"/>
      <c r="B211" s="245"/>
      <c r="C211" s="245"/>
      <c r="D211" s="245"/>
      <c r="E211" s="245"/>
      <c r="F211" s="245"/>
      <c r="G211" s="470"/>
    </row>
    <row r="212" spans="1:7">
      <c r="A212" s="245"/>
      <c r="B212" s="245"/>
      <c r="C212" s="245"/>
      <c r="D212" s="245"/>
      <c r="E212" s="245"/>
      <c r="F212" s="245"/>
      <c r="G212" s="470"/>
    </row>
    <row r="213" spans="1:7">
      <c r="A213" s="246"/>
      <c r="B213" s="246"/>
      <c r="C213" s="246"/>
      <c r="D213" s="246"/>
      <c r="E213" s="246"/>
      <c r="F213" s="246"/>
      <c r="G213" s="470"/>
    </row>
    <row r="214" spans="1:7">
      <c r="A214" s="246"/>
      <c r="B214" s="246"/>
      <c r="C214" s="246"/>
      <c r="D214" s="246"/>
      <c r="E214" s="246"/>
      <c r="F214" s="246"/>
      <c r="G214" s="470"/>
    </row>
    <row r="215" spans="1:7">
      <c r="A215" s="246"/>
      <c r="B215" s="246"/>
      <c r="C215" s="246"/>
      <c r="D215" s="246"/>
      <c r="E215" s="246"/>
      <c r="F215" s="246"/>
      <c r="G215" s="470"/>
    </row>
    <row r="216" spans="1:7">
      <c r="A216" s="246"/>
      <c r="B216" s="246"/>
      <c r="C216" s="246"/>
      <c r="D216" s="246"/>
      <c r="E216" s="246"/>
      <c r="F216" s="246"/>
      <c r="G216" s="470"/>
    </row>
    <row r="217" spans="1:7">
      <c r="A217" s="246"/>
      <c r="B217" s="246"/>
      <c r="C217" s="246"/>
      <c r="D217" s="246"/>
      <c r="E217" s="246"/>
      <c r="F217" s="246"/>
      <c r="G217" s="470"/>
    </row>
    <row r="218" spans="1:7">
      <c r="A218" s="246"/>
      <c r="B218" s="246"/>
      <c r="C218" s="246"/>
      <c r="D218" s="246"/>
      <c r="E218" s="246"/>
      <c r="F218" s="246"/>
      <c r="G218" s="470"/>
    </row>
    <row r="219" spans="1:7">
      <c r="A219" s="246"/>
      <c r="B219" s="246"/>
      <c r="C219" s="246"/>
      <c r="D219" s="246"/>
      <c r="E219" s="246"/>
      <c r="F219" s="246"/>
      <c r="G219" s="470"/>
    </row>
    <row r="220" spans="1:7">
      <c r="A220" s="246"/>
      <c r="B220" s="246"/>
      <c r="C220" s="246"/>
      <c r="D220" s="246"/>
      <c r="E220" s="246"/>
      <c r="F220" s="246"/>
      <c r="G220" s="470"/>
    </row>
    <row r="221" spans="1:7">
      <c r="A221" s="246"/>
      <c r="B221" s="246"/>
      <c r="C221" s="246"/>
      <c r="D221" s="246"/>
      <c r="E221" s="246"/>
      <c r="F221" s="246"/>
      <c r="G221" s="470"/>
    </row>
    <row r="222" spans="1:7">
      <c r="A222" s="246"/>
      <c r="B222" s="246"/>
      <c r="C222" s="246"/>
      <c r="D222" s="246"/>
      <c r="E222" s="246"/>
      <c r="F222" s="246"/>
      <c r="G222" s="470"/>
    </row>
    <row r="223" spans="1:7">
      <c r="A223" s="246"/>
      <c r="B223" s="246"/>
      <c r="C223" s="246"/>
      <c r="D223" s="246"/>
      <c r="E223" s="246"/>
      <c r="F223" s="246"/>
      <c r="G223" s="470"/>
    </row>
    <row r="224" spans="1:7">
      <c r="A224" s="246"/>
      <c r="B224" s="246"/>
      <c r="C224" s="246"/>
      <c r="D224" s="246"/>
      <c r="E224" s="246"/>
      <c r="F224" s="246"/>
      <c r="G224" s="470"/>
    </row>
    <row r="225" spans="1:7">
      <c r="A225" s="246"/>
      <c r="B225" s="246"/>
      <c r="C225" s="246"/>
      <c r="D225" s="246"/>
      <c r="E225" s="246"/>
      <c r="F225" s="246"/>
      <c r="G225" s="470"/>
    </row>
    <row r="226" spans="1:7">
      <c r="A226" s="246"/>
      <c r="B226" s="246"/>
      <c r="C226" s="246"/>
      <c r="D226" s="246"/>
      <c r="E226" s="246"/>
      <c r="F226" s="246"/>
      <c r="G226" s="470"/>
    </row>
    <row r="227" spans="1:7">
      <c r="A227" s="246"/>
      <c r="B227" s="246"/>
      <c r="C227" s="246"/>
      <c r="D227" s="246"/>
      <c r="E227" s="246"/>
      <c r="F227" s="246"/>
      <c r="G227" s="470"/>
    </row>
    <row r="228" spans="1:7">
      <c r="A228" s="246"/>
      <c r="B228" s="246"/>
      <c r="C228" s="246"/>
      <c r="D228" s="246"/>
      <c r="E228" s="246"/>
      <c r="F228" s="246"/>
      <c r="G228" s="470"/>
    </row>
    <row r="229" spans="1:7">
      <c r="A229" s="246"/>
      <c r="B229" s="246"/>
      <c r="C229" s="246"/>
      <c r="D229" s="246"/>
      <c r="E229" s="246"/>
      <c r="F229" s="246"/>
      <c r="G229" s="470"/>
    </row>
    <row r="230" spans="1:7">
      <c r="A230" s="246"/>
      <c r="B230" s="246"/>
      <c r="C230" s="246"/>
      <c r="D230" s="246"/>
      <c r="E230" s="246"/>
      <c r="F230" s="246"/>
      <c r="G230" s="470"/>
    </row>
    <row r="231" spans="1:7">
      <c r="A231" s="246"/>
      <c r="B231" s="246"/>
      <c r="C231" s="246"/>
      <c r="D231" s="246"/>
      <c r="E231" s="246"/>
      <c r="F231" s="246"/>
      <c r="G231" s="470"/>
    </row>
    <row r="232" spans="1:7">
      <c r="A232" s="246"/>
      <c r="B232" s="246"/>
      <c r="C232" s="246"/>
      <c r="D232" s="246"/>
      <c r="E232" s="246"/>
      <c r="F232" s="246"/>
      <c r="G232" s="470"/>
    </row>
    <row r="233" spans="1:7">
      <c r="A233" s="246"/>
      <c r="B233" s="246"/>
      <c r="C233" s="246"/>
      <c r="D233" s="246"/>
      <c r="E233" s="246"/>
      <c r="F233" s="246"/>
      <c r="G233" s="470"/>
    </row>
    <row r="234" spans="1:7">
      <c r="A234" s="246"/>
      <c r="B234" s="246"/>
      <c r="C234" s="246"/>
      <c r="D234" s="246"/>
      <c r="E234" s="246"/>
      <c r="F234" s="246"/>
      <c r="G234" s="470"/>
    </row>
    <row r="235" spans="1:7">
      <c r="A235" s="246"/>
      <c r="B235" s="246"/>
      <c r="C235" s="246"/>
      <c r="D235" s="246"/>
      <c r="E235" s="246"/>
      <c r="F235" s="246"/>
      <c r="G235" s="470"/>
    </row>
    <row r="236" spans="1:7">
      <c r="A236" s="246"/>
      <c r="B236" s="246"/>
      <c r="C236" s="246"/>
      <c r="D236" s="246"/>
      <c r="E236" s="246"/>
      <c r="F236" s="246"/>
      <c r="G236" s="470"/>
    </row>
    <row r="237" spans="1:7">
      <c r="A237" s="246"/>
      <c r="B237" s="246"/>
      <c r="C237" s="246"/>
      <c r="D237" s="246"/>
      <c r="E237" s="246"/>
      <c r="F237" s="246"/>
      <c r="G237" s="470"/>
    </row>
    <row r="238" spans="1:7">
      <c r="A238" s="246"/>
      <c r="B238" s="246"/>
      <c r="C238" s="246"/>
      <c r="D238" s="246"/>
      <c r="E238" s="246"/>
      <c r="F238" s="246"/>
      <c r="G238" s="470"/>
    </row>
    <row r="239" spans="1:7">
      <c r="A239" s="246"/>
      <c r="B239" s="246"/>
      <c r="C239" s="246"/>
      <c r="D239" s="246"/>
      <c r="E239" s="246"/>
      <c r="F239" s="246"/>
      <c r="G239" s="470"/>
    </row>
    <row r="242" spans="1:1">
      <c r="A242" s="14" t="str">
        <f>IFERROR(INDEX(List1,ROWS(A$81:$A241)),IFERROR(INDEX(List2,ROWS(A$81:$A241)-ROWS(List1)),IFERROR(INDEX(List3,ROWS(A$81:$A241)-ROWS(List1)-ROWS(List2)),"")))</f>
        <v/>
      </c>
    </row>
    <row r="243" spans="1:1">
      <c r="A243" s="14" t="str">
        <f>IFERROR(INDEX(List1,ROWS(A$81:$A242)),IFERROR(INDEX(List2,ROWS(A$81:$A242)-ROWS(List1)),IFERROR(INDEX(List3,ROWS(A$81:$A242)-ROWS(List1)-ROWS(List2)),"")))</f>
        <v/>
      </c>
    </row>
    <row r="244" spans="1:1">
      <c r="A244" s="14" t="str">
        <f>IFERROR(INDEX(List1,ROWS(A$81:$A243)),IFERROR(INDEX(List2,ROWS(A$81:$A243)-ROWS(List1)),IFERROR(INDEX(List3,ROWS(A$81:$A243)-ROWS(List1)-ROWS(List2)),"")))</f>
        <v/>
      </c>
    </row>
    <row r="245" spans="1:1">
      <c r="A245" s="14" t="str">
        <f>IFERROR(INDEX(List1,ROWS(A$81:$A244)),IFERROR(INDEX(List2,ROWS(A$81:$A244)-ROWS(List1)),IFERROR(INDEX(List3,ROWS(A$81:$A244)-ROWS(List1)-ROWS(List2)),"")))</f>
        <v/>
      </c>
    </row>
    <row r="246" spans="1:1">
      <c r="A246" s="14" t="str">
        <f>IFERROR(INDEX(List1,ROWS(A$81:$A245)),IFERROR(INDEX(List2,ROWS(A$81:$A245)-ROWS(List1)),IFERROR(INDEX(List3,ROWS(A$81:$A245)-ROWS(List1)-ROWS(List2)),"")))</f>
        <v/>
      </c>
    </row>
    <row r="247" spans="1:1">
      <c r="A247" s="14" t="str">
        <f>IFERROR(INDEX(List1,ROWS(A$81:$A246)),IFERROR(INDEX(List2,ROWS(A$81:$A246)-ROWS(List1)),IFERROR(INDEX(List3,ROWS(A$81:$A246)-ROWS(List1)-ROWS(List2)),"")))</f>
        <v/>
      </c>
    </row>
    <row r="248" spans="1:1">
      <c r="A248" s="14" t="str">
        <f>IFERROR(INDEX(List1,ROWS(A$81:$A247)),IFERROR(INDEX(List2,ROWS(A$81:$A247)-ROWS(List1)),IFERROR(INDEX(List3,ROWS(A$81:$A247)-ROWS(List1)-ROWS(List2)),"")))</f>
        <v/>
      </c>
    </row>
    <row r="249" spans="1:1">
      <c r="A249" s="14" t="str">
        <f>IFERROR(INDEX(List1,ROWS(A$81:$A248)),IFERROR(INDEX(List2,ROWS(A$81:$A248)-ROWS(List1)),IFERROR(INDEX(List3,ROWS(A$81:$A248)-ROWS(List1)-ROWS(List2)),"")))</f>
        <v/>
      </c>
    </row>
    <row r="250" spans="1:1">
      <c r="A250" s="14" t="str">
        <f>IFERROR(INDEX(List1,ROWS(A$81:$A249)),IFERROR(INDEX(List2,ROWS(A$81:$A249)-ROWS(List1)),IFERROR(INDEX(List3,ROWS(A$81:$A249)-ROWS(List1)-ROWS(List2)),"")))</f>
        <v/>
      </c>
    </row>
    <row r="251" spans="1:1">
      <c r="A251" s="14" t="str">
        <f>IFERROR(INDEX(List1,ROWS(A$81:$A250)),IFERROR(INDEX(List2,ROWS(A$81:$A250)-ROWS(List1)),IFERROR(INDEX(List3,ROWS(A$81:$A250)-ROWS(List1)-ROWS(List2)),"")))</f>
        <v/>
      </c>
    </row>
    <row r="252" spans="1:1">
      <c r="A252" s="14" t="str">
        <f>IFERROR(INDEX(List1,ROWS(A$81:$A251)),IFERROR(INDEX(List2,ROWS(A$81:$A251)-ROWS(List1)),IFERROR(INDEX(List3,ROWS(A$81:$A251)-ROWS(List1)-ROWS(List2)),"")))</f>
        <v/>
      </c>
    </row>
    <row r="253" spans="1:1">
      <c r="A253" s="14" t="str">
        <f>IFERROR(INDEX(List1,ROWS(A$81:$A252)),IFERROR(INDEX(List2,ROWS(A$81:$A252)-ROWS(List1)),IFERROR(INDEX(List3,ROWS(A$81:$A252)-ROWS(List1)-ROWS(List2)),"")))</f>
        <v/>
      </c>
    </row>
    <row r="254" spans="1:1">
      <c r="A254" s="14" t="str">
        <f>IFERROR(INDEX(List1,ROWS(A$81:$A253)),IFERROR(INDEX(List2,ROWS(A$81:$A253)-ROWS(List1)),IFERROR(INDEX(List3,ROWS(A$81:$A253)-ROWS(List1)-ROWS(List2)),"")))</f>
        <v/>
      </c>
    </row>
    <row r="255" spans="1:1">
      <c r="A255" s="14" t="str">
        <f>IFERROR(INDEX(List1,ROWS(A$81:$A254)),IFERROR(INDEX(List2,ROWS(A$81:$A254)-ROWS(List1)),IFERROR(INDEX(List3,ROWS(A$81:$A254)-ROWS(List1)-ROWS(List2)),"")))</f>
        <v/>
      </c>
    </row>
    <row r="256" spans="1:1">
      <c r="A256" s="14" t="str">
        <f t="array" ref="A256">IFERROR(INDEX(List1,ROWS(D$1:$D247)),IFERROR(INDEX(List2,ROWS(D$1:$D247)-ROWS(List1)),IFERROR(INDEX(List3,ROWS(D$1:$D247)-ROWS(List1)-ROWS(List2)),"")))</f>
        <v/>
      </c>
    </row>
    <row r="257" spans="1:1">
      <c r="A257" s="14" t="str">
        <f t="array" ref="A257">IFERROR(INDEX(List1,ROWS(D$1:$D248)),IFERROR(INDEX(List2,ROWS(D$1:$D248)-ROWS(List1)),IFERROR(INDEX(List3,ROWS(D$1:$D248)-ROWS(List1)-ROWS(List2)),"")))</f>
        <v/>
      </c>
    </row>
    <row r="258" spans="1:1">
      <c r="A258" s="14" t="str">
        <f t="array" ref="A258">IFERROR(INDEX(List1,ROWS(D$1:$D249)),IFERROR(INDEX(List2,ROWS(D$1:$D249)-ROWS(List1)),IFERROR(INDEX(List3,ROWS(D$1:$D249)-ROWS(List1)-ROWS(List2)),"")))</f>
        <v/>
      </c>
    </row>
    <row r="259" spans="1:1">
      <c r="A259" s="14" t="str">
        <f t="array" ref="A259">IFERROR(INDEX(List1,ROWS(D$1:$D250)),IFERROR(INDEX(List2,ROWS(D$1:$D250)-ROWS(List1)),IFERROR(INDEX(List3,ROWS(D$1:$D250)-ROWS(List1)-ROWS(List2)),"")))</f>
        <v/>
      </c>
    </row>
    <row r="260" spans="1:1">
      <c r="A260" s="14" t="str">
        <f t="array" ref="A260">IFERROR(INDEX(List1,ROWS(D$1:$D251)),IFERROR(INDEX(List2,ROWS(D$1:$D251)-ROWS(List1)),IFERROR(INDEX(List3,ROWS(D$1:$D251)-ROWS(List1)-ROWS(List2)),"")))</f>
        <v/>
      </c>
    </row>
    <row r="261" spans="1:1">
      <c r="A261" s="14" t="str">
        <f t="array" ref="A261">IFERROR(INDEX(List1,ROWS(D$1:$D252)),IFERROR(INDEX(List2,ROWS(D$1:$D252)-ROWS(List1)),IFERROR(INDEX(List3,ROWS(D$1:$D252)-ROWS(List1)-ROWS(List2)),"")))</f>
        <v/>
      </c>
    </row>
    <row r="262" spans="1:1">
      <c r="A262" s="14" t="str">
        <f t="array" ref="A262">IFERROR(INDEX(List1,ROWS(D$1:$D253)),IFERROR(INDEX(List2,ROWS(D$1:$D253)-ROWS(List1)),IFERROR(INDEX(List3,ROWS(D$1:$D253)-ROWS(List1)-ROWS(List2)),"")))</f>
        <v/>
      </c>
    </row>
    <row r="263" spans="1:1">
      <c r="A263" s="14" t="str">
        <f t="array" ref="A263">IFERROR(INDEX(List1,ROWS(D$1:$D254)),IFERROR(INDEX(List2,ROWS(D$1:$D254)-ROWS(List1)),IFERROR(INDEX(List3,ROWS(D$1:$D254)-ROWS(List1)-ROWS(List2)),"")))</f>
        <v/>
      </c>
    </row>
    <row r="264" spans="1:1">
      <c r="A264" s="14" t="str">
        <f t="array" ref="A264">IFERROR(INDEX(List1,ROWS(D$1:$D255)),IFERROR(INDEX(List2,ROWS(D$1:$D255)-ROWS(List1)),IFERROR(INDEX(List3,ROWS(D$1:$D255)-ROWS(List1)-ROWS(List2)),"")))</f>
        <v/>
      </c>
    </row>
    <row r="265" spans="1:1">
      <c r="A265" s="14" t="str">
        <f t="array" ref="A265">IFERROR(INDEX(List1,ROWS(D$1:$D256)),IFERROR(INDEX(List2,ROWS(D$1:$D256)-ROWS(List1)),IFERROR(INDEX(List3,ROWS(D$1:$D256)-ROWS(List1)-ROWS(List2)),"")))</f>
        <v/>
      </c>
    </row>
    <row r="266" spans="1:1">
      <c r="A266" s="14" t="str">
        <f t="array" ref="A266">IFERROR(INDEX(List1,ROWS(D$1:$D257)),IFERROR(INDEX(List2,ROWS(D$1:$D257)-ROWS(List1)),IFERROR(INDEX(List3,ROWS(D$1:$D257)-ROWS(List1)-ROWS(List2)),"")))</f>
        <v/>
      </c>
    </row>
    <row r="267" spans="1:1">
      <c r="A267" s="14" t="str">
        <f t="array" ref="A267">IFERROR(INDEX(List1,ROWS(D$1:$D258)),IFERROR(INDEX(List2,ROWS(D$1:$D258)-ROWS(List1)),IFERROR(INDEX(List3,ROWS(D$1:$D258)-ROWS(List1)-ROWS(List2)),"")))</f>
        <v/>
      </c>
    </row>
    <row r="268" spans="1:1">
      <c r="A268" s="14" t="str">
        <f t="array" ref="A268">IFERROR(INDEX(List1,ROWS(D$1:$D259)),IFERROR(INDEX(List2,ROWS(D$1:$D259)-ROWS(List1)),IFERROR(INDEX(List3,ROWS(D$1:$D259)-ROWS(List1)-ROWS(List2)),"")))</f>
        <v/>
      </c>
    </row>
    <row r="269" spans="1:1">
      <c r="A269" s="14" t="str">
        <f t="array" ref="A269">IFERROR(INDEX(List1,ROWS(D$1:$D260)),IFERROR(INDEX(List2,ROWS(D$1:$D260)-ROWS(List1)),IFERROR(INDEX(List3,ROWS(D$1:$D260)-ROWS(List1)-ROWS(List2)),"")))</f>
        <v/>
      </c>
    </row>
    <row r="270" spans="1:1">
      <c r="A270" s="14" t="str">
        <f t="array" ref="A270">IFERROR(INDEX(List1,ROWS(D$1:$D261)),IFERROR(INDEX(List2,ROWS(D$1:$D261)-ROWS(List1)),IFERROR(INDEX(List3,ROWS(D$1:$D261)-ROWS(List1)-ROWS(List2)),"")))</f>
        <v/>
      </c>
    </row>
    <row r="271" spans="1:1">
      <c r="A271" s="14" t="str">
        <f t="array" ref="A271">IFERROR(INDEX(List1,ROWS(D$1:$D262)),IFERROR(INDEX(List2,ROWS(D$1:$D262)-ROWS(List1)),IFERROR(INDEX(List3,ROWS(D$1:$D262)-ROWS(List1)-ROWS(List2)),"")))</f>
        <v/>
      </c>
    </row>
    <row r="272" spans="1:1">
      <c r="A272" s="14" t="str">
        <f t="array" ref="A272">IFERROR(INDEX(List1,ROWS(D$1:$D263)),IFERROR(INDEX(List2,ROWS(D$1:$D263)-ROWS(List1)),IFERROR(INDEX(List3,ROWS(D$1:$D263)-ROWS(List1)-ROWS(List2)),"")))</f>
        <v/>
      </c>
    </row>
    <row r="273" spans="1:1">
      <c r="A273" s="14" t="str">
        <f t="array" ref="A273">IFERROR(INDEX(List1,ROWS(D$1:$D264)),IFERROR(INDEX(List2,ROWS(D$1:$D264)-ROWS(List1)),IFERROR(INDEX(List3,ROWS(D$1:$D264)-ROWS(List1)-ROWS(List2)),"")))</f>
        <v/>
      </c>
    </row>
    <row r="274" spans="1:1">
      <c r="A274" s="14" t="str">
        <f t="array" ref="A274">IFERROR(INDEX(List1,ROWS(D$1:$D265)),IFERROR(INDEX(List2,ROWS(D$1:$D265)-ROWS(List1)),IFERROR(INDEX(List3,ROWS(D$1:$D265)-ROWS(List1)-ROWS(List2)),"")))</f>
        <v/>
      </c>
    </row>
    <row r="275" spans="1:1">
      <c r="A275" s="14" t="str">
        <f t="array" ref="A275">IFERROR(INDEX(List1,ROWS(D$1:$D266)),IFERROR(INDEX(List2,ROWS(D$1:$D266)-ROWS(List1)),IFERROR(INDEX(List3,ROWS(D$1:$D266)-ROWS(List1)-ROWS(List2)),"")))</f>
        <v/>
      </c>
    </row>
    <row r="276" spans="1:1">
      <c r="A276" s="14" t="str">
        <f t="array" ref="A276">IFERROR(INDEX(List1,ROWS(D$1:$D267)),IFERROR(INDEX(List2,ROWS(D$1:$D267)-ROWS(List1)),IFERROR(INDEX(List3,ROWS(D$1:$D267)-ROWS(List1)-ROWS(List2)),"")))</f>
        <v/>
      </c>
    </row>
    <row r="277" spans="1:1">
      <c r="A277" s="14" t="str">
        <f t="array" ref="A277">IFERROR(INDEX(List1,ROWS(D$1:$D268)),IFERROR(INDEX(List2,ROWS(D$1:$D268)-ROWS(List1)),IFERROR(INDEX(List3,ROWS(D$1:$D268)-ROWS(List1)-ROWS(List2)),"")))</f>
        <v/>
      </c>
    </row>
    <row r="278" spans="1:1">
      <c r="A278" s="14" t="str">
        <f t="array" ref="A278">IFERROR(INDEX(List1,ROWS(D$1:$D269)),IFERROR(INDEX(List2,ROWS(D$1:$D269)-ROWS(List1)),IFERROR(INDEX(List3,ROWS(D$1:$D269)-ROWS(List1)-ROWS(List2)),"")))</f>
        <v/>
      </c>
    </row>
    <row r="279" spans="1:1">
      <c r="A279" s="14" t="str">
        <f t="array" ref="A279">IFERROR(INDEX(List1,ROWS(D$1:$D270)),IFERROR(INDEX(List2,ROWS(D$1:$D270)-ROWS(List1)),IFERROR(INDEX(List3,ROWS(D$1:$D270)-ROWS(List1)-ROWS(List2)),"")))</f>
        <v/>
      </c>
    </row>
    <row r="280" spans="1:1">
      <c r="A280" s="14" t="str">
        <f t="array" ref="A280">IFERROR(INDEX(List1,ROWS(D$1:$D271)),IFERROR(INDEX(List2,ROWS(D$1:$D271)-ROWS(List1)),IFERROR(INDEX(List3,ROWS(D$1:$D271)-ROWS(List1)-ROWS(List2)),"")))</f>
        <v/>
      </c>
    </row>
    <row r="281" spans="1:1">
      <c r="A281" s="14" t="str">
        <f t="array" ref="A281">IFERROR(INDEX(List1,ROWS(D$1:$D272)),IFERROR(INDEX(List2,ROWS(D$1:$D272)-ROWS(List1)),IFERROR(INDEX(List3,ROWS(D$1:$D272)-ROWS(List1)-ROWS(List2)),"")))</f>
        <v/>
      </c>
    </row>
    <row r="282" spans="1:1">
      <c r="A282" s="14" t="str">
        <f t="array" ref="A282">IFERROR(INDEX(List1,ROWS(D$1:$D273)),IFERROR(INDEX(List2,ROWS(D$1:$D273)-ROWS(List1)),IFERROR(INDEX(List3,ROWS(D$1:$D273)-ROWS(List1)-ROWS(List2)),"")))</f>
        <v/>
      </c>
    </row>
    <row r="283" spans="1:1">
      <c r="A283" s="14" t="str">
        <f t="array" ref="A283">IFERROR(INDEX(List1,ROWS(D$1:$D274)),IFERROR(INDEX(List2,ROWS(D$1:$D274)-ROWS(List1)),IFERROR(INDEX(List3,ROWS(D$1:$D274)-ROWS(List1)-ROWS(List2)),"")))</f>
        <v/>
      </c>
    </row>
    <row r="284" spans="1:1">
      <c r="A284" s="14" t="str">
        <f t="array" ref="A284">IFERROR(INDEX(List1,ROWS(D$1:$D275)),IFERROR(INDEX(List2,ROWS(D$1:$D275)-ROWS(List1)),IFERROR(INDEX(List3,ROWS(D$1:$D275)-ROWS(List1)-ROWS(List2)),"")))</f>
        <v/>
      </c>
    </row>
    <row r="285" spans="1:1">
      <c r="A285" s="14" t="str">
        <f t="array" ref="A285">IFERROR(INDEX(List1,ROWS(D$1:$D276)),IFERROR(INDEX(List2,ROWS(D$1:$D276)-ROWS(List1)),IFERROR(INDEX(List3,ROWS(D$1:$D276)-ROWS(List1)-ROWS(List2)),"")))</f>
        <v/>
      </c>
    </row>
    <row r="286" spans="1:1">
      <c r="A286" s="14" t="str">
        <f t="array" ref="A286">IFERROR(INDEX(List1,ROWS(D$1:$D277)),IFERROR(INDEX(List2,ROWS(D$1:$D277)-ROWS(List1)),IFERROR(INDEX(List3,ROWS(D$1:$D277)-ROWS(List1)-ROWS(List2)),"")))</f>
        <v/>
      </c>
    </row>
    <row r="287" spans="1:1">
      <c r="A287" s="14" t="str">
        <f t="array" ref="A287">IFERROR(INDEX(List1,ROWS(D$1:$D278)),IFERROR(INDEX(List2,ROWS(D$1:$D278)-ROWS(List1)),IFERROR(INDEX(List3,ROWS(D$1:$D278)-ROWS(List1)-ROWS(List2)),"")))</f>
        <v/>
      </c>
    </row>
    <row r="288" spans="1:1">
      <c r="A288" s="14" t="str">
        <f t="array" ref="A288">IFERROR(INDEX(List1,ROWS(D$1:$D279)),IFERROR(INDEX(List2,ROWS(D$1:$D279)-ROWS(List1)),IFERROR(INDEX(List3,ROWS(D$1:$D279)-ROWS(List1)-ROWS(List2)),"")))</f>
        <v/>
      </c>
    </row>
    <row r="289" spans="1:1">
      <c r="A289" s="14" t="str">
        <f t="array" ref="A289">IFERROR(INDEX(List1,ROWS(D$1:$D280)),IFERROR(INDEX(List2,ROWS(D$1:$D280)-ROWS(List1)),IFERROR(INDEX(List3,ROWS(D$1:$D280)-ROWS(List1)-ROWS(List2)),"")))</f>
        <v/>
      </c>
    </row>
    <row r="290" spans="1:1">
      <c r="A290" s="14" t="str">
        <f t="array" ref="A290">IFERROR(INDEX(List1,ROWS(D$1:$D281)),IFERROR(INDEX(List2,ROWS(D$1:$D281)-ROWS(List1)),IFERROR(INDEX(List3,ROWS(D$1:$D281)-ROWS(List1)-ROWS(List2)),"")))</f>
        <v/>
      </c>
    </row>
    <row r="291" spans="1:1">
      <c r="A291" s="14" t="str">
        <f t="array" ref="A291">IFERROR(INDEX(List1,ROWS(D$1:$D282)),IFERROR(INDEX(List2,ROWS(D$1:$D282)-ROWS(List1)),IFERROR(INDEX(List3,ROWS(D$1:$D282)-ROWS(List1)-ROWS(List2)),"")))</f>
        <v/>
      </c>
    </row>
  </sheetData>
  <sheetProtection algorithmName="SHA-512" hashValue="opA3nfLDcGgh597cevNS2aPMx8rfTEW2i2GQhb0QCobCxG/frJzgHHVfcE9LLhA4UAd9B3vdTZaKjUk8RE8MlA==" saltValue="D410anl9mP5/dFkxEQAQ9A==" spinCount="100000" sheet="1" objects="1" scenarios="1" selectLockedCells="1" selectUnlockedCells="1"/>
  <mergeCells count="3">
    <mergeCell ref="A103:C103"/>
    <mergeCell ref="A99:B99"/>
    <mergeCell ref="A95:B95"/>
  </mergeCells>
  <dataValidations disablePrompts="1" count="4">
    <dataValidation type="custom" allowBlank="1" showInputMessage="1" showErrorMessage="1" errorTitle="X-Author for Excel" error="Id and Lookup fields are not editable." promptTitle="X-Author for Excel" sqref="C182 D3:D15 D96:D97 B195 H19:H79 D19:D79 C105:C180">
      <formula1>""</formula1>
    </dataValidation>
    <dataValidation type="list" allowBlank="1" showInputMessage="1" showErrorMessage="1" errorTitle="X-Author for Excel" error="Please select a value from the drop-down." promptTitle="X-Author for Excel" sqref="B105:B180">
      <formula1>IF(IFERROR(ROWS(INDIRECT(SUBSTITUTE("AIM_Cost_Grouping__c.AIM_Unit_Cost_Definition_FR__c"," ","_"))),-1) &lt; 0, XAuthorInvalidPicklistData,INDIRECT(SUBSTITUTE("AIM_Cost_Grouping__c.AIM_Unit_Cost_Definition_FR__c"," ","_")))</formula1>
    </dataValidation>
    <dataValidation type="decimal" allowBlank="1" showInputMessage="1" showErrorMessage="1" errorTitle="X-Author for Excel" error="Please enter a valid numeric value. Valid range for Cost Grouping Number is -99999 to 99999." promptTitle="X-Author for Excel" sqref="D105:D180">
      <formula1>-99999</formula1>
      <formula2>99999</formula2>
    </dataValidation>
    <dataValidation type="decimal" allowBlank="1" showInputMessage="1" showErrorMessage="1" errorTitle="X-Author for Excel" error="Please enter a valid numeric value. Valid range for Cost Input Number is -99999 to 99999." promptTitle="X-Author for Excel" sqref="I105:I180">
      <formula1>-99999</formula1>
      <formula2>99999</formula2>
    </dataValidation>
  </dataValidations>
  <pageMargins left="0.75" right="0.75" top="1" bottom="1" header="0.5" footer="0.5"/>
  <pageSetup orientation="portrait" horizontalDpi="200" verticalDpi="200" r:id="rId1"/>
  <headerFooter alignWithMargins="0"/>
  <tableParts count="2">
    <tablePart r:id="rId2"/>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2:W79"/>
  <sheetViews>
    <sheetView topLeftCell="B1" zoomScale="80" zoomScaleNormal="80" workbookViewId="0">
      <selection activeCell="H1" sqref="H1"/>
    </sheetView>
  </sheetViews>
  <sheetFormatPr baseColWidth="10" defaultColWidth="9" defaultRowHeight="12.75"/>
  <cols>
    <col min="1" max="2" width="9.375" style="253" bestFit="1" customWidth="1"/>
    <col min="3" max="3" width="8.875" style="253" bestFit="1" customWidth="1"/>
    <col min="4" max="4" width="17.875" style="253" bestFit="1" customWidth="1"/>
    <col min="5" max="5" width="21.375" style="253" bestFit="1" customWidth="1"/>
    <col min="6" max="6" width="15.25" style="253" bestFit="1" customWidth="1"/>
    <col min="7" max="7" width="10.5" style="253" bestFit="1" customWidth="1"/>
    <col min="8" max="8" width="16.75" style="253" bestFit="1" customWidth="1"/>
    <col min="9" max="9" width="13.125" style="253" bestFit="1" customWidth="1"/>
    <col min="10" max="10" width="22.875" style="253" bestFit="1" customWidth="1"/>
    <col min="11" max="11" width="8.875" style="253" bestFit="1" customWidth="1"/>
    <col min="12" max="12" width="8.625" style="253" bestFit="1" customWidth="1"/>
    <col min="13" max="13" width="10.75" style="253" bestFit="1" customWidth="1"/>
    <col min="14" max="14" width="14.625" style="253" bestFit="1" customWidth="1"/>
    <col min="15" max="15" width="7.375" style="253" bestFit="1" customWidth="1"/>
    <col min="16" max="16" width="5.25" style="253" bestFit="1" customWidth="1"/>
    <col min="17" max="17" width="14.625" style="253" bestFit="1" customWidth="1"/>
    <col min="18" max="18" width="21.875" style="253" bestFit="1" customWidth="1"/>
    <col min="19" max="19" width="15.75" style="253" bestFit="1" customWidth="1"/>
    <col min="20" max="20" width="25.75" style="253" bestFit="1" customWidth="1"/>
    <col min="21" max="21" width="34.25" style="253" bestFit="1" customWidth="1"/>
    <col min="22" max="22" width="10.125" style="253" hidden="1" customWidth="1"/>
    <col min="23" max="23" width="17.875" style="253" bestFit="1" customWidth="1"/>
    <col min="24" max="16384" width="9" style="253"/>
  </cols>
  <sheetData>
    <row r="2" spans="1:23" ht="15.75">
      <c r="B2" s="648" t="s">
        <v>1961</v>
      </c>
      <c r="C2" s="648"/>
      <c r="D2" s="648"/>
      <c r="E2" s="648"/>
      <c r="F2" s="648"/>
      <c r="G2" s="648"/>
      <c r="H2" s="648"/>
      <c r="I2" s="648"/>
      <c r="J2" s="648"/>
      <c r="K2" s="648"/>
      <c r="L2" s="648"/>
      <c r="M2" s="648"/>
      <c r="N2" s="648"/>
      <c r="O2" s="648"/>
      <c r="P2" s="648"/>
      <c r="Q2" s="648"/>
      <c r="R2" s="648"/>
      <c r="S2" s="648"/>
      <c r="T2" s="648"/>
      <c r="U2" s="648"/>
      <c r="V2" s="648"/>
      <c r="W2" s="648"/>
    </row>
    <row r="3" spans="1:23" s="252" customFormat="1">
      <c r="A3" s="267" t="s">
        <v>1914</v>
      </c>
      <c r="B3" s="267" t="s">
        <v>1946</v>
      </c>
      <c r="C3" s="267" t="s">
        <v>1947</v>
      </c>
      <c r="D3" s="267" t="s">
        <v>1959</v>
      </c>
      <c r="E3" s="267" t="s">
        <v>1960</v>
      </c>
      <c r="F3" s="267" t="s">
        <v>1958</v>
      </c>
      <c r="G3" s="267" t="s">
        <v>17</v>
      </c>
      <c r="H3" s="267" t="s">
        <v>1967</v>
      </c>
      <c r="I3" s="267" t="s">
        <v>1922</v>
      </c>
      <c r="J3" s="267" t="s">
        <v>1944</v>
      </c>
      <c r="K3" s="267" t="s">
        <v>1925</v>
      </c>
      <c r="L3" s="267" t="s">
        <v>1908</v>
      </c>
      <c r="M3" s="267" t="s">
        <v>1909</v>
      </c>
      <c r="N3" s="267" t="s">
        <v>1912</v>
      </c>
      <c r="O3" s="267" t="s">
        <v>1910</v>
      </c>
      <c r="P3" s="267" t="s">
        <v>1911</v>
      </c>
      <c r="Q3" s="267" t="s">
        <v>1235</v>
      </c>
      <c r="R3" s="267" t="s">
        <v>1981</v>
      </c>
      <c r="S3" s="267" t="s">
        <v>1999</v>
      </c>
      <c r="T3" s="267" t="s">
        <v>2000</v>
      </c>
      <c r="U3" s="267" t="s">
        <v>2001</v>
      </c>
      <c r="V3" s="267"/>
      <c r="W3" s="267" t="s">
        <v>2002</v>
      </c>
    </row>
    <row r="4" spans="1:23" hidden="1">
      <c r="A4" s="253" t="s">
        <v>1913</v>
      </c>
      <c r="B4" s="255">
        <f ca="1">IF('Detailed Budget'!Z4 = "","",'Detailed Budget'!$AA$2)</f>
        <v>43101</v>
      </c>
      <c r="C4" s="255">
        <f ca="1">IF('Detailed Budget'!Z4 = "","",'Detailed Budget'!$AA$3)</f>
        <v>43190</v>
      </c>
      <c r="D4" s="254" t="str">
        <f ca="1">IF('Detailed Budget'!Z4 = "","",'Detailed Budget'!D4)</f>
        <v>Module Id</v>
      </c>
      <c r="E4" s="254" t="str">
        <f ca="1">IF('Detailed Budget'!Z4 = "","",'Detailed Budget'!F4)</f>
        <v>IntID</v>
      </c>
      <c r="F4" s="254" t="str">
        <f ca="1">IF('Detailed Budget'!Z4="","",IF('Detailed Budget'!H4="","",'Detailed Budget'!H4))</f>
        <v>Description de l'activité</v>
      </c>
      <c r="G4" s="254" t="str">
        <f ca="1">IF('Detailed Budget'!Z4="","",'Detailed Budget'!K4)</f>
        <v>Cost Input Id</v>
      </c>
      <c r="H4" s="254" t="str">
        <f ca="1">IF('Detailed Budget'!Z4="","",IF('Detailed Budget'!M4="","",IF('Detailed Budget'!R4="",'Detailed Budget'!M4,"")))</f>
        <v/>
      </c>
      <c r="I4" s="254" t="str">
        <f ca="1">IF('Detailed Budget'!Z4="","",'Detailed Budget'!P4)</f>
        <v>Recipient Type</v>
      </c>
      <c r="J4" s="254" t="str">
        <f ca="1">IF('Detailed Budget'!Z4="","",'Detailed Budget'!Q4)</f>
        <v>Type of Implementation Entity</v>
      </c>
      <c r="K4" s="254" t="str">
        <f ca="1">IF('Detailed Budget'!Z4="","",'Detailed Budget'!R4)</f>
        <v>Account Id</v>
      </c>
      <c r="L4" s="254" t="str">
        <f ca="1">IF('Detailed Budget'!Z4="","",'Detailed Budget'!S4)</f>
        <v>Currency</v>
      </c>
      <c r="M4" s="254" t="str">
        <f ca="1">IF('Detailed Budget'!Z4="","",'Detailed Budget'!Z4)</f>
        <v>Quantité T1</v>
      </c>
      <c r="N4" s="254" t="str">
        <f ca="1">IF('Detailed Budget'!Z4="","",'Detailed Budget'!AA4)</f>
        <v>Sorties de trésorerie T1</v>
      </c>
      <c r="O4" s="254" t="str">
        <f ca="1">IF('Detailed Budget'!Z4="","","Q1")</f>
        <v>Q1</v>
      </c>
      <c r="P4" s="254" t="str">
        <f ca="1">IF('Detailed Budget'!Z4="","","Y1")</f>
        <v>Y1</v>
      </c>
      <c r="Q4" s="254" t="str">
        <f ca="1">IF('Detailed Budget'!Z4="","",'Detailed Budget'!AA4)</f>
        <v>Sorties de trésorerie T1</v>
      </c>
      <c r="R4" s="254" t="str">
        <f ca="1">IF('Detailed Budget'!Z4="","",'Data Sheet'!$C$182)</f>
        <v>a1K36000005jta7EAA</v>
      </c>
      <c r="S4" s="254" t="str">
        <f ca="1">IF('Detailed Budget'!Z4="","",IF('Detailed Budget'!V4="","",'Detailed Budget'!V4))</f>
        <v>Monnaie de paiement</v>
      </c>
      <c r="T4" s="254" t="str">
        <f ca="1">IF('Detailed Budget'!Z4="","",IF('Detailed Budget'!X4="","",'Detailed Budget'!X4))</f>
        <v>Coût unitaire (monnaie du paiement) A1</v>
      </c>
      <c r="U4" s="254" t="str">
        <f ca="1">IF('Detailed Budget'!Z4="","",'Detailed Budget'!Y4)</f>
        <v>Coût unitaire (monnaie de la subvention) A1</v>
      </c>
      <c r="V4" s="254"/>
      <c r="W4" s="254" t="str">
        <f ca="1">IF('Detailed Budget'!Z4="","",IF('Detailed Budget'!A4="","",'Detailed Budget'!A4))</f>
        <v>N ° de la ligne budgétaire</v>
      </c>
    </row>
    <row r="7" spans="1:23" ht="15.75">
      <c r="B7" s="648" t="s">
        <v>1962</v>
      </c>
      <c r="C7" s="648"/>
      <c r="D7" s="648"/>
      <c r="E7" s="648"/>
      <c r="F7" s="648"/>
      <c r="G7" s="648"/>
      <c r="H7" s="648"/>
      <c r="I7" s="648"/>
      <c r="J7" s="648"/>
      <c r="K7" s="648"/>
      <c r="L7" s="648"/>
      <c r="M7" s="648"/>
      <c r="N7" s="648"/>
      <c r="O7" s="648"/>
      <c r="P7" s="648"/>
      <c r="Q7" s="648"/>
      <c r="R7" s="648"/>
      <c r="S7" s="648"/>
      <c r="T7" s="648"/>
      <c r="U7" s="648"/>
      <c r="V7" s="648"/>
      <c r="W7" s="648"/>
    </row>
    <row r="8" spans="1:23" s="252" customFormat="1">
      <c r="A8" s="267" t="s">
        <v>1914</v>
      </c>
      <c r="B8" s="267" t="s">
        <v>1946</v>
      </c>
      <c r="C8" s="267" t="s">
        <v>1947</v>
      </c>
      <c r="D8" s="267" t="s">
        <v>1959</v>
      </c>
      <c r="E8" s="267" t="s">
        <v>15</v>
      </c>
      <c r="F8" s="267" t="s">
        <v>1958</v>
      </c>
      <c r="G8" s="267" t="s">
        <v>17</v>
      </c>
      <c r="H8" s="267" t="s">
        <v>1967</v>
      </c>
      <c r="I8" s="267" t="s">
        <v>1922</v>
      </c>
      <c r="J8" s="267" t="s">
        <v>1944</v>
      </c>
      <c r="K8" s="267" t="s">
        <v>1925</v>
      </c>
      <c r="L8" s="267" t="s">
        <v>1908</v>
      </c>
      <c r="M8" s="267" t="s">
        <v>1909</v>
      </c>
      <c r="N8" s="267" t="s">
        <v>1912</v>
      </c>
      <c r="O8" s="267" t="s">
        <v>1910</v>
      </c>
      <c r="P8" s="267" t="s">
        <v>1911</v>
      </c>
      <c r="Q8" s="267" t="s">
        <v>1235</v>
      </c>
      <c r="R8" s="267" t="s">
        <v>1981</v>
      </c>
      <c r="S8" s="267" t="s">
        <v>1999</v>
      </c>
      <c r="T8" s="267" t="s">
        <v>2000</v>
      </c>
      <c r="U8" s="267" t="s">
        <v>2001</v>
      </c>
      <c r="V8" s="267"/>
      <c r="W8" s="267" t="s">
        <v>2002</v>
      </c>
    </row>
    <row r="9" spans="1:23" hidden="1">
      <c r="A9" s="253" t="s">
        <v>1913</v>
      </c>
      <c r="B9" s="255">
        <f ca="1">IF('Detailed Budget'!AB4 = "","",'Detailed Budget'!$AC$2)</f>
        <v>43191</v>
      </c>
      <c r="C9" s="254">
        <f ca="1">IF('Detailed Budget'!AB4 = "","",'Detailed Budget'!$AC$3)</f>
        <v>43281</v>
      </c>
      <c r="D9" s="254" t="str">
        <f ca="1">IF('Detailed Budget'!AB4 = "","",'Detailed Budget'!D4)</f>
        <v>Module Id</v>
      </c>
      <c r="E9" s="254" t="str">
        <f ca="1">IF('Detailed Budget'!AB4 = "","",'Detailed Budget'!F4)</f>
        <v>IntID</v>
      </c>
      <c r="F9" s="254" t="str">
        <f ca="1">IF('Detailed Budget'!AB4="","",IF('Detailed Budget'!H4="","",'Detailed Budget'!H4))</f>
        <v>Description de l'activité</v>
      </c>
      <c r="G9" s="254" t="str">
        <f ca="1">IF('Detailed Budget'!AB4="","",'Detailed Budget'!K4)</f>
        <v>Cost Input Id</v>
      </c>
      <c r="H9" s="254" t="str">
        <f ca="1">IF('Detailed Budget'!AB4="","",IF('Detailed Budget'!M4="","",IF('Detailed Budget'!R4="",'Detailed Budget'!M4,"")))</f>
        <v/>
      </c>
      <c r="I9" s="254" t="str">
        <f ca="1">IF('Detailed Budget'!AB4="","",'Detailed Budget'!P4)</f>
        <v>Recipient Type</v>
      </c>
      <c r="J9" s="254" t="str">
        <f ca="1">IF('Detailed Budget'!AB4="","",'Detailed Budget'!Q4)</f>
        <v>Type of Implementation Entity</v>
      </c>
      <c r="K9" s="254" t="str">
        <f ca="1">IF('Detailed Budget'!AB4="","",'Detailed Budget'!R4)</f>
        <v>Account Id</v>
      </c>
      <c r="L9" s="254" t="str">
        <f ca="1">IF('Detailed Budget'!AB4="","",'Detailed Budget'!S4)</f>
        <v>Currency</v>
      </c>
      <c r="M9" s="254" t="str">
        <f ca="1">IF('Detailed Budget'!AB4="","",'Detailed Budget'!AB4)</f>
        <v>Quantité T2</v>
      </c>
      <c r="N9" s="254" t="str">
        <f ca="1">IF('Detailed Budget'!AB4="","",'Detailed Budget'!AC4)</f>
        <v>Sorties de trésorerie T2</v>
      </c>
      <c r="O9" s="254" t="str">
        <f ca="1">IF('Detailed Budget'!AB4="","","Q2")</f>
        <v>Q2</v>
      </c>
      <c r="P9" s="254" t="str">
        <f ca="1">IF('Detailed Budget'!AB4="","","Y1")</f>
        <v>Y1</v>
      </c>
      <c r="Q9" s="254" t="str">
        <f ca="1">IF('Detailed Budget'!AB4="","",'Detailed Budget'!AC4)</f>
        <v>Sorties de trésorerie T2</v>
      </c>
      <c r="R9" s="254" t="str">
        <f ca="1">IF('Detailed Budget'!AB4="","",'Data Sheet'!$C$182)</f>
        <v>a1K36000005jta7EAA</v>
      </c>
      <c r="S9" s="254" t="str">
        <f ca="1">IF('Detailed Budget'!AB4="","",IF('Detailed Budget'!V4="","",'Detailed Budget'!V4))</f>
        <v>Monnaie de paiement</v>
      </c>
      <c r="T9" s="254" t="str">
        <f ca="1">IF('Detailed Budget'!AB4="","",IF('Detailed Budget'!X4="","",'Detailed Budget'!X4))</f>
        <v>Coût unitaire (monnaie du paiement) A1</v>
      </c>
      <c r="U9" s="254" t="str">
        <f ca="1">IF('Detailed Budget'!AB4="","",'Detailed Budget'!Y4)</f>
        <v>Coût unitaire (monnaie de la subvention) A1</v>
      </c>
      <c r="V9" s="254"/>
      <c r="W9" s="254" t="str">
        <f ca="1">IF('Detailed Budget'!AB4="","",IF('Detailed Budget'!A4="","",'Detailed Budget'!A4))</f>
        <v>N ° de la ligne budgétaire</v>
      </c>
    </row>
    <row r="12" spans="1:23" ht="15.75">
      <c r="B12" s="648" t="s">
        <v>1964</v>
      </c>
      <c r="C12" s="648"/>
      <c r="D12" s="648"/>
      <c r="E12" s="648"/>
      <c r="F12" s="648"/>
      <c r="G12" s="648"/>
      <c r="H12" s="648"/>
      <c r="I12" s="648"/>
      <c r="J12" s="648"/>
      <c r="K12" s="648"/>
      <c r="L12" s="648"/>
      <c r="M12" s="648"/>
      <c r="N12" s="648"/>
      <c r="O12" s="648"/>
      <c r="P12" s="648"/>
      <c r="Q12" s="648"/>
      <c r="R12" s="648"/>
      <c r="S12" s="648"/>
      <c r="T12" s="648"/>
      <c r="U12" s="648"/>
      <c r="V12" s="648"/>
      <c r="W12" s="648"/>
    </row>
    <row r="13" spans="1:23" s="252" customFormat="1">
      <c r="A13" s="267" t="s">
        <v>1914</v>
      </c>
      <c r="B13" s="267" t="s">
        <v>1946</v>
      </c>
      <c r="C13" s="267" t="s">
        <v>1947</v>
      </c>
      <c r="D13" s="267" t="s">
        <v>14</v>
      </c>
      <c r="E13" s="267" t="s">
        <v>15</v>
      </c>
      <c r="F13" s="267" t="s">
        <v>1958</v>
      </c>
      <c r="G13" s="267" t="s">
        <v>17</v>
      </c>
      <c r="H13" s="267" t="s">
        <v>1967</v>
      </c>
      <c r="I13" s="267" t="s">
        <v>1922</v>
      </c>
      <c r="J13" s="267" t="s">
        <v>1944</v>
      </c>
      <c r="K13" s="267" t="s">
        <v>1925</v>
      </c>
      <c r="L13" s="267" t="s">
        <v>1908</v>
      </c>
      <c r="M13" s="267" t="s">
        <v>1909</v>
      </c>
      <c r="N13" s="267" t="s">
        <v>1912</v>
      </c>
      <c r="O13" s="267" t="s">
        <v>1910</v>
      </c>
      <c r="P13" s="267" t="s">
        <v>1911</v>
      </c>
      <c r="Q13" s="267" t="s">
        <v>1235</v>
      </c>
      <c r="R13" s="267" t="s">
        <v>1981</v>
      </c>
      <c r="S13" s="267" t="s">
        <v>1999</v>
      </c>
      <c r="T13" s="267" t="s">
        <v>2000</v>
      </c>
      <c r="U13" s="267" t="s">
        <v>2001</v>
      </c>
      <c r="V13" s="267"/>
      <c r="W13" s="267" t="s">
        <v>2002</v>
      </c>
    </row>
    <row r="14" spans="1:23" hidden="1">
      <c r="A14" s="253" t="s">
        <v>1913</v>
      </c>
      <c r="B14" s="254">
        <f ca="1">IF('Detailed Budget'!AD4 = "","",'Detailed Budget'!AE$2)</f>
        <v>43282</v>
      </c>
      <c r="C14" s="254">
        <f ca="1">IF('Detailed Budget'!AD4 = "","",'Detailed Budget'!$AE$3)</f>
        <v>43373</v>
      </c>
      <c r="D14" s="254" t="str">
        <f ca="1">IF('Detailed Budget'!AD4 = "","",'Detailed Budget'!D4)</f>
        <v>Module Id</v>
      </c>
      <c r="E14" s="254" t="str">
        <f ca="1">IF('Detailed Budget'!AD4 = "","",'Detailed Budget'!F4)</f>
        <v>IntID</v>
      </c>
      <c r="F14" s="254" t="str">
        <f ca="1">IF('Detailed Budget'!AD4="","",IF('Detailed Budget'!H4="","",'Detailed Budget'!H4))</f>
        <v>Description de l'activité</v>
      </c>
      <c r="G14" s="254" t="str">
        <f ca="1">IF('Detailed Budget'!AD4="","",'Detailed Budget'!K4)</f>
        <v>Cost Input Id</v>
      </c>
      <c r="H14" s="254" t="str">
        <f ca="1">IF('Detailed Budget'!AD4="","",IF('Detailed Budget'!M4="","",IF('Detailed Budget'!R4="",'Detailed Budget'!M4,"")))</f>
        <v/>
      </c>
      <c r="I14" s="254" t="str">
        <f ca="1">IF('Detailed Budget'!AD4="","",'Detailed Budget'!P4)</f>
        <v>Recipient Type</v>
      </c>
      <c r="J14" s="254" t="str">
        <f ca="1">IF('Detailed Budget'!AD4="","",'Detailed Budget'!Q4)</f>
        <v>Type of Implementation Entity</v>
      </c>
      <c r="K14" s="254" t="str">
        <f ca="1">IF('Detailed Budget'!AD4="","",'Detailed Budget'!R4)</f>
        <v>Account Id</v>
      </c>
      <c r="L14" s="254" t="str">
        <f ca="1">IF('Detailed Budget'!AD4="","",'Detailed Budget'!S4)</f>
        <v>Currency</v>
      </c>
      <c r="M14" s="254" t="str">
        <f ca="1">IF('Detailed Budget'!AD4="","",'Detailed Budget'!AD4)</f>
        <v>Quantité T3</v>
      </c>
      <c r="N14" s="254" t="str">
        <f ca="1">IF('Detailed Budget'!AD4="","",'Detailed Budget'!AE4)</f>
        <v>Sorties de trésorerie T3</v>
      </c>
      <c r="O14" s="254" t="str">
        <f ca="1">IF('Detailed Budget'!AD4="","","Q3")</f>
        <v>Q3</v>
      </c>
      <c r="P14" s="254" t="str">
        <f ca="1">IF('Detailed Budget'!AD4="","","Y1")</f>
        <v>Y1</v>
      </c>
      <c r="Q14" s="254" t="str">
        <f ca="1">IF('Detailed Budget'!AD4="","",'Detailed Budget'!AE4)</f>
        <v>Sorties de trésorerie T3</v>
      </c>
      <c r="R14" s="254" t="str">
        <f ca="1">IF('Detailed Budget'!AD4="","",'Data Sheet'!$C$182)</f>
        <v>a1K36000005jta7EAA</v>
      </c>
      <c r="S14" s="254" t="str">
        <f ca="1">IF('Detailed Budget'!AD4="","",IF('Detailed Budget'!V4="","",'Detailed Budget'!V4))</f>
        <v>Monnaie de paiement</v>
      </c>
      <c r="T14" s="254" t="str">
        <f ca="1">IF('Detailed Budget'!AD4="","",IF('Detailed Budget'!X4="","",'Detailed Budget'!X4))</f>
        <v>Coût unitaire (monnaie du paiement) A1</v>
      </c>
      <c r="U14" s="254" t="str">
        <f ca="1">IF('Detailed Budget'!AD4="","",'Detailed Budget'!Y4)</f>
        <v>Coût unitaire (monnaie de la subvention) A1</v>
      </c>
      <c r="V14" s="254"/>
      <c r="W14" s="254" t="str">
        <f ca="1">IF('Detailed Budget'!AD4="","",IF('Detailed Budget'!A4="","",'Detailed Budget'!A4))</f>
        <v>N ° de la ligne budgétaire</v>
      </c>
    </row>
    <row r="17" spans="1:23" ht="15.75">
      <c r="B17" s="648" t="s">
        <v>1968</v>
      </c>
      <c r="C17" s="648"/>
      <c r="D17" s="648"/>
      <c r="E17" s="648"/>
      <c r="F17" s="648"/>
      <c r="G17" s="648"/>
      <c r="H17" s="648"/>
      <c r="I17" s="648"/>
      <c r="J17" s="648"/>
      <c r="K17" s="648"/>
      <c r="L17" s="648"/>
      <c r="M17" s="648"/>
      <c r="N17" s="648"/>
      <c r="O17" s="648"/>
      <c r="P17" s="648"/>
      <c r="Q17" s="648"/>
      <c r="R17" s="648"/>
      <c r="S17" s="648"/>
      <c r="T17" s="648"/>
      <c r="U17" s="648"/>
      <c r="V17" s="648"/>
      <c r="W17" s="648"/>
    </row>
    <row r="18" spans="1:23" s="252" customFormat="1">
      <c r="A18" s="267" t="s">
        <v>1914</v>
      </c>
      <c r="B18" s="267" t="s">
        <v>1946</v>
      </c>
      <c r="C18" s="267" t="s">
        <v>1947</v>
      </c>
      <c r="D18" s="267" t="s">
        <v>14</v>
      </c>
      <c r="E18" s="267" t="s">
        <v>15</v>
      </c>
      <c r="F18" s="267" t="s">
        <v>1958</v>
      </c>
      <c r="G18" s="267" t="s">
        <v>17</v>
      </c>
      <c r="H18" s="267" t="s">
        <v>1967</v>
      </c>
      <c r="I18" s="267" t="s">
        <v>1922</v>
      </c>
      <c r="J18" s="267" t="s">
        <v>1944</v>
      </c>
      <c r="K18" s="267" t="s">
        <v>1925</v>
      </c>
      <c r="L18" s="267" t="s">
        <v>1908</v>
      </c>
      <c r="M18" s="267" t="s">
        <v>1909</v>
      </c>
      <c r="N18" s="267" t="s">
        <v>1912</v>
      </c>
      <c r="O18" s="267" t="s">
        <v>1910</v>
      </c>
      <c r="P18" s="267" t="s">
        <v>1911</v>
      </c>
      <c r="Q18" s="267" t="s">
        <v>1235</v>
      </c>
      <c r="R18" s="267" t="s">
        <v>1981</v>
      </c>
      <c r="S18" s="267" t="s">
        <v>1999</v>
      </c>
      <c r="T18" s="267" t="s">
        <v>2000</v>
      </c>
      <c r="U18" s="267" t="s">
        <v>2001</v>
      </c>
      <c r="V18" s="267"/>
      <c r="W18" s="267" t="s">
        <v>2002</v>
      </c>
    </row>
    <row r="19" spans="1:23" hidden="1">
      <c r="A19" s="253" t="s">
        <v>1913</v>
      </c>
      <c r="B19" s="254">
        <f ca="1">IF('Detailed Budget'!AF4 = "","",'Detailed Budget'!$AG$2)</f>
        <v>43374</v>
      </c>
      <c r="C19" s="254">
        <f ca="1">IF('Detailed Budget'!AF4 = "","",'Detailed Budget'!$AG$3)</f>
        <v>43465</v>
      </c>
      <c r="D19" s="254" t="str">
        <f ca="1">IF('Detailed Budget'!AF4 = "","",'Detailed Budget'!D4)</f>
        <v>Module Id</v>
      </c>
      <c r="E19" s="254" t="str">
        <f ca="1">IF('Detailed Budget'!AF4 = "","",'Detailed Budget'!F4)</f>
        <v>IntID</v>
      </c>
      <c r="F19" s="254" t="str">
        <f ca="1">IF('Detailed Budget'!AF4="","",IF('Detailed Budget'!H4="","",'Detailed Budget'!H4))</f>
        <v>Description de l'activité</v>
      </c>
      <c r="G19" s="254" t="str">
        <f ca="1">IF('Detailed Budget'!AF4="","",'Detailed Budget'!K4)</f>
        <v>Cost Input Id</v>
      </c>
      <c r="H19" s="254" t="str">
        <f ca="1">IF('Detailed Budget'!AF4="","",IF('Detailed Budget'!M4="","",IF('Detailed Budget'!R4="",'Detailed Budget'!M4,"")))</f>
        <v/>
      </c>
      <c r="I19" s="254" t="str">
        <f ca="1">IF('Detailed Budget'!AF4="","",'Detailed Budget'!P4)</f>
        <v>Recipient Type</v>
      </c>
      <c r="J19" s="254" t="str">
        <f ca="1">IF('Detailed Budget'!AF4="","",'Detailed Budget'!Q4)</f>
        <v>Type of Implementation Entity</v>
      </c>
      <c r="K19" s="254" t="str">
        <f ca="1">IF('Detailed Budget'!AF4="","",'Detailed Budget'!R4)</f>
        <v>Account Id</v>
      </c>
      <c r="L19" s="254" t="str">
        <f ca="1">IF('Detailed Budget'!AF4="","",'Detailed Budget'!S4)</f>
        <v>Currency</v>
      </c>
      <c r="M19" s="254" t="str">
        <f ca="1">IF('Detailed Budget'!AF4="","",'Detailed Budget'!AF4)</f>
        <v>Quantité T4</v>
      </c>
      <c r="N19" s="254" t="str">
        <f ca="1">IF('Detailed Budget'!AF4="","",'Detailed Budget'!AG4)</f>
        <v>Sorties de trésorerie T4</v>
      </c>
      <c r="O19" s="254" t="str">
        <f ca="1">IF('Detailed Budget'!AF4="","","Q4")</f>
        <v>Q4</v>
      </c>
      <c r="P19" s="254" t="str">
        <f ca="1">IF('Detailed Budget'!AF4="","","Y1")</f>
        <v>Y1</v>
      </c>
      <c r="Q19" s="254" t="str">
        <f ca="1">IF('Detailed Budget'!AF4="","",'Detailed Budget'!AG4)</f>
        <v>Sorties de trésorerie T4</v>
      </c>
      <c r="R19" s="254" t="str">
        <f ca="1">IF('Detailed Budget'!AF4="","",'Data Sheet'!$C$182)</f>
        <v>a1K36000005jta7EAA</v>
      </c>
      <c r="S19" s="254" t="str">
        <f ca="1">IF('Detailed Budget'!AF4="","",IF('Detailed Budget'!V4="","",'Detailed Budget'!V4))</f>
        <v>Monnaie de paiement</v>
      </c>
      <c r="T19" s="254" t="str">
        <f ca="1">IF('Detailed Budget'!AF4="","",IF('Detailed Budget'!X4="","",'Detailed Budget'!X4))</f>
        <v>Coût unitaire (monnaie du paiement) A1</v>
      </c>
      <c r="U19" s="254" t="str">
        <f ca="1">IF('Detailed Budget'!AF4="","",'Detailed Budget'!Y4)</f>
        <v>Coût unitaire (monnaie de la subvention) A1</v>
      </c>
      <c r="V19" s="254"/>
      <c r="W19" s="254" t="str">
        <f ca="1">IF('Detailed Budget'!AF4="","",IF('Detailed Budget'!A4="","",'Detailed Budget'!A4))</f>
        <v>N ° de la ligne budgétaire</v>
      </c>
    </row>
    <row r="22" spans="1:23" ht="15.75">
      <c r="B22" s="648" t="s">
        <v>1969</v>
      </c>
      <c r="C22" s="648"/>
      <c r="D22" s="648"/>
      <c r="E22" s="648"/>
      <c r="F22" s="648"/>
      <c r="G22" s="648"/>
      <c r="H22" s="648"/>
      <c r="I22" s="648"/>
      <c r="J22" s="648"/>
      <c r="K22" s="648"/>
      <c r="L22" s="648"/>
      <c r="M22" s="648"/>
      <c r="N22" s="648"/>
      <c r="O22" s="648"/>
      <c r="P22" s="648"/>
      <c r="Q22" s="648"/>
      <c r="R22" s="648"/>
      <c r="S22" s="648"/>
      <c r="T22" s="648"/>
      <c r="U22" s="648"/>
      <c r="V22" s="648"/>
      <c r="W22" s="648"/>
    </row>
    <row r="23" spans="1:23" s="252" customFormat="1">
      <c r="A23" s="267" t="s">
        <v>1914</v>
      </c>
      <c r="B23" s="267" t="s">
        <v>1946</v>
      </c>
      <c r="C23" s="267" t="s">
        <v>1947</v>
      </c>
      <c r="D23" s="267" t="s">
        <v>1965</v>
      </c>
      <c r="E23" s="267" t="s">
        <v>1966</v>
      </c>
      <c r="F23" s="267" t="s">
        <v>1958</v>
      </c>
      <c r="G23" s="267" t="s">
        <v>17</v>
      </c>
      <c r="H23" s="267" t="s">
        <v>1967</v>
      </c>
      <c r="I23" s="267" t="s">
        <v>1922</v>
      </c>
      <c r="J23" s="267" t="s">
        <v>1944</v>
      </c>
      <c r="K23" s="267" t="s">
        <v>1925</v>
      </c>
      <c r="L23" s="267" t="s">
        <v>1908</v>
      </c>
      <c r="M23" s="267" t="s">
        <v>1909</v>
      </c>
      <c r="N23" s="267" t="s">
        <v>1963</v>
      </c>
      <c r="O23" s="267" t="s">
        <v>1910</v>
      </c>
      <c r="P23" s="267" t="s">
        <v>1911</v>
      </c>
      <c r="Q23" s="267" t="s">
        <v>1235</v>
      </c>
      <c r="R23" s="267" t="s">
        <v>1981</v>
      </c>
      <c r="S23" s="267" t="s">
        <v>1999</v>
      </c>
      <c r="T23" s="267" t="s">
        <v>2000</v>
      </c>
      <c r="U23" s="267" t="s">
        <v>2001</v>
      </c>
      <c r="V23" s="267"/>
      <c r="W23" s="267" t="s">
        <v>2002</v>
      </c>
    </row>
    <row r="24" spans="1:23" hidden="1">
      <c r="A24" s="253" t="s">
        <v>1913</v>
      </c>
      <c r="B24" s="254">
        <f ca="1">IF('Detailed Budget'!AM4 = "","",'Detailed Budget'!$AN$2)</f>
        <v>43466</v>
      </c>
      <c r="C24" s="254">
        <f ca="1">IF('Detailed Budget'!AM4 = "","",'Detailed Budget'!AN$3)</f>
        <v>43555</v>
      </c>
      <c r="D24" s="254" t="str">
        <f ca="1">IF('Detailed Budget'!AM4 = "","",'Detailed Budget'!D4)</f>
        <v>Module Id</v>
      </c>
      <c r="E24" s="254" t="str">
        <f ca="1">IF('Detailed Budget'!AM4 = "","",'Detailed Budget'!F4)</f>
        <v>IntID</v>
      </c>
      <c r="F24" s="254" t="str">
        <f ca="1">IF('Detailed Budget'!AM4="","",IF('Detailed Budget'!H4="","",'Detailed Budget'!H4))</f>
        <v>Description de l'activité</v>
      </c>
      <c r="G24" s="254" t="str">
        <f ca="1">IF('Detailed Budget'!AM4="","",'Detailed Budget'!K4)</f>
        <v>Cost Input Id</v>
      </c>
      <c r="H24" s="254" t="str">
        <f ca="1">IF('Detailed Budget'!AM4="","",IF('Detailed Budget'!M4="","",IF('Detailed Budget'!R4="",'Detailed Budget'!M4,"")))</f>
        <v/>
      </c>
      <c r="I24" s="254" t="str">
        <f ca="1">IF('Detailed Budget'!AM4="","",'Detailed Budget'!P4)</f>
        <v>Recipient Type</v>
      </c>
      <c r="J24" s="254" t="str">
        <f ca="1">IF('Detailed Budget'!AM4="","",'Detailed Budget'!Q4)</f>
        <v>Type of Implementation Entity</v>
      </c>
      <c r="K24" s="254" t="str">
        <f ca="1">IF('Detailed Budget'!AM4="","",'Detailed Budget'!R4)</f>
        <v>Account Id</v>
      </c>
      <c r="L24" s="254" t="str">
        <f ca="1">IF('Detailed Budget'!AM4="","",'Detailed Budget'!S4)</f>
        <v>Currency</v>
      </c>
      <c r="M24" s="254" t="str">
        <f ca="1">IF('Detailed Budget'!AM4="","",'Detailed Budget'!AM4)</f>
        <v>Quantité T5</v>
      </c>
      <c r="N24" s="254" t="str">
        <f ca="1">IF('Detailed Budget'!AM4="","",'Detailed Budget'!AN4)</f>
        <v>Sorties de trésorerie T5</v>
      </c>
      <c r="O24" s="254" t="str">
        <f ca="1">IF('Detailed Budget'!AM4="","","Q1")</f>
        <v>Q1</v>
      </c>
      <c r="P24" s="254" t="str">
        <f ca="1">IF('Detailed Budget'!AM4="","","Y2")</f>
        <v>Y2</v>
      </c>
      <c r="Q24" s="254" t="str">
        <f ca="1">IF('Detailed Budget'!AM4="","",'Detailed Budget'!AN4)</f>
        <v>Sorties de trésorerie T5</v>
      </c>
      <c r="R24" s="254" t="str">
        <f ca="1">IF('Detailed Budget'!AM4="","",'Data Sheet'!$C$182)</f>
        <v>a1K36000005jta7EAA</v>
      </c>
      <c r="S24" s="254" t="str">
        <f ca="1">IF('Detailed Budget'!AM4="","",IF('Detailed Budget'!V4="","",'Detailed Budget'!V4))</f>
        <v>Monnaie de paiement</v>
      </c>
      <c r="T24" s="254" t="str">
        <f ca="1">IF('Detailed Budget'!AM4="","",IF('Detailed Budget'!AK4="","",'Detailed Budget'!AK4))</f>
        <v>Coût unitaire (monnaie du paiement) A2</v>
      </c>
      <c r="U24" s="254" t="str">
        <f ca="1">IF('Detailed Budget'!AM4="","",'Detailed Budget'!AL4)</f>
        <v>Coût unitaire (monnaie de la subvention) A2</v>
      </c>
      <c r="V24" s="254"/>
      <c r="W24" s="254" t="str">
        <f ca="1">IF('Detailed Budget'!AM4="","",IF('Detailed Budget'!A4="","",'Detailed Budget'!A4))</f>
        <v>N ° de la ligne budgétaire</v>
      </c>
    </row>
    <row r="27" spans="1:23" ht="15.75">
      <c r="B27" s="648" t="s">
        <v>1970</v>
      </c>
      <c r="C27" s="648"/>
      <c r="D27" s="648"/>
      <c r="E27" s="648"/>
      <c r="F27" s="648"/>
      <c r="G27" s="648"/>
      <c r="H27" s="648"/>
      <c r="I27" s="648"/>
      <c r="J27" s="648"/>
      <c r="K27" s="648"/>
      <c r="L27" s="648"/>
      <c r="M27" s="648"/>
      <c r="N27" s="648"/>
      <c r="O27" s="648"/>
      <c r="P27" s="648"/>
      <c r="Q27" s="648"/>
      <c r="R27" s="648"/>
      <c r="S27" s="648"/>
      <c r="T27" s="648"/>
      <c r="U27" s="648"/>
      <c r="V27" s="648"/>
      <c r="W27" s="648"/>
    </row>
    <row r="28" spans="1:23" s="252" customFormat="1">
      <c r="A28" s="267" t="s">
        <v>1914</v>
      </c>
      <c r="B28" s="267" t="s">
        <v>1946</v>
      </c>
      <c r="C28" s="267" t="s">
        <v>1947</v>
      </c>
      <c r="D28" s="267" t="s">
        <v>1965</v>
      </c>
      <c r="E28" s="267" t="s">
        <v>1966</v>
      </c>
      <c r="F28" s="267" t="s">
        <v>1958</v>
      </c>
      <c r="G28" s="267" t="s">
        <v>17</v>
      </c>
      <c r="H28" s="267" t="s">
        <v>1967</v>
      </c>
      <c r="I28" s="267" t="s">
        <v>1922</v>
      </c>
      <c r="J28" s="267" t="s">
        <v>1944</v>
      </c>
      <c r="K28" s="267" t="s">
        <v>1925</v>
      </c>
      <c r="L28" s="267" t="s">
        <v>1908</v>
      </c>
      <c r="M28" s="267" t="s">
        <v>1909</v>
      </c>
      <c r="N28" s="267" t="s">
        <v>1963</v>
      </c>
      <c r="O28" s="267" t="s">
        <v>1910</v>
      </c>
      <c r="P28" s="267" t="s">
        <v>1911</v>
      </c>
      <c r="Q28" s="267" t="s">
        <v>1235</v>
      </c>
      <c r="R28" s="267" t="s">
        <v>1981</v>
      </c>
      <c r="S28" s="267" t="s">
        <v>1999</v>
      </c>
      <c r="T28" s="267" t="s">
        <v>2000</v>
      </c>
      <c r="U28" s="267" t="s">
        <v>2001</v>
      </c>
      <c r="V28" s="267"/>
      <c r="W28" s="267" t="s">
        <v>2002</v>
      </c>
    </row>
    <row r="29" spans="1:23" hidden="1">
      <c r="A29" s="253" t="s">
        <v>1913</v>
      </c>
      <c r="B29" s="254">
        <f ca="1">IF('Detailed Budget'!AO4 = "","",'Detailed Budget'!$AP$2)</f>
        <v>43556</v>
      </c>
      <c r="C29" s="254">
        <f ca="1">IF('Detailed Budget'!AO4 = "","",'Detailed Budget'!$AP$3)</f>
        <v>43646</v>
      </c>
      <c r="D29" s="254" t="str">
        <f ca="1">IF('Detailed Budget'!AO4 = "","",'Detailed Budget'!D4)</f>
        <v>Module Id</v>
      </c>
      <c r="E29" s="254" t="str">
        <f ca="1">IF('Detailed Budget'!AO4 = "","",'Detailed Budget'!F4)</f>
        <v>IntID</v>
      </c>
      <c r="F29" s="254" t="str">
        <f ca="1">IF('Detailed Budget'!AO4="","",IF('Detailed Budget'!H4="","",'Detailed Budget'!H4))</f>
        <v>Description de l'activité</v>
      </c>
      <c r="G29" s="254" t="str">
        <f ca="1">IF('Detailed Budget'!AO4="","",'Detailed Budget'!K4)</f>
        <v>Cost Input Id</v>
      </c>
      <c r="H29" s="254" t="str">
        <f ca="1">IF('Detailed Budget'!AO4="","",IF('Detailed Budget'!M4="","",IF('Detailed Budget'!R4="",'Detailed Budget'!M4,"")))</f>
        <v/>
      </c>
      <c r="I29" s="254" t="str">
        <f ca="1">IF('Detailed Budget'!AO4="","",'Detailed Budget'!P4)</f>
        <v>Recipient Type</v>
      </c>
      <c r="J29" s="254" t="str">
        <f ca="1">IF('Detailed Budget'!AO4="","",'Detailed Budget'!Q4)</f>
        <v>Type of Implementation Entity</v>
      </c>
      <c r="K29" s="254" t="str">
        <f ca="1">IF('Detailed Budget'!AO4="","",'Detailed Budget'!R4)</f>
        <v>Account Id</v>
      </c>
      <c r="L29" s="254" t="str">
        <f ca="1">IF('Detailed Budget'!AO4="","",'Detailed Budget'!S4)</f>
        <v>Currency</v>
      </c>
      <c r="M29" s="254" t="str">
        <f ca="1">IF('Detailed Budget'!AO4="","",'Detailed Budget'!AO4)</f>
        <v>Quantité T6</v>
      </c>
      <c r="N29" s="254" t="str">
        <f ca="1">IF('Detailed Budget'!AO4="","",'Detailed Budget'!AP4)</f>
        <v>Sorties de trésorerie T6</v>
      </c>
      <c r="O29" s="254" t="str">
        <f ca="1">IF('Detailed Budget'!AO4="","","Q2")</f>
        <v>Q2</v>
      </c>
      <c r="P29" s="254" t="str">
        <f ca="1">IF('Detailed Budget'!AO4="","","Y2")</f>
        <v>Y2</v>
      </c>
      <c r="Q29" s="254" t="str">
        <f ca="1">IF('Detailed Budget'!AO4="","",'Detailed Budget'!AP4)</f>
        <v>Sorties de trésorerie T6</v>
      </c>
      <c r="R29" s="254" t="str">
        <f ca="1">IF('Detailed Budget'!AO4="","",'Data Sheet'!$C$182)</f>
        <v>a1K36000005jta7EAA</v>
      </c>
      <c r="S29" s="254" t="str">
        <f ca="1">IF('Detailed Budget'!AO4="","",IF('Detailed Budget'!V4="","",'Detailed Budget'!V4))</f>
        <v>Monnaie de paiement</v>
      </c>
      <c r="T29" s="254" t="str">
        <f ca="1">IF('Detailed Budget'!AO4="","",IF('Detailed Budget'!AK4="","",'Detailed Budget'!AK4))</f>
        <v>Coût unitaire (monnaie du paiement) A2</v>
      </c>
      <c r="U29" s="254" t="str">
        <f ca="1">IF('Detailed Budget'!AO4="","",'Detailed Budget'!AL4)</f>
        <v>Coût unitaire (monnaie de la subvention) A2</v>
      </c>
      <c r="V29" s="254"/>
      <c r="W29" s="254" t="str">
        <f ca="1">IF('Detailed Budget'!AO4="","",IF('Detailed Budget'!A4="","",'Detailed Budget'!A4))</f>
        <v>N ° de la ligne budgétaire</v>
      </c>
    </row>
    <row r="32" spans="1:23" ht="15.75">
      <c r="B32" s="648" t="s">
        <v>1971</v>
      </c>
      <c r="C32" s="648"/>
      <c r="D32" s="648"/>
      <c r="E32" s="648"/>
      <c r="F32" s="648"/>
      <c r="G32" s="648"/>
      <c r="H32" s="648"/>
      <c r="I32" s="648"/>
      <c r="J32" s="648"/>
      <c r="K32" s="648"/>
      <c r="L32" s="648"/>
      <c r="M32" s="648"/>
      <c r="N32" s="648"/>
      <c r="O32" s="648"/>
      <c r="P32" s="648"/>
      <c r="Q32" s="648"/>
      <c r="R32" s="648"/>
      <c r="S32" s="648"/>
      <c r="T32" s="648"/>
      <c r="U32" s="648"/>
      <c r="V32" s="648"/>
      <c r="W32" s="648"/>
    </row>
    <row r="33" spans="1:23" s="252" customFormat="1">
      <c r="A33" s="267" t="s">
        <v>1914</v>
      </c>
      <c r="B33" s="267" t="s">
        <v>1946</v>
      </c>
      <c r="C33" s="267" t="s">
        <v>1947</v>
      </c>
      <c r="D33" s="267" t="s">
        <v>1965</v>
      </c>
      <c r="E33" s="267" t="s">
        <v>1966</v>
      </c>
      <c r="F33" s="267" t="s">
        <v>1958</v>
      </c>
      <c r="G33" s="267" t="s">
        <v>17</v>
      </c>
      <c r="H33" s="267" t="s">
        <v>1967</v>
      </c>
      <c r="I33" s="267" t="s">
        <v>1922</v>
      </c>
      <c r="J33" s="267" t="s">
        <v>1944</v>
      </c>
      <c r="K33" s="267" t="s">
        <v>1925</v>
      </c>
      <c r="L33" s="267" t="s">
        <v>1908</v>
      </c>
      <c r="M33" s="267" t="s">
        <v>1909</v>
      </c>
      <c r="N33" s="267" t="s">
        <v>1963</v>
      </c>
      <c r="O33" s="267" t="s">
        <v>1910</v>
      </c>
      <c r="P33" s="267" t="s">
        <v>1911</v>
      </c>
      <c r="Q33" s="267" t="s">
        <v>1235</v>
      </c>
      <c r="R33" s="267" t="s">
        <v>1981</v>
      </c>
      <c r="S33" s="267" t="s">
        <v>1999</v>
      </c>
      <c r="T33" s="267" t="s">
        <v>2000</v>
      </c>
      <c r="U33" s="267" t="s">
        <v>2001</v>
      </c>
      <c r="V33" s="267"/>
      <c r="W33" s="267" t="s">
        <v>2002</v>
      </c>
    </row>
    <row r="34" spans="1:23" hidden="1">
      <c r="A34" s="253" t="s">
        <v>1913</v>
      </c>
      <c r="B34" s="254">
        <f ca="1">IF('Detailed Budget'!AQ4 = "","",'Detailed Budget'!$AR$2)</f>
        <v>43647</v>
      </c>
      <c r="C34" s="254">
        <f ca="1">IF('Detailed Budget'!AQ4 = "","",'Detailed Budget'!$AR$3)</f>
        <v>43738</v>
      </c>
      <c r="D34" s="254" t="str">
        <f ca="1">IF('Detailed Budget'!AQ4 = "","",'Detailed Budget'!D4)</f>
        <v>Module Id</v>
      </c>
      <c r="E34" s="254" t="str">
        <f ca="1">IF('Detailed Budget'!AQ4 = "","",'Detailed Budget'!F4)</f>
        <v>IntID</v>
      </c>
      <c r="F34" s="254" t="str">
        <f ca="1">IF('Detailed Budget'!AQ4="","",IF('Detailed Budget'!H4="","",'Detailed Budget'!H4))</f>
        <v>Description de l'activité</v>
      </c>
      <c r="G34" s="254" t="str">
        <f ca="1">IF('Detailed Budget'!AQ4="","",'Detailed Budget'!K4)</f>
        <v>Cost Input Id</v>
      </c>
      <c r="H34" s="254" t="str">
        <f ca="1">IF('Detailed Budget'!AQ4="","",IF('Detailed Budget'!M4="","",IF('Detailed Budget'!R4="",'Detailed Budget'!M4,"")))</f>
        <v/>
      </c>
      <c r="I34" s="254" t="str">
        <f ca="1">IF('Detailed Budget'!AQ4="","",'Detailed Budget'!P4)</f>
        <v>Recipient Type</v>
      </c>
      <c r="J34" s="254" t="str">
        <f ca="1">IF('Detailed Budget'!AQ4="","",'Detailed Budget'!Q4)</f>
        <v>Type of Implementation Entity</v>
      </c>
      <c r="K34" s="254" t="str">
        <f ca="1">IF('Detailed Budget'!AQ4="","",'Detailed Budget'!R4)</f>
        <v>Account Id</v>
      </c>
      <c r="L34" s="254" t="str">
        <f ca="1">IF('Detailed Budget'!AQ4="","",'Detailed Budget'!S4)</f>
        <v>Currency</v>
      </c>
      <c r="M34" s="254" t="str">
        <f ca="1">IF('Detailed Budget'!AQ4="","",'Detailed Budget'!AQ4)</f>
        <v>Quantité T7</v>
      </c>
      <c r="N34" s="254" t="str">
        <f ca="1">IF('Detailed Budget'!AQ4="","",'Detailed Budget'!AR4)</f>
        <v>Sorties de trésorerie T7</v>
      </c>
      <c r="O34" s="254" t="str">
        <f ca="1">IF('Detailed Budget'!AQ4="","","Q3")</f>
        <v>Q3</v>
      </c>
      <c r="P34" s="254" t="str">
        <f ca="1">IF('Detailed Budget'!AQ4="","","Y2")</f>
        <v>Y2</v>
      </c>
      <c r="Q34" s="254" t="str">
        <f ca="1">IF('Detailed Budget'!AQ4="","",'Detailed Budget'!AR4)</f>
        <v>Sorties de trésorerie T7</v>
      </c>
      <c r="R34" s="254" t="str">
        <f ca="1">IF('Detailed Budget'!AQ4="","",'Data Sheet'!$C$182)</f>
        <v>a1K36000005jta7EAA</v>
      </c>
      <c r="S34" s="254" t="str">
        <f ca="1">IF('Detailed Budget'!AQ4="","",IF('Detailed Budget'!V4="","",'Detailed Budget'!V4))</f>
        <v>Monnaie de paiement</v>
      </c>
      <c r="T34" s="254" t="str">
        <f ca="1">IF('Detailed Budget'!AQ4="","",IF('Detailed Budget'!AK4="","",'Detailed Budget'!AK4))</f>
        <v>Coût unitaire (monnaie du paiement) A2</v>
      </c>
      <c r="U34" s="254" t="str">
        <f ca="1">IF('Detailed Budget'!AQ4="","",'Detailed Budget'!AL4)</f>
        <v>Coût unitaire (monnaie de la subvention) A2</v>
      </c>
      <c r="V34" s="254"/>
      <c r="W34" s="254" t="str">
        <f ca="1">IF('Detailed Budget'!AQ4="","",IF('Detailed Budget'!A4="","",'Detailed Budget'!A4))</f>
        <v>N ° de la ligne budgétaire</v>
      </c>
    </row>
    <row r="37" spans="1:23" ht="15.75">
      <c r="B37" s="648" t="s">
        <v>1972</v>
      </c>
      <c r="C37" s="648"/>
      <c r="D37" s="648"/>
      <c r="E37" s="648"/>
      <c r="F37" s="648"/>
      <c r="G37" s="648"/>
      <c r="H37" s="648"/>
      <c r="I37" s="648"/>
      <c r="J37" s="648"/>
      <c r="K37" s="648"/>
      <c r="L37" s="648"/>
      <c r="M37" s="648"/>
      <c r="N37" s="648"/>
      <c r="O37" s="648"/>
      <c r="P37" s="648"/>
      <c r="Q37" s="648"/>
      <c r="R37" s="648"/>
      <c r="S37" s="648"/>
      <c r="T37" s="648"/>
      <c r="U37" s="648"/>
      <c r="V37" s="648"/>
      <c r="W37" s="648"/>
    </row>
    <row r="38" spans="1:23" s="252" customFormat="1">
      <c r="A38" s="267" t="s">
        <v>1914</v>
      </c>
      <c r="B38" s="267" t="s">
        <v>1946</v>
      </c>
      <c r="C38" s="267" t="s">
        <v>1947</v>
      </c>
      <c r="D38" s="267" t="s">
        <v>1965</v>
      </c>
      <c r="E38" s="267" t="s">
        <v>1966</v>
      </c>
      <c r="F38" s="267" t="s">
        <v>1958</v>
      </c>
      <c r="G38" s="267" t="s">
        <v>17</v>
      </c>
      <c r="H38" s="267" t="s">
        <v>1967</v>
      </c>
      <c r="I38" s="267" t="s">
        <v>1922</v>
      </c>
      <c r="J38" s="267" t="s">
        <v>1944</v>
      </c>
      <c r="K38" s="267" t="s">
        <v>1925</v>
      </c>
      <c r="L38" s="267" t="s">
        <v>1908</v>
      </c>
      <c r="M38" s="267" t="s">
        <v>1909</v>
      </c>
      <c r="N38" s="267" t="s">
        <v>1963</v>
      </c>
      <c r="O38" s="267" t="s">
        <v>1910</v>
      </c>
      <c r="P38" s="267" t="s">
        <v>1911</v>
      </c>
      <c r="Q38" s="267" t="s">
        <v>1235</v>
      </c>
      <c r="R38" s="267" t="s">
        <v>1981</v>
      </c>
      <c r="S38" s="267" t="s">
        <v>1999</v>
      </c>
      <c r="T38" s="267" t="s">
        <v>2000</v>
      </c>
      <c r="U38" s="267" t="s">
        <v>2001</v>
      </c>
      <c r="V38" s="267"/>
      <c r="W38" s="267" t="s">
        <v>2002</v>
      </c>
    </row>
    <row r="39" spans="1:23" hidden="1">
      <c r="A39" s="253" t="s">
        <v>1913</v>
      </c>
      <c r="B39" s="254">
        <f ca="1">IF('Detailed Budget'!AS4 = "","",'Detailed Budget'!$AT$2)</f>
        <v>43739</v>
      </c>
      <c r="C39" s="254">
        <f ca="1">IF('Detailed Budget'!AS4 = "","",'Detailed Budget'!$AT$3)</f>
        <v>43830</v>
      </c>
      <c r="D39" s="254" t="str">
        <f ca="1">IF('Detailed Budget'!AS4 = "","",'Detailed Budget'!D4)</f>
        <v>Module Id</v>
      </c>
      <c r="E39" s="254" t="str">
        <f ca="1">IF('Detailed Budget'!AS4 = "","",'Detailed Budget'!F4)</f>
        <v>IntID</v>
      </c>
      <c r="F39" s="254" t="str">
        <f ca="1">IF('Detailed Budget'!AS4="","",IF('Detailed Budget'!H4="","",'Detailed Budget'!H4))</f>
        <v>Description de l'activité</v>
      </c>
      <c r="G39" s="254" t="str">
        <f ca="1">IF('Detailed Budget'!AS4="","",'Detailed Budget'!K4)</f>
        <v>Cost Input Id</v>
      </c>
      <c r="H39" s="254" t="str">
        <f ca="1">IF('Detailed Budget'!AS4="","",IF('Detailed Budget'!M4="","",IF('Detailed Budget'!R4="",'Detailed Budget'!M4,"")))</f>
        <v/>
      </c>
      <c r="I39" s="254" t="str">
        <f ca="1">IF('Detailed Budget'!AS4="","",'Detailed Budget'!P4)</f>
        <v>Recipient Type</v>
      </c>
      <c r="J39" s="254" t="str">
        <f ca="1">IF('Detailed Budget'!AS4="","",'Detailed Budget'!Q4)</f>
        <v>Type of Implementation Entity</v>
      </c>
      <c r="K39" s="254" t="str">
        <f ca="1">IF('Detailed Budget'!AS4="","",'Detailed Budget'!R4)</f>
        <v>Account Id</v>
      </c>
      <c r="L39" s="254" t="str">
        <f ca="1">IF('Detailed Budget'!AS4="","",'Detailed Budget'!S4)</f>
        <v>Currency</v>
      </c>
      <c r="M39" s="254" t="str">
        <f ca="1">IF('Detailed Budget'!AS4="","",'Detailed Budget'!AS4)</f>
        <v>Quantité T8</v>
      </c>
      <c r="N39" s="254" t="str">
        <f ca="1">IF('Detailed Budget'!AS4="","",'Detailed Budget'!AT4)</f>
        <v>Sorties de trésorerie T8</v>
      </c>
      <c r="O39" s="254" t="str">
        <f ca="1">IF('Detailed Budget'!AS4="","","Q4")</f>
        <v>Q4</v>
      </c>
      <c r="P39" s="254" t="str">
        <f ca="1">IF('Detailed Budget'!AS4="","","Y2")</f>
        <v>Y2</v>
      </c>
      <c r="Q39" s="254" t="str">
        <f ca="1">IF('Detailed Budget'!AS4="","",'Detailed Budget'!AT4)</f>
        <v>Sorties de trésorerie T8</v>
      </c>
      <c r="R39" s="254" t="str">
        <f ca="1">IF('Detailed Budget'!AS4="","",'Data Sheet'!$C$182)</f>
        <v>a1K36000005jta7EAA</v>
      </c>
      <c r="S39" s="254" t="str">
        <f ca="1">IF('Detailed Budget'!AS4="","",IF('Detailed Budget'!V4="","",'Detailed Budget'!V4))</f>
        <v>Monnaie de paiement</v>
      </c>
      <c r="T39" s="254" t="str">
        <f ca="1">IF('Detailed Budget'!AS4="","",IF('Detailed Budget'!AK4="","",'Detailed Budget'!AK4))</f>
        <v>Coût unitaire (monnaie du paiement) A2</v>
      </c>
      <c r="U39" s="254" t="str">
        <f ca="1">IF('Detailed Budget'!AS4="","",'Detailed Budget'!AL4)</f>
        <v>Coût unitaire (monnaie de la subvention) A2</v>
      </c>
      <c r="V39" s="254"/>
      <c r="W39" s="254" t="str">
        <f ca="1">IF('Detailed Budget'!AS4="","",IF('Detailed Budget'!A4="","",'Detailed Budget'!A4))</f>
        <v>N ° de la ligne budgétaire</v>
      </c>
    </row>
    <row r="42" spans="1:23" ht="15.75">
      <c r="B42" s="648" t="s">
        <v>1973</v>
      </c>
      <c r="C42" s="648"/>
      <c r="D42" s="648"/>
      <c r="E42" s="648"/>
      <c r="F42" s="648"/>
      <c r="G42" s="648"/>
      <c r="H42" s="648"/>
      <c r="I42" s="648"/>
      <c r="J42" s="648"/>
      <c r="K42" s="648"/>
      <c r="L42" s="648"/>
      <c r="M42" s="648"/>
      <c r="N42" s="648"/>
      <c r="O42" s="648"/>
      <c r="P42" s="648"/>
      <c r="Q42" s="648"/>
      <c r="R42" s="648"/>
      <c r="S42" s="648"/>
      <c r="T42" s="648"/>
      <c r="U42" s="648"/>
      <c r="V42" s="648"/>
      <c r="W42" s="648"/>
    </row>
    <row r="43" spans="1:23" s="252" customFormat="1">
      <c r="A43" s="267" t="s">
        <v>1914</v>
      </c>
      <c r="B43" s="267" t="s">
        <v>1946</v>
      </c>
      <c r="C43" s="267" t="s">
        <v>1947</v>
      </c>
      <c r="D43" s="267" t="s">
        <v>1965</v>
      </c>
      <c r="E43" s="267" t="s">
        <v>1966</v>
      </c>
      <c r="F43" s="267" t="s">
        <v>1958</v>
      </c>
      <c r="G43" s="267" t="s">
        <v>17</v>
      </c>
      <c r="H43" s="267" t="s">
        <v>1967</v>
      </c>
      <c r="I43" s="267" t="s">
        <v>1922</v>
      </c>
      <c r="J43" s="267" t="s">
        <v>1944</v>
      </c>
      <c r="K43" s="267" t="s">
        <v>1925</v>
      </c>
      <c r="L43" s="267" t="s">
        <v>1908</v>
      </c>
      <c r="M43" s="267" t="s">
        <v>1909</v>
      </c>
      <c r="N43" s="267" t="s">
        <v>1963</v>
      </c>
      <c r="O43" s="267" t="s">
        <v>1910</v>
      </c>
      <c r="P43" s="267" t="s">
        <v>1911</v>
      </c>
      <c r="Q43" s="267" t="s">
        <v>1235</v>
      </c>
      <c r="R43" s="267" t="s">
        <v>1981</v>
      </c>
      <c r="S43" s="267" t="s">
        <v>1999</v>
      </c>
      <c r="T43" s="267" t="s">
        <v>2000</v>
      </c>
      <c r="U43" s="267" t="s">
        <v>2001</v>
      </c>
      <c r="V43" s="267"/>
      <c r="W43" s="267" t="s">
        <v>2002</v>
      </c>
    </row>
    <row r="44" spans="1:23" hidden="1">
      <c r="A44" s="253" t="s">
        <v>1913</v>
      </c>
      <c r="B44" s="254">
        <f ca="1">IF('Detailed Budget'!AZ4 = "","",'Detailed Budget'!$BA$2)</f>
        <v>43831</v>
      </c>
      <c r="C44" s="254">
        <f ca="1">IF('Detailed Budget'!AZ4 = "","",'Detailed Budget'!$BA$3)</f>
        <v>43921</v>
      </c>
      <c r="D44" s="254" t="str">
        <f ca="1">IF('Detailed Budget'!AZ4 = "","",'Detailed Budget'!D4)</f>
        <v>Module Id</v>
      </c>
      <c r="E44" s="254" t="str">
        <f ca="1">IF('Detailed Budget'!AZ4 = "","",'Detailed Budget'!F4)</f>
        <v>IntID</v>
      </c>
      <c r="F44" s="254" t="str">
        <f ca="1">IF('Detailed Budget'!AZ4="","",IF('Detailed Budget'!H4="","",'Detailed Budget'!H4))</f>
        <v>Description de l'activité</v>
      </c>
      <c r="G44" s="254" t="str">
        <f ca="1">IF('Detailed Budget'!AZ4="","",'Detailed Budget'!K4)</f>
        <v>Cost Input Id</v>
      </c>
      <c r="H44" s="254" t="str">
        <f ca="1">IF('Detailed Budget'!AZ4="","",IF('Detailed Budget'!M4="","",IF('Detailed Budget'!R4="",'Detailed Budget'!M4,"")))</f>
        <v/>
      </c>
      <c r="I44" s="254" t="str">
        <f ca="1">IF('Detailed Budget'!AZ4="","",'Detailed Budget'!P4)</f>
        <v>Recipient Type</v>
      </c>
      <c r="J44" s="254" t="str">
        <f ca="1">IF('Detailed Budget'!AZ4="","",'Detailed Budget'!Q4)</f>
        <v>Type of Implementation Entity</v>
      </c>
      <c r="K44" s="254" t="str">
        <f ca="1">IF('Detailed Budget'!AZ4="","",'Detailed Budget'!R4)</f>
        <v>Account Id</v>
      </c>
      <c r="L44" s="254" t="str">
        <f ca="1">IF('Detailed Budget'!AZ4="","",'Detailed Budget'!S4)</f>
        <v>Currency</v>
      </c>
      <c r="M44" s="254" t="str">
        <f ca="1">IF('Detailed Budget'!AZ4="","",'Detailed Budget'!AZ4)</f>
        <v>Quantité T9</v>
      </c>
      <c r="N44" s="254" t="str">
        <f ca="1">IF('Detailed Budget'!AZ4="","",'Detailed Budget'!BA4)</f>
        <v>Sorties de trésorerie T9</v>
      </c>
      <c r="O44" s="254" t="str">
        <f ca="1">IF('Detailed Budget'!AZ4="","","Q1")</f>
        <v>Q1</v>
      </c>
      <c r="P44" s="254" t="str">
        <f ca="1">IF('Detailed Budget'!AZ4="","","Y3")</f>
        <v>Y3</v>
      </c>
      <c r="Q44" s="254" t="str">
        <f ca="1">IF('Detailed Budget'!AZ4="","",'Detailed Budget'!BA4)</f>
        <v>Sorties de trésorerie T9</v>
      </c>
      <c r="R44" s="254" t="str">
        <f ca="1">IF('Detailed Budget'!AZ4="","",'Data Sheet'!$C$182)</f>
        <v>a1K36000005jta7EAA</v>
      </c>
      <c r="S44" s="254" t="str">
        <f ca="1">IF('Detailed Budget'!AZ4="","",IF('Detailed Budget'!V4="","",'Detailed Budget'!V4))</f>
        <v>Monnaie de paiement</v>
      </c>
      <c r="T44" s="254" t="str">
        <f ca="1">IF('Detailed Budget'!AZ4="","",IF('Detailed Budget'!AX4="","",'Detailed Budget'!AX4))</f>
        <v>Coût unitaire (monnaie du paiement) A3</v>
      </c>
      <c r="U44" s="254" t="str">
        <f ca="1">IF('Detailed Budget'!AZ4="","",'Detailed Budget'!AY4)</f>
        <v>Coût unitaire (monnaie de la subvention) A3</v>
      </c>
      <c r="V44" s="254"/>
      <c r="W44" s="254" t="str">
        <f ca="1">IF('Detailed Budget'!AZ4="","",IF('Detailed Budget'!A4="","",'Detailed Budget'!A4))</f>
        <v>N ° de la ligne budgétaire</v>
      </c>
    </row>
    <row r="47" spans="1:23" ht="15.75">
      <c r="B47" s="648" t="s">
        <v>1974</v>
      </c>
      <c r="C47" s="648"/>
      <c r="D47" s="648"/>
      <c r="E47" s="648"/>
      <c r="F47" s="648"/>
      <c r="G47" s="648"/>
      <c r="H47" s="648"/>
      <c r="I47" s="648"/>
      <c r="J47" s="648"/>
      <c r="K47" s="648"/>
      <c r="L47" s="648"/>
      <c r="M47" s="648"/>
      <c r="N47" s="648"/>
      <c r="O47" s="648"/>
      <c r="P47" s="648"/>
      <c r="Q47" s="648"/>
      <c r="R47" s="648"/>
      <c r="S47" s="648"/>
      <c r="T47" s="648"/>
      <c r="U47" s="648"/>
      <c r="V47" s="648"/>
      <c r="W47" s="648"/>
    </row>
    <row r="48" spans="1:23" s="252" customFormat="1">
      <c r="A48" s="267" t="s">
        <v>1914</v>
      </c>
      <c r="B48" s="267" t="s">
        <v>1946</v>
      </c>
      <c r="C48" s="267" t="s">
        <v>1947</v>
      </c>
      <c r="D48" s="267" t="s">
        <v>1965</v>
      </c>
      <c r="E48" s="267" t="s">
        <v>1966</v>
      </c>
      <c r="F48" s="267" t="s">
        <v>1958</v>
      </c>
      <c r="G48" s="267" t="s">
        <v>17</v>
      </c>
      <c r="H48" s="267" t="s">
        <v>1967</v>
      </c>
      <c r="I48" s="267" t="s">
        <v>1922</v>
      </c>
      <c r="J48" s="267" t="s">
        <v>1944</v>
      </c>
      <c r="K48" s="267" t="s">
        <v>1925</v>
      </c>
      <c r="L48" s="267" t="s">
        <v>1908</v>
      </c>
      <c r="M48" s="267" t="s">
        <v>1909</v>
      </c>
      <c r="N48" s="267" t="s">
        <v>1963</v>
      </c>
      <c r="O48" s="267" t="s">
        <v>1910</v>
      </c>
      <c r="P48" s="267" t="s">
        <v>1911</v>
      </c>
      <c r="Q48" s="267" t="s">
        <v>1235</v>
      </c>
      <c r="R48" s="267" t="s">
        <v>1981</v>
      </c>
      <c r="S48" s="267" t="s">
        <v>1999</v>
      </c>
      <c r="T48" s="267" t="s">
        <v>2000</v>
      </c>
      <c r="U48" s="267" t="s">
        <v>2001</v>
      </c>
      <c r="V48" s="267"/>
      <c r="W48" s="267" t="s">
        <v>2002</v>
      </c>
    </row>
    <row r="49" spans="1:23" hidden="1">
      <c r="A49" s="253" t="s">
        <v>1913</v>
      </c>
      <c r="B49" s="254">
        <f ca="1">IF('Detailed Budget'!BB4 = "","",'Detailed Budget'!$BC$2)</f>
        <v>43922</v>
      </c>
      <c r="C49" s="254">
        <f ca="1">IF('Detailed Budget'!BB4 = "","",'Detailed Budget'!$BC$3)</f>
        <v>44012</v>
      </c>
      <c r="D49" s="254" t="str">
        <f ca="1">IF('Detailed Budget'!BB4 = "","",'Detailed Budget'!D4)</f>
        <v>Module Id</v>
      </c>
      <c r="E49" s="254" t="str">
        <f ca="1">IF('Detailed Budget'!BB4 = "","",'Detailed Budget'!F4)</f>
        <v>IntID</v>
      </c>
      <c r="F49" s="254" t="str">
        <f ca="1">IF('Detailed Budget'!BB4="","",IF('Detailed Budget'!H4="","",'Detailed Budget'!H4))</f>
        <v>Description de l'activité</v>
      </c>
      <c r="G49" s="254" t="str">
        <f ca="1">IF('Detailed Budget'!BB4="","",'Detailed Budget'!K4)</f>
        <v>Cost Input Id</v>
      </c>
      <c r="H49" s="254" t="str">
        <f ca="1">IF('Detailed Budget'!BB4="","",IF('Detailed Budget'!M4="","",IF('Detailed Budget'!R4="",'Detailed Budget'!M4,"")))</f>
        <v/>
      </c>
      <c r="I49" s="254" t="str">
        <f ca="1">IF('Detailed Budget'!BB4="","",'Detailed Budget'!P4)</f>
        <v>Recipient Type</v>
      </c>
      <c r="J49" s="254" t="str">
        <f ca="1">IF('Detailed Budget'!BB4="","",'Detailed Budget'!Q4)</f>
        <v>Type of Implementation Entity</v>
      </c>
      <c r="K49" s="254" t="str">
        <f ca="1">IF('Detailed Budget'!BB4="","",'Detailed Budget'!R4)</f>
        <v>Account Id</v>
      </c>
      <c r="L49" s="254" t="str">
        <f ca="1">IF('Detailed Budget'!BB4="","",'Detailed Budget'!S4)</f>
        <v>Currency</v>
      </c>
      <c r="M49" s="254" t="str">
        <f ca="1">IF('Detailed Budget'!BB4="","",'Detailed Budget'!BB4)</f>
        <v>Quantité T10</v>
      </c>
      <c r="N49" s="254" t="str">
        <f ca="1">IF('Detailed Budget'!BB4="","",'Detailed Budget'!BC4)</f>
        <v>Sorties de trésorerie T10</v>
      </c>
      <c r="O49" s="254" t="str">
        <f ca="1">IF('Detailed Budget'!BB4="","","Q2")</f>
        <v>Q2</v>
      </c>
      <c r="P49" s="254" t="str">
        <f ca="1">IF('Detailed Budget'!BB4="","","Y3")</f>
        <v>Y3</v>
      </c>
      <c r="Q49" s="254" t="str">
        <f ca="1">IF('Detailed Budget'!BB4="","",'Detailed Budget'!BC4)</f>
        <v>Sorties de trésorerie T10</v>
      </c>
      <c r="R49" s="254" t="str">
        <f ca="1">IF('Detailed Budget'!BB4="","",'Data Sheet'!$C$182)</f>
        <v>a1K36000005jta7EAA</v>
      </c>
      <c r="S49" s="254" t="str">
        <f ca="1">IF('Detailed Budget'!BB4="","",IF('Detailed Budget'!V4="","",'Detailed Budget'!V4))</f>
        <v>Monnaie de paiement</v>
      </c>
      <c r="T49" s="254" t="str">
        <f ca="1">IF('Detailed Budget'!BB4="","",IF('Detailed Budget'!AX4="","",'Detailed Budget'!AX4))</f>
        <v>Coût unitaire (monnaie du paiement) A3</v>
      </c>
      <c r="U49" s="254" t="str">
        <f ca="1">IF('Detailed Budget'!BB4="","",'Detailed Budget'!AY4)</f>
        <v>Coût unitaire (monnaie de la subvention) A3</v>
      </c>
      <c r="V49" s="254"/>
      <c r="W49" s="254" t="str">
        <f ca="1">IF('Detailed Budget'!BB4="","",IF('Detailed Budget'!A4="","",'Detailed Budget'!A4))</f>
        <v>N ° de la ligne budgétaire</v>
      </c>
    </row>
    <row r="52" spans="1:23" ht="15.75">
      <c r="B52" s="648" t="s">
        <v>1975</v>
      </c>
      <c r="C52" s="648"/>
      <c r="D52" s="648"/>
      <c r="E52" s="648"/>
      <c r="F52" s="648"/>
      <c r="G52" s="648"/>
      <c r="H52" s="648"/>
      <c r="I52" s="648"/>
      <c r="J52" s="648"/>
      <c r="K52" s="648"/>
      <c r="L52" s="648"/>
      <c r="M52" s="648"/>
      <c r="N52" s="648"/>
      <c r="O52" s="648"/>
      <c r="P52" s="648"/>
      <c r="Q52" s="648"/>
      <c r="R52" s="648"/>
      <c r="S52" s="648"/>
      <c r="T52" s="648"/>
      <c r="U52" s="648"/>
      <c r="V52" s="648"/>
      <c r="W52" s="648"/>
    </row>
    <row r="53" spans="1:23" s="252" customFormat="1">
      <c r="A53" s="267" t="s">
        <v>1914</v>
      </c>
      <c r="B53" s="267" t="s">
        <v>1946</v>
      </c>
      <c r="C53" s="267" t="s">
        <v>1947</v>
      </c>
      <c r="D53" s="267" t="s">
        <v>1965</v>
      </c>
      <c r="E53" s="267" t="s">
        <v>1966</v>
      </c>
      <c r="F53" s="267" t="s">
        <v>1958</v>
      </c>
      <c r="G53" s="267" t="s">
        <v>17</v>
      </c>
      <c r="H53" s="267" t="s">
        <v>1967</v>
      </c>
      <c r="I53" s="267" t="s">
        <v>1922</v>
      </c>
      <c r="J53" s="267" t="s">
        <v>1944</v>
      </c>
      <c r="K53" s="267" t="s">
        <v>1925</v>
      </c>
      <c r="L53" s="267" t="s">
        <v>1908</v>
      </c>
      <c r="M53" s="267" t="s">
        <v>1909</v>
      </c>
      <c r="N53" s="267" t="s">
        <v>1963</v>
      </c>
      <c r="O53" s="267" t="s">
        <v>1910</v>
      </c>
      <c r="P53" s="267" t="s">
        <v>1911</v>
      </c>
      <c r="Q53" s="267" t="s">
        <v>1235</v>
      </c>
      <c r="R53" s="267" t="s">
        <v>1981</v>
      </c>
      <c r="S53" s="267" t="s">
        <v>1999</v>
      </c>
      <c r="T53" s="267" t="s">
        <v>2000</v>
      </c>
      <c r="U53" s="267" t="s">
        <v>2001</v>
      </c>
      <c r="V53" s="267"/>
      <c r="W53" s="267" t="s">
        <v>2002</v>
      </c>
    </row>
    <row r="54" spans="1:23" hidden="1">
      <c r="A54" s="253" t="s">
        <v>1913</v>
      </c>
      <c r="B54" s="254">
        <f ca="1">IF('Detailed Budget'!BD4 = "","",'Detailed Budget'!$BE$2)</f>
        <v>44013</v>
      </c>
      <c r="C54" s="254">
        <f ca="1">IF('Detailed Budget'!BD4 = "","",'Detailed Budget'!$BE$3)</f>
        <v>44104</v>
      </c>
      <c r="D54" s="254" t="str">
        <f ca="1">IF('Detailed Budget'!BD4 = "","",'Detailed Budget'!D4)</f>
        <v>Module Id</v>
      </c>
      <c r="E54" s="254" t="str">
        <f ca="1">IF('Detailed Budget'!BD4 = "","",'Detailed Budget'!F4)</f>
        <v>IntID</v>
      </c>
      <c r="F54" s="254" t="str">
        <f ca="1">IF('Detailed Budget'!BD4="","",IF('Detailed Budget'!H4="","",'Detailed Budget'!H4))</f>
        <v>Description de l'activité</v>
      </c>
      <c r="G54" s="254" t="str">
        <f ca="1">IF('Detailed Budget'!BD4="","",'Detailed Budget'!K4)</f>
        <v>Cost Input Id</v>
      </c>
      <c r="H54" s="254" t="str">
        <f ca="1">IF('Detailed Budget'!BD4="","",IF('Detailed Budget'!M4="","",IF('Detailed Budget'!R4="",'Detailed Budget'!M4,"")))</f>
        <v/>
      </c>
      <c r="I54" s="254" t="str">
        <f ca="1">IF('Detailed Budget'!BD4="","",'Detailed Budget'!P4)</f>
        <v>Recipient Type</v>
      </c>
      <c r="J54" s="254" t="str">
        <f ca="1">IF('Detailed Budget'!BD4="","",'Detailed Budget'!Q4)</f>
        <v>Type of Implementation Entity</v>
      </c>
      <c r="K54" s="254" t="str">
        <f ca="1">IF('Detailed Budget'!BD4="","",'Detailed Budget'!R4)</f>
        <v>Account Id</v>
      </c>
      <c r="L54" s="254" t="str">
        <f ca="1">IF('Detailed Budget'!BD4="","",'Detailed Budget'!S4)</f>
        <v>Currency</v>
      </c>
      <c r="M54" s="254" t="str">
        <f ca="1">IF('Detailed Budget'!BD4="","",'Detailed Budget'!BD4)</f>
        <v>Quantité T11</v>
      </c>
      <c r="N54" s="254" t="str">
        <f ca="1">IF('Detailed Budget'!BD4="","",'Detailed Budget'!BE4)</f>
        <v>Sorties de trésorerie T11</v>
      </c>
      <c r="O54" s="254" t="str">
        <f ca="1">IF('Detailed Budget'!BD4="","","Q3")</f>
        <v>Q3</v>
      </c>
      <c r="P54" s="254" t="str">
        <f ca="1">IF('Detailed Budget'!BD4="","","Y3")</f>
        <v>Y3</v>
      </c>
      <c r="Q54" s="254" t="str">
        <f ca="1">IF('Detailed Budget'!BD4="","",'Detailed Budget'!BE4)</f>
        <v>Sorties de trésorerie T11</v>
      </c>
      <c r="R54" s="254" t="str">
        <f ca="1">IF('Detailed Budget'!BD4="","",'Data Sheet'!$C$182)</f>
        <v>a1K36000005jta7EAA</v>
      </c>
      <c r="S54" s="254" t="str">
        <f ca="1">IF('Detailed Budget'!BD4="","",IF('Detailed Budget'!V4="","",'Detailed Budget'!V4))</f>
        <v>Monnaie de paiement</v>
      </c>
      <c r="T54" s="254" t="str">
        <f ca="1">IF('Detailed Budget'!BD4="","",IF('Detailed Budget'!AX4="","",'Detailed Budget'!AX4))</f>
        <v>Coût unitaire (monnaie du paiement) A3</v>
      </c>
      <c r="U54" s="254" t="str">
        <f ca="1">IF('Detailed Budget'!BD4="","",'Detailed Budget'!AY4)</f>
        <v>Coût unitaire (monnaie de la subvention) A3</v>
      </c>
      <c r="V54" s="254"/>
      <c r="W54" s="254" t="str">
        <f ca="1">IF('Detailed Budget'!BD4="","",IF('Detailed Budget'!A4="","",'Detailed Budget'!A4))</f>
        <v>N ° de la ligne budgétaire</v>
      </c>
    </row>
    <row r="57" spans="1:23" ht="15.75">
      <c r="B57" s="648" t="s">
        <v>1976</v>
      </c>
      <c r="C57" s="648"/>
      <c r="D57" s="648"/>
      <c r="E57" s="648"/>
      <c r="F57" s="648"/>
      <c r="G57" s="648"/>
      <c r="H57" s="648"/>
      <c r="I57" s="648"/>
      <c r="J57" s="648"/>
      <c r="K57" s="648"/>
      <c r="L57" s="648"/>
      <c r="M57" s="648"/>
      <c r="N57" s="648"/>
      <c r="O57" s="648"/>
      <c r="P57" s="648"/>
      <c r="Q57" s="648"/>
      <c r="R57" s="648"/>
      <c r="S57" s="648"/>
      <c r="T57" s="648"/>
      <c r="U57" s="648"/>
      <c r="V57" s="648"/>
      <c r="W57" s="648"/>
    </row>
    <row r="58" spans="1:23" s="252" customFormat="1">
      <c r="A58" s="267" t="s">
        <v>1914</v>
      </c>
      <c r="B58" s="267" t="s">
        <v>1946</v>
      </c>
      <c r="C58" s="267" t="s">
        <v>1947</v>
      </c>
      <c r="D58" s="267" t="s">
        <v>1965</v>
      </c>
      <c r="E58" s="267" t="s">
        <v>1966</v>
      </c>
      <c r="F58" s="267" t="s">
        <v>1958</v>
      </c>
      <c r="G58" s="267" t="s">
        <v>17</v>
      </c>
      <c r="H58" s="267" t="s">
        <v>1967</v>
      </c>
      <c r="I58" s="267" t="s">
        <v>1922</v>
      </c>
      <c r="J58" s="267" t="s">
        <v>1944</v>
      </c>
      <c r="K58" s="267" t="s">
        <v>1925</v>
      </c>
      <c r="L58" s="267" t="s">
        <v>1908</v>
      </c>
      <c r="M58" s="267" t="s">
        <v>1909</v>
      </c>
      <c r="N58" s="267" t="s">
        <v>1963</v>
      </c>
      <c r="O58" s="267" t="s">
        <v>1910</v>
      </c>
      <c r="P58" s="267" t="s">
        <v>1911</v>
      </c>
      <c r="Q58" s="267" t="s">
        <v>1235</v>
      </c>
      <c r="R58" s="267" t="s">
        <v>1981</v>
      </c>
      <c r="S58" s="267" t="s">
        <v>1999</v>
      </c>
      <c r="T58" s="267" t="s">
        <v>2000</v>
      </c>
      <c r="U58" s="267" t="s">
        <v>2001</v>
      </c>
      <c r="V58" s="267"/>
      <c r="W58" s="267" t="s">
        <v>2002</v>
      </c>
    </row>
    <row r="59" spans="1:23" hidden="1">
      <c r="A59" s="253" t="s">
        <v>1913</v>
      </c>
      <c r="B59" s="254">
        <f ca="1">IF('Detailed Budget'!BF4 = "","",'Detailed Budget'!$BG$2)</f>
        <v>44105</v>
      </c>
      <c r="C59" s="254">
        <f ca="1">IF('Detailed Budget'!BF4 = "","",'Detailed Budget'!$BG$3)</f>
        <v>44196</v>
      </c>
      <c r="D59" s="254" t="str">
        <f ca="1">IF('Detailed Budget'!BF4 = "","",'Detailed Budget'!D4)</f>
        <v>Module Id</v>
      </c>
      <c r="E59" s="254" t="str">
        <f ca="1">IF('Detailed Budget'!BF4 = "","",'Detailed Budget'!F4)</f>
        <v>IntID</v>
      </c>
      <c r="F59" s="254" t="str">
        <f ca="1">IF('Detailed Budget'!BF4="","",IF('Detailed Budget'!H4="","",'Detailed Budget'!H4))</f>
        <v>Description de l'activité</v>
      </c>
      <c r="G59" s="254" t="str">
        <f ca="1">IF('Detailed Budget'!BF4="","",'Detailed Budget'!K4)</f>
        <v>Cost Input Id</v>
      </c>
      <c r="H59" s="254" t="str">
        <f ca="1">IF('Detailed Budget'!BF4="","",IF('Detailed Budget'!M4="","",IF('Detailed Budget'!R4="",'Detailed Budget'!M4,"")))</f>
        <v/>
      </c>
      <c r="I59" s="254" t="str">
        <f ca="1">IF('Detailed Budget'!BF4="","",'Detailed Budget'!P4)</f>
        <v>Recipient Type</v>
      </c>
      <c r="J59" s="254" t="str">
        <f ca="1">IF('Detailed Budget'!BF4="","",'Detailed Budget'!Q4)</f>
        <v>Type of Implementation Entity</v>
      </c>
      <c r="K59" s="254" t="str">
        <f ca="1">IF('Detailed Budget'!BF4="","",'Detailed Budget'!R4)</f>
        <v>Account Id</v>
      </c>
      <c r="L59" s="254" t="str">
        <f ca="1">IF('Detailed Budget'!BF4="","",'Detailed Budget'!S4)</f>
        <v>Currency</v>
      </c>
      <c r="M59" s="254" t="str">
        <f ca="1">IF('Detailed Budget'!BF4="","",'Detailed Budget'!BF4)</f>
        <v>Quantité T12</v>
      </c>
      <c r="N59" s="254" t="str">
        <f ca="1">IF('Detailed Budget'!BF4="","",'Detailed Budget'!BG4)</f>
        <v>Sorties de trésorerie T12</v>
      </c>
      <c r="O59" s="254" t="str">
        <f ca="1">IF('Detailed Budget'!BF4="","","Q4")</f>
        <v>Q4</v>
      </c>
      <c r="P59" s="254" t="str">
        <f ca="1">IF('Detailed Budget'!BF4="","","Y3")</f>
        <v>Y3</v>
      </c>
      <c r="Q59" s="254" t="str">
        <f ca="1">IF('Detailed Budget'!BF4="","",'Detailed Budget'!BG4)</f>
        <v>Sorties de trésorerie T12</v>
      </c>
      <c r="R59" s="254" t="str">
        <f ca="1">IF('Detailed Budget'!BF4="","",'Data Sheet'!$C$182)</f>
        <v>a1K36000005jta7EAA</v>
      </c>
      <c r="S59" s="254" t="str">
        <f ca="1">IF('Detailed Budget'!BF4="","",IF('Detailed Budget'!V4="","",'Detailed Budget'!V4))</f>
        <v>Monnaie de paiement</v>
      </c>
      <c r="T59" s="254" t="str">
        <f ca="1">IF('Detailed Budget'!BF4="","",IF('Detailed Budget'!AX4="","",'Detailed Budget'!AX4))</f>
        <v>Coût unitaire (monnaie du paiement) A3</v>
      </c>
      <c r="U59" s="254" t="str">
        <f ca="1">IF('Detailed Budget'!BF4="","",'Detailed Budget'!AY4)</f>
        <v>Coût unitaire (monnaie de la subvention) A3</v>
      </c>
      <c r="V59" s="254"/>
      <c r="W59" s="254" t="str">
        <f ca="1">IF('Detailed Budget'!BF4="","",IF('Detailed Budget'!A4="","",'Detailed Budget'!A4))</f>
        <v>N ° de la ligne budgétaire</v>
      </c>
    </row>
    <row r="62" spans="1:23" ht="15.75">
      <c r="B62" s="648" t="s">
        <v>1977</v>
      </c>
      <c r="C62" s="648"/>
      <c r="D62" s="648"/>
      <c r="E62" s="648"/>
      <c r="F62" s="648"/>
      <c r="G62" s="648"/>
      <c r="H62" s="648"/>
      <c r="I62" s="648"/>
      <c r="J62" s="648"/>
      <c r="K62" s="648"/>
      <c r="L62" s="648"/>
      <c r="M62" s="648"/>
      <c r="N62" s="648"/>
      <c r="O62" s="648"/>
      <c r="P62" s="648"/>
      <c r="Q62" s="648"/>
      <c r="R62" s="648"/>
      <c r="S62" s="648"/>
      <c r="T62" s="648"/>
      <c r="U62" s="648"/>
      <c r="V62" s="648"/>
      <c r="W62" s="648"/>
    </row>
    <row r="63" spans="1:23" s="252" customFormat="1">
      <c r="A63" s="267" t="s">
        <v>1914</v>
      </c>
      <c r="B63" s="267" t="s">
        <v>1946</v>
      </c>
      <c r="C63" s="267" t="s">
        <v>1947</v>
      </c>
      <c r="D63" s="267" t="s">
        <v>1965</v>
      </c>
      <c r="E63" s="267" t="s">
        <v>1966</v>
      </c>
      <c r="F63" s="267" t="s">
        <v>1958</v>
      </c>
      <c r="G63" s="267" t="s">
        <v>17</v>
      </c>
      <c r="H63" s="267" t="s">
        <v>1967</v>
      </c>
      <c r="I63" s="267" t="s">
        <v>1922</v>
      </c>
      <c r="J63" s="267" t="s">
        <v>1944</v>
      </c>
      <c r="K63" s="267" t="s">
        <v>1925</v>
      </c>
      <c r="L63" s="267" t="s">
        <v>1908</v>
      </c>
      <c r="M63" s="267" t="s">
        <v>1909</v>
      </c>
      <c r="N63" s="267" t="s">
        <v>1963</v>
      </c>
      <c r="O63" s="267" t="s">
        <v>1910</v>
      </c>
      <c r="P63" s="267" t="s">
        <v>1911</v>
      </c>
      <c r="Q63" s="267" t="s">
        <v>1235</v>
      </c>
      <c r="R63" s="267" t="s">
        <v>1981</v>
      </c>
      <c r="S63" s="267" t="s">
        <v>1999</v>
      </c>
      <c r="T63" s="267" t="s">
        <v>2000</v>
      </c>
      <c r="U63" s="267" t="s">
        <v>2001</v>
      </c>
      <c r="V63" s="267"/>
      <c r="W63" s="267" t="s">
        <v>2002</v>
      </c>
    </row>
    <row r="64" spans="1:23" hidden="1">
      <c r="A64" s="253" t="s">
        <v>1913</v>
      </c>
      <c r="B64" s="254" t="str">
        <f ca="1">IF('Detailed Budget'!BM4 = "","",'Detailed Budget'!$BN$3)</f>
        <v/>
      </c>
      <c r="C64" s="254" t="str">
        <f ca="1">IF('Detailed Budget'!BM4 = "","",'Detailed Budget'!$BN$3)</f>
        <v/>
      </c>
      <c r="D64" s="254" t="str">
        <f ca="1">IF('Detailed Budget'!BM4 = "","",'Detailed Budget'!D4)</f>
        <v>Module Id</v>
      </c>
      <c r="E64" s="254" t="str">
        <f ca="1">IF('Detailed Budget'!BM4 = "","",'Detailed Budget'!F4)</f>
        <v>IntID</v>
      </c>
      <c r="F64" s="254" t="str">
        <f ca="1">IF('Detailed Budget'!BM4="","",IF('Detailed Budget'!H4="","",'Detailed Budget'!H4))</f>
        <v>Description de l'activité</v>
      </c>
      <c r="G64" s="254" t="str">
        <f ca="1">IF('Detailed Budget'!BM4="","",'Detailed Budget'!K4)</f>
        <v>Cost Input Id</v>
      </c>
      <c r="H64" s="254" t="str">
        <f ca="1">IF('Detailed Budget'!BM4="","",IF('Detailed Budget'!M4="","",IF('Detailed Budget'!R4="",'Detailed Budget'!M4,"")))</f>
        <v/>
      </c>
      <c r="I64" s="254" t="str">
        <f ca="1">IF('Detailed Budget'!BM4="","",'Detailed Budget'!P4)</f>
        <v>Recipient Type</v>
      </c>
      <c r="J64" s="254" t="str">
        <f ca="1">IF('Detailed Budget'!BM4="","",'Detailed Budget'!Q4)</f>
        <v>Type of Implementation Entity</v>
      </c>
      <c r="K64" s="254" t="str">
        <f ca="1">IF('Detailed Budget'!BM4="","",'Detailed Budget'!R4)</f>
        <v>Account Id</v>
      </c>
      <c r="L64" s="254" t="str">
        <f ca="1">IF('Detailed Budget'!BM4="","",'Detailed Budget'!S4)</f>
        <v>Currency</v>
      </c>
      <c r="M64" s="254" t="str">
        <f ca="1">IF('Detailed Budget'!BM4="","",'Detailed Budget'!BM4)</f>
        <v>Quantité T13</v>
      </c>
      <c r="N64" s="254" t="str">
        <f ca="1">IF('Detailed Budget'!BM4="","",'Detailed Budget'!BN4)</f>
        <v>Sorties de trésorerie T13</v>
      </c>
      <c r="O64" s="254" t="str">
        <f ca="1">IF('Detailed Budget'!BM4="","","Q1")</f>
        <v>Q1</v>
      </c>
      <c r="P64" s="254" t="str">
        <f ca="1">IF('Detailed Budget'!BM4="","","Y4")</f>
        <v>Y4</v>
      </c>
      <c r="Q64" s="254" t="str">
        <f ca="1">IF('Detailed Budget'!BM4="","",'Detailed Budget'!BN4)</f>
        <v>Sorties de trésorerie T13</v>
      </c>
      <c r="R64" s="254" t="str">
        <f ca="1">IF('Detailed Budget'!BM4="","",'Data Sheet'!$C$182)</f>
        <v>a1K36000005jta7EAA</v>
      </c>
      <c r="S64" s="254" t="str">
        <f ca="1">IF('Detailed Budget'!BM4="","",IF('Detailed Budget'!V4="","",'Detailed Budget'!V4))</f>
        <v>Monnaie de paiement</v>
      </c>
      <c r="T64" s="254" t="str">
        <f ca="1">IF('Detailed Budget'!BM4="","",IF('Detailed Budget'!BK4="","",'Detailed Budget'!BK4))</f>
        <v>Coût unitaire A4</v>
      </c>
      <c r="U64" s="254" t="str">
        <f ca="1">IF('Detailed Budget'!BM4="","",'Detailed Budget'!BL4)</f>
        <v>Coût unitaire (monnaie de la subvention) A4</v>
      </c>
      <c r="V64" s="254"/>
      <c r="W64" s="254" t="str">
        <f ca="1">IF('Detailed Budget'!BM4="","",IF('Detailed Budget'!A4="","",'Detailed Budget'!A4))</f>
        <v>N ° de la ligne budgétaire</v>
      </c>
    </row>
    <row r="67" spans="1:23" ht="15.75">
      <c r="B67" s="648" t="s">
        <v>1978</v>
      </c>
      <c r="C67" s="648"/>
      <c r="D67" s="648"/>
      <c r="E67" s="648"/>
      <c r="F67" s="648"/>
      <c r="G67" s="648"/>
      <c r="H67" s="648"/>
      <c r="I67" s="648"/>
      <c r="J67" s="648"/>
      <c r="K67" s="648"/>
      <c r="L67" s="648"/>
      <c r="M67" s="648"/>
      <c r="N67" s="648"/>
      <c r="O67" s="648"/>
      <c r="P67" s="648"/>
      <c r="Q67" s="648"/>
      <c r="R67" s="648"/>
      <c r="S67" s="648"/>
      <c r="T67" s="648"/>
      <c r="U67" s="648"/>
      <c r="V67" s="648"/>
      <c r="W67" s="648"/>
    </row>
    <row r="68" spans="1:23" s="252" customFormat="1">
      <c r="A68" s="267" t="s">
        <v>1914</v>
      </c>
      <c r="B68" s="267" t="s">
        <v>1946</v>
      </c>
      <c r="C68" s="267" t="s">
        <v>1947</v>
      </c>
      <c r="D68" s="267" t="s">
        <v>1965</v>
      </c>
      <c r="E68" s="267" t="s">
        <v>1966</v>
      </c>
      <c r="F68" s="267" t="s">
        <v>1958</v>
      </c>
      <c r="G68" s="267" t="s">
        <v>17</v>
      </c>
      <c r="H68" s="267" t="s">
        <v>1967</v>
      </c>
      <c r="I68" s="267" t="s">
        <v>1922</v>
      </c>
      <c r="J68" s="267" t="s">
        <v>1944</v>
      </c>
      <c r="K68" s="267" t="s">
        <v>1925</v>
      </c>
      <c r="L68" s="267" t="s">
        <v>1908</v>
      </c>
      <c r="M68" s="267" t="s">
        <v>1909</v>
      </c>
      <c r="N68" s="267" t="s">
        <v>1963</v>
      </c>
      <c r="O68" s="267" t="s">
        <v>1910</v>
      </c>
      <c r="P68" s="267" t="s">
        <v>1911</v>
      </c>
      <c r="Q68" s="267" t="s">
        <v>1235</v>
      </c>
      <c r="R68" s="267" t="s">
        <v>1981</v>
      </c>
      <c r="S68" s="267" t="s">
        <v>1999</v>
      </c>
      <c r="T68" s="267" t="s">
        <v>2000</v>
      </c>
      <c r="U68" s="267" t="s">
        <v>2001</v>
      </c>
      <c r="V68" s="267"/>
      <c r="W68" s="267" t="s">
        <v>2002</v>
      </c>
    </row>
    <row r="69" spans="1:23" hidden="1">
      <c r="A69" s="253" t="s">
        <v>1913</v>
      </c>
      <c r="B69" s="254" t="str">
        <f ca="1">IF('Detailed Budget'!BO4 = "","",'Detailed Budget'!$BP$3)</f>
        <v/>
      </c>
      <c r="C69" s="254" t="str">
        <f ca="1">IF('Detailed Budget'!BO4 = "","",'Detailed Budget'!$BP$3)</f>
        <v/>
      </c>
      <c r="D69" s="254" t="str">
        <f ca="1">IF('Detailed Budget'!BO4 = "","",'Detailed Budget'!D4)</f>
        <v>Module Id</v>
      </c>
      <c r="E69" s="254" t="str">
        <f ca="1">IF('Detailed Budget'!BO4 = "","",'Detailed Budget'!F4)</f>
        <v>IntID</v>
      </c>
      <c r="F69" s="254" t="str">
        <f ca="1">IF('Detailed Budget'!BO4="","",IF('Detailed Budget'!H4="","",'Detailed Budget'!H4))</f>
        <v>Description de l'activité</v>
      </c>
      <c r="G69" s="254" t="str">
        <f ca="1">IF('Detailed Budget'!BO4="","",'Detailed Budget'!K4)</f>
        <v>Cost Input Id</v>
      </c>
      <c r="H69" s="254" t="str">
        <f ca="1">IF('Detailed Budget'!BO4="","",IF('Detailed Budget'!M4="","",IF('Detailed Budget'!R4="",'Detailed Budget'!M4,"")))</f>
        <v/>
      </c>
      <c r="I69" s="254" t="str">
        <f ca="1">IF('Detailed Budget'!BO4="","",'Detailed Budget'!P4)</f>
        <v>Recipient Type</v>
      </c>
      <c r="J69" s="254" t="str">
        <f ca="1">IF('Detailed Budget'!BO4="","",'Detailed Budget'!Q4)</f>
        <v>Type of Implementation Entity</v>
      </c>
      <c r="K69" s="254" t="str">
        <f ca="1">IF('Detailed Budget'!BO4="","",'Detailed Budget'!R4)</f>
        <v>Account Id</v>
      </c>
      <c r="L69" s="254" t="str">
        <f ca="1">IF('Detailed Budget'!BO4="","",'Detailed Budget'!S4)</f>
        <v>Currency</v>
      </c>
      <c r="M69" s="254" t="str">
        <f ca="1">IF('Detailed Budget'!BO4="","",'Detailed Budget'!BO4)</f>
        <v>Quantité T14</v>
      </c>
      <c r="N69" s="254" t="str">
        <f ca="1">IF('Detailed Budget'!BO4="","",'Detailed Budget'!BP4)</f>
        <v>Sorties de trésorerie T14</v>
      </c>
      <c r="O69" s="254" t="str">
        <f ca="1">IF('Detailed Budget'!BO4="","","Q2")</f>
        <v>Q2</v>
      </c>
      <c r="P69" s="254" t="str">
        <f ca="1">IF('Detailed Budget'!BO4="","","Y4")</f>
        <v>Y4</v>
      </c>
      <c r="Q69" s="254" t="str">
        <f ca="1">IF('Detailed Budget'!BO4="","",'Detailed Budget'!BP4)</f>
        <v>Sorties de trésorerie T14</v>
      </c>
      <c r="R69" s="254" t="str">
        <f ca="1">IF('Detailed Budget'!BO4="","",'Data Sheet'!$C$182)</f>
        <v>a1K36000005jta7EAA</v>
      </c>
      <c r="S69" s="254" t="str">
        <f ca="1">IF('Detailed Budget'!BO4="","",IF('Detailed Budget'!V4="","",'Detailed Budget'!V4))</f>
        <v>Monnaie de paiement</v>
      </c>
      <c r="T69" s="254" t="str">
        <f ca="1">IF('Detailed Budget'!BO4="","",IF('Detailed Budget'!BK4="","",'Detailed Budget'!BK4))</f>
        <v>Coût unitaire A4</v>
      </c>
      <c r="U69" s="254" t="str">
        <f ca="1">IF('Detailed Budget'!BO4="","",'Detailed Budget'!BL4)</f>
        <v>Coût unitaire (monnaie de la subvention) A4</v>
      </c>
      <c r="V69" s="254"/>
      <c r="W69" s="254" t="str">
        <f ca="1">IF('Detailed Budget'!BO4="","",IF('Detailed Budget'!A4="","",'Detailed Budget'!A4))</f>
        <v>N ° de la ligne budgétaire</v>
      </c>
    </row>
    <row r="72" spans="1:23" ht="15.75">
      <c r="B72" s="648" t="s">
        <v>1979</v>
      </c>
      <c r="C72" s="648"/>
      <c r="D72" s="648"/>
      <c r="E72" s="648"/>
      <c r="F72" s="648"/>
      <c r="G72" s="648"/>
      <c r="H72" s="648"/>
      <c r="I72" s="648"/>
      <c r="J72" s="648"/>
      <c r="K72" s="648"/>
      <c r="L72" s="648"/>
      <c r="M72" s="648"/>
      <c r="N72" s="648"/>
      <c r="O72" s="648"/>
      <c r="P72" s="648"/>
      <c r="Q72" s="648"/>
      <c r="R72" s="648"/>
      <c r="S72" s="648"/>
      <c r="T72" s="648"/>
      <c r="U72" s="648"/>
      <c r="V72" s="648"/>
      <c r="W72" s="648"/>
    </row>
    <row r="73" spans="1:23" s="252" customFormat="1">
      <c r="A73" s="267" t="s">
        <v>1914</v>
      </c>
      <c r="B73" s="267" t="s">
        <v>1946</v>
      </c>
      <c r="C73" s="267" t="s">
        <v>1947</v>
      </c>
      <c r="D73" s="267" t="s">
        <v>1965</v>
      </c>
      <c r="E73" s="267" t="s">
        <v>1966</v>
      </c>
      <c r="F73" s="267" t="s">
        <v>1958</v>
      </c>
      <c r="G73" s="267" t="s">
        <v>17</v>
      </c>
      <c r="H73" s="267" t="s">
        <v>1967</v>
      </c>
      <c r="I73" s="267" t="s">
        <v>1922</v>
      </c>
      <c r="J73" s="267" t="s">
        <v>1944</v>
      </c>
      <c r="K73" s="267" t="s">
        <v>1925</v>
      </c>
      <c r="L73" s="267" t="s">
        <v>1908</v>
      </c>
      <c r="M73" s="267" t="s">
        <v>1909</v>
      </c>
      <c r="N73" s="267" t="s">
        <v>1963</v>
      </c>
      <c r="O73" s="267" t="s">
        <v>1910</v>
      </c>
      <c r="P73" s="267" t="s">
        <v>1911</v>
      </c>
      <c r="Q73" s="267" t="s">
        <v>1235</v>
      </c>
      <c r="R73" s="267" t="s">
        <v>1981</v>
      </c>
      <c r="S73" s="267" t="s">
        <v>1999</v>
      </c>
      <c r="T73" s="267" t="s">
        <v>2000</v>
      </c>
      <c r="U73" s="267" t="s">
        <v>2001</v>
      </c>
      <c r="V73" s="267"/>
      <c r="W73" s="267" t="s">
        <v>2002</v>
      </c>
    </row>
    <row r="74" spans="1:23" hidden="1">
      <c r="A74" s="253" t="s">
        <v>1913</v>
      </c>
      <c r="B74" s="254" t="str">
        <f ca="1">IF('Detailed Budget'!BQ4 = "","",'Detailed Budget'!$BR$3)</f>
        <v/>
      </c>
      <c r="C74" s="254" t="str">
        <f ca="1">IF('Detailed Budget'!BQ4 = "","",'Detailed Budget'!$BR$3)</f>
        <v/>
      </c>
      <c r="D74" s="254" t="str">
        <f ca="1">IF('Detailed Budget'!BQ4 = "","",'Detailed Budget'!D4)</f>
        <v>Module Id</v>
      </c>
      <c r="E74" s="254" t="str">
        <f ca="1">IF('Detailed Budget'!BQ4 = "","",'Detailed Budget'!F4)</f>
        <v>IntID</v>
      </c>
      <c r="F74" s="254" t="str">
        <f ca="1">IF('Detailed Budget'!BQ4="","",IF('Detailed Budget'!H4="","",'Detailed Budget'!H4))</f>
        <v>Description de l'activité</v>
      </c>
      <c r="G74" s="254" t="str">
        <f ca="1">IF('Detailed Budget'!BQ4="","",'Detailed Budget'!K4)</f>
        <v>Cost Input Id</v>
      </c>
      <c r="H74" s="254" t="str">
        <f ca="1">IF('Detailed Budget'!BQ4="","",IF('Detailed Budget'!M4="","",IF('Detailed Budget'!R4="",'Detailed Budget'!M4,"")))</f>
        <v/>
      </c>
      <c r="I74" s="254" t="str">
        <f ca="1">IF('Detailed Budget'!BQ4="","",'Detailed Budget'!P4)</f>
        <v>Recipient Type</v>
      </c>
      <c r="J74" s="254" t="str">
        <f ca="1">IF('Detailed Budget'!BQ4="","",'Detailed Budget'!Q4)</f>
        <v>Type of Implementation Entity</v>
      </c>
      <c r="K74" s="254" t="str">
        <f ca="1">IF('Detailed Budget'!BQ4="","",'Detailed Budget'!R4)</f>
        <v>Account Id</v>
      </c>
      <c r="L74" s="254" t="str">
        <f ca="1">IF('Detailed Budget'!BQ4="","",'Detailed Budget'!S4)</f>
        <v>Currency</v>
      </c>
      <c r="M74" s="254" t="str">
        <f ca="1">IF('Detailed Budget'!BQ4="","",'Detailed Budget'!BQ4)</f>
        <v>Quantité T15</v>
      </c>
      <c r="N74" s="254" t="str">
        <f ca="1">IF('Detailed Budget'!BQ4="","",'Detailed Budget'!BR4)</f>
        <v>Sorties de trésorerie T15</v>
      </c>
      <c r="O74" s="254" t="str">
        <f ca="1">IF('Detailed Budget'!BQ4="","","Q3")</f>
        <v>Q3</v>
      </c>
      <c r="P74" s="254" t="str">
        <f ca="1">IF('Detailed Budget'!BQ4="","","Y4")</f>
        <v>Y4</v>
      </c>
      <c r="Q74" s="254" t="str">
        <f ca="1">IF('Detailed Budget'!BQ4="","",'Detailed Budget'!BR4)</f>
        <v>Sorties de trésorerie T15</v>
      </c>
      <c r="R74" s="254" t="str">
        <f ca="1">IF('Detailed Budget'!BQ4="","",'Data Sheet'!$C$182)</f>
        <v>a1K36000005jta7EAA</v>
      </c>
      <c r="S74" s="254" t="str">
        <f ca="1">IF('Detailed Budget'!BQ4="","",IF('Detailed Budget'!V4="","",'Detailed Budget'!V4))</f>
        <v>Monnaie de paiement</v>
      </c>
      <c r="T74" s="254" t="str">
        <f ca="1">IF('Detailed Budget'!BQ4="","",IF('Detailed Budget'!BK4="","",'Detailed Budget'!BK4))</f>
        <v>Coût unitaire A4</v>
      </c>
      <c r="U74" s="254" t="str">
        <f ca="1">IF('Detailed Budget'!BQ4="","",'Detailed Budget'!BL4)</f>
        <v>Coût unitaire (monnaie de la subvention) A4</v>
      </c>
      <c r="V74" s="254"/>
      <c r="W74" s="254" t="str">
        <f ca="1">IF('Detailed Budget'!BQ4="","",IF('Detailed Budget'!A4="","",'Detailed Budget'!A4))</f>
        <v>N ° de la ligne budgétaire</v>
      </c>
    </row>
    <row r="77" spans="1:23" ht="15.75">
      <c r="B77" s="648" t="s">
        <v>1980</v>
      </c>
      <c r="C77" s="648"/>
      <c r="D77" s="648"/>
      <c r="E77" s="648"/>
      <c r="F77" s="648"/>
      <c r="G77" s="648"/>
      <c r="H77" s="648"/>
      <c r="I77" s="648"/>
      <c r="J77" s="648"/>
      <c r="K77" s="648"/>
      <c r="L77" s="648"/>
      <c r="M77" s="648"/>
      <c r="N77" s="648"/>
      <c r="O77" s="648"/>
      <c r="P77" s="648"/>
      <c r="Q77" s="648"/>
      <c r="R77" s="648"/>
      <c r="S77" s="648"/>
      <c r="T77" s="648"/>
      <c r="U77" s="648"/>
      <c r="V77" s="648"/>
      <c r="W77" s="648"/>
    </row>
    <row r="78" spans="1:23" s="252" customFormat="1">
      <c r="A78" s="267" t="s">
        <v>1914</v>
      </c>
      <c r="B78" s="267" t="s">
        <v>1946</v>
      </c>
      <c r="C78" s="267" t="s">
        <v>1947</v>
      </c>
      <c r="D78" s="267" t="s">
        <v>1965</v>
      </c>
      <c r="E78" s="267" t="s">
        <v>1966</v>
      </c>
      <c r="F78" s="267" t="s">
        <v>1958</v>
      </c>
      <c r="G78" s="267" t="s">
        <v>17</v>
      </c>
      <c r="H78" s="267" t="s">
        <v>1967</v>
      </c>
      <c r="I78" s="267" t="s">
        <v>1922</v>
      </c>
      <c r="J78" s="267" t="s">
        <v>1944</v>
      </c>
      <c r="K78" s="267" t="s">
        <v>1925</v>
      </c>
      <c r="L78" s="267" t="s">
        <v>1908</v>
      </c>
      <c r="M78" s="267" t="s">
        <v>1909</v>
      </c>
      <c r="N78" s="267" t="s">
        <v>1963</v>
      </c>
      <c r="O78" s="267" t="s">
        <v>1910</v>
      </c>
      <c r="P78" s="267" t="s">
        <v>1911</v>
      </c>
      <c r="Q78" s="267" t="s">
        <v>1235</v>
      </c>
      <c r="R78" s="267" t="s">
        <v>1981</v>
      </c>
      <c r="S78" s="267" t="s">
        <v>1999</v>
      </c>
      <c r="T78" s="267" t="s">
        <v>2000</v>
      </c>
      <c r="U78" s="267" t="s">
        <v>2001</v>
      </c>
      <c r="V78" s="267"/>
      <c r="W78" s="267" t="s">
        <v>2002</v>
      </c>
    </row>
    <row r="79" spans="1:23" hidden="1">
      <c r="A79" s="253" t="s">
        <v>1913</v>
      </c>
      <c r="B79" s="254" t="str">
        <f ca="1">IF('Detailed Budget'!BS4 = "","",'Detailed Budget'!$BT$3)</f>
        <v/>
      </c>
      <c r="C79" s="254" t="str">
        <f ca="1">IF('Detailed Budget'!BS4 = "","",'Detailed Budget'!$BT$3)</f>
        <v/>
      </c>
      <c r="D79" s="254" t="str">
        <f ca="1">IF('Detailed Budget'!BS4 = "","",'Detailed Budget'!D4)</f>
        <v>Module Id</v>
      </c>
      <c r="E79" s="254" t="str">
        <f ca="1">IF('Detailed Budget'!BS4 = "","",'Detailed Budget'!F4)</f>
        <v>IntID</v>
      </c>
      <c r="F79" s="254" t="str">
        <f ca="1">IF('Detailed Budget'!BS4="","",IF('Detailed Budget'!H4="","",'Detailed Budget'!H4))</f>
        <v>Description de l'activité</v>
      </c>
      <c r="G79" s="254" t="str">
        <f ca="1">IF('Detailed Budget'!BS4="","",'Detailed Budget'!K4)</f>
        <v>Cost Input Id</v>
      </c>
      <c r="H79" s="254" t="str">
        <f ca="1">IF('Detailed Budget'!BS4="","",IF('Detailed Budget'!M4="","",IF('Detailed Budget'!R4="",'Detailed Budget'!M4,"")))</f>
        <v/>
      </c>
      <c r="I79" s="254" t="str">
        <f ca="1">IF('Detailed Budget'!BS4="","",'Detailed Budget'!P4)</f>
        <v>Recipient Type</v>
      </c>
      <c r="J79" s="254" t="str">
        <f ca="1">IF('Detailed Budget'!BS4="","",'Detailed Budget'!Q4)</f>
        <v>Type of Implementation Entity</v>
      </c>
      <c r="K79" s="254" t="str">
        <f ca="1">IF('Detailed Budget'!BS4="","",'Detailed Budget'!R4)</f>
        <v>Account Id</v>
      </c>
      <c r="L79" s="254" t="str">
        <f ca="1">IF('Detailed Budget'!BS4="","",'Detailed Budget'!S4)</f>
        <v>Currency</v>
      </c>
      <c r="M79" s="254" t="str">
        <f ca="1">IF('Detailed Budget'!BS4="","",'Detailed Budget'!BS4)</f>
        <v>Quantité T16</v>
      </c>
      <c r="N79" s="254" t="str">
        <f ca="1">IF('Detailed Budget'!BS4="","",'Detailed Budget'!BT4)</f>
        <v>Sorties de trésorerie T16</v>
      </c>
      <c r="O79" s="254" t="str">
        <f ca="1">IF('Detailed Budget'!BS4="","","Q4")</f>
        <v>Q4</v>
      </c>
      <c r="P79" s="254" t="str">
        <f ca="1">IF('Detailed Budget'!BS4="","","Y4")</f>
        <v>Y4</v>
      </c>
      <c r="Q79" s="254" t="str">
        <f ca="1">IF('Detailed Budget'!BS4="","",'Detailed Budget'!BT4)</f>
        <v>Sorties de trésorerie T16</v>
      </c>
      <c r="R79" s="254" t="str">
        <f ca="1">IF('Detailed Budget'!BS4="","",'Data Sheet'!$C$182)</f>
        <v>a1K36000005jta7EAA</v>
      </c>
      <c r="S79" s="254" t="str">
        <f ca="1">IF('Detailed Budget'!BS4="","",IF('Detailed Budget'!V4="","",'Detailed Budget'!V4))</f>
        <v>Monnaie de paiement</v>
      </c>
      <c r="T79" s="254" t="str">
        <f ca="1">IF('Detailed Budget'!BS4="","",IF('Detailed Budget'!BK4="","",'Detailed Budget'!BK4))</f>
        <v>Coût unitaire A4</v>
      </c>
      <c r="U79" s="254" t="str">
        <f ca="1">IF('Detailed Budget'!BS4="","",'Detailed Budget'!BL4)</f>
        <v>Coût unitaire (monnaie de la subvention) A4</v>
      </c>
      <c r="V79" s="254"/>
      <c r="W79" s="254" t="str">
        <f ca="1">IF('Detailed Budget'!BS4="","",IF('Detailed Budget'!A4="","",'Detailed Budget'!A4))</f>
        <v>N ° de la ligne budgétaire</v>
      </c>
    </row>
  </sheetData>
  <sheetProtection selectLockedCells="1" selectUnlockedCells="1"/>
  <mergeCells count="16">
    <mergeCell ref="B77:W77"/>
    <mergeCell ref="B52:W52"/>
    <mergeCell ref="B57:W57"/>
    <mergeCell ref="B62:W62"/>
    <mergeCell ref="B67:W67"/>
    <mergeCell ref="B72:W72"/>
    <mergeCell ref="B27:W27"/>
    <mergeCell ref="B32:W32"/>
    <mergeCell ref="B37:W37"/>
    <mergeCell ref="B42:W42"/>
    <mergeCell ref="B47:W47"/>
    <mergeCell ref="B2:W2"/>
    <mergeCell ref="B7:W7"/>
    <mergeCell ref="B12:W12"/>
    <mergeCell ref="B17:W17"/>
    <mergeCell ref="B22:W22"/>
  </mergeCells>
  <pageMargins left="0.75" right="0.75" top="1" bottom="1" header="0.5" footer="0.5"/>
  <pageSetup orientation="portrait" horizontalDpi="200" verticalDpi="2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E56"/>
  <sheetViews>
    <sheetView topLeftCell="A36" workbookViewId="0">
      <selection activeCell="B37" sqref="B37"/>
    </sheetView>
  </sheetViews>
  <sheetFormatPr baseColWidth="10" defaultColWidth="9" defaultRowHeight="12.75"/>
  <cols>
    <col min="1" max="1" width="13.5" style="14" customWidth="1"/>
    <col min="2" max="2" width="19.125" style="14" customWidth="1"/>
    <col min="3" max="16384" width="9" style="14"/>
  </cols>
  <sheetData>
    <row r="1" spans="1:4">
      <c r="A1" s="387" t="s">
        <v>1925</v>
      </c>
      <c r="B1" s="387" t="s">
        <v>1927</v>
      </c>
      <c r="C1" s="387">
        <v>-1</v>
      </c>
      <c r="D1" s="387" t="s">
        <v>1926</v>
      </c>
    </row>
    <row r="2" spans="1:4" ht="15" hidden="1" customHeight="1">
      <c r="A2" s="387" t="s">
        <v>1923</v>
      </c>
      <c r="B2" s="387" t="str">
        <f t="array" ref="B2">IFERROR(INDEX($A$2:$A$22, MATCH(0, COUNTIF($B$1:B1, $A$2:$A$22&amp;"") + IF($A$2:$A$22="",1,0), 0)), "")</f>
        <v>[Account (Name)]</v>
      </c>
      <c r="C2" s="387">
        <f>IF(B2="","",MAX(C$1:C1)+1)</f>
        <v>0</v>
      </c>
      <c r="D2" s="387" t="s">
        <v>1924</v>
      </c>
    </row>
    <row r="3" spans="1:4" ht="15" customHeight="1">
      <c r="A3" s="387" t="s">
        <v>2320</v>
      </c>
      <c r="B3" s="387" t="str">
        <f t="array" ref="B3">IFERROR(INDEX($A$2:$A$22, MATCH(0, COUNTIF($B$1:B2, $A$2:$A$22&amp;"") + IF($A$2:$A$22="",1,0), 0)), "")</f>
        <v>Ministry of Health and Population of the Democratic Republic of Congo</v>
      </c>
      <c r="C3" s="387">
        <f>IF(B3="","",MAX(C$1:C2)+1)</f>
        <v>1</v>
      </c>
      <c r="D3" s="387" t="s">
        <v>2321</v>
      </c>
    </row>
    <row r="4" spans="1:4" ht="15" customHeight="1">
      <c r="A4" s="387" t="s">
        <v>2322</v>
      </c>
      <c r="B4" s="387" t="str">
        <f t="array" ref="B4">IFERROR(INDEX($A$2:$A$22, MATCH(0, COUNTIF($B$1:B3, $A$2:$A$22&amp;"") + IF($A$2:$A$22="",1,0), 0)), "")</f>
        <v>SANRU Asbl</v>
      </c>
      <c r="C4" s="387">
        <f>IF(B4="","",MAX(C$1:C3)+1)</f>
        <v>2</v>
      </c>
      <c r="D4" s="387" t="s">
        <v>2323</v>
      </c>
    </row>
    <row r="5" spans="1:4" ht="15" customHeight="1">
      <c r="A5" s="387" t="s">
        <v>2324</v>
      </c>
      <c r="B5" s="387" t="str">
        <f t="array" ref="B5">IFERROR(INDEX($A$2:$A$22, MATCH(0, COUNTIF($B$1:B4, $A$2:$A$22&amp;"") + IF($A$2:$A$22="",1,0), 0)), "")</f>
        <v>Stichting Cordaid</v>
      </c>
      <c r="C5" s="387">
        <f>IF(B5="","",MAX(C$1:C4)+1)</f>
        <v>3</v>
      </c>
      <c r="D5" s="387" t="s">
        <v>2325</v>
      </c>
    </row>
    <row r="6" spans="1:4" ht="15" customHeight="1">
      <c r="A6" s="387" t="s">
        <v>2322</v>
      </c>
      <c r="B6" s="387" t="str">
        <f t="array" ref="B6">IFERROR(INDEX($A$2:$A$22, MATCH(0, COUNTIF($B$1:B5, $A$2:$A$22&amp;"") + IF($A$2:$A$22="",1,0), 0)), "")</f>
        <v>Population Services International</v>
      </c>
      <c r="C6" s="387">
        <f>IF(B6="","",MAX(C$1:C5)+1)</f>
        <v>4</v>
      </c>
      <c r="D6" s="387" t="s">
        <v>2323</v>
      </c>
    </row>
    <row r="7" spans="1:4" ht="15" customHeight="1">
      <c r="A7" s="387" t="s">
        <v>2320</v>
      </c>
      <c r="B7" s="387" t="str">
        <f t="array" ref="B7">IFERROR(INDEX($A$2:$A$22, MATCH(0, COUNTIF($B$1:B6, $A$2:$A$22&amp;"") + IF($A$2:$A$22="",1,0), 0)), "")</f>
        <v>Caritas  Congo ASBL</v>
      </c>
      <c r="C7" s="387">
        <f>IF(B7="","",MAX(C$1:C6)+1)</f>
        <v>5</v>
      </c>
      <c r="D7" s="387" t="s">
        <v>2321</v>
      </c>
    </row>
    <row r="8" spans="1:4" ht="15" customHeight="1">
      <c r="A8" s="387" t="s">
        <v>2326</v>
      </c>
      <c r="B8" s="387" t="str">
        <f t="array" ref="B8">IFERROR(INDEX($A$2:$A$22, MATCH(0, COUNTIF($B$1:B7, $A$2:$A$22&amp;"") + IF($A$2:$A$22="",1,0), 0)), "")</f>
        <v/>
      </c>
      <c r="C8" s="387" t="str">
        <f>IF(B8="","",MAX(C$1:C7)+1)</f>
        <v/>
      </c>
      <c r="D8" s="387" t="s">
        <v>2327</v>
      </c>
    </row>
    <row r="9" spans="1:4" ht="15" customHeight="1">
      <c r="A9" s="387" t="s">
        <v>2320</v>
      </c>
      <c r="B9" s="387" t="str">
        <f t="array" ref="B9">IFERROR(INDEX($A$2:$A$22, MATCH(0, COUNTIF($B$1:B8, $A$2:$A$22&amp;"") + IF($A$2:$A$22="",1,0), 0)), "")</f>
        <v/>
      </c>
      <c r="C9" s="387" t="str">
        <f>IF(B9="","",MAX(C$1:C8)+1)</f>
        <v/>
      </c>
      <c r="D9" s="387" t="s">
        <v>2321</v>
      </c>
    </row>
    <row r="10" spans="1:4" ht="15" customHeight="1">
      <c r="A10" s="387" t="s">
        <v>2320</v>
      </c>
      <c r="B10" s="387" t="str">
        <f t="array" ref="B10">IFERROR(INDEX($A$2:$A$22, MATCH(0, COUNTIF($B$1:B9, $A$2:$A$22&amp;"") + IF($A$2:$A$22="",1,0), 0)), "")</f>
        <v/>
      </c>
      <c r="C10" s="387" t="str">
        <f>IF(B10="","",MAX(C$1:C9)+1)</f>
        <v/>
      </c>
      <c r="D10" s="387" t="s">
        <v>2321</v>
      </c>
    </row>
    <row r="11" spans="1:4" ht="15" customHeight="1">
      <c r="A11" s="387" t="s">
        <v>2328</v>
      </c>
      <c r="B11" s="387" t="str">
        <f t="array" ref="B11">IFERROR(INDEX($A$2:$A$22, MATCH(0, COUNTIF($B$1:B10, $A$2:$A$22&amp;"") + IF($A$2:$A$22="",1,0), 0)), "")</f>
        <v/>
      </c>
      <c r="C11" s="387" t="str">
        <f>IF(B11="","",MAX(C$1:C10)+1)</f>
        <v/>
      </c>
      <c r="D11" s="387" t="s">
        <v>2329</v>
      </c>
    </row>
    <row r="12" spans="1:4" ht="15" customHeight="1">
      <c r="A12" s="387" t="s">
        <v>2320</v>
      </c>
      <c r="B12" s="387" t="str">
        <f t="array" ref="B12">IFERROR(INDEX($A$2:$A$22, MATCH(0, COUNTIF($B$1:B11, $A$2:$A$22&amp;"") + IF($A$2:$A$22="",1,0), 0)), "")</f>
        <v/>
      </c>
      <c r="C12" s="387" t="str">
        <f>IF(B12="","",MAX(C$1:C11)+1)</f>
        <v/>
      </c>
      <c r="D12" s="387" t="s">
        <v>2321</v>
      </c>
    </row>
    <row r="13" spans="1:4" ht="15" customHeight="1">
      <c r="A13" s="387" t="s">
        <v>2320</v>
      </c>
      <c r="B13" s="387" t="str">
        <f t="array" ref="B13">IFERROR(INDEX($A$2:$A$22, MATCH(0, COUNTIF($B$1:B12, $A$2:$A$22&amp;"") + IF($A$2:$A$22="",1,0), 0)), "")</f>
        <v/>
      </c>
      <c r="C13" s="387" t="str">
        <f>IF(B13="","",MAX(C$1:C12)+1)</f>
        <v/>
      </c>
      <c r="D13" s="387" t="s">
        <v>2321</v>
      </c>
    </row>
    <row r="14" spans="1:4" ht="15" customHeight="1">
      <c r="A14" s="387" t="s">
        <v>2328</v>
      </c>
      <c r="B14" s="387" t="str">
        <f t="array" ref="B14">IFERROR(INDEX($A$2:$A$22, MATCH(0, COUNTIF($B$1:B13, $A$2:$A$22&amp;"") + IF($A$2:$A$22="",1,0), 0)), "")</f>
        <v/>
      </c>
      <c r="C14" s="387" t="str">
        <f>IF(B14="","",MAX(C$1:C13)+1)</f>
        <v/>
      </c>
      <c r="D14" s="387" t="s">
        <v>2329</v>
      </c>
    </row>
    <row r="15" spans="1:4" ht="15" customHeight="1">
      <c r="A15" s="387" t="s">
        <v>2320</v>
      </c>
      <c r="B15" s="387" t="str">
        <f t="array" ref="B15">IFERROR(INDEX($A$2:$A$22, MATCH(0, COUNTIF($B$1:B14, $A$2:$A$22&amp;"") + IF($A$2:$A$22="",1,0), 0)), "")</f>
        <v/>
      </c>
      <c r="C15" s="387" t="str">
        <f>IF(B15="","",MAX(C$1:C14)+1)</f>
        <v/>
      </c>
      <c r="D15" s="387" t="s">
        <v>2321</v>
      </c>
    </row>
    <row r="16" spans="1:4" ht="15" customHeight="1">
      <c r="A16" s="387" t="s">
        <v>2322</v>
      </c>
      <c r="B16" s="387" t="str">
        <f t="array" ref="B16">IFERROR(INDEX($A$2:$A$22, MATCH(0, COUNTIF($B$1:B15, $A$2:$A$22&amp;"") + IF($A$2:$A$22="",1,0), 0)), "")</f>
        <v/>
      </c>
      <c r="C16" s="387" t="str">
        <f>IF(B16="","",MAX(C$1:C15)+1)</f>
        <v/>
      </c>
      <c r="D16" s="387" t="s">
        <v>2323</v>
      </c>
    </row>
    <row r="17" spans="1:5" ht="15" customHeight="1">
      <c r="A17" s="387" t="s">
        <v>2324</v>
      </c>
      <c r="B17" s="387" t="str">
        <f t="array" ref="B17">IFERROR(INDEX($A$2:$A$22, MATCH(0, COUNTIF($B$1:B16, $A$2:$A$22&amp;"") + IF($A$2:$A$22="",1,0), 0)), "")</f>
        <v/>
      </c>
      <c r="C17" s="387" t="str">
        <f>IF(B17="","",MAX(C$1:C16)+1)</f>
        <v/>
      </c>
      <c r="D17" s="387" t="s">
        <v>2325</v>
      </c>
    </row>
    <row r="18" spans="1:5" ht="15" customHeight="1">
      <c r="A18" s="387" t="s">
        <v>2328</v>
      </c>
      <c r="B18" s="387" t="str">
        <f t="array" ref="B18">IFERROR(INDEX($A$2:$A$22, MATCH(0, COUNTIF($B$1:B17, $A$2:$A$22&amp;"") + IF($A$2:$A$22="",1,0), 0)), "")</f>
        <v/>
      </c>
      <c r="C18" s="387" t="str">
        <f>IF(B18="","",MAX(C$1:C17)+1)</f>
        <v/>
      </c>
      <c r="D18" s="387" t="s">
        <v>2329</v>
      </c>
    </row>
    <row r="19" spans="1:5" ht="15" customHeight="1">
      <c r="A19" s="387" t="s">
        <v>2322</v>
      </c>
      <c r="B19" s="387" t="str">
        <f t="array" ref="B19">IFERROR(INDEX($A$2:$A$22, MATCH(0, COUNTIF($B$1:B18, $A$2:$A$22&amp;"") + IF($A$2:$A$22="",1,0), 0)), "")</f>
        <v/>
      </c>
      <c r="C19" s="387" t="str">
        <f>IF(B19="","",MAX(C$1:C18)+1)</f>
        <v/>
      </c>
      <c r="D19" s="387" t="s">
        <v>2323</v>
      </c>
    </row>
    <row r="20" spans="1:5" ht="15" customHeight="1">
      <c r="A20" s="387" t="s">
        <v>2326</v>
      </c>
      <c r="B20" s="387" t="str">
        <f t="array" ref="B20">IFERROR(INDEX($A$2:$A$22, MATCH(0, COUNTIF($B$1:B19, $A$2:$A$22&amp;"") + IF($A$2:$A$22="",1,0), 0)), "")</f>
        <v/>
      </c>
      <c r="C20" s="387" t="str">
        <f>IF(B20="","",MAX(C$1:C19)+1)</f>
        <v/>
      </c>
      <c r="D20" s="387" t="s">
        <v>2327</v>
      </c>
    </row>
    <row r="21" spans="1:5" ht="15" customHeight="1">
      <c r="A21" s="387" t="s">
        <v>2320</v>
      </c>
      <c r="B21" s="387" t="str">
        <f t="array" ref="B21">IFERROR(INDEX($A$2:$A$22, MATCH(0, COUNTIF($B$1:B20, $A$2:$A$22&amp;"") + IF($A$2:$A$22="",1,0), 0)), "")</f>
        <v/>
      </c>
      <c r="C21" s="387" t="str">
        <f>IF(B21="","",MAX(C$1:C20)+1)</f>
        <v/>
      </c>
      <c r="D21" s="387" t="s">
        <v>2321</v>
      </c>
    </row>
    <row r="23" spans="1:5" hidden="1"/>
    <row r="24" spans="1:5" hidden="1">
      <c r="E24" s="244"/>
    </row>
    <row r="25" spans="1:5" hidden="1">
      <c r="E25" s="244"/>
    </row>
    <row r="26" spans="1:5" hidden="1">
      <c r="E26" s="244"/>
    </row>
    <row r="27" spans="1:5" hidden="1">
      <c r="E27" s="244"/>
    </row>
    <row r="28" spans="1:5" hidden="1">
      <c r="E28" s="244"/>
    </row>
    <row r="29" spans="1:5" hidden="1">
      <c r="E29" s="244"/>
    </row>
    <row r="30" spans="1:5" hidden="1">
      <c r="E30" s="244"/>
    </row>
    <row r="31" spans="1:5" hidden="1">
      <c r="E31" s="244"/>
    </row>
    <row r="32" spans="1:5" hidden="1"/>
    <row r="33" spans="1:4" hidden="1"/>
    <row r="34" spans="1:4" hidden="1"/>
    <row r="35" spans="1:4" hidden="1"/>
    <row r="37" spans="1:4">
      <c r="A37" s="14" t="s">
        <v>1956</v>
      </c>
    </row>
    <row r="38" spans="1:4">
      <c r="A38" s="387" t="s">
        <v>1955</v>
      </c>
      <c r="B38" s="387" t="s">
        <v>1927</v>
      </c>
      <c r="C38" s="387">
        <v>-1</v>
      </c>
      <c r="D38" s="387" t="s">
        <v>1926</v>
      </c>
    </row>
    <row r="39" spans="1:4" hidden="1">
      <c r="A39" s="387" t="s">
        <v>1923</v>
      </c>
      <c r="B39" s="387" t="str">
        <f t="array" ref="B39">IFERROR(INDEX($A$39:$A$42, MATCH(0, COUNTIF($B$38:B38, $A$39:$A$42&amp;"") + IF($A$39:$A$42="",1,0), 0)), "")</f>
        <v>[Account (Name)]</v>
      </c>
      <c r="C39" s="387">
        <f>IF(B39="","",MAX(C$38:C38)+1)</f>
        <v>0</v>
      </c>
      <c r="D39" s="387" t="s">
        <v>1924</v>
      </c>
    </row>
    <row r="40" spans="1:4">
      <c r="A40" s="387" t="s">
        <v>2316</v>
      </c>
      <c r="B40" s="387" t="str">
        <f t="array" ref="B40">IFERROR(INDEX($A$39:$A$42, MATCH(0, COUNTIF($B$38:B39, $A$39:$A$42&amp;"") + IF($A$39:$A$42="",1,0), 0)), "")</f>
        <v>United Nations Development Programme</v>
      </c>
      <c r="C40" s="387">
        <f>IF(B40="","",MAX(C$38:C39)+1)</f>
        <v>1</v>
      </c>
      <c r="D40" s="387" t="s">
        <v>2317</v>
      </c>
    </row>
    <row r="41" spans="1:4">
      <c r="A41" s="387" t="s">
        <v>2318</v>
      </c>
      <c r="B41" s="387" t="str">
        <f t="array" ref="B41">IFERROR(INDEX($A$39:$A$42, MATCH(0, COUNTIF($B$38:B40, $A$39:$A$42&amp;"") + IF($A$39:$A$42="",1,0), 0)), "")</f>
        <v>United Nations Office for Project Services</v>
      </c>
      <c r="C41" s="387">
        <f>IF(B41="","",MAX(C$38:C40)+1)</f>
        <v>2</v>
      </c>
      <c r="D41" s="387" t="s">
        <v>2319</v>
      </c>
    </row>
    <row r="43" spans="1:4">
      <c r="A43" s="14" t="s">
        <v>1824</v>
      </c>
    </row>
    <row r="44" spans="1:4">
      <c r="A44" s="14" t="s">
        <v>1823</v>
      </c>
    </row>
    <row r="45" spans="1:4">
      <c r="A45" s="14" t="s">
        <v>1822</v>
      </c>
    </row>
    <row r="46" spans="1:4">
      <c r="A46" s="14" t="s">
        <v>1821</v>
      </c>
    </row>
    <row r="47" spans="1:4">
      <c r="A47" s="14" t="s">
        <v>1820</v>
      </c>
    </row>
    <row r="48" spans="1:4">
      <c r="A48" s="14" t="s">
        <v>2114</v>
      </c>
    </row>
    <row r="49" spans="1:1">
      <c r="A49" s="14" t="s">
        <v>1811</v>
      </c>
    </row>
    <row r="50" spans="1:1">
      <c r="A50" s="14" t="s">
        <v>1826</v>
      </c>
    </row>
    <row r="51" spans="1:1">
      <c r="A51" s="14" t="s">
        <v>1813</v>
      </c>
    </row>
    <row r="52" spans="1:1">
      <c r="A52" s="14" t="s">
        <v>1815</v>
      </c>
    </row>
    <row r="53" spans="1:1">
      <c r="A53" s="14" t="s">
        <v>1939</v>
      </c>
    </row>
    <row r="54" spans="1:1">
      <c r="A54" s="14" t="s">
        <v>1940</v>
      </c>
    </row>
    <row r="55" spans="1:1">
      <c r="A55" s="14" t="s">
        <v>1825</v>
      </c>
    </row>
    <row r="56" spans="1:1">
      <c r="A56" s="14" t="s">
        <v>0</v>
      </c>
    </row>
  </sheetData>
  <sheetProtection algorithmName="SHA-512" hashValue="rnjwLKgSxdxvso+GWQQ+/Wc7EU4w9UN1y2HZmqp30zf1UTZtykkDtonrDP4Gvl7cQcQRDC8+M8WbT3ftf14ogQ==" saltValue="PEgk0hNPNRcJgWpvOJS8PA==" spinCount="100000" sheet="1" objects="1" scenarios="1" selectLockedCells="1" selectUnlockedCells="1"/>
  <dataValidations count="3">
    <dataValidation type="list" allowBlank="1" showInputMessage="1" showErrorMessage="1" sqref="F1">
      <formula1>Recipient</formula1>
    </dataValidation>
    <dataValidation type="list" allowBlank="1" showInputMessage="1" showErrorMessage="1" sqref="G1">
      <formula1>Res</formula1>
    </dataValidation>
    <dataValidation type="custom" allowBlank="1" showInputMessage="1" showErrorMessage="1" errorTitle="X-Author for Excel" error="Id and Lookup fields are not editable." promptTitle="X-Author for Excel" sqref="D39:D41 D2:D21">
      <formula1>""</formula1>
    </dataValidation>
  </dataValidations>
  <pageMargins left="0.75" right="0.75" top="1" bottom="1" header="0.5" footer="0.5"/>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255"/>
  <sheetViews>
    <sheetView topLeftCell="C1" zoomScale="60" zoomScaleNormal="60" workbookViewId="0">
      <pane ySplit="1" topLeftCell="A2" activePane="bottomLeft" state="frozen"/>
      <selection pane="bottomLeft" activeCell="K3" sqref="K3:K4"/>
    </sheetView>
  </sheetViews>
  <sheetFormatPr baseColWidth="10" defaultColWidth="21.5" defaultRowHeight="15.75"/>
  <cols>
    <col min="1" max="1" width="33.125" bestFit="1" customWidth="1"/>
    <col min="2" max="2" width="32.875" customWidth="1"/>
    <col min="3" max="4" width="23.125"/>
    <col min="5" max="5" width="42.375" customWidth="1"/>
    <col min="6" max="6" width="25" bestFit="1" customWidth="1"/>
    <col min="7" max="7" width="14.25" bestFit="1" customWidth="1"/>
    <col min="8" max="8" width="18.375" bestFit="1" customWidth="1"/>
    <col min="9" max="9" width="21.75" customWidth="1"/>
    <col min="10" max="10" width="27.125" style="12" customWidth="1"/>
    <col min="11" max="11" width="21.25" bestFit="1" customWidth="1"/>
  </cols>
  <sheetData>
    <row r="1" spans="1:14" s="1" customFormat="1">
      <c r="A1" s="1" t="s">
        <v>54</v>
      </c>
      <c r="B1" s="1" t="s">
        <v>55</v>
      </c>
      <c r="C1" s="1" t="s">
        <v>56</v>
      </c>
      <c r="D1" s="1" t="s">
        <v>57</v>
      </c>
      <c r="E1" s="1" t="s">
        <v>58</v>
      </c>
      <c r="F1" s="1" t="s">
        <v>847</v>
      </c>
      <c r="G1" s="1" t="s">
        <v>848</v>
      </c>
      <c r="H1" s="1" t="s">
        <v>1808</v>
      </c>
      <c r="J1" s="11" t="s">
        <v>1257</v>
      </c>
      <c r="K1" s="1" t="s">
        <v>1258</v>
      </c>
      <c r="L1" s="13" t="s">
        <v>1259</v>
      </c>
      <c r="M1" s="98">
        <f>VLOOKUP("EUR",G:J,2,FALSE)</f>
        <v>0.91181374203485954</v>
      </c>
    </row>
    <row r="2" spans="1:14">
      <c r="A2" t="str">
        <f ca="1">OFFSET(B2,0,LangOffset,1,1)</f>
        <v>Afghanistan</v>
      </c>
      <c r="B2" t="s">
        <v>59</v>
      </c>
      <c r="C2" t="s">
        <v>59</v>
      </c>
      <c r="D2" t="s">
        <v>60</v>
      </c>
      <c r="E2" t="s">
        <v>61</v>
      </c>
      <c r="F2" s="10" t="s">
        <v>856</v>
      </c>
      <c r="G2" s="10" t="s">
        <v>855</v>
      </c>
      <c r="H2" s="10">
        <v>66.866485531549117</v>
      </c>
      <c r="I2" s="10"/>
      <c r="J2" s="99">
        <f>H2</f>
        <v>66.866485531549117</v>
      </c>
      <c r="K2">
        <v>73.333491752740812</v>
      </c>
      <c r="L2" t="str">
        <f>F2</f>
        <v>Afghani</v>
      </c>
      <c r="M2" s="7"/>
      <c r="N2" s="7"/>
    </row>
    <row r="3" spans="1:14">
      <c r="A3" t="str">
        <f t="shared" ref="A3:A65" ca="1" si="0">OFFSET(B3,0,LangOffset,1,1)</f>
        <v>Albanie</v>
      </c>
      <c r="B3" t="s">
        <v>62</v>
      </c>
      <c r="C3" t="s">
        <v>63</v>
      </c>
      <c r="D3" t="s">
        <v>62</v>
      </c>
      <c r="E3" t="s">
        <v>64</v>
      </c>
      <c r="F3" s="10" t="s">
        <v>858</v>
      </c>
      <c r="G3" s="10" t="s">
        <v>857</v>
      </c>
      <c r="H3" s="10">
        <v>124.71546679436707</v>
      </c>
      <c r="I3" s="10"/>
      <c r="J3" s="99">
        <f t="shared" ref="J3:J66" si="1">H3</f>
        <v>124.71546679436707</v>
      </c>
      <c r="K3">
        <v>136.77734941353745</v>
      </c>
      <c r="L3" t="str">
        <f t="shared" ref="L3:L66" si="2">F3</f>
        <v>Albanian Lek</v>
      </c>
      <c r="M3" s="5"/>
      <c r="N3" s="5"/>
    </row>
    <row r="4" spans="1:14">
      <c r="A4" t="str">
        <f t="shared" ca="1" si="0"/>
        <v>Algérie</v>
      </c>
      <c r="B4" t="s">
        <v>65</v>
      </c>
      <c r="C4" t="s">
        <v>66</v>
      </c>
      <c r="D4" t="s">
        <v>67</v>
      </c>
      <c r="E4" t="s">
        <v>68</v>
      </c>
      <c r="F4" s="9" t="s">
        <v>921</v>
      </c>
      <c r="G4" s="9" t="s">
        <v>920</v>
      </c>
      <c r="H4" s="10">
        <v>109.41256086501679</v>
      </c>
      <c r="I4" s="10"/>
      <c r="J4" s="99">
        <f t="shared" si="1"/>
        <v>109.41256086501679</v>
      </c>
      <c r="K4">
        <v>119.99441971651468</v>
      </c>
      <c r="L4" t="str">
        <f t="shared" si="2"/>
        <v>Algerian Dinar</v>
      </c>
      <c r="M4" s="5"/>
      <c r="N4" s="5"/>
    </row>
    <row r="5" spans="1:14">
      <c r="A5" t="str">
        <f t="shared" ca="1" si="0"/>
        <v>Andorre</v>
      </c>
      <c r="B5" t="s">
        <v>69</v>
      </c>
      <c r="C5" t="s">
        <v>70</v>
      </c>
      <c r="D5" t="s">
        <v>69</v>
      </c>
      <c r="E5" t="s">
        <v>71</v>
      </c>
      <c r="F5" s="9" t="s">
        <v>846</v>
      </c>
      <c r="G5" s="9" t="s">
        <v>20</v>
      </c>
      <c r="H5" s="10">
        <v>0.91181374203485954</v>
      </c>
      <c r="I5" s="10"/>
      <c r="J5" s="99">
        <f t="shared" si="1"/>
        <v>0.91181374203485954</v>
      </c>
      <c r="K5">
        <v>1</v>
      </c>
      <c r="L5" t="str">
        <f t="shared" si="2"/>
        <v>Euro</v>
      </c>
    </row>
    <row r="6" spans="1:14">
      <c r="A6" t="str">
        <f t="shared" ca="1" si="0"/>
        <v>Angola</v>
      </c>
      <c r="B6" t="s">
        <v>72</v>
      </c>
      <c r="C6" t="s">
        <v>72</v>
      </c>
      <c r="D6" t="s">
        <v>72</v>
      </c>
      <c r="E6" t="s">
        <v>73</v>
      </c>
      <c r="F6" s="8" t="s">
        <v>864</v>
      </c>
      <c r="G6" s="8" t="s">
        <v>863</v>
      </c>
      <c r="H6" s="10">
        <v>162.20876144799729</v>
      </c>
      <c r="I6" s="10"/>
      <c r="J6" s="99">
        <f t="shared" si="1"/>
        <v>162.20876144799729</v>
      </c>
      <c r="K6">
        <v>177.89681595059344</v>
      </c>
      <c r="L6" t="str">
        <f t="shared" si="2"/>
        <v>Angolan Kwanza</v>
      </c>
      <c r="M6" s="5"/>
      <c r="N6" s="5"/>
    </row>
    <row r="7" spans="1:14">
      <c r="A7" t="str">
        <f t="shared" ca="1" si="0"/>
        <v>Anguilla</v>
      </c>
      <c r="B7" t="s">
        <v>74</v>
      </c>
      <c r="C7" t="s">
        <v>74</v>
      </c>
      <c r="D7" t="s">
        <v>74</v>
      </c>
      <c r="E7" t="s">
        <v>75</v>
      </c>
      <c r="F7" s="9" t="s">
        <v>1130</v>
      </c>
      <c r="G7" s="9" t="s">
        <v>1129</v>
      </c>
      <c r="H7" s="10">
        <v>2.7091519205320296</v>
      </c>
      <c r="I7" s="10"/>
      <c r="J7" s="99">
        <f t="shared" si="1"/>
        <v>2.7091519205320296</v>
      </c>
      <c r="K7">
        <v>2.9711681187060415</v>
      </c>
      <c r="L7" t="str">
        <f t="shared" si="2"/>
        <v>East Caribbean Dollar</v>
      </c>
    </row>
    <row r="8" spans="1:14">
      <c r="A8" t="str">
        <f t="shared" ca="1" si="0"/>
        <v>Antigua -et-Barbuda</v>
      </c>
      <c r="B8" t="s">
        <v>76</v>
      </c>
      <c r="C8" t="s">
        <v>77</v>
      </c>
      <c r="D8" t="s">
        <v>78</v>
      </c>
      <c r="E8" t="s">
        <v>79</v>
      </c>
      <c r="F8" s="9" t="s">
        <v>1130</v>
      </c>
      <c r="G8" s="9" t="s">
        <v>1129</v>
      </c>
      <c r="H8" s="10">
        <v>2.7091519205320296</v>
      </c>
      <c r="I8" s="10"/>
      <c r="J8" s="99">
        <f t="shared" si="1"/>
        <v>2.7091519205320296</v>
      </c>
      <c r="K8">
        <v>2.9711681187060415</v>
      </c>
      <c r="L8" t="str">
        <f t="shared" si="2"/>
        <v>East Caribbean Dollar</v>
      </c>
    </row>
    <row r="9" spans="1:14">
      <c r="A9" t="str">
        <f t="shared" ca="1" si="0"/>
        <v>Argentine</v>
      </c>
      <c r="B9" t="s">
        <v>80</v>
      </c>
      <c r="C9" t="s">
        <v>81</v>
      </c>
      <c r="D9" t="s">
        <v>80</v>
      </c>
      <c r="E9" t="s">
        <v>82</v>
      </c>
      <c r="F9" s="8" t="s">
        <v>866</v>
      </c>
      <c r="G9" s="8" t="s">
        <v>865</v>
      </c>
      <c r="H9" s="10">
        <v>14.690462041224983</v>
      </c>
      <c r="I9" s="10"/>
      <c r="J9" s="99">
        <f t="shared" si="1"/>
        <v>14.690462041224983</v>
      </c>
      <c r="K9">
        <v>16.111253169359834</v>
      </c>
      <c r="L9" t="str">
        <f t="shared" si="2"/>
        <v>Argentine Peso</v>
      </c>
      <c r="M9" s="5"/>
      <c r="N9" s="5"/>
    </row>
    <row r="10" spans="1:14">
      <c r="A10" t="str">
        <f t="shared" ca="1" si="0"/>
        <v>Arménie</v>
      </c>
      <c r="B10" t="s">
        <v>83</v>
      </c>
      <c r="C10" t="s">
        <v>84</v>
      </c>
      <c r="D10" t="s">
        <v>83</v>
      </c>
      <c r="E10" t="s">
        <v>85</v>
      </c>
      <c r="F10" s="8" t="s">
        <v>860</v>
      </c>
      <c r="G10" s="8" t="s">
        <v>859</v>
      </c>
      <c r="H10" s="10">
        <v>478.60658750116045</v>
      </c>
      <c r="I10" s="10"/>
      <c r="J10" s="99">
        <f t="shared" si="1"/>
        <v>478.60658750116045</v>
      </c>
      <c r="K10">
        <v>524.89512434093456</v>
      </c>
      <c r="L10" t="str">
        <f t="shared" si="2"/>
        <v>Dram</v>
      </c>
    </row>
    <row r="11" spans="1:14">
      <c r="A11" t="str">
        <f t="shared" ca="1" si="0"/>
        <v>Aruba</v>
      </c>
      <c r="B11" t="s">
        <v>86</v>
      </c>
      <c r="C11" t="s">
        <v>86</v>
      </c>
      <c r="D11" t="s">
        <v>86</v>
      </c>
      <c r="E11" t="s">
        <v>87</v>
      </c>
      <c r="F11" s="8" t="s">
        <v>868</v>
      </c>
      <c r="G11" s="8" t="s">
        <v>867</v>
      </c>
      <c r="H11" s="10">
        <v>1.7996323425516538</v>
      </c>
      <c r="I11" s="10"/>
      <c r="J11" s="99">
        <f t="shared" si="1"/>
        <v>1.7996323425516538</v>
      </c>
      <c r="K11">
        <v>1.9736841633198945</v>
      </c>
      <c r="L11" t="str">
        <f t="shared" si="2"/>
        <v>Aruban Florin</v>
      </c>
      <c r="M11" s="5"/>
      <c r="N11" s="5"/>
    </row>
    <row r="12" spans="1:14">
      <c r="A12" t="str">
        <f t="shared" ca="1" si="0"/>
        <v>Australie</v>
      </c>
      <c r="B12" t="s">
        <v>88</v>
      </c>
      <c r="C12" t="s">
        <v>89</v>
      </c>
      <c r="D12" t="s">
        <v>88</v>
      </c>
      <c r="E12" t="s">
        <v>90</v>
      </c>
      <c r="F12" s="8" t="s">
        <v>836</v>
      </c>
      <c r="G12" s="8" t="s">
        <v>835</v>
      </c>
      <c r="H12" s="10">
        <v>1.3373468522655176</v>
      </c>
      <c r="I12" s="10"/>
      <c r="J12" s="99">
        <f t="shared" si="1"/>
        <v>1.3373468522655176</v>
      </c>
      <c r="K12">
        <v>1.4666886345461434</v>
      </c>
      <c r="L12" t="str">
        <f t="shared" si="2"/>
        <v>Australian Dollar</v>
      </c>
      <c r="M12" s="5"/>
      <c r="N12" s="5"/>
    </row>
    <row r="13" spans="1:14">
      <c r="A13" t="str">
        <f t="shared" ca="1" si="0"/>
        <v>Autriche</v>
      </c>
      <c r="B13" t="s">
        <v>91</v>
      </c>
      <c r="C13" t="s">
        <v>92</v>
      </c>
      <c r="D13" t="s">
        <v>91</v>
      </c>
      <c r="E13" t="s">
        <v>93</v>
      </c>
      <c r="F13" s="9" t="s">
        <v>846</v>
      </c>
      <c r="G13" s="9" t="s">
        <v>20</v>
      </c>
      <c r="H13" s="10">
        <v>0.91181374203485954</v>
      </c>
      <c r="I13" s="10"/>
      <c r="J13" s="99">
        <f t="shared" si="1"/>
        <v>0.91181374203485954</v>
      </c>
      <c r="K13">
        <v>1</v>
      </c>
      <c r="L13" t="str">
        <f t="shared" si="2"/>
        <v>Euro</v>
      </c>
    </row>
    <row r="14" spans="1:14">
      <c r="A14" t="str">
        <f t="shared" ca="1" si="0"/>
        <v>Azerbaïdjan</v>
      </c>
      <c r="B14" t="s">
        <v>94</v>
      </c>
      <c r="C14" t="s">
        <v>95</v>
      </c>
      <c r="D14" t="s">
        <v>96</v>
      </c>
      <c r="E14" t="s">
        <v>97</v>
      </c>
      <c r="F14" s="8" t="s">
        <v>870</v>
      </c>
      <c r="G14" s="8" t="s">
        <v>869</v>
      </c>
      <c r="H14" s="10">
        <v>1.6057768423156615</v>
      </c>
      <c r="I14" s="10"/>
      <c r="J14" s="99">
        <f t="shared" si="1"/>
        <v>1.6057768423156615</v>
      </c>
      <c r="K14">
        <v>1.7610798875789164</v>
      </c>
      <c r="L14" t="str">
        <f t="shared" si="2"/>
        <v>Azerbaijani Manat</v>
      </c>
      <c r="M14" s="5"/>
      <c r="N14" s="5"/>
    </row>
    <row r="15" spans="1:14">
      <c r="A15" t="str">
        <f t="shared" ca="1" si="0"/>
        <v>Bahamas</v>
      </c>
      <c r="B15" t="s">
        <v>98</v>
      </c>
      <c r="C15" t="s">
        <v>98</v>
      </c>
      <c r="D15" t="s">
        <v>98</v>
      </c>
      <c r="E15" t="s">
        <v>99</v>
      </c>
      <c r="F15" s="8" t="s">
        <v>890</v>
      </c>
      <c r="G15" s="8" t="s">
        <v>889</v>
      </c>
      <c r="H15" s="10">
        <v>1</v>
      </c>
      <c r="I15" s="10"/>
      <c r="J15" s="99">
        <f t="shared" si="1"/>
        <v>1</v>
      </c>
      <c r="K15">
        <v>1.0967152104642979</v>
      </c>
      <c r="L15" t="str">
        <f t="shared" si="2"/>
        <v>Bahamian Dollar</v>
      </c>
      <c r="M15" s="4"/>
      <c r="N15" s="4"/>
    </row>
    <row r="16" spans="1:14">
      <c r="A16" t="str">
        <f t="shared" ca="1" si="0"/>
        <v>Bahreïn</v>
      </c>
      <c r="B16" t="s">
        <v>101</v>
      </c>
      <c r="C16" t="s">
        <v>102</v>
      </c>
      <c r="D16" t="s">
        <v>103</v>
      </c>
      <c r="E16" t="s">
        <v>104</v>
      </c>
      <c r="F16" s="8" t="s">
        <v>880</v>
      </c>
      <c r="G16" s="8" t="s">
        <v>879</v>
      </c>
      <c r="H16" s="10">
        <v>0.3770565980149474</v>
      </c>
      <c r="I16" s="10"/>
      <c r="J16" s="99">
        <f t="shared" si="1"/>
        <v>0.3770565980149474</v>
      </c>
      <c r="K16">
        <v>0.41352370624891521</v>
      </c>
      <c r="L16" t="str">
        <f t="shared" si="2"/>
        <v>Bahraini Dinar</v>
      </c>
      <c r="M16" s="4"/>
      <c r="N16" s="4"/>
    </row>
    <row r="17" spans="1:14">
      <c r="A17" t="str">
        <f t="shared" ca="1" si="0"/>
        <v>Bangladesh</v>
      </c>
      <c r="B17" t="s">
        <v>100</v>
      </c>
      <c r="C17" t="s">
        <v>100</v>
      </c>
      <c r="D17" t="s">
        <v>100</v>
      </c>
      <c r="E17" t="s">
        <v>105</v>
      </c>
      <c r="F17" s="8" t="s">
        <v>876</v>
      </c>
      <c r="G17" s="8" t="s">
        <v>875</v>
      </c>
      <c r="H17" s="10">
        <v>78.664849636638294</v>
      </c>
      <c r="I17" s="10"/>
      <c r="J17" s="99">
        <f t="shared" si="1"/>
        <v>78.664849636638294</v>
      </c>
      <c r="K17">
        <v>86.272937125388111</v>
      </c>
      <c r="L17" t="str">
        <f t="shared" si="2"/>
        <v>Taka</v>
      </c>
    </row>
    <row r="18" spans="1:14">
      <c r="A18" t="str">
        <f t="shared" ca="1" si="0"/>
        <v>Barbade</v>
      </c>
      <c r="B18" t="s">
        <v>106</v>
      </c>
      <c r="C18" t="s">
        <v>107</v>
      </c>
      <c r="D18" t="s">
        <v>106</v>
      </c>
      <c r="E18" t="s">
        <v>108</v>
      </c>
      <c r="F18" s="8" t="s">
        <v>874</v>
      </c>
      <c r="G18" s="8" t="s">
        <v>873</v>
      </c>
      <c r="H18" s="10">
        <v>1.9999088763996726</v>
      </c>
      <c r="I18" s="10"/>
      <c r="J18" s="99">
        <f t="shared" si="1"/>
        <v>1.9999088763996726</v>
      </c>
      <c r="K18">
        <v>2.1933304842900845</v>
      </c>
      <c r="L18" t="str">
        <f t="shared" si="2"/>
        <v>Barbadian Dollar</v>
      </c>
      <c r="M18" s="4"/>
      <c r="N18" s="4"/>
    </row>
    <row r="19" spans="1:14">
      <c r="A19" t="str">
        <f t="shared" ca="1" si="0"/>
        <v>Bélarus</v>
      </c>
      <c r="B19" t="s">
        <v>109</v>
      </c>
      <c r="C19" t="s">
        <v>110</v>
      </c>
      <c r="D19" t="s">
        <v>111</v>
      </c>
      <c r="E19" t="s">
        <v>112</v>
      </c>
      <c r="F19" s="8" t="s">
        <v>896</v>
      </c>
      <c r="G19" s="8" t="s">
        <v>895</v>
      </c>
      <c r="H19" s="10">
        <v>19377.577014445593</v>
      </c>
      <c r="I19" s="10"/>
      <c r="J19" s="99">
        <f t="shared" si="1"/>
        <v>19377.577014445593</v>
      </c>
      <c r="K19">
        <v>21251.683453685841</v>
      </c>
      <c r="L19" t="str">
        <f t="shared" si="2"/>
        <v>Belarusian Ruble</v>
      </c>
      <c r="M19" s="4"/>
      <c r="N19" s="4"/>
    </row>
    <row r="20" spans="1:14">
      <c r="A20" t="str">
        <f t="shared" ca="1" si="0"/>
        <v>Belgique</v>
      </c>
      <c r="B20" t="s">
        <v>113</v>
      </c>
      <c r="C20" t="s">
        <v>114</v>
      </c>
      <c r="D20" t="s">
        <v>115</v>
      </c>
      <c r="E20" t="s">
        <v>116</v>
      </c>
      <c r="F20" s="9" t="s">
        <v>846</v>
      </c>
      <c r="G20" s="9" t="s">
        <v>20</v>
      </c>
      <c r="H20" s="10">
        <v>0.91181374203485954</v>
      </c>
      <c r="I20" s="10"/>
      <c r="J20" s="99">
        <f t="shared" si="1"/>
        <v>0.91181374203485954</v>
      </c>
      <c r="K20">
        <v>1</v>
      </c>
      <c r="L20" t="str">
        <f t="shared" si="2"/>
        <v>Euro</v>
      </c>
    </row>
    <row r="21" spans="1:14">
      <c r="A21" t="str">
        <f t="shared" ca="1" si="0"/>
        <v>Belize</v>
      </c>
      <c r="B21" t="s">
        <v>117</v>
      </c>
      <c r="C21" t="s">
        <v>117</v>
      </c>
      <c r="D21" t="s">
        <v>118</v>
      </c>
      <c r="E21" t="s">
        <v>119</v>
      </c>
      <c r="F21" s="8" t="s">
        <v>898</v>
      </c>
      <c r="G21" s="8" t="s">
        <v>897</v>
      </c>
      <c r="H21" s="10">
        <v>1.9996481450931716</v>
      </c>
      <c r="I21" s="10"/>
      <c r="J21" s="99">
        <f t="shared" si="1"/>
        <v>1.9996481450931716</v>
      </c>
      <c r="K21">
        <v>2.1930445363004005</v>
      </c>
      <c r="L21" t="str">
        <f t="shared" si="2"/>
        <v>Belize Dollar</v>
      </c>
      <c r="M21" s="4"/>
      <c r="N21" s="4"/>
    </row>
    <row r="22" spans="1:14">
      <c r="A22" t="str">
        <f t="shared" ca="1" si="0"/>
        <v>Bénin</v>
      </c>
      <c r="B22" t="s">
        <v>120</v>
      </c>
      <c r="C22" t="s">
        <v>121</v>
      </c>
      <c r="D22" t="s">
        <v>120</v>
      </c>
      <c r="E22" t="s">
        <v>122</v>
      </c>
      <c r="F22" s="9" t="s">
        <v>1128</v>
      </c>
      <c r="G22" s="9" t="s">
        <v>1131</v>
      </c>
      <c r="H22" s="10">
        <v>602.45743376366283</v>
      </c>
      <c r="I22" s="10"/>
      <c r="J22" s="99">
        <f t="shared" si="1"/>
        <v>602.45743376366283</v>
      </c>
      <c r="K22">
        <v>655.95699999999999</v>
      </c>
      <c r="L22" t="str">
        <f t="shared" si="2"/>
        <v>CFA Franc</v>
      </c>
    </row>
    <row r="23" spans="1:14">
      <c r="A23" t="str">
        <f t="shared" ca="1" si="0"/>
        <v>Bhoutan</v>
      </c>
      <c r="B23" t="s">
        <v>123</v>
      </c>
      <c r="C23" t="s">
        <v>124</v>
      </c>
      <c r="D23" t="s">
        <v>123</v>
      </c>
      <c r="E23" t="s">
        <v>125</v>
      </c>
      <c r="F23" s="8" t="s">
        <v>892</v>
      </c>
      <c r="G23" s="8" t="s">
        <v>891</v>
      </c>
      <c r="H23" s="10">
        <v>67.096258053960852</v>
      </c>
      <c r="I23" s="10"/>
      <c r="J23" s="99">
        <f t="shared" si="1"/>
        <v>67.096258053960852</v>
      </c>
      <c r="K23">
        <v>73.585486773016513</v>
      </c>
      <c r="L23" t="str">
        <f t="shared" si="2"/>
        <v>Ngultrum</v>
      </c>
    </row>
    <row r="24" spans="1:14">
      <c r="A24" t="str">
        <f t="shared" ca="1" si="0"/>
        <v>Bolivie (État plurinational )</v>
      </c>
      <c r="B24" t="s">
        <v>126</v>
      </c>
      <c r="C24" t="s">
        <v>127</v>
      </c>
      <c r="D24" t="s">
        <v>128</v>
      </c>
      <c r="E24" t="s">
        <v>129</v>
      </c>
      <c r="F24" s="8" t="s">
        <v>886</v>
      </c>
      <c r="G24" s="8" t="s">
        <v>885</v>
      </c>
      <c r="H24" s="10">
        <v>6.9170555338248478</v>
      </c>
      <c r="I24" s="10"/>
      <c r="J24" s="99">
        <f t="shared" si="1"/>
        <v>6.9170555338248478</v>
      </c>
      <c r="K24">
        <v>7.5860400155719541</v>
      </c>
      <c r="L24" t="str">
        <f t="shared" si="2"/>
        <v>Bolivian Boliviano</v>
      </c>
      <c r="M24" s="4"/>
      <c r="N24" s="4"/>
    </row>
    <row r="25" spans="1:14">
      <c r="A25" t="str">
        <f t="shared" ca="1" si="0"/>
        <v>Bosnie-Herzégovine</v>
      </c>
      <c r="B25" t="s">
        <v>130</v>
      </c>
      <c r="C25" t="s">
        <v>131</v>
      </c>
      <c r="D25" t="s">
        <v>132</v>
      </c>
      <c r="E25" t="s">
        <v>133</v>
      </c>
      <c r="F25" s="8" t="s">
        <v>872</v>
      </c>
      <c r="G25" s="8" t="s">
        <v>871</v>
      </c>
      <c r="H25" s="10">
        <v>1.7830582855081265</v>
      </c>
      <c r="I25" s="10"/>
      <c r="J25" s="99">
        <f t="shared" si="1"/>
        <v>1.7830582855081265</v>
      </c>
      <c r="K25">
        <v>1.955507142861155</v>
      </c>
      <c r="L25" t="str">
        <f t="shared" si="2"/>
        <v>Convertible Marka</v>
      </c>
    </row>
    <row r="26" spans="1:14">
      <c r="A26" t="str">
        <f t="shared" ca="1" si="0"/>
        <v>Botswana</v>
      </c>
      <c r="B26" t="s">
        <v>134</v>
      </c>
      <c r="C26" t="s">
        <v>134</v>
      </c>
      <c r="D26" t="s">
        <v>134</v>
      </c>
      <c r="E26" t="s">
        <v>135</v>
      </c>
      <c r="F26" s="8" t="s">
        <v>894</v>
      </c>
      <c r="G26" s="8" t="s">
        <v>893</v>
      </c>
      <c r="H26" s="10">
        <v>10.729073489393587</v>
      </c>
      <c r="I26" s="10"/>
      <c r="J26" s="99">
        <f t="shared" si="1"/>
        <v>10.729073489393587</v>
      </c>
      <c r="K26">
        <v>11.766738090007205</v>
      </c>
      <c r="L26" t="str">
        <f t="shared" si="2"/>
        <v>Botswana Pula</v>
      </c>
      <c r="M26" s="4"/>
      <c r="N26" s="4"/>
    </row>
    <row r="27" spans="1:14">
      <c r="A27" t="str">
        <f t="shared" ca="1" si="0"/>
        <v>Brésil</v>
      </c>
      <c r="B27" t="s">
        <v>136</v>
      </c>
      <c r="C27" t="s">
        <v>137</v>
      </c>
      <c r="D27" t="s">
        <v>138</v>
      </c>
      <c r="E27" t="s">
        <v>139</v>
      </c>
      <c r="F27" s="8" t="s">
        <v>888</v>
      </c>
      <c r="G27" s="8" t="s">
        <v>887</v>
      </c>
      <c r="H27" s="10">
        <v>3.3703616449395462</v>
      </c>
      <c r="I27" s="10"/>
      <c r="J27" s="99">
        <f t="shared" si="1"/>
        <v>3.3703616449395462</v>
      </c>
      <c r="K27">
        <v>3.6963268807706715</v>
      </c>
      <c r="L27" t="str">
        <f t="shared" si="2"/>
        <v>Brazilian Real</v>
      </c>
      <c r="M27" s="4"/>
      <c r="N27" s="4"/>
    </row>
    <row r="28" spans="1:14">
      <c r="A28" t="str">
        <f t="shared" ca="1" si="0"/>
        <v>Brunei Darussalam</v>
      </c>
      <c r="B28" t="s">
        <v>140</v>
      </c>
      <c r="C28" t="s">
        <v>140</v>
      </c>
      <c r="D28" t="s">
        <v>140</v>
      </c>
      <c r="E28" t="s">
        <v>141</v>
      </c>
      <c r="F28" s="8" t="s">
        <v>884</v>
      </c>
      <c r="G28" s="8" t="s">
        <v>883</v>
      </c>
      <c r="H28" s="10">
        <v>1.3887503847396669</v>
      </c>
      <c r="I28" s="10"/>
      <c r="J28" s="99">
        <f t="shared" si="1"/>
        <v>1.3887503847396669</v>
      </c>
      <c r="K28">
        <v>1.5230636704821385</v>
      </c>
      <c r="L28" t="str">
        <f t="shared" si="2"/>
        <v>Brunei Dollar</v>
      </c>
      <c r="M28" s="4"/>
      <c r="N28" s="4"/>
    </row>
    <row r="29" spans="1:14">
      <c r="A29" t="str">
        <f t="shared" ca="1" si="0"/>
        <v>Bulgarie</v>
      </c>
      <c r="B29" t="s">
        <v>142</v>
      </c>
      <c r="C29" t="s">
        <v>143</v>
      </c>
      <c r="D29" t="s">
        <v>142</v>
      </c>
      <c r="E29" t="s">
        <v>144</v>
      </c>
      <c r="F29" s="8" t="s">
        <v>878</v>
      </c>
      <c r="G29" s="8" t="s">
        <v>877</v>
      </c>
      <c r="H29" s="10">
        <v>1.7833997185009001</v>
      </c>
      <c r="I29" s="10"/>
      <c r="J29" s="99">
        <f t="shared" si="1"/>
        <v>1.7833997185009001</v>
      </c>
      <c r="K29">
        <v>1.95583</v>
      </c>
      <c r="L29" t="str">
        <f t="shared" si="2"/>
        <v>Lev</v>
      </c>
    </row>
    <row r="30" spans="1:14">
      <c r="A30" t="str">
        <f t="shared" ca="1" si="0"/>
        <v>Burkina Faso</v>
      </c>
      <c r="B30" t="s">
        <v>145</v>
      </c>
      <c r="C30" t="s">
        <v>145</v>
      </c>
      <c r="D30" t="s">
        <v>145</v>
      </c>
      <c r="E30" t="s">
        <v>146</v>
      </c>
      <c r="F30" s="9" t="s">
        <v>1128</v>
      </c>
      <c r="G30" s="9" t="s">
        <v>1131</v>
      </c>
      <c r="H30" s="10">
        <v>602.45743376366283</v>
      </c>
      <c r="I30" s="10"/>
      <c r="J30" s="99">
        <f t="shared" si="1"/>
        <v>602.45743376366283</v>
      </c>
      <c r="K30">
        <v>655.95699999999999</v>
      </c>
      <c r="L30" t="str">
        <f t="shared" si="2"/>
        <v>CFA Franc</v>
      </c>
    </row>
    <row r="31" spans="1:14">
      <c r="A31" t="str">
        <f t="shared" ca="1" si="0"/>
        <v>Burundi</v>
      </c>
      <c r="B31" t="s">
        <v>147</v>
      </c>
      <c r="C31" t="s">
        <v>147</v>
      </c>
      <c r="D31" t="s">
        <v>147</v>
      </c>
      <c r="E31" t="s">
        <v>148</v>
      </c>
      <c r="F31" s="8" t="s">
        <v>882</v>
      </c>
      <c r="G31" s="8" t="s">
        <v>881</v>
      </c>
      <c r="H31" s="10">
        <v>1642.5461237433303</v>
      </c>
      <c r="I31" s="10"/>
      <c r="J31" s="99">
        <f t="shared" si="1"/>
        <v>1642.5461237433303</v>
      </c>
      <c r="K31">
        <v>1801.4053177984831</v>
      </c>
      <c r="L31" t="str">
        <f t="shared" si="2"/>
        <v>Burundi Franc</v>
      </c>
      <c r="M31" s="4"/>
      <c r="N31" s="4"/>
    </row>
    <row r="32" spans="1:14">
      <c r="A32" t="str">
        <f t="shared" ca="1" si="0"/>
        <v>Cambodge</v>
      </c>
      <c r="B32" t="s">
        <v>149</v>
      </c>
      <c r="C32" t="s">
        <v>150</v>
      </c>
      <c r="D32" t="s">
        <v>151</v>
      </c>
      <c r="E32" t="s">
        <v>152</v>
      </c>
      <c r="F32" s="9" t="s">
        <v>979</v>
      </c>
      <c r="G32" s="9" t="s">
        <v>978</v>
      </c>
      <c r="H32" s="10">
        <v>4068.2975103061444</v>
      </c>
      <c r="I32" s="10"/>
      <c r="J32" s="99">
        <f t="shared" si="1"/>
        <v>4068.2975103061444</v>
      </c>
      <c r="K32">
        <v>4461.7637602467821</v>
      </c>
      <c r="L32" t="str">
        <f t="shared" si="2"/>
        <v>Cambodian Riel</v>
      </c>
      <c r="M32" s="4"/>
      <c r="N32" s="4"/>
    </row>
    <row r="33" spans="1:14">
      <c r="A33" t="str">
        <f t="shared" ca="1" si="0"/>
        <v>Cameroun</v>
      </c>
      <c r="B33" t="s">
        <v>153</v>
      </c>
      <c r="C33" t="s">
        <v>154</v>
      </c>
      <c r="D33" t="s">
        <v>155</v>
      </c>
      <c r="E33" t="s">
        <v>156</v>
      </c>
      <c r="F33" s="9" t="s">
        <v>1128</v>
      </c>
      <c r="G33" s="9" t="s">
        <v>1127</v>
      </c>
      <c r="H33" s="10">
        <v>601.78865103594012</v>
      </c>
      <c r="I33" s="10"/>
      <c r="J33" s="99">
        <f t="shared" si="1"/>
        <v>601.78865103594012</v>
      </c>
      <c r="K33">
        <v>655.95699999999999</v>
      </c>
      <c r="L33" t="str">
        <f t="shared" si="2"/>
        <v>CFA Franc</v>
      </c>
    </row>
    <row r="34" spans="1:14">
      <c r="A34" t="str">
        <f t="shared" ca="1" si="0"/>
        <v>Canada</v>
      </c>
      <c r="B34" t="s">
        <v>157</v>
      </c>
      <c r="C34" t="s">
        <v>157</v>
      </c>
      <c r="D34" t="s">
        <v>158</v>
      </c>
      <c r="E34" t="s">
        <v>159</v>
      </c>
      <c r="F34" s="9" t="s">
        <v>899</v>
      </c>
      <c r="G34" s="9" t="s">
        <v>828</v>
      </c>
      <c r="H34" s="10">
        <v>1.3209490924600893</v>
      </c>
      <c r="I34" s="10"/>
      <c r="J34" s="99">
        <f t="shared" si="1"/>
        <v>1.3209490924600893</v>
      </c>
      <c r="K34">
        <v>1.4487049619499901</v>
      </c>
      <c r="L34" t="str">
        <f t="shared" si="2"/>
        <v>Canada Dollar</v>
      </c>
      <c r="M34" s="4"/>
      <c r="N34" s="4"/>
    </row>
    <row r="35" spans="1:14">
      <c r="A35" t="str">
        <f t="shared" ca="1" si="0"/>
        <v>Cap-Vert</v>
      </c>
      <c r="B35" t="s">
        <v>160</v>
      </c>
      <c r="C35" t="s">
        <v>161</v>
      </c>
      <c r="D35" t="s">
        <v>162</v>
      </c>
      <c r="E35" t="s">
        <v>163</v>
      </c>
      <c r="F35" s="9" t="s">
        <v>912</v>
      </c>
      <c r="G35" s="9" t="s">
        <v>911</v>
      </c>
      <c r="H35" s="10">
        <v>100.41967141610453</v>
      </c>
      <c r="I35" s="10"/>
      <c r="J35" s="99">
        <f t="shared" si="1"/>
        <v>100.41967141610453</v>
      </c>
      <c r="K35">
        <v>110.265</v>
      </c>
      <c r="L35" t="str">
        <f t="shared" si="2"/>
        <v>Cape Verdean Escudo</v>
      </c>
      <c r="M35" s="4"/>
      <c r="N35" s="4"/>
    </row>
    <row r="36" spans="1:14">
      <c r="A36" t="str">
        <f t="shared" ca="1" si="0"/>
        <v>Îles Caïmans</v>
      </c>
      <c r="B36" t="s">
        <v>164</v>
      </c>
      <c r="C36" t="s">
        <v>165</v>
      </c>
      <c r="D36" t="s">
        <v>166</v>
      </c>
      <c r="E36" t="s">
        <v>167</v>
      </c>
      <c r="F36" s="9" t="s">
        <v>989</v>
      </c>
      <c r="G36" s="9" t="s">
        <v>988</v>
      </c>
      <c r="H36" s="10">
        <v>0.82975219535880407</v>
      </c>
      <c r="I36" s="10"/>
      <c r="J36" s="99">
        <f t="shared" si="1"/>
        <v>0.82975219535880407</v>
      </c>
      <c r="K36">
        <v>0.91000185356614405</v>
      </c>
      <c r="L36" t="str">
        <f t="shared" si="2"/>
        <v>Cayman Islands Dollar</v>
      </c>
    </row>
    <row r="37" spans="1:14">
      <c r="A37" t="str">
        <f t="shared" ca="1" si="0"/>
        <v>République centrafricaine</v>
      </c>
      <c r="B37" t="s">
        <v>168</v>
      </c>
      <c r="C37" t="s">
        <v>169</v>
      </c>
      <c r="D37" t="s">
        <v>170</v>
      </c>
      <c r="E37" t="s">
        <v>171</v>
      </c>
      <c r="F37" s="9" t="s">
        <v>1128</v>
      </c>
      <c r="G37" s="9" t="s">
        <v>1127</v>
      </c>
      <c r="H37" s="10">
        <v>601.78865103594012</v>
      </c>
      <c r="I37" s="10"/>
      <c r="J37" s="99">
        <f t="shared" si="1"/>
        <v>601.78865103594012</v>
      </c>
      <c r="K37">
        <v>655.95699999999999</v>
      </c>
      <c r="L37" t="str">
        <f t="shared" si="2"/>
        <v>CFA Franc</v>
      </c>
    </row>
    <row r="38" spans="1:14">
      <c r="A38" t="str">
        <f t="shared" ca="1" si="0"/>
        <v>Tchad</v>
      </c>
      <c r="B38" t="s">
        <v>172</v>
      </c>
      <c r="C38" t="s">
        <v>173</v>
      </c>
      <c r="D38" t="s">
        <v>172</v>
      </c>
      <c r="E38" t="s">
        <v>174</v>
      </c>
      <c r="F38" s="9" t="s">
        <v>1128</v>
      </c>
      <c r="G38" s="9" t="s">
        <v>1127</v>
      </c>
      <c r="H38" s="10">
        <v>601.78865103594012</v>
      </c>
      <c r="I38" s="10"/>
      <c r="J38" s="99">
        <f t="shared" si="1"/>
        <v>601.78865103594012</v>
      </c>
      <c r="K38">
        <v>655.95699999999999</v>
      </c>
      <c r="L38" t="str">
        <f t="shared" si="2"/>
        <v>CFA Franc</v>
      </c>
    </row>
    <row r="39" spans="1:14">
      <c r="A39" t="str">
        <f t="shared" ca="1" si="0"/>
        <v>Chili</v>
      </c>
      <c r="B39" t="s">
        <v>175</v>
      </c>
      <c r="C39" t="s">
        <v>176</v>
      </c>
      <c r="D39" t="s">
        <v>175</v>
      </c>
      <c r="E39" t="s">
        <v>177</v>
      </c>
      <c r="F39" s="9" t="s">
        <v>902</v>
      </c>
      <c r="G39" s="9" t="s">
        <v>901</v>
      </c>
      <c r="H39" s="10">
        <v>669.30178491760489</v>
      </c>
      <c r="I39" s="10"/>
      <c r="J39" s="99">
        <f t="shared" si="1"/>
        <v>669.30178491760489</v>
      </c>
      <c r="K39">
        <v>734.03344791004133</v>
      </c>
      <c r="L39" t="str">
        <f t="shared" si="2"/>
        <v>Chilean Peso</v>
      </c>
    </row>
    <row r="40" spans="1:14">
      <c r="A40" t="str">
        <f t="shared" ca="1" si="0"/>
        <v>Chine</v>
      </c>
      <c r="B40" t="s">
        <v>178</v>
      </c>
      <c r="C40" t="s">
        <v>179</v>
      </c>
      <c r="D40" t="s">
        <v>178</v>
      </c>
      <c r="E40" t="s">
        <v>180</v>
      </c>
      <c r="F40" s="9" t="s">
        <v>904</v>
      </c>
      <c r="G40" s="9" t="s">
        <v>903</v>
      </c>
      <c r="H40" s="10">
        <v>6.7038632208038935</v>
      </c>
      <c r="I40" s="10"/>
      <c r="J40" s="99">
        <f t="shared" si="1"/>
        <v>6.7038632208038935</v>
      </c>
      <c r="K40">
        <v>7.3522287631278083</v>
      </c>
      <c r="L40" t="str">
        <f t="shared" si="2"/>
        <v>Renminbi</v>
      </c>
    </row>
    <row r="41" spans="1:14">
      <c r="A41" t="str">
        <f t="shared" ca="1" si="0"/>
        <v>Colombie</v>
      </c>
      <c r="B41" t="s">
        <v>181</v>
      </c>
      <c r="C41" t="s">
        <v>182</v>
      </c>
      <c r="D41" t="s">
        <v>181</v>
      </c>
      <c r="E41" t="s">
        <v>183</v>
      </c>
      <c r="F41" s="9" t="s">
        <v>906</v>
      </c>
      <c r="G41" s="9" t="s">
        <v>905</v>
      </c>
      <c r="H41" s="10">
        <v>3001.7572022677391</v>
      </c>
      <c r="I41" s="10"/>
      <c r="J41" s="99">
        <f t="shared" si="1"/>
        <v>3001.7572022677391</v>
      </c>
      <c r="K41">
        <v>3292.0727818477853</v>
      </c>
      <c r="L41" t="str">
        <f t="shared" si="2"/>
        <v>Colombian Peso</v>
      </c>
    </row>
    <row r="42" spans="1:14">
      <c r="A42" t="str">
        <f t="shared" ca="1" si="0"/>
        <v>Comores</v>
      </c>
      <c r="B42" t="s">
        <v>184</v>
      </c>
      <c r="C42" t="s">
        <v>185</v>
      </c>
      <c r="D42" t="s">
        <v>186</v>
      </c>
      <c r="E42" t="s">
        <v>187</v>
      </c>
      <c r="F42" s="9" t="s">
        <v>981</v>
      </c>
      <c r="G42" s="9" t="s">
        <v>980</v>
      </c>
      <c r="H42" s="10">
        <v>445.31143980623335</v>
      </c>
      <c r="I42" s="10"/>
      <c r="J42" s="99">
        <f t="shared" si="1"/>
        <v>445.31143980623335</v>
      </c>
      <c r="K42">
        <v>491.96775000000002</v>
      </c>
      <c r="L42" t="str">
        <f t="shared" si="2"/>
        <v>Comorian Franc</v>
      </c>
    </row>
    <row r="43" spans="1:14">
      <c r="A43" t="str">
        <f t="shared" ca="1" si="0"/>
        <v>Congo</v>
      </c>
      <c r="B43" t="s">
        <v>188</v>
      </c>
      <c r="C43" t="s">
        <v>188</v>
      </c>
      <c r="D43" t="s">
        <v>188</v>
      </c>
      <c r="E43" t="s">
        <v>189</v>
      </c>
      <c r="F43" s="9" t="s">
        <v>1128</v>
      </c>
      <c r="G43" s="9" t="s">
        <v>1127</v>
      </c>
      <c r="H43" s="10">
        <v>601.78865103594012</v>
      </c>
      <c r="I43" s="10"/>
      <c r="J43" s="99">
        <f t="shared" si="1"/>
        <v>601.78865103594012</v>
      </c>
      <c r="K43">
        <v>655.95699999999999</v>
      </c>
      <c r="L43" t="str">
        <f t="shared" si="2"/>
        <v>CFA Franc</v>
      </c>
    </row>
    <row r="44" spans="1:14">
      <c r="A44" t="str">
        <f t="shared" ca="1" si="0"/>
        <v>Congo ( République démocratique )</v>
      </c>
      <c r="B44" t="s">
        <v>190</v>
      </c>
      <c r="C44" t="s">
        <v>191</v>
      </c>
      <c r="D44" t="s">
        <v>192</v>
      </c>
      <c r="E44" t="s">
        <v>193</v>
      </c>
      <c r="F44" s="9" t="s">
        <v>900</v>
      </c>
      <c r="G44" s="9" t="s">
        <v>570</v>
      </c>
      <c r="H44" s="10">
        <v>1000.5081490397375</v>
      </c>
      <c r="I44" s="10"/>
      <c r="J44" s="99">
        <f t="shared" si="1"/>
        <v>1000.5081490397375</v>
      </c>
      <c r="K44">
        <v>1097.2725052453609</v>
      </c>
      <c r="L44" t="str">
        <f t="shared" si="2"/>
        <v>Congolese Franc</v>
      </c>
    </row>
    <row r="45" spans="1:14">
      <c r="A45" t="str">
        <f t="shared" ca="1" si="0"/>
        <v>Costa Rica</v>
      </c>
      <c r="B45" t="s">
        <v>194</v>
      </c>
      <c r="C45" t="s">
        <v>194</v>
      </c>
      <c r="D45" t="s">
        <v>194</v>
      </c>
      <c r="E45" t="s">
        <v>195</v>
      </c>
      <c r="F45" s="9" t="s">
        <v>908</v>
      </c>
      <c r="G45" s="9" t="s">
        <v>907</v>
      </c>
      <c r="H45" s="10">
        <v>546.9929238733024</v>
      </c>
      <c r="I45" s="10"/>
      <c r="J45" s="99">
        <f t="shared" si="1"/>
        <v>546.9929238733024</v>
      </c>
      <c r="K45">
        <v>599.89545962819057</v>
      </c>
      <c r="L45" t="str">
        <f t="shared" si="2"/>
        <v>Costa Rican Colon</v>
      </c>
    </row>
    <row r="46" spans="1:14">
      <c r="A46" t="str">
        <f t="shared" ca="1" si="0"/>
        <v>Côte d' Ivoire</v>
      </c>
      <c r="B46" t="s">
        <v>196</v>
      </c>
      <c r="C46" t="s">
        <v>197</v>
      </c>
      <c r="D46" t="s">
        <v>197</v>
      </c>
      <c r="E46" t="s">
        <v>198</v>
      </c>
      <c r="F46" s="9" t="s">
        <v>1128</v>
      </c>
      <c r="G46" s="9" t="s">
        <v>1131</v>
      </c>
      <c r="H46" s="10">
        <v>602.45743376366283</v>
      </c>
      <c r="I46" s="10"/>
      <c r="J46" s="99">
        <f t="shared" si="1"/>
        <v>602.45743376366283</v>
      </c>
      <c r="K46">
        <v>655.95699999999999</v>
      </c>
      <c r="L46" t="str">
        <f t="shared" si="2"/>
        <v>CFA Franc</v>
      </c>
    </row>
    <row r="47" spans="1:14">
      <c r="A47" t="str">
        <f t="shared" ca="1" si="0"/>
        <v>Croatie</v>
      </c>
      <c r="B47" t="s">
        <v>199</v>
      </c>
      <c r="C47" t="s">
        <v>200</v>
      </c>
      <c r="D47" t="s">
        <v>201</v>
      </c>
      <c r="E47" t="s">
        <v>202</v>
      </c>
      <c r="F47" s="9" t="s">
        <v>954</v>
      </c>
      <c r="G47" s="9" t="s">
        <v>953</v>
      </c>
      <c r="H47" s="10">
        <v>6.8618993148340675</v>
      </c>
      <c r="I47" s="10"/>
      <c r="J47" s="99">
        <f t="shared" si="1"/>
        <v>6.8618993148340675</v>
      </c>
      <c r="K47">
        <v>7.5255493512530656</v>
      </c>
      <c r="L47" t="str">
        <f t="shared" si="2"/>
        <v>Croatian Kuna</v>
      </c>
    </row>
    <row r="48" spans="1:14">
      <c r="A48" t="str">
        <f t="shared" ca="1" si="0"/>
        <v>Cuba</v>
      </c>
      <c r="B48" t="s">
        <v>203</v>
      </c>
      <c r="C48" t="s">
        <v>203</v>
      </c>
      <c r="D48" t="s">
        <v>203</v>
      </c>
      <c r="E48" t="s">
        <v>204</v>
      </c>
      <c r="F48" s="9" t="s">
        <v>910</v>
      </c>
      <c r="G48" s="126" t="s">
        <v>909</v>
      </c>
      <c r="H48" s="10">
        <v>0.99999925460790529</v>
      </c>
      <c r="I48" s="10"/>
      <c r="J48" s="99">
        <f t="shared" si="1"/>
        <v>0.99999925460790529</v>
      </c>
      <c r="K48">
        <v>1.0967143929814498</v>
      </c>
      <c r="L48" t="str">
        <f t="shared" si="2"/>
        <v>Cuban Peso</v>
      </c>
    </row>
    <row r="49" spans="1:12">
      <c r="A49" t="str">
        <f t="shared" ca="1" si="0"/>
        <v>Chypre</v>
      </c>
      <c r="B49" t="s">
        <v>205</v>
      </c>
      <c r="C49" t="s">
        <v>206</v>
      </c>
      <c r="D49" t="s">
        <v>207</v>
      </c>
      <c r="E49" t="s">
        <v>208</v>
      </c>
      <c r="F49" s="9" t="s">
        <v>846</v>
      </c>
      <c r="G49" s="9" t="s">
        <v>20</v>
      </c>
      <c r="H49" s="10">
        <v>0.91181374203485954</v>
      </c>
      <c r="I49" s="10"/>
      <c r="J49" s="99">
        <f t="shared" si="1"/>
        <v>0.91181374203485954</v>
      </c>
      <c r="K49">
        <v>1</v>
      </c>
      <c r="L49" t="str">
        <f t="shared" si="2"/>
        <v>Euro</v>
      </c>
    </row>
    <row r="50" spans="1:12">
      <c r="A50" t="str">
        <f t="shared" ca="1" si="0"/>
        <v>République tchèque</v>
      </c>
      <c r="B50" t="s">
        <v>209</v>
      </c>
      <c r="C50" t="s">
        <v>210</v>
      </c>
      <c r="D50" t="s">
        <v>211</v>
      </c>
      <c r="E50" t="s">
        <v>212</v>
      </c>
      <c r="F50" s="9" t="s">
        <v>914</v>
      </c>
      <c r="G50" s="9" t="s">
        <v>913</v>
      </c>
      <c r="H50" s="10">
        <v>24.65506549199344</v>
      </c>
      <c r="I50" s="10"/>
      <c r="J50" s="99">
        <f t="shared" si="1"/>
        <v>24.65506549199344</v>
      </c>
      <c r="K50">
        <v>27.039585340062633</v>
      </c>
      <c r="L50" t="str">
        <f t="shared" si="2"/>
        <v>Czech Koruna</v>
      </c>
    </row>
    <row r="51" spans="1:12">
      <c r="A51" t="str">
        <f t="shared" ca="1" si="0"/>
        <v>Danemark</v>
      </c>
      <c r="B51" t="s">
        <v>213</v>
      </c>
      <c r="C51" t="s">
        <v>214</v>
      </c>
      <c r="D51" t="s">
        <v>215</v>
      </c>
      <c r="E51" t="s">
        <v>216</v>
      </c>
      <c r="F51" s="9" t="s">
        <v>917</v>
      </c>
      <c r="G51" s="9" t="s">
        <v>831</v>
      </c>
      <c r="H51" s="10">
        <v>6.786300398355702</v>
      </c>
      <c r="I51" s="10"/>
      <c r="J51" s="99">
        <f t="shared" si="1"/>
        <v>6.786300398355702</v>
      </c>
      <c r="K51">
        <v>7.4426388696566219</v>
      </c>
      <c r="L51" t="str">
        <f t="shared" si="2"/>
        <v>Denmark Krone</v>
      </c>
    </row>
    <row r="52" spans="1:12">
      <c r="A52" t="str">
        <f t="shared" ca="1" si="0"/>
        <v>Djibouti</v>
      </c>
      <c r="B52" t="s">
        <v>217</v>
      </c>
      <c r="C52" t="s">
        <v>217</v>
      </c>
      <c r="D52" t="s">
        <v>217</v>
      </c>
      <c r="E52" t="s">
        <v>218</v>
      </c>
      <c r="F52" s="9" t="s">
        <v>916</v>
      </c>
      <c r="G52" s="9" t="s">
        <v>915</v>
      </c>
      <c r="H52" s="10">
        <v>177.84941869700864</v>
      </c>
      <c r="I52" s="10"/>
      <c r="J52" s="99">
        <f t="shared" si="1"/>
        <v>177.84941869700864</v>
      </c>
      <c r="K52">
        <v>195.05016265724288</v>
      </c>
      <c r="L52" t="str">
        <f t="shared" si="2"/>
        <v>Djiboutian Franc</v>
      </c>
    </row>
    <row r="53" spans="1:12">
      <c r="A53" t="str">
        <f t="shared" ca="1" si="0"/>
        <v>Dominique</v>
      </c>
      <c r="B53" t="s">
        <v>219</v>
      </c>
      <c r="C53" t="s">
        <v>220</v>
      </c>
      <c r="D53" t="s">
        <v>219</v>
      </c>
      <c r="E53" t="s">
        <v>221</v>
      </c>
      <c r="F53" s="9" t="s">
        <v>1130</v>
      </c>
      <c r="G53" s="9" t="s">
        <v>1129</v>
      </c>
      <c r="H53" s="10">
        <v>2.7091519205320296</v>
      </c>
      <c r="I53" s="10"/>
      <c r="J53" s="99">
        <f t="shared" si="1"/>
        <v>2.7091519205320296</v>
      </c>
      <c r="K53">
        <v>2.9711681187060415</v>
      </c>
      <c r="L53" t="str">
        <f t="shared" si="2"/>
        <v>East Caribbean Dollar</v>
      </c>
    </row>
    <row r="54" spans="1:12">
      <c r="A54" t="str">
        <f t="shared" ca="1" si="0"/>
        <v>République dominicaine</v>
      </c>
      <c r="B54" t="s">
        <v>222</v>
      </c>
      <c r="C54" t="s">
        <v>223</v>
      </c>
      <c r="D54" t="s">
        <v>224</v>
      </c>
      <c r="E54" t="s">
        <v>225</v>
      </c>
      <c r="F54" s="9" t="s">
        <v>919</v>
      </c>
      <c r="G54" s="9" t="s">
        <v>918</v>
      </c>
      <c r="H54" s="10">
        <v>46.074676354619619</v>
      </c>
      <c r="I54" s="10"/>
      <c r="J54" s="99">
        <f t="shared" si="1"/>
        <v>46.074676354619619</v>
      </c>
      <c r="K54">
        <v>50.530798375331067</v>
      </c>
      <c r="L54" t="str">
        <f t="shared" si="2"/>
        <v>Dominican Peso</v>
      </c>
    </row>
    <row r="55" spans="1:12">
      <c r="A55" t="str">
        <f t="shared" ca="1" si="0"/>
        <v>Équateur</v>
      </c>
      <c r="B55" t="s">
        <v>226</v>
      </c>
      <c r="C55" t="s">
        <v>227</v>
      </c>
      <c r="D55" t="s">
        <v>226</v>
      </c>
      <c r="E55" t="s">
        <v>228</v>
      </c>
      <c r="F55" s="9" t="s">
        <v>1115</v>
      </c>
      <c r="G55" s="9" t="s">
        <v>8</v>
      </c>
      <c r="H55" s="10">
        <v>1</v>
      </c>
      <c r="I55" s="10"/>
      <c r="J55" s="99">
        <f t="shared" si="1"/>
        <v>1</v>
      </c>
      <c r="K55">
        <v>1.0967152104642979</v>
      </c>
      <c r="L55" t="str">
        <f t="shared" si="2"/>
        <v>United States Dollar</v>
      </c>
    </row>
    <row r="56" spans="1:12">
      <c r="A56" t="str">
        <f t="shared" ca="1" si="0"/>
        <v>Egypte</v>
      </c>
      <c r="B56" t="s">
        <v>229</v>
      </c>
      <c r="C56" t="s">
        <v>230</v>
      </c>
      <c r="D56" t="s">
        <v>231</v>
      </c>
      <c r="E56" t="s">
        <v>232</v>
      </c>
      <c r="F56" s="9" t="s">
        <v>925</v>
      </c>
      <c r="G56" s="9" t="s">
        <v>924</v>
      </c>
      <c r="H56" s="10">
        <v>11.782810356342283</v>
      </c>
      <c r="I56" s="10"/>
      <c r="J56" s="99">
        <f t="shared" si="1"/>
        <v>11.782810356342283</v>
      </c>
      <c r="K56">
        <v>12.922387339816837</v>
      </c>
      <c r="L56" t="str">
        <f t="shared" si="2"/>
        <v>Egypt Pound</v>
      </c>
    </row>
    <row r="57" spans="1:12">
      <c r="A57" t="str">
        <f t="shared" ca="1" si="0"/>
        <v>El Salvador</v>
      </c>
      <c r="B57" t="s">
        <v>233</v>
      </c>
      <c r="C57" t="s">
        <v>233</v>
      </c>
      <c r="D57" t="s">
        <v>233</v>
      </c>
      <c r="E57" t="s">
        <v>234</v>
      </c>
      <c r="F57" s="9" t="s">
        <v>1115</v>
      </c>
      <c r="G57" s="9" t="s">
        <v>8</v>
      </c>
      <c r="H57" s="10">
        <v>1</v>
      </c>
      <c r="I57" s="10"/>
      <c r="J57" s="99">
        <f t="shared" si="1"/>
        <v>1</v>
      </c>
      <c r="K57">
        <v>1.0967152104642979</v>
      </c>
      <c r="L57" t="str">
        <f t="shared" si="2"/>
        <v>United States Dollar</v>
      </c>
    </row>
    <row r="58" spans="1:12">
      <c r="A58" t="str">
        <f t="shared" ca="1" si="0"/>
        <v>Guinée équatoriale</v>
      </c>
      <c r="B58" t="s">
        <v>235</v>
      </c>
      <c r="C58" t="s">
        <v>236</v>
      </c>
      <c r="D58" t="s">
        <v>237</v>
      </c>
      <c r="E58" t="s">
        <v>238</v>
      </c>
      <c r="F58" s="9" t="s">
        <v>944</v>
      </c>
      <c r="G58" s="127" t="s">
        <v>1127</v>
      </c>
      <c r="H58" s="10">
        <v>601.78865103594012</v>
      </c>
      <c r="I58" s="10"/>
      <c r="J58" s="99">
        <f t="shared" si="1"/>
        <v>601.78865103594012</v>
      </c>
      <c r="K58">
        <v>655.95699999999999</v>
      </c>
      <c r="L58" t="str">
        <f t="shared" si="2"/>
        <v>Central African CFA Franc</v>
      </c>
    </row>
    <row r="59" spans="1:12">
      <c r="A59" t="str">
        <f t="shared" ca="1" si="0"/>
        <v>Erythrée</v>
      </c>
      <c r="B59" t="s">
        <v>239</v>
      </c>
      <c r="C59" t="s">
        <v>240</v>
      </c>
      <c r="D59" t="s">
        <v>239</v>
      </c>
      <c r="E59" t="s">
        <v>241</v>
      </c>
      <c r="F59" s="9" t="s">
        <v>927</v>
      </c>
      <c r="G59" s="9" t="s">
        <v>926</v>
      </c>
      <c r="H59" s="10">
        <v>15.809820193603196</v>
      </c>
      <c r="I59" s="10"/>
      <c r="J59" s="99">
        <f t="shared" si="1"/>
        <v>15.809820193603196</v>
      </c>
      <c r="K59">
        <v>17.338870281030236</v>
      </c>
      <c r="L59" t="str">
        <f t="shared" si="2"/>
        <v>Eritrean Nakfa</v>
      </c>
    </row>
    <row r="60" spans="1:12">
      <c r="A60" t="str">
        <f t="shared" ca="1" si="0"/>
        <v>Estonie</v>
      </c>
      <c r="B60" t="s">
        <v>242</v>
      </c>
      <c r="C60" t="s">
        <v>243</v>
      </c>
      <c r="D60" t="s">
        <v>242</v>
      </c>
      <c r="E60" t="s">
        <v>244</v>
      </c>
      <c r="F60" s="9" t="s">
        <v>923</v>
      </c>
      <c r="G60" s="9" t="s">
        <v>922</v>
      </c>
      <c r="H60" s="10" t="e">
        <v>#N/A</v>
      </c>
      <c r="I60" s="10"/>
      <c r="J60" s="99" t="e">
        <f t="shared" si="1"/>
        <v>#N/A</v>
      </c>
      <c r="K60" t="e">
        <v>#N/A</v>
      </c>
      <c r="L60" t="str">
        <f t="shared" si="2"/>
        <v>Estonian Kroon</v>
      </c>
    </row>
    <row r="61" spans="1:12">
      <c r="A61" t="str">
        <f t="shared" ca="1" si="0"/>
        <v>Ethiopie</v>
      </c>
      <c r="B61" t="s">
        <v>245</v>
      </c>
      <c r="C61" t="s">
        <v>246</v>
      </c>
      <c r="D61" t="s">
        <v>247</v>
      </c>
      <c r="E61" t="s">
        <v>248</v>
      </c>
      <c r="F61" s="9" t="s">
        <v>929</v>
      </c>
      <c r="G61" s="9" t="s">
        <v>928</v>
      </c>
      <c r="H61" s="10">
        <v>21.993300532877608</v>
      </c>
      <c r="I61" s="10"/>
      <c r="J61" s="99">
        <f t="shared" si="1"/>
        <v>21.993300532877608</v>
      </c>
      <c r="K61">
        <v>24.120387222719422</v>
      </c>
      <c r="L61" t="str">
        <f t="shared" si="2"/>
        <v>Ethiopian Birr</v>
      </c>
    </row>
    <row r="62" spans="1:12">
      <c r="A62" t="str">
        <f t="shared" ca="1" si="0"/>
        <v>Îles Falkland (Malvinas)</v>
      </c>
      <c r="B62" t="s">
        <v>249</v>
      </c>
      <c r="C62" t="s">
        <v>250</v>
      </c>
      <c r="D62" t="s">
        <v>251</v>
      </c>
      <c r="E62" t="s">
        <v>252</v>
      </c>
      <c r="F62" s="9" t="s">
        <v>933</v>
      </c>
      <c r="G62" s="9" t="s">
        <v>932</v>
      </c>
      <c r="H62" s="10" t="e">
        <v>#N/A</v>
      </c>
      <c r="I62" s="10"/>
      <c r="J62" s="99" t="e">
        <f t="shared" si="1"/>
        <v>#N/A</v>
      </c>
      <c r="K62" t="e">
        <v>#N/A</v>
      </c>
      <c r="L62" t="str">
        <f t="shared" si="2"/>
        <v>Falkland Islands Pound</v>
      </c>
    </row>
    <row r="63" spans="1:12">
      <c r="A63" t="str">
        <f t="shared" ca="1" si="0"/>
        <v>Fidji</v>
      </c>
      <c r="B63" t="s">
        <v>253</v>
      </c>
      <c r="C63" t="s">
        <v>254</v>
      </c>
      <c r="D63" t="s">
        <v>253</v>
      </c>
      <c r="E63" t="s">
        <v>255</v>
      </c>
      <c r="F63" s="9" t="s">
        <v>931</v>
      </c>
      <c r="G63" s="9" t="s">
        <v>930</v>
      </c>
      <c r="H63" s="10">
        <v>2.0822724188226842</v>
      </c>
      <c r="I63" s="10"/>
      <c r="J63" s="99">
        <f t="shared" si="1"/>
        <v>2.0822724188226842</v>
      </c>
      <c r="K63">
        <v>2.2836598340531227</v>
      </c>
      <c r="L63" t="str">
        <f t="shared" si="2"/>
        <v>Fijian Dollar</v>
      </c>
    </row>
    <row r="64" spans="1:12">
      <c r="A64" t="str">
        <f t="shared" ca="1" si="0"/>
        <v>Finlande</v>
      </c>
      <c r="B64" t="s">
        <v>256</v>
      </c>
      <c r="C64" t="s">
        <v>257</v>
      </c>
      <c r="D64" t="s">
        <v>258</v>
      </c>
      <c r="E64" t="s">
        <v>259</v>
      </c>
      <c r="F64" s="9" t="s">
        <v>846</v>
      </c>
      <c r="G64" s="9" t="s">
        <v>20</v>
      </c>
      <c r="H64" s="10">
        <v>0.91181374203485954</v>
      </c>
      <c r="I64" s="10"/>
      <c r="J64" s="99">
        <f t="shared" si="1"/>
        <v>0.91181374203485954</v>
      </c>
      <c r="K64">
        <v>1</v>
      </c>
      <c r="L64" t="str">
        <f t="shared" si="2"/>
        <v>Euro</v>
      </c>
    </row>
    <row r="65" spans="1:14">
      <c r="A65" t="str">
        <f t="shared" ca="1" si="0"/>
        <v>France</v>
      </c>
      <c r="B65" t="s">
        <v>260</v>
      </c>
      <c r="C65" t="s">
        <v>260</v>
      </c>
      <c r="D65" t="s">
        <v>261</v>
      </c>
      <c r="E65" t="s">
        <v>262</v>
      </c>
      <c r="F65" s="9" t="s">
        <v>846</v>
      </c>
      <c r="G65" s="9" t="s">
        <v>20</v>
      </c>
      <c r="H65" s="10">
        <v>0.91181374203485954</v>
      </c>
      <c r="I65" s="10"/>
      <c r="J65" s="99">
        <f t="shared" si="1"/>
        <v>0.91181374203485954</v>
      </c>
      <c r="K65">
        <v>1</v>
      </c>
      <c r="L65" t="str">
        <f t="shared" si="2"/>
        <v>Euro</v>
      </c>
    </row>
    <row r="66" spans="1:14">
      <c r="A66" t="str">
        <f t="shared" ref="A66:A129" ca="1" si="3">OFFSET(B66,0,LangOffset,1,1)</f>
        <v>Polynésie française</v>
      </c>
      <c r="B66" t="s">
        <v>263</v>
      </c>
      <c r="C66" t="s">
        <v>264</v>
      </c>
      <c r="D66" t="s">
        <v>265</v>
      </c>
      <c r="E66" t="s">
        <v>266</v>
      </c>
      <c r="F66" s="9" t="s">
        <v>1133</v>
      </c>
      <c r="G66" s="9" t="s">
        <v>1132</v>
      </c>
      <c r="H66" s="10">
        <v>108.66803820305384</v>
      </c>
      <c r="I66" s="10"/>
      <c r="J66" s="99">
        <f t="shared" si="1"/>
        <v>108.66803820305384</v>
      </c>
      <c r="K66">
        <v>119.33174219999999</v>
      </c>
      <c r="L66" t="str">
        <f t="shared" si="2"/>
        <v>CFP Franc</v>
      </c>
    </row>
    <row r="67" spans="1:14">
      <c r="A67" t="str">
        <f t="shared" ca="1" si="3"/>
        <v>Gabon</v>
      </c>
      <c r="B67" t="s">
        <v>267</v>
      </c>
      <c r="C67" t="s">
        <v>267</v>
      </c>
      <c r="D67" t="s">
        <v>268</v>
      </c>
      <c r="E67" t="s">
        <v>269</v>
      </c>
      <c r="F67" s="9" t="s">
        <v>1133</v>
      </c>
      <c r="G67" s="9" t="s">
        <v>1127</v>
      </c>
      <c r="H67" s="10">
        <v>601.78865103594012</v>
      </c>
      <c r="I67" s="10"/>
      <c r="J67" s="99">
        <f t="shared" ref="J67:J130" si="4">H67</f>
        <v>601.78865103594012</v>
      </c>
      <c r="K67">
        <v>655.95699999999999</v>
      </c>
      <c r="L67" t="str">
        <f t="shared" ref="L67:L130" si="5">F67</f>
        <v>CFP Franc</v>
      </c>
    </row>
    <row r="68" spans="1:14">
      <c r="A68" t="str">
        <f t="shared" ca="1" si="3"/>
        <v>Gambie</v>
      </c>
      <c r="B68" t="s">
        <v>270</v>
      </c>
      <c r="C68" t="s">
        <v>271</v>
      </c>
      <c r="D68" t="s">
        <v>270</v>
      </c>
      <c r="E68" t="s">
        <v>272</v>
      </c>
      <c r="F68" s="9" t="s">
        <v>941</v>
      </c>
      <c r="G68" s="9" t="s">
        <v>940</v>
      </c>
      <c r="H68" s="10">
        <v>41.996406921553344</v>
      </c>
      <c r="I68" s="10"/>
      <c r="J68" s="99">
        <f t="shared" si="4"/>
        <v>41.996406921553344</v>
      </c>
      <c r="K68">
        <v>46.05809825571567</v>
      </c>
      <c r="L68" t="str">
        <f t="shared" si="5"/>
        <v>Gambian Dalasi</v>
      </c>
    </row>
    <row r="69" spans="1:14">
      <c r="A69" t="str">
        <f t="shared" ca="1" si="3"/>
        <v>Géorgie</v>
      </c>
      <c r="B69" t="s">
        <v>273</v>
      </c>
      <c r="C69" t="s">
        <v>274</v>
      </c>
      <c r="D69" t="s">
        <v>273</v>
      </c>
      <c r="E69" t="s">
        <v>275</v>
      </c>
      <c r="F69" s="9" t="s">
        <v>935</v>
      </c>
      <c r="G69" s="9" t="s">
        <v>934</v>
      </c>
      <c r="H69" s="10">
        <v>2.4073487571908609</v>
      </c>
      <c r="I69" s="10"/>
      <c r="J69" s="99">
        <f t="shared" si="4"/>
        <v>2.4073487571908609</v>
      </c>
      <c r="K69">
        <v>2.6401759989035409</v>
      </c>
      <c r="L69" t="str">
        <f t="shared" si="5"/>
        <v>Lari</v>
      </c>
    </row>
    <row r="70" spans="1:14">
      <c r="A70" t="str">
        <f t="shared" ca="1" si="3"/>
        <v>Allemagne</v>
      </c>
      <c r="B70" t="s">
        <v>276</v>
      </c>
      <c r="C70" t="s">
        <v>277</v>
      </c>
      <c r="D70" t="s">
        <v>278</v>
      </c>
      <c r="E70" t="s">
        <v>279</v>
      </c>
      <c r="F70" s="9" t="s">
        <v>846</v>
      </c>
      <c r="G70" s="9" t="s">
        <v>20</v>
      </c>
      <c r="H70" s="10">
        <v>0.91181374203485954</v>
      </c>
      <c r="I70" s="10"/>
      <c r="J70" s="99">
        <f t="shared" si="4"/>
        <v>0.91181374203485954</v>
      </c>
      <c r="K70">
        <v>1</v>
      </c>
      <c r="L70" t="str">
        <f t="shared" si="5"/>
        <v>Euro</v>
      </c>
    </row>
    <row r="71" spans="1:14">
      <c r="A71" t="str">
        <f t="shared" ca="1" si="3"/>
        <v>Ghana</v>
      </c>
      <c r="B71" t="s">
        <v>280</v>
      </c>
      <c r="C71" t="s">
        <v>280</v>
      </c>
      <c r="D71" t="s">
        <v>280</v>
      </c>
      <c r="E71" t="s">
        <v>281</v>
      </c>
      <c r="F71" s="9" t="s">
        <v>937</v>
      </c>
      <c r="G71" s="9" t="s">
        <v>936</v>
      </c>
      <c r="H71" s="10">
        <v>4.0061438924914432</v>
      </c>
      <c r="I71" s="10"/>
      <c r="J71" s="99">
        <f t="shared" si="4"/>
        <v>4.0061438924914432</v>
      </c>
      <c r="K71">
        <v>4.3935989422040143</v>
      </c>
      <c r="L71" t="str">
        <f t="shared" si="5"/>
        <v>(new) Cedi</v>
      </c>
      <c r="M71" s="6"/>
      <c r="N71" s="6"/>
    </row>
    <row r="72" spans="1:14">
      <c r="A72" t="str">
        <f t="shared" ca="1" si="3"/>
        <v>Gibraltar</v>
      </c>
      <c r="B72" t="s">
        <v>282</v>
      </c>
      <c r="C72" t="s">
        <v>282</v>
      </c>
      <c r="D72" t="s">
        <v>282</v>
      </c>
      <c r="E72" t="s">
        <v>283</v>
      </c>
      <c r="F72" s="9" t="s">
        <v>939</v>
      </c>
      <c r="G72" s="9" t="s">
        <v>938</v>
      </c>
      <c r="H72" s="10" t="e">
        <v>#N/A</v>
      </c>
      <c r="I72" s="10"/>
      <c r="J72" s="99" t="e">
        <f t="shared" si="4"/>
        <v>#N/A</v>
      </c>
      <c r="K72" t="e">
        <v>#N/A</v>
      </c>
      <c r="L72" t="str">
        <f t="shared" si="5"/>
        <v>Gibraltar Pound</v>
      </c>
    </row>
    <row r="73" spans="1:14">
      <c r="A73" t="str">
        <f t="shared" ca="1" si="3"/>
        <v>Grèce</v>
      </c>
      <c r="B73" t="s">
        <v>284</v>
      </c>
      <c r="C73" t="s">
        <v>285</v>
      </c>
      <c r="D73" t="s">
        <v>286</v>
      </c>
      <c r="E73" t="s">
        <v>287</v>
      </c>
      <c r="F73" s="9" t="s">
        <v>846</v>
      </c>
      <c r="G73" s="9" t="s">
        <v>20</v>
      </c>
      <c r="H73" s="10">
        <v>0.91181374203485954</v>
      </c>
      <c r="I73" s="10"/>
      <c r="J73" s="99">
        <f t="shared" si="4"/>
        <v>0.91181374203485954</v>
      </c>
      <c r="K73">
        <v>1</v>
      </c>
      <c r="L73" t="str">
        <f t="shared" si="5"/>
        <v>Euro</v>
      </c>
    </row>
    <row r="74" spans="1:14">
      <c r="A74" t="str">
        <f t="shared" ca="1" si="3"/>
        <v>Grenade</v>
      </c>
      <c r="B74" t="s">
        <v>289</v>
      </c>
      <c r="C74" t="s">
        <v>290</v>
      </c>
      <c r="D74" t="s">
        <v>291</v>
      </c>
      <c r="E74" t="s">
        <v>292</v>
      </c>
      <c r="F74" s="9" t="s">
        <v>1130</v>
      </c>
      <c r="G74" s="9" t="s">
        <v>1129</v>
      </c>
      <c r="H74" s="10">
        <v>2.7091519205320296</v>
      </c>
      <c r="I74" s="10"/>
      <c r="J74" s="99">
        <f t="shared" si="4"/>
        <v>2.7091519205320296</v>
      </c>
      <c r="K74">
        <v>2.9711681187060415</v>
      </c>
      <c r="L74" t="str">
        <f t="shared" si="5"/>
        <v>East Caribbean Dollar</v>
      </c>
    </row>
    <row r="75" spans="1:14">
      <c r="A75" t="str">
        <f t="shared" ca="1" si="3"/>
        <v>Guatemala</v>
      </c>
      <c r="B75" t="s">
        <v>293</v>
      </c>
      <c r="C75" t="s">
        <v>293</v>
      </c>
      <c r="D75" t="s">
        <v>293</v>
      </c>
      <c r="E75" t="s">
        <v>294</v>
      </c>
      <c r="F75" s="9" t="s">
        <v>946</v>
      </c>
      <c r="G75" s="9" t="s">
        <v>945</v>
      </c>
      <c r="H75" s="10">
        <v>7.5605115789348432</v>
      </c>
      <c r="I75" s="10"/>
      <c r="J75" s="99">
        <f t="shared" si="4"/>
        <v>7.5605115789348432</v>
      </c>
      <c r="K75">
        <v>8.291728047509288</v>
      </c>
      <c r="L75" t="str">
        <f t="shared" si="5"/>
        <v>Quetzal</v>
      </c>
    </row>
    <row r="76" spans="1:14">
      <c r="A76" t="str">
        <f t="shared" ca="1" si="3"/>
        <v>Guinée</v>
      </c>
      <c r="B76" t="s">
        <v>295</v>
      </c>
      <c r="C76" t="s">
        <v>296</v>
      </c>
      <c r="D76" t="s">
        <v>295</v>
      </c>
      <c r="E76" t="s">
        <v>297</v>
      </c>
      <c r="F76" s="9" t="s">
        <v>943</v>
      </c>
      <c r="G76" s="9" t="s">
        <v>942</v>
      </c>
      <c r="H76" s="10">
        <v>8751.3479422397031</v>
      </c>
      <c r="I76" s="10"/>
      <c r="J76" s="99">
        <f t="shared" si="4"/>
        <v>8751.3479422397031</v>
      </c>
      <c r="K76">
        <v>9597.7364003197163</v>
      </c>
      <c r="L76" t="str">
        <f t="shared" si="5"/>
        <v>Guinean Franc</v>
      </c>
    </row>
    <row r="77" spans="1:14">
      <c r="A77" t="str">
        <f t="shared" ca="1" si="3"/>
        <v>Guinée- Bissau</v>
      </c>
      <c r="B77" t="s">
        <v>298</v>
      </c>
      <c r="C77" t="s">
        <v>299</v>
      </c>
      <c r="D77" t="s">
        <v>298</v>
      </c>
      <c r="E77" t="s">
        <v>300</v>
      </c>
      <c r="F77" s="9" t="s">
        <v>1128</v>
      </c>
      <c r="G77" s="9" t="s">
        <v>1131</v>
      </c>
      <c r="H77" s="10">
        <v>602.45743376366283</v>
      </c>
      <c r="I77" s="10"/>
      <c r="J77" s="99">
        <f t="shared" si="4"/>
        <v>602.45743376366283</v>
      </c>
      <c r="K77">
        <v>655.95699999999999</v>
      </c>
      <c r="L77" t="str">
        <f t="shared" si="5"/>
        <v>CFA Franc</v>
      </c>
    </row>
    <row r="78" spans="1:14">
      <c r="A78" t="str">
        <f t="shared" ca="1" si="3"/>
        <v>Guyane</v>
      </c>
      <c r="B78" t="s">
        <v>301</v>
      </c>
      <c r="C78" t="s">
        <v>302</v>
      </c>
      <c r="D78" t="s">
        <v>303</v>
      </c>
      <c r="E78" t="s">
        <v>304</v>
      </c>
      <c r="F78" s="9" t="s">
        <v>948</v>
      </c>
      <c r="G78" s="9" t="s">
        <v>947</v>
      </c>
      <c r="H78" s="10">
        <v>207.17199590857368</v>
      </c>
      <c r="I78" s="10"/>
      <c r="J78" s="99">
        <f t="shared" si="4"/>
        <v>207.17199590857368</v>
      </c>
      <c r="K78">
        <v>227.20867909518003</v>
      </c>
      <c r="L78" t="str">
        <f t="shared" si="5"/>
        <v>Guyanese Dollar</v>
      </c>
    </row>
    <row r="79" spans="1:14">
      <c r="A79" t="str">
        <f t="shared" ca="1" si="3"/>
        <v>Haïti</v>
      </c>
      <c r="B79" t="s">
        <v>305</v>
      </c>
      <c r="C79" t="s">
        <v>306</v>
      </c>
      <c r="D79" t="s">
        <v>307</v>
      </c>
      <c r="E79" t="s">
        <v>308</v>
      </c>
      <c r="F79" s="9" t="s">
        <v>956</v>
      </c>
      <c r="G79" s="9" t="s">
        <v>955</v>
      </c>
      <c r="H79" s="10">
        <v>63.73856088503338</v>
      </c>
      <c r="I79" s="10"/>
      <c r="J79" s="99">
        <f t="shared" si="4"/>
        <v>63.73856088503338</v>
      </c>
      <c r="K79">
        <v>69.903049215720841</v>
      </c>
      <c r="L79" t="str">
        <f t="shared" si="5"/>
        <v>Haitian Gourde</v>
      </c>
    </row>
    <row r="80" spans="1:14">
      <c r="A80" t="str">
        <f t="shared" ca="1" si="3"/>
        <v>Honduras</v>
      </c>
      <c r="B80" t="s">
        <v>309</v>
      </c>
      <c r="C80" t="s">
        <v>309</v>
      </c>
      <c r="D80" t="s">
        <v>309</v>
      </c>
      <c r="E80" t="s">
        <v>310</v>
      </c>
      <c r="F80" s="9" t="s">
        <v>952</v>
      </c>
      <c r="G80" s="9" t="s">
        <v>951</v>
      </c>
      <c r="H80" s="10">
        <v>22.766333800990651</v>
      </c>
      <c r="I80" s="10"/>
      <c r="J80" s="99">
        <f t="shared" si="4"/>
        <v>22.766333800990651</v>
      </c>
      <c r="K80">
        <v>24.968184566053921</v>
      </c>
      <c r="L80" t="str">
        <f t="shared" si="5"/>
        <v>Honduran Lempira</v>
      </c>
    </row>
    <row r="81" spans="1:14">
      <c r="A81" t="str">
        <f t="shared" ca="1" si="3"/>
        <v>Hong-Kong</v>
      </c>
      <c r="B81" t="s">
        <v>311</v>
      </c>
      <c r="C81" t="s">
        <v>312</v>
      </c>
      <c r="D81" t="s">
        <v>311</v>
      </c>
      <c r="E81" t="s">
        <v>313</v>
      </c>
      <c r="F81" s="9" t="s">
        <v>950</v>
      </c>
      <c r="G81" s="9" t="s">
        <v>949</v>
      </c>
      <c r="H81" s="10">
        <v>7.7582739891128991</v>
      </c>
      <c r="I81" s="10"/>
      <c r="J81" s="99">
        <f t="shared" si="4"/>
        <v>7.7582739891128991</v>
      </c>
      <c r="K81">
        <v>8.5086170908096417</v>
      </c>
      <c r="L81" t="str">
        <f t="shared" si="5"/>
        <v>Hong Kong Dollar</v>
      </c>
    </row>
    <row r="82" spans="1:14">
      <c r="A82" t="str">
        <f t="shared" ca="1" si="3"/>
        <v>Hongrie</v>
      </c>
      <c r="B82" t="s">
        <v>314</v>
      </c>
      <c r="C82" t="s">
        <v>315</v>
      </c>
      <c r="D82" t="s">
        <v>316</v>
      </c>
      <c r="E82" t="s">
        <v>317</v>
      </c>
      <c r="F82" s="9" t="s">
        <v>958</v>
      </c>
      <c r="G82" s="9" t="s">
        <v>957</v>
      </c>
      <c r="H82" s="10">
        <v>283.26516724252605</v>
      </c>
      <c r="I82" s="10"/>
      <c r="J82" s="99">
        <f t="shared" si="4"/>
        <v>283.26516724252605</v>
      </c>
      <c r="K82">
        <v>310.66121750959149</v>
      </c>
      <c r="L82" t="str">
        <f t="shared" si="5"/>
        <v>Hungarian Forint</v>
      </c>
    </row>
    <row r="83" spans="1:14">
      <c r="A83" t="str">
        <f t="shared" ca="1" si="3"/>
        <v>Islande</v>
      </c>
      <c r="B83" t="s">
        <v>318</v>
      </c>
      <c r="C83" t="s">
        <v>319</v>
      </c>
      <c r="D83" t="s">
        <v>320</v>
      </c>
      <c r="E83" t="s">
        <v>321</v>
      </c>
      <c r="F83" s="9" t="s">
        <v>969</v>
      </c>
      <c r="G83" s="9" t="s">
        <v>968</v>
      </c>
      <c r="H83" s="10">
        <v>117.82284038590431</v>
      </c>
      <c r="I83" s="10"/>
      <c r="J83" s="99">
        <f t="shared" si="4"/>
        <v>117.82284038590431</v>
      </c>
      <c r="K83">
        <v>129.21810119132843</v>
      </c>
      <c r="L83" t="str">
        <f t="shared" si="5"/>
        <v>Iceland Krona</v>
      </c>
    </row>
    <row r="84" spans="1:14">
      <c r="A84" t="str">
        <f t="shared" ca="1" si="3"/>
        <v>Inde</v>
      </c>
      <c r="B84" t="s">
        <v>322</v>
      </c>
      <c r="C84" t="s">
        <v>323</v>
      </c>
      <c r="D84" t="s">
        <v>322</v>
      </c>
      <c r="E84" t="s">
        <v>324</v>
      </c>
      <c r="F84" s="9" t="s">
        <v>963</v>
      </c>
      <c r="G84" s="9" t="s">
        <v>832</v>
      </c>
      <c r="H84" s="10">
        <v>67.103020651258078</v>
      </c>
      <c r="I84" s="10"/>
      <c r="J84" s="99">
        <f t="shared" si="4"/>
        <v>67.103020651258078</v>
      </c>
      <c r="K84">
        <v>73.592903416334636</v>
      </c>
      <c r="L84" t="str">
        <f t="shared" si="5"/>
        <v>Indian Rupee</v>
      </c>
    </row>
    <row r="85" spans="1:14">
      <c r="A85" t="str">
        <f t="shared" ca="1" si="3"/>
        <v>Indonésie</v>
      </c>
      <c r="B85" t="s">
        <v>325</v>
      </c>
      <c r="C85" t="s">
        <v>326</v>
      </c>
      <c r="D85" t="s">
        <v>325</v>
      </c>
      <c r="E85" t="s">
        <v>327</v>
      </c>
      <c r="F85" s="9" t="s">
        <v>960</v>
      </c>
      <c r="G85" s="9" t="s">
        <v>959</v>
      </c>
      <c r="H85" s="10">
        <v>13279.47255400442</v>
      </c>
      <c r="I85" s="10"/>
      <c r="J85" s="99">
        <f t="shared" si="4"/>
        <v>13279.47255400442</v>
      </c>
      <c r="K85">
        <v>14563.799536919825</v>
      </c>
      <c r="L85" t="str">
        <f t="shared" si="5"/>
        <v>Rupiah</v>
      </c>
    </row>
    <row r="86" spans="1:14">
      <c r="A86" t="str">
        <f t="shared" ca="1" si="3"/>
        <v>Iran ( République islamique )</v>
      </c>
      <c r="B86" t="s">
        <v>328</v>
      </c>
      <c r="C86" t="s">
        <v>329</v>
      </c>
      <c r="D86" t="s">
        <v>330</v>
      </c>
      <c r="E86" t="s">
        <v>331</v>
      </c>
      <c r="F86" s="9" t="s">
        <v>967</v>
      </c>
      <c r="G86" s="9" t="s">
        <v>966</v>
      </c>
      <c r="H86" s="10">
        <v>30333.683338221512</v>
      </c>
      <c r="I86" s="10"/>
      <c r="J86" s="99">
        <f t="shared" si="4"/>
        <v>30333.683338221512</v>
      </c>
      <c r="K86">
        <v>33267.411906434972</v>
      </c>
      <c r="L86" t="str">
        <f t="shared" si="5"/>
        <v>Iranian Rial</v>
      </c>
    </row>
    <row r="87" spans="1:14">
      <c r="A87" t="str">
        <f t="shared" ca="1" si="3"/>
        <v>Irak</v>
      </c>
      <c r="B87" t="s">
        <v>332</v>
      </c>
      <c r="C87" t="s">
        <v>333</v>
      </c>
      <c r="D87" t="s">
        <v>333</v>
      </c>
      <c r="E87" t="s">
        <v>334</v>
      </c>
      <c r="F87" s="9" t="s">
        <v>965</v>
      </c>
      <c r="G87" s="9" t="s">
        <v>964</v>
      </c>
      <c r="H87" s="10">
        <v>1164.8287429781885</v>
      </c>
      <c r="I87" s="10"/>
      <c r="J87" s="99">
        <f t="shared" si="4"/>
        <v>1164.8287429781885</v>
      </c>
      <c r="K87">
        <v>1277.4854000101875</v>
      </c>
      <c r="L87" t="str">
        <f t="shared" si="5"/>
        <v>Iraqi Dinar</v>
      </c>
    </row>
    <row r="88" spans="1:14">
      <c r="A88" t="str">
        <f t="shared" ca="1" si="3"/>
        <v>Irlande</v>
      </c>
      <c r="B88" t="s">
        <v>335</v>
      </c>
      <c r="C88" t="s">
        <v>336</v>
      </c>
      <c r="D88" t="s">
        <v>337</v>
      </c>
      <c r="E88" t="s">
        <v>338</v>
      </c>
      <c r="F88" s="9" t="s">
        <v>846</v>
      </c>
      <c r="G88" s="9" t="s">
        <v>20</v>
      </c>
      <c r="H88" s="10">
        <v>0.91181374203485954</v>
      </c>
      <c r="I88" s="10"/>
      <c r="J88" s="99">
        <f t="shared" si="4"/>
        <v>0.91181374203485954</v>
      </c>
      <c r="K88">
        <v>1</v>
      </c>
      <c r="L88" t="str">
        <f t="shared" si="5"/>
        <v>Euro</v>
      </c>
    </row>
    <row r="89" spans="1:14">
      <c r="A89" t="str">
        <f t="shared" ca="1" si="3"/>
        <v>Israël</v>
      </c>
      <c r="B89" t="s">
        <v>339</v>
      </c>
      <c r="C89" t="s">
        <v>340</v>
      </c>
      <c r="D89" t="s">
        <v>339</v>
      </c>
      <c r="E89" t="s">
        <v>341</v>
      </c>
      <c r="F89" s="9" t="s">
        <v>962</v>
      </c>
      <c r="G89" s="9" t="s">
        <v>961</v>
      </c>
      <c r="H89" s="10">
        <v>3.8285589052145101</v>
      </c>
      <c r="I89" s="10"/>
      <c r="J89" s="99">
        <f t="shared" si="4"/>
        <v>3.8285589052145101</v>
      </c>
      <c r="K89">
        <v>4.1988387855072933</v>
      </c>
      <c r="L89" t="str">
        <f t="shared" si="5"/>
        <v>Shekel</v>
      </c>
    </row>
    <row r="90" spans="1:14">
      <c r="A90" t="str">
        <f t="shared" ca="1" si="3"/>
        <v>Italie</v>
      </c>
      <c r="B90" t="s">
        <v>342</v>
      </c>
      <c r="C90" t="s">
        <v>343</v>
      </c>
      <c r="D90" t="s">
        <v>344</v>
      </c>
      <c r="E90" t="s">
        <v>345</v>
      </c>
      <c r="F90" s="9" t="s">
        <v>846</v>
      </c>
      <c r="G90" s="9" t="s">
        <v>20</v>
      </c>
      <c r="H90" s="10">
        <v>0.91181374203485954</v>
      </c>
      <c r="I90" s="10"/>
      <c r="J90" s="99">
        <f t="shared" si="4"/>
        <v>0.91181374203485954</v>
      </c>
      <c r="K90">
        <v>1</v>
      </c>
      <c r="L90" t="str">
        <f t="shared" si="5"/>
        <v>Euro</v>
      </c>
    </row>
    <row r="91" spans="1:14">
      <c r="A91" t="str">
        <f t="shared" ca="1" si="3"/>
        <v>Jamaïque</v>
      </c>
      <c r="B91" t="s">
        <v>346</v>
      </c>
      <c r="C91" t="s">
        <v>347</v>
      </c>
      <c r="D91" t="s">
        <v>346</v>
      </c>
      <c r="E91" t="s">
        <v>348</v>
      </c>
      <c r="F91" s="9" t="s">
        <v>971</v>
      </c>
      <c r="G91" s="9" t="s">
        <v>970</v>
      </c>
      <c r="H91" s="10">
        <v>126.45904708556435</v>
      </c>
      <c r="I91" s="10"/>
      <c r="J91" s="99">
        <f t="shared" si="4"/>
        <v>126.45904708556435</v>
      </c>
      <c r="K91">
        <v>138.68956043955927</v>
      </c>
      <c r="L91" t="str">
        <f t="shared" si="5"/>
        <v>Jamaican Dollar</v>
      </c>
    </row>
    <row r="92" spans="1:14">
      <c r="A92" t="str">
        <f t="shared" ca="1" si="3"/>
        <v>Japon</v>
      </c>
      <c r="B92" t="s">
        <v>349</v>
      </c>
      <c r="C92" t="s">
        <v>350</v>
      </c>
      <c r="D92" t="s">
        <v>351</v>
      </c>
      <c r="E92" t="s">
        <v>352</v>
      </c>
      <c r="F92" s="9" t="s">
        <v>834</v>
      </c>
      <c r="G92" s="9" t="s">
        <v>833</v>
      </c>
      <c r="H92" s="10">
        <v>109.06035319897155</v>
      </c>
      <c r="I92" s="10"/>
      <c r="J92" s="99">
        <f t="shared" si="4"/>
        <v>109.06035319897155</v>
      </c>
      <c r="K92">
        <v>119.60814821192075</v>
      </c>
      <c r="L92" t="str">
        <f t="shared" si="5"/>
        <v>Yen</v>
      </c>
    </row>
    <row r="93" spans="1:14">
      <c r="A93" t="str">
        <f t="shared" ca="1" si="3"/>
        <v>Jordanie</v>
      </c>
      <c r="B93" t="s">
        <v>353</v>
      </c>
      <c r="C93" t="s">
        <v>354</v>
      </c>
      <c r="D93" t="s">
        <v>355</v>
      </c>
      <c r="E93" t="s">
        <v>356</v>
      </c>
      <c r="F93" s="9" t="s">
        <v>973</v>
      </c>
      <c r="G93" s="9" t="s">
        <v>972</v>
      </c>
      <c r="H93" s="10">
        <v>0.70907299485857678</v>
      </c>
      <c r="I93" s="10"/>
      <c r="J93" s="99">
        <f t="shared" si="4"/>
        <v>0.70907299485857678</v>
      </c>
      <c r="K93">
        <v>0.777651138790874</v>
      </c>
      <c r="L93" t="str">
        <f t="shared" si="5"/>
        <v>Jordanian Dinar</v>
      </c>
    </row>
    <row r="94" spans="1:14">
      <c r="A94" t="str">
        <f t="shared" ca="1" si="3"/>
        <v>Kazakhstan</v>
      </c>
      <c r="B94" t="s">
        <v>357</v>
      </c>
      <c r="C94" t="s">
        <v>357</v>
      </c>
      <c r="D94" t="s">
        <v>358</v>
      </c>
      <c r="E94" t="s">
        <v>359</v>
      </c>
      <c r="F94" s="9" t="s">
        <v>991</v>
      </c>
      <c r="G94" s="9" t="s">
        <v>990</v>
      </c>
      <c r="H94" s="10">
        <v>331.99498664713337</v>
      </c>
      <c r="I94" s="10"/>
      <c r="J94" s="99">
        <f t="shared" si="4"/>
        <v>331.99498664713337</v>
      </c>
      <c r="K94">
        <v>364.10395165380265</v>
      </c>
      <c r="L94" t="str">
        <f t="shared" si="5"/>
        <v>Tenge</v>
      </c>
    </row>
    <row r="95" spans="1:14">
      <c r="A95" t="str">
        <f t="shared" ca="1" si="3"/>
        <v>Kenya</v>
      </c>
      <c r="B95" t="s">
        <v>360</v>
      </c>
      <c r="C95" t="s">
        <v>360</v>
      </c>
      <c r="D95" t="s">
        <v>361</v>
      </c>
      <c r="E95" t="s">
        <v>362</v>
      </c>
      <c r="F95" s="9" t="s">
        <v>975</v>
      </c>
      <c r="G95" s="9" t="s">
        <v>974</v>
      </c>
      <c r="H95" s="10">
        <v>101.4706681550271</v>
      </c>
      <c r="I95" s="10"/>
      <c r="J95" s="99">
        <f t="shared" si="4"/>
        <v>101.4706681550271</v>
      </c>
      <c r="K95">
        <v>111.28442518159348</v>
      </c>
      <c r="L95" t="str">
        <f t="shared" si="5"/>
        <v>Kenyan Shilling</v>
      </c>
    </row>
    <row r="96" spans="1:14">
      <c r="A96" t="str">
        <f t="shared" ca="1" si="3"/>
        <v>Kiribati</v>
      </c>
      <c r="B96" t="s">
        <v>363</v>
      </c>
      <c r="C96" t="s">
        <v>363</v>
      </c>
      <c r="D96" t="s">
        <v>363</v>
      </c>
      <c r="E96" t="s">
        <v>364</v>
      </c>
      <c r="F96" s="8" t="s">
        <v>836</v>
      </c>
      <c r="G96" s="8" t="s">
        <v>835</v>
      </c>
      <c r="H96" s="10">
        <v>1.3373468522655176</v>
      </c>
      <c r="I96" s="10"/>
      <c r="J96" s="99">
        <f t="shared" si="4"/>
        <v>1.3373468522655176</v>
      </c>
      <c r="K96">
        <v>1.4666886345461434</v>
      </c>
      <c r="L96" t="str">
        <f t="shared" si="5"/>
        <v>Australian Dollar</v>
      </c>
      <c r="M96" s="5"/>
      <c r="N96" s="5"/>
    </row>
    <row r="97" spans="1:12">
      <c r="A97" t="str">
        <f t="shared" ca="1" si="3"/>
        <v>Corée ( République populaire démocratique )</v>
      </c>
      <c r="B97" t="s">
        <v>365</v>
      </c>
      <c r="C97" t="s">
        <v>366</v>
      </c>
      <c r="D97" t="s">
        <v>367</v>
      </c>
      <c r="E97" t="s">
        <v>368</v>
      </c>
      <c r="F97" s="9" t="s">
        <v>983</v>
      </c>
      <c r="G97" s="9" t="s">
        <v>982</v>
      </c>
      <c r="H97" s="10">
        <v>130.90762362860232</v>
      </c>
      <c r="I97" s="10"/>
      <c r="J97" s="99">
        <f t="shared" si="4"/>
        <v>130.90762362860232</v>
      </c>
      <c r="K97">
        <v>143.5683819992237</v>
      </c>
      <c r="L97" t="str">
        <f t="shared" si="5"/>
        <v>North Korean Won</v>
      </c>
    </row>
    <row r="98" spans="1:12">
      <c r="A98" t="str">
        <f t="shared" ca="1" si="3"/>
        <v>Corée ( République )</v>
      </c>
      <c r="B98" t="s">
        <v>369</v>
      </c>
      <c r="C98" t="s">
        <v>370</v>
      </c>
      <c r="D98" t="s">
        <v>371</v>
      </c>
      <c r="E98" t="s">
        <v>372</v>
      </c>
      <c r="F98" s="9" t="s">
        <v>985</v>
      </c>
      <c r="G98" s="9" t="s">
        <v>984</v>
      </c>
      <c r="H98" s="10">
        <v>1153.1353784625742</v>
      </c>
      <c r="I98" s="10"/>
      <c r="J98" s="99">
        <f t="shared" si="4"/>
        <v>1153.1353784625742</v>
      </c>
      <c r="K98">
        <v>1264.6611092844098</v>
      </c>
      <c r="L98" t="str">
        <f t="shared" si="5"/>
        <v>South Korean Won</v>
      </c>
    </row>
    <row r="99" spans="1:12">
      <c r="A99" t="str">
        <f t="shared" ca="1" si="3"/>
        <v>Kosovo</v>
      </c>
      <c r="B99" t="s">
        <v>373</v>
      </c>
      <c r="C99" t="s">
        <v>373</v>
      </c>
      <c r="D99" t="s">
        <v>373</v>
      </c>
      <c r="E99" t="s">
        <v>374</v>
      </c>
      <c r="F99" s="9" t="s">
        <v>846</v>
      </c>
      <c r="G99" s="9" t="s">
        <v>20</v>
      </c>
      <c r="H99" s="10">
        <v>0.91181374203485954</v>
      </c>
      <c r="I99" s="10"/>
      <c r="J99" s="99">
        <f t="shared" si="4"/>
        <v>0.91181374203485954</v>
      </c>
      <c r="K99">
        <v>1</v>
      </c>
      <c r="L99" t="str">
        <f t="shared" si="5"/>
        <v>Euro</v>
      </c>
    </row>
    <row r="100" spans="1:12">
      <c r="A100" t="str">
        <f t="shared" ca="1" si="3"/>
        <v>Koweit</v>
      </c>
      <c r="B100" t="s">
        <v>375</v>
      </c>
      <c r="C100" t="s">
        <v>376</v>
      </c>
      <c r="D100" t="s">
        <v>375</v>
      </c>
      <c r="E100" t="s">
        <v>377</v>
      </c>
      <c r="F100" s="9" t="s">
        <v>987</v>
      </c>
      <c r="G100" s="9" t="s">
        <v>986</v>
      </c>
      <c r="H100" s="10">
        <v>0.3028993783047173</v>
      </c>
      <c r="I100" s="10"/>
      <c r="J100" s="99">
        <f t="shared" si="4"/>
        <v>0.3028993783047173</v>
      </c>
      <c r="K100">
        <v>0.33219435542696302</v>
      </c>
      <c r="L100" t="str">
        <f t="shared" si="5"/>
        <v>Kuwaiti Dinar</v>
      </c>
    </row>
    <row r="101" spans="1:12">
      <c r="A101" t="str">
        <f t="shared" ca="1" si="3"/>
        <v>Kirghizistan</v>
      </c>
      <c r="B101" t="s">
        <v>378</v>
      </c>
      <c r="C101" t="s">
        <v>379</v>
      </c>
      <c r="D101" t="s">
        <v>380</v>
      </c>
      <c r="E101" t="s">
        <v>381</v>
      </c>
      <c r="F101" s="9" t="s">
        <v>977</v>
      </c>
      <c r="G101" s="9" t="s">
        <v>976</v>
      </c>
      <c r="H101" s="10">
        <v>68.940942958866486</v>
      </c>
      <c r="I101" s="10"/>
      <c r="J101" s="99">
        <f t="shared" si="4"/>
        <v>68.940942958866486</v>
      </c>
      <c r="K101">
        <v>75.608580766740417</v>
      </c>
      <c r="L101" t="str">
        <f t="shared" si="5"/>
        <v>Kyrgyzstani Som</v>
      </c>
    </row>
    <row r="102" spans="1:12">
      <c r="A102" t="str">
        <f t="shared" ca="1" si="3"/>
        <v>Lao ( République démocratique populaire )</v>
      </c>
      <c r="B102" t="s">
        <v>382</v>
      </c>
      <c r="C102" t="s">
        <v>383</v>
      </c>
      <c r="D102" t="s">
        <v>384</v>
      </c>
      <c r="E102" t="s">
        <v>385</v>
      </c>
      <c r="F102" s="9" t="s">
        <v>993</v>
      </c>
      <c r="G102" s="9" t="s">
        <v>992</v>
      </c>
      <c r="H102" s="10">
        <v>8135.7426389486272</v>
      </c>
      <c r="I102" s="10"/>
      <c r="J102" s="99">
        <f t="shared" si="4"/>
        <v>8135.7426389486272</v>
      </c>
      <c r="K102">
        <v>8922.5927005579051</v>
      </c>
      <c r="L102" t="str">
        <f t="shared" si="5"/>
        <v>Lao Kip</v>
      </c>
    </row>
    <row r="103" spans="1:12">
      <c r="A103" t="str">
        <f t="shared" ca="1" si="3"/>
        <v>Lettonie</v>
      </c>
      <c r="B103" t="s">
        <v>386</v>
      </c>
      <c r="C103" t="s">
        <v>387</v>
      </c>
      <c r="D103" t="s">
        <v>388</v>
      </c>
      <c r="E103" t="s">
        <v>389</v>
      </c>
      <c r="F103" s="9" t="s">
        <v>1004</v>
      </c>
      <c r="G103" s="9" t="s">
        <v>1003</v>
      </c>
      <c r="H103" s="10" t="e">
        <v>#N/A</v>
      </c>
      <c r="I103" s="10"/>
      <c r="J103" s="99" t="e">
        <f t="shared" si="4"/>
        <v>#N/A</v>
      </c>
      <c r="K103" t="e">
        <v>#N/A</v>
      </c>
      <c r="L103" t="str">
        <f t="shared" si="5"/>
        <v>Latvian Lats</v>
      </c>
    </row>
    <row r="104" spans="1:12">
      <c r="A104" t="str">
        <f t="shared" ca="1" si="3"/>
        <v>Liban</v>
      </c>
      <c r="B104" t="s">
        <v>390</v>
      </c>
      <c r="C104" t="s">
        <v>391</v>
      </c>
      <c r="D104" t="s">
        <v>392</v>
      </c>
      <c r="E104" t="s">
        <v>393</v>
      </c>
      <c r="F104" s="9" t="s">
        <v>995</v>
      </c>
      <c r="G104" s="9" t="s">
        <v>994</v>
      </c>
      <c r="H104" s="10">
        <v>1507.6836578225627</v>
      </c>
      <c r="I104" s="10"/>
      <c r="J104" s="99">
        <f t="shared" si="4"/>
        <v>1507.6836578225627</v>
      </c>
      <c r="K104">
        <v>1653.4996001024545</v>
      </c>
      <c r="L104" t="str">
        <f t="shared" si="5"/>
        <v>Lebanese Lira</v>
      </c>
    </row>
    <row r="105" spans="1:12">
      <c r="A105" t="str">
        <f t="shared" ca="1" si="3"/>
        <v>Lesotho</v>
      </c>
      <c r="B105" t="s">
        <v>394</v>
      </c>
      <c r="C105" t="s">
        <v>394</v>
      </c>
      <c r="D105" t="s">
        <v>395</v>
      </c>
      <c r="E105" t="s">
        <v>396</v>
      </c>
      <c r="F105" s="9" t="s">
        <v>1001</v>
      </c>
      <c r="G105" s="9" t="s">
        <v>1000</v>
      </c>
      <c r="H105" s="10">
        <v>14.194328546903202</v>
      </c>
      <c r="I105" s="10"/>
      <c r="J105" s="99">
        <f t="shared" si="4"/>
        <v>14.194328546903202</v>
      </c>
      <c r="K105">
        <v>15.567136019716337</v>
      </c>
      <c r="L105" t="str">
        <f t="shared" si="5"/>
        <v>Lesotho Loti</v>
      </c>
    </row>
    <row r="106" spans="1:12">
      <c r="A106" t="str">
        <f t="shared" ca="1" si="3"/>
        <v>Libéria</v>
      </c>
      <c r="B106" t="s">
        <v>397</v>
      </c>
      <c r="C106" t="s">
        <v>398</v>
      </c>
      <c r="D106" t="s">
        <v>397</v>
      </c>
      <c r="E106" t="s">
        <v>399</v>
      </c>
      <c r="F106" s="9" t="s">
        <v>999</v>
      </c>
      <c r="G106" s="9" t="s">
        <v>998</v>
      </c>
      <c r="H106" s="10">
        <v>92.512428015176738</v>
      </c>
      <c r="I106" s="10"/>
      <c r="J106" s="99">
        <f t="shared" si="4"/>
        <v>92.512428015176738</v>
      </c>
      <c r="K106">
        <v>101.45978696122776</v>
      </c>
      <c r="L106" t="str">
        <f t="shared" si="5"/>
        <v>Liberian Dollar</v>
      </c>
    </row>
    <row r="107" spans="1:12">
      <c r="A107" t="str">
        <f t="shared" ca="1" si="3"/>
        <v>Jamahiriya arabe libyenne</v>
      </c>
      <c r="B107" t="s">
        <v>400</v>
      </c>
      <c r="C107" t="s">
        <v>401</v>
      </c>
      <c r="D107" t="s">
        <v>402</v>
      </c>
      <c r="E107" t="s">
        <v>403</v>
      </c>
      <c r="F107" s="9" t="s">
        <v>1006</v>
      </c>
      <c r="G107" s="9" t="s">
        <v>1005</v>
      </c>
      <c r="H107" s="10">
        <v>1.3959914906783053</v>
      </c>
      <c r="I107" s="10"/>
      <c r="J107" s="99">
        <f t="shared" si="4"/>
        <v>1.3959914906783053</v>
      </c>
      <c r="K107">
        <v>1.5310051015056265</v>
      </c>
      <c r="L107" t="str">
        <f t="shared" si="5"/>
        <v>Libyan Dinar</v>
      </c>
    </row>
    <row r="108" spans="1:12">
      <c r="A108" t="str">
        <f t="shared" ca="1" si="3"/>
        <v>Liechtenstein</v>
      </c>
      <c r="B108" t="s">
        <v>404</v>
      </c>
      <c r="C108" t="s">
        <v>404</v>
      </c>
      <c r="D108" t="s">
        <v>404</v>
      </c>
      <c r="E108" t="s">
        <v>405</v>
      </c>
      <c r="F108" s="9" t="s">
        <v>837</v>
      </c>
      <c r="G108" s="9" t="s">
        <v>288</v>
      </c>
      <c r="H108" s="10">
        <v>0.98927133266251865</v>
      </c>
      <c r="I108" s="10"/>
      <c r="J108" s="99">
        <f t="shared" si="4"/>
        <v>0.98927133266251865</v>
      </c>
      <c r="K108">
        <v>1.0849489178072707</v>
      </c>
      <c r="L108" t="str">
        <f t="shared" si="5"/>
        <v>Swiss Franc</v>
      </c>
    </row>
    <row r="109" spans="1:12">
      <c r="A109" t="str">
        <f t="shared" ca="1" si="3"/>
        <v>Lituanie</v>
      </c>
      <c r="B109" t="s">
        <v>406</v>
      </c>
      <c r="C109" t="s">
        <v>407</v>
      </c>
      <c r="D109" t="s">
        <v>408</v>
      </c>
      <c r="E109" t="s">
        <v>409</v>
      </c>
      <c r="F109" s="9" t="s">
        <v>1002</v>
      </c>
      <c r="G109" s="9" t="s">
        <v>52</v>
      </c>
      <c r="H109" s="10" t="e">
        <v>#N/A</v>
      </c>
      <c r="I109" s="10"/>
      <c r="J109" s="99" t="e">
        <f t="shared" si="4"/>
        <v>#N/A</v>
      </c>
      <c r="K109" t="e">
        <v>#N/A</v>
      </c>
      <c r="L109" t="str">
        <f t="shared" si="5"/>
        <v>Lithuanian Litas</v>
      </c>
    </row>
    <row r="110" spans="1:12">
      <c r="A110" t="str">
        <f t="shared" ca="1" si="3"/>
        <v>Luxembourg</v>
      </c>
      <c r="B110" t="s">
        <v>410</v>
      </c>
      <c r="C110" t="s">
        <v>410</v>
      </c>
      <c r="D110" t="s">
        <v>411</v>
      </c>
      <c r="E110" t="s">
        <v>412</v>
      </c>
      <c r="F110" s="9" t="s">
        <v>846</v>
      </c>
      <c r="G110" s="9" t="s">
        <v>20</v>
      </c>
      <c r="H110" s="10">
        <v>0.91181374203485954</v>
      </c>
      <c r="I110" s="10"/>
      <c r="J110" s="99">
        <f t="shared" si="4"/>
        <v>0.91181374203485954</v>
      </c>
      <c r="K110">
        <v>1</v>
      </c>
      <c r="L110" t="str">
        <f t="shared" si="5"/>
        <v>Euro</v>
      </c>
    </row>
    <row r="111" spans="1:12">
      <c r="A111" t="str">
        <f t="shared" ca="1" si="3"/>
        <v>Macao</v>
      </c>
      <c r="B111" t="s">
        <v>413</v>
      </c>
      <c r="C111" t="s">
        <v>413</v>
      </c>
      <c r="D111" t="s">
        <v>413</v>
      </c>
      <c r="E111" t="s">
        <v>414</v>
      </c>
      <c r="F111" s="9" t="s">
        <v>1020</v>
      </c>
      <c r="G111" s="9" t="s">
        <v>1019</v>
      </c>
      <c r="H111" s="10">
        <v>7.9916639136390044</v>
      </c>
      <c r="I111" s="10"/>
      <c r="J111" s="99">
        <f t="shared" si="4"/>
        <v>7.9916639136390044</v>
      </c>
      <c r="K111">
        <v>8.7645793710065352</v>
      </c>
      <c r="L111" t="str">
        <f t="shared" si="5"/>
        <v>Macanese Pataca</v>
      </c>
    </row>
    <row r="112" spans="1:12">
      <c r="A112" t="str">
        <f t="shared" ca="1" si="3"/>
        <v>Macédoine ( ex-République yougoslave )</v>
      </c>
      <c r="B112" t="s">
        <v>415</v>
      </c>
      <c r="C112" t="s">
        <v>416</v>
      </c>
      <c r="D112" t="s">
        <v>417</v>
      </c>
      <c r="E112" t="s">
        <v>418</v>
      </c>
      <c r="F112" s="9" t="s">
        <v>1014</v>
      </c>
      <c r="G112" s="9" t="s">
        <v>1013</v>
      </c>
      <c r="H112" s="10">
        <v>56.149970813070233</v>
      </c>
      <c r="I112" s="10"/>
      <c r="J112" s="99">
        <f t="shared" si="4"/>
        <v>56.149970813070233</v>
      </c>
      <c r="K112">
        <v>61.580527057820504</v>
      </c>
      <c r="L112" t="str">
        <f t="shared" si="5"/>
        <v>Denar</v>
      </c>
    </row>
    <row r="113" spans="1:12">
      <c r="A113" t="str">
        <f t="shared" ca="1" si="3"/>
        <v>Madagascar</v>
      </c>
      <c r="B113" t="s">
        <v>419</v>
      </c>
      <c r="C113" t="s">
        <v>419</v>
      </c>
      <c r="D113" t="s">
        <v>419</v>
      </c>
      <c r="E113" t="s">
        <v>420</v>
      </c>
      <c r="F113" s="9" t="s">
        <v>1012</v>
      </c>
      <c r="G113" s="9" t="s">
        <v>1011</v>
      </c>
      <c r="H113" s="10">
        <v>3191.8966761187339</v>
      </c>
      <c r="I113" s="10"/>
      <c r="J113" s="99">
        <f t="shared" si="4"/>
        <v>3191.8966761187339</v>
      </c>
      <c r="K113">
        <v>3500.6016349298502</v>
      </c>
      <c r="L113" t="str">
        <f t="shared" si="5"/>
        <v>Malagasy Ariary</v>
      </c>
    </row>
    <row r="114" spans="1:12">
      <c r="A114" t="str">
        <f t="shared" ca="1" si="3"/>
        <v>Malawi</v>
      </c>
      <c r="B114" t="s">
        <v>421</v>
      </c>
      <c r="C114" t="s">
        <v>421</v>
      </c>
      <c r="D114" t="s">
        <v>421</v>
      </c>
      <c r="E114" t="s">
        <v>422</v>
      </c>
      <c r="F114" s="9" t="s">
        <v>1028</v>
      </c>
      <c r="G114" s="9" t="s">
        <v>1027</v>
      </c>
      <c r="H114" s="10">
        <v>700.48141106267667</v>
      </c>
      <c r="I114" s="10"/>
      <c r="J114" s="99">
        <f t="shared" si="4"/>
        <v>700.48141106267667</v>
      </c>
      <c r="K114">
        <v>768.22861815993178</v>
      </c>
      <c r="L114" t="str">
        <f t="shared" si="5"/>
        <v>Malawian Kwacha</v>
      </c>
    </row>
    <row r="115" spans="1:12">
      <c r="A115" t="str">
        <f t="shared" ca="1" si="3"/>
        <v>Malaisie</v>
      </c>
      <c r="B115" t="s">
        <v>423</v>
      </c>
      <c r="C115" t="s">
        <v>424</v>
      </c>
      <c r="D115" t="s">
        <v>425</v>
      </c>
      <c r="E115" t="s">
        <v>426</v>
      </c>
      <c r="F115" s="9" t="s">
        <v>1032</v>
      </c>
      <c r="G115" s="9" t="s">
        <v>1031</v>
      </c>
      <c r="H115" s="10">
        <v>4.1997635742670338</v>
      </c>
      <c r="I115" s="10"/>
      <c r="J115" s="99">
        <f t="shared" si="4"/>
        <v>4.1997635742670338</v>
      </c>
      <c r="K115">
        <v>4.6059445922525617</v>
      </c>
      <c r="L115" t="str">
        <f t="shared" si="5"/>
        <v>Malaysian Ringgit</v>
      </c>
    </row>
    <row r="116" spans="1:12">
      <c r="A116" t="str">
        <f t="shared" ca="1" si="3"/>
        <v>Maldives</v>
      </c>
      <c r="B116" t="s">
        <v>427</v>
      </c>
      <c r="C116" t="s">
        <v>427</v>
      </c>
      <c r="D116" t="s">
        <v>428</v>
      </c>
      <c r="E116" t="s">
        <v>429</v>
      </c>
      <c r="F116" s="9" t="s">
        <v>1026</v>
      </c>
      <c r="G116" s="9" t="s">
        <v>1025</v>
      </c>
      <c r="H116" s="10">
        <v>15.35598039681609</v>
      </c>
      <c r="I116" s="10"/>
      <c r="J116" s="99">
        <f t="shared" si="4"/>
        <v>15.35598039681609</v>
      </c>
      <c r="K116">
        <v>16.84113727277979</v>
      </c>
      <c r="L116" t="str">
        <f t="shared" si="5"/>
        <v>Maldivian Rufiyaa</v>
      </c>
    </row>
    <row r="117" spans="1:12">
      <c r="A117" t="str">
        <f t="shared" ca="1" si="3"/>
        <v>Mali</v>
      </c>
      <c r="B117" t="s">
        <v>430</v>
      </c>
      <c r="C117" t="s">
        <v>430</v>
      </c>
      <c r="D117" t="s">
        <v>431</v>
      </c>
      <c r="E117" t="s">
        <v>432</v>
      </c>
      <c r="F117" s="9" t="s">
        <v>1128</v>
      </c>
      <c r="G117" s="9" t="s">
        <v>1131</v>
      </c>
      <c r="H117" s="10">
        <v>602.45743376366283</v>
      </c>
      <c r="I117" s="10"/>
      <c r="J117" s="99">
        <f t="shared" si="4"/>
        <v>602.45743376366283</v>
      </c>
      <c r="K117">
        <v>655.95699999999999</v>
      </c>
      <c r="L117" t="str">
        <f t="shared" si="5"/>
        <v>CFA Franc</v>
      </c>
    </row>
    <row r="118" spans="1:12">
      <c r="A118" t="str">
        <f t="shared" ca="1" si="3"/>
        <v>Malte</v>
      </c>
      <c r="B118" t="s">
        <v>433</v>
      </c>
      <c r="C118" t="s">
        <v>434</v>
      </c>
      <c r="D118" t="s">
        <v>433</v>
      </c>
      <c r="E118" t="s">
        <v>435</v>
      </c>
      <c r="F118" s="9" t="s">
        <v>846</v>
      </c>
      <c r="G118" s="9" t="s">
        <v>20</v>
      </c>
      <c r="H118" s="10">
        <v>0.91181374203485954</v>
      </c>
      <c r="I118" s="10"/>
      <c r="J118" s="99">
        <f t="shared" si="4"/>
        <v>0.91181374203485954</v>
      </c>
      <c r="K118">
        <v>1</v>
      </c>
      <c r="L118" t="str">
        <f t="shared" si="5"/>
        <v>Euro</v>
      </c>
    </row>
    <row r="119" spans="1:12">
      <c r="A119" t="str">
        <f t="shared" ca="1" si="3"/>
        <v>Mauritanie</v>
      </c>
      <c r="B119" t="s">
        <v>436</v>
      </c>
      <c r="C119" t="s">
        <v>437</v>
      </c>
      <c r="D119" t="s">
        <v>436</v>
      </c>
      <c r="E119" t="s">
        <v>438</v>
      </c>
      <c r="F119" s="9" t="s">
        <v>1022</v>
      </c>
      <c r="G119" s="9" t="s">
        <v>1021</v>
      </c>
      <c r="H119" s="10">
        <v>352.12092087565247</v>
      </c>
      <c r="I119" s="10"/>
      <c r="J119" s="99">
        <f t="shared" si="4"/>
        <v>352.12092087565247</v>
      </c>
      <c r="K119">
        <v>386.17636984702358</v>
      </c>
      <c r="L119" t="str">
        <f t="shared" si="5"/>
        <v>Mauritanian Ouguiya</v>
      </c>
    </row>
    <row r="120" spans="1:12">
      <c r="A120" t="str">
        <f t="shared" ca="1" si="3"/>
        <v>Maurice</v>
      </c>
      <c r="B120" t="s">
        <v>439</v>
      </c>
      <c r="C120" t="s">
        <v>440</v>
      </c>
      <c r="D120" t="s">
        <v>441</v>
      </c>
      <c r="E120" t="s">
        <v>442</v>
      </c>
      <c r="F120" s="9" t="s">
        <v>1024</v>
      </c>
      <c r="G120" s="9" t="s">
        <v>1023</v>
      </c>
      <c r="H120" s="10">
        <v>35.571385236482342</v>
      </c>
      <c r="I120" s="10"/>
      <c r="J120" s="99">
        <f t="shared" si="4"/>
        <v>35.571385236482342</v>
      </c>
      <c r="K120">
        <v>39.011679246135351</v>
      </c>
      <c r="L120" t="str">
        <f t="shared" si="5"/>
        <v>Mauritian Rupee</v>
      </c>
    </row>
    <row r="121" spans="1:12">
      <c r="A121" t="str">
        <f t="shared" ca="1" si="3"/>
        <v>Mexique</v>
      </c>
      <c r="B121" t="s">
        <v>443</v>
      </c>
      <c r="C121" t="s">
        <v>444</v>
      </c>
      <c r="D121" t="s">
        <v>445</v>
      </c>
      <c r="E121" t="s">
        <v>446</v>
      </c>
      <c r="F121" s="9" t="s">
        <v>1030</v>
      </c>
      <c r="G121" s="9" t="s">
        <v>1029</v>
      </c>
      <c r="H121" s="10">
        <v>19.034050747468761</v>
      </c>
      <c r="I121" s="10"/>
      <c r="J121" s="99">
        <f t="shared" si="4"/>
        <v>19.034050747468761</v>
      </c>
      <c r="K121">
        <v>20.874932971498328</v>
      </c>
      <c r="L121" t="str">
        <f t="shared" si="5"/>
        <v>Mexican Peso</v>
      </c>
    </row>
    <row r="122" spans="1:12">
      <c r="A122" t="str">
        <f t="shared" ca="1" si="3"/>
        <v>Micronésie (États fédérés )</v>
      </c>
      <c r="B122" t="s">
        <v>447</v>
      </c>
      <c r="C122" t="s">
        <v>448</v>
      </c>
      <c r="D122" t="s">
        <v>449</v>
      </c>
      <c r="E122" t="s">
        <v>450</v>
      </c>
      <c r="F122" s="9" t="s">
        <v>1115</v>
      </c>
      <c r="G122" s="9" t="s">
        <v>8</v>
      </c>
      <c r="H122" s="10">
        <v>1</v>
      </c>
      <c r="I122" s="10"/>
      <c r="J122" s="99">
        <f t="shared" si="4"/>
        <v>1</v>
      </c>
      <c r="K122">
        <v>1.0967152104642979</v>
      </c>
      <c r="L122" t="str">
        <f t="shared" si="5"/>
        <v>United States Dollar</v>
      </c>
    </row>
    <row r="123" spans="1:12">
      <c r="A123" t="str">
        <f t="shared" ca="1" si="3"/>
        <v>Moldavie</v>
      </c>
      <c r="B123" t="s">
        <v>451</v>
      </c>
      <c r="C123" t="s">
        <v>452</v>
      </c>
      <c r="D123" t="s">
        <v>453</v>
      </c>
      <c r="E123" t="s">
        <v>454</v>
      </c>
      <c r="F123" s="9" t="s">
        <v>1010</v>
      </c>
      <c r="G123" s="9" t="s">
        <v>1009</v>
      </c>
      <c r="H123" s="10">
        <v>19.847615203448036</v>
      </c>
      <c r="I123" s="10"/>
      <c r="J123" s="99">
        <f t="shared" si="4"/>
        <v>19.847615203448036</v>
      </c>
      <c r="K123">
        <v>21.767181485063912</v>
      </c>
      <c r="L123" t="str">
        <f t="shared" si="5"/>
        <v>Moldovan Leu</v>
      </c>
    </row>
    <row r="124" spans="1:12">
      <c r="A124" t="str">
        <f t="shared" ca="1" si="3"/>
        <v>Monaco</v>
      </c>
      <c r="B124" t="s">
        <v>455</v>
      </c>
      <c r="C124" t="s">
        <v>455</v>
      </c>
      <c r="D124" t="s">
        <v>456</v>
      </c>
      <c r="E124" t="s">
        <v>457</v>
      </c>
      <c r="F124" s="9" t="s">
        <v>846</v>
      </c>
      <c r="G124" s="9" t="s">
        <v>20</v>
      </c>
      <c r="H124" s="10">
        <v>0.91181374203485954</v>
      </c>
      <c r="I124" s="10"/>
      <c r="J124" s="99">
        <f t="shared" si="4"/>
        <v>0.91181374203485954</v>
      </c>
      <c r="K124">
        <v>1</v>
      </c>
      <c r="L124" t="str">
        <f t="shared" si="5"/>
        <v>Euro</v>
      </c>
    </row>
    <row r="125" spans="1:12">
      <c r="A125" t="str">
        <f t="shared" ca="1" si="3"/>
        <v>Mongolie</v>
      </c>
      <c r="B125" t="s">
        <v>458</v>
      </c>
      <c r="C125" t="s">
        <v>459</v>
      </c>
      <c r="D125" t="s">
        <v>458</v>
      </c>
      <c r="E125" t="s">
        <v>460</v>
      </c>
      <c r="F125" s="9" t="s">
        <v>1018</v>
      </c>
      <c r="G125" s="9" t="s">
        <v>1017</v>
      </c>
      <c r="H125" s="10">
        <v>2242.625776274991</v>
      </c>
      <c r="I125" s="10"/>
      <c r="J125" s="99">
        <f t="shared" si="4"/>
        <v>2242.625776274991</v>
      </c>
      <c r="K125">
        <v>2459.5218002200863</v>
      </c>
      <c r="L125" t="str">
        <f t="shared" si="5"/>
        <v>Mongolian Tugrik</v>
      </c>
    </row>
    <row r="126" spans="1:12">
      <c r="A126" t="str">
        <f t="shared" ca="1" si="3"/>
        <v>Monténégro</v>
      </c>
      <c r="B126" t="s">
        <v>461</v>
      </c>
      <c r="C126" t="s">
        <v>462</v>
      </c>
      <c r="D126" t="s">
        <v>461</v>
      </c>
      <c r="E126" t="s">
        <v>463</v>
      </c>
      <c r="F126" s="9" t="s">
        <v>846</v>
      </c>
      <c r="G126" s="9" t="s">
        <v>20</v>
      </c>
      <c r="H126" s="10">
        <v>0.91181374203485954</v>
      </c>
      <c r="I126" s="10"/>
      <c r="J126" s="99">
        <f t="shared" si="4"/>
        <v>0.91181374203485954</v>
      </c>
      <c r="K126">
        <v>1</v>
      </c>
      <c r="L126" t="str">
        <f t="shared" si="5"/>
        <v>Euro</v>
      </c>
    </row>
    <row r="127" spans="1:12">
      <c r="A127" t="str">
        <f t="shared" ca="1" si="3"/>
        <v>Montserrat</v>
      </c>
      <c r="B127" t="s">
        <v>464</v>
      </c>
      <c r="C127" t="s">
        <v>464</v>
      </c>
      <c r="D127" t="s">
        <v>464</v>
      </c>
      <c r="E127" t="s">
        <v>465</v>
      </c>
      <c r="F127" s="9" t="s">
        <v>1130</v>
      </c>
      <c r="G127" s="9" t="s">
        <v>1129</v>
      </c>
      <c r="H127" s="10">
        <v>2.7091519205320296</v>
      </c>
      <c r="I127" s="10"/>
      <c r="J127" s="99">
        <f t="shared" si="4"/>
        <v>2.7091519205320296</v>
      </c>
      <c r="K127">
        <v>2.9711681187060415</v>
      </c>
      <c r="L127" t="str">
        <f t="shared" si="5"/>
        <v>East Caribbean Dollar</v>
      </c>
    </row>
    <row r="128" spans="1:12">
      <c r="A128" t="str">
        <f t="shared" ca="1" si="3"/>
        <v>Maroc</v>
      </c>
      <c r="B128" t="s">
        <v>466</v>
      </c>
      <c r="C128" t="s">
        <v>467</v>
      </c>
      <c r="D128" t="s">
        <v>468</v>
      </c>
      <c r="E128" t="s">
        <v>469</v>
      </c>
      <c r="F128" s="9" t="s">
        <v>1008</v>
      </c>
      <c r="G128" s="9" t="s">
        <v>1007</v>
      </c>
      <c r="H128" s="10">
        <v>9.8598106388048556</v>
      </c>
      <c r="I128" s="10"/>
      <c r="J128" s="99">
        <f t="shared" si="4"/>
        <v>9.8598106388048556</v>
      </c>
      <c r="K128">
        <v>10.813404299874991</v>
      </c>
      <c r="L128" t="str">
        <f t="shared" si="5"/>
        <v>Moroccan Dirham</v>
      </c>
    </row>
    <row r="129" spans="1:14">
      <c r="A129" t="str">
        <f t="shared" ca="1" si="3"/>
        <v>Mozambique</v>
      </c>
      <c r="B129" t="s">
        <v>470</v>
      </c>
      <c r="C129" t="s">
        <v>470</v>
      </c>
      <c r="D129" t="s">
        <v>470</v>
      </c>
      <c r="E129" t="s">
        <v>471</v>
      </c>
      <c r="F129" s="9" t="s">
        <v>1033</v>
      </c>
      <c r="G129" s="126" t="s">
        <v>1801</v>
      </c>
      <c r="H129" s="10">
        <v>67.200844425182666</v>
      </c>
      <c r="I129" s="10"/>
      <c r="J129" s="99">
        <f t="shared" si="4"/>
        <v>67.200844425182666</v>
      </c>
      <c r="K129">
        <v>73.70018823714274</v>
      </c>
      <c r="L129" t="str">
        <f t="shared" si="5"/>
        <v>Mozambican Metical</v>
      </c>
    </row>
    <row r="130" spans="1:14">
      <c r="A130" t="str">
        <f t="shared" ref="A130:A193" ca="1" si="6">OFFSET(B130,0,LangOffset,1,1)</f>
        <v>Myanmar</v>
      </c>
      <c r="B130" t="s">
        <v>472</v>
      </c>
      <c r="C130" t="s">
        <v>472</v>
      </c>
      <c r="D130" t="s">
        <v>472</v>
      </c>
      <c r="E130" t="s">
        <v>473</v>
      </c>
      <c r="F130" s="9" t="s">
        <v>1016</v>
      </c>
      <c r="G130" s="9" t="s">
        <v>1015</v>
      </c>
      <c r="H130" s="10">
        <v>1258.8339541346836</v>
      </c>
      <c r="I130" s="10"/>
      <c r="J130" s="99">
        <f t="shared" si="4"/>
        <v>1258.8339541346836</v>
      </c>
      <c r="K130">
        <v>1380.582344948424</v>
      </c>
      <c r="L130" t="str">
        <f t="shared" si="5"/>
        <v>Myanma Kyat</v>
      </c>
    </row>
    <row r="131" spans="1:14">
      <c r="A131" t="str">
        <f t="shared" ca="1" si="6"/>
        <v>Namibie</v>
      </c>
      <c r="B131" t="s">
        <v>474</v>
      </c>
      <c r="C131" t="s">
        <v>475</v>
      </c>
      <c r="D131" t="s">
        <v>474</v>
      </c>
      <c r="E131" t="s">
        <v>476</v>
      </c>
      <c r="F131" s="9" t="s">
        <v>1035</v>
      </c>
      <c r="G131" s="9" t="s">
        <v>1034</v>
      </c>
      <c r="H131" s="10">
        <v>14.182755532294555</v>
      </c>
      <c r="I131" s="10"/>
      <c r="J131" s="99">
        <f t="shared" ref="J131:J194" si="7">H131</f>
        <v>14.182755532294555</v>
      </c>
      <c r="K131">
        <v>15.554443718564109</v>
      </c>
      <c r="L131" t="str">
        <f t="shared" ref="L131:L194" si="8">F131</f>
        <v>Namibian Dollar</v>
      </c>
    </row>
    <row r="132" spans="1:14">
      <c r="A132" t="str">
        <f t="shared" ca="1" si="6"/>
        <v>Nauru</v>
      </c>
      <c r="B132" t="s">
        <v>477</v>
      </c>
      <c r="C132" t="s">
        <v>477</v>
      </c>
      <c r="D132" t="s">
        <v>477</v>
      </c>
      <c r="E132" t="s">
        <v>478</v>
      </c>
      <c r="F132" s="8" t="s">
        <v>836</v>
      </c>
      <c r="G132" s="8" t="s">
        <v>835</v>
      </c>
      <c r="H132" s="10">
        <v>1.3373468522655176</v>
      </c>
      <c r="I132" s="10"/>
      <c r="J132" s="99">
        <f t="shared" si="7"/>
        <v>1.3373468522655176</v>
      </c>
      <c r="K132">
        <v>1.4666886345461434</v>
      </c>
      <c r="L132" t="str">
        <f t="shared" si="8"/>
        <v>Australian Dollar</v>
      </c>
      <c r="M132" s="5"/>
      <c r="N132" s="5"/>
    </row>
    <row r="133" spans="1:14">
      <c r="A133" t="str">
        <f t="shared" ca="1" si="6"/>
        <v>Népal</v>
      </c>
      <c r="B133" t="s">
        <v>479</v>
      </c>
      <c r="C133" t="s">
        <v>480</v>
      </c>
      <c r="D133" t="s">
        <v>479</v>
      </c>
      <c r="E133" t="s">
        <v>481</v>
      </c>
      <c r="F133" s="9" t="s">
        <v>1042</v>
      </c>
      <c r="G133" s="9" t="s">
        <v>1041</v>
      </c>
      <c r="H133" s="10">
        <v>107.3746067667455</v>
      </c>
      <c r="I133" s="10"/>
      <c r="J133" s="99">
        <f t="shared" si="7"/>
        <v>107.3746067667455</v>
      </c>
      <c r="K133">
        <v>117.75936445871251</v>
      </c>
      <c r="L133" t="str">
        <f t="shared" si="8"/>
        <v>Nepalese Rupee</v>
      </c>
    </row>
    <row r="134" spans="1:14">
      <c r="A134" t="str">
        <f t="shared" ca="1" si="6"/>
        <v>Pays-Bas</v>
      </c>
      <c r="B134" t="s">
        <v>482</v>
      </c>
      <c r="C134" t="s">
        <v>483</v>
      </c>
      <c r="D134" t="s">
        <v>484</v>
      </c>
      <c r="E134" t="s">
        <v>485</v>
      </c>
      <c r="F134" s="9" t="s">
        <v>846</v>
      </c>
      <c r="G134" s="9" t="s">
        <v>20</v>
      </c>
      <c r="H134" s="10">
        <v>0.91181374203485954</v>
      </c>
      <c r="I134" s="10"/>
      <c r="J134" s="99">
        <f t="shared" si="7"/>
        <v>0.91181374203485954</v>
      </c>
      <c r="K134">
        <v>1</v>
      </c>
      <c r="L134" t="str">
        <f t="shared" si="8"/>
        <v>Euro</v>
      </c>
    </row>
    <row r="135" spans="1:14">
      <c r="A135" t="str">
        <f t="shared" ca="1" si="6"/>
        <v>Antilles néerlandaises</v>
      </c>
      <c r="B135" t="s">
        <v>486</v>
      </c>
      <c r="C135" t="s">
        <v>487</v>
      </c>
      <c r="D135" t="s">
        <v>488</v>
      </c>
      <c r="E135" t="s">
        <v>489</v>
      </c>
      <c r="F135" s="8" t="s">
        <v>862</v>
      </c>
      <c r="G135" s="8" t="s">
        <v>861</v>
      </c>
      <c r="H135" s="10">
        <v>1.780790449041024</v>
      </c>
      <c r="I135" s="10"/>
      <c r="J135" s="99">
        <f t="shared" si="7"/>
        <v>1.780790449041024</v>
      </c>
      <c r="K135">
        <v>1.9530199721128383</v>
      </c>
      <c r="L135" t="str">
        <f t="shared" si="8"/>
        <v>Netherlands Antillean Gulden</v>
      </c>
    </row>
    <row r="136" spans="1:14">
      <c r="A136" t="str">
        <f t="shared" ca="1" si="6"/>
        <v>Nouvelle-Calédonie</v>
      </c>
      <c r="B136" t="s">
        <v>490</v>
      </c>
      <c r="C136" t="s">
        <v>491</v>
      </c>
      <c r="D136" t="s">
        <v>492</v>
      </c>
      <c r="E136" t="s">
        <v>493</v>
      </c>
      <c r="F136" s="9" t="s">
        <v>1133</v>
      </c>
      <c r="G136" s="9" t="s">
        <v>1132</v>
      </c>
      <c r="H136" s="10">
        <v>108.66803820305384</v>
      </c>
      <c r="I136" s="10"/>
      <c r="J136" s="99">
        <f t="shared" si="7"/>
        <v>108.66803820305384</v>
      </c>
      <c r="K136">
        <v>119.33174219999999</v>
      </c>
      <c r="L136" t="str">
        <f t="shared" si="8"/>
        <v>CFP Franc</v>
      </c>
    </row>
    <row r="137" spans="1:14">
      <c r="A137" t="str">
        <f t="shared" ca="1" si="6"/>
        <v>nouvelle-Zélande</v>
      </c>
      <c r="B137" t="s">
        <v>494</v>
      </c>
      <c r="C137" t="s">
        <v>495</v>
      </c>
      <c r="D137" t="s">
        <v>496</v>
      </c>
      <c r="E137" t="s">
        <v>497</v>
      </c>
      <c r="F137" s="9" t="s">
        <v>830</v>
      </c>
      <c r="G137" s="9" t="s">
        <v>829</v>
      </c>
      <c r="H137" s="10">
        <v>1.416791309751892</v>
      </c>
      <c r="I137" s="10"/>
      <c r="J137" s="99">
        <f t="shared" si="7"/>
        <v>1.416791309751892</v>
      </c>
      <c r="K137">
        <v>1.5538165794585346</v>
      </c>
      <c r="L137" t="str">
        <f t="shared" si="8"/>
        <v>New Zealand Dollar</v>
      </c>
    </row>
    <row r="138" spans="1:14">
      <c r="A138" t="str">
        <f t="shared" ca="1" si="6"/>
        <v>Nicaragua</v>
      </c>
      <c r="B138" t="s">
        <v>498</v>
      </c>
      <c r="C138" t="s">
        <v>498</v>
      </c>
      <c r="D138" t="s">
        <v>498</v>
      </c>
      <c r="E138" t="s">
        <v>499</v>
      </c>
      <c r="F138" s="9" t="s">
        <v>1039</v>
      </c>
      <c r="G138" s="9" t="s">
        <v>1038</v>
      </c>
      <c r="H138" s="10">
        <v>28.812566229612855</v>
      </c>
      <c r="I138" s="10"/>
      <c r="J138" s="99">
        <f t="shared" si="7"/>
        <v>28.812566229612855</v>
      </c>
      <c r="K138">
        <v>31.599179636526383</v>
      </c>
      <c r="L138" t="str">
        <f t="shared" si="8"/>
        <v>Nicaraguan Cordoba</v>
      </c>
    </row>
    <row r="139" spans="1:14">
      <c r="A139" t="str">
        <f t="shared" ca="1" si="6"/>
        <v>Niger</v>
      </c>
      <c r="B139" t="s">
        <v>500</v>
      </c>
      <c r="C139" t="s">
        <v>500</v>
      </c>
      <c r="D139" t="s">
        <v>501</v>
      </c>
      <c r="E139" t="s">
        <v>502</v>
      </c>
      <c r="F139" s="9" t="s">
        <v>1128</v>
      </c>
      <c r="G139" s="9" t="s">
        <v>1131</v>
      </c>
      <c r="H139" s="10">
        <v>602.45743376366283</v>
      </c>
      <c r="I139" s="10"/>
      <c r="J139" s="99">
        <f t="shared" si="7"/>
        <v>602.45743376366283</v>
      </c>
      <c r="K139">
        <v>655.95699999999999</v>
      </c>
      <c r="L139" t="str">
        <f t="shared" si="8"/>
        <v>CFA Franc</v>
      </c>
    </row>
    <row r="140" spans="1:14">
      <c r="A140" t="str">
        <f t="shared" ca="1" si="6"/>
        <v>Nigeria</v>
      </c>
      <c r="B140" t="s">
        <v>503</v>
      </c>
      <c r="C140" t="s">
        <v>503</v>
      </c>
      <c r="D140" t="s">
        <v>503</v>
      </c>
      <c r="E140" t="s">
        <v>504</v>
      </c>
      <c r="F140" s="9" t="s">
        <v>1037</v>
      </c>
      <c r="G140" s="9" t="s">
        <v>1036</v>
      </c>
      <c r="H140" s="10">
        <v>282.2828944491385</v>
      </c>
      <c r="I140" s="10"/>
      <c r="J140" s="99">
        <f t="shared" si="7"/>
        <v>282.2828944491385</v>
      </c>
      <c r="K140">
        <v>309.58394399625809</v>
      </c>
      <c r="L140" t="str">
        <f t="shared" si="8"/>
        <v>Naira</v>
      </c>
    </row>
    <row r="141" spans="1:14">
      <c r="A141" t="str">
        <f t="shared" ca="1" si="6"/>
        <v>Norvège</v>
      </c>
      <c r="B141" t="s">
        <v>505</v>
      </c>
      <c r="C141" t="s">
        <v>506</v>
      </c>
      <c r="D141" t="s">
        <v>507</v>
      </c>
      <c r="E141" t="s">
        <v>508</v>
      </c>
      <c r="F141" s="9" t="s">
        <v>1040</v>
      </c>
      <c r="G141" s="9" t="s">
        <v>838</v>
      </c>
      <c r="H141" s="10">
        <v>8.3638612514859627</v>
      </c>
      <c r="I141" s="10"/>
      <c r="J141" s="99">
        <f t="shared" si="7"/>
        <v>8.3638612514859627</v>
      </c>
      <c r="K141">
        <v>9.1727738527176133</v>
      </c>
      <c r="L141" t="str">
        <f t="shared" si="8"/>
        <v>Norway Krone</v>
      </c>
    </row>
    <row r="142" spans="1:14">
      <c r="A142" t="str">
        <f t="shared" ca="1" si="6"/>
        <v>Oman</v>
      </c>
      <c r="B142" t="s">
        <v>509</v>
      </c>
      <c r="C142" t="s">
        <v>509</v>
      </c>
      <c r="D142" t="s">
        <v>510</v>
      </c>
      <c r="E142" t="s">
        <v>511</v>
      </c>
      <c r="F142" s="9" t="s">
        <v>1044</v>
      </c>
      <c r="G142" s="9" t="s">
        <v>1043</v>
      </c>
      <c r="H142" s="10">
        <v>0.38500595934451681</v>
      </c>
      <c r="I142" s="10"/>
      <c r="J142" s="99">
        <f t="shared" si="7"/>
        <v>0.38500595934451681</v>
      </c>
      <c r="K142">
        <v>0.42224189173253068</v>
      </c>
      <c r="L142" t="str">
        <f t="shared" si="8"/>
        <v>Omani Rial</v>
      </c>
    </row>
    <row r="143" spans="1:14">
      <c r="A143" t="str">
        <f t="shared" ca="1" si="6"/>
        <v>Pakistan</v>
      </c>
      <c r="B143" t="s">
        <v>512</v>
      </c>
      <c r="C143" t="s">
        <v>512</v>
      </c>
      <c r="D143" t="s">
        <v>513</v>
      </c>
      <c r="E143" t="s">
        <v>514</v>
      </c>
      <c r="F143" s="9" t="s">
        <v>840</v>
      </c>
      <c r="G143" s="9" t="s">
        <v>839</v>
      </c>
      <c r="H143" s="10">
        <v>104.62987242554512</v>
      </c>
      <c r="I143" s="10"/>
      <c r="J143" s="99">
        <f t="shared" si="7"/>
        <v>104.62987242554512</v>
      </c>
      <c r="K143">
        <v>114.74917255803435</v>
      </c>
      <c r="L143" t="str">
        <f t="shared" si="8"/>
        <v>Pakistani Rupee</v>
      </c>
    </row>
    <row r="144" spans="1:14">
      <c r="A144" t="str">
        <f t="shared" ca="1" si="6"/>
        <v>Palau</v>
      </c>
      <c r="B144" t="s">
        <v>515</v>
      </c>
      <c r="C144" t="s">
        <v>515</v>
      </c>
      <c r="D144" t="s">
        <v>515</v>
      </c>
      <c r="E144" t="s">
        <v>516</v>
      </c>
      <c r="F144" s="9" t="s">
        <v>1115</v>
      </c>
      <c r="G144" s="9" t="s">
        <v>8</v>
      </c>
      <c r="H144" s="10">
        <v>1</v>
      </c>
      <c r="I144" s="10"/>
      <c r="J144" s="99">
        <f t="shared" si="7"/>
        <v>1</v>
      </c>
      <c r="K144">
        <v>1.0967152104642979</v>
      </c>
      <c r="L144" t="str">
        <f t="shared" si="8"/>
        <v>United States Dollar</v>
      </c>
    </row>
    <row r="145" spans="1:12">
      <c r="A145" t="str">
        <f t="shared" ca="1" si="6"/>
        <v>Palestine</v>
      </c>
      <c r="B145" t="s">
        <v>517</v>
      </c>
      <c r="C145" t="s">
        <v>517</v>
      </c>
      <c r="D145" t="s">
        <v>518</v>
      </c>
      <c r="E145" t="s">
        <v>519</v>
      </c>
      <c r="F145" s="9" t="s">
        <v>962</v>
      </c>
      <c r="G145" s="9" t="s">
        <v>961</v>
      </c>
      <c r="H145" s="10">
        <v>3.8285589052145101</v>
      </c>
      <c r="I145" s="10"/>
      <c r="J145" s="99">
        <f t="shared" si="7"/>
        <v>3.8285589052145101</v>
      </c>
      <c r="K145">
        <v>4.1988387855072933</v>
      </c>
      <c r="L145" t="str">
        <f t="shared" si="8"/>
        <v>Shekel</v>
      </c>
    </row>
    <row r="146" spans="1:12">
      <c r="A146" t="str">
        <f t="shared" ca="1" si="6"/>
        <v>Panama</v>
      </c>
      <c r="B146" t="s">
        <v>520</v>
      </c>
      <c r="C146" t="s">
        <v>520</v>
      </c>
      <c r="D146" t="s">
        <v>521</v>
      </c>
      <c r="E146" t="s">
        <v>522</v>
      </c>
      <c r="F146" s="9" t="s">
        <v>1046</v>
      </c>
      <c r="G146" s="9" t="s">
        <v>1045</v>
      </c>
      <c r="H146" s="10">
        <v>1</v>
      </c>
      <c r="I146" s="10"/>
      <c r="J146" s="99">
        <f t="shared" si="7"/>
        <v>1</v>
      </c>
      <c r="K146">
        <v>1.0967152104642979</v>
      </c>
      <c r="L146" t="str">
        <f t="shared" si="8"/>
        <v>Panamanian Balboa</v>
      </c>
    </row>
    <row r="147" spans="1:12">
      <c r="A147" t="str">
        <f t="shared" ca="1" si="6"/>
        <v>Papouasie-Nouvelle- Guinée</v>
      </c>
      <c r="B147" t="s">
        <v>523</v>
      </c>
      <c r="C147" t="s">
        <v>524</v>
      </c>
      <c r="D147" t="s">
        <v>525</v>
      </c>
      <c r="E147" t="s">
        <v>526</v>
      </c>
      <c r="F147" s="9" t="s">
        <v>1050</v>
      </c>
      <c r="G147" s="9" t="s">
        <v>1049</v>
      </c>
      <c r="H147" s="10">
        <v>3.1313503428332083</v>
      </c>
      <c r="I147" s="10"/>
      <c r="J147" s="99">
        <f t="shared" si="7"/>
        <v>3.1313503428332083</v>
      </c>
      <c r="K147">
        <v>3.4341995502777736</v>
      </c>
      <c r="L147" t="str">
        <f t="shared" si="8"/>
        <v>Kina</v>
      </c>
    </row>
    <row r="148" spans="1:12">
      <c r="A148" t="str">
        <f t="shared" ca="1" si="6"/>
        <v>Paraguay</v>
      </c>
      <c r="B148" t="s">
        <v>527</v>
      </c>
      <c r="C148" t="s">
        <v>527</v>
      </c>
      <c r="D148" t="s">
        <v>527</v>
      </c>
      <c r="E148" t="s">
        <v>528</v>
      </c>
      <c r="F148" s="9" t="s">
        <v>1056</v>
      </c>
      <c r="G148" s="9" t="s">
        <v>1055</v>
      </c>
      <c r="H148" s="10">
        <v>5664.5183673820657</v>
      </c>
      <c r="I148" s="10"/>
      <c r="J148" s="99">
        <f t="shared" si="7"/>
        <v>5664.5183673820657</v>
      </c>
      <c r="K148">
        <v>6212.3634534623034</v>
      </c>
      <c r="L148" t="str">
        <f t="shared" si="8"/>
        <v>Guarani</v>
      </c>
    </row>
    <row r="149" spans="1:12">
      <c r="A149" t="str">
        <f t="shared" ca="1" si="6"/>
        <v>Pérou</v>
      </c>
      <c r="B149" t="s">
        <v>529</v>
      </c>
      <c r="C149" t="s">
        <v>530</v>
      </c>
      <c r="D149" t="s">
        <v>531</v>
      </c>
      <c r="E149" t="s">
        <v>532</v>
      </c>
      <c r="F149" s="9" t="s">
        <v>1048</v>
      </c>
      <c r="G149" s="9" t="s">
        <v>1047</v>
      </c>
      <c r="H149" s="10">
        <v>3.3640477035305905</v>
      </c>
      <c r="I149" s="10"/>
      <c r="J149" s="99">
        <f t="shared" si="7"/>
        <v>3.3640477035305905</v>
      </c>
      <c r="K149">
        <v>3.6894022851894896</v>
      </c>
      <c r="L149" t="str">
        <f t="shared" si="8"/>
        <v>Peruvian Nuevo Sol</v>
      </c>
    </row>
    <row r="150" spans="1:12">
      <c r="A150" t="str">
        <f t="shared" ca="1" si="6"/>
        <v>Philippines</v>
      </c>
      <c r="B150" t="s">
        <v>533</v>
      </c>
      <c r="C150" t="s">
        <v>533</v>
      </c>
      <c r="D150" t="s">
        <v>534</v>
      </c>
      <c r="E150" t="s">
        <v>535</v>
      </c>
      <c r="F150" s="9" t="s">
        <v>1052</v>
      </c>
      <c r="G150" s="9" t="s">
        <v>1051</v>
      </c>
      <c r="H150" s="10">
        <v>47.997596883850733</v>
      </c>
      <c r="I150" s="10"/>
      <c r="J150" s="99">
        <f t="shared" si="7"/>
        <v>47.997596883850733</v>
      </c>
      <c r="K150">
        <v>52.639694568252885</v>
      </c>
      <c r="L150" t="str">
        <f t="shared" si="8"/>
        <v>Philippine Peso</v>
      </c>
    </row>
    <row r="151" spans="1:12">
      <c r="A151" t="str">
        <f t="shared" ca="1" si="6"/>
        <v>Pologne</v>
      </c>
      <c r="B151" t="s">
        <v>536</v>
      </c>
      <c r="C151" t="s">
        <v>537</v>
      </c>
      <c r="D151" t="s">
        <v>538</v>
      </c>
      <c r="E151" t="s">
        <v>539</v>
      </c>
      <c r="F151" s="9" t="s">
        <v>1054</v>
      </c>
      <c r="G151" s="9" t="s">
        <v>1053</v>
      </c>
      <c r="H151" s="10">
        <v>3.974566702508942</v>
      </c>
      <c r="I151" s="10"/>
      <c r="J151" s="99">
        <f t="shared" si="7"/>
        <v>3.974566702508942</v>
      </c>
      <c r="K151">
        <v>4.3589677576464849</v>
      </c>
      <c r="L151" t="str">
        <f t="shared" si="8"/>
        <v>Polish Zloty</v>
      </c>
    </row>
    <row r="152" spans="1:12">
      <c r="A152" t="str">
        <f t="shared" ca="1" si="6"/>
        <v>Portugal</v>
      </c>
      <c r="B152" t="s">
        <v>540</v>
      </c>
      <c r="C152" t="s">
        <v>540</v>
      </c>
      <c r="D152" t="s">
        <v>540</v>
      </c>
      <c r="E152" t="s">
        <v>541</v>
      </c>
      <c r="F152" s="9" t="s">
        <v>846</v>
      </c>
      <c r="G152" s="9" t="s">
        <v>20</v>
      </c>
      <c r="H152" s="10">
        <v>0.91181374203485954</v>
      </c>
      <c r="I152" s="10"/>
      <c r="J152" s="99">
        <f t="shared" si="7"/>
        <v>0.91181374203485954</v>
      </c>
      <c r="K152">
        <v>1</v>
      </c>
      <c r="L152" t="str">
        <f t="shared" si="8"/>
        <v>Euro</v>
      </c>
    </row>
    <row r="153" spans="1:12">
      <c r="A153" t="str">
        <f t="shared" ca="1" si="6"/>
        <v>Puerto Rico</v>
      </c>
      <c r="B153" t="s">
        <v>542</v>
      </c>
      <c r="C153" t="s">
        <v>542</v>
      </c>
      <c r="D153" t="s">
        <v>542</v>
      </c>
      <c r="E153" t="s">
        <v>543</v>
      </c>
      <c r="F153" s="9" t="s">
        <v>1115</v>
      </c>
      <c r="G153" s="9" t="s">
        <v>8</v>
      </c>
      <c r="H153" s="10">
        <v>1</v>
      </c>
      <c r="I153" s="10"/>
      <c r="J153" s="99">
        <f t="shared" si="7"/>
        <v>1</v>
      </c>
      <c r="K153">
        <v>1.0967152104642979</v>
      </c>
      <c r="L153" t="str">
        <f t="shared" si="8"/>
        <v>United States Dollar</v>
      </c>
    </row>
    <row r="154" spans="1:12">
      <c r="A154" t="str">
        <f t="shared" ca="1" si="6"/>
        <v>Qatar</v>
      </c>
      <c r="B154" t="s">
        <v>544</v>
      </c>
      <c r="C154" t="s">
        <v>544</v>
      </c>
      <c r="D154" t="s">
        <v>545</v>
      </c>
      <c r="E154" t="s">
        <v>546</v>
      </c>
      <c r="F154" s="9" t="s">
        <v>1058</v>
      </c>
      <c r="G154" s="9" t="s">
        <v>1057</v>
      </c>
      <c r="H154" s="10">
        <v>3.6412228462796445</v>
      </c>
      <c r="I154" s="10"/>
      <c r="J154" s="99">
        <f t="shared" si="7"/>
        <v>3.6412228462796445</v>
      </c>
      <c r="K154">
        <v>3.9933844802049903</v>
      </c>
      <c r="L154" t="str">
        <f t="shared" si="8"/>
        <v>Qatari Riyal</v>
      </c>
    </row>
    <row r="155" spans="1:12">
      <c r="A155" t="str">
        <f t="shared" ca="1" si="6"/>
        <v>Roumanie</v>
      </c>
      <c r="B155" t="s">
        <v>547</v>
      </c>
      <c r="C155" t="s">
        <v>548</v>
      </c>
      <c r="D155" t="s">
        <v>549</v>
      </c>
      <c r="E155" t="s">
        <v>550</v>
      </c>
      <c r="F155" s="9" t="s">
        <v>1060</v>
      </c>
      <c r="G155" s="9" t="s">
        <v>1059</v>
      </c>
      <c r="H155" s="10">
        <v>4.0944524997796776</v>
      </c>
      <c r="I155" s="10"/>
      <c r="J155" s="99">
        <f t="shared" si="7"/>
        <v>4.0944524997796776</v>
      </c>
      <c r="K155">
        <v>4.4904483350319397</v>
      </c>
      <c r="L155" t="str">
        <f t="shared" si="8"/>
        <v>Romanian Leu</v>
      </c>
    </row>
    <row r="156" spans="1:12">
      <c r="A156" t="str">
        <f t="shared" ca="1" si="6"/>
        <v>Fédération de Russie</v>
      </c>
      <c r="B156" t="s">
        <v>551</v>
      </c>
      <c r="C156" t="s">
        <v>552</v>
      </c>
      <c r="D156" t="s">
        <v>553</v>
      </c>
      <c r="E156" t="s">
        <v>554</v>
      </c>
      <c r="F156" s="9" t="s">
        <v>1064</v>
      </c>
      <c r="G156" s="9" t="s">
        <v>1063</v>
      </c>
      <c r="H156" s="10">
        <v>64.37786997941302</v>
      </c>
      <c r="I156" s="10"/>
      <c r="J156" s="99">
        <f t="shared" si="7"/>
        <v>64.37786997941302</v>
      </c>
      <c r="K156">
        <v>70.604189223715153</v>
      </c>
      <c r="L156" t="str">
        <f t="shared" si="8"/>
        <v>Russian Ruble</v>
      </c>
    </row>
    <row r="157" spans="1:12">
      <c r="A157" t="str">
        <f t="shared" ca="1" si="6"/>
        <v>Rwanda</v>
      </c>
      <c r="B157" t="s">
        <v>555</v>
      </c>
      <c r="C157" t="s">
        <v>555</v>
      </c>
      <c r="D157" t="s">
        <v>556</v>
      </c>
      <c r="E157" t="s">
        <v>557</v>
      </c>
      <c r="F157" s="9" t="s">
        <v>1066</v>
      </c>
      <c r="G157" s="9" t="s">
        <v>1065</v>
      </c>
      <c r="H157" s="10">
        <v>791.03382300999078</v>
      </c>
      <c r="I157" s="10"/>
      <c r="J157" s="99">
        <f t="shared" si="7"/>
        <v>791.03382300999078</v>
      </c>
      <c r="K157">
        <v>867.53882568678023</v>
      </c>
      <c r="L157" t="str">
        <f t="shared" si="8"/>
        <v>Rwandan Franc</v>
      </c>
    </row>
    <row r="158" spans="1:12">
      <c r="A158" t="str">
        <f t="shared" ca="1" si="6"/>
        <v>Sainte-Hélène</v>
      </c>
      <c r="B158" t="s">
        <v>558</v>
      </c>
      <c r="C158" t="s">
        <v>559</v>
      </c>
      <c r="D158" t="s">
        <v>560</v>
      </c>
      <c r="E158" t="s">
        <v>561</v>
      </c>
      <c r="F158" s="9" t="s">
        <v>1079</v>
      </c>
      <c r="G158" s="9" t="s">
        <v>1078</v>
      </c>
      <c r="H158" s="10" t="e">
        <v>#N/A</v>
      </c>
      <c r="I158" s="10"/>
      <c r="J158" s="99" t="e">
        <f t="shared" si="7"/>
        <v>#N/A</v>
      </c>
      <c r="K158" t="e">
        <v>#N/A</v>
      </c>
      <c r="L158" t="str">
        <f t="shared" si="8"/>
        <v>Saint Helena Pound</v>
      </c>
    </row>
    <row r="159" spans="1:12">
      <c r="A159" t="str">
        <f t="shared" ca="1" si="6"/>
        <v>Saint-Kitts- et-Nevis</v>
      </c>
      <c r="B159" t="s">
        <v>562</v>
      </c>
      <c r="C159" t="s">
        <v>563</v>
      </c>
      <c r="D159" t="s">
        <v>564</v>
      </c>
      <c r="E159" t="s">
        <v>565</v>
      </c>
      <c r="F159" s="9" t="s">
        <v>1130</v>
      </c>
      <c r="G159" s="9" t="s">
        <v>1129</v>
      </c>
      <c r="H159" s="10">
        <v>2.7091519205320296</v>
      </c>
      <c r="I159" s="10"/>
      <c r="J159" s="99">
        <f t="shared" si="7"/>
        <v>2.7091519205320296</v>
      </c>
      <c r="K159">
        <v>2.9711681187060415</v>
      </c>
      <c r="L159" t="str">
        <f t="shared" si="8"/>
        <v>East Caribbean Dollar</v>
      </c>
    </row>
    <row r="160" spans="1:12">
      <c r="A160" t="str">
        <f t="shared" ca="1" si="6"/>
        <v>Sainte-Lucie</v>
      </c>
      <c r="B160" t="s">
        <v>566</v>
      </c>
      <c r="C160" t="s">
        <v>567</v>
      </c>
      <c r="D160" t="s">
        <v>568</v>
      </c>
      <c r="E160" t="s">
        <v>569</v>
      </c>
      <c r="F160" s="9" t="s">
        <v>1130</v>
      </c>
      <c r="G160" s="9" t="s">
        <v>1129</v>
      </c>
      <c r="H160" s="10">
        <v>2.7091519205320296</v>
      </c>
      <c r="I160" s="10"/>
      <c r="J160" s="99">
        <f t="shared" si="7"/>
        <v>2.7091519205320296</v>
      </c>
      <c r="K160">
        <v>2.9711681187060415</v>
      </c>
      <c r="L160" t="str">
        <f t="shared" si="8"/>
        <v>East Caribbean Dollar</v>
      </c>
    </row>
    <row r="161" spans="1:14">
      <c r="A161" t="str">
        <f t="shared" ca="1" si="6"/>
        <v>Saint-Vincent- et-les Grenadines</v>
      </c>
      <c r="B161" t="s">
        <v>571</v>
      </c>
      <c r="C161" t="s">
        <v>572</v>
      </c>
      <c r="D161" t="s">
        <v>573</v>
      </c>
      <c r="E161" t="s">
        <v>574</v>
      </c>
      <c r="F161" s="9" t="s">
        <v>1130</v>
      </c>
      <c r="G161" s="9" t="s">
        <v>1129</v>
      </c>
      <c r="H161" s="10">
        <v>2.7091519205320296</v>
      </c>
      <c r="I161" s="10"/>
      <c r="J161" s="99">
        <f t="shared" si="7"/>
        <v>2.7091519205320296</v>
      </c>
      <c r="K161">
        <v>2.9711681187060415</v>
      </c>
      <c r="L161" t="str">
        <f t="shared" si="8"/>
        <v>East Caribbean Dollar</v>
      </c>
    </row>
    <row r="162" spans="1:14">
      <c r="A162" t="str">
        <f t="shared" ca="1" si="6"/>
        <v>Samoa</v>
      </c>
      <c r="B162" t="s">
        <v>575</v>
      </c>
      <c r="C162" t="s">
        <v>575</v>
      </c>
      <c r="D162" t="s">
        <v>575</v>
      </c>
      <c r="E162" t="s">
        <v>576</v>
      </c>
      <c r="F162" s="9" t="s">
        <v>1126</v>
      </c>
      <c r="G162" s="9" t="s">
        <v>1125</v>
      </c>
      <c r="H162" s="10">
        <v>2.5296159770327225</v>
      </c>
      <c r="I162" s="10"/>
      <c r="J162" s="99">
        <f t="shared" si="7"/>
        <v>2.5296159770327225</v>
      </c>
      <c r="K162">
        <v>2.7742683186452926</v>
      </c>
      <c r="L162" t="str">
        <f t="shared" si="8"/>
        <v>Samoan Tala</v>
      </c>
    </row>
    <row r="163" spans="1:14">
      <c r="A163" t="str">
        <f t="shared" ca="1" si="6"/>
        <v>San Marino</v>
      </c>
      <c r="B163" t="s">
        <v>577</v>
      </c>
      <c r="C163" t="s">
        <v>577</v>
      </c>
      <c r="D163" t="s">
        <v>577</v>
      </c>
      <c r="E163" t="s">
        <v>578</v>
      </c>
      <c r="F163" s="9" t="s">
        <v>846</v>
      </c>
      <c r="G163" s="9" t="s">
        <v>20</v>
      </c>
      <c r="H163" s="10">
        <v>0.91181374203485954</v>
      </c>
      <c r="I163" s="10"/>
      <c r="J163" s="99">
        <f t="shared" si="7"/>
        <v>0.91181374203485954</v>
      </c>
      <c r="K163">
        <v>1</v>
      </c>
      <c r="L163" t="str">
        <f t="shared" si="8"/>
        <v>Euro</v>
      </c>
    </row>
    <row r="164" spans="1:14">
      <c r="A164" t="str">
        <f t="shared" ca="1" si="6"/>
        <v>Sao Tomé et Principe</v>
      </c>
      <c r="B164" t="s">
        <v>579</v>
      </c>
      <c r="C164" t="s">
        <v>580</v>
      </c>
      <c r="D164" t="s">
        <v>581</v>
      </c>
      <c r="E164" t="s">
        <v>582</v>
      </c>
      <c r="F164" s="9" t="s">
        <v>1089</v>
      </c>
      <c r="G164" s="9" t="s">
        <v>1088</v>
      </c>
      <c r="H164" s="10">
        <v>22388.147581567122</v>
      </c>
      <c r="I164" s="10"/>
      <c r="J164" s="99">
        <f t="shared" si="7"/>
        <v>22388.147581567122</v>
      </c>
      <c r="K164">
        <v>24500</v>
      </c>
      <c r="L164" t="str">
        <f t="shared" si="8"/>
        <v>Sao Tome and Principe Dobra</v>
      </c>
    </row>
    <row r="165" spans="1:14">
      <c r="A165" t="str">
        <f t="shared" ca="1" si="6"/>
        <v>Arabie Saoudite</v>
      </c>
      <c r="B165" t="s">
        <v>583</v>
      </c>
      <c r="C165" t="s">
        <v>584</v>
      </c>
      <c r="D165" t="s">
        <v>585</v>
      </c>
      <c r="E165" t="s">
        <v>586</v>
      </c>
      <c r="F165" s="9" t="s">
        <v>1068</v>
      </c>
      <c r="G165" s="9" t="s">
        <v>1067</v>
      </c>
      <c r="H165" s="10">
        <v>3.7508293051903081</v>
      </c>
      <c r="I165" s="10"/>
      <c r="J165" s="99">
        <f t="shared" si="7"/>
        <v>3.7508293051903081</v>
      </c>
      <c r="K165">
        <v>4.1135915508574445</v>
      </c>
      <c r="L165" t="str">
        <f t="shared" si="8"/>
        <v>Saudi Riyal</v>
      </c>
    </row>
    <row r="166" spans="1:14">
      <c r="A166" t="str">
        <f t="shared" ca="1" si="6"/>
        <v>Sénégal</v>
      </c>
      <c r="B166" t="s">
        <v>587</v>
      </c>
      <c r="C166" t="s">
        <v>588</v>
      </c>
      <c r="D166" t="s">
        <v>587</v>
      </c>
      <c r="E166" t="s">
        <v>589</v>
      </c>
      <c r="F166" s="9" t="s">
        <v>1128</v>
      </c>
      <c r="G166" s="9" t="s">
        <v>1131</v>
      </c>
      <c r="H166" s="10">
        <v>602.45743376366283</v>
      </c>
      <c r="I166" s="10"/>
      <c r="J166" s="99">
        <f t="shared" si="7"/>
        <v>602.45743376366283</v>
      </c>
      <c r="K166">
        <v>655.95699999999999</v>
      </c>
      <c r="L166" t="str">
        <f t="shared" si="8"/>
        <v>CFA Franc</v>
      </c>
    </row>
    <row r="167" spans="1:14">
      <c r="A167" t="str">
        <f t="shared" ca="1" si="6"/>
        <v>Serbie</v>
      </c>
      <c r="B167" t="s">
        <v>590</v>
      </c>
      <c r="C167" t="s">
        <v>591</v>
      </c>
      <c r="D167" t="s">
        <v>590</v>
      </c>
      <c r="E167" t="s">
        <v>592</v>
      </c>
      <c r="F167" s="9" t="s">
        <v>1062</v>
      </c>
      <c r="G167" s="9" t="s">
        <v>1061</v>
      </c>
      <c r="H167" s="10">
        <v>112.15937305130699</v>
      </c>
      <c r="I167" s="10"/>
      <c r="J167" s="99">
        <f t="shared" si="7"/>
        <v>112.15937305130699</v>
      </c>
      <c r="K167">
        <v>123.00689042150785</v>
      </c>
      <c r="L167" t="str">
        <f t="shared" si="8"/>
        <v>Dinar</v>
      </c>
    </row>
    <row r="168" spans="1:14">
      <c r="A168" t="str">
        <f t="shared" ca="1" si="6"/>
        <v>Seychelles</v>
      </c>
      <c r="B168" t="s">
        <v>593</v>
      </c>
      <c r="C168" t="s">
        <v>593</v>
      </c>
      <c r="D168" t="s">
        <v>593</v>
      </c>
      <c r="E168" t="s">
        <v>594</v>
      </c>
      <c r="F168" s="9" t="s">
        <v>1072</v>
      </c>
      <c r="G168" s="9" t="s">
        <v>1071</v>
      </c>
      <c r="H168" s="10">
        <v>13.1719198520862</v>
      </c>
      <c r="I168" s="10"/>
      <c r="J168" s="99">
        <f t="shared" si="7"/>
        <v>13.1719198520862</v>
      </c>
      <c r="K168">
        <v>14.44584485279958</v>
      </c>
      <c r="L168" t="str">
        <f t="shared" si="8"/>
        <v>Seychellois Rupee</v>
      </c>
    </row>
    <row r="169" spans="1:14">
      <c r="A169" t="str">
        <f t="shared" ca="1" si="6"/>
        <v>Sierra Leone</v>
      </c>
      <c r="B169" t="s">
        <v>595</v>
      </c>
      <c r="C169" t="s">
        <v>595</v>
      </c>
      <c r="D169" t="s">
        <v>596</v>
      </c>
      <c r="E169" t="s">
        <v>597</v>
      </c>
      <c r="F169" s="9" t="s">
        <v>1083</v>
      </c>
      <c r="G169" s="9" t="s">
        <v>1082</v>
      </c>
      <c r="H169" s="10">
        <v>5202.0832094965872</v>
      </c>
      <c r="I169" s="10"/>
      <c r="J169" s="99">
        <f t="shared" si="7"/>
        <v>5202.0832094965872</v>
      </c>
      <c r="K169">
        <v>5705.20378195584</v>
      </c>
      <c r="L169" t="str">
        <f t="shared" si="8"/>
        <v>Leone</v>
      </c>
    </row>
    <row r="170" spans="1:14">
      <c r="A170" t="str">
        <f t="shared" ca="1" si="6"/>
        <v>Singapour</v>
      </c>
      <c r="B170" t="s">
        <v>598</v>
      </c>
      <c r="C170" t="s">
        <v>599</v>
      </c>
      <c r="D170" t="s">
        <v>600</v>
      </c>
      <c r="E170" t="s">
        <v>601</v>
      </c>
      <c r="F170" s="9" t="s">
        <v>1077</v>
      </c>
      <c r="G170" s="9" t="s">
        <v>1076</v>
      </c>
      <c r="H170" s="10">
        <v>1.3887877940838875</v>
      </c>
      <c r="I170" s="10"/>
      <c r="J170" s="99">
        <f t="shared" si="7"/>
        <v>1.3887877940838875</v>
      </c>
      <c r="K170">
        <v>1.5231046978789586</v>
      </c>
      <c r="L170" t="str">
        <f t="shared" si="8"/>
        <v>Singapore Dollar</v>
      </c>
    </row>
    <row r="171" spans="1:14">
      <c r="A171" t="str">
        <f t="shared" ca="1" si="6"/>
        <v>Slovaquie</v>
      </c>
      <c r="B171" t="s">
        <v>602</v>
      </c>
      <c r="C171" t="s">
        <v>603</v>
      </c>
      <c r="D171" t="s">
        <v>604</v>
      </c>
      <c r="E171" t="s">
        <v>605</v>
      </c>
      <c r="F171" s="9" t="s">
        <v>1081</v>
      </c>
      <c r="G171" s="9" t="s">
        <v>1080</v>
      </c>
      <c r="H171" s="10" t="e">
        <v>#N/A</v>
      </c>
      <c r="I171" s="10"/>
      <c r="J171" s="99" t="e">
        <f t="shared" si="7"/>
        <v>#N/A</v>
      </c>
      <c r="K171" t="e">
        <v>#N/A</v>
      </c>
      <c r="L171" t="str">
        <f t="shared" si="8"/>
        <v>Slovak Koruna</v>
      </c>
    </row>
    <row r="172" spans="1:14">
      <c r="A172" t="str">
        <f t="shared" ca="1" si="6"/>
        <v>Slovénie</v>
      </c>
      <c r="B172" t="s">
        <v>606</v>
      </c>
      <c r="C172" t="s">
        <v>607</v>
      </c>
      <c r="D172" t="s">
        <v>608</v>
      </c>
      <c r="E172" t="s">
        <v>609</v>
      </c>
      <c r="F172" s="9" t="s">
        <v>846</v>
      </c>
      <c r="G172" s="9" t="s">
        <v>20</v>
      </c>
      <c r="H172" s="10">
        <v>0.91181374203485954</v>
      </c>
      <c r="I172" s="10"/>
      <c r="J172" s="99">
        <f t="shared" si="7"/>
        <v>0.91181374203485954</v>
      </c>
      <c r="K172">
        <v>1</v>
      </c>
      <c r="L172" t="str">
        <f t="shared" si="8"/>
        <v>Euro</v>
      </c>
    </row>
    <row r="173" spans="1:14">
      <c r="A173" t="str">
        <f t="shared" ca="1" si="6"/>
        <v>Îles Salomon</v>
      </c>
      <c r="B173" t="s">
        <v>610</v>
      </c>
      <c r="C173" t="s">
        <v>611</v>
      </c>
      <c r="D173" t="s">
        <v>612</v>
      </c>
      <c r="E173" t="s">
        <v>613</v>
      </c>
      <c r="F173" s="9" t="s">
        <v>1070</v>
      </c>
      <c r="G173" s="9" t="s">
        <v>1069</v>
      </c>
      <c r="H173" s="10">
        <v>7.8816406745049026</v>
      </c>
      <c r="I173" s="10"/>
      <c r="J173" s="99">
        <f t="shared" si="7"/>
        <v>7.8816406745049026</v>
      </c>
      <c r="K173">
        <v>8.6439152111436144</v>
      </c>
      <c r="L173" t="str">
        <f t="shared" si="8"/>
        <v>Solomon Islands Dollar</v>
      </c>
    </row>
    <row r="174" spans="1:14">
      <c r="A174" t="str">
        <f t="shared" ca="1" si="6"/>
        <v>Somalie</v>
      </c>
      <c r="B174" t="s">
        <v>614</v>
      </c>
      <c r="C174" t="s">
        <v>615</v>
      </c>
      <c r="D174" t="s">
        <v>614</v>
      </c>
      <c r="E174" t="s">
        <v>616</v>
      </c>
      <c r="F174" s="9" t="s">
        <v>1085</v>
      </c>
      <c r="G174" s="9" t="s">
        <v>1084</v>
      </c>
      <c r="H174" s="10">
        <v>591.10886426605907</v>
      </c>
      <c r="I174" s="10"/>
      <c r="J174" s="99">
        <f t="shared" si="7"/>
        <v>591.10886426605907</v>
      </c>
      <c r="K174">
        <v>648.27808248086308</v>
      </c>
      <c r="L174" t="str">
        <f t="shared" si="8"/>
        <v>Somali Shilling</v>
      </c>
    </row>
    <row r="175" spans="1:14">
      <c r="A175" t="str">
        <f t="shared" ca="1" si="6"/>
        <v>Afrique du Sud</v>
      </c>
      <c r="B175" t="s">
        <v>617</v>
      </c>
      <c r="C175" t="s">
        <v>618</v>
      </c>
      <c r="D175" t="s">
        <v>619</v>
      </c>
      <c r="E175" t="s">
        <v>620</v>
      </c>
      <c r="F175" s="9" t="s">
        <v>842</v>
      </c>
      <c r="G175" s="9" t="s">
        <v>841</v>
      </c>
      <c r="H175" s="10">
        <v>14.174993150665207</v>
      </c>
      <c r="I175" s="10"/>
      <c r="J175" s="99">
        <f t="shared" si="7"/>
        <v>14.174993150665207</v>
      </c>
      <c r="K175">
        <v>15.545930596561774</v>
      </c>
      <c r="L175" t="str">
        <f t="shared" si="8"/>
        <v>[Rand]</v>
      </c>
      <c r="M175" s="7"/>
      <c r="N175" s="7"/>
    </row>
    <row r="176" spans="1:14">
      <c r="A176" t="str">
        <f t="shared" ca="1" si="6"/>
        <v>Sud-Soudan</v>
      </c>
      <c r="B176" t="s">
        <v>621</v>
      </c>
      <c r="C176" t="s">
        <v>622</v>
      </c>
      <c r="D176" t="s">
        <v>623</v>
      </c>
      <c r="E176" t="s">
        <v>624</v>
      </c>
      <c r="F176" s="9" t="s">
        <v>1747</v>
      </c>
      <c r="G176" s="9" t="s">
        <v>1748</v>
      </c>
      <c r="H176" s="10">
        <v>3.0026363991279568</v>
      </c>
      <c r="I176" s="10"/>
      <c r="J176" s="99">
        <f t="shared" si="7"/>
        <v>3.0026363991279568</v>
      </c>
      <c r="K176">
        <v>3.2930370104173785</v>
      </c>
      <c r="L176" t="str">
        <f t="shared" si="8"/>
        <v>South Sudanese Pound</v>
      </c>
    </row>
    <row r="177" spans="1:14">
      <c r="A177" t="str">
        <f t="shared" ca="1" si="6"/>
        <v>Espagne</v>
      </c>
      <c r="B177" t="s">
        <v>625</v>
      </c>
      <c r="C177" t="s">
        <v>626</v>
      </c>
      <c r="D177" t="s">
        <v>627</v>
      </c>
      <c r="E177" t="s">
        <v>628</v>
      </c>
      <c r="F177" s="9" t="s">
        <v>846</v>
      </c>
      <c r="G177" s="9" t="s">
        <v>20</v>
      </c>
      <c r="H177" s="10">
        <v>0.91181374203485954</v>
      </c>
      <c r="I177" s="10"/>
      <c r="J177" s="99">
        <f t="shared" si="7"/>
        <v>0.91181374203485954</v>
      </c>
      <c r="K177">
        <v>1</v>
      </c>
      <c r="L177" t="str">
        <f t="shared" si="8"/>
        <v>Euro</v>
      </c>
    </row>
    <row r="178" spans="1:14">
      <c r="A178" t="str">
        <f t="shared" ca="1" si="6"/>
        <v>Sri Lanka</v>
      </c>
      <c r="B178" t="s">
        <v>629</v>
      </c>
      <c r="C178" t="s">
        <v>629</v>
      </c>
      <c r="D178" t="s">
        <v>629</v>
      </c>
      <c r="E178" t="s">
        <v>630</v>
      </c>
      <c r="F178" s="9" t="s">
        <v>997</v>
      </c>
      <c r="G178" s="9" t="s">
        <v>996</v>
      </c>
      <c r="H178" s="10">
        <v>146.44273135243543</v>
      </c>
      <c r="I178" s="10"/>
      <c r="J178" s="99">
        <f t="shared" si="7"/>
        <v>146.44273135243543</v>
      </c>
      <c r="K178">
        <v>160.60597093615286</v>
      </c>
      <c r="L178" t="str">
        <f t="shared" si="8"/>
        <v>Sri Lankan Rupee</v>
      </c>
    </row>
    <row r="179" spans="1:14">
      <c r="A179" t="str">
        <f t="shared" ca="1" si="6"/>
        <v>Soudan</v>
      </c>
      <c r="B179" t="s">
        <v>631</v>
      </c>
      <c r="C179" t="s">
        <v>632</v>
      </c>
      <c r="D179" t="s">
        <v>633</v>
      </c>
      <c r="E179" t="s">
        <v>634</v>
      </c>
      <c r="F179" s="9" t="s">
        <v>1074</v>
      </c>
      <c r="G179" s="9" t="s">
        <v>1073</v>
      </c>
      <c r="H179" s="10">
        <v>6.2342024672740726</v>
      </c>
      <c r="I179" s="10"/>
      <c r="J179" s="99">
        <f t="shared" si="7"/>
        <v>6.2342024672740726</v>
      </c>
      <c r="K179">
        <v>6.8371446709735295</v>
      </c>
      <c r="L179" t="str">
        <f t="shared" si="8"/>
        <v>Sudanese Pound</v>
      </c>
    </row>
    <row r="180" spans="1:14">
      <c r="A180" t="str">
        <f t="shared" ca="1" si="6"/>
        <v>Suriname</v>
      </c>
      <c r="B180" t="s">
        <v>635</v>
      </c>
      <c r="C180" t="s">
        <v>635</v>
      </c>
      <c r="D180" t="s">
        <v>635</v>
      </c>
      <c r="E180" t="s">
        <v>636</v>
      </c>
      <c r="F180" s="9" t="s">
        <v>1087</v>
      </c>
      <c r="G180" s="9" t="s">
        <v>1086</v>
      </c>
      <c r="H180" s="10">
        <v>6.6587922862757098</v>
      </c>
      <c r="I180" s="10"/>
      <c r="J180" s="99">
        <f t="shared" si="7"/>
        <v>6.6587922862757098</v>
      </c>
      <c r="K180">
        <v>7.3027987836809087</v>
      </c>
      <c r="L180" t="str">
        <f t="shared" si="8"/>
        <v>Surinamese Dollar</v>
      </c>
    </row>
    <row r="181" spans="1:14">
      <c r="A181" t="str">
        <f t="shared" ca="1" si="6"/>
        <v>Swaziland</v>
      </c>
      <c r="B181" t="s">
        <v>637</v>
      </c>
      <c r="C181" t="s">
        <v>637</v>
      </c>
      <c r="D181" t="s">
        <v>638</v>
      </c>
      <c r="E181" t="s">
        <v>639</v>
      </c>
      <c r="F181" s="9" t="s">
        <v>1093</v>
      </c>
      <c r="G181" s="9" t="s">
        <v>1092</v>
      </c>
      <c r="H181" s="10">
        <v>14.170952905381473</v>
      </c>
      <c r="I181" s="10"/>
      <c r="J181" s="99">
        <f t="shared" si="7"/>
        <v>14.170952905381473</v>
      </c>
      <c r="K181">
        <v>15.541499598105096</v>
      </c>
      <c r="L181" t="str">
        <f t="shared" si="8"/>
        <v>Lilangeni</v>
      </c>
    </row>
    <row r="182" spans="1:14">
      <c r="A182" t="str">
        <f t="shared" ca="1" si="6"/>
        <v>Suède</v>
      </c>
      <c r="B182" t="s">
        <v>640</v>
      </c>
      <c r="C182" t="s">
        <v>641</v>
      </c>
      <c r="D182" t="s">
        <v>642</v>
      </c>
      <c r="E182" t="s">
        <v>643</v>
      </c>
      <c r="F182" s="9" t="s">
        <v>1075</v>
      </c>
      <c r="G182" s="9" t="s">
        <v>843</v>
      </c>
      <c r="H182" s="10">
        <v>8.7348811605480225</v>
      </c>
      <c r="I182" s="10"/>
      <c r="J182" s="99">
        <f t="shared" si="7"/>
        <v>8.7348811605480225</v>
      </c>
      <c r="K182">
        <v>9.5796770303710552</v>
      </c>
      <c r="L182" t="str">
        <f t="shared" si="8"/>
        <v>Sweden Krona</v>
      </c>
    </row>
    <row r="183" spans="1:14">
      <c r="A183" t="str">
        <f t="shared" ca="1" si="6"/>
        <v>Suisse</v>
      </c>
      <c r="B183" t="s">
        <v>644</v>
      </c>
      <c r="C183" t="s">
        <v>645</v>
      </c>
      <c r="D183" t="s">
        <v>646</v>
      </c>
      <c r="E183" t="s">
        <v>647</v>
      </c>
      <c r="F183" s="9" t="s">
        <v>837</v>
      </c>
      <c r="G183" s="9" t="s">
        <v>288</v>
      </c>
      <c r="H183" s="10">
        <v>0.98927133266251865</v>
      </c>
      <c r="I183" s="10"/>
      <c r="J183" s="99">
        <f t="shared" si="7"/>
        <v>0.98927133266251865</v>
      </c>
      <c r="K183">
        <v>1.0849489178072707</v>
      </c>
      <c r="L183" t="str">
        <f t="shared" si="8"/>
        <v>Swiss Franc</v>
      </c>
    </row>
    <row r="184" spans="1:14">
      <c r="A184" t="str">
        <f t="shared" ca="1" si="6"/>
        <v>République arabe syrienne</v>
      </c>
      <c r="B184" t="s">
        <v>648</v>
      </c>
      <c r="C184" t="s">
        <v>649</v>
      </c>
      <c r="D184" t="s">
        <v>650</v>
      </c>
      <c r="E184" t="s">
        <v>651</v>
      </c>
      <c r="F184" s="9" t="s">
        <v>1091</v>
      </c>
      <c r="G184" s="9" t="s">
        <v>1090</v>
      </c>
      <c r="H184" s="10">
        <v>359.49800657038384</v>
      </c>
      <c r="I184" s="10"/>
      <c r="J184" s="99">
        <f t="shared" si="7"/>
        <v>359.49800657038384</v>
      </c>
      <c r="K184">
        <v>394.26693193733405</v>
      </c>
      <c r="L184" t="str">
        <f t="shared" si="8"/>
        <v>Syrian Pound</v>
      </c>
    </row>
    <row r="185" spans="1:14">
      <c r="A185" t="str">
        <f t="shared" ca="1" si="6"/>
        <v>Taiwan</v>
      </c>
      <c r="B185" t="s">
        <v>652</v>
      </c>
      <c r="C185" t="s">
        <v>652</v>
      </c>
      <c r="D185" t="s">
        <v>652</v>
      </c>
      <c r="E185" t="s">
        <v>653</v>
      </c>
      <c r="F185" s="9" t="s">
        <v>1108</v>
      </c>
      <c r="G185" s="9" t="s">
        <v>1107</v>
      </c>
      <c r="H185" s="10">
        <v>31.956093336955988</v>
      </c>
      <c r="I185" s="10"/>
      <c r="J185" s="99">
        <f t="shared" si="7"/>
        <v>31.956093336955988</v>
      </c>
      <c r="K185">
        <v>35.04673362965643</v>
      </c>
      <c r="L185" t="str">
        <f t="shared" si="8"/>
        <v>New Taiwan Dollar</v>
      </c>
    </row>
    <row r="186" spans="1:14">
      <c r="A186" t="str">
        <f t="shared" ca="1" si="6"/>
        <v>Tadjikistan</v>
      </c>
      <c r="B186" t="s">
        <v>654</v>
      </c>
      <c r="C186" t="s">
        <v>655</v>
      </c>
      <c r="D186" t="s">
        <v>656</v>
      </c>
      <c r="E186" t="s">
        <v>657</v>
      </c>
      <c r="F186" s="9" t="s">
        <v>1097</v>
      </c>
      <c r="G186" s="9" t="s">
        <v>1096</v>
      </c>
      <c r="H186" s="10">
        <v>7.7428893560055805</v>
      </c>
      <c r="I186" s="10"/>
      <c r="J186" s="99">
        <f t="shared" si="7"/>
        <v>7.7428893560055805</v>
      </c>
      <c r="K186">
        <v>8.4917445296734329</v>
      </c>
      <c r="L186" t="str">
        <f t="shared" si="8"/>
        <v>Tajikistani Somoni</v>
      </c>
    </row>
    <row r="187" spans="1:14">
      <c r="A187" t="str">
        <f t="shared" ca="1" si="6"/>
        <v>Tanzanie ( République-Unie )</v>
      </c>
      <c r="B187" t="s">
        <v>658</v>
      </c>
      <c r="C187" t="s">
        <v>659</v>
      </c>
      <c r="D187" t="s">
        <v>660</v>
      </c>
      <c r="E187" t="s">
        <v>661</v>
      </c>
      <c r="F187" s="9" t="s">
        <v>1110</v>
      </c>
      <c r="G187" s="9" t="s">
        <v>1109</v>
      </c>
      <c r="H187" s="10">
        <v>2176.4456260313395</v>
      </c>
      <c r="I187" s="10"/>
      <c r="J187" s="99">
        <f t="shared" si="7"/>
        <v>2176.4456260313395</v>
      </c>
      <c r="K187">
        <v>2386.9410228170609</v>
      </c>
      <c r="L187" t="str">
        <f t="shared" si="8"/>
        <v>Tanzanian Shilling</v>
      </c>
    </row>
    <row r="188" spans="1:14">
      <c r="A188" t="str">
        <f t="shared" ca="1" si="6"/>
        <v>Thaïlande</v>
      </c>
      <c r="B188" t="s">
        <v>662</v>
      </c>
      <c r="C188" t="s">
        <v>663</v>
      </c>
      <c r="D188" t="s">
        <v>664</v>
      </c>
      <c r="E188" t="s">
        <v>665</v>
      </c>
      <c r="F188" s="9" t="s">
        <v>1095</v>
      </c>
      <c r="G188" s="9" t="s">
        <v>1094</v>
      </c>
      <c r="H188" s="10">
        <v>35.246006523888077</v>
      </c>
      <c r="I188" s="10"/>
      <c r="J188" s="99">
        <f t="shared" si="7"/>
        <v>35.246006523888077</v>
      </c>
      <c r="K188">
        <v>38.654831462871925</v>
      </c>
      <c r="L188" t="str">
        <f t="shared" si="8"/>
        <v>Baht</v>
      </c>
      <c r="M188" s="4"/>
      <c r="N188" s="4"/>
    </row>
    <row r="189" spans="1:14">
      <c r="A189" t="str">
        <f t="shared" ca="1" si="6"/>
        <v>Timor -Leste</v>
      </c>
      <c r="B189" t="s">
        <v>666</v>
      </c>
      <c r="C189" t="s">
        <v>667</v>
      </c>
      <c r="D189" t="s">
        <v>668</v>
      </c>
      <c r="E189" t="s">
        <v>669</v>
      </c>
      <c r="F189" s="9" t="s">
        <v>1115</v>
      </c>
      <c r="G189" s="9" t="s">
        <v>8</v>
      </c>
      <c r="H189" s="10">
        <v>1</v>
      </c>
      <c r="I189" s="10"/>
      <c r="J189" s="99">
        <f t="shared" si="7"/>
        <v>1</v>
      </c>
      <c r="K189">
        <v>1.0967152104642979</v>
      </c>
      <c r="L189" t="str">
        <f t="shared" si="8"/>
        <v>United States Dollar</v>
      </c>
    </row>
    <row r="190" spans="1:14">
      <c r="A190" t="str">
        <f t="shared" ca="1" si="6"/>
        <v>Togo</v>
      </c>
      <c r="B190" t="s">
        <v>670</v>
      </c>
      <c r="C190" t="s">
        <v>670</v>
      </c>
      <c r="D190" t="s">
        <v>670</v>
      </c>
      <c r="E190" t="s">
        <v>671</v>
      </c>
      <c r="F190" s="9" t="s">
        <v>1128</v>
      </c>
      <c r="G190" s="9" t="s">
        <v>1131</v>
      </c>
      <c r="H190" s="10">
        <v>602.45743376366283</v>
      </c>
      <c r="I190" s="10"/>
      <c r="J190" s="99">
        <f t="shared" si="7"/>
        <v>602.45743376366283</v>
      </c>
      <c r="K190">
        <v>655.95699999999999</v>
      </c>
      <c r="L190" t="str">
        <f t="shared" si="8"/>
        <v>CFA Franc</v>
      </c>
    </row>
    <row r="191" spans="1:14">
      <c r="A191" t="str">
        <f t="shared" ca="1" si="6"/>
        <v>Tonga</v>
      </c>
      <c r="B191" t="s">
        <v>672</v>
      </c>
      <c r="C191" t="s">
        <v>672</v>
      </c>
      <c r="D191" t="s">
        <v>672</v>
      </c>
      <c r="E191" t="s">
        <v>673</v>
      </c>
      <c r="F191" s="9" t="s">
        <v>1102</v>
      </c>
      <c r="G191" s="9" t="s">
        <v>1101</v>
      </c>
      <c r="H191" s="10">
        <v>2.1865415658349168</v>
      </c>
      <c r="I191" s="10"/>
      <c r="J191" s="99">
        <f t="shared" si="7"/>
        <v>2.1865415658349168</v>
      </c>
      <c r="K191">
        <v>2.3980133935635761</v>
      </c>
      <c r="L191" t="str">
        <f t="shared" si="8"/>
        <v>Paanga</v>
      </c>
    </row>
    <row r="192" spans="1:14">
      <c r="A192" t="str">
        <f t="shared" ca="1" si="6"/>
        <v>Trinité-et- Tobago</v>
      </c>
      <c r="B192" t="s">
        <v>674</v>
      </c>
      <c r="C192" t="s">
        <v>675</v>
      </c>
      <c r="D192" t="s">
        <v>676</v>
      </c>
      <c r="E192" t="s">
        <v>677</v>
      </c>
      <c r="F192" s="9" t="s">
        <v>1106</v>
      </c>
      <c r="G192" s="9" t="s">
        <v>1105</v>
      </c>
      <c r="H192" s="10">
        <v>6.6619364792010947</v>
      </c>
      <c r="I192" s="10"/>
      <c r="J192" s="99">
        <f t="shared" si="7"/>
        <v>6.6619364792010947</v>
      </c>
      <c r="K192">
        <v>7.3062470678868126</v>
      </c>
      <c r="L192" t="str">
        <f t="shared" si="8"/>
        <v>Trinidad and Tobago Dollar</v>
      </c>
    </row>
    <row r="193" spans="1:14">
      <c r="A193" t="str">
        <f t="shared" ca="1" si="6"/>
        <v>Tunisie</v>
      </c>
      <c r="B193" t="s">
        <v>678</v>
      </c>
      <c r="C193" t="s">
        <v>679</v>
      </c>
      <c r="D193" t="s">
        <v>680</v>
      </c>
      <c r="E193" t="s">
        <v>681</v>
      </c>
      <c r="F193" s="9" t="s">
        <v>1100</v>
      </c>
      <c r="G193" s="9" t="s">
        <v>1099</v>
      </c>
      <c r="H193" s="10">
        <v>2.1954544508642213</v>
      </c>
      <c r="I193" s="10"/>
      <c r="J193" s="99">
        <f t="shared" si="7"/>
        <v>2.1954544508642213</v>
      </c>
      <c r="K193">
        <v>2.4077882901443339</v>
      </c>
      <c r="L193" t="str">
        <f t="shared" si="8"/>
        <v>Tunisian Dinar</v>
      </c>
    </row>
    <row r="194" spans="1:14">
      <c r="A194" t="str">
        <f t="shared" ref="A194:A255" ca="1" si="9">OFFSET(B194,0,LangOffset,1,1)</f>
        <v>Turquie</v>
      </c>
      <c r="B194" t="s">
        <v>682</v>
      </c>
      <c r="C194" t="s">
        <v>683</v>
      </c>
      <c r="D194" t="s">
        <v>684</v>
      </c>
      <c r="E194" t="s">
        <v>685</v>
      </c>
      <c r="F194" s="9" t="s">
        <v>1104</v>
      </c>
      <c r="G194" s="9" t="s">
        <v>1103</v>
      </c>
      <c r="H194" s="10">
        <v>3.1122823840757792</v>
      </c>
      <c r="I194" s="10"/>
      <c r="J194" s="99">
        <f t="shared" si="7"/>
        <v>3.1122823840757792</v>
      </c>
      <c r="K194">
        <v>3.4132874298759948</v>
      </c>
      <c r="L194" t="str">
        <f t="shared" si="8"/>
        <v>Turkish New Lira</v>
      </c>
    </row>
    <row r="195" spans="1:14">
      <c r="A195" t="str">
        <f t="shared" ca="1" si="9"/>
        <v>Turkménistan</v>
      </c>
      <c r="B195" t="s">
        <v>686</v>
      </c>
      <c r="C195" t="s">
        <v>687</v>
      </c>
      <c r="D195" t="s">
        <v>688</v>
      </c>
      <c r="E195" t="s">
        <v>689</v>
      </c>
      <c r="F195" s="9" t="s">
        <v>1098</v>
      </c>
      <c r="G195" s="126" t="s">
        <v>1802</v>
      </c>
      <c r="H195" s="10">
        <v>3.4530805906977204</v>
      </c>
      <c r="I195" s="10"/>
      <c r="J195" s="99">
        <f t="shared" ref="J195:J245" si="10">H195</f>
        <v>3.4530805906977204</v>
      </c>
      <c r="K195">
        <v>3.7870460067772327</v>
      </c>
      <c r="L195" t="str">
        <f t="shared" ref="L195:L245" si="11">F195</f>
        <v>Turkmen Manat</v>
      </c>
    </row>
    <row r="196" spans="1:14">
      <c r="A196" t="str">
        <f t="shared" ca="1" si="9"/>
        <v>Tuvalu</v>
      </c>
      <c r="B196" t="s">
        <v>690</v>
      </c>
      <c r="C196" t="s">
        <v>690</v>
      </c>
      <c r="D196" t="s">
        <v>690</v>
      </c>
      <c r="E196" t="s">
        <v>691</v>
      </c>
      <c r="F196" s="8" t="s">
        <v>836</v>
      </c>
      <c r="G196" s="8" t="s">
        <v>835</v>
      </c>
      <c r="H196" s="10">
        <v>1.3373468522655176</v>
      </c>
      <c r="I196" s="10"/>
      <c r="J196" s="99">
        <f t="shared" si="10"/>
        <v>1.3373468522655176</v>
      </c>
      <c r="K196">
        <v>1.4666886345461434</v>
      </c>
      <c r="L196" t="str">
        <f t="shared" si="11"/>
        <v>Australian Dollar</v>
      </c>
      <c r="M196" s="5"/>
      <c r="N196" s="5"/>
    </row>
    <row r="197" spans="1:14">
      <c r="A197" t="str">
        <f t="shared" ca="1" si="9"/>
        <v>Ouganda</v>
      </c>
      <c r="B197" t="s">
        <v>692</v>
      </c>
      <c r="C197" t="s">
        <v>693</v>
      </c>
      <c r="D197" t="s">
        <v>692</v>
      </c>
      <c r="E197" t="s">
        <v>694</v>
      </c>
      <c r="F197" s="9" t="s">
        <v>1114</v>
      </c>
      <c r="G197" s="9" t="s">
        <v>1113</v>
      </c>
      <c r="H197" s="10">
        <v>3453.7472412810062</v>
      </c>
      <c r="I197" s="10"/>
      <c r="J197" s="99">
        <f t="shared" si="10"/>
        <v>3453.7472412810062</v>
      </c>
      <c r="K197">
        <v>3787.7771326119869</v>
      </c>
      <c r="L197" t="str">
        <f t="shared" si="11"/>
        <v>Ugandan Shilling</v>
      </c>
    </row>
    <row r="198" spans="1:14">
      <c r="A198" t="str">
        <f t="shared" ca="1" si="9"/>
        <v>Ukraine</v>
      </c>
      <c r="B198" t="s">
        <v>695</v>
      </c>
      <c r="C198" t="s">
        <v>695</v>
      </c>
      <c r="D198" t="s">
        <v>696</v>
      </c>
      <c r="E198" t="s">
        <v>697</v>
      </c>
      <c r="F198" s="9" t="s">
        <v>1112</v>
      </c>
      <c r="G198" s="9" t="s">
        <v>1111</v>
      </c>
      <c r="H198" s="10">
        <v>25.398709692444609</v>
      </c>
      <c r="I198" s="10"/>
      <c r="J198" s="99">
        <f t="shared" si="10"/>
        <v>25.398709692444609</v>
      </c>
      <c r="K198">
        <v>27.855151245870992</v>
      </c>
      <c r="L198" t="str">
        <f t="shared" si="11"/>
        <v>Hryvnia</v>
      </c>
    </row>
    <row r="199" spans="1:14">
      <c r="A199" t="str">
        <f t="shared" ca="1" si="9"/>
        <v>Émirats arabes unis</v>
      </c>
      <c r="B199" t="s">
        <v>698</v>
      </c>
      <c r="C199" t="s">
        <v>699</v>
      </c>
      <c r="D199" t="s">
        <v>700</v>
      </c>
      <c r="E199" t="s">
        <v>701</v>
      </c>
      <c r="F199" s="128" t="s">
        <v>854</v>
      </c>
      <c r="G199" s="128" t="s">
        <v>853</v>
      </c>
      <c r="H199" s="10">
        <v>3.6730101348081017</v>
      </c>
      <c r="I199" s="10"/>
      <c r="J199" s="99">
        <f t="shared" si="10"/>
        <v>3.6730101348081017</v>
      </c>
      <c r="K199">
        <v>4.028246083033566</v>
      </c>
      <c r="L199" t="str">
        <f t="shared" si="11"/>
        <v>UAE Dirham</v>
      </c>
    </row>
    <row r="200" spans="1:14">
      <c r="A200" t="str">
        <f t="shared" ca="1" si="9"/>
        <v>Royaume-Uni</v>
      </c>
      <c r="B200" t="s">
        <v>702</v>
      </c>
      <c r="C200" t="s">
        <v>703</v>
      </c>
      <c r="D200" t="s">
        <v>704</v>
      </c>
      <c r="E200" t="s">
        <v>705</v>
      </c>
      <c r="F200" s="9" t="s">
        <v>845</v>
      </c>
      <c r="G200" s="9" t="s">
        <v>844</v>
      </c>
      <c r="H200" s="10">
        <v>0.76167668449369252</v>
      </c>
      <c r="I200" s="10"/>
      <c r="J200" s="99">
        <f t="shared" si="10"/>
        <v>0.76167668449369252</v>
      </c>
      <c r="K200">
        <v>0.83534240534024862</v>
      </c>
      <c r="L200" t="str">
        <f t="shared" si="11"/>
        <v>Pound Sterling</v>
      </c>
    </row>
    <row r="201" spans="1:14">
      <c r="A201" t="str">
        <f t="shared" ca="1" si="9"/>
        <v>États-Unis</v>
      </c>
      <c r="B201" t="s">
        <v>706</v>
      </c>
      <c r="C201" t="s">
        <v>707</v>
      </c>
      <c r="D201" t="s">
        <v>708</v>
      </c>
      <c r="E201" t="s">
        <v>709</v>
      </c>
      <c r="F201" s="9" t="s">
        <v>1115</v>
      </c>
      <c r="G201" s="9" t="s">
        <v>8</v>
      </c>
      <c r="H201" s="10">
        <v>1</v>
      </c>
      <c r="I201" s="10"/>
      <c r="J201" s="99">
        <f t="shared" si="10"/>
        <v>1</v>
      </c>
      <c r="K201">
        <v>1.0967152104642979</v>
      </c>
      <c r="L201" t="str">
        <f t="shared" si="11"/>
        <v>United States Dollar</v>
      </c>
    </row>
    <row r="202" spans="1:14">
      <c r="A202" t="str">
        <f t="shared" ca="1" si="9"/>
        <v>Uruguay</v>
      </c>
      <c r="B202" t="s">
        <v>710</v>
      </c>
      <c r="C202" t="s">
        <v>710</v>
      </c>
      <c r="D202" t="s">
        <v>710</v>
      </c>
      <c r="E202" t="s">
        <v>711</v>
      </c>
      <c r="F202" s="9" t="s">
        <v>1117</v>
      </c>
      <c r="G202" s="9" t="s">
        <v>1116</v>
      </c>
      <c r="H202" s="10">
        <v>29.195362791362761</v>
      </c>
      <c r="I202" s="10"/>
      <c r="J202" s="99">
        <f t="shared" si="10"/>
        <v>29.195362791362761</v>
      </c>
      <c r="K202">
        <v>32.018998448310946</v>
      </c>
      <c r="L202" t="str">
        <f t="shared" si="11"/>
        <v>Uruguayan Peso</v>
      </c>
    </row>
    <row r="203" spans="1:14">
      <c r="A203" t="str">
        <f t="shared" ca="1" si="9"/>
        <v>Ouzbékistan</v>
      </c>
      <c r="B203" t="s">
        <v>712</v>
      </c>
      <c r="C203" t="s">
        <v>713</v>
      </c>
      <c r="D203" t="s">
        <v>714</v>
      </c>
      <c r="E203" t="s">
        <v>715</v>
      </c>
      <c r="F203" s="9" t="s">
        <v>1119</v>
      </c>
      <c r="G203" s="9" t="s">
        <v>1118</v>
      </c>
      <c r="H203" s="10">
        <v>3006.8084888193503</v>
      </c>
      <c r="I203" s="10"/>
      <c r="J203" s="99">
        <f t="shared" si="10"/>
        <v>3006.8084888193503</v>
      </c>
      <c r="K203">
        <v>3297.612604641351</v>
      </c>
      <c r="L203" t="str">
        <f t="shared" si="11"/>
        <v>Uzbekistani Som</v>
      </c>
    </row>
    <row r="204" spans="1:14">
      <c r="A204" t="str">
        <f t="shared" ca="1" si="9"/>
        <v>Vanuatu</v>
      </c>
      <c r="B204" t="s">
        <v>716</v>
      </c>
      <c r="C204" t="s">
        <v>716</v>
      </c>
      <c r="D204" t="s">
        <v>716</v>
      </c>
      <c r="E204" t="s">
        <v>717</v>
      </c>
      <c r="F204" s="9" t="s">
        <v>1124</v>
      </c>
      <c r="G204" s="9" t="s">
        <v>1123</v>
      </c>
      <c r="H204" s="10">
        <v>108.41001534218985</v>
      </c>
      <c r="I204" s="10"/>
      <c r="J204" s="99">
        <f t="shared" si="10"/>
        <v>108.41001534218985</v>
      </c>
      <c r="K204">
        <v>118.8949127924475</v>
      </c>
      <c r="L204" t="str">
        <f t="shared" si="11"/>
        <v>Vanuatu Vatu</v>
      </c>
    </row>
    <row r="205" spans="1:14">
      <c r="A205" t="str">
        <f t="shared" ca="1" si="9"/>
        <v>Venezuela</v>
      </c>
      <c r="B205" t="s">
        <v>718</v>
      </c>
      <c r="C205" t="s">
        <v>718</v>
      </c>
      <c r="D205" t="s">
        <v>718</v>
      </c>
      <c r="E205" t="s">
        <v>719</v>
      </c>
      <c r="F205" s="9" t="s">
        <v>1120</v>
      </c>
      <c r="G205" s="126" t="s">
        <v>1803</v>
      </c>
      <c r="H205" s="10">
        <v>9.5347099270067091</v>
      </c>
      <c r="I205" s="10"/>
      <c r="J205" s="99">
        <f t="shared" si="10"/>
        <v>9.5347099270067091</v>
      </c>
      <c r="K205">
        <v>10.456861404313193</v>
      </c>
      <c r="L205" t="str">
        <f t="shared" si="11"/>
        <v>Venezuelan Bolivar</v>
      </c>
    </row>
    <row r="206" spans="1:14">
      <c r="A206" t="str">
        <f t="shared" ca="1" si="9"/>
        <v>Viet Nam</v>
      </c>
      <c r="B206" t="s">
        <v>720</v>
      </c>
      <c r="C206" t="s">
        <v>720</v>
      </c>
      <c r="D206" t="s">
        <v>720</v>
      </c>
      <c r="E206" t="s">
        <v>721</v>
      </c>
      <c r="F206" s="9" t="s">
        <v>1122</v>
      </c>
      <c r="G206" s="9" t="s">
        <v>1121</v>
      </c>
      <c r="H206" s="10">
        <v>22407.636753754981</v>
      </c>
      <c r="I206" s="10"/>
      <c r="J206" s="99">
        <f t="shared" si="10"/>
        <v>22407.636753754981</v>
      </c>
      <c r="K206">
        <v>24574.796058401931</v>
      </c>
      <c r="L206" t="str">
        <f t="shared" si="11"/>
        <v>Vietnamese Dong</v>
      </c>
    </row>
    <row r="207" spans="1:14">
      <c r="A207" t="str">
        <f t="shared" ca="1" si="9"/>
        <v>Wallis -et-Futuna</v>
      </c>
      <c r="B207" t="s">
        <v>722</v>
      </c>
      <c r="C207" t="s">
        <v>723</v>
      </c>
      <c r="D207" t="s">
        <v>724</v>
      </c>
      <c r="E207" t="s">
        <v>725</v>
      </c>
      <c r="F207" s="9" t="s">
        <v>1133</v>
      </c>
      <c r="G207" s="9" t="s">
        <v>1132</v>
      </c>
      <c r="H207" s="10">
        <v>108.66803820305384</v>
      </c>
      <c r="I207" s="10"/>
      <c r="J207" s="99">
        <f t="shared" si="10"/>
        <v>108.66803820305384</v>
      </c>
      <c r="K207">
        <v>119.33174219999999</v>
      </c>
      <c r="L207" t="str">
        <f t="shared" si="11"/>
        <v>CFP Franc</v>
      </c>
    </row>
    <row r="208" spans="1:14">
      <c r="A208" t="str">
        <f t="shared" ca="1" si="9"/>
        <v>Yémen</v>
      </c>
      <c r="B208" t="s">
        <v>726</v>
      </c>
      <c r="C208" t="s">
        <v>727</v>
      </c>
      <c r="D208" t="s">
        <v>726</v>
      </c>
      <c r="E208" t="s">
        <v>728</v>
      </c>
      <c r="F208" s="9" t="s">
        <v>1135</v>
      </c>
      <c r="G208" s="9" t="s">
        <v>1134</v>
      </c>
      <c r="H208" s="10">
        <v>244.85760561586378</v>
      </c>
      <c r="I208" s="10"/>
      <c r="J208" s="99">
        <f t="shared" si="10"/>
        <v>244.85760561586378</v>
      </c>
      <c r="K208">
        <v>268.53906047678606</v>
      </c>
      <c r="L208" t="str">
        <f t="shared" si="11"/>
        <v>Yemini Rial</v>
      </c>
    </row>
    <row r="209" spans="1:12">
      <c r="A209" t="str">
        <f t="shared" ca="1" si="9"/>
        <v>Zambie</v>
      </c>
      <c r="B209" t="s">
        <v>729</v>
      </c>
      <c r="C209" t="s">
        <v>730</v>
      </c>
      <c r="D209" t="s">
        <v>729</v>
      </c>
      <c r="E209" t="s">
        <v>731</v>
      </c>
      <c r="F209" s="9" t="s">
        <v>1136</v>
      </c>
      <c r="G209" s="126" t="s">
        <v>1804</v>
      </c>
      <c r="H209" s="10">
        <v>10.009636760654296</v>
      </c>
      <c r="I209" s="10"/>
      <c r="J209" s="99">
        <f t="shared" si="10"/>
        <v>10.009636760654296</v>
      </c>
      <c r="K209">
        <v>10.977720886632149</v>
      </c>
      <c r="L209" t="str">
        <f t="shared" si="11"/>
        <v>Zambia Kwacha</v>
      </c>
    </row>
    <row r="210" spans="1:12">
      <c r="A210" t="str">
        <f t="shared" ca="1" si="9"/>
        <v>Zanzibar</v>
      </c>
      <c r="B210" t="s">
        <v>732</v>
      </c>
      <c r="C210" t="s">
        <v>732</v>
      </c>
      <c r="D210" t="s">
        <v>732</v>
      </c>
      <c r="E210" t="s">
        <v>733</v>
      </c>
      <c r="F210" s="9" t="s">
        <v>1110</v>
      </c>
      <c r="G210" s="9" t="s">
        <v>1109</v>
      </c>
      <c r="H210" s="10">
        <v>2176.4456260313395</v>
      </c>
      <c r="I210" s="10"/>
      <c r="J210" s="99">
        <f t="shared" si="10"/>
        <v>2176.4456260313395</v>
      </c>
      <c r="K210">
        <v>2386.9410228170609</v>
      </c>
      <c r="L210" t="str">
        <f t="shared" si="11"/>
        <v>Tanzanian Shilling</v>
      </c>
    </row>
    <row r="211" spans="1:12">
      <c r="A211" t="str">
        <f t="shared" ca="1" si="9"/>
        <v>Zimbabwe</v>
      </c>
      <c r="B211" t="s">
        <v>734</v>
      </c>
      <c r="C211" t="s">
        <v>734</v>
      </c>
      <c r="D211" t="s">
        <v>735</v>
      </c>
      <c r="E211" t="s">
        <v>736</v>
      </c>
      <c r="F211" s="125" t="s">
        <v>1740</v>
      </c>
      <c r="G211" s="126" t="s">
        <v>8</v>
      </c>
      <c r="H211" s="10">
        <v>1</v>
      </c>
      <c r="I211" s="10"/>
      <c r="J211" s="99">
        <f t="shared" si="10"/>
        <v>1</v>
      </c>
      <c r="K211">
        <v>1.0967152104642979</v>
      </c>
      <c r="L211" t="str">
        <f t="shared" si="11"/>
        <v>U.S Dollar</v>
      </c>
    </row>
    <row r="212" spans="1:12">
      <c r="A212" t="e">
        <f t="shared" ca="1" si="9"/>
        <v>#N/A</v>
      </c>
      <c r="B212" t="e">
        <v>#N/A</v>
      </c>
      <c r="C212" t="e">
        <v>#N/A</v>
      </c>
      <c r="D212" t="e">
        <v>#N/A</v>
      </c>
      <c r="E212" t="e">
        <v>#N/A</v>
      </c>
      <c r="F212" t="s">
        <v>1740</v>
      </c>
      <c r="G212" s="9" t="s">
        <v>8</v>
      </c>
      <c r="H212" s="10">
        <v>1</v>
      </c>
      <c r="I212" s="10"/>
      <c r="J212" s="99">
        <f t="shared" si="10"/>
        <v>1</v>
      </c>
      <c r="K212">
        <v>1.0967152104642979</v>
      </c>
      <c r="L212" t="str">
        <f t="shared" si="11"/>
        <v>U.S Dollar</v>
      </c>
    </row>
    <row r="213" spans="1:12">
      <c r="A213" t="str">
        <f t="shared" ca="1" si="9"/>
        <v>Multicountry Southern Africa SADC</v>
      </c>
      <c r="B213" t="s">
        <v>2077</v>
      </c>
      <c r="C213" t="s">
        <v>2077</v>
      </c>
      <c r="D213" t="s">
        <v>2077</v>
      </c>
      <c r="E213" t="s">
        <v>2077</v>
      </c>
      <c r="F213" t="s">
        <v>1740</v>
      </c>
      <c r="G213" s="9" t="s">
        <v>8</v>
      </c>
      <c r="H213" s="10">
        <v>1</v>
      </c>
      <c r="I213" s="10"/>
      <c r="J213" s="99">
        <f t="shared" si="10"/>
        <v>1</v>
      </c>
      <c r="K213">
        <v>1.0967152104642979</v>
      </c>
      <c r="L213" t="str">
        <f t="shared" si="11"/>
        <v>U.S Dollar</v>
      </c>
    </row>
    <row r="214" spans="1:12">
      <c r="A214">
        <f t="shared" ca="1" si="9"/>
        <v>0</v>
      </c>
      <c r="F214" t="s">
        <v>1740</v>
      </c>
      <c r="G214" s="9" t="s">
        <v>8</v>
      </c>
      <c r="H214" s="10">
        <v>1</v>
      </c>
      <c r="I214" s="10"/>
      <c r="J214" s="99">
        <f t="shared" si="10"/>
        <v>1</v>
      </c>
      <c r="K214">
        <v>1.0967152104642979</v>
      </c>
      <c r="L214" t="str">
        <f t="shared" si="11"/>
        <v>U.S Dollar</v>
      </c>
    </row>
    <row r="215" spans="1:12">
      <c r="A215" t="e">
        <f t="shared" ca="1" si="9"/>
        <v>#N/A</v>
      </c>
      <c r="B215" t="e">
        <v>#N/A</v>
      </c>
      <c r="C215" t="e">
        <v>#N/A</v>
      </c>
      <c r="D215" t="e">
        <v>#N/A</v>
      </c>
      <c r="E215" t="e">
        <v>#N/A</v>
      </c>
      <c r="F215" t="s">
        <v>1740</v>
      </c>
      <c r="G215" s="9" t="s">
        <v>8</v>
      </c>
      <c r="H215" s="10">
        <v>1</v>
      </c>
      <c r="I215" s="10"/>
      <c r="J215" s="99">
        <f t="shared" si="10"/>
        <v>1</v>
      </c>
      <c r="K215">
        <v>1.0967152104642979</v>
      </c>
      <c r="L215" t="str">
        <f t="shared" si="11"/>
        <v>U.S Dollar</v>
      </c>
    </row>
    <row r="216" spans="1:12">
      <c r="A216" t="str">
        <f t="shared" ca="1" si="9"/>
        <v>Multicountry Caribbean CARICOM-PANCAP</v>
      </c>
      <c r="B216" t="s">
        <v>2078</v>
      </c>
      <c r="C216" t="s">
        <v>2078</v>
      </c>
      <c r="D216" t="s">
        <v>2078</v>
      </c>
      <c r="E216" t="s">
        <v>2078</v>
      </c>
      <c r="F216" t="s">
        <v>1740</v>
      </c>
      <c r="G216" s="9" t="s">
        <v>8</v>
      </c>
      <c r="H216" s="10">
        <v>1</v>
      </c>
      <c r="I216" s="10"/>
      <c r="J216" s="99">
        <f t="shared" si="10"/>
        <v>1</v>
      </c>
      <c r="K216">
        <v>1.0967152104642979</v>
      </c>
      <c r="L216" t="str">
        <f t="shared" si="11"/>
        <v>U.S Dollar</v>
      </c>
    </row>
    <row r="217" spans="1:12">
      <c r="A217" t="e">
        <f t="shared" ca="1" si="9"/>
        <v>#N/A</v>
      </c>
      <c r="B217" t="e">
        <v>#N/A</v>
      </c>
      <c r="C217" t="e">
        <v>#N/A</v>
      </c>
      <c r="D217" t="e">
        <v>#N/A</v>
      </c>
      <c r="E217" t="e">
        <v>#N/A</v>
      </c>
      <c r="F217" t="s">
        <v>1740</v>
      </c>
      <c r="G217" s="9" t="s">
        <v>8</v>
      </c>
      <c r="H217" s="10">
        <v>1</v>
      </c>
      <c r="I217" s="10"/>
      <c r="J217" s="99">
        <f t="shared" si="10"/>
        <v>1</v>
      </c>
      <c r="K217">
        <v>1.0967152104642979</v>
      </c>
      <c r="L217" t="str">
        <f t="shared" si="11"/>
        <v>U.S Dollar</v>
      </c>
    </row>
    <row r="218" spans="1:12">
      <c r="A218" t="e">
        <f t="shared" ca="1" si="9"/>
        <v>#N/A</v>
      </c>
      <c r="B218" t="e">
        <v>#N/A</v>
      </c>
      <c r="C218" t="e">
        <v>#N/A</v>
      </c>
      <c r="D218" t="e">
        <v>#N/A</v>
      </c>
      <c r="E218" t="e">
        <v>#N/A</v>
      </c>
      <c r="F218" t="s">
        <v>1740</v>
      </c>
      <c r="G218" s="9" t="s">
        <v>8</v>
      </c>
      <c r="H218" s="10">
        <v>1</v>
      </c>
      <c r="I218" s="10"/>
      <c r="J218" s="99">
        <f t="shared" si="10"/>
        <v>1</v>
      </c>
      <c r="K218">
        <v>1.0967152104642979</v>
      </c>
      <c r="L218" t="str">
        <f t="shared" si="11"/>
        <v>U.S Dollar</v>
      </c>
    </row>
    <row r="219" spans="1:12">
      <c r="A219" t="str">
        <f t="shared" ca="1" si="9"/>
        <v>Multicountry Americas EMMIE</v>
      </c>
      <c r="B219" t="s">
        <v>2079</v>
      </c>
      <c r="C219" t="s">
        <v>2079</v>
      </c>
      <c r="D219" t="s">
        <v>2079</v>
      </c>
      <c r="E219" t="s">
        <v>2079</v>
      </c>
      <c r="F219" t="s">
        <v>1740</v>
      </c>
      <c r="G219" s="9" t="s">
        <v>8</v>
      </c>
      <c r="H219" s="10">
        <v>1</v>
      </c>
      <c r="I219" s="10"/>
      <c r="J219" s="99">
        <f t="shared" si="10"/>
        <v>1</v>
      </c>
      <c r="K219">
        <v>1.0967152104642979</v>
      </c>
      <c r="L219" t="str">
        <f t="shared" si="11"/>
        <v>U.S Dollar</v>
      </c>
    </row>
    <row r="220" spans="1:12">
      <c r="A220" t="str">
        <f t="shared" ca="1" si="9"/>
        <v>Multicountry Caribbean MCC</v>
      </c>
      <c r="B220" t="s">
        <v>2080</v>
      </c>
      <c r="C220" t="s">
        <v>2080</v>
      </c>
      <c r="D220" t="s">
        <v>2080</v>
      </c>
      <c r="E220" t="s">
        <v>2080</v>
      </c>
      <c r="F220" t="s">
        <v>1740</v>
      </c>
      <c r="G220" s="9" t="s">
        <v>8</v>
      </c>
      <c r="H220" s="10">
        <v>1</v>
      </c>
      <c r="I220" s="10"/>
      <c r="J220" s="99">
        <f t="shared" si="10"/>
        <v>1</v>
      </c>
      <c r="K220">
        <v>1.0967152104642979</v>
      </c>
      <c r="L220" t="str">
        <f t="shared" si="11"/>
        <v>U.S Dollar</v>
      </c>
    </row>
    <row r="221" spans="1:12">
      <c r="A221" t="str">
        <f t="shared" ca="1" si="9"/>
        <v>Multicountry Central Americas REDCA</v>
      </c>
      <c r="B221" t="s">
        <v>2081</v>
      </c>
      <c r="C221" t="s">
        <v>2081</v>
      </c>
      <c r="D221" t="s">
        <v>2081</v>
      </c>
      <c r="E221" t="s">
        <v>2081</v>
      </c>
      <c r="F221" t="s">
        <v>1740</v>
      </c>
      <c r="G221" s="9" t="s">
        <v>8</v>
      </c>
      <c r="H221" s="10">
        <v>1</v>
      </c>
      <c r="I221" s="10"/>
      <c r="J221" s="99">
        <f t="shared" si="10"/>
        <v>1</v>
      </c>
      <c r="K221">
        <v>1.0967152104642979</v>
      </c>
      <c r="L221" t="str">
        <f t="shared" si="11"/>
        <v>U.S Dollar</v>
      </c>
    </row>
    <row r="222" spans="1:12">
      <c r="A222" t="str">
        <f t="shared" ca="1" si="9"/>
        <v>Multicountry Americas REDTRASEX</v>
      </c>
      <c r="B222" t="s">
        <v>2082</v>
      </c>
      <c r="C222" t="s">
        <v>2082</v>
      </c>
      <c r="D222" t="s">
        <v>2082</v>
      </c>
      <c r="E222" t="s">
        <v>2082</v>
      </c>
      <c r="F222" t="s">
        <v>1740</v>
      </c>
      <c r="G222" s="9" t="s">
        <v>8</v>
      </c>
      <c r="H222" s="10">
        <v>1</v>
      </c>
      <c r="I222" s="10"/>
      <c r="J222" s="99">
        <f t="shared" si="10"/>
        <v>1</v>
      </c>
      <c r="K222">
        <v>1.0967152104642979</v>
      </c>
      <c r="L222" t="str">
        <f t="shared" si="11"/>
        <v>U.S Dollar</v>
      </c>
    </row>
    <row r="223" spans="1:12">
      <c r="A223" t="str">
        <f t="shared" ca="1" si="9"/>
        <v>Multicountry East Asia and Pacific APN</v>
      </c>
      <c r="B223" t="s">
        <v>2083</v>
      </c>
      <c r="C223" t="s">
        <v>2083</v>
      </c>
      <c r="D223" t="s">
        <v>2083</v>
      </c>
      <c r="E223" t="s">
        <v>2083</v>
      </c>
      <c r="F223" t="s">
        <v>1740</v>
      </c>
      <c r="G223" s="9" t="s">
        <v>8</v>
      </c>
      <c r="H223" s="10">
        <v>1</v>
      </c>
      <c r="I223" s="10"/>
      <c r="J223" s="99">
        <f t="shared" si="10"/>
        <v>1</v>
      </c>
      <c r="K223">
        <v>1.0967152104642979</v>
      </c>
      <c r="L223" t="str">
        <f t="shared" si="11"/>
        <v>U.S Dollar</v>
      </c>
    </row>
    <row r="224" spans="1:12">
      <c r="A224" t="str">
        <f t="shared" ca="1" si="9"/>
        <v>Multicountry East Asia and Pacific HIVOS</v>
      </c>
      <c r="B224" t="s">
        <v>2084</v>
      </c>
      <c r="C224" t="s">
        <v>2084</v>
      </c>
      <c r="D224" t="s">
        <v>2084</v>
      </c>
      <c r="E224" t="s">
        <v>2084</v>
      </c>
      <c r="F224" t="s">
        <v>1740</v>
      </c>
      <c r="G224" s="9" t="s">
        <v>8</v>
      </c>
      <c r="H224" s="10">
        <v>1</v>
      </c>
      <c r="I224" s="10"/>
      <c r="J224" s="99">
        <f t="shared" si="10"/>
        <v>1</v>
      </c>
      <c r="K224">
        <v>1.0967152104642979</v>
      </c>
      <c r="L224" t="str">
        <f t="shared" si="11"/>
        <v>U.S Dollar</v>
      </c>
    </row>
    <row r="225" spans="1:12">
      <c r="A225" t="str">
        <f t="shared" ca="1" si="9"/>
        <v>Multicountry East Asia and Pacific RAI</v>
      </c>
      <c r="B225" t="s">
        <v>2085</v>
      </c>
      <c r="C225" t="s">
        <v>2085</v>
      </c>
      <c r="D225" t="s">
        <v>2085</v>
      </c>
      <c r="E225" t="s">
        <v>2085</v>
      </c>
      <c r="F225" t="s">
        <v>1740</v>
      </c>
      <c r="G225" s="9" t="s">
        <v>8</v>
      </c>
      <c r="H225" s="10">
        <v>1</v>
      </c>
      <c r="I225" s="10"/>
      <c r="J225" s="99">
        <f t="shared" si="10"/>
        <v>1</v>
      </c>
      <c r="K225">
        <v>1.0967152104642979</v>
      </c>
      <c r="L225" t="str">
        <f t="shared" si="11"/>
        <v>U.S Dollar</v>
      </c>
    </row>
    <row r="226" spans="1:12">
      <c r="A226" t="str">
        <f t="shared" ca="1" si="9"/>
        <v>Multicountry EECA EHRN</v>
      </c>
      <c r="B226" t="s">
        <v>2086</v>
      </c>
      <c r="C226" t="s">
        <v>2086</v>
      </c>
      <c r="D226" t="s">
        <v>2086</v>
      </c>
      <c r="E226" t="s">
        <v>2086</v>
      </c>
      <c r="F226" t="s">
        <v>1740</v>
      </c>
      <c r="G226" s="9" t="s">
        <v>8</v>
      </c>
      <c r="H226" s="10">
        <v>1</v>
      </c>
      <c r="I226" s="10"/>
      <c r="J226" s="99">
        <f t="shared" si="10"/>
        <v>1</v>
      </c>
      <c r="K226">
        <v>1.0967152104642979</v>
      </c>
      <c r="L226" t="str">
        <f t="shared" si="11"/>
        <v>U.S Dollar</v>
      </c>
    </row>
    <row r="227" spans="1:12">
      <c r="A227" t="str">
        <f t="shared" ca="1" si="9"/>
        <v>Multicountry MENA HRA</v>
      </c>
      <c r="B227" t="s">
        <v>2087</v>
      </c>
      <c r="C227" t="s">
        <v>2087</v>
      </c>
      <c r="D227" t="s">
        <v>2087</v>
      </c>
      <c r="E227" t="s">
        <v>2087</v>
      </c>
      <c r="F227" t="s">
        <v>1740</v>
      </c>
      <c r="G227" s="9" t="s">
        <v>8</v>
      </c>
      <c r="H227" s="10">
        <v>1</v>
      </c>
      <c r="I227" s="10"/>
      <c r="J227" s="99">
        <f t="shared" si="10"/>
        <v>1</v>
      </c>
      <c r="K227">
        <v>1.0967152104642979</v>
      </c>
      <c r="L227" t="str">
        <f t="shared" si="11"/>
        <v>U.S Dollar</v>
      </c>
    </row>
    <row r="228" spans="1:12">
      <c r="A228" t="str">
        <f t="shared" ca="1" si="9"/>
        <v>Multicountry South Asia</v>
      </c>
      <c r="B228" t="s">
        <v>1246</v>
      </c>
      <c r="C228" t="s">
        <v>1246</v>
      </c>
      <c r="D228" t="s">
        <v>1246</v>
      </c>
      <c r="E228" t="s">
        <v>1246</v>
      </c>
      <c r="F228" t="s">
        <v>1740</v>
      </c>
      <c r="G228" s="9" t="s">
        <v>8</v>
      </c>
      <c r="H228" s="10">
        <v>1</v>
      </c>
      <c r="I228" s="10"/>
      <c r="J228" s="99">
        <f t="shared" si="10"/>
        <v>1</v>
      </c>
      <c r="K228">
        <v>1.0967152104642979</v>
      </c>
      <c r="L228" t="str">
        <f t="shared" si="11"/>
        <v>U.S Dollar</v>
      </c>
    </row>
    <row r="229" spans="1:12">
      <c r="A229" t="str">
        <f t="shared" ca="1" si="9"/>
        <v>Multicountry Western Pacific</v>
      </c>
      <c r="B229" t="s">
        <v>1247</v>
      </c>
      <c r="C229" t="s">
        <v>1247</v>
      </c>
      <c r="D229" t="s">
        <v>1247</v>
      </c>
      <c r="E229" t="s">
        <v>1247</v>
      </c>
      <c r="F229" t="s">
        <v>1740</v>
      </c>
      <c r="G229" s="9" t="s">
        <v>8</v>
      </c>
      <c r="H229" s="10">
        <v>1</v>
      </c>
      <c r="I229" s="10"/>
      <c r="J229" s="99">
        <f t="shared" si="10"/>
        <v>1</v>
      </c>
      <c r="K229">
        <v>1.0967152104642979</v>
      </c>
      <c r="L229" t="str">
        <f t="shared" si="11"/>
        <v>U.S Dollar</v>
      </c>
    </row>
    <row r="230" spans="1:12">
      <c r="A230" s="1" t="str">
        <f t="shared" ca="1" si="9"/>
        <v>Multicountry Southern Africa HIVOS</v>
      </c>
      <c r="B230" t="s">
        <v>2088</v>
      </c>
      <c r="C230" t="s">
        <v>2088</v>
      </c>
      <c r="D230" t="s">
        <v>2088</v>
      </c>
      <c r="E230" t="s">
        <v>2088</v>
      </c>
      <c r="F230" t="s">
        <v>1740</v>
      </c>
      <c r="G230" s="9" t="s">
        <v>8</v>
      </c>
      <c r="H230" s="10">
        <v>1</v>
      </c>
      <c r="I230" s="10"/>
      <c r="J230" s="99">
        <f t="shared" si="10"/>
        <v>1</v>
      </c>
      <c r="K230">
        <v>1.0967152104642979</v>
      </c>
      <c r="L230" t="str">
        <f t="shared" si="11"/>
        <v>U.S Dollar</v>
      </c>
    </row>
    <row r="231" spans="1:12">
      <c r="A231" s="1" t="str">
        <f t="shared" ca="1" si="9"/>
        <v>Multicountry Southern Africa ARASA</v>
      </c>
      <c r="B231" t="s">
        <v>2089</v>
      </c>
      <c r="C231" t="s">
        <v>2089</v>
      </c>
      <c r="D231" t="s">
        <v>2089</v>
      </c>
      <c r="E231" t="s">
        <v>2089</v>
      </c>
      <c r="F231" t="s">
        <v>1740</v>
      </c>
      <c r="G231" s="9" t="s">
        <v>8</v>
      </c>
      <c r="H231" s="10">
        <v>1</v>
      </c>
      <c r="I231" s="10"/>
      <c r="J231" s="99">
        <f t="shared" si="10"/>
        <v>1</v>
      </c>
      <c r="K231">
        <v>1.0967152104642979</v>
      </c>
      <c r="L231" t="str">
        <f t="shared" si="11"/>
        <v>U.S Dollar</v>
      </c>
    </row>
    <row r="232" spans="1:12">
      <c r="A232" s="1" t="str">
        <f t="shared" ca="1" si="9"/>
        <v>Multicountry Eastern Africa KANCO</v>
      </c>
      <c r="B232" t="s">
        <v>2090</v>
      </c>
      <c r="C232" t="s">
        <v>2090</v>
      </c>
      <c r="D232" t="s">
        <v>2090</v>
      </c>
      <c r="E232" t="s">
        <v>2090</v>
      </c>
      <c r="F232" t="s">
        <v>1740</v>
      </c>
      <c r="G232" s="9" t="s">
        <v>8</v>
      </c>
      <c r="H232" s="10">
        <v>1</v>
      </c>
      <c r="I232" s="10"/>
      <c r="J232" s="99">
        <f t="shared" si="10"/>
        <v>1</v>
      </c>
      <c r="K232">
        <v>1.0967152104642979</v>
      </c>
      <c r="L232" t="str">
        <f t="shared" si="11"/>
        <v>U.S Dollar</v>
      </c>
    </row>
    <row r="233" spans="1:12">
      <c r="A233" s="1" t="str">
        <f t="shared" ca="1" si="9"/>
        <v>Multicountry Eastern Africa ANECCA</v>
      </c>
      <c r="B233" t="s">
        <v>2091</v>
      </c>
      <c r="C233" t="s">
        <v>2091</v>
      </c>
      <c r="D233" t="s">
        <v>2091</v>
      </c>
      <c r="E233" t="s">
        <v>2091</v>
      </c>
      <c r="F233" t="s">
        <v>1740</v>
      </c>
      <c r="G233" s="9" t="s">
        <v>8</v>
      </c>
      <c r="H233" s="10">
        <v>1</v>
      </c>
      <c r="I233" s="10"/>
      <c r="J233" s="99">
        <f t="shared" si="10"/>
        <v>1</v>
      </c>
      <c r="K233">
        <v>1.0967152104642979</v>
      </c>
      <c r="L233" t="str">
        <f t="shared" si="11"/>
        <v>U.S Dollar</v>
      </c>
    </row>
    <row r="234" spans="1:12">
      <c r="A234" s="1" t="str">
        <f t="shared" ca="1" si="9"/>
        <v>Multicountry West Africa ALCO</v>
      </c>
      <c r="B234" t="s">
        <v>2092</v>
      </c>
      <c r="C234" t="s">
        <v>2092</v>
      </c>
      <c r="D234" t="s">
        <v>2092</v>
      </c>
      <c r="E234" t="s">
        <v>2092</v>
      </c>
      <c r="F234" s="9" t="s">
        <v>1128</v>
      </c>
      <c r="G234" s="9" t="s">
        <v>1131</v>
      </c>
      <c r="H234" s="10">
        <v>602.45743376366283</v>
      </c>
      <c r="I234" s="10"/>
      <c r="J234" s="99">
        <f t="shared" si="10"/>
        <v>602.45743376366283</v>
      </c>
      <c r="K234">
        <v>655.95699999999999</v>
      </c>
      <c r="L234" t="str">
        <f t="shared" si="11"/>
        <v>CFA Franc</v>
      </c>
    </row>
    <row r="235" spans="1:12">
      <c r="A235" s="1" t="str">
        <f t="shared" ca="1" si="9"/>
        <v>Multicountry Eastern Africa IGAD</v>
      </c>
      <c r="B235" t="s">
        <v>2093</v>
      </c>
      <c r="C235" t="s">
        <v>2093</v>
      </c>
      <c r="D235" t="s">
        <v>2093</v>
      </c>
      <c r="E235" t="s">
        <v>2093</v>
      </c>
      <c r="F235" t="s">
        <v>1740</v>
      </c>
      <c r="G235" s="9" t="s">
        <v>8</v>
      </c>
      <c r="H235" s="10">
        <v>1</v>
      </c>
      <c r="I235" s="10"/>
      <c r="J235" s="99">
        <f t="shared" si="10"/>
        <v>1</v>
      </c>
      <c r="K235">
        <v>1.0967152104642979</v>
      </c>
      <c r="L235" t="str">
        <f t="shared" si="11"/>
        <v>U.S Dollar</v>
      </c>
    </row>
    <row r="236" spans="1:12">
      <c r="A236" s="1" t="str">
        <f t="shared" ca="1" si="9"/>
        <v>Multicountry Southern Africa E10</v>
      </c>
      <c r="B236" t="s">
        <v>2094</v>
      </c>
      <c r="C236" t="s">
        <v>2095</v>
      </c>
      <c r="D236" t="s">
        <v>2096</v>
      </c>
      <c r="E236" t="s">
        <v>2097</v>
      </c>
      <c r="F236" t="s">
        <v>1740</v>
      </c>
      <c r="G236" s="9" t="s">
        <v>8</v>
      </c>
      <c r="H236" s="10">
        <v>1</v>
      </c>
      <c r="I236" s="10"/>
      <c r="J236" s="99">
        <f t="shared" si="10"/>
        <v>1</v>
      </c>
      <c r="K236">
        <v>1.0967152104642979</v>
      </c>
      <c r="L236" t="str">
        <f t="shared" si="11"/>
        <v>U.S Dollar</v>
      </c>
    </row>
    <row r="237" spans="1:12">
      <c r="A237" s="1" t="str">
        <f t="shared" ca="1" si="9"/>
        <v>Multicountry Southern Africa WHC</v>
      </c>
      <c r="B237" t="s">
        <v>2098</v>
      </c>
      <c r="C237" t="s">
        <v>2098</v>
      </c>
      <c r="D237" t="s">
        <v>2098</v>
      </c>
      <c r="E237" t="s">
        <v>2098</v>
      </c>
      <c r="F237" t="s">
        <v>1740</v>
      </c>
      <c r="G237" s="9" t="s">
        <v>8</v>
      </c>
      <c r="H237" s="10">
        <v>1</v>
      </c>
      <c r="I237" s="10"/>
      <c r="J237" s="99">
        <f t="shared" si="10"/>
        <v>1</v>
      </c>
      <c r="K237">
        <v>1.0967152104642979</v>
      </c>
      <c r="L237" t="str">
        <f t="shared" si="11"/>
        <v>U.S Dollar</v>
      </c>
    </row>
    <row r="238" spans="1:12">
      <c r="A238" s="1" t="str">
        <f t="shared" ca="1" si="9"/>
        <v>Multicountry Africa ECSA-HC</v>
      </c>
      <c r="B238" t="s">
        <v>2099</v>
      </c>
      <c r="C238" t="s">
        <v>2099</v>
      </c>
      <c r="D238" t="s">
        <v>2099</v>
      </c>
      <c r="E238" t="s">
        <v>2099</v>
      </c>
      <c r="F238" t="s">
        <v>1740</v>
      </c>
      <c r="G238" s="9" t="s">
        <v>8</v>
      </c>
      <c r="H238" s="10">
        <v>1</v>
      </c>
      <c r="I238" s="10"/>
      <c r="J238" s="99">
        <f t="shared" si="10"/>
        <v>1</v>
      </c>
      <c r="K238">
        <v>1.0967152104642979</v>
      </c>
      <c r="L238" t="str">
        <f t="shared" si="11"/>
        <v>U.S Dollar</v>
      </c>
    </row>
    <row r="239" spans="1:12">
      <c r="A239" s="1" t="e">
        <f t="shared" ca="1" si="9"/>
        <v>#N/A</v>
      </c>
      <c r="B239" t="e">
        <v>#N/A</v>
      </c>
      <c r="C239" t="e">
        <v>#N/A</v>
      </c>
      <c r="D239" t="e">
        <v>#N/A</v>
      </c>
      <c r="E239" t="e">
        <v>#N/A</v>
      </c>
      <c r="F239" t="s">
        <v>1740</v>
      </c>
      <c r="G239" s="9" t="s">
        <v>8</v>
      </c>
      <c r="H239" s="10">
        <v>1</v>
      </c>
      <c r="I239" s="10"/>
      <c r="J239" s="99">
        <f t="shared" si="10"/>
        <v>1</v>
      </c>
      <c r="K239">
        <v>1.0967152104642979</v>
      </c>
      <c r="L239" t="str">
        <f t="shared" si="11"/>
        <v>U.S Dollar</v>
      </c>
    </row>
    <row r="240" spans="1:12">
      <c r="A240" s="1" t="str">
        <f t="shared" ca="1" si="9"/>
        <v>Multicountry EECA ECUO</v>
      </c>
      <c r="B240" t="s">
        <v>2100</v>
      </c>
      <c r="C240" t="s">
        <v>2100</v>
      </c>
      <c r="D240" t="s">
        <v>2100</v>
      </c>
      <c r="E240" t="s">
        <v>2100</v>
      </c>
      <c r="F240" s="9" t="s">
        <v>846</v>
      </c>
      <c r="G240" s="9" t="s">
        <v>20</v>
      </c>
      <c r="H240" s="10">
        <v>0.91181374203485954</v>
      </c>
      <c r="I240" s="10"/>
      <c r="J240" s="99">
        <f t="shared" si="10"/>
        <v>0.91181374203485954</v>
      </c>
      <c r="K240">
        <v>1</v>
      </c>
      <c r="L240" t="str">
        <f t="shared" si="11"/>
        <v>Euro</v>
      </c>
    </row>
    <row r="241" spans="1:12">
      <c r="A241" s="1" t="str">
        <f t="shared" ca="1" si="9"/>
        <v>Multicountry EECA PAS</v>
      </c>
      <c r="B241" t="s">
        <v>2101</v>
      </c>
      <c r="C241" t="s">
        <v>2101</v>
      </c>
      <c r="D241" t="s">
        <v>2101</v>
      </c>
      <c r="E241" t="s">
        <v>2101</v>
      </c>
      <c r="F241" t="s">
        <v>1740</v>
      </c>
      <c r="G241" s="9" t="s">
        <v>8</v>
      </c>
      <c r="H241" s="10">
        <v>1</v>
      </c>
      <c r="I241" s="10"/>
      <c r="J241" s="99">
        <f t="shared" si="10"/>
        <v>1</v>
      </c>
      <c r="K241">
        <v>1.0967152104642979</v>
      </c>
      <c r="L241" t="str">
        <f t="shared" si="11"/>
        <v>U.S Dollar</v>
      </c>
    </row>
    <row r="242" spans="1:12">
      <c r="A242" s="1" t="e">
        <f t="shared" ca="1" si="9"/>
        <v>#N/A</v>
      </c>
      <c r="B242" t="e">
        <v>#N/A</v>
      </c>
      <c r="C242" t="e">
        <v>#N/A</v>
      </c>
      <c r="D242" t="e">
        <v>#N/A</v>
      </c>
      <c r="E242" t="e">
        <v>#N/A</v>
      </c>
      <c r="F242" t="s">
        <v>1740</v>
      </c>
      <c r="G242" s="9" t="s">
        <v>8</v>
      </c>
      <c r="H242" s="10">
        <v>1</v>
      </c>
      <c r="I242" s="10"/>
      <c r="J242" s="99">
        <f t="shared" si="10"/>
        <v>1</v>
      </c>
      <c r="K242">
        <v>1.0967152104642979</v>
      </c>
      <c r="L242" t="str">
        <f t="shared" si="11"/>
        <v>U.S Dollar</v>
      </c>
    </row>
    <row r="243" spans="1:12">
      <c r="A243" s="1" t="str">
        <f t="shared" ca="1" si="9"/>
        <v>Multicountry Americas ICW</v>
      </c>
      <c r="B243" t="s">
        <v>2102</v>
      </c>
      <c r="C243" t="s">
        <v>2102</v>
      </c>
      <c r="D243" t="s">
        <v>2102</v>
      </c>
      <c r="E243" t="s">
        <v>2102</v>
      </c>
      <c r="F243" t="s">
        <v>1740</v>
      </c>
      <c r="G243" s="9" t="s">
        <v>8</v>
      </c>
      <c r="H243" s="10">
        <v>1</v>
      </c>
      <c r="I243" s="10"/>
      <c r="J243" s="99">
        <f t="shared" si="10"/>
        <v>1</v>
      </c>
      <c r="K243">
        <v>1.0967152104642979</v>
      </c>
      <c r="L243" t="str">
        <f t="shared" si="11"/>
        <v>U.S Dollar</v>
      </c>
    </row>
    <row r="244" spans="1:12">
      <c r="A244" s="1" t="str">
        <f t="shared" ca="1" si="9"/>
        <v>Multicountry Americas REDLACTRANS</v>
      </c>
      <c r="B244" t="s">
        <v>2103</v>
      </c>
      <c r="C244" t="s">
        <v>2103</v>
      </c>
      <c r="D244" t="s">
        <v>2103</v>
      </c>
      <c r="E244" t="s">
        <v>2103</v>
      </c>
      <c r="F244" t="s">
        <v>1740</v>
      </c>
      <c r="G244" s="9" t="s">
        <v>8</v>
      </c>
      <c r="H244" s="10">
        <v>1</v>
      </c>
      <c r="I244" s="10"/>
      <c r="J244" s="99">
        <f t="shared" si="10"/>
        <v>1</v>
      </c>
      <c r="K244">
        <v>1.0967152104642979</v>
      </c>
      <c r="L244" t="str">
        <f t="shared" si="11"/>
        <v>U.S Dollar</v>
      </c>
    </row>
    <row r="245" spans="1:12">
      <c r="A245" s="1" t="e">
        <f t="shared" ca="1" si="9"/>
        <v>#N/A</v>
      </c>
      <c r="B245" t="e">
        <v>#N/A</v>
      </c>
      <c r="C245" t="e">
        <v>#N/A</v>
      </c>
      <c r="D245" t="e">
        <v>#N/A</v>
      </c>
      <c r="E245" t="e">
        <v>#N/A</v>
      </c>
      <c r="F245" t="s">
        <v>1740</v>
      </c>
      <c r="G245" s="9" t="s">
        <v>8</v>
      </c>
      <c r="H245" s="10">
        <v>1</v>
      </c>
      <c r="I245" s="10"/>
      <c r="J245" s="99">
        <f t="shared" si="10"/>
        <v>1</v>
      </c>
      <c r="K245">
        <v>1.0967152104642979</v>
      </c>
      <c r="L245" t="str">
        <f t="shared" si="11"/>
        <v>U.S Dollar</v>
      </c>
    </row>
    <row r="246" spans="1:12">
      <c r="A246" s="1" t="str">
        <f t="shared" ca="1" si="9"/>
        <v>Multicountry EECA ECOM</v>
      </c>
      <c r="B246" s="374" t="s">
        <v>2104</v>
      </c>
      <c r="C246" s="374" t="s">
        <v>2104</v>
      </c>
      <c r="D246" s="374" t="s">
        <v>2104</v>
      </c>
      <c r="E246" s="374" t="s">
        <v>2104</v>
      </c>
    </row>
    <row r="247" spans="1:12" ht="30">
      <c r="A247" s="1" t="str">
        <f t="shared" ca="1" si="9"/>
        <v>Multicountry Western Africa ANCS</v>
      </c>
      <c r="B247" s="374" t="s">
        <v>2105</v>
      </c>
      <c r="C247" s="374" t="s">
        <v>2105</v>
      </c>
      <c r="D247" s="374" t="s">
        <v>2105</v>
      </c>
      <c r="E247" s="374" t="s">
        <v>2105</v>
      </c>
    </row>
    <row r="248" spans="1:12" ht="30">
      <c r="A248" s="1" t="str">
        <f t="shared" ca="1" si="9"/>
        <v>Multicountry Middle East MER</v>
      </c>
      <c r="B248" s="375" t="s">
        <v>2106</v>
      </c>
      <c r="C248" s="375" t="s">
        <v>2106</v>
      </c>
      <c r="D248" s="375" t="s">
        <v>2106</v>
      </c>
      <c r="E248" s="375" t="s">
        <v>2106</v>
      </c>
    </row>
    <row r="249" spans="1:12">
      <c r="A249" s="1" t="str">
        <f t="shared" ca="1" si="9"/>
        <v>Multicountry EECA IHAU</v>
      </c>
      <c r="B249" s="374" t="s">
        <v>2107</v>
      </c>
      <c r="C249" s="374" t="s">
        <v>2107</v>
      </c>
      <c r="D249" s="374" t="s">
        <v>2107</v>
      </c>
      <c r="E249" s="374" t="s">
        <v>2107</v>
      </c>
    </row>
    <row r="250" spans="1:12" ht="30">
      <c r="A250" s="1" t="str">
        <f t="shared" ca="1" si="9"/>
        <v>Multicountry Western Africa HI</v>
      </c>
      <c r="B250" s="375" t="s">
        <v>2108</v>
      </c>
      <c r="C250" s="375" t="s">
        <v>2108</v>
      </c>
      <c r="D250" s="375" t="s">
        <v>2108</v>
      </c>
      <c r="E250" s="375" t="s">
        <v>2108</v>
      </c>
    </row>
    <row r="251" spans="1:12" ht="30">
      <c r="A251" s="1" t="str">
        <f t="shared" ca="1" si="9"/>
        <v>Multicountry South-Eastern Asia AFAO</v>
      </c>
      <c r="B251" s="375" t="s">
        <v>2109</v>
      </c>
      <c r="C251" s="375" t="s">
        <v>2109</v>
      </c>
      <c r="D251" s="375" t="s">
        <v>2109</v>
      </c>
      <c r="E251" s="375" t="s">
        <v>2109</v>
      </c>
    </row>
    <row r="252" spans="1:12">
      <c r="A252" s="1" t="str">
        <f t="shared" ca="1" si="9"/>
        <v>Multicountry Asia IHAA</v>
      </c>
      <c r="B252" s="375" t="s">
        <v>2110</v>
      </c>
      <c r="C252" s="375" t="s">
        <v>2110</v>
      </c>
      <c r="D252" s="375" t="s">
        <v>2110</v>
      </c>
      <c r="E252" s="375" t="s">
        <v>2110</v>
      </c>
    </row>
    <row r="253" spans="1:12" ht="30">
      <c r="A253" s="1" t="str">
        <f t="shared" ca="1" si="9"/>
        <v>Multicountry Southern Africa MOSASWA</v>
      </c>
      <c r="B253" s="374" t="s">
        <v>2111</v>
      </c>
      <c r="C253" s="374" t="s">
        <v>2111</v>
      </c>
      <c r="D253" s="374" t="s">
        <v>2111</v>
      </c>
      <c r="E253" s="374" t="s">
        <v>2111</v>
      </c>
    </row>
    <row r="254" spans="1:12" ht="30">
      <c r="A254" s="1" t="str">
        <f t="shared" ca="1" si="9"/>
        <v>Multicountry West Africa ITPC</v>
      </c>
      <c r="B254" s="375" t="s">
        <v>2112</v>
      </c>
      <c r="C254" s="375" t="s">
        <v>2112</v>
      </c>
      <c r="D254" s="375" t="s">
        <v>2112</v>
      </c>
      <c r="E254" s="375" t="s">
        <v>2112</v>
      </c>
    </row>
    <row r="255" spans="1:12" ht="30">
      <c r="A255" s="1" t="str">
        <f t="shared" ca="1" si="9"/>
        <v>Multicountry Americas CVC-COIN</v>
      </c>
      <c r="B255" s="374" t="s">
        <v>2113</v>
      </c>
      <c r="C255" s="374" t="s">
        <v>2113</v>
      </c>
      <c r="D255" s="374" t="s">
        <v>2113</v>
      </c>
      <c r="E255" s="374" t="s">
        <v>2113</v>
      </c>
    </row>
  </sheetData>
  <autoFilter ref="A1:K245"/>
  <sortState ref="A2:M212">
    <sortCondition ref="B2:B212"/>
  </sortState>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E214"/>
  <sheetViews>
    <sheetView workbookViewId="0">
      <pane xSplit="1" ySplit="2" topLeftCell="B9" activePane="bottomRight" state="frozen"/>
      <selection pane="topRight" activeCell="B1" sqref="B1"/>
      <selection pane="bottomLeft" activeCell="A3" sqref="A3"/>
      <selection pane="bottomRight" activeCell="C9" sqref="C9"/>
    </sheetView>
  </sheetViews>
  <sheetFormatPr baseColWidth="10" defaultColWidth="24.75" defaultRowHeight="12.75"/>
  <cols>
    <col min="1" max="1" width="27.75" style="2" bestFit="1" customWidth="1"/>
    <col min="2" max="2" width="40.625" style="2" bestFit="1" customWidth="1"/>
    <col min="3" max="4" width="24.75" style="2"/>
    <col min="5" max="5" width="31.625" style="15" customWidth="1"/>
    <col min="6" max="16384" width="24.75" style="2"/>
  </cols>
  <sheetData>
    <row r="1" spans="1:5">
      <c r="A1" s="16" t="s">
        <v>740</v>
      </c>
      <c r="C1" s="17">
        <f>IF(Language="English",0,IF(Language="French",1,IF(Language="Spanish",2,IF(Language="Russian",3))))</f>
        <v>1</v>
      </c>
      <c r="D1" s="2" t="str">
        <f>RIGHT(LEFT(ComponentSelected,2),1)</f>
        <v/>
      </c>
    </row>
    <row r="2" spans="1:5">
      <c r="A2" s="16" t="s">
        <v>741</v>
      </c>
      <c r="B2" s="18" t="s">
        <v>739</v>
      </c>
      <c r="C2" s="18" t="s">
        <v>742</v>
      </c>
      <c r="D2" s="18" t="s">
        <v>743</v>
      </c>
      <c r="E2" s="22" t="s">
        <v>744</v>
      </c>
    </row>
    <row r="3" spans="1:5">
      <c r="A3" s="31" t="str">
        <f ca="1">OFFSET($B3,0,LangOffset,1,1)</f>
        <v>Modèle de budget</v>
      </c>
      <c r="B3" s="29" t="s">
        <v>1162</v>
      </c>
      <c r="C3" s="29" t="s">
        <v>1163</v>
      </c>
      <c r="D3" s="29" t="s">
        <v>1164</v>
      </c>
      <c r="E3" s="30" t="s">
        <v>1285</v>
      </c>
    </row>
    <row r="4" spans="1:5" ht="76.5">
      <c r="A4" s="31" t="str">
        <f ca="1">OFFSET($B4,0,LangOffset,1,1)</f>
        <v>Ce tableau donne des indications sur la façon de remplir le document-type modulaire. Les cellules surlignées en vert seront complétées lors de la négociation de subvention.</v>
      </c>
      <c r="B4" s="26" t="s">
        <v>745</v>
      </c>
      <c r="C4" s="26" t="s">
        <v>746</v>
      </c>
      <c r="D4" s="26" t="s">
        <v>1286</v>
      </c>
      <c r="E4" s="27" t="s">
        <v>1287</v>
      </c>
    </row>
    <row r="5" spans="1:5">
      <c r="A5" s="31" t="str">
        <f t="shared" ref="A5:A33" ca="1" si="0">OFFSET($B5,0,LangOffset,1,1)</f>
        <v>Examen périodique</v>
      </c>
      <c r="B5" s="26" t="s">
        <v>747</v>
      </c>
      <c r="C5" s="26" t="s">
        <v>748</v>
      </c>
      <c r="D5" s="26" t="s">
        <v>749</v>
      </c>
      <c r="E5" s="27" t="s">
        <v>750</v>
      </c>
    </row>
    <row r="6" spans="1:5" ht="51">
      <c r="A6" s="31" t="str">
        <f t="shared" ca="1" si="0"/>
        <v>Veuillez lire attentivement la fiche d'instructions avant de remplir ce modèle</v>
      </c>
      <c r="B6" s="26" t="s">
        <v>751</v>
      </c>
      <c r="C6" s="26" t="s">
        <v>752</v>
      </c>
      <c r="D6" s="26" t="s">
        <v>753</v>
      </c>
      <c r="E6" s="27" t="s">
        <v>1288</v>
      </c>
    </row>
    <row r="7" spans="1:5">
      <c r="A7" s="31" t="str">
        <f t="shared" ca="1" si="0"/>
        <v>A. Détails du programme</v>
      </c>
      <c r="B7" s="26" t="s">
        <v>754</v>
      </c>
      <c r="C7" s="26" t="s">
        <v>755</v>
      </c>
      <c r="D7" s="26" t="s">
        <v>756</v>
      </c>
      <c r="E7" s="27" t="s">
        <v>1289</v>
      </c>
    </row>
    <row r="8" spans="1:5">
      <c r="A8" s="31" t="str">
        <f t="shared" ca="1" si="0"/>
        <v>Pays / Candidat :</v>
      </c>
      <c r="B8" s="26" t="s">
        <v>757</v>
      </c>
      <c r="C8" s="26" t="s">
        <v>1290</v>
      </c>
      <c r="D8" s="26" t="s">
        <v>758</v>
      </c>
      <c r="E8" s="27" t="s">
        <v>759</v>
      </c>
    </row>
    <row r="9" spans="1:5">
      <c r="A9" s="31" t="str">
        <f t="shared" ca="1" si="0"/>
        <v>Composante :</v>
      </c>
      <c r="B9" s="26" t="s">
        <v>760</v>
      </c>
      <c r="C9" s="26" t="s">
        <v>1291</v>
      </c>
      <c r="D9" s="26" t="s">
        <v>761</v>
      </c>
      <c r="E9" s="27" t="s">
        <v>762</v>
      </c>
    </row>
    <row r="10" spans="1:5">
      <c r="A10" s="31" t="str">
        <f t="shared" ca="1" si="0"/>
        <v>Année de début :</v>
      </c>
      <c r="B10" s="26" t="s">
        <v>763</v>
      </c>
      <c r="C10" s="26" t="s">
        <v>1292</v>
      </c>
      <c r="D10" s="26" t="s">
        <v>764</v>
      </c>
      <c r="E10" s="27" t="s">
        <v>1293</v>
      </c>
    </row>
    <row r="11" spans="1:5">
      <c r="A11" s="31" t="str">
        <f t="shared" ca="1" si="0"/>
        <v>Mois de début :</v>
      </c>
      <c r="B11" s="26" t="s">
        <v>765</v>
      </c>
      <c r="C11" s="26" t="s">
        <v>766</v>
      </c>
      <c r="D11" s="26" t="s">
        <v>767</v>
      </c>
      <c r="E11" s="27" t="s">
        <v>1294</v>
      </c>
    </row>
    <row r="12" spans="1:5">
      <c r="A12" s="31" t="str">
        <f t="shared" ca="1" si="0"/>
        <v>Numéro de subvention / SFU :</v>
      </c>
      <c r="B12" s="26" t="s">
        <v>768</v>
      </c>
      <c r="C12" s="26" t="s">
        <v>1295</v>
      </c>
      <c r="D12" s="26" t="s">
        <v>1296</v>
      </c>
      <c r="E12" s="27" t="s">
        <v>1297</v>
      </c>
    </row>
    <row r="13" spans="1:5">
      <c r="A13" s="31" t="str">
        <f t="shared" ca="1" si="0"/>
        <v>Récipiendaires principaux</v>
      </c>
      <c r="B13" s="26" t="s">
        <v>769</v>
      </c>
      <c r="C13" s="26" t="s">
        <v>770</v>
      </c>
      <c r="D13" s="26" t="s">
        <v>771</v>
      </c>
      <c r="E13" s="27" t="s">
        <v>772</v>
      </c>
    </row>
    <row r="14" spans="1:5" ht="38.25">
      <c r="A14" s="31" t="str">
        <f t="shared" ca="1" si="0"/>
        <v>(Veuillez choisir un récipiendaire principal dans la liste ou en ajouter un nouveau)</v>
      </c>
      <c r="B14" s="26" t="s">
        <v>773</v>
      </c>
      <c r="C14" s="26" t="s">
        <v>774</v>
      </c>
      <c r="D14" s="26" t="s">
        <v>775</v>
      </c>
      <c r="E14" s="27" t="s">
        <v>776</v>
      </c>
    </row>
    <row r="15" spans="1:5" ht="25.5">
      <c r="A15" s="31" t="str">
        <f t="shared" ca="1" si="0"/>
        <v>Période de communication de l'information</v>
      </c>
      <c r="B15" s="26" t="s">
        <v>777</v>
      </c>
      <c r="C15" s="26" t="s">
        <v>778</v>
      </c>
      <c r="D15" s="26" t="s">
        <v>779</v>
      </c>
      <c r="E15" s="27" t="s">
        <v>780</v>
      </c>
    </row>
    <row r="16" spans="1:5">
      <c r="A16" s="31" t="str">
        <f t="shared" ca="1" si="0"/>
        <v>Période couverte : du</v>
      </c>
      <c r="B16" s="26" t="s">
        <v>781</v>
      </c>
      <c r="C16" s="26" t="s">
        <v>1298</v>
      </c>
      <c r="D16" s="26" t="s">
        <v>782</v>
      </c>
      <c r="E16" s="27" t="s">
        <v>1299</v>
      </c>
    </row>
    <row r="17" spans="1:5">
      <c r="A17" s="31" t="str">
        <f t="shared" ca="1" si="0"/>
        <v>Période couverte : au</v>
      </c>
      <c r="B17" s="26" t="s">
        <v>783</v>
      </c>
      <c r="C17" s="26" t="s">
        <v>1300</v>
      </c>
      <c r="D17" s="26" t="s">
        <v>784</v>
      </c>
      <c r="E17" s="27" t="s">
        <v>1301</v>
      </c>
    </row>
    <row r="18" spans="1:5" ht="25.5">
      <c r="A18" s="31" t="str">
        <f t="shared" ca="1" si="0"/>
        <v>Date de remise du rapport sur les résultats actuels</v>
      </c>
      <c r="B18" s="26" t="s">
        <v>785</v>
      </c>
      <c r="C18" s="26" t="s">
        <v>786</v>
      </c>
      <c r="D18" s="26" t="s">
        <v>1302</v>
      </c>
      <c r="E18" s="27" t="s">
        <v>1303</v>
      </c>
    </row>
    <row r="19" spans="1:5">
      <c r="A19" s="31" t="str">
        <f t="shared" ca="1" si="0"/>
        <v>Demande de décaissement (O, N)</v>
      </c>
      <c r="B19" s="26" t="s">
        <v>787</v>
      </c>
      <c r="C19" s="26" t="s">
        <v>788</v>
      </c>
      <c r="D19" s="26" t="s">
        <v>789</v>
      </c>
      <c r="E19" s="27" t="s">
        <v>1304</v>
      </c>
    </row>
    <row r="20" spans="1:5" ht="25.5">
      <c r="A20" s="31" t="str">
        <f t="shared" ca="1" si="0"/>
        <v>Échéance de l'examen périodique</v>
      </c>
      <c r="B20" s="26" t="s">
        <v>790</v>
      </c>
      <c r="C20" s="26" t="s">
        <v>1305</v>
      </c>
      <c r="D20" s="26" t="s">
        <v>1306</v>
      </c>
      <c r="E20" s="27" t="s">
        <v>1307</v>
      </c>
    </row>
    <row r="21" spans="1:5" ht="25.5">
      <c r="A21" s="31" t="str">
        <f t="shared" ca="1" si="0"/>
        <v>Date de remise du rapport d'audit</v>
      </c>
      <c r="B21" s="26" t="s">
        <v>791</v>
      </c>
      <c r="C21" s="26" t="s">
        <v>792</v>
      </c>
      <c r="D21" s="26" t="s">
        <v>793</v>
      </c>
      <c r="E21" s="27" t="s">
        <v>1308</v>
      </c>
    </row>
    <row r="22" spans="1:5">
      <c r="A22" s="31" t="str">
        <f t="shared" ca="1" si="0"/>
        <v>Période</v>
      </c>
      <c r="B22" s="26" t="s">
        <v>794</v>
      </c>
      <c r="C22" s="26" t="s">
        <v>1309</v>
      </c>
      <c r="D22" s="26" t="s">
        <v>1310</v>
      </c>
      <c r="E22" s="27" t="s">
        <v>1311</v>
      </c>
    </row>
    <row r="23" spans="1:5">
      <c r="A23" s="31" t="str">
        <f t="shared" ca="1" si="0"/>
        <v>Année 4</v>
      </c>
      <c r="B23" s="26" t="s">
        <v>795</v>
      </c>
      <c r="C23" s="26" t="s">
        <v>796</v>
      </c>
      <c r="D23" s="26" t="s">
        <v>797</v>
      </c>
      <c r="E23" s="27" t="s">
        <v>798</v>
      </c>
    </row>
    <row r="24" spans="1:5">
      <c r="A24" s="31" t="str">
        <f t="shared" ca="1" si="0"/>
        <v>Année 5</v>
      </c>
      <c r="B24" s="26" t="s">
        <v>799</v>
      </c>
      <c r="C24" s="26" t="s">
        <v>800</v>
      </c>
      <c r="D24" s="26" t="s">
        <v>801</v>
      </c>
      <c r="E24" s="27" t="s">
        <v>802</v>
      </c>
    </row>
    <row r="25" spans="1:5" ht="25.5">
      <c r="A25" s="31" t="str">
        <f t="shared" ca="1" si="0"/>
        <v>B. Buts du programme et indicateurs d'impact</v>
      </c>
      <c r="B25" s="26" t="s">
        <v>803</v>
      </c>
      <c r="C25" s="26" t="s">
        <v>804</v>
      </c>
      <c r="D25" s="26" t="s">
        <v>1312</v>
      </c>
      <c r="E25" s="27" t="s">
        <v>805</v>
      </c>
    </row>
    <row r="26" spans="1:5">
      <c r="A26" s="31" t="str">
        <f t="shared" ca="1" si="0"/>
        <v>Buts :</v>
      </c>
      <c r="B26" s="26" t="s">
        <v>806</v>
      </c>
      <c r="C26" s="26" t="s">
        <v>1313</v>
      </c>
      <c r="D26" s="26" t="s">
        <v>1314</v>
      </c>
      <c r="E26" s="27" t="s">
        <v>1315</v>
      </c>
    </row>
    <row r="27" spans="1:5">
      <c r="A27" s="31" t="str">
        <f t="shared" ca="1" si="0"/>
        <v>Lié au(x) but(s) n°</v>
      </c>
      <c r="B27" s="26" t="s">
        <v>807</v>
      </c>
      <c r="C27" s="26" t="s">
        <v>808</v>
      </c>
      <c r="D27" s="26" t="s">
        <v>1316</v>
      </c>
      <c r="E27" s="27" t="s">
        <v>1317</v>
      </c>
    </row>
    <row r="28" spans="1:5">
      <c r="A28" s="31" t="str">
        <f t="shared" ca="1" si="0"/>
        <v>Indicateur d'impact</v>
      </c>
      <c r="B28" s="26" t="s">
        <v>809</v>
      </c>
      <c r="C28" s="26" t="s">
        <v>810</v>
      </c>
      <c r="D28" s="26" t="s">
        <v>1318</v>
      </c>
      <c r="E28" s="27" t="s">
        <v>811</v>
      </c>
    </row>
    <row r="29" spans="1:5">
      <c r="A29" s="31" t="str">
        <f t="shared" ca="1" si="0"/>
        <v>Données de référence</v>
      </c>
      <c r="B29" s="26" t="s">
        <v>812</v>
      </c>
      <c r="C29" s="26" t="s">
        <v>813</v>
      </c>
      <c r="D29" s="26" t="s">
        <v>814</v>
      </c>
      <c r="E29" s="27" t="s">
        <v>1319</v>
      </c>
    </row>
    <row r="30" spans="1:5">
      <c r="A30" s="31" t="str">
        <f t="shared" ca="1" si="0"/>
        <v>Cibles</v>
      </c>
      <c r="B30" s="26" t="s">
        <v>815</v>
      </c>
      <c r="C30" s="26" t="s">
        <v>816</v>
      </c>
      <c r="D30" s="26" t="s">
        <v>817</v>
      </c>
      <c r="E30" s="27" t="s">
        <v>818</v>
      </c>
    </row>
    <row r="31" spans="1:5">
      <c r="A31" s="31" t="str">
        <f t="shared" ca="1" si="0"/>
        <v>Valeur</v>
      </c>
      <c r="B31" s="26" t="s">
        <v>819</v>
      </c>
      <c r="C31" s="26" t="s">
        <v>820</v>
      </c>
      <c r="D31" s="26" t="s">
        <v>821</v>
      </c>
      <c r="E31" s="27" t="s">
        <v>822</v>
      </c>
    </row>
    <row r="32" spans="1:5">
      <c r="A32" s="31" t="str">
        <f t="shared" ca="1" si="0"/>
        <v>Année</v>
      </c>
      <c r="B32" s="26" t="s">
        <v>823</v>
      </c>
      <c r="C32" s="26" t="s">
        <v>1320</v>
      </c>
      <c r="D32" s="26" t="s">
        <v>1321</v>
      </c>
      <c r="E32" s="27" t="s">
        <v>827</v>
      </c>
    </row>
    <row r="33" spans="1:5">
      <c r="A33" s="31" t="str">
        <f t="shared" ca="1" si="0"/>
        <v>Source</v>
      </c>
      <c r="B33" s="26" t="s">
        <v>824</v>
      </c>
      <c r="C33" s="26" t="s">
        <v>824</v>
      </c>
      <c r="D33" s="26" t="s">
        <v>825</v>
      </c>
      <c r="E33" s="27" t="s">
        <v>826</v>
      </c>
    </row>
    <row r="34" spans="1:5">
      <c r="A34" s="31" t="s">
        <v>823</v>
      </c>
      <c r="B34" s="26" t="s">
        <v>823</v>
      </c>
      <c r="C34" s="26" t="s">
        <v>1320</v>
      </c>
      <c r="D34" s="26" t="s">
        <v>1321</v>
      </c>
      <c r="E34" s="27" t="s">
        <v>827</v>
      </c>
    </row>
    <row r="35" spans="1:5">
      <c r="A35" s="31" t="str">
        <f t="shared" ref="A35:A95" ca="1" si="1">OFFSET($B35,0,LangOffset,1,1)</f>
        <v>Langue :</v>
      </c>
      <c r="B35" s="26" t="s">
        <v>849</v>
      </c>
      <c r="C35" s="21" t="s">
        <v>850</v>
      </c>
      <c r="D35" s="21" t="s">
        <v>851</v>
      </c>
      <c r="E35" s="28" t="s">
        <v>852</v>
      </c>
    </row>
    <row r="36" spans="1:5" ht="38.25">
      <c r="A36" s="31" t="str">
        <f t="shared" ca="1" si="1"/>
        <v>&lt;= Assurez-vous de mettre à jour le choix de la composante si vous changez la langue</v>
      </c>
      <c r="B36" s="26" t="s">
        <v>1250</v>
      </c>
      <c r="C36" s="26" t="s">
        <v>1322</v>
      </c>
      <c r="D36" s="26" t="s">
        <v>1251</v>
      </c>
      <c r="E36" s="27" t="s">
        <v>1323</v>
      </c>
    </row>
    <row r="37" spans="1:5">
      <c r="A37" s="19" t="str">
        <f t="shared" ca="1" si="1"/>
        <v>Catégorie de produit</v>
      </c>
      <c r="B37" s="2" t="s">
        <v>1137</v>
      </c>
      <c r="C37" s="2" t="s">
        <v>1138</v>
      </c>
      <c r="D37" s="2" t="s">
        <v>1139</v>
      </c>
      <c r="E37" s="23" t="s">
        <v>1140</v>
      </c>
    </row>
    <row r="38" spans="1:5">
      <c r="A38" s="19" t="str">
        <f t="shared" ca="1" si="1"/>
        <v>Identifiant de l'élément de coût</v>
      </c>
      <c r="B38" s="2" t="s">
        <v>1141</v>
      </c>
      <c r="C38" s="2" t="s">
        <v>1324</v>
      </c>
      <c r="D38" s="2" t="s">
        <v>1684</v>
      </c>
      <c r="E38" s="24" t="s">
        <v>1325</v>
      </c>
    </row>
    <row r="39" spans="1:5">
      <c r="A39" s="19" t="str">
        <f t="shared" ca="1" si="1"/>
        <v>Nom du produit</v>
      </c>
      <c r="B39" s="2" t="s">
        <v>1142</v>
      </c>
      <c r="C39" s="2" t="s">
        <v>1326</v>
      </c>
      <c r="D39" s="2" t="s">
        <v>1327</v>
      </c>
      <c r="E39" s="23" t="s">
        <v>1328</v>
      </c>
    </row>
    <row r="40" spans="1:5">
      <c r="A40" s="19" t="str">
        <f t="shared" ca="1" si="1"/>
        <v>Identifiant du produit</v>
      </c>
      <c r="B40" s="2" t="s">
        <v>1143</v>
      </c>
      <c r="C40" s="2" t="s">
        <v>1329</v>
      </c>
      <c r="D40" s="2" t="s">
        <v>1144</v>
      </c>
      <c r="E40" s="23" t="s">
        <v>1330</v>
      </c>
    </row>
    <row r="41" spans="1:5">
      <c r="A41" s="19" t="str">
        <f t="shared" ca="1" si="1"/>
        <v>Spécification</v>
      </c>
      <c r="B41" s="2" t="s">
        <v>1145</v>
      </c>
      <c r="C41" s="2" t="s">
        <v>1331</v>
      </c>
      <c r="D41" s="2" t="s">
        <v>1332</v>
      </c>
      <c r="E41" s="23" t="s">
        <v>1333</v>
      </c>
    </row>
    <row r="42" spans="1:5">
      <c r="A42" s="19" t="str">
        <f t="shared" ca="1" si="1"/>
        <v>Récipiendaire</v>
      </c>
      <c r="B42" s="2" t="s">
        <v>737</v>
      </c>
      <c r="C42" s="2" t="s">
        <v>1256</v>
      </c>
      <c r="D42" s="2" t="s">
        <v>1334</v>
      </c>
      <c r="E42" s="23" t="s">
        <v>1335</v>
      </c>
    </row>
    <row r="43" spans="1:5">
      <c r="A43" s="19" t="str">
        <f t="shared" ca="1" si="1"/>
        <v>Identifiant du récipiendaire</v>
      </c>
      <c r="B43" s="2" t="s">
        <v>738</v>
      </c>
      <c r="C43" s="2" t="s">
        <v>1336</v>
      </c>
      <c r="D43" s="2" t="s">
        <v>1337</v>
      </c>
      <c r="E43" s="23" t="s">
        <v>1338</v>
      </c>
    </row>
    <row r="44" spans="1:5" ht="25.5">
      <c r="A44" s="19" t="str">
        <f t="shared" ca="1" si="1"/>
        <v>Coût unitaire (monnaie du paiement) A1</v>
      </c>
      <c r="B44" s="2" t="s">
        <v>1177</v>
      </c>
      <c r="C44" s="2" t="s">
        <v>1339</v>
      </c>
      <c r="D44" s="2" t="s">
        <v>1340</v>
      </c>
      <c r="E44" s="23" t="s">
        <v>1341</v>
      </c>
    </row>
    <row r="45" spans="1:5">
      <c r="A45" s="19" t="str">
        <f t="shared" ca="1" si="1"/>
        <v>Quantité T1</v>
      </c>
      <c r="B45" s="2" t="s">
        <v>1178</v>
      </c>
      <c r="C45" s="2" t="s">
        <v>1342</v>
      </c>
      <c r="D45" s="2" t="s">
        <v>1343</v>
      </c>
      <c r="E45" s="23" t="s">
        <v>1344</v>
      </c>
    </row>
    <row r="46" spans="1:5">
      <c r="A46" s="19" t="str">
        <f t="shared" ca="1" si="1"/>
        <v>Sorties de trésorerie T1</v>
      </c>
      <c r="B46" s="2" t="s">
        <v>1179</v>
      </c>
      <c r="C46" s="2" t="s">
        <v>1345</v>
      </c>
      <c r="D46" s="2" t="s">
        <v>1346</v>
      </c>
      <c r="E46" s="23" t="s">
        <v>1347</v>
      </c>
    </row>
    <row r="47" spans="1:5">
      <c r="A47" s="19" t="str">
        <f t="shared" ca="1" si="1"/>
        <v>Quantité T2</v>
      </c>
      <c r="B47" s="2" t="s">
        <v>1180</v>
      </c>
      <c r="C47" s="2" t="s">
        <v>1348</v>
      </c>
      <c r="D47" s="2" t="s">
        <v>1349</v>
      </c>
      <c r="E47" s="23" t="s">
        <v>1350</v>
      </c>
    </row>
    <row r="48" spans="1:5">
      <c r="A48" s="19" t="str">
        <f t="shared" ca="1" si="1"/>
        <v>Sorties de trésorerie T2</v>
      </c>
      <c r="B48" s="2" t="s">
        <v>1181</v>
      </c>
      <c r="C48" s="2" t="s">
        <v>1351</v>
      </c>
      <c r="D48" s="2" t="s">
        <v>1352</v>
      </c>
      <c r="E48" s="23" t="s">
        <v>1353</v>
      </c>
    </row>
    <row r="49" spans="1:5">
      <c r="A49" s="19" t="str">
        <f t="shared" ca="1" si="1"/>
        <v>Quantité T3</v>
      </c>
      <c r="B49" s="2" t="s">
        <v>1182</v>
      </c>
      <c r="C49" s="2" t="s">
        <v>1354</v>
      </c>
      <c r="D49" s="2" t="s">
        <v>1355</v>
      </c>
      <c r="E49" s="23" t="s">
        <v>1356</v>
      </c>
    </row>
    <row r="50" spans="1:5">
      <c r="A50" s="19" t="str">
        <f t="shared" ca="1" si="1"/>
        <v>Sorties de trésorerie T3</v>
      </c>
      <c r="B50" s="2" t="s">
        <v>1236</v>
      </c>
      <c r="C50" s="2" t="s">
        <v>1357</v>
      </c>
      <c r="D50" s="2" t="s">
        <v>1358</v>
      </c>
      <c r="E50" s="23" t="s">
        <v>1359</v>
      </c>
    </row>
    <row r="51" spans="1:5">
      <c r="A51" s="19" t="str">
        <f t="shared" ca="1" si="1"/>
        <v>Quantité T4</v>
      </c>
      <c r="B51" s="2" t="s">
        <v>1183</v>
      </c>
      <c r="C51" s="2" t="s">
        <v>1360</v>
      </c>
      <c r="D51" s="2" t="s">
        <v>1361</v>
      </c>
      <c r="E51" s="23" t="s">
        <v>1362</v>
      </c>
    </row>
    <row r="52" spans="1:5">
      <c r="A52" s="19" t="str">
        <f t="shared" ca="1" si="1"/>
        <v>Sorties de trésorerie T4</v>
      </c>
      <c r="B52" s="2" t="s">
        <v>1184</v>
      </c>
      <c r="C52" s="2" t="s">
        <v>1363</v>
      </c>
      <c r="D52" s="2" t="s">
        <v>1364</v>
      </c>
      <c r="E52" s="23" t="s">
        <v>1365</v>
      </c>
    </row>
    <row r="53" spans="1:5">
      <c r="A53" s="19" t="str">
        <f t="shared" ca="1" si="1"/>
        <v>Quantité totale A1</v>
      </c>
      <c r="B53" s="2" t="s">
        <v>1185</v>
      </c>
      <c r="C53" s="2" t="s">
        <v>1366</v>
      </c>
      <c r="D53" s="2" t="s">
        <v>1367</v>
      </c>
      <c r="E53" s="23" t="s">
        <v>1368</v>
      </c>
    </row>
    <row r="54" spans="1:5">
      <c r="A54" s="19" t="str">
        <f t="shared" ca="1" si="1"/>
        <v>Sorties de trésorerie totales A1</v>
      </c>
      <c r="B54" s="2" t="s">
        <v>1186</v>
      </c>
      <c r="C54" s="2" t="s">
        <v>1369</v>
      </c>
      <c r="D54" s="2" t="s">
        <v>1370</v>
      </c>
      <c r="E54" s="23" t="s">
        <v>1371</v>
      </c>
    </row>
    <row r="55" spans="1:5" ht="25.5">
      <c r="A55" s="19" t="str">
        <f t="shared" ca="1" si="1"/>
        <v>Coût unitaire (monnaie du paiement) A2</v>
      </c>
      <c r="B55" s="2" t="s">
        <v>1222</v>
      </c>
      <c r="C55" s="2" t="s">
        <v>1372</v>
      </c>
      <c r="D55" s="2" t="s">
        <v>1373</v>
      </c>
      <c r="E55" s="23" t="s">
        <v>1374</v>
      </c>
    </row>
    <row r="56" spans="1:5">
      <c r="A56" s="19" t="str">
        <f t="shared" ca="1" si="1"/>
        <v>Quantité T5</v>
      </c>
      <c r="B56" s="2" t="s">
        <v>1187</v>
      </c>
      <c r="C56" s="2" t="s">
        <v>1375</v>
      </c>
      <c r="D56" s="2" t="s">
        <v>1376</v>
      </c>
      <c r="E56" s="23" t="s">
        <v>1377</v>
      </c>
    </row>
    <row r="57" spans="1:5">
      <c r="A57" s="19" t="str">
        <f t="shared" ca="1" si="1"/>
        <v>Sorties de trésorerie T5</v>
      </c>
      <c r="B57" s="2" t="s">
        <v>1188</v>
      </c>
      <c r="C57" s="2" t="s">
        <v>1378</v>
      </c>
      <c r="D57" s="2" t="s">
        <v>1379</v>
      </c>
      <c r="E57" s="23" t="s">
        <v>1380</v>
      </c>
    </row>
    <row r="58" spans="1:5">
      <c r="A58" s="19" t="str">
        <f t="shared" ca="1" si="1"/>
        <v>Quantité T6</v>
      </c>
      <c r="B58" s="2" t="s">
        <v>1189</v>
      </c>
      <c r="C58" s="2" t="s">
        <v>1381</v>
      </c>
      <c r="D58" s="2" t="s">
        <v>1382</v>
      </c>
      <c r="E58" s="23" t="s">
        <v>1383</v>
      </c>
    </row>
    <row r="59" spans="1:5">
      <c r="A59" s="19" t="str">
        <f t="shared" ca="1" si="1"/>
        <v>Sorties de trésorerie T6</v>
      </c>
      <c r="B59" s="2" t="s">
        <v>1190</v>
      </c>
      <c r="C59" s="2" t="s">
        <v>1384</v>
      </c>
      <c r="D59" s="2" t="s">
        <v>1385</v>
      </c>
      <c r="E59" s="23" t="s">
        <v>1386</v>
      </c>
    </row>
    <row r="60" spans="1:5">
      <c r="A60" s="19" t="str">
        <f t="shared" ca="1" si="1"/>
        <v>Quantité T7</v>
      </c>
      <c r="B60" s="2" t="s">
        <v>1191</v>
      </c>
      <c r="C60" s="2" t="s">
        <v>1387</v>
      </c>
      <c r="D60" s="2" t="s">
        <v>1388</v>
      </c>
      <c r="E60" s="23" t="s">
        <v>1389</v>
      </c>
    </row>
    <row r="61" spans="1:5">
      <c r="A61" s="19" t="str">
        <f t="shared" ca="1" si="1"/>
        <v>Sorties de trésorerie T7</v>
      </c>
      <c r="B61" s="2" t="s">
        <v>1192</v>
      </c>
      <c r="C61" s="2" t="s">
        <v>1390</v>
      </c>
      <c r="D61" s="2" t="s">
        <v>1391</v>
      </c>
      <c r="E61" s="23" t="s">
        <v>1392</v>
      </c>
    </row>
    <row r="62" spans="1:5">
      <c r="A62" s="19" t="str">
        <f t="shared" ca="1" si="1"/>
        <v>Quantité T8</v>
      </c>
      <c r="B62" s="2" t="s">
        <v>1193</v>
      </c>
      <c r="C62" s="2" t="s">
        <v>1393</v>
      </c>
      <c r="D62" s="2" t="s">
        <v>1394</v>
      </c>
      <c r="E62" s="23" t="s">
        <v>1395</v>
      </c>
    </row>
    <row r="63" spans="1:5">
      <c r="A63" s="19" t="str">
        <f t="shared" ca="1" si="1"/>
        <v>Sorties de trésorerie T8</v>
      </c>
      <c r="B63" s="2" t="s">
        <v>1260</v>
      </c>
      <c r="C63" s="2" t="s">
        <v>1396</v>
      </c>
      <c r="D63" s="2" t="s">
        <v>1397</v>
      </c>
      <c r="E63" s="23" t="s">
        <v>1398</v>
      </c>
    </row>
    <row r="64" spans="1:5">
      <c r="A64" s="19" t="str">
        <f t="shared" ca="1" si="1"/>
        <v>Quantité totale A2</v>
      </c>
      <c r="B64" s="2" t="s">
        <v>1194</v>
      </c>
      <c r="C64" s="2" t="s">
        <v>1399</v>
      </c>
      <c r="D64" s="2" t="s">
        <v>1400</v>
      </c>
      <c r="E64" s="23" t="s">
        <v>1401</v>
      </c>
    </row>
    <row r="65" spans="1:5">
      <c r="A65" s="19" t="str">
        <f t="shared" ca="1" si="1"/>
        <v>Sorties de trésorerie totales A2</v>
      </c>
      <c r="B65" s="2" t="s">
        <v>1195</v>
      </c>
      <c r="C65" s="2" t="s">
        <v>1402</v>
      </c>
      <c r="D65" s="2" t="s">
        <v>1403</v>
      </c>
      <c r="E65" s="23" t="s">
        <v>1404</v>
      </c>
    </row>
    <row r="66" spans="1:5" ht="25.5">
      <c r="A66" s="19" t="str">
        <f t="shared" ca="1" si="1"/>
        <v>Coût unitaire (monnaie du paiement) A3</v>
      </c>
      <c r="B66" s="2" t="s">
        <v>1196</v>
      </c>
      <c r="C66" s="2" t="s">
        <v>1405</v>
      </c>
      <c r="D66" s="2" t="s">
        <v>1406</v>
      </c>
      <c r="E66" s="23" t="s">
        <v>1407</v>
      </c>
    </row>
    <row r="67" spans="1:5">
      <c r="A67" s="19" t="str">
        <f t="shared" ca="1" si="1"/>
        <v>Quantité T9</v>
      </c>
      <c r="B67" s="2" t="s">
        <v>1197</v>
      </c>
      <c r="C67" s="2" t="s">
        <v>1408</v>
      </c>
      <c r="D67" s="2" t="s">
        <v>1409</v>
      </c>
      <c r="E67" s="23" t="s">
        <v>1410</v>
      </c>
    </row>
    <row r="68" spans="1:5">
      <c r="A68" s="19" t="str">
        <f t="shared" ca="1" si="1"/>
        <v>Sorties de trésorerie T9</v>
      </c>
      <c r="B68" s="2" t="s">
        <v>1198</v>
      </c>
      <c r="C68" s="2" t="s">
        <v>1411</v>
      </c>
      <c r="D68" s="2" t="s">
        <v>1412</v>
      </c>
      <c r="E68" s="23" t="s">
        <v>1413</v>
      </c>
    </row>
    <row r="69" spans="1:5">
      <c r="A69" s="19" t="str">
        <f t="shared" ca="1" si="1"/>
        <v>Quantité T10</v>
      </c>
      <c r="B69" s="2" t="s">
        <v>1199</v>
      </c>
      <c r="C69" s="2" t="s">
        <v>1414</v>
      </c>
      <c r="D69" s="2" t="s">
        <v>1415</v>
      </c>
      <c r="E69" s="23" t="s">
        <v>1416</v>
      </c>
    </row>
    <row r="70" spans="1:5">
      <c r="A70" s="19" t="str">
        <f t="shared" ca="1" si="1"/>
        <v>Sorties de trésorerie T10</v>
      </c>
      <c r="B70" s="2" t="s">
        <v>1200</v>
      </c>
      <c r="C70" s="2" t="s">
        <v>1417</v>
      </c>
      <c r="D70" s="2" t="s">
        <v>1418</v>
      </c>
      <c r="E70" s="23" t="s">
        <v>1419</v>
      </c>
    </row>
    <row r="71" spans="1:5">
      <c r="A71" s="19" t="str">
        <f t="shared" ca="1" si="1"/>
        <v>Quantité T11</v>
      </c>
      <c r="B71" s="2" t="s">
        <v>1201</v>
      </c>
      <c r="C71" s="2" t="s">
        <v>1420</v>
      </c>
      <c r="D71" s="2" t="s">
        <v>1421</v>
      </c>
      <c r="E71" s="23" t="s">
        <v>1422</v>
      </c>
    </row>
    <row r="72" spans="1:5">
      <c r="A72" s="19" t="str">
        <f t="shared" ca="1" si="1"/>
        <v>Sorties de trésorerie T11</v>
      </c>
      <c r="B72" s="2" t="s">
        <v>1202</v>
      </c>
      <c r="C72" s="2" t="s">
        <v>1423</v>
      </c>
      <c r="D72" s="2" t="s">
        <v>1424</v>
      </c>
      <c r="E72" s="23" t="s">
        <v>1425</v>
      </c>
    </row>
    <row r="73" spans="1:5">
      <c r="A73" s="19" t="str">
        <f t="shared" ca="1" si="1"/>
        <v>Quantité T12</v>
      </c>
      <c r="B73" s="2" t="s">
        <v>1203</v>
      </c>
      <c r="C73" s="2" t="s">
        <v>1426</v>
      </c>
      <c r="D73" s="2" t="s">
        <v>1427</v>
      </c>
      <c r="E73" s="23" t="s">
        <v>1428</v>
      </c>
    </row>
    <row r="74" spans="1:5">
      <c r="A74" s="19" t="str">
        <f t="shared" ca="1" si="1"/>
        <v>Sorties de trésorerie T12</v>
      </c>
      <c r="B74" s="2" t="s">
        <v>1204</v>
      </c>
      <c r="C74" s="2" t="s">
        <v>1429</v>
      </c>
      <c r="D74" s="2" t="s">
        <v>1430</v>
      </c>
      <c r="E74" s="23" t="s">
        <v>1431</v>
      </c>
    </row>
    <row r="75" spans="1:5">
      <c r="A75" s="19" t="str">
        <f t="shared" ca="1" si="1"/>
        <v>Quantité totale A3</v>
      </c>
      <c r="B75" s="2" t="s">
        <v>1205</v>
      </c>
      <c r="C75" s="2" t="s">
        <v>1432</v>
      </c>
      <c r="D75" s="2" t="s">
        <v>1433</v>
      </c>
      <c r="E75" s="23" t="s">
        <v>1434</v>
      </c>
    </row>
    <row r="76" spans="1:5">
      <c r="A76" s="19" t="str">
        <f t="shared" ca="1" si="1"/>
        <v>Sorties de trésorerie totales A3</v>
      </c>
      <c r="B76" s="2" t="s">
        <v>1262</v>
      </c>
      <c r="C76" s="2" t="s">
        <v>1435</v>
      </c>
      <c r="D76" s="2" t="s">
        <v>1436</v>
      </c>
      <c r="E76" s="23" t="s">
        <v>1437</v>
      </c>
    </row>
    <row r="77" spans="1:5">
      <c r="A77" s="19" t="str">
        <f t="shared" ca="1" si="1"/>
        <v>Coût unitaire A4</v>
      </c>
      <c r="B77" s="2" t="s">
        <v>1206</v>
      </c>
      <c r="C77" s="2" t="s">
        <v>1438</v>
      </c>
      <c r="D77" s="2" t="s">
        <v>1439</v>
      </c>
      <c r="E77" s="23" t="s">
        <v>1440</v>
      </c>
    </row>
    <row r="78" spans="1:5">
      <c r="A78" s="19" t="str">
        <f t="shared" ca="1" si="1"/>
        <v>Quantité T13</v>
      </c>
      <c r="B78" s="2" t="s">
        <v>1207</v>
      </c>
      <c r="C78" s="2" t="s">
        <v>1441</v>
      </c>
      <c r="D78" s="2" t="s">
        <v>1442</v>
      </c>
      <c r="E78" s="23" t="s">
        <v>1443</v>
      </c>
    </row>
    <row r="79" spans="1:5">
      <c r="A79" s="19" t="str">
        <f t="shared" ca="1" si="1"/>
        <v>Sorties de trésorerie T13</v>
      </c>
      <c r="B79" s="2" t="s">
        <v>1208</v>
      </c>
      <c r="C79" s="2" t="s">
        <v>1444</v>
      </c>
      <c r="D79" s="2" t="s">
        <v>1445</v>
      </c>
      <c r="E79" s="23" t="s">
        <v>1446</v>
      </c>
    </row>
    <row r="80" spans="1:5">
      <c r="A80" s="19" t="str">
        <f t="shared" ca="1" si="1"/>
        <v>Quantité T14</v>
      </c>
      <c r="B80" s="2" t="s">
        <v>1261</v>
      </c>
      <c r="C80" s="2" t="s">
        <v>1447</v>
      </c>
      <c r="D80" s="2" t="s">
        <v>1448</v>
      </c>
      <c r="E80" s="23" t="s">
        <v>1449</v>
      </c>
    </row>
    <row r="81" spans="1:5">
      <c r="A81" s="19" t="str">
        <f t="shared" ca="1" si="1"/>
        <v>Sorties de trésorerie T14</v>
      </c>
      <c r="B81" s="2" t="s">
        <v>1209</v>
      </c>
      <c r="C81" s="2" t="s">
        <v>1450</v>
      </c>
      <c r="D81" s="2" t="s">
        <v>1451</v>
      </c>
      <c r="E81" s="23" t="s">
        <v>1452</v>
      </c>
    </row>
    <row r="82" spans="1:5">
      <c r="A82" s="19" t="str">
        <f t="shared" ca="1" si="1"/>
        <v>Quantité T15</v>
      </c>
      <c r="B82" s="2" t="s">
        <v>1210</v>
      </c>
      <c r="C82" s="2" t="s">
        <v>1453</v>
      </c>
      <c r="D82" s="2" t="s">
        <v>1454</v>
      </c>
      <c r="E82" s="23" t="s">
        <v>1455</v>
      </c>
    </row>
    <row r="83" spans="1:5">
      <c r="A83" s="19" t="str">
        <f t="shared" ca="1" si="1"/>
        <v>Sorties de trésorerie T15</v>
      </c>
      <c r="B83" s="2" t="s">
        <v>1211</v>
      </c>
      <c r="C83" s="2" t="s">
        <v>1456</v>
      </c>
      <c r="D83" s="2" t="s">
        <v>1457</v>
      </c>
      <c r="E83" s="23" t="s">
        <v>1458</v>
      </c>
    </row>
    <row r="84" spans="1:5">
      <c r="A84" s="19" t="str">
        <f t="shared" ca="1" si="1"/>
        <v>Quantité T16</v>
      </c>
      <c r="B84" s="2" t="s">
        <v>1212</v>
      </c>
      <c r="C84" s="2" t="s">
        <v>1459</v>
      </c>
      <c r="D84" s="2" t="s">
        <v>1460</v>
      </c>
      <c r="E84" s="23" t="s">
        <v>1461</v>
      </c>
    </row>
    <row r="85" spans="1:5">
      <c r="A85" s="19" t="str">
        <f t="shared" ca="1" si="1"/>
        <v>Sorties de trésorerie T16</v>
      </c>
      <c r="B85" s="2" t="s">
        <v>1213</v>
      </c>
      <c r="C85" s="2" t="s">
        <v>1462</v>
      </c>
      <c r="D85" s="2" t="s">
        <v>1463</v>
      </c>
      <c r="E85" s="23" t="s">
        <v>1464</v>
      </c>
    </row>
    <row r="86" spans="1:5">
      <c r="A86" s="19" t="str">
        <f t="shared" ca="1" si="1"/>
        <v>Quantité totale A4</v>
      </c>
      <c r="B86" s="2" t="s">
        <v>1214</v>
      </c>
      <c r="C86" s="2" t="s">
        <v>1465</v>
      </c>
      <c r="D86" s="2" t="s">
        <v>1466</v>
      </c>
      <c r="E86" s="23" t="s">
        <v>1467</v>
      </c>
    </row>
    <row r="87" spans="1:5">
      <c r="A87" s="19" t="str">
        <f t="shared" ca="1" si="1"/>
        <v>Sorties de trésorerie totales A4</v>
      </c>
      <c r="B87" s="2" t="s">
        <v>1215</v>
      </c>
      <c r="C87" s="2" t="s">
        <v>1468</v>
      </c>
      <c r="D87" s="2" t="s">
        <v>1469</v>
      </c>
      <c r="E87" s="23" t="s">
        <v>1470</v>
      </c>
    </row>
    <row r="88" spans="1:5">
      <c r="A88" s="19" t="str">
        <f t="shared" ca="1" si="1"/>
        <v>Quantité totale A1-4</v>
      </c>
      <c r="B88" s="2" t="s">
        <v>1216</v>
      </c>
      <c r="C88" s="2" t="s">
        <v>1471</v>
      </c>
      <c r="D88" s="2" t="s">
        <v>1472</v>
      </c>
      <c r="E88" s="23" t="s">
        <v>1473</v>
      </c>
    </row>
    <row r="89" spans="1:5">
      <c r="A89" s="19" t="str">
        <f t="shared" ca="1" si="1"/>
        <v>Sorties de trésoreries totales A1 à A4</v>
      </c>
      <c r="B89" s="2" t="s">
        <v>1217</v>
      </c>
      <c r="C89" s="2" t="s">
        <v>1474</v>
      </c>
      <c r="D89" s="2" t="s">
        <v>1475</v>
      </c>
      <c r="E89" s="23" t="s">
        <v>1476</v>
      </c>
    </row>
    <row r="90" spans="1:5">
      <c r="A90" s="19" t="str">
        <f t="shared" ca="1" si="1"/>
        <v>Monnaie de la subvention A1</v>
      </c>
      <c r="B90" s="2" t="s">
        <v>9</v>
      </c>
      <c r="C90" s="2" t="s">
        <v>1477</v>
      </c>
      <c r="D90" s="2" t="s">
        <v>1478</v>
      </c>
      <c r="E90" s="23" t="s">
        <v>1479</v>
      </c>
    </row>
    <row r="91" spans="1:5">
      <c r="A91" s="19" t="str">
        <f t="shared" ca="1" si="1"/>
        <v>Monnaie de la subvention A2</v>
      </c>
      <c r="B91" s="2" t="s">
        <v>10</v>
      </c>
      <c r="C91" s="2" t="s">
        <v>1480</v>
      </c>
      <c r="D91" s="2" t="s">
        <v>1481</v>
      </c>
      <c r="E91" s="23" t="s">
        <v>1482</v>
      </c>
    </row>
    <row r="92" spans="1:5">
      <c r="A92" s="19" t="str">
        <f t="shared" ca="1" si="1"/>
        <v>Monnaie de la subvention A3</v>
      </c>
      <c r="B92" s="2" t="s">
        <v>11</v>
      </c>
      <c r="C92" s="2" t="s">
        <v>1483</v>
      </c>
      <c r="D92" s="2" t="s">
        <v>1484</v>
      </c>
      <c r="E92" s="23" t="s">
        <v>1485</v>
      </c>
    </row>
    <row r="93" spans="1:5">
      <c r="A93" s="19" t="str">
        <f t="shared" ca="1" si="1"/>
        <v>Monnaie de la subvention A4</v>
      </c>
      <c r="B93" s="2" t="s">
        <v>12</v>
      </c>
      <c r="C93" s="2" t="s">
        <v>1486</v>
      </c>
      <c r="D93" s="2" t="s">
        <v>1487</v>
      </c>
      <c r="E93" s="23" t="s">
        <v>1488</v>
      </c>
    </row>
    <row r="94" spans="1:5">
      <c r="A94" s="19" t="str">
        <f t="shared" ca="1" si="1"/>
        <v>Hypothèses à l'appui du coût unitaire</v>
      </c>
      <c r="B94" s="2" t="s">
        <v>18</v>
      </c>
      <c r="C94" s="2" t="s">
        <v>1489</v>
      </c>
      <c r="D94" s="2" t="s">
        <v>1490</v>
      </c>
      <c r="E94" s="23" t="s">
        <v>1491</v>
      </c>
    </row>
    <row r="95" spans="1:5">
      <c r="A95" s="19" t="str">
        <f t="shared" ca="1" si="1"/>
        <v>Justification / Commentaires</v>
      </c>
      <c r="B95" s="2" t="s">
        <v>19</v>
      </c>
      <c r="C95" s="2" t="s">
        <v>1154</v>
      </c>
      <c r="D95" s="2" t="s">
        <v>1155</v>
      </c>
      <c r="E95" s="23" t="s">
        <v>1156</v>
      </c>
    </row>
    <row r="96" spans="1:5">
      <c r="A96" s="19" t="str">
        <f t="shared" ref="A96:A160" ca="1" si="2">OFFSET($B96,0,LangOffset,1,1)</f>
        <v>Catégorie de coût</v>
      </c>
      <c r="B96" s="2" t="s">
        <v>1146</v>
      </c>
      <c r="C96" s="2" t="s">
        <v>1147</v>
      </c>
      <c r="D96" s="2" t="s">
        <v>1148</v>
      </c>
      <c r="E96" s="23" t="s">
        <v>1492</v>
      </c>
    </row>
    <row r="97" spans="1:5">
      <c r="A97" s="19" t="str">
        <f t="shared" ca="1" si="2"/>
        <v>N ° de la ligne budgétaire</v>
      </c>
      <c r="B97" s="2" t="s">
        <v>13</v>
      </c>
      <c r="C97" s="2" t="s">
        <v>1149</v>
      </c>
      <c r="D97" s="2" t="s">
        <v>1493</v>
      </c>
      <c r="E97" s="23" t="s">
        <v>1494</v>
      </c>
    </row>
    <row r="98" spans="1:5">
      <c r="A98" s="19" t="str">
        <f t="shared" ca="1" si="2"/>
        <v>Module</v>
      </c>
      <c r="B98" s="2" t="s">
        <v>14</v>
      </c>
      <c r="C98" s="2" t="s">
        <v>14</v>
      </c>
      <c r="D98" s="2" t="s">
        <v>1495</v>
      </c>
      <c r="E98" s="23" t="s">
        <v>1496</v>
      </c>
    </row>
    <row r="99" spans="1:5">
      <c r="A99" s="19" t="str">
        <f t="shared" ca="1" si="2"/>
        <v>Intervention</v>
      </c>
      <c r="B99" s="2" t="s">
        <v>15</v>
      </c>
      <c r="C99" s="2" t="s">
        <v>15</v>
      </c>
      <c r="D99" s="2" t="s">
        <v>1497</v>
      </c>
      <c r="E99" s="23" t="s">
        <v>1498</v>
      </c>
    </row>
    <row r="100" spans="1:5">
      <c r="A100" s="19" t="str">
        <f t="shared" ca="1" si="2"/>
        <v>Description de l'activité</v>
      </c>
      <c r="B100" s="2" t="s">
        <v>16</v>
      </c>
      <c r="C100" s="2" t="s">
        <v>1499</v>
      </c>
      <c r="D100" s="2" t="s">
        <v>1150</v>
      </c>
      <c r="E100" s="23" t="s">
        <v>1500</v>
      </c>
    </row>
    <row r="101" spans="1:5">
      <c r="A101" s="19" t="str">
        <f t="shared" ca="1" si="2"/>
        <v>Unité de mesure</v>
      </c>
      <c r="B101" s="2" t="s">
        <v>2</v>
      </c>
      <c r="C101" s="2" t="s">
        <v>1151</v>
      </c>
      <c r="D101" s="2" t="s">
        <v>1152</v>
      </c>
      <c r="E101" s="23" t="s">
        <v>1153</v>
      </c>
    </row>
    <row r="102" spans="1:5">
      <c r="A102" s="19" t="str">
        <f t="shared" ca="1" si="2"/>
        <v>Monnaie de paiement</v>
      </c>
      <c r="B102" s="2" t="s">
        <v>1176</v>
      </c>
      <c r="C102" s="2" t="s">
        <v>1501</v>
      </c>
      <c r="D102" s="2" t="s">
        <v>1502</v>
      </c>
      <c r="E102" s="23" t="s">
        <v>1503</v>
      </c>
    </row>
    <row r="103" spans="1:5">
      <c r="A103" s="19" t="str">
        <f t="shared" ca="1" si="2"/>
        <v>Description de l'élément</v>
      </c>
      <c r="B103" s="2" t="s">
        <v>1</v>
      </c>
      <c r="C103" s="2" t="s">
        <v>1504</v>
      </c>
      <c r="D103" s="2" t="s">
        <v>1505</v>
      </c>
      <c r="E103" s="23" t="s">
        <v>1506</v>
      </c>
    </row>
    <row r="104" spans="1:5" s="60" customFormat="1">
      <c r="A104" s="59" t="str">
        <f t="shared" ca="1" si="2"/>
        <v>Salaire net annuel A1</v>
      </c>
      <c r="B104" s="60" t="s">
        <v>1749</v>
      </c>
      <c r="C104" s="60" t="s">
        <v>1750</v>
      </c>
      <c r="D104" s="62" t="s">
        <v>1751</v>
      </c>
      <c r="E104" s="61" t="s">
        <v>1781</v>
      </c>
    </row>
    <row r="105" spans="1:5" ht="25.5">
      <c r="A105" s="19" t="str">
        <f t="shared" ca="1" si="2"/>
        <v>Sécurité sociale et autres frais obligatoires A1</v>
      </c>
      <c r="B105" s="2" t="s">
        <v>47</v>
      </c>
      <c r="C105" s="2" t="s">
        <v>1507</v>
      </c>
      <c r="D105" s="2" t="s">
        <v>1508</v>
      </c>
      <c r="E105" s="23" t="s">
        <v>1509</v>
      </c>
    </row>
    <row r="106" spans="1:5">
      <c r="A106" s="19" t="str">
        <f t="shared" ca="1" si="2"/>
        <v>Total des salaires A1</v>
      </c>
      <c r="B106" s="2" t="s">
        <v>46</v>
      </c>
      <c r="C106" s="2" t="s">
        <v>1510</v>
      </c>
      <c r="D106" s="2" t="s">
        <v>1511</v>
      </c>
      <c r="E106" s="23" t="s">
        <v>1512</v>
      </c>
    </row>
    <row r="107" spans="1:5">
      <c r="A107" s="19" t="str">
        <f t="shared" ca="1" si="2"/>
        <v>Niveau d'effort (%) A1</v>
      </c>
      <c r="B107" s="2" t="s">
        <v>45</v>
      </c>
      <c r="C107" s="2" t="s">
        <v>1513</v>
      </c>
      <c r="D107" s="2" t="s">
        <v>1514</v>
      </c>
      <c r="E107" s="23" t="s">
        <v>1515</v>
      </c>
    </row>
    <row r="108" spans="1:5">
      <c r="A108" s="19" t="str">
        <f t="shared" ca="1" si="2"/>
        <v>Nombre de personnes A1</v>
      </c>
      <c r="B108" s="2" t="s">
        <v>44</v>
      </c>
      <c r="C108" s="2" t="s">
        <v>1516</v>
      </c>
      <c r="D108" s="2" t="s">
        <v>1517</v>
      </c>
      <c r="E108" s="23" t="s">
        <v>1518</v>
      </c>
    </row>
    <row r="109" spans="1:5">
      <c r="A109" s="19" t="str">
        <f t="shared" ca="1" si="2"/>
        <v>Coût total A1</v>
      </c>
      <c r="B109" s="2" t="s">
        <v>21</v>
      </c>
      <c r="C109" s="2" t="s">
        <v>1519</v>
      </c>
      <c r="D109" s="2" t="s">
        <v>1520</v>
      </c>
      <c r="E109" s="23" t="s">
        <v>1521</v>
      </c>
    </row>
    <row r="110" spans="1:5" s="60" customFormat="1">
      <c r="A110" s="59" t="str">
        <f t="shared" ca="1" si="2"/>
        <v>Salaire net annual A2</v>
      </c>
      <c r="B110" s="60" t="s">
        <v>1752</v>
      </c>
      <c r="C110" s="60" t="s">
        <v>1753</v>
      </c>
      <c r="D110" s="62" t="s">
        <v>1754</v>
      </c>
      <c r="E110" s="71" t="s">
        <v>1782</v>
      </c>
    </row>
    <row r="111" spans="1:5" ht="25.5">
      <c r="A111" s="19" t="str">
        <f t="shared" ca="1" si="2"/>
        <v>Sécurité sociale et autres frais obligatoires A2</v>
      </c>
      <c r="B111" s="2" t="s">
        <v>43</v>
      </c>
      <c r="C111" s="2" t="s">
        <v>1522</v>
      </c>
      <c r="D111" s="2" t="s">
        <v>1523</v>
      </c>
      <c r="E111" s="23" t="s">
        <v>1524</v>
      </c>
    </row>
    <row r="112" spans="1:5">
      <c r="A112" s="19" t="str">
        <f t="shared" ca="1" si="2"/>
        <v>Total des salaires A2</v>
      </c>
      <c r="B112" s="2" t="s">
        <v>42</v>
      </c>
      <c r="C112" s="2" t="s">
        <v>1525</v>
      </c>
      <c r="D112" s="2" t="s">
        <v>1526</v>
      </c>
      <c r="E112" s="23" t="s">
        <v>1527</v>
      </c>
    </row>
    <row r="113" spans="1:5">
      <c r="A113" s="19" t="str">
        <f t="shared" ca="1" si="2"/>
        <v>Niveau d'effort (%) A2</v>
      </c>
      <c r="B113" s="2" t="s">
        <v>41</v>
      </c>
      <c r="C113" s="2" t="s">
        <v>1528</v>
      </c>
      <c r="D113" s="2" t="s">
        <v>1529</v>
      </c>
      <c r="E113" s="23" t="s">
        <v>1530</v>
      </c>
    </row>
    <row r="114" spans="1:5">
      <c r="A114" s="19" t="str">
        <f t="shared" ca="1" si="2"/>
        <v>Nombre de personnes A2</v>
      </c>
      <c r="B114" s="2" t="s">
        <v>40</v>
      </c>
      <c r="C114" s="2" t="s">
        <v>1531</v>
      </c>
      <c r="D114" s="2" t="s">
        <v>1532</v>
      </c>
      <c r="E114" s="23" t="s">
        <v>1533</v>
      </c>
    </row>
    <row r="115" spans="1:5">
      <c r="A115" s="19" t="str">
        <f t="shared" ca="1" si="2"/>
        <v>Coût total A2</v>
      </c>
      <c r="B115" s="2" t="s">
        <v>22</v>
      </c>
      <c r="C115" s="2" t="s">
        <v>1534</v>
      </c>
      <c r="D115" s="2" t="s">
        <v>1535</v>
      </c>
      <c r="E115" s="23" t="s">
        <v>1536</v>
      </c>
    </row>
    <row r="116" spans="1:5" s="60" customFormat="1">
      <c r="A116" s="59" t="str">
        <f t="shared" ca="1" si="2"/>
        <v>Salaire net annual A3</v>
      </c>
      <c r="B116" s="60" t="s">
        <v>1755</v>
      </c>
      <c r="C116" s="60" t="s">
        <v>1756</v>
      </c>
      <c r="D116" s="62" t="s">
        <v>1757</v>
      </c>
      <c r="E116" s="71" t="s">
        <v>1783</v>
      </c>
    </row>
    <row r="117" spans="1:5" ht="25.5">
      <c r="A117" s="19" t="str">
        <f t="shared" ca="1" si="2"/>
        <v>Sécurité sociale et autres frais obligatoires A3</v>
      </c>
      <c r="B117" s="2" t="s">
        <v>48</v>
      </c>
      <c r="C117" s="2" t="s">
        <v>1537</v>
      </c>
      <c r="D117" s="2" t="s">
        <v>1538</v>
      </c>
      <c r="E117" s="23" t="s">
        <v>1539</v>
      </c>
    </row>
    <row r="118" spans="1:5">
      <c r="A118" s="19" t="str">
        <f t="shared" ca="1" si="2"/>
        <v>Total des salaires A3</v>
      </c>
      <c r="B118" s="2" t="s">
        <v>37</v>
      </c>
      <c r="C118" s="2" t="s">
        <v>1540</v>
      </c>
      <c r="D118" s="2" t="s">
        <v>1541</v>
      </c>
      <c r="E118" s="23" t="s">
        <v>1542</v>
      </c>
    </row>
    <row r="119" spans="1:5">
      <c r="A119" s="19" t="str">
        <f t="shared" ca="1" si="2"/>
        <v>Niveau d'effort (%) A3</v>
      </c>
      <c r="B119" s="2" t="s">
        <v>38</v>
      </c>
      <c r="C119" s="2" t="s">
        <v>1543</v>
      </c>
      <c r="D119" s="2" t="s">
        <v>1544</v>
      </c>
      <c r="E119" s="23" t="s">
        <v>1545</v>
      </c>
    </row>
    <row r="120" spans="1:5">
      <c r="A120" s="19" t="str">
        <f t="shared" ca="1" si="2"/>
        <v>Nombre de personnes A3</v>
      </c>
      <c r="B120" s="2" t="s">
        <v>39</v>
      </c>
      <c r="C120" s="2" t="s">
        <v>1546</v>
      </c>
      <c r="D120" s="2" t="s">
        <v>1547</v>
      </c>
      <c r="E120" s="23" t="s">
        <v>1548</v>
      </c>
    </row>
    <row r="121" spans="1:5">
      <c r="A121" s="19" t="str">
        <f t="shared" ca="1" si="2"/>
        <v>Coût total A3</v>
      </c>
      <c r="B121" s="2" t="s">
        <v>23</v>
      </c>
      <c r="C121" s="2" t="s">
        <v>1549</v>
      </c>
      <c r="D121" s="2" t="s">
        <v>1550</v>
      </c>
      <c r="E121" s="23" t="s">
        <v>1551</v>
      </c>
    </row>
    <row r="122" spans="1:5" s="60" customFormat="1">
      <c r="A122" s="59" t="str">
        <f t="shared" ca="1" si="2"/>
        <v>Salaire net annual A4</v>
      </c>
      <c r="B122" s="60" t="s">
        <v>1758</v>
      </c>
      <c r="C122" s="60" t="s">
        <v>1759</v>
      </c>
      <c r="D122" s="62" t="s">
        <v>1760</v>
      </c>
      <c r="E122" s="63" t="s">
        <v>1784</v>
      </c>
    </row>
    <row r="123" spans="1:5" ht="25.5">
      <c r="A123" s="19" t="str">
        <f t="shared" ca="1" si="2"/>
        <v>Sécurité sociale et autres frais obligatoires A4</v>
      </c>
      <c r="B123" s="2" t="s">
        <v>33</v>
      </c>
      <c r="C123" s="2" t="s">
        <v>1552</v>
      </c>
      <c r="D123" s="2" t="s">
        <v>1553</v>
      </c>
      <c r="E123" s="23" t="s">
        <v>1554</v>
      </c>
    </row>
    <row r="124" spans="1:5">
      <c r="A124" s="19" t="str">
        <f t="shared" ca="1" si="2"/>
        <v>Total des salaires A4</v>
      </c>
      <c r="B124" s="2" t="s">
        <v>34</v>
      </c>
      <c r="C124" s="2" t="s">
        <v>1555</v>
      </c>
      <c r="D124" s="2" t="s">
        <v>1556</v>
      </c>
      <c r="E124" s="23" t="s">
        <v>1557</v>
      </c>
    </row>
    <row r="125" spans="1:5">
      <c r="A125" s="19" t="str">
        <f t="shared" ca="1" si="2"/>
        <v>Niveau d'effort (%) A4</v>
      </c>
      <c r="B125" s="2" t="s">
        <v>35</v>
      </c>
      <c r="C125" s="2" t="s">
        <v>1558</v>
      </c>
      <c r="D125" s="2" t="s">
        <v>1559</v>
      </c>
      <c r="E125" s="23" t="s">
        <v>1560</v>
      </c>
    </row>
    <row r="126" spans="1:5">
      <c r="A126" s="19" t="str">
        <f t="shared" ca="1" si="2"/>
        <v>Nombre de personnes A4</v>
      </c>
      <c r="B126" s="2" t="s">
        <v>36</v>
      </c>
      <c r="C126" s="2" t="s">
        <v>1561</v>
      </c>
      <c r="D126" s="2" t="s">
        <v>1562</v>
      </c>
      <c r="E126" s="23" t="s">
        <v>1563</v>
      </c>
    </row>
    <row r="127" spans="1:5">
      <c r="A127" s="19" t="str">
        <f t="shared" ca="1" si="2"/>
        <v>Coût total A4</v>
      </c>
      <c r="B127" s="2" t="s">
        <v>24</v>
      </c>
      <c r="C127" s="2" t="s">
        <v>1564</v>
      </c>
      <c r="D127" s="2" t="s">
        <v>1565</v>
      </c>
      <c r="E127" s="23" t="s">
        <v>1566</v>
      </c>
    </row>
    <row r="128" spans="1:5">
      <c r="A128" s="19" t="str">
        <f t="shared" ca="1" si="2"/>
        <v>Coût unitaire A1</v>
      </c>
      <c r="B128" s="2" t="s">
        <v>25</v>
      </c>
      <c r="C128" s="2" t="s">
        <v>1567</v>
      </c>
      <c r="D128" s="2" t="s">
        <v>1568</v>
      </c>
      <c r="E128" s="23" t="s">
        <v>1569</v>
      </c>
    </row>
    <row r="129" spans="1:5">
      <c r="A129" s="19" t="str">
        <f t="shared" ca="1" si="2"/>
        <v>Durée (jours) A1</v>
      </c>
      <c r="B129" s="2" t="s">
        <v>1157</v>
      </c>
      <c r="C129" s="2" t="s">
        <v>1570</v>
      </c>
      <c r="D129" s="2" t="s">
        <v>1571</v>
      </c>
      <c r="E129" s="23" t="s">
        <v>1572</v>
      </c>
    </row>
    <row r="130" spans="1:5">
      <c r="A130" s="19" t="str">
        <f t="shared" ca="1" si="2"/>
        <v>Quantité A1</v>
      </c>
      <c r="B130" s="2" t="s">
        <v>26</v>
      </c>
      <c r="C130" s="2" t="s">
        <v>1573</v>
      </c>
      <c r="D130" s="2" t="s">
        <v>1574</v>
      </c>
      <c r="E130" s="23" t="s">
        <v>1575</v>
      </c>
    </row>
    <row r="131" spans="1:5">
      <c r="A131" s="19" t="str">
        <f t="shared" ca="1" si="2"/>
        <v>Coût unitaire A2</v>
      </c>
      <c r="B131" s="2" t="s">
        <v>27</v>
      </c>
      <c r="C131" s="2" t="s">
        <v>1576</v>
      </c>
      <c r="D131" s="2" t="s">
        <v>1577</v>
      </c>
      <c r="E131" s="23" t="s">
        <v>1578</v>
      </c>
    </row>
    <row r="132" spans="1:5">
      <c r="A132" s="19" t="str">
        <f t="shared" ca="1" si="2"/>
        <v>Durée (jours) A2</v>
      </c>
      <c r="B132" s="2" t="s">
        <v>1158</v>
      </c>
      <c r="C132" s="2" t="s">
        <v>1579</v>
      </c>
      <c r="D132" s="2" t="s">
        <v>1580</v>
      </c>
      <c r="E132" s="23" t="s">
        <v>1581</v>
      </c>
    </row>
    <row r="133" spans="1:5">
      <c r="A133" s="19" t="str">
        <f t="shared" ca="1" si="2"/>
        <v>Quantité A3</v>
      </c>
      <c r="B133" s="2" t="s">
        <v>28</v>
      </c>
      <c r="C133" s="2" t="s">
        <v>1582</v>
      </c>
      <c r="D133" s="2" t="s">
        <v>1583</v>
      </c>
      <c r="E133" s="23" t="s">
        <v>1584</v>
      </c>
    </row>
    <row r="134" spans="1:5">
      <c r="A134" s="19" t="str">
        <f t="shared" ca="1" si="2"/>
        <v>Coût unitaire A3</v>
      </c>
      <c r="B134" s="2" t="s">
        <v>29</v>
      </c>
      <c r="C134" s="2" t="s">
        <v>1585</v>
      </c>
      <c r="D134" s="2" t="s">
        <v>1586</v>
      </c>
      <c r="E134" s="23" t="s">
        <v>1587</v>
      </c>
    </row>
    <row r="135" spans="1:5">
      <c r="A135" s="19" t="str">
        <f t="shared" ca="1" si="2"/>
        <v>Durée (jours) A3</v>
      </c>
      <c r="B135" s="2" t="s">
        <v>1159</v>
      </c>
      <c r="C135" s="2" t="s">
        <v>1588</v>
      </c>
      <c r="D135" s="2" t="s">
        <v>1589</v>
      </c>
      <c r="E135" s="23" t="s">
        <v>1590</v>
      </c>
    </row>
    <row r="136" spans="1:5">
      <c r="A136" s="19" t="str">
        <f t="shared" ca="1" si="2"/>
        <v>Quantité A3</v>
      </c>
      <c r="B136" s="2" t="s">
        <v>30</v>
      </c>
      <c r="C136" s="2" t="s">
        <v>1582</v>
      </c>
      <c r="D136" s="2" t="s">
        <v>1591</v>
      </c>
      <c r="E136" s="23" t="s">
        <v>1592</v>
      </c>
    </row>
    <row r="137" spans="1:5">
      <c r="A137" s="19" t="str">
        <f t="shared" ca="1" si="2"/>
        <v>Coût unitaire A4</v>
      </c>
      <c r="B137" s="2" t="s">
        <v>31</v>
      </c>
      <c r="C137" s="2" t="s">
        <v>1438</v>
      </c>
      <c r="D137" s="2" t="s">
        <v>1593</v>
      </c>
      <c r="E137" s="23" t="s">
        <v>1594</v>
      </c>
    </row>
    <row r="138" spans="1:5">
      <c r="A138" s="19" t="str">
        <f t="shared" ca="1" si="2"/>
        <v>Durée (jours) A4</v>
      </c>
      <c r="B138" s="2" t="s">
        <v>1160</v>
      </c>
      <c r="C138" s="2" t="s">
        <v>1595</v>
      </c>
      <c r="D138" s="2" t="s">
        <v>1596</v>
      </c>
      <c r="E138" s="23" t="s">
        <v>1597</v>
      </c>
    </row>
    <row r="139" spans="1:5">
      <c r="A139" s="19" t="str">
        <f t="shared" ca="1" si="2"/>
        <v>Quantité A4</v>
      </c>
      <c r="B139" s="2" t="s">
        <v>32</v>
      </c>
      <c r="C139" s="2" t="s">
        <v>1598</v>
      </c>
      <c r="D139" s="2" t="s">
        <v>1161</v>
      </c>
      <c r="E139" s="23" t="s">
        <v>1599</v>
      </c>
    </row>
    <row r="140" spans="1:5">
      <c r="A140" s="19" t="str">
        <f t="shared" ca="1" si="2"/>
        <v>Nom d'activité de la ligne budgétaire</v>
      </c>
      <c r="B140" s="2" t="s">
        <v>3</v>
      </c>
      <c r="C140" s="2" t="s">
        <v>1600</v>
      </c>
      <c r="D140" s="2" t="s">
        <v>1601</v>
      </c>
      <c r="E140" s="23" t="s">
        <v>1602</v>
      </c>
    </row>
    <row r="141" spans="1:5">
      <c r="A141" s="19" t="str">
        <f t="shared" ca="1" si="2"/>
        <v>Élément de coût</v>
      </c>
      <c r="B141" s="2" t="s">
        <v>17</v>
      </c>
      <c r="C141" s="2" t="s">
        <v>1603</v>
      </c>
      <c r="D141" s="2" t="s">
        <v>1718</v>
      </c>
      <c r="E141" s="23" t="s">
        <v>1604</v>
      </c>
    </row>
    <row r="142" spans="1:5" ht="76.5">
      <c r="A142" s="19" t="str">
        <f t="shared" ca="1" si="2"/>
        <v>Pour rafraîchir le tableau croisé dynamique avec les derniers montants encodés dans les budgets détaillés, cliquez n'importe où dans le tableau et appuyez sur Alt + F5.</v>
      </c>
      <c r="B142" s="3" t="s">
        <v>1165</v>
      </c>
      <c r="C142" s="2" t="s">
        <v>1605</v>
      </c>
      <c r="D142" s="2" t="s">
        <v>1606</v>
      </c>
      <c r="E142" s="25" t="s">
        <v>1607</v>
      </c>
    </row>
    <row r="143" spans="1:5" ht="25.5">
      <c r="A143" s="19" t="str">
        <f t="shared" ca="1" si="2"/>
        <v>Résumé du budget (dans la monnaie de la subvention)</v>
      </c>
      <c r="B143" s="2" t="s">
        <v>1268</v>
      </c>
      <c r="C143" s="2" t="s">
        <v>1608</v>
      </c>
      <c r="D143" s="2" t="s">
        <v>1609</v>
      </c>
      <c r="E143" s="23" t="s">
        <v>1610</v>
      </c>
    </row>
    <row r="144" spans="1:5">
      <c r="A144" s="19" t="str">
        <f t="shared" ca="1" si="2"/>
        <v>Par module</v>
      </c>
      <c r="B144" s="2" t="s">
        <v>7</v>
      </c>
      <c r="C144" s="2" t="s">
        <v>1611</v>
      </c>
      <c r="D144" s="2" t="s">
        <v>1166</v>
      </c>
      <c r="E144" s="23" t="s">
        <v>1612</v>
      </c>
    </row>
    <row r="145" spans="1:5">
      <c r="A145" s="19" t="str">
        <f t="shared" ca="1" si="2"/>
        <v>Par groupement des coûts</v>
      </c>
      <c r="B145" s="2" t="s">
        <v>1167</v>
      </c>
      <c r="C145" s="2" t="s">
        <v>1613</v>
      </c>
      <c r="D145" s="2" t="s">
        <v>1614</v>
      </c>
      <c r="E145" s="23" t="s">
        <v>1615</v>
      </c>
    </row>
    <row r="146" spans="1:5" ht="114.75">
      <c r="A146" s="19" t="str">
        <f t="shared" ca="1" si="2"/>
        <v>Pour actualiser le tableau croisé dynamique avec les derniers montants encodés dans le budget de chaque module sur la note conceptuelle, cliquez n'importe où dans le tableau et appuyez sur Alt + F5 ou allez dans le menu et sélectionner "Données", puis "Actualiser tout".</v>
      </c>
      <c r="B146" s="20" t="s">
        <v>1175</v>
      </c>
      <c r="C146" s="21" t="s">
        <v>1616</v>
      </c>
      <c r="D146" s="21" t="s">
        <v>1617</v>
      </c>
      <c r="E146" s="25" t="s">
        <v>1618</v>
      </c>
    </row>
    <row r="147" spans="1:5" ht="25.5">
      <c r="A147" s="19" t="str">
        <f t="shared" ca="1" si="2"/>
        <v>Taux de change (pour la monnaie de la subvention)</v>
      </c>
      <c r="B147" s="20" t="s">
        <v>1255</v>
      </c>
      <c r="C147" s="21" t="s">
        <v>1619</v>
      </c>
      <c r="D147" s="21" t="s">
        <v>1620</v>
      </c>
      <c r="E147" s="25" t="s">
        <v>1621</v>
      </c>
    </row>
    <row r="148" spans="1:5">
      <c r="A148" s="19" t="str">
        <f t="shared" ca="1" si="2"/>
        <v>Code de monnaie</v>
      </c>
      <c r="B148" s="20" t="s">
        <v>1248</v>
      </c>
      <c r="C148" s="21" t="s">
        <v>1622</v>
      </c>
      <c r="D148" s="21" t="s">
        <v>1623</v>
      </c>
      <c r="E148" s="25" t="s">
        <v>1249</v>
      </c>
    </row>
    <row r="149" spans="1:5">
      <c r="A149" s="19" t="str">
        <f t="shared" ca="1" si="2"/>
        <v>Subvention</v>
      </c>
      <c r="B149" s="20" t="s">
        <v>1254</v>
      </c>
      <c r="C149" s="21" t="s">
        <v>1624</v>
      </c>
      <c r="D149" s="21" t="s">
        <v>1625</v>
      </c>
      <c r="E149" s="25" t="s">
        <v>1626</v>
      </c>
    </row>
    <row r="150" spans="1:5">
      <c r="A150" s="19" t="str">
        <f t="shared" ca="1" si="2"/>
        <v>Monnaie locale</v>
      </c>
      <c r="B150" s="20" t="s">
        <v>1253</v>
      </c>
      <c r="C150" s="21" t="s">
        <v>1627</v>
      </c>
      <c r="D150" s="21" t="s">
        <v>1628</v>
      </c>
      <c r="E150" s="25" t="s">
        <v>1629</v>
      </c>
    </row>
    <row r="151" spans="1:5">
      <c r="A151" s="19" t="str">
        <f t="shared" ca="1" si="2"/>
        <v>Autre monnaie</v>
      </c>
      <c r="B151" s="20" t="s">
        <v>0</v>
      </c>
      <c r="C151" s="21" t="s">
        <v>1630</v>
      </c>
      <c r="D151" s="21" t="s">
        <v>1252</v>
      </c>
      <c r="E151" s="25" t="s">
        <v>1631</v>
      </c>
    </row>
    <row r="152" spans="1:5" ht="25.5">
      <c r="A152" s="19" t="str">
        <f t="shared" ca="1" si="2"/>
        <v>Coût unitaire (monnaie de la subvention) A1</v>
      </c>
      <c r="B152" s="20" t="s">
        <v>1218</v>
      </c>
      <c r="C152" s="21" t="s">
        <v>1632</v>
      </c>
      <c r="D152" s="21" t="s">
        <v>1633</v>
      </c>
      <c r="E152" s="25" t="s">
        <v>1634</v>
      </c>
    </row>
    <row r="153" spans="1:5" ht="25.5">
      <c r="A153" s="19" t="str">
        <f t="shared" ca="1" si="2"/>
        <v>Coût unitaire (monnaie de la subvention) A2</v>
      </c>
      <c r="B153" s="20" t="s">
        <v>1219</v>
      </c>
      <c r="C153" s="21" t="s">
        <v>1635</v>
      </c>
      <c r="D153" s="21" t="s">
        <v>1636</v>
      </c>
      <c r="E153" s="25" t="s">
        <v>1637</v>
      </c>
    </row>
    <row r="154" spans="1:5" ht="25.5">
      <c r="A154" s="19" t="str">
        <f t="shared" ca="1" si="2"/>
        <v>Coût unitaire (monnaie de la subvention) A3</v>
      </c>
      <c r="B154" s="20" t="s">
        <v>1220</v>
      </c>
      <c r="C154" s="21" t="s">
        <v>1638</v>
      </c>
      <c r="D154" s="21" t="s">
        <v>1639</v>
      </c>
      <c r="E154" s="25" t="s">
        <v>1640</v>
      </c>
    </row>
    <row r="155" spans="1:5" ht="25.5">
      <c r="A155" s="19" t="str">
        <f t="shared" ca="1" si="2"/>
        <v>Coût unitaire (monnaie de la subvention) A4</v>
      </c>
      <c r="B155" s="20" t="s">
        <v>1221</v>
      </c>
      <c r="C155" s="21" t="s">
        <v>1641</v>
      </c>
      <c r="D155" s="21" t="s">
        <v>1642</v>
      </c>
      <c r="E155" s="25" t="s">
        <v>1643</v>
      </c>
    </row>
    <row r="156" spans="1:5" s="60" customFormat="1">
      <c r="A156" s="59" t="str">
        <f t="shared" ca="1" si="2"/>
        <v>Coût moyen trimestriel A1</v>
      </c>
      <c r="B156" s="64" t="s">
        <v>1761</v>
      </c>
      <c r="C156" s="65" t="s">
        <v>1762</v>
      </c>
      <c r="D156" s="67" t="s">
        <v>1769</v>
      </c>
      <c r="E156" s="68" t="s">
        <v>1785</v>
      </c>
    </row>
    <row r="157" spans="1:5" s="60" customFormat="1">
      <c r="A157" s="59" t="str">
        <f t="shared" ca="1" si="2"/>
        <v>Coût moyen trimestriel A2</v>
      </c>
      <c r="B157" s="64" t="s">
        <v>1763</v>
      </c>
      <c r="C157" s="65" t="s">
        <v>1764</v>
      </c>
      <c r="D157" s="65" t="s">
        <v>1770</v>
      </c>
      <c r="E157" s="68" t="s">
        <v>1786</v>
      </c>
    </row>
    <row r="158" spans="1:5" s="60" customFormat="1">
      <c r="A158" s="59" t="str">
        <f t="shared" ca="1" si="2"/>
        <v>Coût moyen trimestriel A3</v>
      </c>
      <c r="B158" s="64" t="s">
        <v>1765</v>
      </c>
      <c r="C158" s="65" t="s">
        <v>1767</v>
      </c>
      <c r="D158" s="65" t="s">
        <v>1771</v>
      </c>
      <c r="E158" s="68" t="s">
        <v>1787</v>
      </c>
    </row>
    <row r="159" spans="1:5" s="60" customFormat="1">
      <c r="A159" s="59" t="str">
        <f t="shared" ca="1" si="2"/>
        <v>Coût moyen trimestriel A4</v>
      </c>
      <c r="B159" s="64" t="s">
        <v>1766</v>
      </c>
      <c r="C159" s="65" t="s">
        <v>1768</v>
      </c>
      <c r="D159" s="65" t="s">
        <v>1772</v>
      </c>
      <c r="E159" s="68" t="s">
        <v>1788</v>
      </c>
    </row>
    <row r="160" spans="1:5">
      <c r="A160" s="19" t="str">
        <f t="shared" ca="1" si="2"/>
        <v>Année 1</v>
      </c>
      <c r="B160" s="20" t="s">
        <v>4</v>
      </c>
      <c r="C160" s="21" t="s">
        <v>1644</v>
      </c>
      <c r="D160" s="21" t="s">
        <v>1645</v>
      </c>
      <c r="E160" s="25" t="s">
        <v>1646</v>
      </c>
    </row>
    <row r="161" spans="1:5">
      <c r="A161" s="19" t="str">
        <f t="shared" ref="A161:A194" ca="1" si="3">OFFSET($B161,0,LangOffset,1,1)</f>
        <v>Année 2</v>
      </c>
      <c r="B161" s="20" t="s">
        <v>5</v>
      </c>
      <c r="C161" s="21" t="s">
        <v>1647</v>
      </c>
      <c r="D161" s="21" t="s">
        <v>1648</v>
      </c>
      <c r="E161" s="25" t="s">
        <v>1649</v>
      </c>
    </row>
    <row r="162" spans="1:5">
      <c r="A162" s="19" t="str">
        <f t="shared" ca="1" si="3"/>
        <v>Année 3</v>
      </c>
      <c r="B162" s="20" t="s">
        <v>6</v>
      </c>
      <c r="C162" s="21" t="s">
        <v>1650</v>
      </c>
      <c r="D162" s="21" t="s">
        <v>1651</v>
      </c>
      <c r="E162" s="25" t="s">
        <v>1652</v>
      </c>
    </row>
    <row r="163" spans="1:5">
      <c r="A163" s="19" t="str">
        <f t="shared" ca="1" si="3"/>
        <v>Année 4</v>
      </c>
      <c r="B163" s="20" t="s">
        <v>795</v>
      </c>
      <c r="C163" s="21" t="s">
        <v>796</v>
      </c>
      <c r="D163" s="21" t="s">
        <v>797</v>
      </c>
      <c r="E163" s="25" t="s">
        <v>798</v>
      </c>
    </row>
    <row r="164" spans="1:5" ht="25.5">
      <c r="A164" s="19" t="str">
        <f t="shared" ca="1" si="3"/>
        <v>Somme du coût total par ligne budgetaire A1</v>
      </c>
      <c r="B164" s="20" t="s">
        <v>1238</v>
      </c>
      <c r="C164" s="21" t="s">
        <v>1653</v>
      </c>
      <c r="D164" s="21" t="s">
        <v>1654</v>
      </c>
      <c r="E164" s="25" t="s">
        <v>1655</v>
      </c>
    </row>
    <row r="165" spans="1:5" ht="25.5">
      <c r="A165" s="19" t="str">
        <f t="shared" ca="1" si="3"/>
        <v>Somme du coût total par ligne budgetaire A2</v>
      </c>
      <c r="B165" s="20" t="s">
        <v>1239</v>
      </c>
      <c r="C165" s="21" t="s">
        <v>1656</v>
      </c>
      <c r="D165" s="21" t="s">
        <v>1657</v>
      </c>
      <c r="E165" s="25" t="s">
        <v>1658</v>
      </c>
    </row>
    <row r="166" spans="1:5" ht="25.5">
      <c r="A166" s="19" t="str">
        <f t="shared" ca="1" si="3"/>
        <v>Somme du coût total par ligne budgetaire A3</v>
      </c>
      <c r="B166" s="20" t="s">
        <v>1240</v>
      </c>
      <c r="C166" s="21" t="s">
        <v>1659</v>
      </c>
      <c r="D166" s="21" t="s">
        <v>1660</v>
      </c>
      <c r="E166" s="25" t="s">
        <v>1661</v>
      </c>
    </row>
    <row r="167" spans="1:5" ht="25.5">
      <c r="A167" s="19" t="str">
        <f t="shared" ca="1" si="3"/>
        <v>Somme du coût total par ligne budgetaire A4</v>
      </c>
      <c r="B167" s="20" t="s">
        <v>1241</v>
      </c>
      <c r="C167" s="21" t="s">
        <v>1662</v>
      </c>
      <c r="D167" s="21" t="s">
        <v>1663</v>
      </c>
      <c r="E167" s="25" t="s">
        <v>1664</v>
      </c>
    </row>
    <row r="168" spans="1:5">
      <c r="A168" s="19" t="str">
        <f t="shared" ca="1" si="3"/>
        <v>Par récipiendaire</v>
      </c>
      <c r="B168" s="20" t="s">
        <v>1237</v>
      </c>
      <c r="C168" s="21" t="s">
        <v>1665</v>
      </c>
      <c r="D168" s="21" t="s">
        <v>1666</v>
      </c>
      <c r="E168" s="25" t="s">
        <v>1667</v>
      </c>
    </row>
    <row r="169" spans="1:5" ht="25.5">
      <c r="A169" s="19" t="str">
        <f t="shared" ca="1" si="3"/>
        <v>Salaire net (monnaie de la subvention) A1</v>
      </c>
      <c r="B169" s="20" t="s">
        <v>1242</v>
      </c>
      <c r="C169" s="21" t="s">
        <v>1668</v>
      </c>
      <c r="D169" s="21" t="s">
        <v>1669</v>
      </c>
      <c r="E169" s="25" t="s">
        <v>1670</v>
      </c>
    </row>
    <row r="170" spans="1:5" ht="25.5">
      <c r="A170" s="19" t="str">
        <f t="shared" ca="1" si="3"/>
        <v>Salaire net (monnaie de la subvention) A2</v>
      </c>
      <c r="B170" s="20" t="s">
        <v>1243</v>
      </c>
      <c r="C170" s="21" t="s">
        <v>1671</v>
      </c>
      <c r="D170" s="21" t="s">
        <v>1672</v>
      </c>
      <c r="E170" s="25" t="s">
        <v>1673</v>
      </c>
    </row>
    <row r="171" spans="1:5" ht="25.5">
      <c r="A171" s="19" t="str">
        <f t="shared" ca="1" si="3"/>
        <v>Salaire net (monnaie de la subvention) A3</v>
      </c>
      <c r="B171" s="20" t="s">
        <v>1244</v>
      </c>
      <c r="C171" s="21" t="s">
        <v>1674</v>
      </c>
      <c r="D171" s="21" t="s">
        <v>1675</v>
      </c>
      <c r="E171" s="25" t="s">
        <v>1676</v>
      </c>
    </row>
    <row r="172" spans="1:5" ht="25.5">
      <c r="A172" s="19" t="str">
        <f t="shared" ca="1" si="3"/>
        <v>Salaire net (monnaie de la subvention) A4</v>
      </c>
      <c r="B172" s="20" t="s">
        <v>1245</v>
      </c>
      <c r="C172" s="21" t="s">
        <v>1677</v>
      </c>
      <c r="D172" s="21" t="s">
        <v>1678</v>
      </c>
      <c r="E172" s="25" t="s">
        <v>1679</v>
      </c>
    </row>
    <row r="173" spans="1:5" ht="38.25">
      <c r="A173" s="19" t="str">
        <f t="shared" ca="1" si="3"/>
        <v>Budget du module de la note conceptuelle (dans la monnaie de la subvention)</v>
      </c>
      <c r="B173" s="20" t="s">
        <v>1269</v>
      </c>
      <c r="C173" s="21" t="s">
        <v>1680</v>
      </c>
      <c r="D173" s="21" t="s">
        <v>1681</v>
      </c>
      <c r="E173" s="25" t="s">
        <v>1682</v>
      </c>
    </row>
    <row r="174" spans="1:5">
      <c r="A174" s="19" t="str">
        <f t="shared" ca="1" si="3"/>
        <v>Total</v>
      </c>
      <c r="B174" s="20" t="s">
        <v>1235</v>
      </c>
      <c r="C174" s="21" t="s">
        <v>1235</v>
      </c>
      <c r="D174" s="21" t="s">
        <v>1235</v>
      </c>
      <c r="E174" s="25" t="s">
        <v>1683</v>
      </c>
    </row>
    <row r="175" spans="1:5">
      <c r="A175" s="19" t="str">
        <f t="shared" ca="1" si="3"/>
        <v>À propos de ce fichier de budget</v>
      </c>
      <c r="B175" s="20" t="s">
        <v>1270</v>
      </c>
      <c r="C175" s="21" t="s">
        <v>1685</v>
      </c>
      <c r="D175" s="32" t="s">
        <v>1719</v>
      </c>
      <c r="E175" s="21" t="s">
        <v>1701</v>
      </c>
    </row>
    <row r="176" spans="1:5" ht="63.75">
      <c r="A176" s="19" t="str">
        <f t="shared" ca="1" si="3"/>
        <v>Il s'agit d'un fichier Excel destiné à être utilisé hors connexion pour établir un budget détaillé accompagné des hypothèses qui le sous-tendent.</v>
      </c>
      <c r="B176" s="20" t="s">
        <v>1271</v>
      </c>
      <c r="C176" s="21" t="s">
        <v>1686</v>
      </c>
      <c r="D176" s="32" t="s">
        <v>1720</v>
      </c>
      <c r="E176" s="21" t="s">
        <v>1702</v>
      </c>
    </row>
    <row r="177" spans="1:5" ht="76.5">
      <c r="A177" s="19" t="str">
        <f t="shared" ca="1" si="3"/>
        <v xml:space="preserve"> </v>
      </c>
      <c r="B177" s="20" t="s">
        <v>1272</v>
      </c>
      <c r="C177" s="21" t="s">
        <v>1739</v>
      </c>
      <c r="D177" s="32" t="s">
        <v>1721</v>
      </c>
      <c r="E177" s="21" t="s">
        <v>1739</v>
      </c>
    </row>
    <row r="178" spans="1:5" ht="102">
      <c r="A178" s="19" t="str">
        <f t="shared" ca="1" si="3"/>
        <v xml:space="preserve"> </v>
      </c>
      <c r="B178" s="20" t="s">
        <v>1273</v>
      </c>
      <c r="C178" s="21" t="s">
        <v>1739</v>
      </c>
      <c r="D178" s="32" t="s">
        <v>1722</v>
      </c>
      <c r="E178" s="21" t="s">
        <v>1739</v>
      </c>
    </row>
    <row r="179" spans="1:5" ht="76.5">
      <c r="A179" s="19" t="str">
        <f t="shared" ca="1" si="3"/>
        <v>Le but est de remplir la plus grande partie des lignes budgétaires de cette manière.</v>
      </c>
      <c r="B179" s="20" t="s">
        <v>1274</v>
      </c>
      <c r="C179" s="21" t="s">
        <v>1687</v>
      </c>
      <c r="D179" s="32" t="s">
        <v>1723</v>
      </c>
      <c r="E179" s="21" t="s">
        <v>1703</v>
      </c>
    </row>
    <row r="180" spans="1:5" ht="140.25">
      <c r="A180" s="19" t="str">
        <f t="shared" ca="1" si="3"/>
        <v>Vous pouvez ensuite envoyer le fichier rempli à l'équipe du Fonds mondial de votre pays, qui le téléchargera sur le serveur.</v>
      </c>
      <c r="B180" s="20" t="s">
        <v>1275</v>
      </c>
      <c r="C180" s="21" t="s">
        <v>1688</v>
      </c>
      <c r="D180" s="32" t="s">
        <v>1724</v>
      </c>
      <c r="E180" s="21" t="s">
        <v>1704</v>
      </c>
    </row>
    <row r="181" spans="1:5" ht="51">
      <c r="A181" s="19" t="str">
        <f t="shared" ca="1" si="3"/>
        <v>Vous pourrez alors consulter le fichier en ligne et lui apporter de nouvelles modifications.</v>
      </c>
      <c r="B181" s="20" t="s">
        <v>50</v>
      </c>
      <c r="C181" s="21" t="s">
        <v>1689</v>
      </c>
      <c r="D181" s="32" t="s">
        <v>1725</v>
      </c>
      <c r="E181" s="21" t="s">
        <v>1705</v>
      </c>
    </row>
    <row r="182" spans="1:5" ht="127.5">
      <c r="A182" s="19" t="str">
        <f t="shared" ca="1" si="3"/>
        <v>Les coûts liés à la gestion des achats et des stocks ne doivent pas figurer dans ce fichier de budget, mais dans un plan de GAS distinct, dont  il existe également une version hors connexion.</v>
      </c>
      <c r="B182" s="20" t="s">
        <v>1276</v>
      </c>
      <c r="C182" s="21" t="s">
        <v>1690</v>
      </c>
      <c r="D182" s="32" t="s">
        <v>1726</v>
      </c>
      <c r="E182" s="21" t="s">
        <v>1706</v>
      </c>
    </row>
    <row r="183" spans="1:5" ht="76.5">
      <c r="A183" s="19" t="str">
        <f t="shared" ca="1" si="3"/>
        <v xml:space="preserve"> </v>
      </c>
      <c r="B183" s="20" t="s">
        <v>1717</v>
      </c>
      <c r="C183" s="21" t="s">
        <v>1739</v>
      </c>
      <c r="D183" s="32" t="s">
        <v>1727</v>
      </c>
      <c r="E183" s="21" t="s">
        <v>1739</v>
      </c>
    </row>
    <row r="184" spans="1:5" ht="153">
      <c r="A184" s="19" t="str">
        <f t="shared" ca="1" si="3"/>
        <v xml:space="preserve"> </v>
      </c>
      <c r="B184" s="20" t="s">
        <v>1284</v>
      </c>
      <c r="C184" s="21" t="s">
        <v>1739</v>
      </c>
      <c r="D184" s="32" t="s">
        <v>1728</v>
      </c>
      <c r="E184" s="21" t="s">
        <v>1739</v>
      </c>
    </row>
    <row r="185" spans="1:5" ht="51">
      <c r="A185" s="19" t="str">
        <f t="shared" ca="1" si="3"/>
        <v>Pour saisir le budget et les hypothèses sous-jacentes relatives aux coûts unitaires</v>
      </c>
      <c r="B185" s="20" t="s">
        <v>1282</v>
      </c>
      <c r="C185" s="21" t="s">
        <v>1692</v>
      </c>
      <c r="D185" s="32" t="s">
        <v>1729</v>
      </c>
      <c r="E185" s="21" t="s">
        <v>1708</v>
      </c>
    </row>
    <row r="186" spans="1:5" ht="63.75">
      <c r="A186" s="19" t="str">
        <f t="shared" ca="1" si="3"/>
        <v>Le taux de change de la monnaie locale doit être fixé par le responsable financier du Fonds mondial avant de commencer la budgétisation.</v>
      </c>
      <c r="B186" s="20" t="s">
        <v>1277</v>
      </c>
      <c r="C186" s="21" t="s">
        <v>1691</v>
      </c>
      <c r="D186" s="32" t="s">
        <v>1730</v>
      </c>
      <c r="E186" s="21" t="s">
        <v>1707</v>
      </c>
    </row>
    <row r="187" spans="1:5" ht="153">
      <c r="A187" s="19" t="str">
        <f t="shared" ca="1" si="3"/>
        <v>Saisissez les informations concernant le récipiendaire principal et les sous-récipiendaires (ou groupements de sous-récipiendaires) dans la feuille Récipiendaires. Leurs acronymes seront utilisés dans le budget détaillé.</v>
      </c>
      <c r="B187" s="20" t="s">
        <v>1283</v>
      </c>
      <c r="C187" s="21" t="s">
        <v>1693</v>
      </c>
      <c r="D187" s="32" t="s">
        <v>1731</v>
      </c>
      <c r="E187" s="21" t="s">
        <v>1709</v>
      </c>
    </row>
    <row r="188" spans="1:5" ht="25.5">
      <c r="A188" s="19" t="str">
        <f t="shared" ca="1" si="3"/>
        <v>Remplissez la feuille Budget détaillé.</v>
      </c>
      <c r="B188" s="20" t="s">
        <v>49</v>
      </c>
      <c r="C188" s="21" t="s">
        <v>1694</v>
      </c>
      <c r="D188" s="32" t="s">
        <v>1732</v>
      </c>
      <c r="E188" s="21" t="s">
        <v>1710</v>
      </c>
    </row>
    <row r="189" spans="1:5" ht="76.5">
      <c r="A189" s="19" t="str">
        <f t="shared" ca="1" si="3"/>
        <v>Lorsqu'il est nécessaire de détailler un coût unitaire (pour le justifier ou éviter un montant forfaitaire trop élevé), utilisez les feuilles des hypothèses.</v>
      </c>
      <c r="B189" s="20" t="s">
        <v>1278</v>
      </c>
      <c r="C189" s="21" t="s">
        <v>1695</v>
      </c>
      <c r="D189" s="32" t="s">
        <v>1733</v>
      </c>
      <c r="E189" s="21" t="s">
        <v>1711</v>
      </c>
    </row>
    <row r="190" spans="1:5" ht="76.5">
      <c r="A190" s="19" t="str">
        <f t="shared" ca="1" si="3"/>
        <v>- Le classeur contient trois feuilles – Ressources humaines, Frais de déplacement et Autres – dont les colonnes sont légèrement différentes.</v>
      </c>
      <c r="B190" s="20" t="s">
        <v>1279</v>
      </c>
      <c r="C190" s="21" t="s">
        <v>1696</v>
      </c>
      <c r="D190" s="32" t="s">
        <v>1734</v>
      </c>
      <c r="E190" s="21" t="s">
        <v>1712</v>
      </c>
    </row>
    <row r="191" spans="1:5" ht="89.25">
      <c r="A191" s="19" t="str">
        <f t="shared" ca="1" si="3"/>
        <v>- Pour chaque ligne d'hypothèse, faites référence à la ligne du budget détaillé concernée par l'hypothèse. Plusieurs lignes d'hypothèse peuvent faire référence à la même ligne budgétaire.</v>
      </c>
      <c r="B191" s="20" t="s">
        <v>51</v>
      </c>
      <c r="C191" s="21" t="s">
        <v>1697</v>
      </c>
      <c r="D191" s="32" t="s">
        <v>1735</v>
      </c>
      <c r="E191" s="21" t="s">
        <v>1713</v>
      </c>
    </row>
    <row r="192" spans="1:5" ht="127.5">
      <c r="A192" s="19" t="str">
        <f t="shared" ca="1" si="3"/>
        <v>- Après avoir rempli toutes les lignes d'hypothèses correspondant à une ligne budgétaire, vous pouvez soit établir votre propre formule dans la cellule coût unitaire de la ligne budgétaire, en fonction des données saisies dans les lignes d'hypothèses, soit saisir tout simplement le résultat obtenu.</v>
      </c>
      <c r="B192" s="20" t="s">
        <v>53</v>
      </c>
      <c r="C192" s="21" t="s">
        <v>1698</v>
      </c>
      <c r="D192" s="32" t="s">
        <v>1736</v>
      </c>
      <c r="E192" s="21" t="s">
        <v>1714</v>
      </c>
    </row>
    <row r="193" spans="1:5" ht="76.5">
      <c r="A193" s="19" t="str">
        <f t="shared" ca="1" si="3"/>
        <v>Vous pouvez à tout moment consulter la feuille Récapitulatif pour afficher le budget actualisé par module et par entrée de coût.</v>
      </c>
      <c r="B193" s="20" t="s">
        <v>1280</v>
      </c>
      <c r="C193" s="21" t="s">
        <v>1699</v>
      </c>
      <c r="D193" s="32" t="s">
        <v>1737</v>
      </c>
      <c r="E193" s="21" t="s">
        <v>1716</v>
      </c>
    </row>
    <row r="194" spans="1:5" ht="114.75">
      <c r="A194" s="19" t="str">
        <f t="shared" ca="1" si="3"/>
        <v>Lors du chargement sur le serveur des lignes budgétaires et des lignes d'hypothèse remplies hors connexion, les lignes budgétaires accompagnées d'hypothèses verront  leur coût unitaire recalculé sur la base des données figurant dans les lignes d'hypothèse.</v>
      </c>
      <c r="B194" s="20" t="s">
        <v>1281</v>
      </c>
      <c r="C194" s="21" t="s">
        <v>1700</v>
      </c>
      <c r="D194" s="32" t="s">
        <v>1738</v>
      </c>
      <c r="E194" s="21" t="s">
        <v>1715</v>
      </c>
    </row>
    <row r="195" spans="1:5" ht="178.5">
      <c r="A195" s="3" t="str">
        <f t="shared" ref="A195:A214" ca="1" si="4">OFFSET($B195,0,LangOffset,1,1)</f>
        <v>Veuillez noter que ce formulaire est uniquement compatible avec MS Excel 2010 ou des versions ultérieures. Quelques menus déroulants et formules ne fonctionneront peut-être pas avec MS Excel 2007 ou des versions antérieures. De ce fait, les postulants possédant des versions antérieures de MS sont priés de passer à MS 2010 ou à une version ultérieure avant de commencer à travailler sur ce fichier.</v>
      </c>
      <c r="B195" s="3" t="s">
        <v>1741</v>
      </c>
      <c r="C195" s="3" t="s">
        <v>1742</v>
      </c>
      <c r="D195" s="3" t="s">
        <v>1743</v>
      </c>
      <c r="E195" s="33" t="s">
        <v>1744</v>
      </c>
    </row>
    <row r="196" spans="1:5" ht="25.5">
      <c r="A196" s="59" t="str">
        <f t="shared" ca="1" si="4"/>
        <v>Coût moyen par personne par ligne budgétaire  A1</v>
      </c>
      <c r="B196" s="64" t="s">
        <v>1773</v>
      </c>
      <c r="C196" s="73" t="s">
        <v>1793</v>
      </c>
      <c r="D196" s="69" t="s">
        <v>1777</v>
      </c>
      <c r="E196" s="66" t="s">
        <v>1789</v>
      </c>
    </row>
    <row r="197" spans="1:5" ht="25.5">
      <c r="A197" s="59" t="str">
        <f t="shared" ca="1" si="4"/>
        <v>Coût moyen par personne par ligne budgétaire  A2</v>
      </c>
      <c r="B197" s="64" t="s">
        <v>1774</v>
      </c>
      <c r="C197" s="73" t="s">
        <v>1794</v>
      </c>
      <c r="D197" s="70" t="s">
        <v>1778</v>
      </c>
      <c r="E197" s="72" t="s">
        <v>1791</v>
      </c>
    </row>
    <row r="198" spans="1:5" ht="25.5">
      <c r="A198" s="59" t="str">
        <f t="shared" ca="1" si="4"/>
        <v>Coût moyen par personne par ligne budgétaire  A3</v>
      </c>
      <c r="B198" s="64" t="s">
        <v>1775</v>
      </c>
      <c r="C198" s="73" t="s">
        <v>1795</v>
      </c>
      <c r="D198" s="70" t="s">
        <v>1779</v>
      </c>
      <c r="E198" s="70" t="s">
        <v>1790</v>
      </c>
    </row>
    <row r="199" spans="1:5" ht="25.5">
      <c r="A199" s="59" t="str">
        <f t="shared" ca="1" si="4"/>
        <v>Coût moyen par personne par ligne budgétaire  A4</v>
      </c>
      <c r="B199" s="64" t="s">
        <v>1776</v>
      </c>
      <c r="C199" s="73" t="s">
        <v>1796</v>
      </c>
      <c r="D199" s="70" t="s">
        <v>1780</v>
      </c>
      <c r="E199" s="70" t="s">
        <v>1792</v>
      </c>
    </row>
    <row r="200" spans="1:5" ht="16.5" thickBot="1">
      <c r="A200" s="59" t="str">
        <f t="shared" ca="1" si="4"/>
        <v>Type de Récipiendaire</v>
      </c>
      <c r="B200" s="2" t="s">
        <v>1809</v>
      </c>
      <c r="C200" s="2" t="s">
        <v>1810</v>
      </c>
      <c r="D200" s="131" t="s">
        <v>1837</v>
      </c>
      <c r="E200" s="133" t="s">
        <v>1865</v>
      </c>
    </row>
    <row r="201" spans="1:5" ht="43.5" thickBot="1">
      <c r="A201" s="59" t="str">
        <f t="shared" ca="1" si="4"/>
        <v>Société Civile - Organisation Communitaire</v>
      </c>
      <c r="B201" s="2" t="s">
        <v>1824</v>
      </c>
      <c r="C201" s="2" t="s">
        <v>1827</v>
      </c>
      <c r="D201" s="131" t="s">
        <v>1846</v>
      </c>
      <c r="E201" s="133" t="s">
        <v>1859</v>
      </c>
    </row>
    <row r="202" spans="1:5" ht="43.5" thickBot="1">
      <c r="A202" s="59" t="str">
        <f t="shared" ca="1" si="4"/>
        <v>Société Civile - Organisation Confessionnelle Internationale</v>
      </c>
      <c r="B202" s="2" t="s">
        <v>1823</v>
      </c>
      <c r="C202" s="2" t="s">
        <v>1828</v>
      </c>
      <c r="D202" s="131" t="s">
        <v>1848</v>
      </c>
      <c r="E202" s="133" t="s">
        <v>1861</v>
      </c>
    </row>
    <row r="203" spans="1:5" ht="29.25" thickBot="1">
      <c r="A203" s="59" t="str">
        <f t="shared" ca="1" si="4"/>
        <v>Société Civile - Organisation Non-Gouvernementale Internationale</v>
      </c>
      <c r="B203" s="2" t="s">
        <v>1822</v>
      </c>
      <c r="C203" s="2" t="s">
        <v>1829</v>
      </c>
      <c r="D203" s="131" t="s">
        <v>1847</v>
      </c>
      <c r="E203" s="133" t="s">
        <v>1860</v>
      </c>
    </row>
    <row r="204" spans="1:5" ht="43.5" thickBot="1">
      <c r="A204" s="59" t="str">
        <f t="shared" ca="1" si="4"/>
        <v>Société Civile - Organisation Confessionnelle Locale</v>
      </c>
      <c r="B204" s="2" t="s">
        <v>1821</v>
      </c>
      <c r="C204" s="2" t="s">
        <v>1830</v>
      </c>
      <c r="D204" s="131" t="s">
        <v>1845</v>
      </c>
      <c r="E204" s="133" t="s">
        <v>1858</v>
      </c>
    </row>
    <row r="205" spans="1:5" ht="26.25" thickBot="1">
      <c r="A205" s="59" t="str">
        <f t="shared" ca="1" si="4"/>
        <v>Société Civile - Organisation Non-Gouvernementale Locale</v>
      </c>
      <c r="B205" s="2" t="s">
        <v>1820</v>
      </c>
      <c r="C205" s="2" t="s">
        <v>1831</v>
      </c>
      <c r="D205" s="131" t="s">
        <v>1844</v>
      </c>
      <c r="E205" s="133" t="s">
        <v>1857</v>
      </c>
    </row>
    <row r="206" spans="1:5" ht="29.25" thickBot="1">
      <c r="A206" s="59" t="str">
        <f t="shared" ca="1" si="4"/>
        <v>Société Civile - Autre Organisation</v>
      </c>
      <c r="B206" s="2" t="s">
        <v>1826</v>
      </c>
      <c r="C206" s="2" t="s">
        <v>1832</v>
      </c>
      <c r="D206" s="131" t="s">
        <v>1856</v>
      </c>
      <c r="E206" s="133" t="s">
        <v>1862</v>
      </c>
    </row>
    <row r="207" spans="1:5" ht="29.25" thickBot="1">
      <c r="A207" s="59" t="str">
        <f t="shared" ca="1" si="4"/>
        <v>Gouvernement - Ministère de la Santé</v>
      </c>
      <c r="B207" s="2" t="s">
        <v>1811</v>
      </c>
      <c r="C207" s="2" t="s">
        <v>1812</v>
      </c>
      <c r="D207" s="131" t="s">
        <v>1838</v>
      </c>
      <c r="E207" s="132" t="s">
        <v>1850</v>
      </c>
    </row>
    <row r="208" spans="1:5" ht="29.25" thickBot="1">
      <c r="A208" s="59" t="str">
        <f t="shared" ca="1" si="4"/>
        <v>Gouvernement - Ministère des Finances</v>
      </c>
      <c r="B208" s="2" t="s">
        <v>1813</v>
      </c>
      <c r="C208" s="2" t="s">
        <v>1814</v>
      </c>
      <c r="D208" s="131" t="s">
        <v>1839</v>
      </c>
      <c r="E208" s="132" t="s">
        <v>1851</v>
      </c>
    </row>
    <row r="209" spans="1:5" ht="15" thickBot="1">
      <c r="A209" s="59" t="str">
        <f t="shared" ca="1" si="4"/>
        <v>Gouvernement - Autre</v>
      </c>
      <c r="B209" s="2" t="s">
        <v>1815</v>
      </c>
      <c r="C209" s="2" t="s">
        <v>1816</v>
      </c>
      <c r="D209" s="131" t="s">
        <v>1840</v>
      </c>
      <c r="E209" s="132" t="s">
        <v>1852</v>
      </c>
    </row>
    <row r="210" spans="1:5" ht="15" thickBot="1">
      <c r="A210" s="59" t="str">
        <f t="shared" ca="1" si="4"/>
        <v>Mutilatéral - PNUD</v>
      </c>
      <c r="B210" s="2" t="s">
        <v>1817</v>
      </c>
      <c r="C210" s="2" t="s">
        <v>1833</v>
      </c>
      <c r="D210" s="131" t="s">
        <v>1841</v>
      </c>
      <c r="E210" s="132" t="s">
        <v>1853</v>
      </c>
    </row>
    <row r="211" spans="1:5" ht="29.25" thickBot="1">
      <c r="A211" s="59" t="str">
        <f t="shared" ca="1" si="4"/>
        <v>Multilatéral - Autre agence de l'ONU</v>
      </c>
      <c r="B211" s="2" t="s">
        <v>1819</v>
      </c>
      <c r="C211" s="2" t="s">
        <v>1834</v>
      </c>
      <c r="D211" s="131" t="s">
        <v>1842</v>
      </c>
      <c r="E211" s="132" t="s">
        <v>1854</v>
      </c>
    </row>
    <row r="212" spans="1:5" ht="29.25" thickBot="1">
      <c r="A212" s="59" t="str">
        <f t="shared" ca="1" si="4"/>
        <v>Multilatéral - Autre</v>
      </c>
      <c r="B212" s="2" t="s">
        <v>1818</v>
      </c>
      <c r="C212" s="2" t="s">
        <v>1835</v>
      </c>
      <c r="D212" s="131" t="s">
        <v>1843</v>
      </c>
      <c r="E212" s="132" t="s">
        <v>1855</v>
      </c>
    </row>
    <row r="213" spans="1:5" ht="15" thickBot="1">
      <c r="A213" s="59" t="str">
        <f t="shared" ca="1" si="4"/>
        <v>Secteur Privé</v>
      </c>
      <c r="B213" s="2" t="s">
        <v>1825</v>
      </c>
      <c r="C213" s="2" t="s">
        <v>1836</v>
      </c>
      <c r="D213" s="131" t="s">
        <v>1849</v>
      </c>
      <c r="E213" s="132" t="s">
        <v>1863</v>
      </c>
    </row>
    <row r="214" spans="1:5" ht="15" thickBot="1">
      <c r="A214" s="59" t="str">
        <f t="shared" ca="1" si="4"/>
        <v>Autre</v>
      </c>
      <c r="B214" s="2" t="s">
        <v>0</v>
      </c>
      <c r="C214" s="2" t="s">
        <v>1172</v>
      </c>
      <c r="D214" s="131" t="s">
        <v>1173</v>
      </c>
      <c r="E214" s="132" t="s">
        <v>1174</v>
      </c>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92D050"/>
  </sheetPr>
  <dimension ref="A1:AD40"/>
  <sheetViews>
    <sheetView topLeftCell="A4" workbookViewId="0">
      <pane xSplit="6" ySplit="2" topLeftCell="G6" activePane="bottomRight" state="frozen"/>
      <selection activeCell="A4" sqref="A4"/>
      <selection pane="topRight" activeCell="L4" sqref="L4"/>
      <selection pane="bottomLeft" activeCell="A6" sqref="A6"/>
      <selection pane="bottomRight" activeCell="C7" sqref="C7"/>
    </sheetView>
  </sheetViews>
  <sheetFormatPr baseColWidth="10" defaultColWidth="9" defaultRowHeight="15.75"/>
  <cols>
    <col min="1" max="1" width="4.5" customWidth="1"/>
    <col min="2" max="2" width="33" customWidth="1"/>
    <col min="4" max="4" width="8" customWidth="1"/>
    <col min="5" max="5" width="13.5" customWidth="1"/>
    <col min="6" max="8" width="12.25" customWidth="1"/>
    <col min="12" max="12" width="9.875" customWidth="1"/>
    <col min="13" max="13" width="10.875" customWidth="1"/>
    <col min="20" max="25" width="11" customWidth="1"/>
    <col min="26" max="26" width="9" customWidth="1"/>
    <col min="27" max="27" width="12.625" customWidth="1"/>
    <col min="28" max="28" width="13.625" customWidth="1"/>
    <col min="29" max="29" width="10.75" customWidth="1"/>
    <col min="30" max="30" width="12.375" customWidth="1"/>
  </cols>
  <sheetData>
    <row r="1" spans="1:30">
      <c r="A1" s="395"/>
      <c r="B1" s="395"/>
      <c r="C1" s="395"/>
      <c r="D1" s="395"/>
      <c r="E1" s="395"/>
      <c r="F1" s="395"/>
      <c r="G1" s="395"/>
      <c r="H1" s="395"/>
      <c r="I1" s="395"/>
      <c r="J1" s="395"/>
      <c r="K1" s="395"/>
      <c r="L1" s="395"/>
      <c r="M1" s="395"/>
      <c r="N1" s="395"/>
      <c r="O1" s="395"/>
      <c r="P1" s="395"/>
      <c r="Q1" s="395"/>
      <c r="R1" s="395"/>
      <c r="S1" s="395"/>
      <c r="T1" s="395"/>
      <c r="U1" s="395"/>
      <c r="V1" s="395"/>
      <c r="W1" s="395"/>
      <c r="X1" s="395"/>
      <c r="Y1" s="395"/>
      <c r="Z1" s="395"/>
      <c r="AA1" s="395"/>
      <c r="AB1" s="395"/>
      <c r="AC1" s="395"/>
      <c r="AD1" s="395"/>
    </row>
    <row r="2" spans="1:30" ht="18.75">
      <c r="A2" s="395"/>
      <c r="B2" s="649" t="s">
        <v>2511</v>
      </c>
      <c r="C2" s="649"/>
      <c r="D2" s="649"/>
      <c r="E2" s="649"/>
      <c r="F2" s="649"/>
      <c r="G2" s="649"/>
      <c r="H2" s="649"/>
      <c r="I2" s="649"/>
      <c r="J2" s="649"/>
      <c r="K2" s="395"/>
      <c r="L2" s="395"/>
      <c r="M2" s="395"/>
      <c r="N2" s="395"/>
      <c r="O2" s="395"/>
      <c r="P2" s="395"/>
      <c r="Q2" s="395"/>
      <c r="R2" s="395"/>
      <c r="S2" s="395"/>
      <c r="T2" s="395"/>
      <c r="U2" s="395"/>
      <c r="V2" s="395"/>
      <c r="W2" s="395"/>
      <c r="X2" s="395"/>
      <c r="Y2" s="395"/>
      <c r="Z2" s="395"/>
      <c r="AA2" s="395"/>
      <c r="AB2" s="395"/>
      <c r="AC2" s="395"/>
      <c r="AD2" s="395"/>
    </row>
    <row r="3" spans="1:30" ht="18.75">
      <c r="A3" s="396"/>
      <c r="B3" s="397"/>
      <c r="C3" s="397"/>
      <c r="D3" s="397"/>
      <c r="E3" s="397"/>
      <c r="F3" s="397"/>
      <c r="G3" s="397"/>
      <c r="H3" s="397"/>
      <c r="I3" s="397"/>
      <c r="J3" s="397"/>
      <c r="K3" s="396"/>
      <c r="L3" s="396"/>
      <c r="M3" s="396"/>
      <c r="N3" s="396"/>
      <c r="O3" s="396"/>
      <c r="P3" s="396"/>
      <c r="Q3" s="396"/>
      <c r="R3" s="396"/>
      <c r="S3" s="396"/>
      <c r="T3" s="396"/>
      <c r="U3" s="396"/>
      <c r="V3" s="396"/>
      <c r="W3" s="396"/>
      <c r="X3" s="396"/>
      <c r="Y3" s="396"/>
      <c r="Z3" s="396"/>
      <c r="AA3" s="396"/>
      <c r="AB3" s="396"/>
      <c r="AC3" s="396"/>
      <c r="AD3" s="396"/>
    </row>
    <row r="4" spans="1:30">
      <c r="A4" s="395"/>
      <c r="B4" s="398"/>
      <c r="C4" s="398"/>
      <c r="D4" s="398"/>
      <c r="E4" s="395"/>
      <c r="F4" s="395"/>
      <c r="G4" s="395" t="s">
        <v>2512</v>
      </c>
      <c r="H4" s="395"/>
      <c r="I4" s="395"/>
      <c r="J4" s="395"/>
      <c r="K4" s="395"/>
      <c r="L4" s="395"/>
      <c r="M4" s="395"/>
      <c r="N4" s="395" t="s">
        <v>2513</v>
      </c>
      <c r="O4" s="395"/>
      <c r="P4" s="395"/>
      <c r="Q4" s="395"/>
      <c r="R4" s="395"/>
      <c r="S4" s="395"/>
      <c r="T4" s="395"/>
      <c r="U4" s="395"/>
      <c r="V4" s="395"/>
      <c r="W4" s="395"/>
      <c r="X4" s="395"/>
      <c r="Y4" s="395"/>
      <c r="Z4" s="395"/>
      <c r="AA4" s="395"/>
      <c r="AB4" s="439">
        <v>2018</v>
      </c>
      <c r="AC4" s="439">
        <v>2019</v>
      </c>
      <c r="AD4" s="439">
        <v>2020</v>
      </c>
    </row>
    <row r="5" spans="1:30" ht="73.5" customHeight="1">
      <c r="A5" s="399">
        <v>1.1000000000000001</v>
      </c>
      <c r="B5" s="400" t="s">
        <v>2514</v>
      </c>
      <c r="C5" s="400" t="s">
        <v>2515</v>
      </c>
      <c r="D5" s="400"/>
      <c r="E5" s="400"/>
      <c r="F5" s="401" t="s">
        <v>2561</v>
      </c>
      <c r="G5" s="400" t="s">
        <v>2516</v>
      </c>
      <c r="H5" s="400" t="s">
        <v>2517</v>
      </c>
      <c r="I5" s="400" t="s">
        <v>2518</v>
      </c>
      <c r="J5" s="400" t="s">
        <v>2519</v>
      </c>
      <c r="K5" s="400" t="s">
        <v>2520</v>
      </c>
      <c r="L5" s="400" t="s">
        <v>2521</v>
      </c>
      <c r="M5" s="400" t="s">
        <v>2522</v>
      </c>
      <c r="N5" s="400" t="s">
        <v>2523</v>
      </c>
      <c r="O5" s="400" t="s">
        <v>2524</v>
      </c>
      <c r="P5" s="400" t="s">
        <v>2525</v>
      </c>
      <c r="Q5" s="400" t="s">
        <v>2526</v>
      </c>
      <c r="R5" s="400" t="s">
        <v>2527</v>
      </c>
      <c r="S5" s="400" t="s">
        <v>2528</v>
      </c>
      <c r="T5" s="400" t="s">
        <v>2529</v>
      </c>
      <c r="U5" s="400" t="s">
        <v>2530</v>
      </c>
      <c r="V5" s="400" t="s">
        <v>2531</v>
      </c>
      <c r="W5" s="400" t="s">
        <v>2532</v>
      </c>
      <c r="X5" s="400" t="s">
        <v>2533</v>
      </c>
      <c r="Y5" s="400" t="s">
        <v>2534</v>
      </c>
      <c r="Z5" s="400" t="s">
        <v>2535</v>
      </c>
      <c r="AA5" s="400" t="s">
        <v>2536</v>
      </c>
      <c r="AB5" s="400" t="s">
        <v>2537</v>
      </c>
      <c r="AC5" s="400" t="s">
        <v>2537</v>
      </c>
      <c r="AD5" s="400" t="s">
        <v>2537</v>
      </c>
    </row>
    <row r="6" spans="1:30">
      <c r="A6" s="395" t="s">
        <v>2493</v>
      </c>
      <c r="B6" s="402"/>
      <c r="C6" s="402"/>
      <c r="D6" s="402"/>
      <c r="E6" s="402"/>
      <c r="F6" s="404">
        <v>1.1000000000000001</v>
      </c>
      <c r="G6" s="403">
        <v>0.1</v>
      </c>
      <c r="H6" s="403"/>
      <c r="I6" s="403">
        <v>0.3</v>
      </c>
      <c r="J6" s="403">
        <v>2.1999999999999999E-2</v>
      </c>
      <c r="K6" s="403">
        <v>0.1</v>
      </c>
      <c r="L6" s="403">
        <v>0.1</v>
      </c>
      <c r="M6" s="403"/>
      <c r="N6" s="403">
        <v>8.5000000000000006E-2</v>
      </c>
      <c r="O6" s="403">
        <v>0.03</v>
      </c>
      <c r="P6" s="403">
        <v>0.3</v>
      </c>
      <c r="Q6" s="403">
        <v>0.3</v>
      </c>
      <c r="R6" s="403">
        <v>0.1</v>
      </c>
      <c r="S6" s="402"/>
      <c r="T6" s="402"/>
      <c r="U6" s="402"/>
      <c r="V6" s="402"/>
      <c r="W6" s="402"/>
      <c r="X6" s="402"/>
      <c r="Y6" s="402"/>
      <c r="Z6" s="402"/>
      <c r="AA6" s="402"/>
      <c r="AB6" s="402"/>
      <c r="AC6" s="406">
        <v>1</v>
      </c>
      <c r="AD6" s="406">
        <v>1</v>
      </c>
    </row>
    <row r="7" spans="1:30">
      <c r="A7" s="407" t="s">
        <v>2538</v>
      </c>
      <c r="B7" s="408"/>
      <c r="C7" s="408"/>
      <c r="D7" s="408"/>
      <c r="E7" s="409"/>
      <c r="F7" s="411"/>
      <c r="G7" s="410"/>
      <c r="H7" s="410"/>
      <c r="I7" s="410"/>
      <c r="J7" s="410"/>
      <c r="K7" s="410"/>
      <c r="L7" s="410"/>
      <c r="M7" s="410"/>
      <c r="N7" s="410"/>
      <c r="O7" s="410"/>
      <c r="P7" s="410"/>
      <c r="Q7" s="410"/>
      <c r="R7" s="410"/>
      <c r="S7" s="410"/>
      <c r="T7" s="412"/>
      <c r="U7" s="410"/>
      <c r="V7" s="410"/>
      <c r="W7" s="410"/>
      <c r="X7" s="413"/>
      <c r="Y7" s="411"/>
      <c r="Z7" s="414"/>
      <c r="AA7" s="411"/>
      <c r="AB7" s="405"/>
      <c r="AC7" s="405"/>
      <c r="AD7" s="405"/>
    </row>
    <row r="8" spans="1:30" ht="15" customHeight="1">
      <c r="A8" s="407"/>
      <c r="B8" s="415"/>
      <c r="C8" s="410"/>
      <c r="D8" s="410"/>
      <c r="E8" s="409" t="s">
        <v>2493</v>
      </c>
      <c r="F8" s="417"/>
      <c r="G8" s="416">
        <f>F8*$G$6</f>
        <v>0</v>
      </c>
      <c r="H8" s="416"/>
      <c r="I8" s="416">
        <f>F8*$I$6</f>
        <v>0</v>
      </c>
      <c r="J8" s="416">
        <f>F8*$J$6</f>
        <v>0</v>
      </c>
      <c r="K8" s="416">
        <f>F8*$K$6</f>
        <v>0</v>
      </c>
      <c r="L8" s="416">
        <f>F8*$K$6</f>
        <v>0</v>
      </c>
      <c r="M8" s="416">
        <f t="shared" ref="M8" si="0">SUM(F8:L8)</f>
        <v>0</v>
      </c>
      <c r="N8" s="416">
        <f>F8*$N$6</f>
        <v>0</v>
      </c>
      <c r="O8" s="416">
        <f>F8*$O$6</f>
        <v>0</v>
      </c>
      <c r="P8" s="416">
        <f>F8*$P$6</f>
        <v>0</v>
      </c>
      <c r="Q8" s="416">
        <f>F8*$Q$6/12</f>
        <v>0</v>
      </c>
      <c r="R8" s="416">
        <f>F8*$R$6/12</f>
        <v>0</v>
      </c>
      <c r="S8" s="416">
        <f>SUM(N8:R8)</f>
        <v>0</v>
      </c>
      <c r="T8" s="418">
        <f>M8+S8</f>
        <v>0</v>
      </c>
      <c r="U8" s="416">
        <f>SUM(N8:R8)+G8</f>
        <v>0</v>
      </c>
      <c r="V8" s="416">
        <f>T8-U8</f>
        <v>0</v>
      </c>
      <c r="W8" s="416">
        <f>K8+L8</f>
        <v>0</v>
      </c>
      <c r="X8" s="419">
        <f>V8-W8</f>
        <v>0</v>
      </c>
      <c r="Y8" s="417">
        <f t="shared" ref="Y8:Y36" si="1">T8-F8</f>
        <v>0</v>
      </c>
      <c r="Z8" s="420">
        <v>1</v>
      </c>
      <c r="AA8" s="417">
        <v>1</v>
      </c>
      <c r="AB8" s="421">
        <f>+T8*Z8</f>
        <v>0</v>
      </c>
      <c r="AC8" s="421">
        <f>AB8*$AC$6</f>
        <v>0</v>
      </c>
      <c r="AD8" s="421">
        <f t="shared" ref="AD8:AD36" si="2">AC8*$AD$6</f>
        <v>0</v>
      </c>
    </row>
    <row r="9" spans="1:30" ht="15" customHeight="1">
      <c r="A9" s="407"/>
      <c r="B9" s="415"/>
      <c r="C9" s="410"/>
      <c r="D9" s="410"/>
      <c r="E9" s="409" t="s">
        <v>2493</v>
      </c>
      <c r="F9" s="417"/>
      <c r="G9" s="416">
        <f t="shared" ref="G9:G36" si="3">F9*$G$6</f>
        <v>0</v>
      </c>
      <c r="H9" s="416"/>
      <c r="I9" s="416">
        <f t="shared" ref="I9:I36" si="4">F9*$I$6</f>
        <v>0</v>
      </c>
      <c r="J9" s="416">
        <f t="shared" ref="J9:J36" si="5">F9*$J$6</f>
        <v>0</v>
      </c>
      <c r="K9" s="416">
        <f t="shared" ref="K9:K36" si="6">F9*$K$6</f>
        <v>0</v>
      </c>
      <c r="L9" s="416">
        <f t="shared" ref="L9:L36" si="7">F9*$K$6</f>
        <v>0</v>
      </c>
      <c r="M9" s="416">
        <f t="shared" ref="M9:M36" si="8">SUM(F9:L9)</f>
        <v>0</v>
      </c>
      <c r="N9" s="416">
        <f t="shared" ref="N9:N36" si="9">F9*$N$6</f>
        <v>0</v>
      </c>
      <c r="O9" s="416">
        <f t="shared" ref="O9:O36" si="10">F9*$O$6</f>
        <v>0</v>
      </c>
      <c r="P9" s="416">
        <f t="shared" ref="P9:P36" si="11">F9*$P$6</f>
        <v>0</v>
      </c>
      <c r="Q9" s="416">
        <f t="shared" ref="Q9:Q36" si="12">F9*$Q$6/12</f>
        <v>0</v>
      </c>
      <c r="R9" s="416">
        <f t="shared" ref="R9:R36" si="13">F9*$R$6/12</f>
        <v>0</v>
      </c>
      <c r="S9" s="416">
        <f t="shared" ref="S9:S36" si="14">SUM(N9:R9)</f>
        <v>0</v>
      </c>
      <c r="T9" s="418">
        <f t="shared" ref="T9:T36" si="15">M9+S9</f>
        <v>0</v>
      </c>
      <c r="U9" s="416">
        <f t="shared" ref="U9" si="16">SUM(N9:R9)+G9</f>
        <v>0</v>
      </c>
      <c r="V9" s="416">
        <f>T9-U9</f>
        <v>0</v>
      </c>
      <c r="W9" s="416">
        <f>K9+L9</f>
        <v>0</v>
      </c>
      <c r="X9" s="419">
        <f>V9-W9</f>
        <v>0</v>
      </c>
      <c r="Y9" s="417">
        <f t="shared" si="1"/>
        <v>0</v>
      </c>
      <c r="Z9" s="420">
        <v>1</v>
      </c>
      <c r="AA9" s="417">
        <v>1</v>
      </c>
      <c r="AB9" s="421">
        <f>+T9*Z9</f>
        <v>0</v>
      </c>
      <c r="AC9" s="421">
        <f>AB9*$AC$6</f>
        <v>0</v>
      </c>
      <c r="AD9" s="421">
        <f t="shared" si="2"/>
        <v>0</v>
      </c>
    </row>
    <row r="10" spans="1:30" ht="15" customHeight="1">
      <c r="A10" s="407"/>
      <c r="B10" s="415"/>
      <c r="C10" s="410"/>
      <c r="D10" s="410"/>
      <c r="E10" s="409" t="s">
        <v>2493</v>
      </c>
      <c r="F10" s="417"/>
      <c r="G10" s="416">
        <f t="shared" si="3"/>
        <v>0</v>
      </c>
      <c r="H10" s="416"/>
      <c r="I10" s="416">
        <f t="shared" si="4"/>
        <v>0</v>
      </c>
      <c r="J10" s="416">
        <f t="shared" si="5"/>
        <v>0</v>
      </c>
      <c r="K10" s="416">
        <f t="shared" si="6"/>
        <v>0</v>
      </c>
      <c r="L10" s="416">
        <f t="shared" si="7"/>
        <v>0</v>
      </c>
      <c r="M10" s="416">
        <f t="shared" si="8"/>
        <v>0</v>
      </c>
      <c r="N10" s="416">
        <f t="shared" si="9"/>
        <v>0</v>
      </c>
      <c r="O10" s="416">
        <f t="shared" si="10"/>
        <v>0</v>
      </c>
      <c r="P10" s="416">
        <f t="shared" si="11"/>
        <v>0</v>
      </c>
      <c r="Q10" s="416">
        <f t="shared" si="12"/>
        <v>0</v>
      </c>
      <c r="R10" s="416">
        <f t="shared" si="13"/>
        <v>0</v>
      </c>
      <c r="S10" s="416">
        <f t="shared" si="14"/>
        <v>0</v>
      </c>
      <c r="T10" s="418">
        <f t="shared" si="15"/>
        <v>0</v>
      </c>
      <c r="U10" s="416">
        <f>SUM(N10:R10)+G10</f>
        <v>0</v>
      </c>
      <c r="V10" s="416">
        <f>T10-U10</f>
        <v>0</v>
      </c>
      <c r="W10" s="416">
        <f>K10+L10</f>
        <v>0</v>
      </c>
      <c r="X10" s="419">
        <f>V10-W10</f>
        <v>0</v>
      </c>
      <c r="Y10" s="417">
        <f>T10-F10</f>
        <v>0</v>
      </c>
      <c r="Z10" s="420">
        <v>1</v>
      </c>
      <c r="AA10" s="417">
        <v>1</v>
      </c>
      <c r="AB10" s="421">
        <f>+T10*Z10</f>
        <v>0</v>
      </c>
      <c r="AC10" s="421">
        <f>AB10*$AC$6</f>
        <v>0</v>
      </c>
      <c r="AD10" s="421">
        <f t="shared" si="2"/>
        <v>0</v>
      </c>
    </row>
    <row r="11" spans="1:30" ht="15" customHeight="1">
      <c r="A11" s="407"/>
      <c r="B11" s="415"/>
      <c r="C11" s="410"/>
      <c r="D11" s="410"/>
      <c r="E11" s="409" t="s">
        <v>2493</v>
      </c>
      <c r="F11" s="417"/>
      <c r="G11" s="416">
        <f t="shared" si="3"/>
        <v>0</v>
      </c>
      <c r="H11" s="416"/>
      <c r="I11" s="416">
        <f t="shared" si="4"/>
        <v>0</v>
      </c>
      <c r="J11" s="416">
        <f t="shared" si="5"/>
        <v>0</v>
      </c>
      <c r="K11" s="416">
        <f t="shared" si="6"/>
        <v>0</v>
      </c>
      <c r="L11" s="416">
        <f t="shared" si="7"/>
        <v>0</v>
      </c>
      <c r="M11" s="416">
        <f t="shared" si="8"/>
        <v>0</v>
      </c>
      <c r="N11" s="416">
        <f t="shared" si="9"/>
        <v>0</v>
      </c>
      <c r="O11" s="416">
        <f t="shared" si="10"/>
        <v>0</v>
      </c>
      <c r="P11" s="416">
        <f t="shared" si="11"/>
        <v>0</v>
      </c>
      <c r="Q11" s="416">
        <f t="shared" si="12"/>
        <v>0</v>
      </c>
      <c r="R11" s="416">
        <f t="shared" si="13"/>
        <v>0</v>
      </c>
      <c r="S11" s="416">
        <f t="shared" si="14"/>
        <v>0</v>
      </c>
      <c r="T11" s="418">
        <f t="shared" si="15"/>
        <v>0</v>
      </c>
      <c r="U11" s="416">
        <f>SUM(N11:R11)+G11</f>
        <v>0</v>
      </c>
      <c r="V11" s="416">
        <f>T11-U11</f>
        <v>0</v>
      </c>
      <c r="W11" s="416">
        <f>K11+L11</f>
        <v>0</v>
      </c>
      <c r="X11" s="419">
        <f>V11-W11</f>
        <v>0</v>
      </c>
      <c r="Y11" s="417">
        <f>T11-F11</f>
        <v>0</v>
      </c>
      <c r="Z11" s="420">
        <v>1</v>
      </c>
      <c r="AA11" s="417">
        <v>1</v>
      </c>
      <c r="AB11" s="421">
        <f>+T11*Z11</f>
        <v>0</v>
      </c>
      <c r="AC11" s="421">
        <f>AB11*$AC$6</f>
        <v>0</v>
      </c>
      <c r="AD11" s="421">
        <f t="shared" si="2"/>
        <v>0</v>
      </c>
    </row>
    <row r="12" spans="1:30" ht="15" customHeight="1">
      <c r="A12" s="407"/>
      <c r="B12" s="408"/>
      <c r="C12" s="410"/>
      <c r="D12" s="410"/>
      <c r="E12" s="409" t="s">
        <v>2493</v>
      </c>
      <c r="F12" s="417"/>
      <c r="G12" s="416">
        <f t="shared" si="3"/>
        <v>0</v>
      </c>
      <c r="H12" s="416"/>
      <c r="I12" s="416">
        <f t="shared" si="4"/>
        <v>0</v>
      </c>
      <c r="J12" s="416">
        <f t="shared" si="5"/>
        <v>0</v>
      </c>
      <c r="K12" s="416">
        <f t="shared" si="6"/>
        <v>0</v>
      </c>
      <c r="L12" s="416">
        <f t="shared" si="7"/>
        <v>0</v>
      </c>
      <c r="M12" s="416">
        <f t="shared" si="8"/>
        <v>0</v>
      </c>
      <c r="N12" s="416">
        <f t="shared" si="9"/>
        <v>0</v>
      </c>
      <c r="O12" s="416">
        <f t="shared" si="10"/>
        <v>0</v>
      </c>
      <c r="P12" s="416">
        <f t="shared" si="11"/>
        <v>0</v>
      </c>
      <c r="Q12" s="416">
        <f t="shared" si="12"/>
        <v>0</v>
      </c>
      <c r="R12" s="416">
        <f t="shared" si="13"/>
        <v>0</v>
      </c>
      <c r="S12" s="416">
        <f t="shared" si="14"/>
        <v>0</v>
      </c>
      <c r="T12" s="418">
        <f t="shared" si="15"/>
        <v>0</v>
      </c>
      <c r="U12" s="416"/>
      <c r="V12" s="416"/>
      <c r="W12" s="416"/>
      <c r="X12" s="419"/>
      <c r="Y12" s="417"/>
      <c r="Z12" s="420">
        <v>1</v>
      </c>
      <c r="AA12" s="417"/>
      <c r="AB12" s="421"/>
      <c r="AC12" s="421"/>
      <c r="AD12" s="421">
        <f t="shared" si="2"/>
        <v>0</v>
      </c>
    </row>
    <row r="13" spans="1:30" ht="15" customHeight="1">
      <c r="A13" s="407"/>
      <c r="B13" s="410"/>
      <c r="C13" s="410"/>
      <c r="D13" s="410"/>
      <c r="E13" s="409" t="s">
        <v>2493</v>
      </c>
      <c r="F13" s="417"/>
      <c r="G13" s="416">
        <f t="shared" si="3"/>
        <v>0</v>
      </c>
      <c r="H13" s="416"/>
      <c r="I13" s="416">
        <f t="shared" si="4"/>
        <v>0</v>
      </c>
      <c r="J13" s="416">
        <f t="shared" si="5"/>
        <v>0</v>
      </c>
      <c r="K13" s="416">
        <f t="shared" si="6"/>
        <v>0</v>
      </c>
      <c r="L13" s="416">
        <f t="shared" si="7"/>
        <v>0</v>
      </c>
      <c r="M13" s="416">
        <f t="shared" si="8"/>
        <v>0</v>
      </c>
      <c r="N13" s="416">
        <f t="shared" si="9"/>
        <v>0</v>
      </c>
      <c r="O13" s="416">
        <f t="shared" si="10"/>
        <v>0</v>
      </c>
      <c r="P13" s="416">
        <f t="shared" si="11"/>
        <v>0</v>
      </c>
      <c r="Q13" s="416">
        <f t="shared" si="12"/>
        <v>0</v>
      </c>
      <c r="R13" s="416">
        <f t="shared" si="13"/>
        <v>0</v>
      </c>
      <c r="S13" s="416">
        <f t="shared" si="14"/>
        <v>0</v>
      </c>
      <c r="T13" s="418">
        <f t="shared" si="15"/>
        <v>0</v>
      </c>
      <c r="U13" s="416"/>
      <c r="V13" s="416">
        <f t="shared" ref="V13:V15" si="17">T13-U13</f>
        <v>0</v>
      </c>
      <c r="W13" s="416"/>
      <c r="X13" s="419"/>
      <c r="Y13" s="417"/>
      <c r="Z13" s="420">
        <v>1</v>
      </c>
      <c r="AA13" s="417">
        <v>1</v>
      </c>
      <c r="AB13" s="421">
        <f t="shared" ref="AB13:AB36" si="18">+T13*Z13</f>
        <v>0</v>
      </c>
      <c r="AC13" s="421">
        <f t="shared" ref="AC13:AC36" si="19">AB13*$AC$6</f>
        <v>0</v>
      </c>
      <c r="AD13" s="421">
        <f t="shared" si="2"/>
        <v>0</v>
      </c>
    </row>
    <row r="14" spans="1:30" ht="15" customHeight="1">
      <c r="A14" s="407"/>
      <c r="B14" s="410"/>
      <c r="C14" s="410"/>
      <c r="D14" s="410"/>
      <c r="E14" s="409" t="s">
        <v>2493</v>
      </c>
      <c r="F14" s="417"/>
      <c r="G14" s="416">
        <f t="shared" si="3"/>
        <v>0</v>
      </c>
      <c r="H14" s="416"/>
      <c r="I14" s="416">
        <f t="shared" si="4"/>
        <v>0</v>
      </c>
      <c r="J14" s="416">
        <f t="shared" si="5"/>
        <v>0</v>
      </c>
      <c r="K14" s="416">
        <f t="shared" si="6"/>
        <v>0</v>
      </c>
      <c r="L14" s="416">
        <f t="shared" si="7"/>
        <v>0</v>
      </c>
      <c r="M14" s="416">
        <f t="shared" si="8"/>
        <v>0</v>
      </c>
      <c r="N14" s="416">
        <f t="shared" si="9"/>
        <v>0</v>
      </c>
      <c r="O14" s="416">
        <f t="shared" si="10"/>
        <v>0</v>
      </c>
      <c r="P14" s="416">
        <f t="shared" si="11"/>
        <v>0</v>
      </c>
      <c r="Q14" s="416">
        <f t="shared" si="12"/>
        <v>0</v>
      </c>
      <c r="R14" s="416">
        <f t="shared" si="13"/>
        <v>0</v>
      </c>
      <c r="S14" s="416">
        <f t="shared" si="14"/>
        <v>0</v>
      </c>
      <c r="T14" s="418">
        <f t="shared" si="15"/>
        <v>0</v>
      </c>
      <c r="U14" s="416">
        <f>SUM(N14:R14)+G14</f>
        <v>0</v>
      </c>
      <c r="V14" s="416">
        <f t="shared" si="17"/>
        <v>0</v>
      </c>
      <c r="W14" s="416">
        <f t="shared" ref="W14:W15" si="20">K14+L14</f>
        <v>0</v>
      </c>
      <c r="X14" s="419"/>
      <c r="Y14" s="417">
        <f t="shared" ref="Y14" si="21">T14-F14</f>
        <v>0</v>
      </c>
      <c r="Z14" s="420">
        <v>1</v>
      </c>
      <c r="AA14" s="417">
        <v>1</v>
      </c>
      <c r="AB14" s="421">
        <f t="shared" si="18"/>
        <v>0</v>
      </c>
      <c r="AC14" s="421">
        <f t="shared" si="19"/>
        <v>0</v>
      </c>
      <c r="AD14" s="421">
        <f t="shared" si="2"/>
        <v>0</v>
      </c>
    </row>
    <row r="15" spans="1:30" ht="15" customHeight="1">
      <c r="A15" s="407"/>
      <c r="B15" s="410"/>
      <c r="C15" s="410"/>
      <c r="D15" s="410"/>
      <c r="E15" s="409" t="s">
        <v>2493</v>
      </c>
      <c r="F15" s="417"/>
      <c r="G15" s="416">
        <f t="shared" si="3"/>
        <v>0</v>
      </c>
      <c r="H15" s="416"/>
      <c r="I15" s="416">
        <f t="shared" si="4"/>
        <v>0</v>
      </c>
      <c r="J15" s="416">
        <f t="shared" si="5"/>
        <v>0</v>
      </c>
      <c r="K15" s="416">
        <f t="shared" si="6"/>
        <v>0</v>
      </c>
      <c r="L15" s="416">
        <f t="shared" si="7"/>
        <v>0</v>
      </c>
      <c r="M15" s="416">
        <f t="shared" si="8"/>
        <v>0</v>
      </c>
      <c r="N15" s="416">
        <f t="shared" si="9"/>
        <v>0</v>
      </c>
      <c r="O15" s="416">
        <f t="shared" si="10"/>
        <v>0</v>
      </c>
      <c r="P15" s="416">
        <f t="shared" si="11"/>
        <v>0</v>
      </c>
      <c r="Q15" s="416">
        <f t="shared" si="12"/>
        <v>0</v>
      </c>
      <c r="R15" s="416">
        <f t="shared" si="13"/>
        <v>0</v>
      </c>
      <c r="S15" s="416">
        <f t="shared" si="14"/>
        <v>0</v>
      </c>
      <c r="T15" s="418">
        <f t="shared" si="15"/>
        <v>0</v>
      </c>
      <c r="U15" s="416">
        <f t="shared" ref="U15:U17" si="22">SUM(N15:R15)+G15</f>
        <v>0</v>
      </c>
      <c r="V15" s="416">
        <f t="shared" si="17"/>
        <v>0</v>
      </c>
      <c r="W15" s="416">
        <f t="shared" si="20"/>
        <v>0</v>
      </c>
      <c r="X15" s="419"/>
      <c r="Y15" s="417"/>
      <c r="Z15" s="420">
        <v>1</v>
      </c>
      <c r="AA15" s="417">
        <v>1</v>
      </c>
      <c r="AB15" s="421">
        <f t="shared" si="18"/>
        <v>0</v>
      </c>
      <c r="AC15" s="421">
        <f t="shared" si="19"/>
        <v>0</v>
      </c>
      <c r="AD15" s="421">
        <f t="shared" si="2"/>
        <v>0</v>
      </c>
    </row>
    <row r="16" spans="1:30" ht="15" customHeight="1">
      <c r="A16" s="407"/>
      <c r="B16" s="466"/>
      <c r="C16" s="410"/>
      <c r="D16" s="410"/>
      <c r="E16" s="409" t="s">
        <v>2493</v>
      </c>
      <c r="F16" s="417"/>
      <c r="G16" s="416">
        <f t="shared" si="3"/>
        <v>0</v>
      </c>
      <c r="H16" s="416"/>
      <c r="I16" s="416">
        <f t="shared" si="4"/>
        <v>0</v>
      </c>
      <c r="J16" s="416">
        <f t="shared" si="5"/>
        <v>0</v>
      </c>
      <c r="K16" s="416">
        <f t="shared" si="6"/>
        <v>0</v>
      </c>
      <c r="L16" s="416">
        <f t="shared" si="7"/>
        <v>0</v>
      </c>
      <c r="M16" s="416">
        <f t="shared" si="8"/>
        <v>0</v>
      </c>
      <c r="N16" s="416">
        <f t="shared" si="9"/>
        <v>0</v>
      </c>
      <c r="O16" s="416">
        <f t="shared" si="10"/>
        <v>0</v>
      </c>
      <c r="P16" s="416">
        <f t="shared" si="11"/>
        <v>0</v>
      </c>
      <c r="Q16" s="416">
        <f t="shared" si="12"/>
        <v>0</v>
      </c>
      <c r="R16" s="416">
        <f t="shared" si="13"/>
        <v>0</v>
      </c>
      <c r="S16" s="416">
        <f t="shared" si="14"/>
        <v>0</v>
      </c>
      <c r="T16" s="418">
        <f t="shared" si="15"/>
        <v>0</v>
      </c>
      <c r="U16" s="416">
        <f t="shared" si="22"/>
        <v>0</v>
      </c>
      <c r="V16" s="416">
        <f>T16-U16</f>
        <v>0</v>
      </c>
      <c r="W16" s="416">
        <f>K16+L16</f>
        <v>0</v>
      </c>
      <c r="X16" s="419"/>
      <c r="Y16" s="417">
        <f>T16-F16</f>
        <v>0</v>
      </c>
      <c r="Z16" s="420">
        <v>1</v>
      </c>
      <c r="AA16" s="417">
        <v>1</v>
      </c>
      <c r="AB16" s="421">
        <f t="shared" si="18"/>
        <v>0</v>
      </c>
      <c r="AC16" s="421">
        <f t="shared" si="19"/>
        <v>0</v>
      </c>
      <c r="AD16" s="421">
        <f t="shared" si="2"/>
        <v>0</v>
      </c>
    </row>
    <row r="17" spans="1:30" ht="15" customHeight="1">
      <c r="A17" s="407"/>
      <c r="B17" s="410"/>
      <c r="C17" s="410"/>
      <c r="D17" s="410"/>
      <c r="E17" s="409" t="s">
        <v>2493</v>
      </c>
      <c r="F17" s="417"/>
      <c r="G17" s="416">
        <f t="shared" si="3"/>
        <v>0</v>
      </c>
      <c r="H17" s="416"/>
      <c r="I17" s="416">
        <f t="shared" si="4"/>
        <v>0</v>
      </c>
      <c r="J17" s="416">
        <f t="shared" si="5"/>
        <v>0</v>
      </c>
      <c r="K17" s="416">
        <f t="shared" si="6"/>
        <v>0</v>
      </c>
      <c r="L17" s="416">
        <f t="shared" si="7"/>
        <v>0</v>
      </c>
      <c r="M17" s="416">
        <f t="shared" si="8"/>
        <v>0</v>
      </c>
      <c r="N17" s="416">
        <f t="shared" si="9"/>
        <v>0</v>
      </c>
      <c r="O17" s="416">
        <f t="shared" si="10"/>
        <v>0</v>
      </c>
      <c r="P17" s="416">
        <f t="shared" si="11"/>
        <v>0</v>
      </c>
      <c r="Q17" s="416">
        <f t="shared" si="12"/>
        <v>0</v>
      </c>
      <c r="R17" s="416">
        <f t="shared" si="13"/>
        <v>0</v>
      </c>
      <c r="S17" s="416">
        <f t="shared" si="14"/>
        <v>0</v>
      </c>
      <c r="T17" s="418">
        <f t="shared" si="15"/>
        <v>0</v>
      </c>
      <c r="U17" s="416">
        <f t="shared" si="22"/>
        <v>0</v>
      </c>
      <c r="V17" s="416">
        <f t="shared" ref="V17" si="23">T17-U17</f>
        <v>0</v>
      </c>
      <c r="W17" s="416">
        <f t="shared" ref="W17" si="24">K17+L17</f>
        <v>0</v>
      </c>
      <c r="X17" s="419">
        <f t="shared" ref="X17" si="25">V17-W17</f>
        <v>0</v>
      </c>
      <c r="Y17" s="417">
        <f t="shared" ref="Y17" si="26">T17-F17</f>
        <v>0</v>
      </c>
      <c r="Z17" s="420">
        <v>1</v>
      </c>
      <c r="AA17" s="417">
        <v>1</v>
      </c>
      <c r="AB17" s="421">
        <f t="shared" si="18"/>
        <v>0</v>
      </c>
      <c r="AC17" s="421">
        <f t="shared" si="19"/>
        <v>0</v>
      </c>
      <c r="AD17" s="421">
        <f t="shared" si="2"/>
        <v>0</v>
      </c>
    </row>
    <row r="18" spans="1:30" ht="15" customHeight="1">
      <c r="A18" s="407"/>
      <c r="B18" s="425"/>
      <c r="C18" s="426"/>
      <c r="D18" s="426"/>
      <c r="E18" s="422" t="s">
        <v>2493</v>
      </c>
      <c r="F18" s="417"/>
      <c r="G18" s="416">
        <f t="shared" si="3"/>
        <v>0</v>
      </c>
      <c r="H18" s="416"/>
      <c r="I18" s="416">
        <f t="shared" si="4"/>
        <v>0</v>
      </c>
      <c r="J18" s="416">
        <f t="shared" si="5"/>
        <v>0</v>
      </c>
      <c r="K18" s="416">
        <f t="shared" si="6"/>
        <v>0</v>
      </c>
      <c r="L18" s="416">
        <f t="shared" si="7"/>
        <v>0</v>
      </c>
      <c r="M18" s="416">
        <f t="shared" si="8"/>
        <v>0</v>
      </c>
      <c r="N18" s="416">
        <f t="shared" si="9"/>
        <v>0</v>
      </c>
      <c r="O18" s="416">
        <f t="shared" si="10"/>
        <v>0</v>
      </c>
      <c r="P18" s="416">
        <f t="shared" si="11"/>
        <v>0</v>
      </c>
      <c r="Q18" s="416">
        <f t="shared" si="12"/>
        <v>0</v>
      </c>
      <c r="R18" s="416">
        <f t="shared" si="13"/>
        <v>0</v>
      </c>
      <c r="S18" s="416">
        <f t="shared" si="14"/>
        <v>0</v>
      </c>
      <c r="T18" s="418">
        <f t="shared" si="15"/>
        <v>0</v>
      </c>
      <c r="U18" s="423">
        <f t="shared" ref="U18:U36" si="27">SUM(N18:R18)+G18</f>
        <v>0</v>
      </c>
      <c r="V18" s="423">
        <f t="shared" ref="V18:V36" si="28">T18-U18</f>
        <v>0</v>
      </c>
      <c r="W18" s="423">
        <f t="shared" ref="W18:W36" si="29">K18+L18</f>
        <v>0</v>
      </c>
      <c r="X18" s="424">
        <f t="shared" ref="X18:X36" si="30">V18-W18</f>
        <v>0</v>
      </c>
      <c r="Y18" s="417">
        <f t="shared" si="1"/>
        <v>0</v>
      </c>
      <c r="Z18" s="420">
        <v>1</v>
      </c>
      <c r="AA18" s="417">
        <v>1</v>
      </c>
      <c r="AB18" s="421">
        <f t="shared" si="18"/>
        <v>0</v>
      </c>
      <c r="AC18" s="421">
        <f t="shared" si="19"/>
        <v>0</v>
      </c>
      <c r="AD18" s="421">
        <f t="shared" si="2"/>
        <v>0</v>
      </c>
    </row>
    <row r="19" spans="1:30" ht="15" customHeight="1">
      <c r="A19" s="407"/>
      <c r="B19" s="425"/>
      <c r="C19" s="426"/>
      <c r="D19" s="426"/>
      <c r="E19" s="422" t="s">
        <v>2493</v>
      </c>
      <c r="F19" s="417"/>
      <c r="G19" s="416">
        <f t="shared" si="3"/>
        <v>0</v>
      </c>
      <c r="H19" s="416"/>
      <c r="I19" s="416">
        <f t="shared" si="4"/>
        <v>0</v>
      </c>
      <c r="J19" s="416">
        <f t="shared" si="5"/>
        <v>0</v>
      </c>
      <c r="K19" s="416">
        <f t="shared" si="6"/>
        <v>0</v>
      </c>
      <c r="L19" s="416">
        <f t="shared" si="7"/>
        <v>0</v>
      </c>
      <c r="M19" s="416">
        <f t="shared" si="8"/>
        <v>0</v>
      </c>
      <c r="N19" s="416">
        <f t="shared" si="9"/>
        <v>0</v>
      </c>
      <c r="O19" s="416">
        <f t="shared" si="10"/>
        <v>0</v>
      </c>
      <c r="P19" s="416">
        <f t="shared" si="11"/>
        <v>0</v>
      </c>
      <c r="Q19" s="416">
        <f t="shared" si="12"/>
        <v>0</v>
      </c>
      <c r="R19" s="416">
        <f t="shared" si="13"/>
        <v>0</v>
      </c>
      <c r="S19" s="416">
        <f t="shared" si="14"/>
        <v>0</v>
      </c>
      <c r="T19" s="418">
        <f t="shared" si="15"/>
        <v>0</v>
      </c>
      <c r="U19" s="423">
        <f t="shared" si="27"/>
        <v>0</v>
      </c>
      <c r="V19" s="423">
        <f t="shared" si="28"/>
        <v>0</v>
      </c>
      <c r="W19" s="423">
        <f t="shared" si="29"/>
        <v>0</v>
      </c>
      <c r="X19" s="424">
        <f t="shared" si="30"/>
        <v>0</v>
      </c>
      <c r="Y19" s="417">
        <f t="shared" si="1"/>
        <v>0</v>
      </c>
      <c r="Z19" s="420">
        <v>1</v>
      </c>
      <c r="AA19" s="417">
        <v>1</v>
      </c>
      <c r="AB19" s="421">
        <f t="shared" si="18"/>
        <v>0</v>
      </c>
      <c r="AC19" s="421">
        <f t="shared" si="19"/>
        <v>0</v>
      </c>
      <c r="AD19" s="421">
        <f t="shared" si="2"/>
        <v>0</v>
      </c>
    </row>
    <row r="20" spans="1:30" ht="15" customHeight="1">
      <c r="A20" s="407"/>
      <c r="B20" s="425"/>
      <c r="C20" s="426"/>
      <c r="D20" s="426"/>
      <c r="E20" s="422" t="s">
        <v>2539</v>
      </c>
      <c r="F20" s="417"/>
      <c r="G20" s="416">
        <f t="shared" si="3"/>
        <v>0</v>
      </c>
      <c r="H20" s="416"/>
      <c r="I20" s="416">
        <f t="shared" si="4"/>
        <v>0</v>
      </c>
      <c r="J20" s="416">
        <f t="shared" si="5"/>
        <v>0</v>
      </c>
      <c r="K20" s="416">
        <f t="shared" si="6"/>
        <v>0</v>
      </c>
      <c r="L20" s="416">
        <f t="shared" si="7"/>
        <v>0</v>
      </c>
      <c r="M20" s="416">
        <f t="shared" si="8"/>
        <v>0</v>
      </c>
      <c r="N20" s="416">
        <f t="shared" si="9"/>
        <v>0</v>
      </c>
      <c r="O20" s="416">
        <f t="shared" si="10"/>
        <v>0</v>
      </c>
      <c r="P20" s="416">
        <f t="shared" si="11"/>
        <v>0</v>
      </c>
      <c r="Q20" s="416">
        <f t="shared" si="12"/>
        <v>0</v>
      </c>
      <c r="R20" s="416">
        <f t="shared" si="13"/>
        <v>0</v>
      </c>
      <c r="S20" s="416">
        <f t="shared" si="14"/>
        <v>0</v>
      </c>
      <c r="T20" s="418">
        <f t="shared" si="15"/>
        <v>0</v>
      </c>
      <c r="U20" s="423">
        <f>SUM(N20:R20)+G20</f>
        <v>0</v>
      </c>
      <c r="V20" s="423">
        <f>T20-U20</f>
        <v>0</v>
      </c>
      <c r="W20" s="423">
        <f>K20+L20</f>
        <v>0</v>
      </c>
      <c r="X20" s="424">
        <f>V20-W20</f>
        <v>0</v>
      </c>
      <c r="Y20" s="417">
        <f>T20-F20</f>
        <v>0</v>
      </c>
      <c r="Z20" s="420">
        <v>1</v>
      </c>
      <c r="AA20" s="417">
        <v>1</v>
      </c>
      <c r="AB20" s="421">
        <f t="shared" si="18"/>
        <v>0</v>
      </c>
      <c r="AC20" s="421">
        <f t="shared" si="19"/>
        <v>0</v>
      </c>
      <c r="AD20" s="421">
        <f t="shared" si="2"/>
        <v>0</v>
      </c>
    </row>
    <row r="21" spans="1:30" ht="15" customHeight="1">
      <c r="A21" s="407"/>
      <c r="B21" s="427"/>
      <c r="C21" s="426"/>
      <c r="D21" s="426"/>
      <c r="E21" s="422" t="s">
        <v>2493</v>
      </c>
      <c r="F21" s="417"/>
      <c r="G21" s="416">
        <f t="shared" si="3"/>
        <v>0</v>
      </c>
      <c r="H21" s="416"/>
      <c r="I21" s="416">
        <f t="shared" si="4"/>
        <v>0</v>
      </c>
      <c r="J21" s="416">
        <f t="shared" si="5"/>
        <v>0</v>
      </c>
      <c r="K21" s="416">
        <f t="shared" si="6"/>
        <v>0</v>
      </c>
      <c r="L21" s="416">
        <f t="shared" si="7"/>
        <v>0</v>
      </c>
      <c r="M21" s="416">
        <f t="shared" si="8"/>
        <v>0</v>
      </c>
      <c r="N21" s="416">
        <f t="shared" si="9"/>
        <v>0</v>
      </c>
      <c r="O21" s="416">
        <f t="shared" si="10"/>
        <v>0</v>
      </c>
      <c r="P21" s="416">
        <f t="shared" si="11"/>
        <v>0</v>
      </c>
      <c r="Q21" s="416">
        <f t="shared" si="12"/>
        <v>0</v>
      </c>
      <c r="R21" s="416">
        <f t="shared" si="13"/>
        <v>0</v>
      </c>
      <c r="S21" s="416">
        <f t="shared" si="14"/>
        <v>0</v>
      </c>
      <c r="T21" s="418">
        <f t="shared" si="15"/>
        <v>0</v>
      </c>
      <c r="U21" s="423">
        <f>SUM(N21:R21)+G21</f>
        <v>0</v>
      </c>
      <c r="V21" s="423">
        <f>T21-U21</f>
        <v>0</v>
      </c>
      <c r="W21" s="423">
        <f>K21+L21</f>
        <v>0</v>
      </c>
      <c r="X21" s="424">
        <f>V21-W21</f>
        <v>0</v>
      </c>
      <c r="Y21" s="417">
        <f>T21-F21</f>
        <v>0</v>
      </c>
      <c r="Z21" s="420">
        <v>1</v>
      </c>
      <c r="AA21" s="417">
        <v>1</v>
      </c>
      <c r="AB21" s="421">
        <f t="shared" si="18"/>
        <v>0</v>
      </c>
      <c r="AC21" s="421">
        <f t="shared" si="19"/>
        <v>0</v>
      </c>
      <c r="AD21" s="421">
        <f t="shared" si="2"/>
        <v>0</v>
      </c>
    </row>
    <row r="22" spans="1:30" ht="15" customHeight="1">
      <c r="A22" s="407"/>
      <c r="B22" s="410"/>
      <c r="C22" s="410"/>
      <c r="D22" s="410"/>
      <c r="E22" s="409" t="s">
        <v>2493</v>
      </c>
      <c r="F22" s="417"/>
      <c r="G22" s="416">
        <f t="shared" ref="G22:G30" si="31">F22*$G$6</f>
        <v>0</v>
      </c>
      <c r="H22" s="416"/>
      <c r="I22" s="416">
        <f t="shared" ref="I22:I30" si="32">F22*$I$6</f>
        <v>0</v>
      </c>
      <c r="J22" s="416">
        <f t="shared" ref="J22:J30" si="33">F22*$J$6</f>
        <v>0</v>
      </c>
      <c r="K22" s="416">
        <f t="shared" ref="K22:K30" si="34">F22*$K$6</f>
        <v>0</v>
      </c>
      <c r="L22" s="416">
        <f t="shared" ref="L22:L30" si="35">F22*$K$6</f>
        <v>0</v>
      </c>
      <c r="M22" s="416">
        <f t="shared" ref="M22:M30" si="36">SUM(F22:L22)</f>
        <v>0</v>
      </c>
      <c r="N22" s="416">
        <f t="shared" ref="N22:N30" si="37">F22*$N$6</f>
        <v>0</v>
      </c>
      <c r="O22" s="416">
        <f t="shared" ref="O22:O30" si="38">F22*$O$6</f>
        <v>0</v>
      </c>
      <c r="P22" s="416">
        <f t="shared" ref="P22:P30" si="39">F22*$P$6</f>
        <v>0</v>
      </c>
      <c r="Q22" s="416">
        <f t="shared" ref="Q22:Q30" si="40">F22*$Q$6/12</f>
        <v>0</v>
      </c>
      <c r="R22" s="416">
        <f t="shared" ref="R22:R30" si="41">F22*$R$6/12</f>
        <v>0</v>
      </c>
      <c r="S22" s="416">
        <f t="shared" ref="S22:S30" si="42">SUM(N22:R22)</f>
        <v>0</v>
      </c>
      <c r="T22" s="418">
        <f t="shared" ref="T22:T30" si="43">M22+S22</f>
        <v>0</v>
      </c>
      <c r="U22" s="416"/>
      <c r="V22" s="416">
        <f t="shared" ref="V22:V24" si="44">T22-U22</f>
        <v>0</v>
      </c>
      <c r="W22" s="416"/>
      <c r="X22" s="419"/>
      <c r="Y22" s="417"/>
      <c r="Z22" s="420">
        <v>1</v>
      </c>
      <c r="AA22" s="417">
        <v>1</v>
      </c>
      <c r="AB22" s="421">
        <f t="shared" ref="AB22:AB30" si="45">+T22*Z22</f>
        <v>0</v>
      </c>
      <c r="AC22" s="421">
        <f t="shared" si="19"/>
        <v>0</v>
      </c>
      <c r="AD22" s="421">
        <f t="shared" si="2"/>
        <v>0</v>
      </c>
    </row>
    <row r="23" spans="1:30" ht="15" customHeight="1">
      <c r="A23" s="407"/>
      <c r="B23" s="410"/>
      <c r="C23" s="410"/>
      <c r="D23" s="410"/>
      <c r="E23" s="409" t="s">
        <v>2493</v>
      </c>
      <c r="F23" s="417"/>
      <c r="G23" s="416">
        <f t="shared" si="31"/>
        <v>0</v>
      </c>
      <c r="H23" s="416"/>
      <c r="I23" s="416">
        <f t="shared" si="32"/>
        <v>0</v>
      </c>
      <c r="J23" s="416">
        <f t="shared" si="33"/>
        <v>0</v>
      </c>
      <c r="K23" s="416">
        <f t="shared" si="34"/>
        <v>0</v>
      </c>
      <c r="L23" s="416">
        <f t="shared" si="35"/>
        <v>0</v>
      </c>
      <c r="M23" s="416">
        <f t="shared" si="36"/>
        <v>0</v>
      </c>
      <c r="N23" s="416">
        <f t="shared" si="37"/>
        <v>0</v>
      </c>
      <c r="O23" s="416">
        <f t="shared" si="38"/>
        <v>0</v>
      </c>
      <c r="P23" s="416">
        <f t="shared" si="39"/>
        <v>0</v>
      </c>
      <c r="Q23" s="416">
        <f t="shared" si="40"/>
        <v>0</v>
      </c>
      <c r="R23" s="416">
        <f t="shared" si="41"/>
        <v>0</v>
      </c>
      <c r="S23" s="416">
        <f t="shared" si="42"/>
        <v>0</v>
      </c>
      <c r="T23" s="418">
        <f t="shared" si="43"/>
        <v>0</v>
      </c>
      <c r="U23" s="416">
        <f>SUM(N23:R23)+G23</f>
        <v>0</v>
      </c>
      <c r="V23" s="416">
        <f t="shared" si="44"/>
        <v>0</v>
      </c>
      <c r="W23" s="416">
        <f t="shared" ref="W23:W24" si="46">K23+L23</f>
        <v>0</v>
      </c>
      <c r="X23" s="419"/>
      <c r="Y23" s="417">
        <f t="shared" ref="Y23" si="47">T23-F23</f>
        <v>0</v>
      </c>
      <c r="Z23" s="420">
        <v>1</v>
      </c>
      <c r="AA23" s="417">
        <v>1</v>
      </c>
      <c r="AB23" s="421">
        <f t="shared" si="45"/>
        <v>0</v>
      </c>
      <c r="AC23" s="421">
        <f t="shared" si="19"/>
        <v>0</v>
      </c>
      <c r="AD23" s="421">
        <f t="shared" si="2"/>
        <v>0</v>
      </c>
    </row>
    <row r="24" spans="1:30" ht="15" customHeight="1">
      <c r="A24" s="407"/>
      <c r="B24" s="410"/>
      <c r="C24" s="410"/>
      <c r="D24" s="410"/>
      <c r="E24" s="409" t="s">
        <v>2493</v>
      </c>
      <c r="F24" s="417"/>
      <c r="G24" s="416">
        <f t="shared" si="31"/>
        <v>0</v>
      </c>
      <c r="H24" s="416"/>
      <c r="I24" s="416">
        <f t="shared" si="32"/>
        <v>0</v>
      </c>
      <c r="J24" s="416">
        <f t="shared" si="33"/>
        <v>0</v>
      </c>
      <c r="K24" s="416">
        <f t="shared" si="34"/>
        <v>0</v>
      </c>
      <c r="L24" s="416">
        <f t="shared" si="35"/>
        <v>0</v>
      </c>
      <c r="M24" s="416">
        <f t="shared" si="36"/>
        <v>0</v>
      </c>
      <c r="N24" s="416">
        <f t="shared" si="37"/>
        <v>0</v>
      </c>
      <c r="O24" s="416">
        <f t="shared" si="38"/>
        <v>0</v>
      </c>
      <c r="P24" s="416">
        <f t="shared" si="39"/>
        <v>0</v>
      </c>
      <c r="Q24" s="416">
        <f t="shared" si="40"/>
        <v>0</v>
      </c>
      <c r="R24" s="416">
        <f t="shared" si="41"/>
        <v>0</v>
      </c>
      <c r="S24" s="416">
        <f t="shared" si="42"/>
        <v>0</v>
      </c>
      <c r="T24" s="418">
        <f t="shared" si="43"/>
        <v>0</v>
      </c>
      <c r="U24" s="416">
        <f t="shared" ref="U24:U26" si="48">SUM(N24:R24)+G24</f>
        <v>0</v>
      </c>
      <c r="V24" s="416">
        <f t="shared" si="44"/>
        <v>0</v>
      </c>
      <c r="W24" s="416">
        <f t="shared" si="46"/>
        <v>0</v>
      </c>
      <c r="X24" s="419"/>
      <c r="Y24" s="417"/>
      <c r="Z24" s="420">
        <v>1</v>
      </c>
      <c r="AA24" s="417">
        <v>1</v>
      </c>
      <c r="AB24" s="421">
        <f t="shared" si="45"/>
        <v>0</v>
      </c>
      <c r="AC24" s="421">
        <f t="shared" si="19"/>
        <v>0</v>
      </c>
      <c r="AD24" s="421">
        <f t="shared" si="2"/>
        <v>0</v>
      </c>
    </row>
    <row r="25" spans="1:30" ht="15" customHeight="1">
      <c r="A25" s="407"/>
      <c r="B25" s="466"/>
      <c r="C25" s="410"/>
      <c r="D25" s="410"/>
      <c r="E25" s="409" t="s">
        <v>2493</v>
      </c>
      <c r="F25" s="417"/>
      <c r="G25" s="416">
        <f t="shared" si="31"/>
        <v>0</v>
      </c>
      <c r="H25" s="416"/>
      <c r="I25" s="416">
        <f t="shared" si="32"/>
        <v>0</v>
      </c>
      <c r="J25" s="416">
        <f t="shared" si="33"/>
        <v>0</v>
      </c>
      <c r="K25" s="416">
        <f t="shared" si="34"/>
        <v>0</v>
      </c>
      <c r="L25" s="416">
        <f t="shared" si="35"/>
        <v>0</v>
      </c>
      <c r="M25" s="416">
        <f t="shared" si="36"/>
        <v>0</v>
      </c>
      <c r="N25" s="416">
        <f t="shared" si="37"/>
        <v>0</v>
      </c>
      <c r="O25" s="416">
        <f t="shared" si="38"/>
        <v>0</v>
      </c>
      <c r="P25" s="416">
        <f t="shared" si="39"/>
        <v>0</v>
      </c>
      <c r="Q25" s="416">
        <f t="shared" si="40"/>
        <v>0</v>
      </c>
      <c r="R25" s="416">
        <f t="shared" si="41"/>
        <v>0</v>
      </c>
      <c r="S25" s="416">
        <f t="shared" si="42"/>
        <v>0</v>
      </c>
      <c r="T25" s="418">
        <f t="shared" si="43"/>
        <v>0</v>
      </c>
      <c r="U25" s="416">
        <f t="shared" si="48"/>
        <v>0</v>
      </c>
      <c r="V25" s="416">
        <f>T25-U25</f>
        <v>0</v>
      </c>
      <c r="W25" s="416">
        <f>K25+L25</f>
        <v>0</v>
      </c>
      <c r="X25" s="419"/>
      <c r="Y25" s="417">
        <f>T25-F25</f>
        <v>0</v>
      </c>
      <c r="Z25" s="420">
        <v>1</v>
      </c>
      <c r="AA25" s="417">
        <v>1</v>
      </c>
      <c r="AB25" s="421">
        <f t="shared" si="45"/>
        <v>0</v>
      </c>
      <c r="AC25" s="421">
        <f t="shared" si="19"/>
        <v>0</v>
      </c>
      <c r="AD25" s="421">
        <f t="shared" si="2"/>
        <v>0</v>
      </c>
    </row>
    <row r="26" spans="1:30" ht="15" customHeight="1">
      <c r="A26" s="407"/>
      <c r="B26" s="410"/>
      <c r="C26" s="410"/>
      <c r="D26" s="410"/>
      <c r="E26" s="409" t="s">
        <v>2493</v>
      </c>
      <c r="F26" s="417"/>
      <c r="G26" s="416">
        <f t="shared" si="31"/>
        <v>0</v>
      </c>
      <c r="H26" s="416"/>
      <c r="I26" s="416">
        <f t="shared" si="32"/>
        <v>0</v>
      </c>
      <c r="J26" s="416">
        <f t="shared" si="33"/>
        <v>0</v>
      </c>
      <c r="K26" s="416">
        <f t="shared" si="34"/>
        <v>0</v>
      </c>
      <c r="L26" s="416">
        <f t="shared" si="35"/>
        <v>0</v>
      </c>
      <c r="M26" s="416">
        <f t="shared" si="36"/>
        <v>0</v>
      </c>
      <c r="N26" s="416">
        <f t="shared" si="37"/>
        <v>0</v>
      </c>
      <c r="O26" s="416">
        <f t="shared" si="38"/>
        <v>0</v>
      </c>
      <c r="P26" s="416">
        <f t="shared" si="39"/>
        <v>0</v>
      </c>
      <c r="Q26" s="416">
        <f t="shared" si="40"/>
        <v>0</v>
      </c>
      <c r="R26" s="416">
        <f t="shared" si="41"/>
        <v>0</v>
      </c>
      <c r="S26" s="416">
        <f t="shared" si="42"/>
        <v>0</v>
      </c>
      <c r="T26" s="418">
        <f t="shared" si="43"/>
        <v>0</v>
      </c>
      <c r="U26" s="416">
        <f t="shared" si="48"/>
        <v>0</v>
      </c>
      <c r="V26" s="416">
        <f t="shared" ref="V26:V28" si="49">T26-U26</f>
        <v>0</v>
      </c>
      <c r="W26" s="416">
        <f t="shared" ref="W26:W28" si="50">K26+L26</f>
        <v>0</v>
      </c>
      <c r="X26" s="419">
        <f t="shared" ref="X26:X28" si="51">V26-W26</f>
        <v>0</v>
      </c>
      <c r="Y26" s="417">
        <f t="shared" ref="Y26:Y28" si="52">T26-F26</f>
        <v>0</v>
      </c>
      <c r="Z26" s="420">
        <v>1</v>
      </c>
      <c r="AA26" s="417">
        <v>1</v>
      </c>
      <c r="AB26" s="421">
        <f t="shared" si="45"/>
        <v>0</v>
      </c>
      <c r="AC26" s="421">
        <f t="shared" si="19"/>
        <v>0</v>
      </c>
      <c r="AD26" s="421">
        <f t="shared" si="2"/>
        <v>0</v>
      </c>
    </row>
    <row r="27" spans="1:30" ht="15" customHeight="1">
      <c r="A27" s="407"/>
      <c r="B27" s="425"/>
      <c r="C27" s="426"/>
      <c r="D27" s="426"/>
      <c r="E27" s="422" t="s">
        <v>2493</v>
      </c>
      <c r="F27" s="417"/>
      <c r="G27" s="416">
        <f t="shared" si="31"/>
        <v>0</v>
      </c>
      <c r="H27" s="416"/>
      <c r="I27" s="416">
        <f t="shared" si="32"/>
        <v>0</v>
      </c>
      <c r="J27" s="416">
        <f t="shared" si="33"/>
        <v>0</v>
      </c>
      <c r="K27" s="416">
        <f t="shared" si="34"/>
        <v>0</v>
      </c>
      <c r="L27" s="416">
        <f t="shared" si="35"/>
        <v>0</v>
      </c>
      <c r="M27" s="416">
        <f t="shared" si="36"/>
        <v>0</v>
      </c>
      <c r="N27" s="416">
        <f t="shared" si="37"/>
        <v>0</v>
      </c>
      <c r="O27" s="416">
        <f t="shared" si="38"/>
        <v>0</v>
      </c>
      <c r="P27" s="416">
        <f t="shared" si="39"/>
        <v>0</v>
      </c>
      <c r="Q27" s="416">
        <f t="shared" si="40"/>
        <v>0</v>
      </c>
      <c r="R27" s="416">
        <f t="shared" si="41"/>
        <v>0</v>
      </c>
      <c r="S27" s="416">
        <f t="shared" si="42"/>
        <v>0</v>
      </c>
      <c r="T27" s="418">
        <f t="shared" si="43"/>
        <v>0</v>
      </c>
      <c r="U27" s="423">
        <f t="shared" ref="U27:U28" si="53">SUM(N27:R27)+G27</f>
        <v>0</v>
      </c>
      <c r="V27" s="423">
        <f t="shared" si="49"/>
        <v>0</v>
      </c>
      <c r="W27" s="423">
        <f t="shared" si="50"/>
        <v>0</v>
      </c>
      <c r="X27" s="424">
        <f t="shared" si="51"/>
        <v>0</v>
      </c>
      <c r="Y27" s="417">
        <f t="shared" si="52"/>
        <v>0</v>
      </c>
      <c r="Z27" s="420">
        <v>1</v>
      </c>
      <c r="AA27" s="417">
        <v>1</v>
      </c>
      <c r="AB27" s="421">
        <f t="shared" si="45"/>
        <v>0</v>
      </c>
      <c r="AC27" s="421">
        <f t="shared" si="19"/>
        <v>0</v>
      </c>
      <c r="AD27" s="421">
        <f t="shared" si="2"/>
        <v>0</v>
      </c>
    </row>
    <row r="28" spans="1:30" ht="15" customHeight="1">
      <c r="A28" s="407"/>
      <c r="B28" s="425"/>
      <c r="C28" s="426"/>
      <c r="D28" s="426"/>
      <c r="E28" s="422" t="s">
        <v>2493</v>
      </c>
      <c r="F28" s="417"/>
      <c r="G28" s="416">
        <f t="shared" si="31"/>
        <v>0</v>
      </c>
      <c r="H28" s="416"/>
      <c r="I28" s="416">
        <f t="shared" si="32"/>
        <v>0</v>
      </c>
      <c r="J28" s="416">
        <f t="shared" si="33"/>
        <v>0</v>
      </c>
      <c r="K28" s="416">
        <f t="shared" si="34"/>
        <v>0</v>
      </c>
      <c r="L28" s="416">
        <f t="shared" si="35"/>
        <v>0</v>
      </c>
      <c r="M28" s="416">
        <f t="shared" si="36"/>
        <v>0</v>
      </c>
      <c r="N28" s="416">
        <f t="shared" si="37"/>
        <v>0</v>
      </c>
      <c r="O28" s="416">
        <f t="shared" si="38"/>
        <v>0</v>
      </c>
      <c r="P28" s="416">
        <f t="shared" si="39"/>
        <v>0</v>
      </c>
      <c r="Q28" s="416">
        <f t="shared" si="40"/>
        <v>0</v>
      </c>
      <c r="R28" s="416">
        <f t="shared" si="41"/>
        <v>0</v>
      </c>
      <c r="S28" s="416">
        <f t="shared" si="42"/>
        <v>0</v>
      </c>
      <c r="T28" s="418">
        <f t="shared" si="43"/>
        <v>0</v>
      </c>
      <c r="U28" s="423">
        <f t="shared" si="53"/>
        <v>0</v>
      </c>
      <c r="V28" s="423">
        <f t="shared" si="49"/>
        <v>0</v>
      </c>
      <c r="W28" s="423">
        <f t="shared" si="50"/>
        <v>0</v>
      </c>
      <c r="X28" s="424">
        <f t="shared" si="51"/>
        <v>0</v>
      </c>
      <c r="Y28" s="417">
        <f t="shared" si="52"/>
        <v>0</v>
      </c>
      <c r="Z28" s="420">
        <v>1</v>
      </c>
      <c r="AA28" s="417">
        <v>1</v>
      </c>
      <c r="AB28" s="421">
        <f t="shared" si="45"/>
        <v>0</v>
      </c>
      <c r="AC28" s="421">
        <f t="shared" si="19"/>
        <v>0</v>
      </c>
      <c r="AD28" s="421">
        <f t="shared" si="2"/>
        <v>0</v>
      </c>
    </row>
    <row r="29" spans="1:30" ht="15" customHeight="1">
      <c r="A29" s="407"/>
      <c r="B29" s="425"/>
      <c r="C29" s="426"/>
      <c r="D29" s="426"/>
      <c r="E29" s="422" t="s">
        <v>2539</v>
      </c>
      <c r="F29" s="417"/>
      <c r="G29" s="416">
        <f t="shared" si="31"/>
        <v>0</v>
      </c>
      <c r="H29" s="416"/>
      <c r="I29" s="416">
        <f t="shared" si="32"/>
        <v>0</v>
      </c>
      <c r="J29" s="416">
        <f t="shared" si="33"/>
        <v>0</v>
      </c>
      <c r="K29" s="416">
        <f t="shared" si="34"/>
        <v>0</v>
      </c>
      <c r="L29" s="416">
        <f t="shared" si="35"/>
        <v>0</v>
      </c>
      <c r="M29" s="416">
        <f t="shared" si="36"/>
        <v>0</v>
      </c>
      <c r="N29" s="416">
        <f t="shared" si="37"/>
        <v>0</v>
      </c>
      <c r="O29" s="416">
        <f t="shared" si="38"/>
        <v>0</v>
      </c>
      <c r="P29" s="416">
        <f t="shared" si="39"/>
        <v>0</v>
      </c>
      <c r="Q29" s="416">
        <f t="shared" si="40"/>
        <v>0</v>
      </c>
      <c r="R29" s="416">
        <f t="shared" si="41"/>
        <v>0</v>
      </c>
      <c r="S29" s="416">
        <f t="shared" si="42"/>
        <v>0</v>
      </c>
      <c r="T29" s="418">
        <f t="shared" si="43"/>
        <v>0</v>
      </c>
      <c r="U29" s="423">
        <f>SUM(N29:R29)+G29</f>
        <v>0</v>
      </c>
      <c r="V29" s="423">
        <f>T29-U29</f>
        <v>0</v>
      </c>
      <c r="W29" s="423">
        <f>K29+L29</f>
        <v>0</v>
      </c>
      <c r="X29" s="424">
        <f>V29-W29</f>
        <v>0</v>
      </c>
      <c r="Y29" s="417">
        <f>T29-F29</f>
        <v>0</v>
      </c>
      <c r="Z29" s="420">
        <v>1</v>
      </c>
      <c r="AA29" s="417">
        <v>1</v>
      </c>
      <c r="AB29" s="421">
        <f t="shared" si="45"/>
        <v>0</v>
      </c>
      <c r="AC29" s="421">
        <f t="shared" si="19"/>
        <v>0</v>
      </c>
      <c r="AD29" s="421">
        <f t="shared" si="2"/>
        <v>0</v>
      </c>
    </row>
    <row r="30" spans="1:30" ht="15" customHeight="1">
      <c r="A30" s="407"/>
      <c r="B30" s="427"/>
      <c r="C30" s="426"/>
      <c r="D30" s="426"/>
      <c r="E30" s="422" t="s">
        <v>2493</v>
      </c>
      <c r="F30" s="417"/>
      <c r="G30" s="416">
        <f t="shared" si="31"/>
        <v>0</v>
      </c>
      <c r="H30" s="416"/>
      <c r="I30" s="416">
        <f t="shared" si="32"/>
        <v>0</v>
      </c>
      <c r="J30" s="416">
        <f t="shared" si="33"/>
        <v>0</v>
      </c>
      <c r="K30" s="416">
        <f t="shared" si="34"/>
        <v>0</v>
      </c>
      <c r="L30" s="416">
        <f t="shared" si="35"/>
        <v>0</v>
      </c>
      <c r="M30" s="416">
        <f t="shared" si="36"/>
        <v>0</v>
      </c>
      <c r="N30" s="416">
        <f t="shared" si="37"/>
        <v>0</v>
      </c>
      <c r="O30" s="416">
        <f t="shared" si="38"/>
        <v>0</v>
      </c>
      <c r="P30" s="416">
        <f t="shared" si="39"/>
        <v>0</v>
      </c>
      <c r="Q30" s="416">
        <f t="shared" si="40"/>
        <v>0</v>
      </c>
      <c r="R30" s="416">
        <f t="shared" si="41"/>
        <v>0</v>
      </c>
      <c r="S30" s="416">
        <f t="shared" si="42"/>
        <v>0</v>
      </c>
      <c r="T30" s="418">
        <f t="shared" si="43"/>
        <v>0</v>
      </c>
      <c r="U30" s="423">
        <f>SUM(N30:R30)+G30</f>
        <v>0</v>
      </c>
      <c r="V30" s="423">
        <f>T30-U30</f>
        <v>0</v>
      </c>
      <c r="W30" s="423">
        <f>K30+L30</f>
        <v>0</v>
      </c>
      <c r="X30" s="424">
        <f>V30-W30</f>
        <v>0</v>
      </c>
      <c r="Y30" s="417">
        <f>T30-F30</f>
        <v>0</v>
      </c>
      <c r="Z30" s="420">
        <v>1</v>
      </c>
      <c r="AA30" s="417">
        <v>1</v>
      </c>
      <c r="AB30" s="421">
        <f t="shared" si="45"/>
        <v>0</v>
      </c>
      <c r="AC30" s="421">
        <f t="shared" si="19"/>
        <v>0</v>
      </c>
      <c r="AD30" s="421">
        <f t="shared" si="2"/>
        <v>0</v>
      </c>
    </row>
    <row r="31" spans="1:30" ht="15" customHeight="1">
      <c r="A31" s="428"/>
      <c r="B31" s="429"/>
      <c r="C31" s="430"/>
      <c r="D31" s="430"/>
      <c r="E31" s="431" t="s">
        <v>2493</v>
      </c>
      <c r="F31" s="417"/>
      <c r="G31" s="416">
        <f t="shared" si="3"/>
        <v>0</v>
      </c>
      <c r="H31" s="416"/>
      <c r="I31" s="416">
        <f t="shared" si="4"/>
        <v>0</v>
      </c>
      <c r="J31" s="416">
        <f t="shared" si="5"/>
        <v>0</v>
      </c>
      <c r="K31" s="416">
        <f t="shared" si="6"/>
        <v>0</v>
      </c>
      <c r="L31" s="416">
        <f t="shared" si="7"/>
        <v>0</v>
      </c>
      <c r="M31" s="416">
        <f t="shared" si="8"/>
        <v>0</v>
      </c>
      <c r="N31" s="416">
        <f t="shared" si="9"/>
        <v>0</v>
      </c>
      <c r="O31" s="416">
        <f t="shared" si="10"/>
        <v>0</v>
      </c>
      <c r="P31" s="416">
        <f t="shared" si="11"/>
        <v>0</v>
      </c>
      <c r="Q31" s="416">
        <f t="shared" si="12"/>
        <v>0</v>
      </c>
      <c r="R31" s="416">
        <f t="shared" si="13"/>
        <v>0</v>
      </c>
      <c r="S31" s="416">
        <f t="shared" si="14"/>
        <v>0</v>
      </c>
      <c r="T31" s="418">
        <f t="shared" si="15"/>
        <v>0</v>
      </c>
      <c r="U31" s="432">
        <f t="shared" si="27"/>
        <v>0</v>
      </c>
      <c r="V31" s="432">
        <f t="shared" si="28"/>
        <v>0</v>
      </c>
      <c r="W31" s="432">
        <f t="shared" si="29"/>
        <v>0</v>
      </c>
      <c r="X31" s="424">
        <f t="shared" si="30"/>
        <v>0</v>
      </c>
      <c r="Y31" s="417">
        <f t="shared" si="1"/>
        <v>0</v>
      </c>
      <c r="Z31" s="420">
        <v>1</v>
      </c>
      <c r="AA31" s="417">
        <v>1</v>
      </c>
      <c r="AB31" s="421">
        <f t="shared" si="18"/>
        <v>0</v>
      </c>
      <c r="AC31" s="421">
        <f t="shared" si="19"/>
        <v>0</v>
      </c>
      <c r="AD31" s="421">
        <f t="shared" si="2"/>
        <v>0</v>
      </c>
    </row>
    <row r="32" spans="1:30" ht="15" customHeight="1">
      <c r="A32" s="428"/>
      <c r="B32" s="429"/>
      <c r="C32" s="430"/>
      <c r="D32" s="430"/>
      <c r="E32" s="431" t="s">
        <v>2493</v>
      </c>
      <c r="F32" s="417"/>
      <c r="G32" s="416">
        <f t="shared" si="3"/>
        <v>0</v>
      </c>
      <c r="H32" s="416"/>
      <c r="I32" s="416">
        <f t="shared" si="4"/>
        <v>0</v>
      </c>
      <c r="J32" s="416">
        <f t="shared" si="5"/>
        <v>0</v>
      </c>
      <c r="K32" s="416">
        <f t="shared" si="6"/>
        <v>0</v>
      </c>
      <c r="L32" s="416">
        <f t="shared" si="7"/>
        <v>0</v>
      </c>
      <c r="M32" s="416">
        <f t="shared" si="8"/>
        <v>0</v>
      </c>
      <c r="N32" s="416">
        <f t="shared" si="9"/>
        <v>0</v>
      </c>
      <c r="O32" s="416">
        <f t="shared" si="10"/>
        <v>0</v>
      </c>
      <c r="P32" s="416">
        <f t="shared" si="11"/>
        <v>0</v>
      </c>
      <c r="Q32" s="416">
        <f t="shared" si="12"/>
        <v>0</v>
      </c>
      <c r="R32" s="416">
        <f t="shared" si="13"/>
        <v>0</v>
      </c>
      <c r="S32" s="416">
        <f t="shared" si="14"/>
        <v>0</v>
      </c>
      <c r="T32" s="418">
        <f t="shared" si="15"/>
        <v>0</v>
      </c>
      <c r="U32" s="432">
        <f t="shared" si="27"/>
        <v>0</v>
      </c>
      <c r="V32" s="432">
        <f t="shared" si="28"/>
        <v>0</v>
      </c>
      <c r="W32" s="432">
        <f t="shared" si="29"/>
        <v>0</v>
      </c>
      <c r="X32" s="424">
        <f t="shared" si="30"/>
        <v>0</v>
      </c>
      <c r="Y32" s="417">
        <f t="shared" si="1"/>
        <v>0</v>
      </c>
      <c r="Z32" s="420">
        <v>1</v>
      </c>
      <c r="AA32" s="417">
        <v>1</v>
      </c>
      <c r="AB32" s="421">
        <f t="shared" si="18"/>
        <v>0</v>
      </c>
      <c r="AC32" s="421">
        <f t="shared" si="19"/>
        <v>0</v>
      </c>
      <c r="AD32" s="421">
        <f t="shared" si="2"/>
        <v>0</v>
      </c>
    </row>
    <row r="33" spans="1:30" ht="15" customHeight="1">
      <c r="A33" s="428"/>
      <c r="B33" s="429"/>
      <c r="C33" s="430"/>
      <c r="D33" s="430"/>
      <c r="E33" s="431" t="s">
        <v>2493</v>
      </c>
      <c r="F33" s="417"/>
      <c r="G33" s="416">
        <f t="shared" si="3"/>
        <v>0</v>
      </c>
      <c r="H33" s="416"/>
      <c r="I33" s="416">
        <f t="shared" si="4"/>
        <v>0</v>
      </c>
      <c r="J33" s="416">
        <f t="shared" si="5"/>
        <v>0</v>
      </c>
      <c r="K33" s="416">
        <f t="shared" si="6"/>
        <v>0</v>
      </c>
      <c r="L33" s="416">
        <f t="shared" si="7"/>
        <v>0</v>
      </c>
      <c r="M33" s="416">
        <f t="shared" si="8"/>
        <v>0</v>
      </c>
      <c r="N33" s="416">
        <f t="shared" si="9"/>
        <v>0</v>
      </c>
      <c r="O33" s="416">
        <f t="shared" si="10"/>
        <v>0</v>
      </c>
      <c r="P33" s="416">
        <f t="shared" si="11"/>
        <v>0</v>
      </c>
      <c r="Q33" s="416">
        <f t="shared" si="12"/>
        <v>0</v>
      </c>
      <c r="R33" s="416">
        <f t="shared" si="13"/>
        <v>0</v>
      </c>
      <c r="S33" s="416">
        <f t="shared" si="14"/>
        <v>0</v>
      </c>
      <c r="T33" s="418">
        <f t="shared" si="15"/>
        <v>0</v>
      </c>
      <c r="U33" s="432">
        <f t="shared" ref="U33:U34" si="54">SUM(N33:R33)+G33</f>
        <v>0</v>
      </c>
      <c r="V33" s="432">
        <f t="shared" si="28"/>
        <v>0</v>
      </c>
      <c r="W33" s="432">
        <f t="shared" si="29"/>
        <v>0</v>
      </c>
      <c r="X33" s="424">
        <f t="shared" si="30"/>
        <v>0</v>
      </c>
      <c r="Y33" s="417">
        <f t="shared" si="1"/>
        <v>0</v>
      </c>
      <c r="Z33" s="420">
        <v>1</v>
      </c>
      <c r="AA33" s="417">
        <v>1</v>
      </c>
      <c r="AB33" s="421">
        <f t="shared" si="18"/>
        <v>0</v>
      </c>
      <c r="AC33" s="421">
        <f t="shared" si="19"/>
        <v>0</v>
      </c>
      <c r="AD33" s="421">
        <f t="shared" si="2"/>
        <v>0</v>
      </c>
    </row>
    <row r="34" spans="1:30" ht="15" customHeight="1">
      <c r="A34" s="407"/>
      <c r="B34" s="425"/>
      <c r="C34" s="426"/>
      <c r="D34" s="426"/>
      <c r="E34" s="422" t="s">
        <v>2493</v>
      </c>
      <c r="F34" s="417"/>
      <c r="G34" s="416">
        <f t="shared" si="3"/>
        <v>0</v>
      </c>
      <c r="H34" s="416"/>
      <c r="I34" s="416">
        <f t="shared" si="4"/>
        <v>0</v>
      </c>
      <c r="J34" s="416">
        <f t="shared" si="5"/>
        <v>0</v>
      </c>
      <c r="K34" s="416">
        <f t="shared" si="6"/>
        <v>0</v>
      </c>
      <c r="L34" s="416">
        <f t="shared" si="7"/>
        <v>0</v>
      </c>
      <c r="M34" s="416">
        <f t="shared" si="8"/>
        <v>0</v>
      </c>
      <c r="N34" s="416">
        <f t="shared" si="9"/>
        <v>0</v>
      </c>
      <c r="O34" s="416">
        <f t="shared" si="10"/>
        <v>0</v>
      </c>
      <c r="P34" s="416">
        <f t="shared" si="11"/>
        <v>0</v>
      </c>
      <c r="Q34" s="416">
        <f t="shared" si="12"/>
        <v>0</v>
      </c>
      <c r="R34" s="416">
        <f t="shared" si="13"/>
        <v>0</v>
      </c>
      <c r="S34" s="416">
        <f t="shared" si="14"/>
        <v>0</v>
      </c>
      <c r="T34" s="418">
        <f t="shared" si="15"/>
        <v>0</v>
      </c>
      <c r="U34" s="423">
        <f t="shared" si="54"/>
        <v>0</v>
      </c>
      <c r="V34" s="423">
        <f>T34-U34</f>
        <v>0</v>
      </c>
      <c r="W34" s="423">
        <f>K34+L34</f>
        <v>0</v>
      </c>
      <c r="X34" s="424">
        <f>V34-W34</f>
        <v>0</v>
      </c>
      <c r="Y34" s="417">
        <f t="shared" si="1"/>
        <v>0</v>
      </c>
      <c r="Z34" s="420">
        <v>0.5</v>
      </c>
      <c r="AA34" s="417">
        <v>1</v>
      </c>
      <c r="AB34" s="405">
        <f t="shared" si="18"/>
        <v>0</v>
      </c>
      <c r="AC34" s="421">
        <f t="shared" si="19"/>
        <v>0</v>
      </c>
      <c r="AD34" s="421">
        <f t="shared" si="2"/>
        <v>0</v>
      </c>
    </row>
    <row r="35" spans="1:30" ht="15" customHeight="1">
      <c r="A35" s="428"/>
      <c r="B35" s="429"/>
      <c r="C35" s="430"/>
      <c r="D35" s="430"/>
      <c r="E35" s="431" t="s">
        <v>2493</v>
      </c>
      <c r="F35" s="417"/>
      <c r="G35" s="416">
        <f t="shared" si="3"/>
        <v>0</v>
      </c>
      <c r="H35" s="416"/>
      <c r="I35" s="416">
        <f t="shared" si="4"/>
        <v>0</v>
      </c>
      <c r="J35" s="416">
        <f t="shared" si="5"/>
        <v>0</v>
      </c>
      <c r="K35" s="416">
        <f t="shared" si="6"/>
        <v>0</v>
      </c>
      <c r="L35" s="416">
        <f t="shared" si="7"/>
        <v>0</v>
      </c>
      <c r="M35" s="416">
        <f t="shared" si="8"/>
        <v>0</v>
      </c>
      <c r="N35" s="416">
        <f t="shared" si="9"/>
        <v>0</v>
      </c>
      <c r="O35" s="416">
        <f t="shared" si="10"/>
        <v>0</v>
      </c>
      <c r="P35" s="416">
        <f t="shared" si="11"/>
        <v>0</v>
      </c>
      <c r="Q35" s="416">
        <f t="shared" si="12"/>
        <v>0</v>
      </c>
      <c r="R35" s="416">
        <f t="shared" si="13"/>
        <v>0</v>
      </c>
      <c r="S35" s="416">
        <f t="shared" si="14"/>
        <v>0</v>
      </c>
      <c r="T35" s="418">
        <f t="shared" si="15"/>
        <v>0</v>
      </c>
      <c r="U35" s="432">
        <f t="shared" si="27"/>
        <v>0</v>
      </c>
      <c r="V35" s="432">
        <f t="shared" si="28"/>
        <v>0</v>
      </c>
      <c r="W35" s="432">
        <f t="shared" si="29"/>
        <v>0</v>
      </c>
      <c r="X35" s="424">
        <f t="shared" si="30"/>
        <v>0</v>
      </c>
      <c r="Y35" s="417">
        <f t="shared" si="1"/>
        <v>0</v>
      </c>
      <c r="Z35" s="420">
        <v>1</v>
      </c>
      <c r="AA35" s="417">
        <v>1</v>
      </c>
      <c r="AB35" s="421">
        <f t="shared" si="18"/>
        <v>0</v>
      </c>
      <c r="AC35" s="421">
        <f t="shared" si="19"/>
        <v>0</v>
      </c>
      <c r="AD35" s="421">
        <f t="shared" si="2"/>
        <v>0</v>
      </c>
    </row>
    <row r="36" spans="1:30" ht="15" customHeight="1">
      <c r="A36" s="407"/>
      <c r="B36" s="425"/>
      <c r="C36" s="426"/>
      <c r="D36" s="426"/>
      <c r="E36" s="422" t="s">
        <v>2493</v>
      </c>
      <c r="F36" s="417"/>
      <c r="G36" s="416">
        <f t="shared" si="3"/>
        <v>0</v>
      </c>
      <c r="H36" s="416"/>
      <c r="I36" s="416">
        <f t="shared" si="4"/>
        <v>0</v>
      </c>
      <c r="J36" s="416">
        <f t="shared" si="5"/>
        <v>0</v>
      </c>
      <c r="K36" s="416">
        <f t="shared" si="6"/>
        <v>0</v>
      </c>
      <c r="L36" s="416">
        <f t="shared" si="7"/>
        <v>0</v>
      </c>
      <c r="M36" s="416">
        <f t="shared" si="8"/>
        <v>0</v>
      </c>
      <c r="N36" s="416">
        <f t="shared" si="9"/>
        <v>0</v>
      </c>
      <c r="O36" s="416">
        <f t="shared" si="10"/>
        <v>0</v>
      </c>
      <c r="P36" s="416">
        <f t="shared" si="11"/>
        <v>0</v>
      </c>
      <c r="Q36" s="416">
        <f t="shared" si="12"/>
        <v>0</v>
      </c>
      <c r="R36" s="416">
        <f t="shared" si="13"/>
        <v>0</v>
      </c>
      <c r="S36" s="416">
        <f t="shared" si="14"/>
        <v>0</v>
      </c>
      <c r="T36" s="418">
        <f t="shared" si="15"/>
        <v>0</v>
      </c>
      <c r="U36" s="423">
        <f t="shared" si="27"/>
        <v>0</v>
      </c>
      <c r="V36" s="423">
        <f t="shared" si="28"/>
        <v>0</v>
      </c>
      <c r="W36" s="423">
        <f t="shared" si="29"/>
        <v>0</v>
      </c>
      <c r="X36" s="424">
        <f t="shared" si="30"/>
        <v>0</v>
      </c>
      <c r="Y36" s="417">
        <f t="shared" si="1"/>
        <v>0</v>
      </c>
      <c r="Z36" s="420">
        <v>1</v>
      </c>
      <c r="AA36" s="417">
        <v>1</v>
      </c>
      <c r="AB36" s="421">
        <f t="shared" si="18"/>
        <v>0</v>
      </c>
      <c r="AC36" s="421">
        <f t="shared" si="19"/>
        <v>0</v>
      </c>
      <c r="AD36" s="421">
        <f t="shared" si="2"/>
        <v>0</v>
      </c>
    </row>
    <row r="37" spans="1:30" ht="15" customHeight="1">
      <c r="A37" s="433"/>
      <c r="B37" s="434" t="s">
        <v>2540</v>
      </c>
      <c r="C37" s="435">
        <f>SUM(C7:C36)</f>
        <v>0</v>
      </c>
      <c r="D37" s="435"/>
      <c r="E37" s="434"/>
      <c r="F37" s="436">
        <f t="shared" ref="F37:Y37" si="55">SUM(F8:F36)</f>
        <v>0</v>
      </c>
      <c r="G37" s="436">
        <f t="shared" si="55"/>
        <v>0</v>
      </c>
      <c r="H37" s="436">
        <f t="shared" si="55"/>
        <v>0</v>
      </c>
      <c r="I37" s="436">
        <f t="shared" si="55"/>
        <v>0</v>
      </c>
      <c r="J37" s="436">
        <f t="shared" si="55"/>
        <v>0</v>
      </c>
      <c r="K37" s="436">
        <f t="shared" si="55"/>
        <v>0</v>
      </c>
      <c r="L37" s="436">
        <f t="shared" si="55"/>
        <v>0</v>
      </c>
      <c r="M37" s="436">
        <f t="shared" si="55"/>
        <v>0</v>
      </c>
      <c r="N37" s="436">
        <f t="shared" si="55"/>
        <v>0</v>
      </c>
      <c r="O37" s="436">
        <f t="shared" si="55"/>
        <v>0</v>
      </c>
      <c r="P37" s="436">
        <f t="shared" si="55"/>
        <v>0</v>
      </c>
      <c r="Q37" s="436">
        <f t="shared" si="55"/>
        <v>0</v>
      </c>
      <c r="R37" s="436">
        <f t="shared" si="55"/>
        <v>0</v>
      </c>
      <c r="S37" s="436">
        <f t="shared" si="55"/>
        <v>0</v>
      </c>
      <c r="T37" s="437">
        <f t="shared" si="55"/>
        <v>0</v>
      </c>
      <c r="U37" s="436">
        <f t="shared" si="55"/>
        <v>0</v>
      </c>
      <c r="V37" s="436">
        <f t="shared" si="55"/>
        <v>0</v>
      </c>
      <c r="W37" s="436">
        <f t="shared" si="55"/>
        <v>0</v>
      </c>
      <c r="X37" s="436">
        <f t="shared" si="55"/>
        <v>0</v>
      </c>
      <c r="Y37" s="436">
        <f t="shared" si="55"/>
        <v>0</v>
      </c>
      <c r="Z37" s="436"/>
      <c r="AA37" s="436">
        <f>SUM(AA8:AA36)</f>
        <v>28</v>
      </c>
      <c r="AB37" s="436">
        <f>SUM(AB8:AB36)</f>
        <v>0</v>
      </c>
      <c r="AC37" s="436">
        <f>SUM(AC8:AC36)</f>
        <v>0</v>
      </c>
      <c r="AD37" s="436">
        <f>SUM(AD8:AD36)</f>
        <v>0</v>
      </c>
    </row>
    <row r="38" spans="1:30">
      <c r="A38" s="395"/>
      <c r="B38" s="395"/>
      <c r="C38" s="395"/>
      <c r="D38" s="395"/>
      <c r="E38" s="395"/>
      <c r="F38" s="395"/>
      <c r="G38" s="395"/>
      <c r="H38" s="395"/>
      <c r="I38" s="395"/>
      <c r="J38" s="395"/>
      <c r="K38" s="395"/>
      <c r="L38" s="395"/>
      <c r="M38" s="395"/>
      <c r="N38" s="395"/>
      <c r="O38" s="395"/>
      <c r="P38" s="395"/>
      <c r="Q38" s="395"/>
      <c r="R38" s="395"/>
      <c r="S38" s="395"/>
      <c r="T38" s="395"/>
      <c r="U38" s="395"/>
      <c r="V38" s="395"/>
      <c r="W38" s="395"/>
      <c r="X38" s="395"/>
      <c r="Y38" s="395"/>
      <c r="Z38" s="395"/>
      <c r="AA38" s="395"/>
      <c r="AB38" s="438"/>
      <c r="AC38" s="438"/>
      <c r="AD38" s="438"/>
    </row>
    <row r="39" spans="1:30" ht="30">
      <c r="A39" s="395"/>
      <c r="B39" s="395"/>
      <c r="C39" s="395"/>
      <c r="D39" s="395"/>
      <c r="E39" s="395"/>
      <c r="F39" s="395"/>
      <c r="G39" s="395"/>
      <c r="H39" s="395"/>
      <c r="I39" s="395"/>
      <c r="J39" s="395"/>
      <c r="K39" s="395"/>
      <c r="L39" s="395"/>
      <c r="M39" s="395"/>
      <c r="N39" s="395"/>
      <c r="O39" s="395"/>
      <c r="P39" s="395"/>
      <c r="Q39" s="395"/>
      <c r="R39" s="395"/>
      <c r="S39" s="395"/>
      <c r="T39" s="395"/>
      <c r="U39" s="395"/>
      <c r="V39" s="395"/>
      <c r="W39" s="395"/>
      <c r="X39" s="395"/>
      <c r="Y39" s="395"/>
      <c r="Z39" s="395"/>
      <c r="AA39" s="486" t="s">
        <v>2562</v>
      </c>
      <c r="AB39" s="395">
        <f>+AB37/4</f>
        <v>0</v>
      </c>
      <c r="AC39" s="395">
        <f t="shared" ref="AC39:AD39" si="56">+AC37/4</f>
        <v>0</v>
      </c>
      <c r="AD39" s="395">
        <f t="shared" si="56"/>
        <v>0</v>
      </c>
    </row>
    <row r="40" spans="1:30">
      <c r="A40" s="395"/>
      <c r="B40" s="395"/>
      <c r="C40" s="395"/>
      <c r="D40" s="395"/>
      <c r="E40" s="395"/>
      <c r="F40" s="395"/>
      <c r="G40" s="395"/>
      <c r="H40" s="395"/>
      <c r="I40" s="395"/>
      <c r="J40" s="395"/>
      <c r="K40" s="395"/>
      <c r="L40" s="395"/>
      <c r="M40" s="395"/>
      <c r="N40" s="395"/>
      <c r="O40" s="395"/>
      <c r="P40" s="395"/>
      <c r="Q40" s="395"/>
      <c r="R40" s="395"/>
      <c r="S40" s="395"/>
      <c r="T40" s="395"/>
      <c r="U40" s="395"/>
      <c r="V40" s="395"/>
      <c r="W40" s="395"/>
      <c r="X40" s="395"/>
      <c r="Y40" s="395"/>
      <c r="Z40" s="395"/>
      <c r="AA40" s="395"/>
      <c r="AB40" s="395"/>
      <c r="AC40" s="395"/>
      <c r="AD40" s="395"/>
    </row>
  </sheetData>
  <mergeCells count="1">
    <mergeCell ref="B2:J2"/>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8">
    <tabColor rgb="FF92D050"/>
  </sheetPr>
  <dimension ref="A1:AG162"/>
  <sheetViews>
    <sheetView workbookViewId="0">
      <pane xSplit="2" ySplit="3" topLeftCell="C4" activePane="bottomRight" state="frozen"/>
      <selection pane="topRight" activeCell="C1" sqref="C1"/>
      <selection pane="bottomLeft" activeCell="A5" sqref="A5"/>
      <selection pane="bottomRight" activeCell="A131" sqref="A131"/>
    </sheetView>
  </sheetViews>
  <sheetFormatPr baseColWidth="10" defaultColWidth="9" defaultRowHeight="12.75"/>
  <cols>
    <col min="1" max="1" width="25" style="474" customWidth="1"/>
    <col min="2" max="2" width="29.25" style="474" customWidth="1"/>
    <col min="3" max="3" width="27.25" style="474" customWidth="1"/>
    <col min="4" max="4" width="14.25" style="474" customWidth="1"/>
    <col min="5" max="6" width="16.125" style="474" customWidth="1"/>
    <col min="7" max="7" width="14.125" style="474" customWidth="1"/>
    <col min="8" max="8" width="17.25" style="474" customWidth="1"/>
    <col min="9" max="10" width="16.5" style="474" customWidth="1"/>
    <col min="11" max="11" width="16" style="474" customWidth="1"/>
    <col min="12" max="12" width="16.5" style="474" customWidth="1"/>
    <col min="13" max="13" width="16.375" style="474" customWidth="1"/>
    <col min="14" max="15" width="16.5" style="474" customWidth="1"/>
    <col min="16" max="16" width="21.25" style="474" customWidth="1"/>
    <col min="17" max="20" width="16.5" style="474" customWidth="1"/>
    <col min="21" max="21" width="9.75" style="474" customWidth="1"/>
    <col min="22" max="22" width="19.25" style="474" customWidth="1"/>
    <col min="23" max="23" width="8.25" style="474" customWidth="1"/>
    <col min="24" max="24" width="11.875" style="474" customWidth="1"/>
    <col min="25" max="25" width="15.5" style="474" customWidth="1"/>
    <col min="26" max="26" width="13.25" style="474" customWidth="1"/>
    <col min="27" max="27" width="12.875" style="474" customWidth="1"/>
    <col min="28" max="28" width="16.5" style="474" customWidth="1"/>
    <col min="29" max="29" width="14.375" style="474" customWidth="1"/>
    <col min="30" max="30" width="9.375" style="474" customWidth="1"/>
    <col min="31" max="33" width="16.5" style="474" customWidth="1"/>
    <col min="34" max="34" width="12.875" style="474" customWidth="1"/>
    <col min="35" max="35" width="9" style="474"/>
    <col min="36" max="37" width="9.25" style="474" bestFit="1" customWidth="1"/>
    <col min="38" max="38" width="14.75" style="474" customWidth="1"/>
    <col min="39" max="39" width="14.5" style="474" customWidth="1"/>
    <col min="40" max="40" width="15.25" style="474" customWidth="1"/>
    <col min="41" max="41" width="12.375" style="474" customWidth="1"/>
    <col min="42" max="42" width="9.25" style="474" bestFit="1" customWidth="1"/>
    <col min="43" max="43" width="10" style="474" bestFit="1" customWidth="1"/>
    <col min="44" max="44" width="11.5" style="474" customWidth="1"/>
    <col min="45" max="45" width="13.375" style="474" customWidth="1"/>
    <col min="46" max="46" width="13.625" style="474" customWidth="1"/>
    <col min="47" max="47" width="9.25" style="474" bestFit="1" customWidth="1"/>
    <col min="48" max="48" width="10" style="474" bestFit="1" customWidth="1"/>
    <col min="49" max="50" width="9.25" style="474" bestFit="1" customWidth="1"/>
    <col min="51" max="51" width="10" style="474" bestFit="1" customWidth="1"/>
    <col min="52" max="52" width="12.25" style="474" customWidth="1"/>
    <col min="53" max="53" width="12.875" style="474" customWidth="1"/>
    <col min="54" max="54" width="11.625" style="474" customWidth="1"/>
    <col min="55" max="58" width="9.25" style="474" bestFit="1" customWidth="1"/>
    <col min="59" max="59" width="11.875" style="474" bestFit="1" customWidth="1"/>
    <col min="60" max="60" width="10.375" style="474" bestFit="1" customWidth="1"/>
    <col min="61" max="64" width="9.25" style="474" bestFit="1" customWidth="1"/>
    <col min="65" max="65" width="9" style="474"/>
    <col min="66" max="66" width="9.25" style="474" bestFit="1" customWidth="1"/>
    <col min="67" max="67" width="9.625" style="474" bestFit="1" customWidth="1"/>
    <col min="68" max="68" width="9.25" style="474" bestFit="1" customWidth="1"/>
    <col min="69" max="134" width="9" style="474"/>
    <col min="135" max="135" width="13.125" style="474" customWidth="1"/>
    <col min="136" max="136" width="13.625" style="474" customWidth="1"/>
    <col min="137" max="137" width="9" style="474"/>
    <col min="138" max="138" width="13.5" style="474" customWidth="1"/>
    <col min="139" max="139" width="12.75" style="474" customWidth="1"/>
    <col min="140" max="140" width="9" style="474"/>
    <col min="141" max="141" width="16.25" style="474" customWidth="1"/>
    <col min="142" max="142" width="13.125" style="474" customWidth="1"/>
    <col min="143" max="143" width="13.75" style="474" customWidth="1"/>
    <col min="144" max="16384" width="9" style="474"/>
  </cols>
  <sheetData>
    <row r="1" spans="1:33" ht="33" customHeight="1"/>
    <row r="2" spans="1:33" ht="33" customHeight="1">
      <c r="A2" s="661" t="s">
        <v>2563</v>
      </c>
      <c r="B2" s="661"/>
      <c r="C2" s="661"/>
      <c r="D2" s="661"/>
      <c r="E2" s="661"/>
      <c r="F2" s="487"/>
      <c r="G2" s="487"/>
      <c r="H2" s="487"/>
      <c r="I2" s="487"/>
      <c r="J2" s="487"/>
      <c r="K2" s="487"/>
      <c r="L2" s="477"/>
      <c r="M2" s="477"/>
      <c r="N2" s="477"/>
      <c r="O2" s="477"/>
      <c r="P2" s="477"/>
      <c r="Q2" s="477"/>
      <c r="R2" s="478"/>
      <c r="S2" s="477"/>
      <c r="V2" s="475" t="s">
        <v>2510</v>
      </c>
      <c r="W2" s="476"/>
      <c r="X2" s="477"/>
      <c r="Y2" s="477"/>
      <c r="Z2" s="477"/>
      <c r="AA2" s="477"/>
      <c r="AB2" s="477"/>
      <c r="AC2" s="477"/>
      <c r="AD2" s="477"/>
      <c r="AE2" s="477"/>
      <c r="AF2" s="478"/>
      <c r="AG2" s="477"/>
    </row>
    <row r="3" spans="1:33" ht="7.5" customHeight="1">
      <c r="A3" s="487"/>
      <c r="B3" s="487"/>
      <c r="C3" s="487"/>
      <c r="D3" s="487"/>
      <c r="E3" s="487"/>
      <c r="F3" s="487"/>
      <c r="G3" s="487"/>
      <c r="H3" s="487"/>
      <c r="I3" s="487"/>
      <c r="J3" s="487"/>
      <c r="K3" s="487"/>
      <c r="R3" s="479"/>
      <c r="AF3" s="479"/>
    </row>
    <row r="4" spans="1:33" ht="15">
      <c r="A4" s="488" t="s">
        <v>2564</v>
      </c>
      <c r="B4" s="488" t="s">
        <v>2565</v>
      </c>
      <c r="C4" s="488" t="s">
        <v>2566</v>
      </c>
      <c r="D4" s="489" t="s">
        <v>2567</v>
      </c>
      <c r="E4" s="489" t="s">
        <v>2568</v>
      </c>
      <c r="F4" s="489" t="s">
        <v>2569</v>
      </c>
      <c r="G4" s="489" t="s">
        <v>2570</v>
      </c>
      <c r="H4" s="489" t="s">
        <v>2571</v>
      </c>
      <c r="I4" s="489" t="s">
        <v>2572</v>
      </c>
      <c r="J4" s="489" t="s">
        <v>2573</v>
      </c>
      <c r="K4" s="489" t="s">
        <v>2574</v>
      </c>
    </row>
    <row r="5" spans="1:33" ht="15">
      <c r="A5" s="490" t="s">
        <v>2575</v>
      </c>
      <c r="B5" s="491" t="s">
        <v>2576</v>
      </c>
      <c r="C5" s="490" t="s">
        <v>2577</v>
      </c>
      <c r="D5" s="490"/>
      <c r="E5" s="490">
        <f>D5*12</f>
        <v>0</v>
      </c>
      <c r="F5" s="490"/>
      <c r="G5" s="490">
        <f>F5*D5</f>
        <v>0</v>
      </c>
      <c r="H5" s="490">
        <f>F5*E5</f>
        <v>0</v>
      </c>
      <c r="I5" s="490">
        <f t="shared" ref="I5:K22" si="0">H5</f>
        <v>0</v>
      </c>
      <c r="J5" s="490">
        <f t="shared" si="0"/>
        <v>0</v>
      </c>
      <c r="K5" s="490">
        <f t="shared" si="0"/>
        <v>0</v>
      </c>
    </row>
    <row r="6" spans="1:33" ht="15">
      <c r="A6" s="490" t="s">
        <v>2578</v>
      </c>
      <c r="B6" s="491" t="s">
        <v>2576</v>
      </c>
      <c r="C6" s="490" t="s">
        <v>2577</v>
      </c>
      <c r="D6" s="490"/>
      <c r="E6" s="490">
        <f t="shared" ref="E6:E69" si="1">D6*12</f>
        <v>0</v>
      </c>
      <c r="F6" s="490"/>
      <c r="G6" s="490">
        <f>F6*D6</f>
        <v>0</v>
      </c>
      <c r="H6" s="490">
        <f>F6*E6</f>
        <v>0</v>
      </c>
      <c r="I6" s="490">
        <f t="shared" si="0"/>
        <v>0</v>
      </c>
      <c r="J6" s="490">
        <f t="shared" si="0"/>
        <v>0</v>
      </c>
      <c r="K6" s="490">
        <f t="shared" si="0"/>
        <v>0</v>
      </c>
    </row>
    <row r="7" spans="1:33" ht="15">
      <c r="A7" s="490" t="s">
        <v>2579</v>
      </c>
      <c r="B7" s="491" t="s">
        <v>2580</v>
      </c>
      <c r="C7" s="490" t="s">
        <v>2581</v>
      </c>
      <c r="D7" s="490"/>
      <c r="E7" s="490">
        <f t="shared" si="1"/>
        <v>0</v>
      </c>
      <c r="F7" s="490"/>
      <c r="G7" s="490">
        <f>F7*D7</f>
        <v>0</v>
      </c>
      <c r="H7" s="490">
        <f>F7*E7</f>
        <v>0</v>
      </c>
      <c r="I7" s="490">
        <f t="shared" si="0"/>
        <v>0</v>
      </c>
      <c r="J7" s="490">
        <f t="shared" si="0"/>
        <v>0</v>
      </c>
      <c r="K7" s="490">
        <f t="shared" si="0"/>
        <v>0</v>
      </c>
    </row>
    <row r="8" spans="1:33" ht="15">
      <c r="A8" s="490" t="s">
        <v>2582</v>
      </c>
      <c r="B8" s="491" t="s">
        <v>2583</v>
      </c>
      <c r="C8" s="490" t="s">
        <v>2581</v>
      </c>
      <c r="D8" s="490"/>
      <c r="E8" s="490">
        <f t="shared" si="1"/>
        <v>0</v>
      </c>
      <c r="F8" s="490"/>
      <c r="G8" s="490">
        <f>F8*D8</f>
        <v>0</v>
      </c>
      <c r="H8" s="490">
        <f>F8*E8</f>
        <v>0</v>
      </c>
      <c r="I8" s="490">
        <f t="shared" si="0"/>
        <v>0</v>
      </c>
      <c r="J8" s="490">
        <f t="shared" si="0"/>
        <v>0</v>
      </c>
      <c r="K8" s="490">
        <f t="shared" si="0"/>
        <v>0</v>
      </c>
    </row>
    <row r="9" spans="1:33" ht="15">
      <c r="A9" s="490"/>
      <c r="B9" s="492"/>
      <c r="C9" s="490"/>
      <c r="D9" s="490"/>
      <c r="E9" s="490">
        <f t="shared" si="1"/>
        <v>0</v>
      </c>
      <c r="F9" s="490"/>
      <c r="G9" s="490">
        <f t="shared" ref="G9:G19" si="2">F9*D9</f>
        <v>0</v>
      </c>
      <c r="H9" s="490">
        <f t="shared" ref="H9:H26" si="3">F9*E9</f>
        <v>0</v>
      </c>
      <c r="I9" s="490">
        <f t="shared" si="0"/>
        <v>0</v>
      </c>
      <c r="J9" s="490">
        <f t="shared" si="0"/>
        <v>0</v>
      </c>
      <c r="K9" s="490">
        <f t="shared" si="0"/>
        <v>0</v>
      </c>
    </row>
    <row r="10" spans="1:33" ht="15">
      <c r="A10" s="490"/>
      <c r="B10" s="492"/>
      <c r="C10" s="490"/>
      <c r="D10" s="490"/>
      <c r="E10" s="490">
        <f t="shared" si="1"/>
        <v>0</v>
      </c>
      <c r="F10" s="490"/>
      <c r="G10" s="490">
        <f t="shared" si="2"/>
        <v>0</v>
      </c>
      <c r="H10" s="490">
        <f t="shared" si="3"/>
        <v>0</v>
      </c>
      <c r="I10" s="490">
        <f t="shared" si="0"/>
        <v>0</v>
      </c>
      <c r="J10" s="490">
        <f t="shared" si="0"/>
        <v>0</v>
      </c>
      <c r="K10" s="490">
        <f t="shared" si="0"/>
        <v>0</v>
      </c>
    </row>
    <row r="11" spans="1:33" ht="15">
      <c r="A11" s="493"/>
      <c r="B11" s="492"/>
      <c r="C11" s="493"/>
      <c r="D11" s="490"/>
      <c r="E11" s="490">
        <f t="shared" si="1"/>
        <v>0</v>
      </c>
      <c r="F11" s="490"/>
      <c r="G11" s="490">
        <f t="shared" si="2"/>
        <v>0</v>
      </c>
      <c r="H11" s="490">
        <f t="shared" si="3"/>
        <v>0</v>
      </c>
      <c r="I11" s="490">
        <f t="shared" si="0"/>
        <v>0</v>
      </c>
      <c r="J11" s="490">
        <f t="shared" si="0"/>
        <v>0</v>
      </c>
      <c r="K11" s="490">
        <f t="shared" si="0"/>
        <v>0</v>
      </c>
    </row>
    <row r="12" spans="1:33" ht="15">
      <c r="A12" s="494"/>
      <c r="B12" s="492"/>
      <c r="C12" s="490"/>
      <c r="D12" s="490"/>
      <c r="E12" s="490">
        <f t="shared" si="1"/>
        <v>0</v>
      </c>
      <c r="F12" s="490"/>
      <c r="G12" s="490">
        <f t="shared" si="2"/>
        <v>0</v>
      </c>
      <c r="H12" s="490">
        <f t="shared" si="3"/>
        <v>0</v>
      </c>
      <c r="I12" s="490">
        <f t="shared" si="0"/>
        <v>0</v>
      </c>
      <c r="J12" s="490">
        <f t="shared" si="0"/>
        <v>0</v>
      </c>
      <c r="K12" s="490">
        <f t="shared" si="0"/>
        <v>0</v>
      </c>
    </row>
    <row r="13" spans="1:33" ht="15">
      <c r="A13" s="494"/>
      <c r="B13" s="491"/>
      <c r="C13" s="490"/>
      <c r="D13" s="490"/>
      <c r="E13" s="490">
        <f t="shared" si="1"/>
        <v>0</v>
      </c>
      <c r="F13" s="490"/>
      <c r="G13" s="490">
        <f t="shared" si="2"/>
        <v>0</v>
      </c>
      <c r="H13" s="490">
        <f t="shared" si="3"/>
        <v>0</v>
      </c>
      <c r="I13" s="490">
        <f t="shared" si="0"/>
        <v>0</v>
      </c>
      <c r="J13" s="490">
        <f t="shared" si="0"/>
        <v>0</v>
      </c>
      <c r="K13" s="490">
        <f t="shared" si="0"/>
        <v>0</v>
      </c>
    </row>
    <row r="14" spans="1:33" ht="15">
      <c r="A14" s="494"/>
      <c r="B14" s="491"/>
      <c r="C14" s="490"/>
      <c r="D14" s="490"/>
      <c r="E14" s="490">
        <f t="shared" si="1"/>
        <v>0</v>
      </c>
      <c r="F14" s="490"/>
      <c r="G14" s="490">
        <f t="shared" si="2"/>
        <v>0</v>
      </c>
      <c r="H14" s="490">
        <f t="shared" si="3"/>
        <v>0</v>
      </c>
      <c r="I14" s="490">
        <f t="shared" si="0"/>
        <v>0</v>
      </c>
      <c r="J14" s="490">
        <f t="shared" si="0"/>
        <v>0</v>
      </c>
      <c r="K14" s="490">
        <f t="shared" si="0"/>
        <v>0</v>
      </c>
    </row>
    <row r="15" spans="1:33" ht="15">
      <c r="A15" s="494"/>
      <c r="B15" s="491"/>
      <c r="C15" s="490"/>
      <c r="D15" s="490"/>
      <c r="E15" s="490">
        <f t="shared" si="1"/>
        <v>0</v>
      </c>
      <c r="F15" s="490"/>
      <c r="G15" s="490">
        <f t="shared" si="2"/>
        <v>0</v>
      </c>
      <c r="H15" s="490">
        <f t="shared" si="3"/>
        <v>0</v>
      </c>
      <c r="I15" s="490">
        <f t="shared" si="0"/>
        <v>0</v>
      </c>
      <c r="J15" s="490">
        <f t="shared" si="0"/>
        <v>0</v>
      </c>
      <c r="K15" s="490">
        <f t="shared" si="0"/>
        <v>0</v>
      </c>
    </row>
    <row r="16" spans="1:33" ht="15">
      <c r="A16" s="494"/>
      <c r="B16" s="491"/>
      <c r="C16" s="490"/>
      <c r="D16" s="490"/>
      <c r="E16" s="490">
        <f t="shared" si="1"/>
        <v>0</v>
      </c>
      <c r="F16" s="490"/>
      <c r="G16" s="490">
        <f t="shared" si="2"/>
        <v>0</v>
      </c>
      <c r="H16" s="490">
        <f t="shared" si="3"/>
        <v>0</v>
      </c>
      <c r="I16" s="490">
        <f t="shared" si="0"/>
        <v>0</v>
      </c>
      <c r="J16" s="490">
        <f t="shared" si="0"/>
        <v>0</v>
      </c>
      <c r="K16" s="490">
        <f t="shared" si="0"/>
        <v>0</v>
      </c>
    </row>
    <row r="17" spans="1:11" ht="15">
      <c r="A17" s="494"/>
      <c r="B17" s="491"/>
      <c r="C17" s="490"/>
      <c r="D17" s="490"/>
      <c r="E17" s="490">
        <f t="shared" si="1"/>
        <v>0</v>
      </c>
      <c r="F17" s="490"/>
      <c r="G17" s="490">
        <f t="shared" si="2"/>
        <v>0</v>
      </c>
      <c r="H17" s="490">
        <f t="shared" si="3"/>
        <v>0</v>
      </c>
      <c r="I17" s="490">
        <f t="shared" si="0"/>
        <v>0</v>
      </c>
      <c r="J17" s="490">
        <f t="shared" si="0"/>
        <v>0</v>
      </c>
      <c r="K17" s="490">
        <f t="shared" si="0"/>
        <v>0</v>
      </c>
    </row>
    <row r="18" spans="1:11" ht="15">
      <c r="A18" s="494"/>
      <c r="B18" s="491"/>
      <c r="C18" s="490"/>
      <c r="D18" s="490"/>
      <c r="E18" s="490">
        <f t="shared" si="1"/>
        <v>0</v>
      </c>
      <c r="F18" s="490"/>
      <c r="G18" s="490">
        <f t="shared" si="2"/>
        <v>0</v>
      </c>
      <c r="H18" s="490">
        <f t="shared" si="3"/>
        <v>0</v>
      </c>
      <c r="I18" s="490">
        <f t="shared" si="0"/>
        <v>0</v>
      </c>
      <c r="J18" s="490">
        <f t="shared" si="0"/>
        <v>0</v>
      </c>
      <c r="K18" s="490">
        <f t="shared" si="0"/>
        <v>0</v>
      </c>
    </row>
    <row r="19" spans="1:11" ht="15">
      <c r="A19" s="494"/>
      <c r="B19" s="491"/>
      <c r="C19" s="490"/>
      <c r="D19" s="490"/>
      <c r="E19" s="490">
        <f t="shared" si="1"/>
        <v>0</v>
      </c>
      <c r="F19" s="490"/>
      <c r="G19" s="490">
        <f t="shared" si="2"/>
        <v>0</v>
      </c>
      <c r="H19" s="490">
        <f t="shared" si="3"/>
        <v>0</v>
      </c>
      <c r="I19" s="490">
        <f t="shared" si="0"/>
        <v>0</v>
      </c>
      <c r="J19" s="490">
        <f t="shared" si="0"/>
        <v>0</v>
      </c>
      <c r="K19" s="490">
        <f t="shared" si="0"/>
        <v>0</v>
      </c>
    </row>
    <row r="20" spans="1:11" ht="15.75">
      <c r="A20" s="493"/>
      <c r="B20" s="491"/>
      <c r="C20" s="493"/>
      <c r="D20" s="495"/>
      <c r="E20" s="490">
        <f t="shared" si="1"/>
        <v>0</v>
      </c>
      <c r="F20" s="493"/>
      <c r="G20" s="493">
        <f t="shared" ref="G20:G25" si="4">+E20</f>
        <v>0</v>
      </c>
      <c r="H20" s="490">
        <f t="shared" si="3"/>
        <v>0</v>
      </c>
      <c r="I20" s="490">
        <f t="shared" si="0"/>
        <v>0</v>
      </c>
      <c r="J20" s="490">
        <f t="shared" si="0"/>
        <v>0</v>
      </c>
      <c r="K20" s="490">
        <f t="shared" si="0"/>
        <v>0</v>
      </c>
    </row>
    <row r="21" spans="1:11" ht="15">
      <c r="A21" s="493"/>
      <c r="B21" s="491"/>
      <c r="C21" s="493"/>
      <c r="D21" s="493"/>
      <c r="E21" s="490">
        <f t="shared" si="1"/>
        <v>0</v>
      </c>
      <c r="F21" s="493"/>
      <c r="G21" s="493">
        <f t="shared" si="4"/>
        <v>0</v>
      </c>
      <c r="H21" s="490">
        <f t="shared" si="3"/>
        <v>0</v>
      </c>
      <c r="I21" s="490">
        <f t="shared" si="0"/>
        <v>0</v>
      </c>
      <c r="J21" s="490">
        <f t="shared" si="0"/>
        <v>0</v>
      </c>
      <c r="K21" s="490">
        <f t="shared" si="0"/>
        <v>0</v>
      </c>
    </row>
    <row r="22" spans="1:11" ht="15">
      <c r="A22" s="493"/>
      <c r="B22" s="491"/>
      <c r="C22" s="493"/>
      <c r="D22" s="493"/>
      <c r="E22" s="490">
        <f t="shared" si="1"/>
        <v>0</v>
      </c>
      <c r="F22" s="493"/>
      <c r="G22" s="493">
        <f t="shared" si="4"/>
        <v>0</v>
      </c>
      <c r="H22" s="490">
        <f t="shared" si="3"/>
        <v>0</v>
      </c>
      <c r="I22" s="490">
        <f t="shared" si="0"/>
        <v>0</v>
      </c>
      <c r="J22" s="490">
        <f t="shared" si="0"/>
        <v>0</v>
      </c>
      <c r="K22" s="490">
        <f t="shared" si="0"/>
        <v>0</v>
      </c>
    </row>
    <row r="23" spans="1:11" ht="15">
      <c r="A23" s="493"/>
      <c r="B23" s="491"/>
      <c r="C23" s="493"/>
      <c r="D23" s="493"/>
      <c r="E23" s="490">
        <f t="shared" si="1"/>
        <v>0</v>
      </c>
      <c r="F23" s="493"/>
      <c r="G23" s="493">
        <f t="shared" si="4"/>
        <v>0</v>
      </c>
      <c r="H23" s="490">
        <f t="shared" si="3"/>
        <v>0</v>
      </c>
      <c r="I23" s="490">
        <f t="shared" ref="I23:K42" si="5">H23</f>
        <v>0</v>
      </c>
      <c r="J23" s="490">
        <f t="shared" si="5"/>
        <v>0</v>
      </c>
      <c r="K23" s="490">
        <f t="shared" si="5"/>
        <v>0</v>
      </c>
    </row>
    <row r="24" spans="1:11" ht="15.75">
      <c r="A24" s="493"/>
      <c r="B24" s="491"/>
      <c r="C24" s="493"/>
      <c r="D24" s="495"/>
      <c r="E24" s="490">
        <f t="shared" si="1"/>
        <v>0</v>
      </c>
      <c r="F24" s="493"/>
      <c r="G24" s="493">
        <f t="shared" si="4"/>
        <v>0</v>
      </c>
      <c r="H24" s="490">
        <f t="shared" si="3"/>
        <v>0</v>
      </c>
      <c r="I24" s="490">
        <f t="shared" si="5"/>
        <v>0</v>
      </c>
      <c r="J24" s="490">
        <f t="shared" si="5"/>
        <v>0</v>
      </c>
      <c r="K24" s="490">
        <f t="shared" si="5"/>
        <v>0</v>
      </c>
    </row>
    <row r="25" spans="1:11" ht="15">
      <c r="A25" s="496"/>
      <c r="B25" s="491"/>
      <c r="C25" s="493"/>
      <c r="D25" s="493"/>
      <c r="E25" s="490">
        <f t="shared" si="1"/>
        <v>0</v>
      </c>
      <c r="F25" s="493"/>
      <c r="G25" s="493">
        <f t="shared" si="4"/>
        <v>0</v>
      </c>
      <c r="H25" s="490">
        <f t="shared" si="3"/>
        <v>0</v>
      </c>
      <c r="I25" s="490">
        <f t="shared" si="5"/>
        <v>0</v>
      </c>
      <c r="J25" s="490">
        <f t="shared" si="5"/>
        <v>0</v>
      </c>
      <c r="K25" s="490">
        <f t="shared" si="5"/>
        <v>0</v>
      </c>
    </row>
    <row r="26" spans="1:11" ht="15">
      <c r="A26" s="497"/>
      <c r="B26" s="491"/>
      <c r="C26" s="493"/>
      <c r="D26" s="490"/>
      <c r="E26" s="490">
        <f t="shared" si="1"/>
        <v>0</v>
      </c>
      <c r="F26" s="490"/>
      <c r="G26" s="490">
        <f>F26*D26</f>
        <v>0</v>
      </c>
      <c r="H26" s="490">
        <f t="shared" si="3"/>
        <v>0</v>
      </c>
      <c r="I26" s="490">
        <f t="shared" si="5"/>
        <v>0</v>
      </c>
      <c r="J26" s="490">
        <f t="shared" si="5"/>
        <v>0</v>
      </c>
      <c r="K26" s="490">
        <f t="shared" si="5"/>
        <v>0</v>
      </c>
    </row>
    <row r="27" spans="1:11" ht="15">
      <c r="A27" s="490"/>
      <c r="B27" s="491"/>
      <c r="C27" s="493"/>
      <c r="D27" s="490"/>
      <c r="E27" s="490">
        <f t="shared" si="1"/>
        <v>0</v>
      </c>
      <c r="F27" s="490"/>
      <c r="G27" s="490">
        <f>F27*D27</f>
        <v>0</v>
      </c>
      <c r="H27" s="490">
        <f>F27*E27</f>
        <v>0</v>
      </c>
      <c r="I27" s="490">
        <f t="shared" si="5"/>
        <v>0</v>
      </c>
      <c r="J27" s="490">
        <f t="shared" si="5"/>
        <v>0</v>
      </c>
      <c r="K27" s="490">
        <f t="shared" si="5"/>
        <v>0</v>
      </c>
    </row>
    <row r="28" spans="1:11" ht="15">
      <c r="A28" s="497"/>
      <c r="B28" s="491"/>
      <c r="C28" s="493"/>
      <c r="D28" s="490"/>
      <c r="E28" s="490">
        <f t="shared" si="1"/>
        <v>0</v>
      </c>
      <c r="F28" s="490"/>
      <c r="G28" s="490">
        <f t="shared" ref="G28:G37" si="6">F28*D28</f>
        <v>0</v>
      </c>
      <c r="H28" s="490">
        <f t="shared" ref="H28:H37" si="7">F28*E28</f>
        <v>0</v>
      </c>
      <c r="I28" s="490">
        <f t="shared" si="5"/>
        <v>0</v>
      </c>
      <c r="J28" s="490">
        <f t="shared" si="5"/>
        <v>0</v>
      </c>
      <c r="K28" s="490">
        <f t="shared" si="5"/>
        <v>0</v>
      </c>
    </row>
    <row r="29" spans="1:11" ht="15">
      <c r="A29" s="497"/>
      <c r="B29" s="491"/>
      <c r="C29" s="493"/>
      <c r="D29" s="490"/>
      <c r="E29" s="490">
        <f t="shared" si="1"/>
        <v>0</v>
      </c>
      <c r="F29" s="490"/>
      <c r="G29" s="490">
        <f t="shared" si="6"/>
        <v>0</v>
      </c>
      <c r="H29" s="490">
        <f t="shared" si="7"/>
        <v>0</v>
      </c>
      <c r="I29" s="490">
        <f t="shared" si="5"/>
        <v>0</v>
      </c>
      <c r="J29" s="490">
        <f t="shared" si="5"/>
        <v>0</v>
      </c>
      <c r="K29" s="490">
        <f t="shared" si="5"/>
        <v>0</v>
      </c>
    </row>
    <row r="30" spans="1:11" ht="15.75">
      <c r="A30" s="493"/>
      <c r="B30" s="491"/>
      <c r="C30" s="493"/>
      <c r="D30" s="490"/>
      <c r="E30" s="490">
        <f t="shared" si="1"/>
        <v>0</v>
      </c>
      <c r="F30" s="498"/>
      <c r="G30" s="490">
        <f t="shared" si="6"/>
        <v>0</v>
      </c>
      <c r="H30" s="490">
        <f t="shared" si="7"/>
        <v>0</v>
      </c>
      <c r="I30" s="490">
        <f t="shared" si="5"/>
        <v>0</v>
      </c>
      <c r="J30" s="490">
        <f t="shared" si="5"/>
        <v>0</v>
      </c>
      <c r="K30" s="490">
        <f t="shared" si="5"/>
        <v>0</v>
      </c>
    </row>
    <row r="31" spans="1:11" ht="15.75">
      <c r="A31" s="493"/>
      <c r="B31" s="491"/>
      <c r="C31" s="493"/>
      <c r="D31" s="490"/>
      <c r="E31" s="490">
        <f t="shared" si="1"/>
        <v>0</v>
      </c>
      <c r="F31" s="498"/>
      <c r="G31" s="490">
        <f t="shared" si="6"/>
        <v>0</v>
      </c>
      <c r="H31" s="490">
        <f t="shared" si="7"/>
        <v>0</v>
      </c>
      <c r="I31" s="490">
        <f t="shared" si="5"/>
        <v>0</v>
      </c>
      <c r="J31" s="490">
        <f t="shared" si="5"/>
        <v>0</v>
      </c>
      <c r="K31" s="490">
        <f t="shared" si="5"/>
        <v>0</v>
      </c>
    </row>
    <row r="32" spans="1:11" ht="15.75">
      <c r="A32" s="493"/>
      <c r="B32" s="491"/>
      <c r="C32" s="493"/>
      <c r="D32" s="490"/>
      <c r="E32" s="490">
        <f t="shared" si="1"/>
        <v>0</v>
      </c>
      <c r="F32" s="498"/>
      <c r="G32" s="490">
        <f t="shared" si="6"/>
        <v>0</v>
      </c>
      <c r="H32" s="490">
        <f t="shared" si="7"/>
        <v>0</v>
      </c>
      <c r="I32" s="490">
        <f t="shared" si="5"/>
        <v>0</v>
      </c>
      <c r="J32" s="490">
        <f t="shared" si="5"/>
        <v>0</v>
      </c>
      <c r="K32" s="490">
        <f t="shared" si="5"/>
        <v>0</v>
      </c>
    </row>
    <row r="33" spans="1:11" ht="15">
      <c r="A33" s="493"/>
      <c r="B33" s="491"/>
      <c r="C33" s="493"/>
      <c r="D33" s="490"/>
      <c r="E33" s="490">
        <f t="shared" si="1"/>
        <v>0</v>
      </c>
      <c r="F33" s="497"/>
      <c r="G33" s="490">
        <f t="shared" si="6"/>
        <v>0</v>
      </c>
      <c r="H33" s="490">
        <f t="shared" si="7"/>
        <v>0</v>
      </c>
      <c r="I33" s="490">
        <f t="shared" si="5"/>
        <v>0</v>
      </c>
      <c r="J33" s="490">
        <f t="shared" si="5"/>
        <v>0</v>
      </c>
      <c r="K33" s="490">
        <f t="shared" si="5"/>
        <v>0</v>
      </c>
    </row>
    <row r="34" spans="1:11" ht="15">
      <c r="A34" s="493"/>
      <c r="B34" s="491"/>
      <c r="C34" s="493"/>
      <c r="D34" s="490"/>
      <c r="E34" s="490">
        <f t="shared" si="1"/>
        <v>0</v>
      </c>
      <c r="F34" s="497"/>
      <c r="G34" s="490">
        <f t="shared" si="6"/>
        <v>0</v>
      </c>
      <c r="H34" s="490">
        <f t="shared" si="7"/>
        <v>0</v>
      </c>
      <c r="I34" s="490">
        <f t="shared" si="5"/>
        <v>0</v>
      </c>
      <c r="J34" s="490">
        <f t="shared" si="5"/>
        <v>0</v>
      </c>
      <c r="K34" s="490">
        <f t="shared" si="5"/>
        <v>0</v>
      </c>
    </row>
    <row r="35" spans="1:11" ht="15">
      <c r="A35" s="497"/>
      <c r="B35" s="491"/>
      <c r="C35" s="490"/>
      <c r="D35" s="490"/>
      <c r="E35" s="490">
        <f t="shared" si="1"/>
        <v>0</v>
      </c>
      <c r="F35" s="490"/>
      <c r="G35" s="490">
        <f t="shared" si="6"/>
        <v>0</v>
      </c>
      <c r="H35" s="490">
        <f t="shared" si="7"/>
        <v>0</v>
      </c>
      <c r="I35" s="490">
        <f t="shared" si="5"/>
        <v>0</v>
      </c>
      <c r="J35" s="490">
        <f t="shared" si="5"/>
        <v>0</v>
      </c>
      <c r="K35" s="490">
        <f t="shared" si="5"/>
        <v>0</v>
      </c>
    </row>
    <row r="36" spans="1:11" ht="15">
      <c r="A36" s="497"/>
      <c r="B36" s="491"/>
      <c r="C36" s="490"/>
      <c r="D36" s="490"/>
      <c r="E36" s="490">
        <f t="shared" si="1"/>
        <v>0</v>
      </c>
      <c r="F36" s="490"/>
      <c r="G36" s="490">
        <f t="shared" si="6"/>
        <v>0</v>
      </c>
      <c r="H36" s="490">
        <f t="shared" si="7"/>
        <v>0</v>
      </c>
      <c r="I36" s="490">
        <f t="shared" si="5"/>
        <v>0</v>
      </c>
      <c r="J36" s="490">
        <f t="shared" si="5"/>
        <v>0</v>
      </c>
      <c r="K36" s="490">
        <f t="shared" si="5"/>
        <v>0</v>
      </c>
    </row>
    <row r="37" spans="1:11" ht="15">
      <c r="A37" s="497"/>
      <c r="B37" s="491"/>
      <c r="C37" s="490"/>
      <c r="D37" s="490"/>
      <c r="E37" s="490">
        <f t="shared" si="1"/>
        <v>0</v>
      </c>
      <c r="F37" s="490"/>
      <c r="G37" s="490">
        <f t="shared" si="6"/>
        <v>0</v>
      </c>
      <c r="H37" s="490">
        <f t="shared" si="7"/>
        <v>0</v>
      </c>
      <c r="I37" s="490">
        <f t="shared" si="5"/>
        <v>0</v>
      </c>
      <c r="J37" s="490">
        <f t="shared" si="5"/>
        <v>0</v>
      </c>
      <c r="K37" s="490">
        <f t="shared" si="5"/>
        <v>0</v>
      </c>
    </row>
    <row r="38" spans="1:11" ht="15">
      <c r="A38" s="497"/>
      <c r="B38" s="491"/>
      <c r="C38" s="493"/>
      <c r="D38" s="490"/>
      <c r="E38" s="490">
        <f t="shared" si="1"/>
        <v>0</v>
      </c>
      <c r="F38" s="490"/>
      <c r="G38" s="490">
        <f>F38*D38</f>
        <v>0</v>
      </c>
      <c r="H38" s="490">
        <f>F38*E38</f>
        <v>0</v>
      </c>
      <c r="I38" s="490">
        <f t="shared" si="5"/>
        <v>0</v>
      </c>
      <c r="J38" s="490">
        <f t="shared" si="5"/>
        <v>0</v>
      </c>
      <c r="K38" s="490">
        <f t="shared" si="5"/>
        <v>0</v>
      </c>
    </row>
    <row r="39" spans="1:11" ht="15">
      <c r="A39" s="497"/>
      <c r="B39" s="491"/>
      <c r="C39" s="493"/>
      <c r="D39" s="490"/>
      <c r="E39" s="490">
        <f t="shared" si="1"/>
        <v>0</v>
      </c>
      <c r="F39" s="490"/>
      <c r="G39" s="490">
        <f>F39*D39</f>
        <v>0</v>
      </c>
      <c r="H39" s="490">
        <f>F39*E39</f>
        <v>0</v>
      </c>
      <c r="I39" s="490">
        <f t="shared" si="5"/>
        <v>0</v>
      </c>
      <c r="J39" s="490">
        <f t="shared" si="5"/>
        <v>0</v>
      </c>
      <c r="K39" s="490">
        <f t="shared" si="5"/>
        <v>0</v>
      </c>
    </row>
    <row r="40" spans="1:11" ht="15">
      <c r="A40" s="490"/>
      <c r="B40" s="491"/>
      <c r="C40" s="493"/>
      <c r="D40" s="490"/>
      <c r="E40" s="490">
        <f t="shared" si="1"/>
        <v>0</v>
      </c>
      <c r="F40" s="490"/>
      <c r="G40" s="490">
        <f>F40*D40</f>
        <v>0</v>
      </c>
      <c r="H40" s="490">
        <f>F40*E40</f>
        <v>0</v>
      </c>
      <c r="I40" s="490">
        <f t="shared" si="5"/>
        <v>0</v>
      </c>
      <c r="J40" s="490">
        <f t="shared" si="5"/>
        <v>0</v>
      </c>
      <c r="K40" s="490">
        <f t="shared" si="5"/>
        <v>0</v>
      </c>
    </row>
    <row r="41" spans="1:11" ht="15">
      <c r="A41" s="497"/>
      <c r="B41" s="499"/>
      <c r="C41" s="493"/>
      <c r="D41" s="490"/>
      <c r="E41" s="490">
        <f t="shared" si="1"/>
        <v>0</v>
      </c>
      <c r="F41" s="490"/>
      <c r="G41" s="490">
        <f t="shared" ref="G41:G61" si="8">F41*D41</f>
        <v>0</v>
      </c>
      <c r="H41" s="490">
        <f t="shared" ref="H41:H69" si="9">F41*E41</f>
        <v>0</v>
      </c>
      <c r="I41" s="490">
        <f t="shared" si="5"/>
        <v>0</v>
      </c>
      <c r="J41" s="490">
        <f t="shared" si="5"/>
        <v>0</v>
      </c>
      <c r="K41" s="490">
        <f t="shared" si="5"/>
        <v>0</v>
      </c>
    </row>
    <row r="42" spans="1:11" ht="15">
      <c r="A42" s="497"/>
      <c r="B42" s="499"/>
      <c r="C42" s="493"/>
      <c r="D42" s="490"/>
      <c r="E42" s="490">
        <f t="shared" si="1"/>
        <v>0</v>
      </c>
      <c r="F42" s="490"/>
      <c r="G42" s="490">
        <f t="shared" si="8"/>
        <v>0</v>
      </c>
      <c r="H42" s="490">
        <f t="shared" si="9"/>
        <v>0</v>
      </c>
      <c r="I42" s="490">
        <f t="shared" si="5"/>
        <v>0</v>
      </c>
      <c r="J42" s="490">
        <f t="shared" si="5"/>
        <v>0</v>
      </c>
      <c r="K42" s="490">
        <f t="shared" si="5"/>
        <v>0</v>
      </c>
    </row>
    <row r="43" spans="1:11" ht="15.75">
      <c r="A43" s="493"/>
      <c r="B43" s="499"/>
      <c r="C43" s="493"/>
      <c r="D43" s="490"/>
      <c r="E43" s="490">
        <f t="shared" si="1"/>
        <v>0</v>
      </c>
      <c r="F43" s="498"/>
      <c r="G43" s="490">
        <f t="shared" si="8"/>
        <v>0</v>
      </c>
      <c r="H43" s="490">
        <f t="shared" si="9"/>
        <v>0</v>
      </c>
      <c r="I43" s="490">
        <f t="shared" ref="I43:K58" si="10">H43</f>
        <v>0</v>
      </c>
      <c r="J43" s="490">
        <f t="shared" si="10"/>
        <v>0</v>
      </c>
      <c r="K43" s="490">
        <f t="shared" si="10"/>
        <v>0</v>
      </c>
    </row>
    <row r="44" spans="1:11" ht="15.75">
      <c r="A44" s="493"/>
      <c r="B44" s="499"/>
      <c r="C44" s="493"/>
      <c r="D44" s="490"/>
      <c r="E44" s="490">
        <f t="shared" si="1"/>
        <v>0</v>
      </c>
      <c r="F44" s="498"/>
      <c r="G44" s="490">
        <f t="shared" si="8"/>
        <v>0</v>
      </c>
      <c r="H44" s="490">
        <f t="shared" si="9"/>
        <v>0</v>
      </c>
      <c r="I44" s="490">
        <f t="shared" si="10"/>
        <v>0</v>
      </c>
      <c r="J44" s="490">
        <f t="shared" si="10"/>
        <v>0</v>
      </c>
      <c r="K44" s="490">
        <f t="shared" si="10"/>
        <v>0</v>
      </c>
    </row>
    <row r="45" spans="1:11" ht="15.75">
      <c r="A45" s="493"/>
      <c r="B45" s="499"/>
      <c r="C45" s="493"/>
      <c r="D45" s="490"/>
      <c r="E45" s="490">
        <f t="shared" si="1"/>
        <v>0</v>
      </c>
      <c r="F45" s="498"/>
      <c r="G45" s="490">
        <f t="shared" si="8"/>
        <v>0</v>
      </c>
      <c r="H45" s="490">
        <f t="shared" si="9"/>
        <v>0</v>
      </c>
      <c r="I45" s="490">
        <f t="shared" si="10"/>
        <v>0</v>
      </c>
      <c r="J45" s="490">
        <f t="shared" si="10"/>
        <v>0</v>
      </c>
      <c r="K45" s="490">
        <f t="shared" si="10"/>
        <v>0</v>
      </c>
    </row>
    <row r="46" spans="1:11" ht="15.75">
      <c r="A46" s="493"/>
      <c r="B46" s="499"/>
      <c r="C46" s="493"/>
      <c r="D46" s="490"/>
      <c r="E46" s="490">
        <f t="shared" si="1"/>
        <v>0</v>
      </c>
      <c r="F46" s="498"/>
      <c r="G46" s="490">
        <f t="shared" si="8"/>
        <v>0</v>
      </c>
      <c r="H46" s="490">
        <f t="shared" si="9"/>
        <v>0</v>
      </c>
      <c r="I46" s="490">
        <f t="shared" si="10"/>
        <v>0</v>
      </c>
      <c r="J46" s="490">
        <f t="shared" si="10"/>
        <v>0</v>
      </c>
      <c r="K46" s="490">
        <f t="shared" si="10"/>
        <v>0</v>
      </c>
    </row>
    <row r="47" spans="1:11" ht="15">
      <c r="A47" s="497"/>
      <c r="B47" s="499"/>
      <c r="C47" s="490"/>
      <c r="D47" s="490"/>
      <c r="E47" s="490">
        <f t="shared" si="1"/>
        <v>0</v>
      </c>
      <c r="F47" s="490"/>
      <c r="G47" s="490">
        <f t="shared" si="8"/>
        <v>0</v>
      </c>
      <c r="H47" s="490">
        <f t="shared" si="9"/>
        <v>0</v>
      </c>
      <c r="I47" s="490">
        <f t="shared" si="10"/>
        <v>0</v>
      </c>
      <c r="J47" s="490">
        <f t="shared" si="10"/>
        <v>0</v>
      </c>
      <c r="K47" s="490">
        <f t="shared" si="10"/>
        <v>0</v>
      </c>
    </row>
    <row r="48" spans="1:11" ht="15">
      <c r="A48" s="497"/>
      <c r="B48" s="499"/>
      <c r="C48" s="490"/>
      <c r="D48" s="490"/>
      <c r="E48" s="490">
        <f t="shared" si="1"/>
        <v>0</v>
      </c>
      <c r="F48" s="490"/>
      <c r="G48" s="490">
        <f t="shared" si="8"/>
        <v>0</v>
      </c>
      <c r="H48" s="490">
        <f t="shared" si="9"/>
        <v>0</v>
      </c>
      <c r="I48" s="490">
        <f t="shared" si="10"/>
        <v>0</v>
      </c>
      <c r="J48" s="490">
        <f t="shared" si="10"/>
        <v>0</v>
      </c>
      <c r="K48" s="490">
        <f t="shared" si="10"/>
        <v>0</v>
      </c>
    </row>
    <row r="49" spans="1:11" ht="15">
      <c r="A49" s="497"/>
      <c r="B49" s="499"/>
      <c r="C49" s="490"/>
      <c r="D49" s="494"/>
      <c r="E49" s="490">
        <f t="shared" si="1"/>
        <v>0</v>
      </c>
      <c r="F49" s="494"/>
      <c r="G49" s="494">
        <f t="shared" si="8"/>
        <v>0</v>
      </c>
      <c r="H49" s="490">
        <f t="shared" si="9"/>
        <v>0</v>
      </c>
      <c r="I49" s="490">
        <f t="shared" si="10"/>
        <v>0</v>
      </c>
      <c r="J49" s="490">
        <f t="shared" si="10"/>
        <v>0</v>
      </c>
      <c r="K49" s="490">
        <f t="shared" si="10"/>
        <v>0</v>
      </c>
    </row>
    <row r="50" spans="1:11" ht="15">
      <c r="A50" s="497"/>
      <c r="B50" s="499"/>
      <c r="C50" s="490"/>
      <c r="D50" s="494"/>
      <c r="E50" s="490">
        <f t="shared" si="1"/>
        <v>0</v>
      </c>
      <c r="F50" s="494"/>
      <c r="G50" s="494">
        <f t="shared" si="8"/>
        <v>0</v>
      </c>
      <c r="H50" s="490">
        <f t="shared" si="9"/>
        <v>0</v>
      </c>
      <c r="I50" s="490">
        <f t="shared" si="10"/>
        <v>0</v>
      </c>
      <c r="J50" s="490">
        <f t="shared" si="10"/>
        <v>0</v>
      </c>
      <c r="K50" s="490">
        <f t="shared" si="10"/>
        <v>0</v>
      </c>
    </row>
    <row r="51" spans="1:11" ht="15">
      <c r="A51" s="497"/>
      <c r="B51" s="499"/>
      <c r="C51" s="490"/>
      <c r="D51" s="494"/>
      <c r="E51" s="490">
        <f t="shared" si="1"/>
        <v>0</v>
      </c>
      <c r="F51" s="494"/>
      <c r="G51" s="494">
        <f t="shared" si="8"/>
        <v>0</v>
      </c>
      <c r="H51" s="490">
        <f t="shared" si="9"/>
        <v>0</v>
      </c>
      <c r="I51" s="490">
        <f t="shared" si="10"/>
        <v>0</v>
      </c>
      <c r="J51" s="490">
        <f t="shared" si="10"/>
        <v>0</v>
      </c>
      <c r="K51" s="490">
        <f t="shared" si="10"/>
        <v>0</v>
      </c>
    </row>
    <row r="52" spans="1:11" ht="15">
      <c r="A52" s="497"/>
      <c r="B52" s="499"/>
      <c r="C52" s="494"/>
      <c r="D52" s="490"/>
      <c r="E52" s="490">
        <f t="shared" si="1"/>
        <v>0</v>
      </c>
      <c r="F52" s="490"/>
      <c r="G52" s="494">
        <f t="shared" si="8"/>
        <v>0</v>
      </c>
      <c r="H52" s="494">
        <f t="shared" si="9"/>
        <v>0</v>
      </c>
      <c r="I52" s="490">
        <f t="shared" si="10"/>
        <v>0</v>
      </c>
      <c r="J52" s="490">
        <f t="shared" si="10"/>
        <v>0</v>
      </c>
      <c r="K52" s="490">
        <f t="shared" si="10"/>
        <v>0</v>
      </c>
    </row>
    <row r="53" spans="1:11" ht="15">
      <c r="A53" s="500"/>
      <c r="B53" s="499"/>
      <c r="C53" s="494"/>
      <c r="D53" s="490"/>
      <c r="E53" s="490">
        <f t="shared" si="1"/>
        <v>0</v>
      </c>
      <c r="F53" s="490"/>
      <c r="G53" s="494">
        <f t="shared" si="8"/>
        <v>0</v>
      </c>
      <c r="H53" s="494">
        <f t="shared" si="9"/>
        <v>0</v>
      </c>
      <c r="I53" s="490">
        <f t="shared" si="10"/>
        <v>0</v>
      </c>
      <c r="J53" s="490">
        <f t="shared" si="10"/>
        <v>0</v>
      </c>
      <c r="K53" s="490">
        <f t="shared" si="10"/>
        <v>0</v>
      </c>
    </row>
    <row r="54" spans="1:11" ht="15">
      <c r="A54" s="493"/>
      <c r="B54" s="499"/>
      <c r="C54" s="493"/>
      <c r="D54" s="490"/>
      <c r="E54" s="490">
        <f t="shared" si="1"/>
        <v>0</v>
      </c>
      <c r="F54" s="490"/>
      <c r="G54" s="490">
        <f t="shared" si="8"/>
        <v>0</v>
      </c>
      <c r="H54" s="490">
        <f t="shared" si="9"/>
        <v>0</v>
      </c>
      <c r="I54" s="490">
        <f t="shared" si="10"/>
        <v>0</v>
      </c>
      <c r="J54" s="490">
        <f t="shared" si="10"/>
        <v>0</v>
      </c>
      <c r="K54" s="490">
        <f t="shared" si="10"/>
        <v>0</v>
      </c>
    </row>
    <row r="55" spans="1:11" ht="15">
      <c r="A55" s="493"/>
      <c r="B55" s="499"/>
      <c r="C55" s="493"/>
      <c r="D55" s="490"/>
      <c r="E55" s="490">
        <f t="shared" si="1"/>
        <v>0</v>
      </c>
      <c r="F55" s="490"/>
      <c r="G55" s="490">
        <f t="shared" si="8"/>
        <v>0</v>
      </c>
      <c r="H55" s="490">
        <f t="shared" si="9"/>
        <v>0</v>
      </c>
      <c r="I55" s="490">
        <f t="shared" si="10"/>
        <v>0</v>
      </c>
      <c r="J55" s="490">
        <f t="shared" si="10"/>
        <v>0</v>
      </c>
      <c r="K55" s="490">
        <f t="shared" si="10"/>
        <v>0</v>
      </c>
    </row>
    <row r="56" spans="1:11" ht="15">
      <c r="A56" s="494"/>
      <c r="B56" s="499"/>
      <c r="C56" s="490"/>
      <c r="D56" s="490"/>
      <c r="E56" s="490">
        <f t="shared" si="1"/>
        <v>0</v>
      </c>
      <c r="F56" s="490"/>
      <c r="G56" s="490">
        <f t="shared" si="8"/>
        <v>0</v>
      </c>
      <c r="H56" s="490">
        <f t="shared" si="9"/>
        <v>0</v>
      </c>
      <c r="I56" s="490">
        <f t="shared" si="10"/>
        <v>0</v>
      </c>
      <c r="J56" s="490">
        <f t="shared" si="10"/>
        <v>0</v>
      </c>
      <c r="K56" s="490">
        <f t="shared" si="10"/>
        <v>0</v>
      </c>
    </row>
    <row r="57" spans="1:11" ht="15">
      <c r="A57" s="494"/>
      <c r="B57" s="499"/>
      <c r="C57" s="490"/>
      <c r="D57" s="490"/>
      <c r="E57" s="490">
        <f t="shared" si="1"/>
        <v>0</v>
      </c>
      <c r="F57" s="490"/>
      <c r="G57" s="490">
        <f t="shared" si="8"/>
        <v>0</v>
      </c>
      <c r="H57" s="490">
        <f t="shared" si="9"/>
        <v>0</v>
      </c>
      <c r="I57" s="490">
        <f t="shared" si="10"/>
        <v>0</v>
      </c>
      <c r="J57" s="490">
        <f t="shared" si="10"/>
        <v>0</v>
      </c>
      <c r="K57" s="490">
        <f t="shared" si="10"/>
        <v>0</v>
      </c>
    </row>
    <row r="58" spans="1:11" ht="15">
      <c r="A58" s="494"/>
      <c r="B58" s="499"/>
      <c r="C58" s="490"/>
      <c r="D58" s="490"/>
      <c r="E58" s="490">
        <f t="shared" si="1"/>
        <v>0</v>
      </c>
      <c r="F58" s="490"/>
      <c r="G58" s="490">
        <f t="shared" si="8"/>
        <v>0</v>
      </c>
      <c r="H58" s="490">
        <f t="shared" si="9"/>
        <v>0</v>
      </c>
      <c r="I58" s="490">
        <f t="shared" si="10"/>
        <v>0</v>
      </c>
      <c r="J58" s="490">
        <f t="shared" si="10"/>
        <v>0</v>
      </c>
      <c r="K58" s="490">
        <f t="shared" si="10"/>
        <v>0</v>
      </c>
    </row>
    <row r="59" spans="1:11" ht="15">
      <c r="A59" s="494"/>
      <c r="B59" s="499"/>
      <c r="C59" s="490"/>
      <c r="D59" s="490"/>
      <c r="E59" s="490">
        <f t="shared" si="1"/>
        <v>0</v>
      </c>
      <c r="F59" s="490"/>
      <c r="G59" s="490">
        <f t="shared" si="8"/>
        <v>0</v>
      </c>
      <c r="H59" s="490">
        <f t="shared" si="9"/>
        <v>0</v>
      </c>
      <c r="I59" s="490">
        <f t="shared" ref="I59:K78" si="11">H59</f>
        <v>0</v>
      </c>
      <c r="J59" s="490">
        <f t="shared" si="11"/>
        <v>0</v>
      </c>
      <c r="K59" s="490">
        <f t="shared" si="11"/>
        <v>0</v>
      </c>
    </row>
    <row r="60" spans="1:11" ht="15">
      <c r="A60" s="494"/>
      <c r="B60" s="499"/>
      <c r="C60" s="490"/>
      <c r="D60" s="490"/>
      <c r="E60" s="490">
        <f t="shared" si="1"/>
        <v>0</v>
      </c>
      <c r="F60" s="490"/>
      <c r="G60" s="490">
        <f t="shared" si="8"/>
        <v>0</v>
      </c>
      <c r="H60" s="490">
        <f t="shared" si="9"/>
        <v>0</v>
      </c>
      <c r="I60" s="490">
        <f t="shared" si="11"/>
        <v>0</v>
      </c>
      <c r="J60" s="490">
        <f t="shared" si="11"/>
        <v>0</v>
      </c>
      <c r="K60" s="490">
        <f t="shared" si="11"/>
        <v>0</v>
      </c>
    </row>
    <row r="61" spans="1:11" ht="15">
      <c r="A61" s="494"/>
      <c r="B61" s="499"/>
      <c r="C61" s="490"/>
      <c r="D61" s="501"/>
      <c r="E61" s="490">
        <f t="shared" si="1"/>
        <v>0</v>
      </c>
      <c r="F61" s="490"/>
      <c r="G61" s="490">
        <f t="shared" si="8"/>
        <v>0</v>
      </c>
      <c r="H61" s="490">
        <f t="shared" si="9"/>
        <v>0</v>
      </c>
      <c r="I61" s="490">
        <f t="shared" si="11"/>
        <v>0</v>
      </c>
      <c r="J61" s="490">
        <f t="shared" si="11"/>
        <v>0</v>
      </c>
      <c r="K61" s="490">
        <f t="shared" si="11"/>
        <v>0</v>
      </c>
    </row>
    <row r="62" spans="1:11" ht="15.75">
      <c r="A62" s="493"/>
      <c r="B62" s="499"/>
      <c r="C62" s="493"/>
      <c r="D62" s="493"/>
      <c r="E62" s="490">
        <f t="shared" si="1"/>
        <v>0</v>
      </c>
      <c r="F62" s="493"/>
      <c r="G62" s="495">
        <f t="shared" ref="G62:G67" si="12">+E62</f>
        <v>0</v>
      </c>
      <c r="H62" s="490">
        <f t="shared" si="9"/>
        <v>0</v>
      </c>
      <c r="I62" s="490">
        <f t="shared" si="11"/>
        <v>0</v>
      </c>
      <c r="J62" s="490">
        <f t="shared" si="11"/>
        <v>0</v>
      </c>
      <c r="K62" s="490">
        <f t="shared" si="11"/>
        <v>0</v>
      </c>
    </row>
    <row r="63" spans="1:11" ht="15.75">
      <c r="A63" s="493"/>
      <c r="B63" s="499"/>
      <c r="C63" s="493"/>
      <c r="D63" s="495"/>
      <c r="E63" s="490">
        <f t="shared" si="1"/>
        <v>0</v>
      </c>
      <c r="F63" s="493"/>
      <c r="G63" s="493">
        <f t="shared" si="12"/>
        <v>0</v>
      </c>
      <c r="H63" s="490">
        <f t="shared" si="9"/>
        <v>0</v>
      </c>
      <c r="I63" s="490">
        <f t="shared" si="11"/>
        <v>0</v>
      </c>
      <c r="J63" s="490">
        <f t="shared" si="11"/>
        <v>0</v>
      </c>
      <c r="K63" s="490">
        <f t="shared" si="11"/>
        <v>0</v>
      </c>
    </row>
    <row r="64" spans="1:11" ht="15">
      <c r="A64" s="493"/>
      <c r="B64" s="499"/>
      <c r="C64" s="493"/>
      <c r="D64" s="493"/>
      <c r="E64" s="490">
        <f t="shared" si="1"/>
        <v>0</v>
      </c>
      <c r="F64" s="493"/>
      <c r="G64" s="493">
        <f t="shared" si="12"/>
        <v>0</v>
      </c>
      <c r="H64" s="490">
        <f t="shared" si="9"/>
        <v>0</v>
      </c>
      <c r="I64" s="490">
        <f t="shared" si="11"/>
        <v>0</v>
      </c>
      <c r="J64" s="490">
        <f t="shared" si="11"/>
        <v>0</v>
      </c>
      <c r="K64" s="490">
        <f t="shared" si="11"/>
        <v>0</v>
      </c>
    </row>
    <row r="65" spans="1:11" ht="15">
      <c r="A65" s="493"/>
      <c r="B65" s="499"/>
      <c r="C65" s="493"/>
      <c r="D65" s="493"/>
      <c r="E65" s="490">
        <f t="shared" si="1"/>
        <v>0</v>
      </c>
      <c r="F65" s="493"/>
      <c r="G65" s="493">
        <f t="shared" si="12"/>
        <v>0</v>
      </c>
      <c r="H65" s="490">
        <f t="shared" si="9"/>
        <v>0</v>
      </c>
      <c r="I65" s="490">
        <f t="shared" si="11"/>
        <v>0</v>
      </c>
      <c r="J65" s="490">
        <f t="shared" si="11"/>
        <v>0</v>
      </c>
      <c r="K65" s="490">
        <f t="shared" si="11"/>
        <v>0</v>
      </c>
    </row>
    <row r="66" spans="1:11" ht="15">
      <c r="A66" s="493"/>
      <c r="B66" s="499"/>
      <c r="C66" s="493"/>
      <c r="D66" s="493"/>
      <c r="E66" s="490">
        <f t="shared" si="1"/>
        <v>0</v>
      </c>
      <c r="F66" s="493"/>
      <c r="G66" s="493">
        <f t="shared" si="12"/>
        <v>0</v>
      </c>
      <c r="H66" s="490">
        <f t="shared" si="9"/>
        <v>0</v>
      </c>
      <c r="I66" s="490">
        <f t="shared" si="11"/>
        <v>0</v>
      </c>
      <c r="J66" s="490">
        <f t="shared" si="11"/>
        <v>0</v>
      </c>
      <c r="K66" s="490">
        <f t="shared" si="11"/>
        <v>0</v>
      </c>
    </row>
    <row r="67" spans="1:11" ht="15.75">
      <c r="A67" s="493"/>
      <c r="B67" s="499"/>
      <c r="C67" s="493"/>
      <c r="D67" s="495"/>
      <c r="E67" s="490">
        <f t="shared" si="1"/>
        <v>0</v>
      </c>
      <c r="F67" s="493"/>
      <c r="G67" s="493">
        <f t="shared" si="12"/>
        <v>0</v>
      </c>
      <c r="H67" s="490">
        <f t="shared" si="9"/>
        <v>0</v>
      </c>
      <c r="I67" s="490">
        <f t="shared" si="11"/>
        <v>0</v>
      </c>
      <c r="J67" s="490">
        <f t="shared" si="11"/>
        <v>0</v>
      </c>
      <c r="K67" s="490">
        <f t="shared" si="11"/>
        <v>0</v>
      </c>
    </row>
    <row r="68" spans="1:11" ht="15">
      <c r="A68" s="497"/>
      <c r="B68" s="499"/>
      <c r="C68" s="493"/>
      <c r="D68" s="490"/>
      <c r="E68" s="490">
        <f t="shared" si="1"/>
        <v>0</v>
      </c>
      <c r="F68" s="490"/>
      <c r="G68" s="490">
        <f>F68*D68</f>
        <v>0</v>
      </c>
      <c r="H68" s="490">
        <f t="shared" si="9"/>
        <v>0</v>
      </c>
      <c r="I68" s="490">
        <f t="shared" si="11"/>
        <v>0</v>
      </c>
      <c r="J68" s="490">
        <f t="shared" si="11"/>
        <v>0</v>
      </c>
      <c r="K68" s="490">
        <f t="shared" si="11"/>
        <v>0</v>
      </c>
    </row>
    <row r="69" spans="1:11" ht="15">
      <c r="A69" s="497"/>
      <c r="B69" s="499"/>
      <c r="C69" s="493"/>
      <c r="D69" s="490"/>
      <c r="E69" s="490">
        <f t="shared" si="1"/>
        <v>0</v>
      </c>
      <c r="F69" s="490"/>
      <c r="G69" s="490">
        <f>F69*D69</f>
        <v>0</v>
      </c>
      <c r="H69" s="490">
        <f t="shared" si="9"/>
        <v>0</v>
      </c>
      <c r="I69" s="490">
        <f t="shared" si="11"/>
        <v>0</v>
      </c>
      <c r="J69" s="490">
        <f t="shared" si="11"/>
        <v>0</v>
      </c>
      <c r="K69" s="490">
        <f t="shared" si="11"/>
        <v>0</v>
      </c>
    </row>
    <row r="70" spans="1:11" ht="15">
      <c r="A70" s="490"/>
      <c r="B70" s="499"/>
      <c r="C70" s="493"/>
      <c r="D70" s="490"/>
      <c r="E70" s="490">
        <f t="shared" ref="E70:E88" si="13">D70*12</f>
        <v>0</v>
      </c>
      <c r="F70" s="490"/>
      <c r="G70" s="490">
        <f>F70*D70</f>
        <v>0</v>
      </c>
      <c r="H70" s="490">
        <f>F70*E70</f>
        <v>0</v>
      </c>
      <c r="I70" s="490">
        <f t="shared" si="11"/>
        <v>0</v>
      </c>
      <c r="J70" s="490">
        <f t="shared" si="11"/>
        <v>0</v>
      </c>
      <c r="K70" s="490">
        <f t="shared" si="11"/>
        <v>0</v>
      </c>
    </row>
    <row r="71" spans="1:11" ht="15">
      <c r="A71" s="497"/>
      <c r="B71" s="499"/>
      <c r="C71" s="493"/>
      <c r="D71" s="490"/>
      <c r="E71" s="490">
        <f t="shared" si="13"/>
        <v>0</v>
      </c>
      <c r="F71" s="490"/>
      <c r="G71" s="490">
        <f t="shared" ref="G71:G78" si="14">F71*D71</f>
        <v>0</v>
      </c>
      <c r="H71" s="490">
        <f t="shared" ref="H71:H78" si="15">F71*E71</f>
        <v>0</v>
      </c>
      <c r="I71" s="490">
        <f t="shared" si="11"/>
        <v>0</v>
      </c>
      <c r="J71" s="490">
        <f t="shared" si="11"/>
        <v>0</v>
      </c>
      <c r="K71" s="490">
        <f t="shared" si="11"/>
        <v>0</v>
      </c>
    </row>
    <row r="72" spans="1:11" ht="15">
      <c r="A72" s="497"/>
      <c r="B72" s="499"/>
      <c r="C72" s="493"/>
      <c r="D72" s="490"/>
      <c r="E72" s="490">
        <f t="shared" si="13"/>
        <v>0</v>
      </c>
      <c r="F72" s="490"/>
      <c r="G72" s="490">
        <f t="shared" si="14"/>
        <v>0</v>
      </c>
      <c r="H72" s="490">
        <f t="shared" si="15"/>
        <v>0</v>
      </c>
      <c r="I72" s="490">
        <f t="shared" si="11"/>
        <v>0</v>
      </c>
      <c r="J72" s="490">
        <f t="shared" si="11"/>
        <v>0</v>
      </c>
      <c r="K72" s="490">
        <f t="shared" si="11"/>
        <v>0</v>
      </c>
    </row>
    <row r="73" spans="1:11" ht="15">
      <c r="A73" s="493"/>
      <c r="B73" s="499"/>
      <c r="C73" s="493"/>
      <c r="D73" s="490"/>
      <c r="E73" s="490">
        <f t="shared" si="13"/>
        <v>0</v>
      </c>
      <c r="F73" s="497"/>
      <c r="G73" s="490">
        <f t="shared" si="14"/>
        <v>0</v>
      </c>
      <c r="H73" s="490">
        <f t="shared" si="15"/>
        <v>0</v>
      </c>
      <c r="I73" s="490">
        <f t="shared" si="11"/>
        <v>0</v>
      </c>
      <c r="J73" s="490">
        <f t="shared" si="11"/>
        <v>0</v>
      </c>
      <c r="K73" s="490">
        <f t="shared" si="11"/>
        <v>0</v>
      </c>
    </row>
    <row r="74" spans="1:11" ht="15.75">
      <c r="A74" s="493"/>
      <c r="B74" s="499"/>
      <c r="C74" s="493"/>
      <c r="D74" s="490"/>
      <c r="E74" s="490">
        <f t="shared" si="13"/>
        <v>0</v>
      </c>
      <c r="F74" s="498"/>
      <c r="G74" s="490">
        <f t="shared" si="14"/>
        <v>0</v>
      </c>
      <c r="H74" s="490">
        <f t="shared" si="15"/>
        <v>0</v>
      </c>
      <c r="I74" s="490">
        <f t="shared" si="11"/>
        <v>0</v>
      </c>
      <c r="J74" s="490">
        <f t="shared" si="11"/>
        <v>0</v>
      </c>
      <c r="K74" s="490">
        <f t="shared" si="11"/>
        <v>0</v>
      </c>
    </row>
    <row r="75" spans="1:11" ht="15.75">
      <c r="A75" s="493"/>
      <c r="B75" s="499"/>
      <c r="C75" s="493"/>
      <c r="D75" s="490"/>
      <c r="E75" s="490">
        <f t="shared" si="13"/>
        <v>0</v>
      </c>
      <c r="F75" s="498"/>
      <c r="G75" s="490">
        <f t="shared" si="14"/>
        <v>0</v>
      </c>
      <c r="H75" s="490">
        <f t="shared" si="15"/>
        <v>0</v>
      </c>
      <c r="I75" s="490">
        <f t="shared" si="11"/>
        <v>0</v>
      </c>
      <c r="J75" s="490">
        <f t="shared" si="11"/>
        <v>0</v>
      </c>
      <c r="K75" s="490">
        <f t="shared" si="11"/>
        <v>0</v>
      </c>
    </row>
    <row r="76" spans="1:11" ht="15">
      <c r="A76" s="493"/>
      <c r="B76" s="499"/>
      <c r="C76" s="493"/>
      <c r="D76" s="490"/>
      <c r="E76" s="490">
        <f t="shared" si="13"/>
        <v>0</v>
      </c>
      <c r="F76" s="497"/>
      <c r="G76" s="490">
        <f t="shared" si="14"/>
        <v>0</v>
      </c>
      <c r="H76" s="490">
        <f t="shared" si="15"/>
        <v>0</v>
      </c>
      <c r="I76" s="490">
        <f t="shared" si="11"/>
        <v>0</v>
      </c>
      <c r="J76" s="490">
        <f t="shared" si="11"/>
        <v>0</v>
      </c>
      <c r="K76" s="490">
        <f t="shared" si="11"/>
        <v>0</v>
      </c>
    </row>
    <row r="77" spans="1:11" ht="15">
      <c r="A77" s="497"/>
      <c r="B77" s="499"/>
      <c r="C77" s="490"/>
      <c r="D77" s="490"/>
      <c r="E77" s="490">
        <f t="shared" si="13"/>
        <v>0</v>
      </c>
      <c r="F77" s="490"/>
      <c r="G77" s="490">
        <f t="shared" si="14"/>
        <v>0</v>
      </c>
      <c r="H77" s="490">
        <f t="shared" si="15"/>
        <v>0</v>
      </c>
      <c r="I77" s="490">
        <f t="shared" si="11"/>
        <v>0</v>
      </c>
      <c r="J77" s="490">
        <f t="shared" si="11"/>
        <v>0</v>
      </c>
      <c r="K77" s="490">
        <f t="shared" si="11"/>
        <v>0</v>
      </c>
    </row>
    <row r="78" spans="1:11" ht="15">
      <c r="A78" s="497"/>
      <c r="B78" s="499"/>
      <c r="C78" s="490"/>
      <c r="D78" s="490"/>
      <c r="E78" s="490">
        <f t="shared" si="13"/>
        <v>0</v>
      </c>
      <c r="F78" s="490"/>
      <c r="G78" s="490">
        <f t="shared" si="14"/>
        <v>0</v>
      </c>
      <c r="H78" s="490">
        <f t="shared" si="15"/>
        <v>0</v>
      </c>
      <c r="I78" s="490">
        <f t="shared" si="11"/>
        <v>0</v>
      </c>
      <c r="J78" s="490">
        <f t="shared" si="11"/>
        <v>0</v>
      </c>
      <c r="K78" s="490">
        <f t="shared" si="11"/>
        <v>0</v>
      </c>
    </row>
    <row r="79" spans="1:11" ht="15">
      <c r="A79" s="490"/>
      <c r="B79" s="499"/>
      <c r="C79" s="493"/>
      <c r="D79" s="490"/>
      <c r="E79" s="490">
        <f t="shared" si="13"/>
        <v>0</v>
      </c>
      <c r="F79" s="490"/>
      <c r="G79" s="490">
        <f>F79*D79</f>
        <v>0</v>
      </c>
      <c r="H79" s="490">
        <f>F79*E79</f>
        <v>0</v>
      </c>
      <c r="I79" s="490">
        <f t="shared" ref="I79:K88" si="16">H79</f>
        <v>0</v>
      </c>
      <c r="J79" s="490">
        <f t="shared" si="16"/>
        <v>0</v>
      </c>
      <c r="K79" s="490">
        <f t="shared" si="16"/>
        <v>0</v>
      </c>
    </row>
    <row r="80" spans="1:11" ht="15.75">
      <c r="A80" s="493"/>
      <c r="B80" s="491"/>
      <c r="C80" s="493"/>
      <c r="D80" s="490"/>
      <c r="E80" s="490">
        <f t="shared" si="13"/>
        <v>0</v>
      </c>
      <c r="F80" s="498"/>
      <c r="G80" s="490">
        <f t="shared" ref="G80:G86" si="17">F80*D80</f>
        <v>0</v>
      </c>
      <c r="H80" s="490">
        <f t="shared" ref="H80:H88" si="18">F80*E80</f>
        <v>0</v>
      </c>
      <c r="I80" s="490">
        <f t="shared" si="16"/>
        <v>0</v>
      </c>
      <c r="J80" s="490">
        <f t="shared" si="16"/>
        <v>0</v>
      </c>
      <c r="K80" s="490">
        <f t="shared" si="16"/>
        <v>0</v>
      </c>
    </row>
    <row r="81" spans="1:11" ht="15.75">
      <c r="A81" s="493"/>
      <c r="B81" s="491"/>
      <c r="C81" s="493"/>
      <c r="D81" s="490"/>
      <c r="E81" s="490">
        <f t="shared" si="13"/>
        <v>0</v>
      </c>
      <c r="F81" s="498"/>
      <c r="G81" s="490">
        <f t="shared" si="17"/>
        <v>0</v>
      </c>
      <c r="H81" s="490">
        <f t="shared" si="18"/>
        <v>0</v>
      </c>
      <c r="I81" s="490">
        <f t="shared" si="16"/>
        <v>0</v>
      </c>
      <c r="J81" s="490">
        <f t="shared" si="16"/>
        <v>0</v>
      </c>
      <c r="K81" s="490">
        <f t="shared" si="16"/>
        <v>0</v>
      </c>
    </row>
    <row r="82" spans="1:11" ht="15">
      <c r="A82" s="493"/>
      <c r="B82" s="491"/>
      <c r="C82" s="493"/>
      <c r="D82" s="490"/>
      <c r="E82" s="490">
        <f t="shared" si="13"/>
        <v>0</v>
      </c>
      <c r="F82" s="497"/>
      <c r="G82" s="490">
        <f t="shared" si="17"/>
        <v>0</v>
      </c>
      <c r="H82" s="490">
        <f t="shared" si="18"/>
        <v>0</v>
      </c>
      <c r="I82" s="490">
        <f t="shared" si="16"/>
        <v>0</v>
      </c>
      <c r="J82" s="490">
        <f t="shared" si="16"/>
        <v>0</v>
      </c>
      <c r="K82" s="490">
        <f t="shared" si="16"/>
        <v>0</v>
      </c>
    </row>
    <row r="83" spans="1:11" ht="15">
      <c r="A83" s="493"/>
      <c r="B83" s="491"/>
      <c r="C83" s="493"/>
      <c r="D83" s="490"/>
      <c r="E83" s="490">
        <f t="shared" si="13"/>
        <v>0</v>
      </c>
      <c r="F83" s="497"/>
      <c r="G83" s="490">
        <f t="shared" si="17"/>
        <v>0</v>
      </c>
      <c r="H83" s="490">
        <f t="shared" si="18"/>
        <v>0</v>
      </c>
      <c r="I83" s="490">
        <f t="shared" si="16"/>
        <v>0</v>
      </c>
      <c r="J83" s="490">
        <f t="shared" si="16"/>
        <v>0</v>
      </c>
      <c r="K83" s="490">
        <f t="shared" si="16"/>
        <v>0</v>
      </c>
    </row>
    <row r="84" spans="1:11" ht="15">
      <c r="A84" s="497"/>
      <c r="B84" s="491"/>
      <c r="C84" s="490"/>
      <c r="D84" s="490"/>
      <c r="E84" s="490">
        <f t="shared" si="13"/>
        <v>0</v>
      </c>
      <c r="F84" s="490"/>
      <c r="G84" s="490">
        <f t="shared" si="17"/>
        <v>0</v>
      </c>
      <c r="H84" s="490">
        <f t="shared" si="18"/>
        <v>0</v>
      </c>
      <c r="I84" s="490">
        <f t="shared" si="16"/>
        <v>0</v>
      </c>
      <c r="J84" s="490">
        <f t="shared" si="16"/>
        <v>0</v>
      </c>
      <c r="K84" s="490">
        <f t="shared" si="16"/>
        <v>0</v>
      </c>
    </row>
    <row r="85" spans="1:11" ht="15">
      <c r="A85" s="497"/>
      <c r="B85" s="491"/>
      <c r="C85" s="490"/>
      <c r="D85" s="490"/>
      <c r="E85" s="490">
        <f t="shared" si="13"/>
        <v>0</v>
      </c>
      <c r="F85" s="490"/>
      <c r="G85" s="490">
        <f t="shared" si="17"/>
        <v>0</v>
      </c>
      <c r="H85" s="490">
        <f t="shared" si="18"/>
        <v>0</v>
      </c>
      <c r="I85" s="490">
        <f t="shared" si="16"/>
        <v>0</v>
      </c>
      <c r="J85" s="490">
        <f t="shared" si="16"/>
        <v>0</v>
      </c>
      <c r="K85" s="490">
        <f t="shared" si="16"/>
        <v>0</v>
      </c>
    </row>
    <row r="86" spans="1:11" ht="15">
      <c r="A86" s="497"/>
      <c r="B86" s="491"/>
      <c r="C86" s="490"/>
      <c r="D86" s="490"/>
      <c r="E86" s="490">
        <f t="shared" si="13"/>
        <v>0</v>
      </c>
      <c r="F86" s="490"/>
      <c r="G86" s="490">
        <f t="shared" si="17"/>
        <v>0</v>
      </c>
      <c r="H86" s="490">
        <f t="shared" si="18"/>
        <v>0</v>
      </c>
      <c r="I86" s="490">
        <f t="shared" si="16"/>
        <v>0</v>
      </c>
      <c r="J86" s="490">
        <f t="shared" si="16"/>
        <v>0</v>
      </c>
      <c r="K86" s="490">
        <f t="shared" si="16"/>
        <v>0</v>
      </c>
    </row>
    <row r="87" spans="1:11" ht="15">
      <c r="A87" s="497"/>
      <c r="B87" s="500"/>
      <c r="C87" s="494"/>
      <c r="D87" s="490"/>
      <c r="E87" s="490">
        <f t="shared" si="13"/>
        <v>0</v>
      </c>
      <c r="F87" s="490"/>
      <c r="G87" s="494">
        <f>F87*D87</f>
        <v>0</v>
      </c>
      <c r="H87" s="494">
        <f t="shared" si="18"/>
        <v>0</v>
      </c>
      <c r="I87" s="490">
        <f t="shared" si="16"/>
        <v>0</v>
      </c>
      <c r="J87" s="490">
        <f t="shared" si="16"/>
        <v>0</v>
      </c>
      <c r="K87" s="490">
        <f t="shared" si="16"/>
        <v>0</v>
      </c>
    </row>
    <row r="88" spans="1:11" ht="15">
      <c r="A88" s="497"/>
      <c r="B88" s="500"/>
      <c r="C88" s="494"/>
      <c r="D88" s="490"/>
      <c r="E88" s="490">
        <f t="shared" si="13"/>
        <v>0</v>
      </c>
      <c r="F88" s="490"/>
      <c r="G88" s="494">
        <f>F88*D88</f>
        <v>0</v>
      </c>
      <c r="H88" s="494">
        <f t="shared" si="18"/>
        <v>0</v>
      </c>
      <c r="I88" s="490">
        <f t="shared" si="16"/>
        <v>0</v>
      </c>
      <c r="J88" s="490">
        <f t="shared" si="16"/>
        <v>0</v>
      </c>
      <c r="K88" s="490">
        <f t="shared" si="16"/>
        <v>0</v>
      </c>
    </row>
    <row r="89" spans="1:11" ht="21">
      <c r="A89" s="502" t="s">
        <v>2585</v>
      </c>
      <c r="B89" s="503"/>
      <c r="C89" s="503"/>
      <c r="D89" s="503"/>
      <c r="E89" s="503"/>
      <c r="F89" s="503"/>
      <c r="G89" s="503">
        <f>SUM(G5:G88)</f>
        <v>0</v>
      </c>
      <c r="H89" s="504">
        <f>SUM(H5:H88)</f>
        <v>0</v>
      </c>
      <c r="I89" s="504">
        <f>SUM(I5:I88)</f>
        <v>0</v>
      </c>
      <c r="J89" s="504">
        <f>SUM(J5:J88)</f>
        <v>0</v>
      </c>
      <c r="K89" s="504">
        <f>SUM(K5:K88)</f>
        <v>0</v>
      </c>
    </row>
    <row r="90" spans="1:11" ht="15">
      <c r="A90" s="487"/>
      <c r="B90" s="487"/>
      <c r="C90" s="487"/>
      <c r="D90" s="487"/>
      <c r="E90" s="487"/>
      <c r="F90" s="487"/>
      <c r="G90" s="487"/>
      <c r="H90" s="487"/>
      <c r="I90" s="487"/>
      <c r="J90" s="487"/>
      <c r="K90" s="487"/>
    </row>
    <row r="91" spans="1:11" ht="18.75">
      <c r="A91" s="487"/>
      <c r="B91" s="487"/>
      <c r="C91" s="487"/>
      <c r="D91" s="487"/>
      <c r="E91" s="487"/>
      <c r="F91" s="487"/>
      <c r="G91" s="487"/>
      <c r="H91" s="505" t="s">
        <v>2586</v>
      </c>
      <c r="I91" s="506">
        <f>I89/4</f>
        <v>0</v>
      </c>
      <c r="J91" s="506">
        <f>J89/4</f>
        <v>0</v>
      </c>
      <c r="K91" s="506">
        <f>K89/4</f>
        <v>0</v>
      </c>
    </row>
    <row r="93" spans="1:11" ht="23.25">
      <c r="A93" s="662" t="s">
        <v>2587</v>
      </c>
      <c r="B93" s="662"/>
      <c r="C93" s="662"/>
      <c r="D93" s="662"/>
      <c r="E93" s="662"/>
      <c r="F93" s="662"/>
    </row>
    <row r="94" spans="1:11" ht="15">
      <c r="A94" s="487"/>
      <c r="B94" s="487"/>
      <c r="C94" s="487"/>
      <c r="D94" s="487"/>
      <c r="E94" s="487"/>
      <c r="F94" s="487"/>
    </row>
    <row r="95" spans="1:11" ht="15">
      <c r="A95" s="488" t="s">
        <v>2564</v>
      </c>
      <c r="B95" s="488" t="s">
        <v>2565</v>
      </c>
      <c r="C95" s="488" t="s">
        <v>2566</v>
      </c>
      <c r="D95" s="488" t="s">
        <v>2588</v>
      </c>
      <c r="E95" s="488" t="s">
        <v>2569</v>
      </c>
      <c r="F95" s="488" t="s">
        <v>2589</v>
      </c>
    </row>
    <row r="96" spans="1:11" ht="15">
      <c r="A96" s="490"/>
      <c r="B96" s="490"/>
      <c r="C96" s="490" t="s">
        <v>2581</v>
      </c>
      <c r="D96" s="490"/>
      <c r="E96" s="507"/>
      <c r="F96" s="507">
        <f t="shared" ref="F96:F115" si="19">D96*E96</f>
        <v>0</v>
      </c>
    </row>
    <row r="97" spans="1:6" ht="15">
      <c r="A97" s="490"/>
      <c r="B97" s="490"/>
      <c r="C97" s="490" t="s">
        <v>2581</v>
      </c>
      <c r="D97" s="490"/>
      <c r="E97" s="507"/>
      <c r="F97" s="507">
        <f t="shared" si="19"/>
        <v>0</v>
      </c>
    </row>
    <row r="98" spans="1:6" ht="15">
      <c r="A98" s="490"/>
      <c r="B98" s="490"/>
      <c r="C98" s="490" t="s">
        <v>2581</v>
      </c>
      <c r="D98" s="490"/>
      <c r="E98" s="507"/>
      <c r="F98" s="507">
        <f t="shared" si="19"/>
        <v>0</v>
      </c>
    </row>
    <row r="99" spans="1:6" ht="15">
      <c r="A99" s="490"/>
      <c r="B99" s="490"/>
      <c r="C99" s="490" t="s">
        <v>2581</v>
      </c>
      <c r="D99" s="490"/>
      <c r="E99" s="507"/>
      <c r="F99" s="507">
        <f t="shared" si="19"/>
        <v>0</v>
      </c>
    </row>
    <row r="100" spans="1:6" ht="15">
      <c r="A100" s="490"/>
      <c r="B100" s="490"/>
      <c r="C100" s="490" t="s">
        <v>2581</v>
      </c>
      <c r="D100" s="490"/>
      <c r="E100" s="507"/>
      <c r="F100" s="507">
        <f t="shared" si="19"/>
        <v>0</v>
      </c>
    </row>
    <row r="101" spans="1:6" ht="15">
      <c r="A101" s="508"/>
      <c r="B101" s="490"/>
      <c r="C101" s="490" t="s">
        <v>2581</v>
      </c>
      <c r="D101" s="490"/>
      <c r="E101" s="507"/>
      <c r="F101" s="507">
        <f t="shared" si="19"/>
        <v>0</v>
      </c>
    </row>
    <row r="102" spans="1:6" ht="15">
      <c r="A102" s="509"/>
      <c r="B102" s="510"/>
      <c r="C102" s="510" t="s">
        <v>2581</v>
      </c>
      <c r="D102" s="510"/>
      <c r="E102" s="511"/>
      <c r="F102" s="511">
        <f t="shared" si="19"/>
        <v>0</v>
      </c>
    </row>
    <row r="103" spans="1:6" ht="15">
      <c r="A103" s="509"/>
      <c r="B103" s="510"/>
      <c r="C103" s="510" t="s">
        <v>2581</v>
      </c>
      <c r="D103" s="510"/>
      <c r="E103" s="511"/>
      <c r="F103" s="511">
        <f t="shared" si="19"/>
        <v>0</v>
      </c>
    </row>
    <row r="104" spans="1:6" ht="15">
      <c r="A104" s="509"/>
      <c r="B104" s="510"/>
      <c r="C104" s="510" t="s">
        <v>2581</v>
      </c>
      <c r="D104" s="510"/>
      <c r="E104" s="511"/>
      <c r="F104" s="511">
        <f t="shared" si="19"/>
        <v>0</v>
      </c>
    </row>
    <row r="105" spans="1:6" ht="15">
      <c r="A105" s="509"/>
      <c r="B105" s="510"/>
      <c r="C105" s="510" t="s">
        <v>2581</v>
      </c>
      <c r="D105" s="510"/>
      <c r="E105" s="511"/>
      <c r="F105" s="511">
        <f t="shared" si="19"/>
        <v>0</v>
      </c>
    </row>
    <row r="106" spans="1:6" ht="15">
      <c r="A106" s="512"/>
      <c r="B106" s="510"/>
      <c r="C106" s="510" t="s">
        <v>2581</v>
      </c>
      <c r="D106" s="510"/>
      <c r="E106" s="511"/>
      <c r="F106" s="511">
        <f t="shared" si="19"/>
        <v>0</v>
      </c>
    </row>
    <row r="107" spans="1:6" ht="15">
      <c r="A107" s="512"/>
      <c r="B107" s="509"/>
      <c r="C107" s="510" t="s">
        <v>2581</v>
      </c>
      <c r="D107" s="513"/>
      <c r="E107" s="514"/>
      <c r="F107" s="514">
        <f t="shared" si="19"/>
        <v>0</v>
      </c>
    </row>
    <row r="108" spans="1:6" ht="15">
      <c r="A108" s="512"/>
      <c r="B108" s="510"/>
      <c r="C108" s="510" t="s">
        <v>2581</v>
      </c>
      <c r="D108" s="513"/>
      <c r="E108" s="514"/>
      <c r="F108" s="514">
        <f t="shared" si="19"/>
        <v>0</v>
      </c>
    </row>
    <row r="109" spans="1:6" ht="15">
      <c r="A109" s="515"/>
      <c r="B109" s="490"/>
      <c r="C109" s="490" t="s">
        <v>2581</v>
      </c>
      <c r="D109" s="494"/>
      <c r="E109" s="516"/>
      <c r="F109" s="516">
        <f t="shared" si="19"/>
        <v>0</v>
      </c>
    </row>
    <row r="110" spans="1:6" ht="15">
      <c r="A110" s="515"/>
      <c r="B110" s="508"/>
      <c r="C110" s="490" t="s">
        <v>2581</v>
      </c>
      <c r="D110" s="494"/>
      <c r="E110" s="507"/>
      <c r="F110" s="507">
        <f t="shared" si="19"/>
        <v>0</v>
      </c>
    </row>
    <row r="111" spans="1:6" ht="15">
      <c r="A111" s="515"/>
      <c r="B111" s="490"/>
      <c r="C111" s="490" t="s">
        <v>2581</v>
      </c>
      <c r="D111" s="494"/>
      <c r="E111" s="516"/>
      <c r="F111" s="516">
        <f>D111*E111</f>
        <v>0</v>
      </c>
    </row>
    <row r="112" spans="1:6" ht="15">
      <c r="A112" s="515"/>
      <c r="B112" s="490"/>
      <c r="C112" s="490" t="s">
        <v>2581</v>
      </c>
      <c r="D112" s="490"/>
      <c r="E112" s="507"/>
      <c r="F112" s="507">
        <f t="shared" si="19"/>
        <v>0</v>
      </c>
    </row>
    <row r="113" spans="1:9" ht="15">
      <c r="A113" s="515"/>
      <c r="B113" s="490"/>
      <c r="C113" s="490" t="s">
        <v>2581</v>
      </c>
      <c r="D113" s="494"/>
      <c r="E113" s="516"/>
      <c r="F113" s="516">
        <f t="shared" si="19"/>
        <v>0</v>
      </c>
    </row>
    <row r="114" spans="1:9" ht="15">
      <c r="A114" s="515"/>
      <c r="B114" s="490"/>
      <c r="C114" s="490" t="s">
        <v>2581</v>
      </c>
      <c r="D114" s="490"/>
      <c r="E114" s="507"/>
      <c r="F114" s="507">
        <f t="shared" si="19"/>
        <v>0</v>
      </c>
    </row>
    <row r="115" spans="1:9" ht="15">
      <c r="A115" s="515"/>
      <c r="B115" s="490"/>
      <c r="C115" s="490" t="s">
        <v>2581</v>
      </c>
      <c r="D115" s="490"/>
      <c r="E115" s="507"/>
      <c r="F115" s="507">
        <f t="shared" si="19"/>
        <v>0</v>
      </c>
    </row>
    <row r="116" spans="1:9" ht="15">
      <c r="A116" s="515"/>
      <c r="B116" s="490"/>
      <c r="C116" s="515" t="s">
        <v>2581</v>
      </c>
      <c r="D116" s="515"/>
      <c r="E116" s="517"/>
      <c r="F116" s="517">
        <f>D116*E116</f>
        <v>0</v>
      </c>
    </row>
    <row r="117" spans="1:9" ht="21">
      <c r="A117" s="503" t="s">
        <v>2590</v>
      </c>
      <c r="B117" s="503"/>
      <c r="C117" s="503"/>
      <c r="D117" s="503"/>
      <c r="E117" s="518"/>
      <c r="F117" s="518">
        <f>SUM(F96:F116)</f>
        <v>0</v>
      </c>
    </row>
    <row r="121" spans="1:9" ht="23.25">
      <c r="A121" s="653" t="s">
        <v>2608</v>
      </c>
      <c r="B121" s="653"/>
      <c r="C121" s="653"/>
      <c r="D121" s="653"/>
      <c r="E121" s="653"/>
      <c r="F121" s="653"/>
      <c r="G121" s="549"/>
      <c r="H121" s="549"/>
    </row>
    <row r="122" spans="1:9" ht="15">
      <c r="A122" s="549"/>
      <c r="B122" s="549"/>
      <c r="C122" s="549"/>
      <c r="D122" s="549"/>
      <c r="E122" s="549"/>
      <c r="F122" s="549"/>
      <c r="G122" s="549"/>
      <c r="H122" s="549"/>
    </row>
    <row r="123" spans="1:9" ht="15">
      <c r="A123" s="550" t="s">
        <v>2564</v>
      </c>
      <c r="B123" s="550" t="s">
        <v>2565</v>
      </c>
      <c r="C123" s="550" t="s">
        <v>2566</v>
      </c>
      <c r="D123" s="550" t="s">
        <v>2609</v>
      </c>
      <c r="E123" s="550" t="s">
        <v>2568</v>
      </c>
      <c r="F123" s="550" t="s">
        <v>2569</v>
      </c>
      <c r="G123" s="550" t="s">
        <v>2570</v>
      </c>
      <c r="H123" s="550" t="s">
        <v>2617</v>
      </c>
      <c r="I123" s="550" t="s">
        <v>2571</v>
      </c>
    </row>
    <row r="124" spans="1:9" ht="30">
      <c r="A124" s="551" t="s">
        <v>2610</v>
      </c>
      <c r="B124" s="552"/>
      <c r="C124" s="552"/>
      <c r="D124" s="553">
        <v>1</v>
      </c>
      <c r="E124" s="553">
        <v>12</v>
      </c>
      <c r="F124" s="554"/>
      <c r="G124" s="554">
        <f>D124*F124</f>
        <v>0</v>
      </c>
      <c r="H124" s="554">
        <f>+G124*3</f>
        <v>0</v>
      </c>
      <c r="I124" s="554">
        <f>D124*E124*F124</f>
        <v>0</v>
      </c>
    </row>
    <row r="125" spans="1:9" ht="15">
      <c r="A125" s="551" t="s">
        <v>2611</v>
      </c>
      <c r="B125" s="552"/>
      <c r="C125" s="552" t="s">
        <v>2612</v>
      </c>
      <c r="D125" s="553">
        <v>1</v>
      </c>
      <c r="E125" s="553">
        <v>12</v>
      </c>
      <c r="F125" s="554"/>
      <c r="G125" s="554">
        <f t="shared" ref="G125:G134" si="20">D125*F125</f>
        <v>0</v>
      </c>
      <c r="H125" s="554">
        <f t="shared" ref="H125:H134" si="21">+G125*3</f>
        <v>0</v>
      </c>
      <c r="I125" s="554">
        <f t="shared" ref="I125:I134" si="22">D125*E125*F125</f>
        <v>0</v>
      </c>
    </row>
    <row r="126" spans="1:9" ht="15">
      <c r="A126" s="551" t="s">
        <v>2613</v>
      </c>
      <c r="B126" s="555"/>
      <c r="C126" s="552" t="s">
        <v>2614</v>
      </c>
      <c r="D126" s="553">
        <v>1</v>
      </c>
      <c r="E126" s="553">
        <v>12</v>
      </c>
      <c r="F126" s="554"/>
      <c r="G126" s="554">
        <f t="shared" si="20"/>
        <v>0</v>
      </c>
      <c r="H126" s="554">
        <f t="shared" si="21"/>
        <v>0</v>
      </c>
      <c r="I126" s="554">
        <f t="shared" si="22"/>
        <v>0</v>
      </c>
    </row>
    <row r="127" spans="1:9" ht="15">
      <c r="A127" s="551" t="s">
        <v>2613</v>
      </c>
      <c r="B127" s="552"/>
      <c r="C127" s="552" t="s">
        <v>2614</v>
      </c>
      <c r="D127" s="553">
        <v>1</v>
      </c>
      <c r="E127" s="553">
        <v>12</v>
      </c>
      <c r="F127" s="554"/>
      <c r="G127" s="554">
        <f t="shared" ref="G127:G130" si="23">D127*F127</f>
        <v>0</v>
      </c>
      <c r="H127" s="554">
        <f t="shared" si="21"/>
        <v>0</v>
      </c>
      <c r="I127" s="554">
        <f t="shared" ref="I127:I130" si="24">D127*E127*F127</f>
        <v>0</v>
      </c>
    </row>
    <row r="128" spans="1:9" ht="15">
      <c r="A128" s="551" t="s">
        <v>2615</v>
      </c>
      <c r="B128" s="552"/>
      <c r="C128" s="552" t="s">
        <v>2614</v>
      </c>
      <c r="D128" s="553">
        <v>1</v>
      </c>
      <c r="E128" s="553">
        <v>12</v>
      </c>
      <c r="F128" s="554"/>
      <c r="G128" s="554">
        <f t="shared" si="23"/>
        <v>0</v>
      </c>
      <c r="H128" s="554">
        <f t="shared" si="21"/>
        <v>0</v>
      </c>
      <c r="I128" s="554">
        <f t="shared" si="24"/>
        <v>0</v>
      </c>
    </row>
    <row r="129" spans="1:15" ht="15">
      <c r="A129" s="551" t="s">
        <v>2616</v>
      </c>
      <c r="B129" s="552"/>
      <c r="C129" s="552" t="s">
        <v>2614</v>
      </c>
      <c r="D129" s="553">
        <v>1</v>
      </c>
      <c r="E129" s="553">
        <v>12</v>
      </c>
      <c r="F129" s="554"/>
      <c r="G129" s="554">
        <f t="shared" si="23"/>
        <v>0</v>
      </c>
      <c r="H129" s="554">
        <f t="shared" si="21"/>
        <v>0</v>
      </c>
      <c r="I129" s="554">
        <f t="shared" si="24"/>
        <v>0</v>
      </c>
    </row>
    <row r="130" spans="1:15" ht="15">
      <c r="A130" s="551" t="s">
        <v>2618</v>
      </c>
      <c r="B130" s="552"/>
      <c r="C130" s="552" t="s">
        <v>2614</v>
      </c>
      <c r="D130" s="553">
        <v>1</v>
      </c>
      <c r="E130" s="553">
        <v>12</v>
      </c>
      <c r="F130" s="554"/>
      <c r="G130" s="554">
        <f t="shared" si="23"/>
        <v>0</v>
      </c>
      <c r="H130" s="554">
        <f t="shared" si="21"/>
        <v>0</v>
      </c>
      <c r="I130" s="554">
        <f t="shared" si="24"/>
        <v>0</v>
      </c>
    </row>
    <row r="131" spans="1:15" ht="15">
      <c r="A131" s="551"/>
      <c r="B131" s="552"/>
      <c r="C131" s="552" t="s">
        <v>2614</v>
      </c>
      <c r="D131" s="553">
        <v>1</v>
      </c>
      <c r="E131" s="553">
        <v>12</v>
      </c>
      <c r="F131" s="554"/>
      <c r="G131" s="554">
        <f t="shared" si="20"/>
        <v>0</v>
      </c>
      <c r="H131" s="554">
        <f t="shared" si="21"/>
        <v>0</v>
      </c>
      <c r="I131" s="554">
        <f t="shared" si="22"/>
        <v>0</v>
      </c>
    </row>
    <row r="132" spans="1:15" ht="15">
      <c r="A132" s="551"/>
      <c r="B132" s="552"/>
      <c r="C132" s="552" t="s">
        <v>2614</v>
      </c>
      <c r="D132" s="553">
        <v>1</v>
      </c>
      <c r="E132" s="553">
        <v>12</v>
      </c>
      <c r="F132" s="554"/>
      <c r="G132" s="554">
        <f t="shared" si="20"/>
        <v>0</v>
      </c>
      <c r="H132" s="554">
        <f t="shared" si="21"/>
        <v>0</v>
      </c>
      <c r="I132" s="554">
        <f t="shared" si="22"/>
        <v>0</v>
      </c>
    </row>
    <row r="133" spans="1:15" ht="15">
      <c r="A133" s="551"/>
      <c r="B133" s="552"/>
      <c r="C133" s="552" t="s">
        <v>2614</v>
      </c>
      <c r="D133" s="553">
        <v>1</v>
      </c>
      <c r="E133" s="553">
        <v>12</v>
      </c>
      <c r="F133" s="554"/>
      <c r="G133" s="554">
        <f t="shared" si="20"/>
        <v>0</v>
      </c>
      <c r="H133" s="554">
        <f t="shared" si="21"/>
        <v>0</v>
      </c>
      <c r="I133" s="554">
        <f t="shared" si="22"/>
        <v>0</v>
      </c>
    </row>
    <row r="134" spans="1:15" ht="15">
      <c r="A134" s="551"/>
      <c r="B134" s="552"/>
      <c r="C134" s="552" t="s">
        <v>2614</v>
      </c>
      <c r="D134" s="553">
        <v>1</v>
      </c>
      <c r="E134" s="553">
        <v>12</v>
      </c>
      <c r="F134" s="554"/>
      <c r="G134" s="554">
        <f t="shared" si="20"/>
        <v>0</v>
      </c>
      <c r="H134" s="554">
        <f t="shared" si="21"/>
        <v>0</v>
      </c>
      <c r="I134" s="554">
        <f t="shared" si="22"/>
        <v>0</v>
      </c>
    </row>
    <row r="135" spans="1:15" ht="18.75">
      <c r="A135" s="556" t="s">
        <v>2590</v>
      </c>
      <c r="B135" s="557"/>
      <c r="C135" s="557"/>
      <c r="D135" s="557"/>
      <c r="E135" s="557"/>
      <c r="F135" s="558"/>
      <c r="G135" s="558">
        <f>SUM(G124:G134)</f>
        <v>0</v>
      </c>
      <c r="H135" s="558">
        <f>SUM(H124:H134)</f>
        <v>0</v>
      </c>
      <c r="I135" s="558">
        <f>SUM(I124:I134)</f>
        <v>0</v>
      </c>
    </row>
    <row r="138" spans="1:15" ht="28.5">
      <c r="A138" s="519" t="s">
        <v>2591</v>
      </c>
      <c r="B138" s="520"/>
      <c r="C138" s="520"/>
      <c r="D138" s="520"/>
      <c r="E138" s="520"/>
      <c r="F138" s="520"/>
      <c r="G138" s="520"/>
      <c r="H138" s="520"/>
      <c r="I138" s="520"/>
      <c r="J138" s="520"/>
      <c r="K138" s="520"/>
      <c r="L138" s="520"/>
      <c r="M138" s="520"/>
      <c r="N138" s="520"/>
      <c r="O138" s="520"/>
    </row>
    <row r="139" spans="1:15" ht="15.75">
      <c r="A139" s="521"/>
      <c r="B139" s="520"/>
      <c r="C139" s="520"/>
      <c r="D139" s="520"/>
      <c r="E139" s="520"/>
      <c r="F139" s="520"/>
      <c r="G139" s="520"/>
      <c r="H139" s="520"/>
      <c r="I139" s="520"/>
      <c r="J139" s="520"/>
      <c r="K139" s="520"/>
      <c r="L139" s="520"/>
      <c r="M139" s="520"/>
      <c r="N139" s="520"/>
      <c r="O139" s="520"/>
    </row>
    <row r="140" spans="1:15" ht="15">
      <c r="A140" s="663" t="s">
        <v>2592</v>
      </c>
      <c r="B140" s="663" t="s">
        <v>2593</v>
      </c>
      <c r="C140" s="665" t="s">
        <v>2594</v>
      </c>
      <c r="D140" s="654" t="s">
        <v>2595</v>
      </c>
      <c r="E140" s="665" t="s">
        <v>2596</v>
      </c>
      <c r="F140" s="654" t="s">
        <v>2597</v>
      </c>
      <c r="G140" s="654" t="s">
        <v>2598</v>
      </c>
      <c r="H140" s="655" t="s">
        <v>2599</v>
      </c>
      <c r="I140" s="656"/>
      <c r="J140" s="657"/>
      <c r="K140" s="655" t="s">
        <v>2600</v>
      </c>
      <c r="L140" s="657"/>
      <c r="M140" s="658" t="s">
        <v>2601</v>
      </c>
      <c r="N140" s="658" t="s">
        <v>2602</v>
      </c>
      <c r="O140" s="659" t="s">
        <v>2607</v>
      </c>
    </row>
    <row r="141" spans="1:15" ht="15">
      <c r="A141" s="664"/>
      <c r="B141" s="664"/>
      <c r="C141" s="666"/>
      <c r="D141" s="654"/>
      <c r="E141" s="666"/>
      <c r="F141" s="654"/>
      <c r="G141" s="654"/>
      <c r="H141" s="522" t="s">
        <v>2603</v>
      </c>
      <c r="I141" s="522" t="s">
        <v>2604</v>
      </c>
      <c r="J141" s="522" t="s">
        <v>2605</v>
      </c>
      <c r="K141" s="522" t="s">
        <v>2603</v>
      </c>
      <c r="L141" s="522" t="s">
        <v>2605</v>
      </c>
      <c r="M141" s="658"/>
      <c r="N141" s="658"/>
      <c r="O141" s="660"/>
    </row>
    <row r="142" spans="1:15" ht="15.75" customHeight="1">
      <c r="A142" s="523"/>
      <c r="B142" s="524"/>
      <c r="C142" s="525"/>
      <c r="D142" s="524"/>
      <c r="E142" s="526"/>
      <c r="F142" s="524"/>
      <c r="G142" s="524"/>
      <c r="H142" s="526">
        <v>1</v>
      </c>
      <c r="I142" s="527"/>
      <c r="J142" s="527">
        <f t="shared" ref="J142:J147" si="25">H142*I142</f>
        <v>0</v>
      </c>
      <c r="K142" s="528">
        <v>4</v>
      </c>
      <c r="L142" s="527">
        <f>+J142*K142</f>
        <v>0</v>
      </c>
      <c r="M142" s="527">
        <f t="shared" ref="M142:M160" si="26">J142</f>
        <v>0</v>
      </c>
      <c r="N142" s="527">
        <f t="shared" ref="N142:N160" si="27">L142</f>
        <v>0</v>
      </c>
      <c r="O142" s="529"/>
    </row>
    <row r="143" spans="1:15" ht="15.75">
      <c r="A143" s="523"/>
      <c r="B143" s="524"/>
      <c r="C143" s="525"/>
      <c r="D143" s="524"/>
      <c r="E143" s="526"/>
      <c r="F143" s="524"/>
      <c r="G143" s="524"/>
      <c r="H143" s="526">
        <v>1</v>
      </c>
      <c r="I143" s="527"/>
      <c r="J143" s="527">
        <f t="shared" si="25"/>
        <v>0</v>
      </c>
      <c r="K143" s="528">
        <v>4</v>
      </c>
      <c r="L143" s="527">
        <f t="shared" ref="L143:L160" si="28">+J143*K143</f>
        <v>0</v>
      </c>
      <c r="M143" s="527">
        <f t="shared" si="26"/>
        <v>0</v>
      </c>
      <c r="N143" s="527">
        <f t="shared" si="27"/>
        <v>0</v>
      </c>
      <c r="O143" s="529"/>
    </row>
    <row r="144" spans="1:15" ht="15.75">
      <c r="A144" s="523"/>
      <c r="B144" s="524"/>
      <c r="C144" s="525"/>
      <c r="D144" s="524"/>
      <c r="E144" s="526"/>
      <c r="F144" s="524"/>
      <c r="G144" s="524"/>
      <c r="H144" s="526">
        <v>1</v>
      </c>
      <c r="I144" s="527"/>
      <c r="J144" s="527">
        <f t="shared" si="25"/>
        <v>0</v>
      </c>
      <c r="K144" s="528">
        <v>4</v>
      </c>
      <c r="L144" s="527">
        <f t="shared" si="28"/>
        <v>0</v>
      </c>
      <c r="M144" s="527">
        <f t="shared" si="26"/>
        <v>0</v>
      </c>
      <c r="N144" s="527">
        <f t="shared" si="27"/>
        <v>0</v>
      </c>
      <c r="O144" s="529"/>
    </row>
    <row r="145" spans="1:15" ht="15.75">
      <c r="A145" s="523"/>
      <c r="B145" s="524"/>
      <c r="C145" s="530"/>
      <c r="D145" s="524"/>
      <c r="E145" s="526"/>
      <c r="F145" s="524"/>
      <c r="G145" s="524"/>
      <c r="H145" s="526">
        <v>1</v>
      </c>
      <c r="I145" s="527"/>
      <c r="J145" s="527">
        <f t="shared" si="25"/>
        <v>0</v>
      </c>
      <c r="K145" s="528">
        <v>4</v>
      </c>
      <c r="L145" s="527">
        <f t="shared" si="28"/>
        <v>0</v>
      </c>
      <c r="M145" s="527">
        <f t="shared" si="26"/>
        <v>0</v>
      </c>
      <c r="N145" s="527">
        <f t="shared" si="27"/>
        <v>0</v>
      </c>
      <c r="O145" s="529"/>
    </row>
    <row r="146" spans="1:15" ht="15.75">
      <c r="A146" s="523"/>
      <c r="B146" s="524"/>
      <c r="C146" s="525"/>
      <c r="D146" s="531"/>
      <c r="E146" s="525"/>
      <c r="F146" s="524"/>
      <c r="G146" s="524"/>
      <c r="H146" s="526">
        <v>1</v>
      </c>
      <c r="I146" s="532"/>
      <c r="J146" s="527">
        <f t="shared" si="25"/>
        <v>0</v>
      </c>
      <c r="K146" s="528">
        <v>4</v>
      </c>
      <c r="L146" s="527">
        <f t="shared" si="28"/>
        <v>0</v>
      </c>
      <c r="M146" s="532">
        <f t="shared" si="26"/>
        <v>0</v>
      </c>
      <c r="N146" s="527">
        <f t="shared" si="27"/>
        <v>0</v>
      </c>
      <c r="O146" s="529"/>
    </row>
    <row r="147" spans="1:15" ht="15.75">
      <c r="A147" s="523"/>
      <c r="B147" s="533"/>
      <c r="C147" s="525"/>
      <c r="D147" s="524"/>
      <c r="E147" s="526"/>
      <c r="F147" s="524"/>
      <c r="G147" s="524"/>
      <c r="H147" s="526">
        <v>1</v>
      </c>
      <c r="I147" s="527"/>
      <c r="J147" s="527">
        <f t="shared" si="25"/>
        <v>0</v>
      </c>
      <c r="K147" s="528">
        <v>4</v>
      </c>
      <c r="L147" s="527">
        <f t="shared" si="28"/>
        <v>0</v>
      </c>
      <c r="M147" s="532">
        <f t="shared" si="26"/>
        <v>0</v>
      </c>
      <c r="N147" s="527">
        <f t="shared" si="27"/>
        <v>0</v>
      </c>
      <c r="O147" s="529"/>
    </row>
    <row r="148" spans="1:15" ht="15.75">
      <c r="A148" s="523"/>
      <c r="B148" s="534"/>
      <c r="C148" s="530"/>
      <c r="D148" s="534"/>
      <c r="E148" s="526"/>
      <c r="F148" s="524"/>
      <c r="G148" s="524"/>
      <c r="H148" s="535">
        <v>2</v>
      </c>
      <c r="I148" s="527"/>
      <c r="J148" s="527">
        <f>H148*I148</f>
        <v>0</v>
      </c>
      <c r="K148" s="528">
        <v>4</v>
      </c>
      <c r="L148" s="527">
        <f t="shared" si="28"/>
        <v>0</v>
      </c>
      <c r="M148" s="532">
        <f t="shared" si="26"/>
        <v>0</v>
      </c>
      <c r="N148" s="527">
        <f t="shared" si="27"/>
        <v>0</v>
      </c>
      <c r="O148" s="529"/>
    </row>
    <row r="149" spans="1:15" ht="15.75">
      <c r="A149" s="523"/>
      <c r="B149" s="534"/>
      <c r="C149" s="525"/>
      <c r="D149" s="534"/>
      <c r="E149" s="525"/>
      <c r="F149" s="524"/>
      <c r="G149" s="524"/>
      <c r="H149" s="535">
        <v>2</v>
      </c>
      <c r="I149" s="532"/>
      <c r="J149" s="527">
        <f t="shared" ref="J149:J160" si="29">H149*I149</f>
        <v>0</v>
      </c>
      <c r="K149" s="528">
        <v>4</v>
      </c>
      <c r="L149" s="527">
        <f t="shared" si="28"/>
        <v>0</v>
      </c>
      <c r="M149" s="532">
        <f t="shared" si="26"/>
        <v>0</v>
      </c>
      <c r="N149" s="527">
        <f t="shared" si="27"/>
        <v>0</v>
      </c>
      <c r="O149" s="529"/>
    </row>
    <row r="150" spans="1:15" ht="15.75">
      <c r="A150" s="523"/>
      <c r="B150" s="534"/>
      <c r="C150" s="525"/>
      <c r="D150" s="534"/>
      <c r="E150" s="525"/>
      <c r="F150" s="524"/>
      <c r="G150" s="524"/>
      <c r="H150" s="535">
        <v>2</v>
      </c>
      <c r="I150" s="532"/>
      <c r="J150" s="527">
        <f t="shared" si="29"/>
        <v>0</v>
      </c>
      <c r="K150" s="528">
        <v>4</v>
      </c>
      <c r="L150" s="527">
        <f t="shared" si="28"/>
        <v>0</v>
      </c>
      <c r="M150" s="532">
        <f t="shared" si="26"/>
        <v>0</v>
      </c>
      <c r="N150" s="527">
        <f t="shared" si="27"/>
        <v>0</v>
      </c>
      <c r="O150" s="529"/>
    </row>
    <row r="151" spans="1:15" ht="15.75">
      <c r="A151" s="523"/>
      <c r="B151" s="534"/>
      <c r="C151" s="525"/>
      <c r="D151" s="534"/>
      <c r="E151" s="525"/>
      <c r="F151" s="524"/>
      <c r="G151" s="524"/>
      <c r="H151" s="535">
        <v>2</v>
      </c>
      <c r="I151" s="532"/>
      <c r="J151" s="527">
        <f t="shared" si="29"/>
        <v>0</v>
      </c>
      <c r="K151" s="528">
        <v>4</v>
      </c>
      <c r="L151" s="527">
        <f t="shared" si="28"/>
        <v>0</v>
      </c>
      <c r="M151" s="532">
        <f t="shared" si="26"/>
        <v>0</v>
      </c>
      <c r="N151" s="527">
        <f t="shared" si="27"/>
        <v>0</v>
      </c>
      <c r="O151" s="529"/>
    </row>
    <row r="152" spans="1:15" ht="15.75">
      <c r="A152" s="523"/>
      <c r="B152" s="534"/>
      <c r="C152" s="523"/>
      <c r="D152" s="534"/>
      <c r="E152" s="536"/>
      <c r="F152" s="524"/>
      <c r="G152" s="524"/>
      <c r="H152" s="535">
        <v>2</v>
      </c>
      <c r="I152" s="532"/>
      <c r="J152" s="527">
        <f t="shared" si="29"/>
        <v>0</v>
      </c>
      <c r="K152" s="528">
        <v>4</v>
      </c>
      <c r="L152" s="527">
        <f t="shared" si="28"/>
        <v>0</v>
      </c>
      <c r="M152" s="532">
        <f t="shared" si="26"/>
        <v>0</v>
      </c>
      <c r="N152" s="527">
        <f t="shared" si="27"/>
        <v>0</v>
      </c>
      <c r="O152" s="537"/>
    </row>
    <row r="153" spans="1:15" ht="15.75">
      <c r="A153" s="523"/>
      <c r="B153" s="534"/>
      <c r="C153" s="525"/>
      <c r="D153" s="534"/>
      <c r="E153" s="526"/>
      <c r="F153" s="524"/>
      <c r="G153" s="524"/>
      <c r="H153" s="535">
        <v>2</v>
      </c>
      <c r="I153" s="532"/>
      <c r="J153" s="527">
        <f t="shared" si="29"/>
        <v>0</v>
      </c>
      <c r="K153" s="528">
        <v>4</v>
      </c>
      <c r="L153" s="527">
        <f t="shared" si="28"/>
        <v>0</v>
      </c>
      <c r="M153" s="532">
        <f t="shared" si="26"/>
        <v>0</v>
      </c>
      <c r="N153" s="527">
        <f t="shared" si="27"/>
        <v>0</v>
      </c>
      <c r="O153" s="538"/>
    </row>
    <row r="154" spans="1:15" ht="15.75">
      <c r="A154" s="523"/>
      <c r="B154" s="534"/>
      <c r="C154" s="525"/>
      <c r="D154" s="534"/>
      <c r="E154" s="526"/>
      <c r="F154" s="524"/>
      <c r="G154" s="524"/>
      <c r="H154" s="535">
        <v>2</v>
      </c>
      <c r="I154" s="532"/>
      <c r="J154" s="527">
        <f t="shared" si="29"/>
        <v>0</v>
      </c>
      <c r="K154" s="528">
        <v>4</v>
      </c>
      <c r="L154" s="527">
        <f t="shared" si="28"/>
        <v>0</v>
      </c>
      <c r="M154" s="532">
        <f t="shared" si="26"/>
        <v>0</v>
      </c>
      <c r="N154" s="527">
        <f t="shared" si="27"/>
        <v>0</v>
      </c>
      <c r="O154" s="538"/>
    </row>
    <row r="155" spans="1:15" ht="15.75">
      <c r="A155" s="523"/>
      <c r="B155" s="534"/>
      <c r="C155" s="525"/>
      <c r="D155" s="534"/>
      <c r="E155" s="525"/>
      <c r="F155" s="524"/>
      <c r="G155" s="524"/>
      <c r="H155" s="535">
        <v>2</v>
      </c>
      <c r="I155" s="532"/>
      <c r="J155" s="527">
        <f t="shared" si="29"/>
        <v>0</v>
      </c>
      <c r="K155" s="528">
        <v>4</v>
      </c>
      <c r="L155" s="527">
        <f t="shared" si="28"/>
        <v>0</v>
      </c>
      <c r="M155" s="532">
        <f t="shared" si="26"/>
        <v>0</v>
      </c>
      <c r="N155" s="527">
        <f t="shared" si="27"/>
        <v>0</v>
      </c>
      <c r="O155" s="538"/>
    </row>
    <row r="156" spans="1:15" ht="15.75">
      <c r="A156" s="523"/>
      <c r="B156" s="534"/>
      <c r="C156" s="525"/>
      <c r="D156" s="534"/>
      <c r="E156" s="525"/>
      <c r="F156" s="524"/>
      <c r="G156" s="524"/>
      <c r="H156" s="535">
        <v>2</v>
      </c>
      <c r="I156" s="532"/>
      <c r="J156" s="527">
        <f t="shared" si="29"/>
        <v>0</v>
      </c>
      <c r="K156" s="528">
        <v>4</v>
      </c>
      <c r="L156" s="527">
        <f t="shared" si="28"/>
        <v>0</v>
      </c>
      <c r="M156" s="532">
        <f t="shared" si="26"/>
        <v>0</v>
      </c>
      <c r="N156" s="527">
        <f t="shared" si="27"/>
        <v>0</v>
      </c>
      <c r="O156" s="538"/>
    </row>
    <row r="157" spans="1:15" ht="15.75">
      <c r="A157" s="523"/>
      <c r="B157" s="534"/>
      <c r="C157" s="525"/>
      <c r="D157" s="534"/>
      <c r="E157" s="525"/>
      <c r="F157" s="524"/>
      <c r="G157" s="524"/>
      <c r="H157" s="535">
        <v>1</v>
      </c>
      <c r="I157" s="532"/>
      <c r="J157" s="532">
        <f t="shared" si="29"/>
        <v>0</v>
      </c>
      <c r="K157" s="528">
        <v>4</v>
      </c>
      <c r="L157" s="527">
        <f t="shared" si="28"/>
        <v>0</v>
      </c>
      <c r="M157" s="532">
        <f t="shared" si="26"/>
        <v>0</v>
      </c>
      <c r="N157" s="527">
        <f t="shared" si="27"/>
        <v>0</v>
      </c>
      <c r="O157" s="538"/>
    </row>
    <row r="158" spans="1:15" ht="15.75">
      <c r="A158" s="523"/>
      <c r="B158" s="534"/>
      <c r="C158" s="525"/>
      <c r="D158" s="534"/>
      <c r="E158" s="525"/>
      <c r="F158" s="524"/>
      <c r="G158" s="524"/>
      <c r="H158" s="535">
        <v>1</v>
      </c>
      <c r="I158" s="532"/>
      <c r="J158" s="532">
        <f t="shared" si="29"/>
        <v>0</v>
      </c>
      <c r="K158" s="528">
        <v>4</v>
      </c>
      <c r="L158" s="527">
        <f t="shared" si="28"/>
        <v>0</v>
      </c>
      <c r="M158" s="532">
        <f t="shared" si="26"/>
        <v>0</v>
      </c>
      <c r="N158" s="527">
        <f t="shared" si="27"/>
        <v>0</v>
      </c>
      <c r="O158" s="538"/>
    </row>
    <row r="159" spans="1:15" ht="15.75">
      <c r="A159" s="523"/>
      <c r="B159" s="534"/>
      <c r="C159" s="525"/>
      <c r="D159" s="534"/>
      <c r="E159" s="525"/>
      <c r="F159" s="524"/>
      <c r="G159" s="524"/>
      <c r="H159" s="535">
        <v>1</v>
      </c>
      <c r="I159" s="532"/>
      <c r="J159" s="532">
        <f t="shared" si="29"/>
        <v>0</v>
      </c>
      <c r="K159" s="528">
        <v>4</v>
      </c>
      <c r="L159" s="527">
        <f t="shared" si="28"/>
        <v>0</v>
      </c>
      <c r="M159" s="532">
        <f t="shared" si="26"/>
        <v>0</v>
      </c>
      <c r="N159" s="527">
        <f t="shared" si="27"/>
        <v>0</v>
      </c>
      <c r="O159" s="538"/>
    </row>
    <row r="160" spans="1:15" ht="15.75">
      <c r="A160" s="523"/>
      <c r="B160" s="534"/>
      <c r="C160" s="525"/>
      <c r="D160" s="534"/>
      <c r="E160" s="525"/>
      <c r="F160" s="524"/>
      <c r="G160" s="524"/>
      <c r="H160" s="535">
        <v>1</v>
      </c>
      <c r="I160" s="532"/>
      <c r="J160" s="532">
        <f t="shared" si="29"/>
        <v>0</v>
      </c>
      <c r="K160" s="528">
        <v>4</v>
      </c>
      <c r="L160" s="527">
        <f t="shared" si="28"/>
        <v>0</v>
      </c>
      <c r="M160" s="532">
        <f t="shared" si="26"/>
        <v>0</v>
      </c>
      <c r="N160" s="527">
        <f t="shared" si="27"/>
        <v>0</v>
      </c>
      <c r="O160" s="538"/>
    </row>
    <row r="161" spans="1:15" ht="15.75" thickBot="1">
      <c r="A161" s="539"/>
      <c r="B161" s="540"/>
      <c r="C161" s="541"/>
      <c r="D161" s="542"/>
      <c r="E161" s="541"/>
      <c r="F161" s="542"/>
      <c r="G161" s="542"/>
      <c r="H161" s="540"/>
      <c r="I161" s="540"/>
      <c r="J161" s="540"/>
      <c r="K161" s="540"/>
      <c r="L161" s="540"/>
      <c r="M161" s="543"/>
      <c r="N161" s="543"/>
      <c r="O161" s="544"/>
    </row>
    <row r="162" spans="1:15" ht="19.5" thickBot="1">
      <c r="A162" s="539"/>
      <c r="B162" s="650" t="s">
        <v>2606</v>
      </c>
      <c r="C162" s="651"/>
      <c r="D162" s="651"/>
      <c r="E162" s="651"/>
      <c r="F162" s="651"/>
      <c r="G162" s="651"/>
      <c r="H162" s="652"/>
      <c r="I162" s="545"/>
      <c r="J162" s="546">
        <f>SUM(J142:J161)</f>
        <v>0</v>
      </c>
      <c r="K162" s="547"/>
      <c r="L162" s="546">
        <f>SUM(L142:L161)</f>
        <v>0</v>
      </c>
      <c r="M162" s="546">
        <f>SUM(M142:M161)</f>
        <v>0</v>
      </c>
      <c r="N162" s="546">
        <f>SUM(N142:N161)</f>
        <v>0</v>
      </c>
      <c r="O162" s="548"/>
    </row>
  </sheetData>
  <mergeCells count="16">
    <mergeCell ref="M140:M141"/>
    <mergeCell ref="N140:N141"/>
    <mergeCell ref="O140:O141"/>
    <mergeCell ref="A2:E2"/>
    <mergeCell ref="A93:F93"/>
    <mergeCell ref="A140:A141"/>
    <mergeCell ref="B140:B141"/>
    <mergeCell ref="C140:C141"/>
    <mergeCell ref="D140:D141"/>
    <mergeCell ref="E140:E141"/>
    <mergeCell ref="F140:F141"/>
    <mergeCell ref="B162:H162"/>
    <mergeCell ref="A121:F121"/>
    <mergeCell ref="G140:G141"/>
    <mergeCell ref="H140:J140"/>
    <mergeCell ref="K140:L140"/>
  </mergeCells>
  <pageMargins left="0.7" right="0.7" top="0.75" bottom="0.75" header="0.3" footer="0.3"/>
  <pageSetup paperSize="9" orientation="portrait"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8">
    <tabColor rgb="FF92D050"/>
  </sheetPr>
  <dimension ref="B1:Q114"/>
  <sheetViews>
    <sheetView topLeftCell="C55" workbookViewId="0">
      <selection activeCell="G7" sqref="G7"/>
    </sheetView>
  </sheetViews>
  <sheetFormatPr baseColWidth="10" defaultColWidth="9" defaultRowHeight="15.75"/>
  <cols>
    <col min="2" max="2" width="28.875" customWidth="1"/>
    <col min="3" max="3" width="33.125" customWidth="1"/>
    <col min="4" max="4" width="16.75" customWidth="1"/>
    <col min="5" max="5" width="11.875" customWidth="1"/>
    <col min="6" max="7" width="13.375" customWidth="1"/>
    <col min="8" max="8" width="20" customWidth="1"/>
    <col min="9" max="9" width="12.5" customWidth="1"/>
    <col min="10" max="10" width="17.875" customWidth="1"/>
    <col min="11" max="11" width="12.75" customWidth="1"/>
    <col min="12" max="12" width="9.875" customWidth="1"/>
    <col min="13" max="13" width="14.125" customWidth="1"/>
    <col min="15" max="15" width="13" customWidth="1"/>
    <col min="16" max="16" width="14.375" customWidth="1"/>
    <col min="17" max="17" width="13.625" customWidth="1"/>
    <col min="18" max="18" width="13.25" customWidth="1"/>
    <col min="19" max="19" width="16.375" customWidth="1"/>
    <col min="20" max="20" width="14" customWidth="1"/>
    <col min="22" max="22" width="13.375" customWidth="1"/>
  </cols>
  <sheetData>
    <row r="1" spans="3:17" ht="23.25">
      <c r="C1" s="607"/>
      <c r="D1" s="676" t="s">
        <v>2676</v>
      </c>
      <c r="E1" s="677"/>
      <c r="F1" s="677"/>
      <c r="G1" s="677"/>
      <c r="H1" s="677"/>
      <c r="I1" s="678"/>
      <c r="J1" s="559"/>
      <c r="K1" s="559"/>
      <c r="L1" s="559"/>
      <c r="M1" s="559"/>
      <c r="N1" s="559"/>
      <c r="O1" s="559"/>
      <c r="P1" s="559"/>
      <c r="Q1" s="559"/>
    </row>
    <row r="2" spans="3:17">
      <c r="C2" s="607"/>
      <c r="D2" s="607"/>
      <c r="E2" s="607"/>
      <c r="F2" s="607"/>
      <c r="G2" s="607"/>
      <c r="H2" s="607"/>
      <c r="I2" s="607"/>
      <c r="J2" s="559"/>
      <c r="K2" s="559"/>
      <c r="L2" s="559"/>
      <c r="M2" s="559"/>
      <c r="N2" s="559"/>
      <c r="O2" s="559"/>
      <c r="P2" s="559"/>
      <c r="Q2" s="559"/>
    </row>
    <row r="3" spans="3:17">
      <c r="C3" s="608" t="s">
        <v>2677</v>
      </c>
      <c r="D3" s="609" t="s">
        <v>2664</v>
      </c>
      <c r="E3" s="608" t="s">
        <v>2678</v>
      </c>
      <c r="F3" s="608" t="s">
        <v>2679</v>
      </c>
      <c r="G3" s="608" t="s">
        <v>2666</v>
      </c>
      <c r="H3" s="608" t="s">
        <v>2569</v>
      </c>
      <c r="I3" s="608" t="s">
        <v>2680</v>
      </c>
      <c r="J3" s="559"/>
      <c r="K3" s="559"/>
      <c r="L3" s="559"/>
      <c r="M3" s="559"/>
      <c r="N3" s="559"/>
      <c r="O3" s="559"/>
      <c r="P3" s="559"/>
      <c r="Q3" s="559"/>
    </row>
    <row r="4" spans="3:17" ht="18.75">
      <c r="C4" s="610"/>
      <c r="D4" s="611" t="s">
        <v>2681</v>
      </c>
      <c r="E4" s="611" t="s">
        <v>2682</v>
      </c>
      <c r="F4" s="612"/>
      <c r="G4" s="612">
        <v>12</v>
      </c>
      <c r="H4" s="612"/>
      <c r="I4" s="612">
        <f>+F4*G4*H4</f>
        <v>0</v>
      </c>
      <c r="J4" s="559"/>
      <c r="K4" s="559"/>
      <c r="L4" s="559"/>
      <c r="M4" s="559"/>
      <c r="N4" s="559"/>
      <c r="O4" s="559"/>
      <c r="P4" s="559"/>
      <c r="Q4" s="559"/>
    </row>
    <row r="5" spans="3:17">
      <c r="C5" s="613"/>
      <c r="D5" s="392" t="s">
        <v>2683</v>
      </c>
      <c r="E5" s="611" t="s">
        <v>2584</v>
      </c>
      <c r="F5" s="612"/>
      <c r="G5" s="612">
        <v>12</v>
      </c>
      <c r="H5" s="612"/>
      <c r="I5" s="612">
        <f>+F5*G5*H5</f>
        <v>0</v>
      </c>
      <c r="J5" s="559"/>
      <c r="K5" s="559"/>
      <c r="L5" s="559"/>
      <c r="M5" s="559"/>
      <c r="N5" s="559"/>
      <c r="O5" s="559"/>
      <c r="P5" s="559"/>
      <c r="Q5" s="559"/>
    </row>
    <row r="6" spans="3:17">
      <c r="C6" s="613"/>
      <c r="D6" s="392"/>
      <c r="E6" s="611"/>
      <c r="F6" s="612"/>
      <c r="G6" s="612"/>
      <c r="H6" s="612"/>
      <c r="I6" s="612"/>
      <c r="J6" s="559"/>
      <c r="K6" s="559"/>
      <c r="L6" s="559"/>
      <c r="M6" s="559"/>
      <c r="N6" s="559"/>
      <c r="O6" s="559"/>
      <c r="P6" s="559"/>
      <c r="Q6" s="559"/>
    </row>
    <row r="7" spans="3:17">
      <c r="C7" s="613"/>
      <c r="D7" s="392"/>
      <c r="E7" s="611"/>
      <c r="F7" s="612"/>
      <c r="G7" s="612"/>
      <c r="H7" s="612"/>
      <c r="I7" s="612"/>
      <c r="J7" s="559"/>
      <c r="K7" s="559"/>
      <c r="L7" s="559"/>
      <c r="M7" s="559"/>
      <c r="N7" s="559"/>
      <c r="O7" s="559"/>
      <c r="P7" s="559"/>
      <c r="Q7" s="559"/>
    </row>
    <row r="8" spans="3:17" ht="18.75">
      <c r="C8" s="610"/>
      <c r="D8" s="614"/>
      <c r="E8" s="611"/>
      <c r="F8" s="612"/>
      <c r="G8" s="612">
        <v>12</v>
      </c>
      <c r="H8" s="612"/>
      <c r="I8" s="612">
        <f>+F8*G8*H8</f>
        <v>0</v>
      </c>
      <c r="J8" s="559"/>
      <c r="K8" s="559"/>
      <c r="L8" s="559"/>
      <c r="M8" s="559"/>
      <c r="N8" s="559"/>
      <c r="O8" s="559"/>
      <c r="P8" s="559"/>
      <c r="Q8" s="559"/>
    </row>
    <row r="9" spans="3:17" ht="18.75">
      <c r="C9" s="615" t="s">
        <v>2684</v>
      </c>
      <c r="D9" s="616"/>
      <c r="E9" s="616"/>
      <c r="F9" s="616"/>
      <c r="G9" s="616"/>
      <c r="H9" s="616"/>
      <c r="I9" s="616">
        <f>+I4+I5+I8</f>
        <v>0</v>
      </c>
      <c r="J9" s="559"/>
      <c r="K9" s="559"/>
      <c r="L9" s="559"/>
      <c r="M9" s="559"/>
      <c r="N9" s="559"/>
      <c r="O9" s="559"/>
      <c r="P9" s="559"/>
      <c r="Q9" s="559"/>
    </row>
    <row r="10" spans="3:17" ht="18.75">
      <c r="C10" s="610"/>
      <c r="D10" s="611"/>
      <c r="E10" s="611" t="s">
        <v>2682</v>
      </c>
      <c r="F10" s="612"/>
      <c r="G10" s="612">
        <v>12</v>
      </c>
      <c r="H10" s="612"/>
      <c r="I10" s="612">
        <f>+F10*G10*H10</f>
        <v>0</v>
      </c>
      <c r="J10" s="559"/>
      <c r="K10" s="559"/>
      <c r="L10" s="559"/>
      <c r="M10" s="559"/>
      <c r="N10" s="559"/>
      <c r="O10" s="559"/>
      <c r="P10" s="559"/>
      <c r="Q10" s="559"/>
    </row>
    <row r="11" spans="3:17">
      <c r="C11" s="613"/>
      <c r="D11" s="392"/>
      <c r="E11" s="611" t="s">
        <v>2584</v>
      </c>
      <c r="F11" s="612"/>
      <c r="G11" s="612">
        <v>12</v>
      </c>
      <c r="H11" s="612"/>
      <c r="I11" s="612">
        <f>+F11*G11*H11</f>
        <v>0</v>
      </c>
      <c r="J11" s="559"/>
      <c r="K11" s="559"/>
      <c r="L11" s="559"/>
      <c r="M11" s="559"/>
      <c r="N11" s="559"/>
      <c r="O11" s="559"/>
      <c r="P11" s="559"/>
      <c r="Q11" s="559"/>
    </row>
    <row r="12" spans="3:17" ht="18.75">
      <c r="C12" s="610"/>
      <c r="D12" s="614"/>
      <c r="E12" s="611"/>
      <c r="F12" s="612"/>
      <c r="G12" s="612">
        <v>12</v>
      </c>
      <c r="H12" s="612"/>
      <c r="I12" s="612">
        <f>+F12*G12*H12</f>
        <v>0</v>
      </c>
      <c r="J12" s="559"/>
      <c r="K12" s="559"/>
      <c r="L12" s="559"/>
      <c r="M12" s="559"/>
      <c r="N12" s="559"/>
      <c r="O12" s="559"/>
      <c r="P12" s="559"/>
      <c r="Q12" s="559"/>
    </row>
    <row r="13" spans="3:17">
      <c r="C13" s="613"/>
      <c r="D13" s="392"/>
      <c r="E13" s="611" t="s">
        <v>2584</v>
      </c>
      <c r="F13" s="612"/>
      <c r="G13" s="612">
        <v>12</v>
      </c>
      <c r="H13" s="612"/>
      <c r="I13" s="612">
        <f>+F13*G13*H13</f>
        <v>0</v>
      </c>
      <c r="J13" s="559"/>
      <c r="K13" s="559"/>
      <c r="L13" s="559"/>
      <c r="M13" s="559"/>
      <c r="N13" s="559"/>
      <c r="O13" s="559"/>
      <c r="P13" s="559"/>
      <c r="Q13" s="559"/>
    </row>
    <row r="14" spans="3:17" ht="18.75">
      <c r="C14" s="615" t="s">
        <v>2685</v>
      </c>
      <c r="D14" s="616"/>
      <c r="E14" s="616"/>
      <c r="F14" s="616"/>
      <c r="G14" s="616"/>
      <c r="H14" s="616"/>
      <c r="I14" s="616">
        <f>+I10+I11+I12</f>
        <v>0</v>
      </c>
      <c r="J14" s="559"/>
      <c r="K14" s="559"/>
      <c r="L14" s="559"/>
      <c r="M14" s="559"/>
      <c r="N14" s="559"/>
      <c r="O14" s="559"/>
      <c r="P14" s="559"/>
      <c r="Q14" s="559"/>
    </row>
    <row r="15" spans="3:17">
      <c r="C15" s="613"/>
      <c r="D15" s="611"/>
      <c r="E15" s="611" t="s">
        <v>2682</v>
      </c>
      <c r="F15" s="612"/>
      <c r="G15" s="612">
        <v>12</v>
      </c>
      <c r="H15" s="612"/>
      <c r="I15" s="612">
        <f t="shared" ref="I15:I20" si="0">+F15*G15*H15</f>
        <v>0</v>
      </c>
      <c r="J15" s="559"/>
      <c r="K15" s="559"/>
      <c r="L15" s="559"/>
      <c r="M15" s="559"/>
      <c r="N15" s="559"/>
      <c r="O15" s="559"/>
      <c r="P15" s="559"/>
      <c r="Q15" s="559"/>
    </row>
    <row r="16" spans="3:17">
      <c r="C16" s="613"/>
      <c r="D16" s="392"/>
      <c r="E16" s="611" t="s">
        <v>2584</v>
      </c>
      <c r="F16" s="612"/>
      <c r="G16" s="612">
        <v>12</v>
      </c>
      <c r="H16" s="612"/>
      <c r="I16" s="612">
        <f t="shared" si="0"/>
        <v>0</v>
      </c>
      <c r="J16" s="559"/>
      <c r="K16" s="559"/>
      <c r="L16" s="559"/>
      <c r="M16" s="559"/>
      <c r="N16" s="559"/>
      <c r="O16" s="559"/>
      <c r="P16" s="559"/>
      <c r="Q16" s="559"/>
    </row>
    <row r="17" spans="3:17" ht="18.75">
      <c r="C17" s="610"/>
      <c r="D17" s="614"/>
      <c r="E17" s="611"/>
      <c r="F17" s="612"/>
      <c r="G17" s="612">
        <v>12</v>
      </c>
      <c r="H17" s="612"/>
      <c r="I17" s="612">
        <f t="shared" si="0"/>
        <v>0</v>
      </c>
      <c r="J17" s="559"/>
      <c r="K17" s="559"/>
      <c r="L17" s="559"/>
      <c r="M17" s="559"/>
      <c r="N17" s="559"/>
      <c r="O17" s="559"/>
      <c r="P17" s="559"/>
      <c r="Q17" s="559"/>
    </row>
    <row r="18" spans="3:17">
      <c r="C18" s="613"/>
      <c r="D18" s="392"/>
      <c r="E18" s="611" t="s">
        <v>2584</v>
      </c>
      <c r="F18" s="612"/>
      <c r="G18" s="612">
        <v>12</v>
      </c>
      <c r="H18" s="612"/>
      <c r="I18" s="612">
        <f t="shared" si="0"/>
        <v>0</v>
      </c>
      <c r="J18" s="559"/>
      <c r="K18" s="559"/>
      <c r="L18" s="559"/>
      <c r="M18" s="559"/>
      <c r="N18" s="559"/>
      <c r="O18" s="559"/>
      <c r="P18" s="559"/>
      <c r="Q18" s="559"/>
    </row>
    <row r="19" spans="3:17">
      <c r="C19" s="613"/>
      <c r="D19" s="392"/>
      <c r="E19" s="611" t="s">
        <v>2584</v>
      </c>
      <c r="F19" s="612"/>
      <c r="G19" s="612">
        <v>12</v>
      </c>
      <c r="H19" s="612"/>
      <c r="I19" s="612">
        <f t="shared" si="0"/>
        <v>0</v>
      </c>
      <c r="J19" s="559"/>
      <c r="K19" s="559"/>
      <c r="L19" s="559"/>
      <c r="M19" s="559"/>
      <c r="N19" s="559"/>
      <c r="O19" s="559"/>
      <c r="P19" s="559"/>
      <c r="Q19" s="559"/>
    </row>
    <row r="20" spans="3:17">
      <c r="C20" s="613"/>
      <c r="D20" s="392"/>
      <c r="E20" s="611" t="s">
        <v>2584</v>
      </c>
      <c r="F20" s="612"/>
      <c r="G20" s="612">
        <v>12</v>
      </c>
      <c r="H20" s="612"/>
      <c r="I20" s="612">
        <f t="shared" si="0"/>
        <v>0</v>
      </c>
      <c r="J20" s="559"/>
      <c r="K20" s="559"/>
      <c r="L20" s="559"/>
      <c r="M20" s="559"/>
      <c r="N20" s="559"/>
      <c r="O20" s="559"/>
      <c r="P20" s="559"/>
      <c r="Q20" s="559"/>
    </row>
    <row r="21" spans="3:17" ht="18.75">
      <c r="C21" s="615" t="s">
        <v>2686</v>
      </c>
      <c r="D21" s="616"/>
      <c r="E21" s="616"/>
      <c r="F21" s="616"/>
      <c r="G21" s="616"/>
      <c r="H21" s="616"/>
      <c r="I21" s="616">
        <f>+I15+I16+I17+I18+I19+I20</f>
        <v>0</v>
      </c>
      <c r="J21" s="559"/>
      <c r="K21" s="559"/>
      <c r="L21" s="559"/>
      <c r="M21" s="559"/>
      <c r="N21" s="559"/>
      <c r="O21" s="559"/>
      <c r="P21" s="559"/>
      <c r="Q21" s="559"/>
    </row>
    <row r="22" spans="3:17">
      <c r="C22" s="613"/>
      <c r="D22" s="611"/>
      <c r="E22" s="611" t="s">
        <v>2682</v>
      </c>
      <c r="F22" s="612"/>
      <c r="G22" s="612">
        <v>12</v>
      </c>
      <c r="H22" s="612"/>
      <c r="I22" s="612">
        <f>+F22*G22*H22</f>
        <v>0</v>
      </c>
      <c r="J22" s="559"/>
      <c r="K22" s="559"/>
      <c r="L22" s="559"/>
      <c r="M22" s="559"/>
      <c r="N22" s="559"/>
      <c r="O22" s="559"/>
      <c r="P22" s="559"/>
      <c r="Q22" s="559"/>
    </row>
    <row r="23" spans="3:17">
      <c r="C23" s="613"/>
      <c r="D23" s="392"/>
      <c r="E23" s="611" t="s">
        <v>2584</v>
      </c>
      <c r="F23" s="612"/>
      <c r="G23" s="612">
        <v>12</v>
      </c>
      <c r="H23" s="612"/>
      <c r="I23" s="612">
        <f>+F23*G23*H23</f>
        <v>0</v>
      </c>
      <c r="J23" s="559"/>
      <c r="K23" s="559"/>
      <c r="L23" s="559"/>
      <c r="M23" s="559"/>
      <c r="N23" s="559"/>
      <c r="O23" s="559"/>
      <c r="P23" s="559"/>
      <c r="Q23" s="559"/>
    </row>
    <row r="24" spans="3:17">
      <c r="C24" s="613"/>
      <c r="D24" s="614"/>
      <c r="E24" s="611"/>
      <c r="F24" s="612"/>
      <c r="G24" s="612">
        <v>12</v>
      </c>
      <c r="H24" s="612"/>
      <c r="I24" s="612">
        <f>+F24*G24*H24</f>
        <v>0</v>
      </c>
      <c r="J24" s="559"/>
      <c r="K24" s="559"/>
      <c r="L24" s="559"/>
      <c r="M24" s="559"/>
      <c r="N24" s="559"/>
      <c r="O24" s="559"/>
      <c r="P24" s="559"/>
      <c r="Q24" s="559"/>
    </row>
    <row r="25" spans="3:17" ht="18.75">
      <c r="C25" s="615" t="s">
        <v>2687</v>
      </c>
      <c r="D25" s="616"/>
      <c r="E25" s="616"/>
      <c r="F25" s="616"/>
      <c r="G25" s="616"/>
      <c r="H25" s="616"/>
      <c r="I25" s="616">
        <f>+I22+I23+I24</f>
        <v>0</v>
      </c>
      <c r="J25" s="559"/>
      <c r="K25" s="559"/>
      <c r="L25" s="559"/>
      <c r="M25" s="559"/>
      <c r="N25" s="559"/>
      <c r="O25" s="559"/>
      <c r="P25" s="559"/>
      <c r="Q25" s="559"/>
    </row>
    <row r="26" spans="3:17" ht="18.75">
      <c r="C26" s="617"/>
      <c r="D26" s="618"/>
      <c r="E26" s="618"/>
      <c r="F26" s="618"/>
      <c r="G26" s="618"/>
      <c r="H26" s="618"/>
      <c r="I26" s="618"/>
      <c r="J26" s="559"/>
      <c r="K26" s="559"/>
      <c r="L26" s="559"/>
      <c r="M26" s="559"/>
      <c r="N26" s="559"/>
      <c r="O26" s="559"/>
      <c r="P26" s="559"/>
      <c r="Q26" s="559"/>
    </row>
    <row r="27" spans="3:17">
      <c r="C27" s="613" t="s">
        <v>2688</v>
      </c>
      <c r="D27" s="392"/>
      <c r="E27" s="611" t="s">
        <v>2584</v>
      </c>
      <c r="F27" s="612"/>
      <c r="G27" s="612">
        <v>12</v>
      </c>
      <c r="H27" s="612"/>
      <c r="I27" s="612">
        <f>+F27*G27*H27</f>
        <v>0</v>
      </c>
      <c r="J27" s="559"/>
      <c r="K27" s="559"/>
      <c r="L27" s="559"/>
      <c r="M27" s="559"/>
      <c r="N27" s="559"/>
      <c r="O27" s="559"/>
      <c r="P27" s="559"/>
      <c r="Q27" s="559"/>
    </row>
    <row r="28" spans="3:17">
      <c r="C28" s="613"/>
      <c r="D28" s="619"/>
      <c r="E28" s="611"/>
      <c r="F28" s="612"/>
      <c r="G28" s="612">
        <v>12</v>
      </c>
      <c r="H28" s="612"/>
      <c r="I28" s="612">
        <f>+F28*G28*H28</f>
        <v>0</v>
      </c>
      <c r="J28" s="559"/>
      <c r="K28" s="559"/>
      <c r="L28" s="559"/>
      <c r="M28" s="559"/>
      <c r="N28" s="559"/>
      <c r="O28" s="559"/>
      <c r="P28" s="559"/>
      <c r="Q28" s="559"/>
    </row>
    <row r="29" spans="3:17" ht="18.75">
      <c r="C29" s="615" t="s">
        <v>2689</v>
      </c>
      <c r="D29" s="616"/>
      <c r="E29" s="616"/>
      <c r="F29" s="616"/>
      <c r="G29" s="616"/>
      <c r="H29" s="616"/>
      <c r="I29" s="616">
        <f>+I26+I27+I28</f>
        <v>0</v>
      </c>
      <c r="J29" s="559"/>
      <c r="K29" s="559"/>
      <c r="L29" s="559"/>
      <c r="M29" s="559"/>
      <c r="N29" s="559"/>
      <c r="O29" s="559"/>
      <c r="P29" s="559"/>
      <c r="Q29" s="559"/>
    </row>
    <row r="30" spans="3:17">
      <c r="C30" s="607"/>
      <c r="D30" s="607"/>
      <c r="E30" s="607"/>
      <c r="F30" s="607"/>
      <c r="G30" s="607"/>
      <c r="H30" s="607"/>
      <c r="I30" s="607"/>
      <c r="J30" s="559"/>
      <c r="K30" s="559"/>
      <c r="L30" s="559"/>
      <c r="M30" s="559"/>
      <c r="N30" s="559"/>
      <c r="O30" s="559"/>
      <c r="P30" s="559"/>
      <c r="Q30" s="559"/>
    </row>
    <row r="31" spans="3:17">
      <c r="C31" s="534"/>
      <c r="D31" s="392"/>
      <c r="E31" s="611" t="s">
        <v>2584</v>
      </c>
      <c r="F31" s="612"/>
      <c r="G31" s="612">
        <v>12</v>
      </c>
      <c r="H31" s="612"/>
      <c r="I31" s="612">
        <f t="shared" ref="I31:I33" si="1">+F31*G31*H31</f>
        <v>0</v>
      </c>
      <c r="J31" s="559"/>
      <c r="K31" s="559"/>
      <c r="L31" s="559"/>
      <c r="M31" s="559"/>
      <c r="N31" s="559"/>
      <c r="O31" s="559"/>
      <c r="P31" s="559"/>
      <c r="Q31" s="559"/>
    </row>
    <row r="32" spans="3:17">
      <c r="C32" s="534"/>
      <c r="D32" s="620"/>
      <c r="E32" s="611" t="s">
        <v>2682</v>
      </c>
      <c r="F32" s="612"/>
      <c r="G32" s="612">
        <v>12</v>
      </c>
      <c r="H32" s="612"/>
      <c r="I32" s="612">
        <f t="shared" si="1"/>
        <v>0</v>
      </c>
      <c r="J32" s="559"/>
      <c r="K32" s="559"/>
      <c r="L32" s="559"/>
      <c r="M32" s="559"/>
      <c r="N32" s="559"/>
      <c r="O32" s="559"/>
      <c r="P32" s="559"/>
      <c r="Q32" s="559"/>
    </row>
    <row r="33" spans="3:17">
      <c r="C33" s="534"/>
      <c r="D33" s="614"/>
      <c r="E33" s="611"/>
      <c r="F33" s="612"/>
      <c r="G33" s="612">
        <v>12</v>
      </c>
      <c r="H33" s="612"/>
      <c r="I33" s="612">
        <f t="shared" si="1"/>
        <v>0</v>
      </c>
      <c r="J33" s="559"/>
      <c r="K33" s="559"/>
      <c r="L33" s="559"/>
      <c r="M33" s="559"/>
      <c r="N33" s="559"/>
      <c r="O33" s="559"/>
      <c r="P33" s="559"/>
      <c r="Q33" s="559"/>
    </row>
    <row r="34" spans="3:17" ht="18.75">
      <c r="C34" s="615" t="s">
        <v>2690</v>
      </c>
      <c r="D34" s="616"/>
      <c r="E34" s="616"/>
      <c r="F34" s="616"/>
      <c r="G34" s="616"/>
      <c r="H34" s="616"/>
      <c r="I34" s="616">
        <f>+I31+I32+I33</f>
        <v>0</v>
      </c>
      <c r="J34" s="559"/>
      <c r="K34" s="559"/>
      <c r="L34" s="559"/>
      <c r="M34" s="559"/>
      <c r="N34" s="559"/>
      <c r="O34" s="559"/>
      <c r="P34" s="559"/>
      <c r="Q34" s="559"/>
    </row>
    <row r="35" spans="3:17">
      <c r="C35" s="534"/>
      <c r="D35" s="620"/>
      <c r="E35" s="611" t="s">
        <v>2682</v>
      </c>
      <c r="F35" s="612"/>
      <c r="G35" s="612">
        <v>12</v>
      </c>
      <c r="H35" s="612"/>
      <c r="I35" s="612">
        <f t="shared" ref="I35:I36" si="2">+F35*G35*H35</f>
        <v>0</v>
      </c>
      <c r="J35" s="559"/>
      <c r="K35" s="559"/>
      <c r="L35" s="559"/>
      <c r="M35" s="559"/>
      <c r="N35" s="559"/>
      <c r="O35" s="559"/>
      <c r="P35" s="559"/>
      <c r="Q35" s="559"/>
    </row>
    <row r="36" spans="3:17">
      <c r="C36" s="534"/>
      <c r="D36" s="392"/>
      <c r="E36" s="611" t="s">
        <v>2584</v>
      </c>
      <c r="F36" s="612"/>
      <c r="G36" s="612">
        <v>12</v>
      </c>
      <c r="H36" s="612"/>
      <c r="I36" s="612">
        <f t="shared" si="2"/>
        <v>0</v>
      </c>
      <c r="J36" s="559"/>
      <c r="K36" s="559"/>
      <c r="L36" s="559"/>
      <c r="M36" s="559"/>
      <c r="N36" s="559"/>
      <c r="O36" s="559"/>
      <c r="P36" s="559"/>
      <c r="Q36" s="559"/>
    </row>
    <row r="37" spans="3:17">
      <c r="C37" s="534"/>
      <c r="D37" s="614"/>
      <c r="E37" s="611"/>
      <c r="F37" s="612"/>
      <c r="G37" s="612">
        <v>12</v>
      </c>
      <c r="H37" s="612"/>
      <c r="I37" s="612">
        <f>+F37*G37*H37</f>
        <v>0</v>
      </c>
      <c r="J37" s="559"/>
      <c r="K37" s="559"/>
      <c r="L37" s="559"/>
      <c r="M37" s="559"/>
      <c r="N37" s="559"/>
      <c r="O37" s="559"/>
      <c r="P37" s="559"/>
      <c r="Q37" s="559"/>
    </row>
    <row r="38" spans="3:17" ht="18.75">
      <c r="C38" s="615" t="s">
        <v>2691</v>
      </c>
      <c r="D38" s="616"/>
      <c r="E38" s="616"/>
      <c r="F38" s="616"/>
      <c r="G38" s="616"/>
      <c r="H38" s="616"/>
      <c r="I38" s="616">
        <f>+I35+I36+I37</f>
        <v>0</v>
      </c>
      <c r="J38" s="559"/>
      <c r="K38" s="559"/>
      <c r="L38" s="559"/>
      <c r="M38" s="559"/>
      <c r="N38" s="559"/>
      <c r="O38" s="559"/>
      <c r="P38" s="559"/>
      <c r="Q38" s="559"/>
    </row>
    <row r="39" spans="3:17">
      <c r="C39" s="534"/>
      <c r="D39" s="620"/>
      <c r="E39" s="611" t="s">
        <v>2682</v>
      </c>
      <c r="F39" s="612"/>
      <c r="G39" s="612">
        <v>12</v>
      </c>
      <c r="H39" s="612"/>
      <c r="I39" s="612">
        <f t="shared" ref="I39:I41" si="3">+F39*G39*H39</f>
        <v>0</v>
      </c>
      <c r="J39" s="559"/>
      <c r="K39" s="559"/>
      <c r="L39" s="559"/>
      <c r="M39" s="559"/>
      <c r="N39" s="559"/>
      <c r="O39" s="559"/>
      <c r="P39" s="559"/>
      <c r="Q39" s="559"/>
    </row>
    <row r="40" spans="3:17">
      <c r="C40" s="534"/>
      <c r="D40" s="392"/>
      <c r="E40" s="611" t="s">
        <v>2584</v>
      </c>
      <c r="F40" s="612"/>
      <c r="G40" s="612">
        <v>12</v>
      </c>
      <c r="H40" s="612"/>
      <c r="I40" s="612">
        <f t="shared" si="3"/>
        <v>0</v>
      </c>
      <c r="J40" s="559"/>
      <c r="K40" s="559"/>
      <c r="L40" s="559"/>
      <c r="M40" s="559"/>
      <c r="N40" s="559"/>
      <c r="O40" s="559"/>
      <c r="P40" s="559"/>
      <c r="Q40" s="559"/>
    </row>
    <row r="41" spans="3:17">
      <c r="C41" s="534"/>
      <c r="D41" s="614"/>
      <c r="E41" s="611"/>
      <c r="F41" s="612"/>
      <c r="G41" s="612">
        <v>12</v>
      </c>
      <c r="H41" s="612"/>
      <c r="I41" s="612">
        <f t="shared" si="3"/>
        <v>0</v>
      </c>
      <c r="J41" s="559"/>
      <c r="K41" s="559"/>
      <c r="L41" s="559"/>
      <c r="M41" s="559"/>
      <c r="N41" s="559"/>
      <c r="O41" s="559"/>
      <c r="P41" s="559"/>
      <c r="Q41" s="559"/>
    </row>
    <row r="42" spans="3:17" ht="18.75">
      <c r="C42" s="615" t="s">
        <v>2692</v>
      </c>
      <c r="D42" s="616"/>
      <c r="E42" s="616"/>
      <c r="F42" s="616"/>
      <c r="G42" s="616"/>
      <c r="H42" s="616"/>
      <c r="I42" s="616">
        <f>+I39+I40+I41</f>
        <v>0</v>
      </c>
      <c r="J42" s="559"/>
      <c r="K42" s="559"/>
      <c r="L42" s="559"/>
      <c r="M42" s="559"/>
      <c r="N42" s="559"/>
      <c r="O42" s="559"/>
      <c r="P42" s="559"/>
      <c r="Q42" s="559"/>
    </row>
    <row r="43" spans="3:17">
      <c r="C43" s="534"/>
      <c r="D43" s="620"/>
      <c r="E43" s="611" t="s">
        <v>2682</v>
      </c>
      <c r="F43" s="612"/>
      <c r="G43" s="612">
        <v>12</v>
      </c>
      <c r="H43" s="612"/>
      <c r="I43" s="612">
        <f t="shared" ref="I43:I44" si="4">+F43*G43*H43</f>
        <v>0</v>
      </c>
      <c r="J43" s="559"/>
      <c r="K43" s="559"/>
      <c r="L43" s="559"/>
      <c r="M43" s="559"/>
      <c r="N43" s="559"/>
      <c r="O43" s="559"/>
      <c r="P43" s="559"/>
      <c r="Q43" s="559"/>
    </row>
    <row r="44" spans="3:17">
      <c r="C44" s="534"/>
      <c r="D44" s="392"/>
      <c r="E44" s="611" t="s">
        <v>2584</v>
      </c>
      <c r="F44" s="612"/>
      <c r="G44" s="612">
        <v>12</v>
      </c>
      <c r="H44" s="612"/>
      <c r="I44" s="612">
        <f t="shared" si="4"/>
        <v>0</v>
      </c>
      <c r="J44" s="559"/>
      <c r="K44" s="559"/>
      <c r="L44" s="559"/>
      <c r="M44" s="559"/>
      <c r="N44" s="559"/>
      <c r="O44" s="559"/>
      <c r="P44" s="559"/>
      <c r="Q44" s="559"/>
    </row>
    <row r="45" spans="3:17">
      <c r="C45" s="534"/>
      <c r="D45" s="614"/>
      <c r="E45" s="611"/>
      <c r="F45" s="612"/>
      <c r="G45" s="612">
        <v>12</v>
      </c>
      <c r="H45" s="612"/>
      <c r="I45" s="612">
        <f>+F45*G45*H45</f>
        <v>0</v>
      </c>
      <c r="J45" s="559"/>
      <c r="K45" s="559"/>
      <c r="L45" s="559"/>
      <c r="M45" s="559"/>
      <c r="N45" s="559"/>
      <c r="O45" s="559"/>
      <c r="P45" s="559"/>
      <c r="Q45" s="559"/>
    </row>
    <row r="46" spans="3:17" ht="18.75">
      <c r="C46" s="615" t="s">
        <v>2692</v>
      </c>
      <c r="D46" s="616"/>
      <c r="E46" s="616"/>
      <c r="F46" s="616"/>
      <c r="G46" s="616"/>
      <c r="H46" s="616"/>
      <c r="I46" s="616">
        <f>+I43+I44+I45</f>
        <v>0</v>
      </c>
      <c r="J46" s="559"/>
      <c r="K46" s="559"/>
      <c r="L46" s="559"/>
      <c r="M46" s="559"/>
      <c r="N46" s="559"/>
      <c r="O46" s="559"/>
      <c r="P46" s="559"/>
      <c r="Q46" s="559"/>
    </row>
    <row r="47" spans="3:17">
      <c r="C47" s="534"/>
      <c r="D47" s="620"/>
      <c r="E47" s="611" t="s">
        <v>2682</v>
      </c>
      <c r="F47" s="612"/>
      <c r="G47" s="612">
        <v>12</v>
      </c>
      <c r="H47" s="612"/>
      <c r="I47" s="612">
        <f t="shared" ref="I47:I49" si="5">+F47*G47*H47</f>
        <v>0</v>
      </c>
      <c r="J47" s="559"/>
      <c r="K47" s="559"/>
      <c r="L47" s="559"/>
      <c r="M47" s="559"/>
      <c r="N47" s="559"/>
      <c r="O47" s="559"/>
      <c r="P47" s="559"/>
      <c r="Q47" s="559"/>
    </row>
    <row r="48" spans="3:17">
      <c r="C48" s="534"/>
      <c r="D48" s="392"/>
      <c r="E48" s="611" t="s">
        <v>2584</v>
      </c>
      <c r="F48" s="612"/>
      <c r="G48" s="612">
        <v>12</v>
      </c>
      <c r="H48" s="612"/>
      <c r="I48" s="612">
        <f t="shared" si="5"/>
        <v>0</v>
      </c>
      <c r="J48" s="559"/>
      <c r="K48" s="559"/>
      <c r="L48" s="559"/>
      <c r="M48" s="559"/>
      <c r="N48" s="559"/>
      <c r="O48" s="559"/>
      <c r="P48" s="559"/>
      <c r="Q48" s="559"/>
    </row>
    <row r="49" spans="2:17">
      <c r="C49" s="534"/>
      <c r="D49" s="614"/>
      <c r="E49" s="611"/>
      <c r="F49" s="612"/>
      <c r="G49" s="612">
        <v>12</v>
      </c>
      <c r="H49" s="612"/>
      <c r="I49" s="612">
        <f t="shared" si="5"/>
        <v>0</v>
      </c>
      <c r="J49" s="559"/>
      <c r="K49" s="559"/>
      <c r="L49" s="559"/>
      <c r="M49" s="559"/>
      <c r="N49" s="559"/>
      <c r="O49" s="559"/>
      <c r="P49" s="559"/>
      <c r="Q49" s="559"/>
    </row>
    <row r="50" spans="2:17" ht="18.75">
      <c r="C50" s="615" t="s">
        <v>2692</v>
      </c>
      <c r="D50" s="616"/>
      <c r="E50" s="616"/>
      <c r="F50" s="616"/>
      <c r="G50" s="616"/>
      <c r="H50" s="616"/>
      <c r="I50" s="616">
        <f>+I47+I48+I49</f>
        <v>0</v>
      </c>
      <c r="J50" s="559"/>
      <c r="K50" s="559"/>
      <c r="L50" s="559"/>
      <c r="M50" s="559"/>
      <c r="N50" s="559"/>
      <c r="O50" s="559"/>
      <c r="P50" s="559"/>
      <c r="Q50" s="559"/>
    </row>
    <row r="51" spans="2:17">
      <c r="C51" s="608"/>
      <c r="D51" s="608"/>
      <c r="E51" s="608"/>
      <c r="F51" s="608"/>
      <c r="G51" s="608"/>
      <c r="H51" s="608"/>
      <c r="I51" s="608"/>
      <c r="J51" s="559"/>
      <c r="K51" s="559"/>
      <c r="L51" s="559"/>
      <c r="M51" s="559"/>
      <c r="N51" s="559"/>
      <c r="O51" s="559"/>
      <c r="P51" s="559"/>
      <c r="Q51" s="559"/>
    </row>
    <row r="52" spans="2:17">
      <c r="C52" s="613" t="s">
        <v>2585</v>
      </c>
      <c r="D52" s="392"/>
      <c r="E52" s="611"/>
      <c r="F52" s="612"/>
      <c r="G52" s="612"/>
      <c r="H52" s="612"/>
      <c r="I52" s="621">
        <f>+I9+I14+I21+I25+I29+I34+I38+I42+I46+I50</f>
        <v>0</v>
      </c>
      <c r="J52" s="559"/>
      <c r="K52" s="559"/>
      <c r="L52" s="559"/>
      <c r="M52" s="559"/>
      <c r="N52" s="559"/>
      <c r="O52" s="559"/>
      <c r="P52" s="559"/>
      <c r="Q52" s="559"/>
    </row>
    <row r="53" spans="2:17">
      <c r="C53" s="559"/>
      <c r="D53" s="559"/>
      <c r="E53" s="559"/>
      <c r="F53" s="559"/>
      <c r="G53" s="559"/>
      <c r="H53" s="559"/>
      <c r="I53" s="559"/>
      <c r="J53" s="559"/>
      <c r="K53" s="559"/>
      <c r="L53" s="559"/>
      <c r="M53" s="559"/>
      <c r="N53" s="559"/>
      <c r="O53" s="559"/>
      <c r="P53" s="559"/>
      <c r="Q53" s="559"/>
    </row>
    <row r="54" spans="2:17">
      <c r="C54" s="559"/>
      <c r="D54" s="559"/>
      <c r="E54" s="559"/>
      <c r="F54" s="559"/>
      <c r="G54" s="559"/>
      <c r="H54" s="559"/>
      <c r="I54" s="559"/>
      <c r="J54" s="559"/>
      <c r="K54" s="559"/>
      <c r="L54" s="559"/>
      <c r="M54" s="559"/>
      <c r="N54" s="559"/>
      <c r="O54" s="559"/>
      <c r="P54" s="559"/>
      <c r="Q54" s="559"/>
    </row>
    <row r="55" spans="2:17">
      <c r="C55" s="559"/>
      <c r="D55" s="559"/>
      <c r="E55" s="559"/>
      <c r="F55" s="559"/>
      <c r="G55" s="559"/>
      <c r="H55" s="559"/>
      <c r="I55" s="559"/>
      <c r="J55" s="559"/>
      <c r="K55" s="559"/>
      <c r="L55" s="559"/>
      <c r="M55" s="559"/>
      <c r="N55" s="559"/>
      <c r="O55" s="559"/>
      <c r="P55" s="559"/>
      <c r="Q55" s="559"/>
    </row>
    <row r="56" spans="2:17" ht="24.75" customHeight="1">
      <c r="C56" s="601" t="s">
        <v>2494</v>
      </c>
      <c r="D56" s="4"/>
      <c r="E56" s="4"/>
      <c r="F56" s="4"/>
    </row>
    <row r="57" spans="2:17" ht="16.5" thickBot="1">
      <c r="B57" s="4"/>
      <c r="C57" s="600"/>
    </row>
    <row r="58" spans="2:17" ht="16.5" thickBot="1">
      <c r="C58" s="667" t="s">
        <v>2663</v>
      </c>
      <c r="D58" s="668"/>
      <c r="E58" s="668"/>
      <c r="F58" s="668"/>
      <c r="G58" s="668"/>
      <c r="H58" s="668"/>
      <c r="I58" s="669"/>
      <c r="J58" s="559"/>
      <c r="K58" s="559"/>
      <c r="L58" s="559"/>
      <c r="M58" s="559"/>
      <c r="N58" s="559"/>
      <c r="O58" s="559"/>
      <c r="P58" s="559"/>
      <c r="Q58" s="559"/>
    </row>
    <row r="59" spans="2:17">
      <c r="C59" s="560" t="s">
        <v>2619</v>
      </c>
      <c r="D59" s="561"/>
      <c r="E59" s="561"/>
      <c r="F59" s="561"/>
      <c r="G59" s="561"/>
      <c r="H59" s="561"/>
      <c r="I59" s="562">
        <v>18</v>
      </c>
      <c r="J59" s="559"/>
      <c r="K59" s="559"/>
      <c r="L59" s="559"/>
      <c r="M59" s="559"/>
      <c r="N59" s="559"/>
      <c r="O59" s="559"/>
      <c r="P59" s="559"/>
      <c r="Q59" s="559"/>
    </row>
    <row r="60" spans="2:17">
      <c r="C60" s="563" t="s">
        <v>2620</v>
      </c>
      <c r="D60" s="564"/>
      <c r="E60" s="564"/>
      <c r="F60" s="564"/>
      <c r="G60" s="564"/>
      <c r="H60" s="564"/>
      <c r="I60" s="565">
        <v>2</v>
      </c>
      <c r="J60" s="559"/>
      <c r="K60" s="559"/>
      <c r="L60" s="559"/>
      <c r="M60" s="559"/>
      <c r="N60" s="566" t="s">
        <v>2621</v>
      </c>
      <c r="O60" s="566" t="s">
        <v>2622</v>
      </c>
      <c r="P60" s="566" t="s">
        <v>2623</v>
      </c>
      <c r="Q60" s="559"/>
    </row>
    <row r="61" spans="2:17">
      <c r="C61" s="563" t="s">
        <v>2624</v>
      </c>
      <c r="D61" s="564"/>
      <c r="E61" s="564"/>
      <c r="F61" s="564"/>
      <c r="G61" s="564"/>
      <c r="H61" s="564"/>
      <c r="I61" s="565">
        <f>I59*3</f>
        <v>54</v>
      </c>
      <c r="J61" s="559"/>
      <c r="K61" s="559"/>
      <c r="L61" s="559"/>
      <c r="M61" s="559"/>
      <c r="N61" s="567" t="s">
        <v>2625</v>
      </c>
      <c r="O61" s="568">
        <v>18</v>
      </c>
      <c r="P61" s="569">
        <v>166</v>
      </c>
      <c r="Q61" s="559"/>
    </row>
    <row r="62" spans="2:17">
      <c r="C62" s="560" t="s">
        <v>2626</v>
      </c>
      <c r="D62" s="561"/>
      <c r="E62" s="561"/>
      <c r="F62" s="561"/>
      <c r="G62" s="561"/>
      <c r="H62" s="561"/>
      <c r="I62" s="570">
        <v>1</v>
      </c>
      <c r="J62" s="559"/>
      <c r="K62" s="559"/>
      <c r="L62" s="559"/>
      <c r="M62" s="559"/>
      <c r="N62" s="559"/>
      <c r="O62" s="559"/>
      <c r="P62" s="559"/>
      <c r="Q62" s="559"/>
    </row>
    <row r="63" spans="2:17" ht="16.5" thickBot="1">
      <c r="C63" s="563" t="s">
        <v>2627</v>
      </c>
      <c r="D63" s="564"/>
      <c r="E63" s="564"/>
      <c r="F63" s="564"/>
      <c r="G63" s="564"/>
      <c r="H63" s="564"/>
      <c r="I63" s="565">
        <v>1</v>
      </c>
      <c r="J63" s="559"/>
      <c r="K63" s="559"/>
      <c r="L63" s="559"/>
      <c r="M63" s="559"/>
      <c r="N63" s="559"/>
      <c r="O63" s="559"/>
      <c r="P63" s="559"/>
      <c r="Q63" s="559"/>
    </row>
    <row r="64" spans="2:17" ht="45.75" thickBot="1">
      <c r="C64" s="571" t="s">
        <v>1504</v>
      </c>
      <c r="D64" s="572" t="s">
        <v>2628</v>
      </c>
      <c r="E64" s="572" t="s">
        <v>2629</v>
      </c>
      <c r="F64" s="572" t="s">
        <v>2630</v>
      </c>
      <c r="G64" s="572" t="s">
        <v>2631</v>
      </c>
      <c r="H64" s="573" t="s">
        <v>2632</v>
      </c>
      <c r="I64" s="574" t="s">
        <v>2633</v>
      </c>
      <c r="J64" s="559"/>
      <c r="K64" s="559"/>
      <c r="L64" s="559"/>
      <c r="M64" s="559"/>
      <c r="N64" s="559"/>
      <c r="O64" s="559"/>
      <c r="P64" s="559"/>
      <c r="Q64" s="559"/>
    </row>
    <row r="65" spans="3:17">
      <c r="C65" s="575" t="s">
        <v>2634</v>
      </c>
      <c r="D65" s="576"/>
      <c r="E65" s="576"/>
      <c r="F65" s="576">
        <v>4</v>
      </c>
      <c r="G65" s="576">
        <f t="shared" ref="G65:G75" si="6">E65*F65</f>
        <v>0</v>
      </c>
      <c r="H65" s="577">
        <f t="shared" ref="H65:H75" si="7">D65*G65</f>
        <v>0</v>
      </c>
      <c r="I65" s="578"/>
      <c r="J65" s="559"/>
      <c r="K65" s="559"/>
      <c r="L65" s="559"/>
      <c r="M65" s="559"/>
      <c r="N65" s="559"/>
      <c r="O65" s="559"/>
      <c r="P65" s="559"/>
      <c r="Q65" s="559"/>
    </row>
    <row r="66" spans="3:17">
      <c r="C66" s="579" t="s">
        <v>2635</v>
      </c>
      <c r="D66" s="580"/>
      <c r="E66" s="580"/>
      <c r="F66" s="580">
        <v>4</v>
      </c>
      <c r="G66" s="580">
        <f t="shared" si="6"/>
        <v>0</v>
      </c>
      <c r="H66" s="577">
        <f t="shared" si="7"/>
        <v>0</v>
      </c>
      <c r="I66" s="581"/>
      <c r="J66" s="559"/>
      <c r="K66" s="559"/>
      <c r="L66" s="559"/>
      <c r="M66" s="559"/>
      <c r="N66" s="559"/>
      <c r="O66" s="559"/>
      <c r="P66" s="559"/>
      <c r="Q66" s="559"/>
    </row>
    <row r="67" spans="3:17">
      <c r="C67" s="575" t="s">
        <v>2636</v>
      </c>
      <c r="D67" s="582"/>
      <c r="E67" s="582"/>
      <c r="F67" s="582">
        <v>4</v>
      </c>
      <c r="G67" s="582">
        <f t="shared" si="6"/>
        <v>0</v>
      </c>
      <c r="H67" s="577">
        <f t="shared" si="7"/>
        <v>0</v>
      </c>
      <c r="I67" s="581"/>
      <c r="J67" s="559"/>
      <c r="K67" s="559"/>
      <c r="L67" s="559"/>
      <c r="M67" s="559"/>
      <c r="N67" s="559"/>
      <c r="O67" s="559"/>
      <c r="P67" s="559"/>
      <c r="Q67" s="559"/>
    </row>
    <row r="68" spans="3:17">
      <c r="C68" s="575" t="s">
        <v>2637</v>
      </c>
      <c r="D68" s="582"/>
      <c r="E68" s="582"/>
      <c r="F68" s="582">
        <v>1</v>
      </c>
      <c r="G68" s="582">
        <f t="shared" si="6"/>
        <v>0</v>
      </c>
      <c r="H68" s="577">
        <f t="shared" si="7"/>
        <v>0</v>
      </c>
      <c r="I68" s="581"/>
      <c r="J68" s="559"/>
      <c r="K68" s="559"/>
      <c r="L68" s="559"/>
      <c r="M68" s="559"/>
      <c r="N68" s="559"/>
      <c r="O68" s="559"/>
      <c r="P68" s="559"/>
      <c r="Q68" s="559"/>
    </row>
    <row r="69" spans="3:17" ht="48">
      <c r="C69" s="575" t="s">
        <v>2638</v>
      </c>
      <c r="D69" s="582"/>
      <c r="E69" s="582"/>
      <c r="F69" s="582">
        <v>2</v>
      </c>
      <c r="G69" s="582">
        <f t="shared" si="6"/>
        <v>0</v>
      </c>
      <c r="H69" s="577">
        <f t="shared" si="7"/>
        <v>0</v>
      </c>
      <c r="I69" s="581" t="s">
        <v>2639</v>
      </c>
      <c r="J69" s="559"/>
      <c r="K69" s="559"/>
      <c r="L69" s="559"/>
      <c r="M69" s="559"/>
      <c r="N69" s="559"/>
      <c r="O69" s="559"/>
      <c r="P69" s="559"/>
      <c r="Q69" s="559"/>
    </row>
    <row r="70" spans="3:17">
      <c r="C70" s="575" t="s">
        <v>2640</v>
      </c>
      <c r="D70" s="582"/>
      <c r="E70" s="582"/>
      <c r="F70" s="582">
        <v>4</v>
      </c>
      <c r="G70" s="582">
        <f t="shared" si="6"/>
        <v>0</v>
      </c>
      <c r="H70" s="577">
        <f t="shared" si="7"/>
        <v>0</v>
      </c>
      <c r="I70" s="581"/>
      <c r="J70" s="559"/>
      <c r="K70" s="559"/>
      <c r="L70" s="559"/>
      <c r="M70" s="559"/>
      <c r="N70" s="559"/>
      <c r="O70" s="559"/>
      <c r="P70" s="559"/>
      <c r="Q70" s="559"/>
    </row>
    <row r="71" spans="3:17">
      <c r="C71" s="575" t="s">
        <v>2641</v>
      </c>
      <c r="D71" s="582"/>
      <c r="E71" s="582"/>
      <c r="F71" s="582">
        <v>4</v>
      </c>
      <c r="G71" s="582">
        <f t="shared" si="6"/>
        <v>0</v>
      </c>
      <c r="H71" s="577">
        <f t="shared" si="7"/>
        <v>0</v>
      </c>
      <c r="I71" s="581"/>
      <c r="J71" s="559"/>
      <c r="K71" s="559"/>
      <c r="L71" s="559"/>
      <c r="M71" s="559"/>
      <c r="N71" s="559"/>
      <c r="O71" s="559"/>
      <c r="P71" s="559"/>
      <c r="Q71" s="559"/>
    </row>
    <row r="72" spans="3:17">
      <c r="C72" s="575" t="s">
        <v>2642</v>
      </c>
      <c r="D72" s="582"/>
      <c r="E72" s="582"/>
      <c r="F72" s="582">
        <v>4</v>
      </c>
      <c r="G72" s="582">
        <f t="shared" si="6"/>
        <v>0</v>
      </c>
      <c r="H72" s="577">
        <f t="shared" si="7"/>
        <v>0</v>
      </c>
      <c r="I72" s="581"/>
      <c r="J72" s="559"/>
      <c r="K72" s="559"/>
      <c r="L72" s="559"/>
      <c r="M72" s="559"/>
      <c r="N72" s="559"/>
      <c r="O72" s="559"/>
      <c r="P72" s="559"/>
      <c r="Q72" s="559"/>
    </row>
    <row r="73" spans="3:17" ht="36">
      <c r="C73" s="575" t="s">
        <v>2643</v>
      </c>
      <c r="D73" s="582"/>
      <c r="E73" s="582"/>
      <c r="F73" s="582">
        <v>1</v>
      </c>
      <c r="G73" s="582">
        <f t="shared" si="6"/>
        <v>0</v>
      </c>
      <c r="H73" s="577">
        <f t="shared" si="7"/>
        <v>0</v>
      </c>
      <c r="I73" s="581" t="s">
        <v>2644</v>
      </c>
      <c r="J73" s="559"/>
      <c r="K73" s="559"/>
      <c r="L73" s="559"/>
      <c r="M73" s="559"/>
      <c r="N73" s="559"/>
      <c r="O73" s="559"/>
      <c r="P73" s="559"/>
      <c r="Q73" s="559"/>
    </row>
    <row r="74" spans="3:17">
      <c r="C74" s="583" t="s">
        <v>2645</v>
      </c>
      <c r="D74" s="584"/>
      <c r="E74" s="584"/>
      <c r="F74" s="584">
        <v>1</v>
      </c>
      <c r="G74" s="584">
        <f t="shared" si="6"/>
        <v>0</v>
      </c>
      <c r="H74" s="585">
        <f>D74*G74</f>
        <v>0</v>
      </c>
      <c r="I74" s="581"/>
      <c r="J74" s="559"/>
      <c r="K74" s="559"/>
      <c r="L74" s="559"/>
      <c r="M74" s="559"/>
      <c r="N74" s="559"/>
      <c r="O74" s="559"/>
      <c r="P74" s="559"/>
      <c r="Q74" s="559"/>
    </row>
    <row r="75" spans="3:17" ht="16.5" thickBot="1">
      <c r="C75" s="586" t="s">
        <v>2646</v>
      </c>
      <c r="D75" s="587"/>
      <c r="E75" s="587"/>
      <c r="F75" s="587">
        <v>4</v>
      </c>
      <c r="G75" s="587">
        <f t="shared" si="6"/>
        <v>0</v>
      </c>
      <c r="H75" s="588">
        <f t="shared" si="7"/>
        <v>0</v>
      </c>
      <c r="I75" s="589"/>
      <c r="J75" s="559"/>
      <c r="K75" s="559"/>
      <c r="L75" s="559"/>
      <c r="M75" s="559"/>
      <c r="N75" s="559"/>
      <c r="O75" s="559"/>
      <c r="P75" s="559"/>
      <c r="Q75" s="559"/>
    </row>
    <row r="76" spans="3:17" ht="16.5" thickBot="1">
      <c r="C76" s="670" t="s">
        <v>2647</v>
      </c>
      <c r="D76" s="671"/>
      <c r="E76" s="671"/>
      <c r="F76" s="671"/>
      <c r="G76" s="672"/>
      <c r="H76" s="590">
        <f>SUM(H65:H75)</f>
        <v>0</v>
      </c>
      <c r="I76" s="591"/>
      <c r="J76" s="559"/>
      <c r="K76" s="559"/>
      <c r="L76" s="559"/>
      <c r="M76" s="559"/>
      <c r="N76" s="559"/>
      <c r="O76" s="559"/>
      <c r="P76" s="559"/>
      <c r="Q76" s="559"/>
    </row>
    <row r="77" spans="3:17">
      <c r="C77" s="559"/>
      <c r="D77" s="559"/>
      <c r="E77" s="559"/>
      <c r="F77" s="559"/>
      <c r="G77" s="559"/>
      <c r="H77" s="559"/>
      <c r="I77" s="559"/>
      <c r="J77" s="559"/>
      <c r="K77" s="559"/>
      <c r="L77" s="559"/>
      <c r="M77" s="559"/>
      <c r="N77" s="559"/>
      <c r="O77" s="559"/>
      <c r="P77" s="559"/>
      <c r="Q77" s="559"/>
    </row>
    <row r="78" spans="3:17">
      <c r="C78" s="559"/>
      <c r="D78" s="559"/>
      <c r="E78" s="559"/>
      <c r="F78" s="559"/>
      <c r="G78" s="559"/>
      <c r="H78" s="559"/>
      <c r="I78" s="559"/>
      <c r="J78" s="559"/>
      <c r="K78" s="559"/>
      <c r="L78" s="559"/>
      <c r="M78" s="559"/>
      <c r="N78" s="559"/>
      <c r="O78" s="559"/>
      <c r="P78" s="559"/>
      <c r="Q78" s="559"/>
    </row>
    <row r="79" spans="3:17">
      <c r="C79" s="559"/>
      <c r="D79" s="559"/>
      <c r="E79" s="559"/>
      <c r="F79" s="559"/>
      <c r="G79" s="559"/>
      <c r="H79" s="559"/>
      <c r="I79" s="559"/>
      <c r="J79" s="559"/>
      <c r="K79" s="559"/>
      <c r="L79" s="559"/>
      <c r="M79" s="559"/>
      <c r="N79" s="559"/>
      <c r="O79" s="559"/>
      <c r="P79" s="559"/>
      <c r="Q79" s="559"/>
    </row>
    <row r="80" spans="3:17">
      <c r="C80" s="559"/>
      <c r="D80" s="559"/>
      <c r="E80" s="559"/>
      <c r="F80" s="559"/>
      <c r="G80" s="559"/>
      <c r="H80" s="559"/>
      <c r="I80" s="559"/>
      <c r="J80" s="559"/>
      <c r="K80" s="559"/>
      <c r="L80" s="559"/>
      <c r="M80" s="559"/>
      <c r="N80" s="559"/>
      <c r="O80" s="559"/>
      <c r="P80" s="559"/>
      <c r="Q80" s="559"/>
    </row>
    <row r="81" spans="3:17" ht="16.5" thickBot="1">
      <c r="C81" s="559"/>
      <c r="D81" s="559"/>
      <c r="E81" s="559"/>
      <c r="F81" s="559"/>
      <c r="G81" s="559"/>
      <c r="H81" s="559"/>
      <c r="I81" s="559"/>
      <c r="J81" s="559"/>
      <c r="K81" s="559"/>
      <c r="L81" s="559"/>
      <c r="M81" s="559"/>
      <c r="N81" s="559"/>
      <c r="O81" s="559"/>
      <c r="P81" s="559"/>
      <c r="Q81" s="559"/>
    </row>
    <row r="82" spans="3:17" ht="16.5" thickBot="1">
      <c r="C82" s="667" t="s">
        <v>2648</v>
      </c>
      <c r="D82" s="668"/>
      <c r="E82" s="668"/>
      <c r="F82" s="668"/>
      <c r="G82" s="668"/>
      <c r="H82" s="668"/>
      <c r="I82" s="669"/>
      <c r="J82" s="559"/>
      <c r="K82" s="559"/>
      <c r="L82" s="559"/>
      <c r="M82" s="559"/>
      <c r="N82" s="559"/>
      <c r="O82" s="559"/>
      <c r="P82" s="559"/>
      <c r="Q82" s="559"/>
    </row>
    <row r="83" spans="3:17">
      <c r="C83" s="560" t="s">
        <v>2619</v>
      </c>
      <c r="D83" s="561"/>
      <c r="E83" s="561"/>
      <c r="F83" s="561"/>
      <c r="G83" s="561"/>
      <c r="H83" s="561"/>
      <c r="I83" s="562">
        <v>18</v>
      </c>
      <c r="J83" s="559"/>
      <c r="K83" s="559"/>
      <c r="L83" s="559"/>
      <c r="M83" s="559"/>
      <c r="N83" s="559"/>
      <c r="O83" s="559"/>
      <c r="P83" s="559"/>
      <c r="Q83" s="559"/>
    </row>
    <row r="84" spans="3:17">
      <c r="C84" s="563" t="s">
        <v>2649</v>
      </c>
      <c r="D84" s="564"/>
      <c r="E84" s="564"/>
      <c r="F84" s="564"/>
      <c r="G84" s="564"/>
      <c r="H84" s="564"/>
      <c r="I84" s="592">
        <v>166</v>
      </c>
      <c r="J84" s="559"/>
      <c r="K84" s="559"/>
      <c r="L84" s="559"/>
      <c r="M84" s="559"/>
      <c r="N84" s="559"/>
      <c r="O84" s="559"/>
      <c r="P84" s="559"/>
      <c r="Q84" s="559"/>
    </row>
    <row r="85" spans="3:17">
      <c r="C85" s="563" t="s">
        <v>2650</v>
      </c>
      <c r="D85" s="564"/>
      <c r="E85" s="564"/>
      <c r="F85" s="564"/>
      <c r="G85" s="564"/>
      <c r="H85" s="564"/>
      <c r="I85" s="592">
        <v>2</v>
      </c>
      <c r="J85" s="559"/>
      <c r="K85" s="559"/>
      <c r="L85" s="559"/>
      <c r="M85" s="559"/>
      <c r="N85" s="559"/>
      <c r="O85" s="559"/>
      <c r="P85" s="559"/>
      <c r="Q85" s="559"/>
    </row>
    <row r="86" spans="3:17">
      <c r="C86" s="563" t="s">
        <v>2651</v>
      </c>
      <c r="D86" s="564"/>
      <c r="E86" s="564"/>
      <c r="F86" s="564"/>
      <c r="G86" s="564"/>
      <c r="H86" s="564"/>
      <c r="I86" s="565">
        <f>I84*I85</f>
        <v>332</v>
      </c>
      <c r="J86" s="559"/>
      <c r="K86" s="559"/>
      <c r="L86" s="559"/>
      <c r="M86" s="559"/>
      <c r="N86" s="559"/>
      <c r="O86" s="559"/>
      <c r="P86" s="559"/>
      <c r="Q86" s="559"/>
    </row>
    <row r="87" spans="3:17">
      <c r="C87" s="563" t="s">
        <v>2652</v>
      </c>
      <c r="D87" s="564"/>
      <c r="E87" s="564"/>
      <c r="F87" s="564"/>
      <c r="G87" s="564"/>
      <c r="H87" s="564"/>
      <c r="I87" s="592">
        <f>I84</f>
        <v>166</v>
      </c>
      <c r="J87" s="559"/>
      <c r="K87" s="559"/>
      <c r="L87" s="559"/>
      <c r="M87" s="559"/>
      <c r="N87" s="559"/>
      <c r="O87" s="559"/>
      <c r="P87" s="559"/>
      <c r="Q87" s="559"/>
    </row>
    <row r="88" spans="3:17">
      <c r="C88" s="560" t="s">
        <v>2653</v>
      </c>
      <c r="D88" s="561"/>
      <c r="E88" s="561"/>
      <c r="F88" s="561"/>
      <c r="G88" s="561"/>
      <c r="H88" s="561"/>
      <c r="I88" s="570">
        <f>I87+I86</f>
        <v>498</v>
      </c>
      <c r="J88" s="559"/>
      <c r="K88" s="559"/>
      <c r="L88" s="559"/>
      <c r="M88" s="559"/>
      <c r="N88" s="559"/>
      <c r="O88" s="559"/>
      <c r="P88" s="559"/>
      <c r="Q88" s="559"/>
    </row>
    <row r="89" spans="3:17">
      <c r="C89" s="563" t="s">
        <v>2654</v>
      </c>
      <c r="D89" s="564"/>
      <c r="E89" s="564"/>
      <c r="F89" s="564"/>
      <c r="G89" s="564"/>
      <c r="H89" s="564"/>
      <c r="I89" s="592">
        <v>1</v>
      </c>
      <c r="J89" s="559"/>
      <c r="K89" s="559"/>
      <c r="L89" s="559"/>
      <c r="M89" s="559"/>
      <c r="N89" s="559"/>
      <c r="O89" s="559"/>
      <c r="P89" s="559"/>
      <c r="Q89" s="559"/>
    </row>
    <row r="90" spans="3:17">
      <c r="C90" s="560" t="s">
        <v>2655</v>
      </c>
      <c r="D90" s="561"/>
      <c r="E90" s="561"/>
      <c r="F90" s="561"/>
      <c r="G90" s="561"/>
      <c r="H90" s="561"/>
      <c r="I90" s="570">
        <f>I89*I83</f>
        <v>18</v>
      </c>
      <c r="J90" s="559"/>
      <c r="K90" s="559"/>
      <c r="L90" s="559"/>
      <c r="M90" s="559"/>
      <c r="N90" s="559"/>
      <c r="O90" s="559"/>
      <c r="P90" s="559"/>
      <c r="Q90" s="559"/>
    </row>
    <row r="91" spans="3:17">
      <c r="C91" s="563" t="s">
        <v>2656</v>
      </c>
      <c r="D91" s="564"/>
      <c r="E91" s="564"/>
      <c r="F91" s="564"/>
      <c r="G91" s="564"/>
      <c r="H91" s="564"/>
      <c r="I91" s="565">
        <f>I90*2</f>
        <v>36</v>
      </c>
      <c r="J91" s="559"/>
      <c r="K91" s="559"/>
      <c r="L91" s="559"/>
      <c r="M91" s="559"/>
      <c r="N91" s="559"/>
      <c r="O91" s="559"/>
      <c r="P91" s="559"/>
      <c r="Q91" s="559"/>
    </row>
    <row r="92" spans="3:17">
      <c r="C92" s="563" t="s">
        <v>2627</v>
      </c>
      <c r="D92" s="564"/>
      <c r="E92" s="564"/>
      <c r="F92" s="564"/>
      <c r="G92" s="564"/>
      <c r="H92" s="564"/>
      <c r="I92" s="565">
        <f>I90</f>
        <v>18</v>
      </c>
      <c r="J92" s="559"/>
      <c r="K92" s="559"/>
      <c r="L92" s="559"/>
      <c r="M92" s="559"/>
      <c r="N92" s="559"/>
      <c r="O92" s="559"/>
      <c r="P92" s="559"/>
      <c r="Q92" s="559"/>
    </row>
    <row r="93" spans="3:17" ht="16.5" thickBot="1">
      <c r="C93" s="563" t="s">
        <v>2657</v>
      </c>
      <c r="D93" s="564"/>
      <c r="E93" s="564"/>
      <c r="F93" s="564"/>
      <c r="G93" s="564"/>
      <c r="H93" s="564"/>
      <c r="I93" s="592">
        <f>+I88+I91+I92</f>
        <v>552</v>
      </c>
      <c r="J93" s="559"/>
      <c r="K93" s="559"/>
      <c r="L93" s="559"/>
      <c r="M93" s="559"/>
      <c r="N93" s="559"/>
      <c r="O93" s="559"/>
      <c r="P93" s="559"/>
      <c r="Q93" s="559"/>
    </row>
    <row r="94" spans="3:17" ht="45.75" thickBot="1">
      <c r="C94" s="571" t="s">
        <v>1504</v>
      </c>
      <c r="D94" s="572" t="s">
        <v>2628</v>
      </c>
      <c r="E94" s="572" t="s">
        <v>2629</v>
      </c>
      <c r="F94" s="572" t="s">
        <v>2630</v>
      </c>
      <c r="G94" s="572" t="s">
        <v>2631</v>
      </c>
      <c r="H94" s="573" t="s">
        <v>2632</v>
      </c>
      <c r="I94" s="574" t="s">
        <v>2633</v>
      </c>
      <c r="J94" s="559"/>
      <c r="K94" s="559"/>
      <c r="L94" s="559"/>
      <c r="M94" s="559"/>
      <c r="N94" s="559"/>
      <c r="O94" s="559"/>
      <c r="P94" s="559"/>
      <c r="Q94" s="559"/>
    </row>
    <row r="95" spans="3:17">
      <c r="C95" s="583" t="s">
        <v>2658</v>
      </c>
      <c r="D95" s="584"/>
      <c r="E95" s="584"/>
      <c r="F95" s="584">
        <v>5</v>
      </c>
      <c r="G95" s="584">
        <f t="shared" ref="G95:G102" si="8">E95*F95</f>
        <v>0</v>
      </c>
      <c r="H95" s="585">
        <f t="shared" ref="H95:H102" si="9">D95*G95</f>
        <v>0</v>
      </c>
      <c r="I95" s="581"/>
      <c r="J95" s="559"/>
      <c r="K95" s="559"/>
      <c r="L95" s="559"/>
      <c r="M95" s="559"/>
      <c r="N95" s="559"/>
      <c r="O95" s="559"/>
      <c r="P95" s="559"/>
      <c r="Q95" s="559"/>
    </row>
    <row r="96" spans="3:17" ht="36">
      <c r="C96" s="575" t="s">
        <v>2659</v>
      </c>
      <c r="D96" s="582"/>
      <c r="E96" s="582"/>
      <c r="F96" s="582">
        <v>5</v>
      </c>
      <c r="G96" s="582">
        <f t="shared" si="8"/>
        <v>0</v>
      </c>
      <c r="H96" s="577">
        <f t="shared" si="9"/>
        <v>0</v>
      </c>
      <c r="I96" s="581" t="s">
        <v>2660</v>
      </c>
      <c r="J96" s="559"/>
      <c r="K96" s="559"/>
      <c r="L96" s="559"/>
      <c r="M96" s="559"/>
      <c r="N96" s="559"/>
      <c r="O96" s="559"/>
      <c r="P96" s="559"/>
      <c r="Q96" s="559"/>
    </row>
    <row r="97" spans="3:17">
      <c r="C97" s="575" t="s">
        <v>2636</v>
      </c>
      <c r="D97" s="582"/>
      <c r="E97" s="582"/>
      <c r="F97" s="582">
        <v>5</v>
      </c>
      <c r="G97" s="582">
        <f t="shared" si="8"/>
        <v>0</v>
      </c>
      <c r="H97" s="577">
        <f t="shared" si="9"/>
        <v>0</v>
      </c>
      <c r="I97" s="593"/>
      <c r="J97" s="559"/>
      <c r="K97" s="559"/>
      <c r="L97" s="559"/>
      <c r="M97" s="559"/>
      <c r="N97" s="559"/>
      <c r="O97" s="559"/>
      <c r="P97" s="559"/>
      <c r="Q97" s="559"/>
    </row>
    <row r="98" spans="3:17">
      <c r="C98" s="575" t="s">
        <v>2661</v>
      </c>
      <c r="D98" s="582"/>
      <c r="E98" s="582"/>
      <c r="F98" s="582">
        <v>1</v>
      </c>
      <c r="G98" s="582">
        <f t="shared" si="8"/>
        <v>0</v>
      </c>
      <c r="H98" s="577">
        <f t="shared" si="9"/>
        <v>0</v>
      </c>
      <c r="I98" s="594"/>
      <c r="J98" s="559"/>
      <c r="K98" s="559"/>
      <c r="L98" s="559"/>
      <c r="M98" s="559"/>
      <c r="N98" s="559"/>
      <c r="O98" s="559"/>
      <c r="P98" s="559"/>
      <c r="Q98" s="559"/>
    </row>
    <row r="99" spans="3:17">
      <c r="C99" s="575" t="s">
        <v>2640</v>
      </c>
      <c r="D99" s="582"/>
      <c r="E99" s="582"/>
      <c r="F99" s="582">
        <v>5</v>
      </c>
      <c r="G99" s="582">
        <f t="shared" si="8"/>
        <v>0</v>
      </c>
      <c r="H99" s="577">
        <f t="shared" si="9"/>
        <v>0</v>
      </c>
      <c r="I99" s="593"/>
      <c r="J99" s="559"/>
      <c r="K99" s="559"/>
      <c r="L99" s="559"/>
      <c r="M99" s="559"/>
      <c r="N99" s="559"/>
      <c r="O99" s="559"/>
      <c r="P99" s="559"/>
      <c r="Q99" s="559"/>
    </row>
    <row r="100" spans="3:17">
      <c r="C100" s="575" t="s">
        <v>2641</v>
      </c>
      <c r="D100" s="582"/>
      <c r="E100" s="582"/>
      <c r="F100" s="582">
        <v>5</v>
      </c>
      <c r="G100" s="582">
        <f t="shared" si="8"/>
        <v>0</v>
      </c>
      <c r="H100" s="577">
        <f t="shared" si="9"/>
        <v>0</v>
      </c>
      <c r="I100" s="593"/>
      <c r="J100" s="559"/>
      <c r="K100" s="559"/>
      <c r="L100" s="559"/>
      <c r="M100" s="559"/>
      <c r="N100" s="559"/>
      <c r="O100" s="559"/>
      <c r="P100" s="559"/>
      <c r="Q100" s="559"/>
    </row>
    <row r="101" spans="3:17" ht="36">
      <c r="C101" s="575" t="s">
        <v>2643</v>
      </c>
      <c r="D101" s="582"/>
      <c r="E101" s="582"/>
      <c r="F101" s="582">
        <v>1</v>
      </c>
      <c r="G101" s="582">
        <f t="shared" si="8"/>
        <v>0</v>
      </c>
      <c r="H101" s="577">
        <f t="shared" si="9"/>
        <v>0</v>
      </c>
      <c r="I101" s="594" t="s">
        <v>2662</v>
      </c>
      <c r="J101" s="559"/>
      <c r="K101" s="559"/>
      <c r="L101" s="559"/>
      <c r="M101" s="559"/>
      <c r="N101" s="559"/>
      <c r="O101" s="559"/>
      <c r="P101" s="559"/>
      <c r="Q101" s="559"/>
    </row>
    <row r="102" spans="3:17" ht="16.5" thickBot="1">
      <c r="C102" s="595" t="s">
        <v>2646</v>
      </c>
      <c r="D102" s="587"/>
      <c r="E102" s="587"/>
      <c r="F102" s="587">
        <v>5</v>
      </c>
      <c r="G102" s="587">
        <f t="shared" si="8"/>
        <v>0</v>
      </c>
      <c r="H102" s="588">
        <f t="shared" si="9"/>
        <v>0</v>
      </c>
      <c r="I102" s="596"/>
      <c r="J102" s="559"/>
      <c r="K102" s="559"/>
      <c r="L102" s="559"/>
      <c r="M102" s="559"/>
      <c r="N102" s="559"/>
      <c r="O102" s="559"/>
      <c r="P102" s="559"/>
      <c r="Q102" s="559"/>
    </row>
    <row r="103" spans="3:17" ht="16.5" thickBot="1">
      <c r="C103" s="673" t="s">
        <v>2647</v>
      </c>
      <c r="D103" s="674"/>
      <c r="E103" s="674"/>
      <c r="F103" s="674"/>
      <c r="G103" s="675"/>
      <c r="H103" s="597">
        <f>SUM(H95:H102)</f>
        <v>0</v>
      </c>
      <c r="I103" s="598"/>
      <c r="J103" s="559"/>
      <c r="K103" s="559"/>
      <c r="L103" s="559"/>
      <c r="M103" s="559"/>
      <c r="N103" s="559"/>
      <c r="O103" s="559"/>
      <c r="P103" s="559"/>
      <c r="Q103" s="559"/>
    </row>
    <row r="104" spans="3:17">
      <c r="C104" s="559"/>
      <c r="D104" s="559"/>
      <c r="E104" s="559"/>
      <c r="F104" s="559"/>
      <c r="G104" s="559"/>
      <c r="H104" s="559"/>
      <c r="I104" s="559"/>
      <c r="J104" s="559"/>
      <c r="K104" s="559"/>
      <c r="L104" s="559"/>
      <c r="M104" s="559"/>
      <c r="N104" s="559"/>
      <c r="O104" s="559"/>
      <c r="P104" s="559"/>
      <c r="Q104" s="559"/>
    </row>
    <row r="105" spans="3:17">
      <c r="C105" s="559"/>
      <c r="D105" s="559"/>
      <c r="E105" s="559"/>
      <c r="F105" s="559"/>
      <c r="G105" s="559"/>
      <c r="H105" s="599">
        <f>H103+H76</f>
        <v>0</v>
      </c>
      <c r="I105" s="559"/>
      <c r="J105" s="559"/>
      <c r="K105" s="559"/>
      <c r="L105" s="559"/>
      <c r="M105" s="559"/>
      <c r="N105" s="559"/>
      <c r="O105" s="559"/>
      <c r="P105" s="559"/>
      <c r="Q105" s="559"/>
    </row>
    <row r="106" spans="3:17">
      <c r="C106" s="606" t="s">
        <v>2495</v>
      </c>
      <c r="D106" s="559"/>
      <c r="E106" s="559"/>
      <c r="F106" s="559"/>
      <c r="G106" s="559"/>
      <c r="H106" s="559"/>
      <c r="I106" s="559"/>
      <c r="J106" s="559"/>
      <c r="K106" s="559"/>
      <c r="L106" s="559"/>
      <c r="M106" s="559"/>
      <c r="N106" s="559"/>
      <c r="O106" s="559"/>
      <c r="P106" s="559"/>
      <c r="Q106" s="559"/>
    </row>
    <row r="107" spans="3:17">
      <c r="C107" s="559"/>
      <c r="D107" s="559"/>
      <c r="E107" s="559"/>
      <c r="F107" s="559"/>
      <c r="G107" s="559"/>
      <c r="H107" s="559"/>
      <c r="I107" s="559"/>
      <c r="J107" s="559"/>
      <c r="K107" s="559"/>
      <c r="L107" s="559"/>
      <c r="M107" s="559"/>
      <c r="N107" s="559"/>
      <c r="O107" s="559"/>
      <c r="P107" s="559"/>
      <c r="Q107" s="559"/>
    </row>
    <row r="108" spans="3:17">
      <c r="C108" s="537" t="s">
        <v>2664</v>
      </c>
      <c r="D108" s="465" t="s">
        <v>2665</v>
      </c>
      <c r="E108" s="465" t="s">
        <v>2666</v>
      </c>
      <c r="F108" s="465" t="s">
        <v>2667</v>
      </c>
      <c r="G108" s="465" t="s">
        <v>2668</v>
      </c>
      <c r="H108" s="602" t="s">
        <v>2669</v>
      </c>
      <c r="I108" s="603" t="s">
        <v>2670</v>
      </c>
      <c r="J108" s="559"/>
      <c r="K108" s="559"/>
      <c r="L108" s="559"/>
      <c r="M108" s="559"/>
      <c r="N108" s="559"/>
      <c r="O108" s="559"/>
      <c r="P108" s="559"/>
      <c r="Q108" s="559"/>
    </row>
    <row r="109" spans="3:17" ht="47.25">
      <c r="C109" s="392" t="s">
        <v>2671</v>
      </c>
      <c r="D109" s="392">
        <v>20</v>
      </c>
      <c r="E109" s="392">
        <v>1</v>
      </c>
      <c r="F109" s="392">
        <v>5</v>
      </c>
      <c r="G109" s="392">
        <f>+D109*E109*F109</f>
        <v>100</v>
      </c>
      <c r="H109" s="604" t="s">
        <v>2672</v>
      </c>
      <c r="I109">
        <f>D109*E109*F109</f>
        <v>100</v>
      </c>
      <c r="J109" s="559"/>
      <c r="K109" s="559"/>
      <c r="L109" s="559"/>
      <c r="M109" s="559"/>
      <c r="N109" s="559"/>
      <c r="O109" s="559"/>
      <c r="P109" s="559"/>
      <c r="Q109" s="559"/>
    </row>
    <row r="110" spans="3:17" ht="47.25">
      <c r="C110" s="392" t="s">
        <v>2673</v>
      </c>
      <c r="D110" s="392">
        <v>25</v>
      </c>
      <c r="E110" s="392">
        <v>1</v>
      </c>
      <c r="F110" s="392">
        <v>3</v>
      </c>
      <c r="G110" s="392">
        <f>+D110*E110*F110</f>
        <v>75</v>
      </c>
      <c r="H110" s="604" t="s">
        <v>2672</v>
      </c>
      <c r="I110">
        <f>D110*E110*F110</f>
        <v>75</v>
      </c>
      <c r="J110" s="559"/>
      <c r="K110" s="559"/>
      <c r="L110" s="559"/>
      <c r="M110" s="559"/>
      <c r="N110" s="559"/>
      <c r="O110" s="559"/>
      <c r="P110" s="559"/>
      <c r="Q110" s="559"/>
    </row>
    <row r="111" spans="3:17">
      <c r="C111" s="392" t="s">
        <v>2674</v>
      </c>
      <c r="D111" s="392"/>
      <c r="E111" s="392"/>
      <c r="F111" s="392"/>
      <c r="G111" s="392">
        <f>SUM(G109:G110)</f>
        <v>175</v>
      </c>
      <c r="I111" s="392">
        <f>SUM(I109:I110)</f>
        <v>175</v>
      </c>
      <c r="J111" s="559"/>
      <c r="K111" s="559"/>
      <c r="L111" s="559"/>
      <c r="M111" s="559"/>
      <c r="N111" s="559"/>
      <c r="O111" s="559"/>
      <c r="P111" s="559"/>
      <c r="Q111" s="559"/>
    </row>
    <row r="112" spans="3:17">
      <c r="C112" s="605" t="s">
        <v>2675</v>
      </c>
      <c r="G112">
        <f>+G111*3</f>
        <v>525</v>
      </c>
      <c r="I112">
        <f>+I111*3</f>
        <v>525</v>
      </c>
      <c r="J112" s="559"/>
      <c r="K112" s="559"/>
      <c r="L112" s="559"/>
      <c r="M112" s="559"/>
      <c r="N112" s="559"/>
      <c r="O112" s="559"/>
      <c r="P112" s="559"/>
      <c r="Q112" s="559"/>
    </row>
    <row r="113" spans="3:17">
      <c r="C113" s="559"/>
      <c r="D113" s="559"/>
      <c r="E113" s="559"/>
      <c r="F113" s="559"/>
      <c r="G113" s="559"/>
      <c r="H113" s="559"/>
      <c r="I113" s="559"/>
      <c r="J113" s="559"/>
      <c r="K113" s="559"/>
      <c r="L113" s="559"/>
      <c r="M113" s="559"/>
      <c r="N113" s="559"/>
      <c r="O113" s="559"/>
      <c r="P113" s="559"/>
      <c r="Q113" s="559"/>
    </row>
    <row r="114" spans="3:17">
      <c r="C114" s="559"/>
      <c r="D114" s="559"/>
      <c r="E114" s="559"/>
      <c r="F114" s="559"/>
      <c r="G114" s="559"/>
      <c r="H114" s="559"/>
      <c r="I114" s="559"/>
      <c r="J114" s="559"/>
      <c r="K114" s="559"/>
      <c r="L114" s="559"/>
      <c r="M114" s="559"/>
      <c r="N114" s="559"/>
      <c r="O114" s="559"/>
      <c r="P114" s="559"/>
      <c r="Q114" s="559"/>
    </row>
  </sheetData>
  <mergeCells count="5">
    <mergeCell ref="C58:I58"/>
    <mergeCell ref="C76:G76"/>
    <mergeCell ref="C82:I82"/>
    <mergeCell ref="C103:G103"/>
    <mergeCell ref="D1:I1"/>
  </mergeCells>
  <pageMargins left="0.7" right="0.7" top="0.75" bottom="0.75" header="0.3" footer="0.3"/>
  <pageSetup paperSize="9" orientation="portrait" r:id="rId1"/>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rgb="FF92D050"/>
  </sheetPr>
  <dimension ref="A1:CC223"/>
  <sheetViews>
    <sheetView zoomScale="84" zoomScaleNormal="84" workbookViewId="0">
      <selection activeCell="H16" sqref="H16"/>
    </sheetView>
  </sheetViews>
  <sheetFormatPr baseColWidth="10" defaultColWidth="11" defaultRowHeight="15.75"/>
  <cols>
    <col min="1" max="1" width="15.75" style="463" customWidth="1"/>
    <col min="2" max="2" width="3.25" customWidth="1"/>
    <col min="3" max="3" width="4.25" customWidth="1"/>
    <col min="4" max="4" width="10.5" style="464" customWidth="1"/>
    <col min="5" max="5" width="6.875" style="464" customWidth="1"/>
    <col min="6" max="6" width="21.75" style="440" customWidth="1"/>
    <col min="7" max="7" width="5.75" style="440" customWidth="1"/>
    <col min="8" max="8" width="45.875" style="440" customWidth="1"/>
    <col min="9" max="9" width="6.125" hidden="1" customWidth="1"/>
    <col min="10" max="21" width="2.75" hidden="1" customWidth="1"/>
    <col min="22" max="25" width="9.75" hidden="1" customWidth="1"/>
    <col min="26" max="27" width="9.75" style="441" hidden="1" customWidth="1"/>
    <col min="28" max="29" width="9.75" style="442" hidden="1" customWidth="1"/>
    <col min="30" max="30" width="14.25" style="442" customWidth="1"/>
    <col min="31" max="31" width="15.875" style="442" customWidth="1"/>
    <col min="32" max="32" width="9.75" style="442" customWidth="1"/>
    <col min="33" max="33" width="17.875" style="442" customWidth="1"/>
    <col min="34" max="34" width="9.75" style="442" customWidth="1"/>
    <col min="35" max="35" width="12.75" style="443" customWidth="1"/>
    <col min="36" max="36" width="9.25" style="444" customWidth="1"/>
    <col min="37" max="37" width="14.125" style="443" customWidth="1"/>
    <col min="38" max="38" width="8.75" style="444" customWidth="1"/>
    <col min="39" max="39" width="11.25" style="443" customWidth="1"/>
    <col min="40" max="40" width="6.375" style="444" customWidth="1"/>
    <col min="41" max="41" width="13" style="443" customWidth="1"/>
    <col min="42" max="42" width="6.125" style="444" customWidth="1"/>
    <col min="43" max="43" width="12.125" style="443" customWidth="1"/>
    <col min="44" max="44" width="10.375" style="445" customWidth="1"/>
    <col min="45" max="45" width="15.5" style="446" customWidth="1"/>
    <col min="46" max="46" width="14.25" style="446" customWidth="1"/>
    <col min="47" max="47" width="9.75" style="444" customWidth="1"/>
    <col min="48" max="48" width="14.25" style="443" customWidth="1"/>
    <col min="49" max="49" width="9.75" style="444" customWidth="1"/>
    <col min="50" max="50" width="14" style="443" customWidth="1"/>
    <col min="51" max="51" width="9.75" style="444" customWidth="1"/>
    <col min="52" max="52" width="14.375" style="443" customWidth="1"/>
    <col min="53" max="53" width="9.75" style="444" customWidth="1"/>
    <col min="54" max="54" width="12.875" style="443" customWidth="1"/>
    <col min="55" max="55" width="12.25" style="447" customWidth="1"/>
    <col min="56" max="56" width="14.875" style="446" customWidth="1"/>
    <col min="57" max="57" width="14.375" style="446" customWidth="1"/>
    <col min="58" max="58" width="9.75" style="444" customWidth="1"/>
    <col min="59" max="59" width="13.75" style="443" customWidth="1"/>
    <col min="60" max="60" width="9.75" style="444" customWidth="1"/>
    <col min="61" max="61" width="12.625" style="443" customWidth="1"/>
    <col min="62" max="62" width="9.75" style="444" customWidth="1"/>
    <col min="63" max="63" width="12.5" style="443" customWidth="1"/>
    <col min="64" max="64" width="9.75" style="444" customWidth="1"/>
    <col min="65" max="65" width="13.125" style="443" customWidth="1"/>
    <col min="66" max="66" width="12.875" style="448" customWidth="1"/>
    <col min="67" max="67" width="15" style="446" customWidth="1"/>
    <col min="68" max="68" width="14.375" style="449" customWidth="1"/>
    <col min="69" max="69" width="18.125" style="443" customWidth="1"/>
    <col min="70" max="70" width="3.625" customWidth="1"/>
    <col min="71" max="71" width="17.125" style="443" customWidth="1"/>
    <col min="72" max="72" width="3.875" customWidth="1"/>
    <col min="73" max="73" width="17.125" style="443" customWidth="1"/>
    <col min="74" max="74" width="9.75" customWidth="1"/>
    <col min="75" max="75" width="9.75" hidden="1" customWidth="1"/>
    <col min="76" max="76" width="20.375" style="443" hidden="1" customWidth="1"/>
    <col min="77" max="77" width="9.75" hidden="1" customWidth="1"/>
    <col min="78" max="78" width="12.5" hidden="1" customWidth="1"/>
    <col min="79" max="81" width="9.75" hidden="1" customWidth="1"/>
    <col min="82" max="96" width="9.75" customWidth="1"/>
  </cols>
  <sheetData>
    <row r="1" spans="1:76" s="450" customFormat="1" ht="19.5" customHeight="1">
      <c r="A1" s="451"/>
      <c r="D1" s="452"/>
      <c r="E1" s="452"/>
      <c r="F1" s="453"/>
      <c r="G1" s="453"/>
      <c r="H1" s="453"/>
      <c r="Z1" s="454"/>
      <c r="AA1" s="454"/>
      <c r="AB1" s="455"/>
      <c r="AC1" s="455"/>
      <c r="AD1" s="455"/>
      <c r="AE1" s="455"/>
      <c r="AF1" s="455"/>
      <c r="AG1" s="455"/>
      <c r="AH1" s="455"/>
      <c r="AI1" s="456"/>
      <c r="AJ1" s="457"/>
      <c r="AK1" s="456"/>
      <c r="AL1" s="457"/>
      <c r="AM1" s="456"/>
      <c r="AN1" s="457"/>
      <c r="AO1" s="456"/>
      <c r="AP1" s="457"/>
      <c r="AQ1" s="456"/>
      <c r="AR1" s="458"/>
      <c r="AS1" s="459"/>
      <c r="AT1" s="459"/>
      <c r="AU1" s="457"/>
      <c r="AV1" s="456"/>
      <c r="AW1" s="457"/>
      <c r="AX1" s="456"/>
      <c r="AY1" s="457"/>
      <c r="AZ1" s="456"/>
      <c r="BA1" s="457"/>
      <c r="BB1" s="456"/>
      <c r="BC1" s="460"/>
      <c r="BD1" s="459"/>
      <c r="BE1" s="459"/>
      <c r="BF1" s="457"/>
      <c r="BG1" s="456"/>
      <c r="BH1" s="457"/>
      <c r="BI1" s="456"/>
      <c r="BJ1" s="457"/>
      <c r="BK1" s="456"/>
      <c r="BL1" s="457"/>
      <c r="BM1" s="456"/>
      <c r="BN1" s="461"/>
      <c r="BO1" s="459"/>
      <c r="BP1" s="462"/>
      <c r="BQ1" s="456"/>
      <c r="BS1" s="456"/>
      <c r="BU1" s="456"/>
      <c r="BX1" s="456"/>
    </row>
    <row r="2" spans="1:76" s="450" customFormat="1" ht="19.5" customHeight="1">
      <c r="A2" s="451"/>
      <c r="D2" s="452"/>
      <c r="E2" s="452"/>
      <c r="F2" s="453"/>
      <c r="G2" s="453"/>
      <c r="H2" s="453"/>
      <c r="Z2" s="454"/>
      <c r="AA2" s="454"/>
      <c r="AB2" s="455"/>
      <c r="AC2" s="455"/>
      <c r="AD2" s="455"/>
      <c r="AE2" s="455"/>
      <c r="AF2" s="455"/>
      <c r="AG2" s="455"/>
      <c r="AH2" s="455"/>
      <c r="AI2" s="456"/>
      <c r="AJ2" s="457"/>
      <c r="AK2" s="456"/>
      <c r="AL2" s="457"/>
      <c r="AM2" s="456"/>
      <c r="AN2" s="457"/>
      <c r="AO2" s="456"/>
      <c r="AP2" s="457"/>
      <c r="AQ2" s="456"/>
      <c r="AR2" s="458"/>
      <c r="AS2" s="459"/>
      <c r="AT2" s="459"/>
      <c r="AU2" s="457"/>
      <c r="AV2" s="456"/>
      <c r="AW2" s="457"/>
      <c r="AX2" s="456"/>
      <c r="AY2" s="457"/>
      <c r="AZ2" s="456"/>
      <c r="BA2" s="457"/>
      <c r="BB2" s="456"/>
      <c r="BC2" s="460"/>
      <c r="BD2" s="459"/>
      <c r="BE2" s="459"/>
      <c r="BF2" s="457"/>
      <c r="BG2" s="456"/>
      <c r="BH2" s="457"/>
      <c r="BI2" s="456"/>
      <c r="BJ2" s="457"/>
      <c r="BK2" s="456"/>
      <c r="BL2" s="457"/>
      <c r="BM2" s="456"/>
      <c r="BN2" s="461"/>
      <c r="BO2" s="459"/>
      <c r="BP2" s="462"/>
      <c r="BQ2" s="456"/>
      <c r="BS2" s="456"/>
      <c r="BU2" s="456"/>
      <c r="BX2" s="456"/>
    </row>
    <row r="3" spans="1:76" s="450" customFormat="1" ht="19.5" customHeight="1">
      <c r="A3" s="451"/>
      <c r="D3" s="452"/>
      <c r="E3" s="452"/>
      <c r="F3" s="453"/>
      <c r="G3" s="453"/>
      <c r="H3" s="453"/>
      <c r="Z3" s="454"/>
      <c r="AA3" s="454"/>
      <c r="AB3" s="455"/>
      <c r="AC3" s="455"/>
      <c r="AD3" s="455"/>
      <c r="AE3" s="455"/>
      <c r="AF3" s="455"/>
      <c r="AG3" s="455"/>
      <c r="AH3" s="455"/>
      <c r="AI3" s="456"/>
      <c r="AJ3" s="457"/>
      <c r="AK3" s="456"/>
      <c r="AL3" s="457"/>
      <c r="AM3" s="456"/>
      <c r="AN3" s="457"/>
      <c r="AO3" s="456"/>
      <c r="AP3" s="457"/>
      <c r="AQ3" s="456"/>
      <c r="AR3" s="458"/>
      <c r="AS3" s="459"/>
      <c r="AT3" s="459"/>
      <c r="AU3" s="457"/>
      <c r="AV3" s="456"/>
      <c r="AW3" s="457"/>
      <c r="AX3" s="456"/>
      <c r="AY3" s="457"/>
      <c r="AZ3" s="456"/>
      <c r="BA3" s="457"/>
      <c r="BB3" s="456"/>
      <c r="BC3" s="460"/>
      <c r="BD3" s="459"/>
      <c r="BE3" s="459"/>
      <c r="BF3" s="457"/>
      <c r="BG3" s="456"/>
      <c r="BH3" s="457"/>
      <c r="BI3" s="456"/>
      <c r="BJ3" s="457"/>
      <c r="BK3" s="456"/>
      <c r="BL3" s="457"/>
      <c r="BM3" s="456"/>
      <c r="BN3" s="461"/>
      <c r="BO3" s="459"/>
      <c r="BP3" s="462"/>
      <c r="BQ3" s="456"/>
      <c r="BS3" s="456"/>
      <c r="BU3" s="456"/>
      <c r="BX3" s="456"/>
    </row>
    <row r="4" spans="1:76" s="450" customFormat="1" ht="19.5" customHeight="1">
      <c r="A4" s="451"/>
      <c r="D4" s="452"/>
      <c r="E4" s="452"/>
      <c r="F4" s="453"/>
      <c r="G4" s="453"/>
      <c r="H4" s="453"/>
      <c r="Z4" s="454"/>
      <c r="AA4" s="454"/>
      <c r="AB4" s="455"/>
      <c r="AC4" s="455"/>
      <c r="AD4" s="455"/>
      <c r="AE4" s="455"/>
      <c r="AF4" s="455"/>
      <c r="AG4" s="455"/>
      <c r="AH4" s="455"/>
      <c r="AI4" s="456"/>
      <c r="AJ4" s="457"/>
      <c r="AK4" s="456"/>
      <c r="AL4" s="457"/>
      <c r="AM4" s="456"/>
      <c r="AN4" s="457"/>
      <c r="AO4" s="456"/>
      <c r="AP4" s="457"/>
      <c r="AQ4" s="456"/>
      <c r="AR4" s="458"/>
      <c r="AS4" s="459"/>
      <c r="AT4" s="459"/>
      <c r="AU4" s="457"/>
      <c r="AV4" s="456"/>
      <c r="AW4" s="457"/>
      <c r="AX4" s="456"/>
      <c r="AY4" s="457"/>
      <c r="AZ4" s="456"/>
      <c r="BA4" s="457"/>
      <c r="BB4" s="456"/>
      <c r="BC4" s="460"/>
      <c r="BD4" s="459"/>
      <c r="BE4" s="459"/>
      <c r="BF4" s="457"/>
      <c r="BG4" s="456"/>
      <c r="BH4" s="457"/>
      <c r="BI4" s="456"/>
      <c r="BJ4" s="457"/>
      <c r="BK4" s="456"/>
      <c r="BL4" s="457"/>
      <c r="BM4" s="456"/>
      <c r="BN4" s="461"/>
      <c r="BO4" s="459"/>
      <c r="BP4" s="462"/>
      <c r="BQ4" s="456"/>
      <c r="BS4" s="456"/>
      <c r="BU4" s="456"/>
      <c r="BX4" s="456"/>
    </row>
    <row r="5" spans="1:76" s="450" customFormat="1" ht="19.5" customHeight="1">
      <c r="A5" s="451"/>
      <c r="D5" s="452"/>
      <c r="E5" s="452"/>
      <c r="F5" s="453"/>
      <c r="G5" s="453"/>
      <c r="H5" s="453"/>
      <c r="Z5" s="454"/>
      <c r="AA5" s="454"/>
      <c r="AB5" s="455"/>
      <c r="AC5" s="455"/>
      <c r="AD5" s="455"/>
      <c r="AE5" s="455"/>
      <c r="AF5" s="455"/>
      <c r="AG5" s="455"/>
      <c r="AH5" s="455"/>
      <c r="AI5" s="456"/>
      <c r="AJ5" s="457"/>
      <c r="AK5" s="456"/>
      <c r="AL5" s="457"/>
      <c r="AM5" s="456"/>
      <c r="AN5" s="457"/>
      <c r="AO5" s="456"/>
      <c r="AP5" s="457"/>
      <c r="AQ5" s="456"/>
      <c r="AR5" s="458"/>
      <c r="AS5" s="459"/>
      <c r="AT5" s="459"/>
      <c r="AU5" s="457"/>
      <c r="AV5" s="456"/>
      <c r="AW5" s="457"/>
      <c r="AX5" s="456"/>
      <c r="AY5" s="457"/>
      <c r="AZ5" s="456"/>
      <c r="BA5" s="457"/>
      <c r="BB5" s="456"/>
      <c r="BC5" s="460"/>
      <c r="BD5" s="459"/>
      <c r="BE5" s="459"/>
      <c r="BF5" s="457"/>
      <c r="BG5" s="456"/>
      <c r="BH5" s="457"/>
      <c r="BI5" s="456"/>
      <c r="BJ5" s="457"/>
      <c r="BK5" s="456"/>
      <c r="BL5" s="457"/>
      <c r="BM5" s="456"/>
      <c r="BN5" s="461"/>
      <c r="BO5" s="459"/>
      <c r="BP5" s="462"/>
      <c r="BQ5" s="456"/>
      <c r="BS5" s="456"/>
      <c r="BU5" s="456"/>
      <c r="BX5" s="456"/>
    </row>
    <row r="6" spans="1:76" s="450" customFormat="1" ht="19.5" customHeight="1">
      <c r="A6" s="451"/>
      <c r="D6" s="452"/>
      <c r="E6" s="452"/>
      <c r="F6" s="453"/>
      <c r="G6" s="453"/>
      <c r="H6" s="453"/>
      <c r="Z6" s="454"/>
      <c r="AA6" s="454"/>
      <c r="AB6" s="455"/>
      <c r="AC6" s="455"/>
      <c r="AD6" s="455"/>
      <c r="AE6" s="455"/>
      <c r="AF6" s="455"/>
      <c r="AG6" s="455"/>
      <c r="AH6" s="455"/>
      <c r="AI6" s="456"/>
      <c r="AJ6" s="457"/>
      <c r="AK6" s="456"/>
      <c r="AL6" s="457"/>
      <c r="AM6" s="456"/>
      <c r="AN6" s="457"/>
      <c r="AO6" s="456"/>
      <c r="AP6" s="457"/>
      <c r="AQ6" s="456"/>
      <c r="AR6" s="458"/>
      <c r="AS6" s="459"/>
      <c r="AT6" s="459"/>
      <c r="AU6" s="457"/>
      <c r="AV6" s="456"/>
      <c r="AW6" s="457"/>
      <c r="AX6" s="456"/>
      <c r="AY6" s="457"/>
      <c r="AZ6" s="456"/>
      <c r="BA6" s="457"/>
      <c r="BB6" s="456"/>
      <c r="BC6" s="460"/>
      <c r="BD6" s="459"/>
      <c r="BE6" s="459"/>
      <c r="BF6" s="457"/>
      <c r="BG6" s="456"/>
      <c r="BH6" s="457"/>
      <c r="BI6" s="456"/>
      <c r="BJ6" s="457"/>
      <c r="BK6" s="456"/>
      <c r="BL6" s="457"/>
      <c r="BM6" s="456"/>
      <c r="BN6" s="461"/>
      <c r="BO6" s="459"/>
      <c r="BP6" s="462"/>
      <c r="BQ6" s="456"/>
      <c r="BS6" s="456"/>
      <c r="BU6" s="456"/>
      <c r="BX6" s="456"/>
    </row>
    <row r="7" spans="1:76" s="450" customFormat="1" ht="19.5" customHeight="1">
      <c r="A7" s="451"/>
      <c r="D7" s="452"/>
      <c r="E7" s="452"/>
      <c r="F7" s="453"/>
      <c r="G7" s="453"/>
      <c r="H7" s="453"/>
      <c r="Z7" s="454"/>
      <c r="AA7" s="454"/>
      <c r="AB7" s="455"/>
      <c r="AC7" s="455"/>
      <c r="AD7" s="455"/>
      <c r="AE7" s="455"/>
      <c r="AF7" s="455"/>
      <c r="AG7" s="455"/>
      <c r="AH7" s="455"/>
      <c r="AI7" s="456"/>
      <c r="AJ7" s="457"/>
      <c r="AK7" s="456"/>
      <c r="AL7" s="457"/>
      <c r="AM7" s="456"/>
      <c r="AN7" s="457"/>
      <c r="AO7" s="456"/>
      <c r="AP7" s="457"/>
      <c r="AQ7" s="456"/>
      <c r="AR7" s="458"/>
      <c r="AS7" s="459"/>
      <c r="AT7" s="459"/>
      <c r="AU7" s="457"/>
      <c r="AV7" s="456"/>
      <c r="AW7" s="457"/>
      <c r="AX7" s="456"/>
      <c r="AY7" s="457"/>
      <c r="AZ7" s="456"/>
      <c r="BA7" s="457"/>
      <c r="BB7" s="456"/>
      <c r="BC7" s="460"/>
      <c r="BD7" s="459"/>
      <c r="BE7" s="459"/>
      <c r="BF7" s="457"/>
      <c r="BG7" s="456"/>
      <c r="BH7" s="457"/>
      <c r="BI7" s="456"/>
      <c r="BJ7" s="457"/>
      <c r="BK7" s="456"/>
      <c r="BL7" s="457"/>
      <c r="BM7" s="456"/>
      <c r="BN7" s="461"/>
      <c r="BO7" s="459"/>
      <c r="BP7" s="462"/>
      <c r="BQ7" s="456"/>
      <c r="BS7" s="456"/>
      <c r="BU7" s="456"/>
      <c r="BX7" s="456"/>
    </row>
    <row r="8" spans="1:76" s="450" customFormat="1" ht="19.5" customHeight="1">
      <c r="A8" s="451"/>
      <c r="D8" s="452"/>
      <c r="E8" s="452"/>
      <c r="F8" s="453"/>
      <c r="G8" s="453"/>
      <c r="H8" s="453"/>
      <c r="Z8" s="454"/>
      <c r="AA8" s="454"/>
      <c r="AB8" s="455"/>
      <c r="AC8" s="455"/>
      <c r="AD8" s="455"/>
      <c r="AE8" s="455"/>
      <c r="AF8" s="455"/>
      <c r="AG8" s="455"/>
      <c r="AH8" s="455"/>
      <c r="AI8" s="456"/>
      <c r="AJ8" s="457"/>
      <c r="AK8" s="456"/>
      <c r="AL8" s="457"/>
      <c r="AM8" s="456"/>
      <c r="AN8" s="457"/>
      <c r="AO8" s="456"/>
      <c r="AP8" s="457"/>
      <c r="AQ8" s="456"/>
      <c r="AR8" s="458"/>
      <c r="AS8" s="459"/>
      <c r="AT8" s="459"/>
      <c r="AU8" s="457"/>
      <c r="AV8" s="456"/>
      <c r="AW8" s="457"/>
      <c r="AX8" s="456"/>
      <c r="AY8" s="457"/>
      <c r="AZ8" s="456"/>
      <c r="BA8" s="457"/>
      <c r="BB8" s="456"/>
      <c r="BC8" s="460"/>
      <c r="BD8" s="459"/>
      <c r="BE8" s="459"/>
      <c r="BF8" s="457"/>
      <c r="BG8" s="456"/>
      <c r="BH8" s="457"/>
      <c r="BI8" s="456"/>
      <c r="BJ8" s="457"/>
      <c r="BK8" s="456"/>
      <c r="BL8" s="457"/>
      <c r="BM8" s="456"/>
      <c r="BN8" s="461"/>
      <c r="BO8" s="459"/>
      <c r="BP8" s="462"/>
      <c r="BQ8" s="456"/>
      <c r="BS8" s="456"/>
      <c r="BU8" s="456"/>
      <c r="BX8" s="456"/>
    </row>
    <row r="9" spans="1:76" s="450" customFormat="1" ht="19.5" customHeight="1">
      <c r="A9" s="451"/>
      <c r="D9" s="452"/>
      <c r="E9" s="452"/>
      <c r="F9" s="453"/>
      <c r="G9" s="453"/>
      <c r="H9" s="453"/>
      <c r="Z9" s="454"/>
      <c r="AA9" s="454"/>
      <c r="AB9" s="455"/>
      <c r="AC9" s="455"/>
      <c r="AD9" s="455"/>
      <c r="AE9" s="455"/>
      <c r="AF9" s="455"/>
      <c r="AG9" s="455"/>
      <c r="AH9" s="455"/>
      <c r="AI9" s="456"/>
      <c r="AJ9" s="457"/>
      <c r="AK9" s="456"/>
      <c r="AL9" s="457"/>
      <c r="AM9" s="456"/>
      <c r="AN9" s="457"/>
      <c r="AO9" s="456"/>
      <c r="AP9" s="457"/>
      <c r="AQ9" s="456"/>
      <c r="AR9" s="458"/>
      <c r="AS9" s="459"/>
      <c r="AT9" s="459"/>
      <c r="AU9" s="457"/>
      <c r="AV9" s="456"/>
      <c r="AW9" s="457"/>
      <c r="AX9" s="456"/>
      <c r="AY9" s="457"/>
      <c r="AZ9" s="456"/>
      <c r="BA9" s="457"/>
      <c r="BB9" s="456"/>
      <c r="BC9" s="460"/>
      <c r="BD9" s="459"/>
      <c r="BE9" s="459"/>
      <c r="BF9" s="457"/>
      <c r="BG9" s="456"/>
      <c r="BH9" s="457"/>
      <c r="BI9" s="456"/>
      <c r="BJ9" s="457"/>
      <c r="BK9" s="456"/>
      <c r="BL9" s="457"/>
      <c r="BM9" s="456"/>
      <c r="BN9" s="461"/>
      <c r="BO9" s="459"/>
      <c r="BP9" s="462"/>
      <c r="BQ9" s="456"/>
      <c r="BS9" s="456"/>
      <c r="BU9" s="456"/>
      <c r="BX9" s="456"/>
    </row>
    <row r="10" spans="1:76" s="450" customFormat="1" ht="19.5" customHeight="1">
      <c r="A10" s="451"/>
      <c r="D10" s="452"/>
      <c r="E10" s="452"/>
      <c r="F10" s="453"/>
      <c r="G10" s="453"/>
      <c r="H10" s="453"/>
      <c r="Z10" s="454"/>
      <c r="AA10" s="454"/>
      <c r="AB10" s="455"/>
      <c r="AC10" s="455"/>
      <c r="AD10" s="455"/>
      <c r="AE10" s="455"/>
      <c r="AF10" s="455"/>
      <c r="AG10" s="455"/>
      <c r="AH10" s="455"/>
      <c r="AI10" s="456"/>
      <c r="AJ10" s="457"/>
      <c r="AK10" s="456"/>
      <c r="AL10" s="457"/>
      <c r="AM10" s="456"/>
      <c r="AN10" s="457"/>
      <c r="AO10" s="456"/>
      <c r="AP10" s="457"/>
      <c r="AQ10" s="456"/>
      <c r="AR10" s="458"/>
      <c r="AS10" s="459"/>
      <c r="AT10" s="459"/>
      <c r="AU10" s="457"/>
      <c r="AV10" s="456"/>
      <c r="AW10" s="457"/>
      <c r="AX10" s="456"/>
      <c r="AY10" s="457"/>
      <c r="AZ10" s="456"/>
      <c r="BA10" s="457"/>
      <c r="BB10" s="456"/>
      <c r="BC10" s="460"/>
      <c r="BD10" s="459"/>
      <c r="BE10" s="459"/>
      <c r="BF10" s="457"/>
      <c r="BG10" s="456"/>
      <c r="BH10" s="457"/>
      <c r="BI10" s="456"/>
      <c r="BJ10" s="457"/>
      <c r="BK10" s="456"/>
      <c r="BL10" s="457"/>
      <c r="BM10" s="456"/>
      <c r="BN10" s="461"/>
      <c r="BO10" s="459"/>
      <c r="BP10" s="462"/>
      <c r="BQ10" s="456"/>
      <c r="BS10" s="456"/>
      <c r="BU10" s="456"/>
      <c r="BX10" s="456"/>
    </row>
    <row r="11" spans="1:76" s="450" customFormat="1" ht="19.5" customHeight="1">
      <c r="A11" s="451"/>
      <c r="D11" s="452"/>
      <c r="E11" s="452"/>
      <c r="F11" s="453"/>
      <c r="G11" s="453"/>
      <c r="H11" s="453"/>
      <c r="Z11" s="454"/>
      <c r="AA11" s="454"/>
      <c r="AB11" s="455"/>
      <c r="AC11" s="455"/>
      <c r="AD11" s="455"/>
      <c r="AE11" s="455"/>
      <c r="AF11" s="455"/>
      <c r="AG11" s="455"/>
      <c r="AH11" s="455"/>
      <c r="AI11" s="456"/>
      <c r="AJ11" s="457"/>
      <c r="AK11" s="456"/>
      <c r="AL11" s="457"/>
      <c r="AM11" s="456"/>
      <c r="AN11" s="457"/>
      <c r="AO11" s="456"/>
      <c r="AP11" s="457"/>
      <c r="AQ11" s="456"/>
      <c r="AR11" s="458"/>
      <c r="AS11" s="459"/>
      <c r="AT11" s="459"/>
      <c r="AU11" s="457"/>
      <c r="AV11" s="456"/>
      <c r="AW11" s="457"/>
      <c r="AX11" s="456"/>
      <c r="AY11" s="457"/>
      <c r="AZ11" s="456"/>
      <c r="BA11" s="457"/>
      <c r="BB11" s="456"/>
      <c r="BC11" s="460"/>
      <c r="BD11" s="459"/>
      <c r="BE11" s="459"/>
      <c r="BF11" s="457"/>
      <c r="BG11" s="456"/>
      <c r="BH11" s="457"/>
      <c r="BI11" s="456"/>
      <c r="BJ11" s="457"/>
      <c r="BK11" s="456"/>
      <c r="BL11" s="457"/>
      <c r="BM11" s="456"/>
      <c r="BN11" s="461"/>
      <c r="BO11" s="459"/>
      <c r="BP11" s="462"/>
      <c r="BQ11" s="456"/>
      <c r="BS11" s="456"/>
      <c r="BU11" s="456"/>
      <c r="BX11" s="456"/>
    </row>
    <row r="12" spans="1:76" s="450" customFormat="1" ht="19.5" customHeight="1">
      <c r="A12" s="451"/>
      <c r="D12" s="452"/>
      <c r="E12" s="452"/>
      <c r="F12" s="453"/>
      <c r="G12" s="453"/>
      <c r="H12" s="453"/>
      <c r="Z12" s="454"/>
      <c r="AA12" s="454"/>
      <c r="AB12" s="455"/>
      <c r="AC12" s="455"/>
      <c r="AD12" s="455"/>
      <c r="AE12" s="455"/>
      <c r="AF12" s="455"/>
      <c r="AG12" s="455"/>
      <c r="AH12" s="455"/>
      <c r="AI12" s="456"/>
      <c r="AJ12" s="457"/>
      <c r="AK12" s="456"/>
      <c r="AL12" s="457"/>
      <c r="AM12" s="456"/>
      <c r="AN12" s="457"/>
      <c r="AO12" s="456"/>
      <c r="AP12" s="457"/>
      <c r="AQ12" s="456"/>
      <c r="AR12" s="458"/>
      <c r="AS12" s="459"/>
      <c r="AT12" s="459"/>
      <c r="AU12" s="457"/>
      <c r="AV12" s="456"/>
      <c r="AW12" s="457"/>
      <c r="AX12" s="456"/>
      <c r="AY12" s="457"/>
      <c r="AZ12" s="456"/>
      <c r="BA12" s="457"/>
      <c r="BB12" s="456"/>
      <c r="BC12" s="460"/>
      <c r="BD12" s="459"/>
      <c r="BE12" s="459"/>
      <c r="BF12" s="457"/>
      <c r="BG12" s="456"/>
      <c r="BH12" s="457"/>
      <c r="BI12" s="456"/>
      <c r="BJ12" s="457"/>
      <c r="BK12" s="456"/>
      <c r="BL12" s="457"/>
      <c r="BM12" s="456"/>
      <c r="BN12" s="461"/>
      <c r="BO12" s="459"/>
      <c r="BP12" s="462"/>
      <c r="BQ12" s="456"/>
      <c r="BS12" s="456"/>
      <c r="BU12" s="456"/>
      <c r="BX12" s="456"/>
    </row>
    <row r="13" spans="1:76" s="450" customFormat="1" ht="19.5" customHeight="1">
      <c r="A13" s="451"/>
      <c r="D13" s="452"/>
      <c r="E13" s="452"/>
      <c r="F13" s="453"/>
      <c r="G13" s="453"/>
      <c r="H13" s="453"/>
      <c r="Z13" s="454"/>
      <c r="AA13" s="454"/>
      <c r="AB13" s="455"/>
      <c r="AC13" s="455"/>
      <c r="AD13" s="455"/>
      <c r="AE13" s="455"/>
      <c r="AF13" s="455"/>
      <c r="AG13" s="455"/>
      <c r="AH13" s="455"/>
      <c r="AI13" s="456"/>
      <c r="AJ13" s="457"/>
      <c r="AK13" s="456"/>
      <c r="AL13" s="457"/>
      <c r="AM13" s="456"/>
      <c r="AN13" s="457"/>
      <c r="AO13" s="456"/>
      <c r="AP13" s="457"/>
      <c r="AQ13" s="456"/>
      <c r="AR13" s="458"/>
      <c r="AS13" s="459"/>
      <c r="AT13" s="459"/>
      <c r="AU13" s="457"/>
      <c r="AV13" s="456"/>
      <c r="AW13" s="457"/>
      <c r="AX13" s="456"/>
      <c r="AY13" s="457"/>
      <c r="AZ13" s="456"/>
      <c r="BA13" s="457"/>
      <c r="BB13" s="456"/>
      <c r="BC13" s="460"/>
      <c r="BD13" s="459"/>
      <c r="BE13" s="459"/>
      <c r="BF13" s="457"/>
      <c r="BG13" s="456"/>
      <c r="BH13" s="457"/>
      <c r="BI13" s="456"/>
      <c r="BJ13" s="457"/>
      <c r="BK13" s="456"/>
      <c r="BL13" s="457"/>
      <c r="BM13" s="456"/>
      <c r="BN13" s="461"/>
      <c r="BO13" s="459"/>
      <c r="BP13" s="462"/>
      <c r="BQ13" s="456"/>
      <c r="BS13" s="456"/>
      <c r="BU13" s="456"/>
      <c r="BX13" s="456"/>
    </row>
    <row r="14" spans="1:76" s="450" customFormat="1" ht="19.5" customHeight="1">
      <c r="A14" s="451"/>
      <c r="D14" s="452"/>
      <c r="E14" s="452"/>
      <c r="F14" s="453"/>
      <c r="G14" s="453"/>
      <c r="H14" s="453"/>
      <c r="Z14" s="454"/>
      <c r="AA14" s="454"/>
      <c r="AB14" s="455"/>
      <c r="AC14" s="455"/>
      <c r="AD14" s="455"/>
      <c r="AE14" s="455"/>
      <c r="AF14" s="455"/>
      <c r="AG14" s="455"/>
      <c r="AH14" s="455"/>
      <c r="AI14" s="456"/>
      <c r="AJ14" s="457"/>
      <c r="AK14" s="456"/>
      <c r="AL14" s="457"/>
      <c r="AM14" s="456"/>
      <c r="AN14" s="457"/>
      <c r="AO14" s="456"/>
      <c r="AP14" s="457"/>
      <c r="AQ14" s="456"/>
      <c r="AR14" s="458"/>
      <c r="AS14" s="459"/>
      <c r="AT14" s="459"/>
      <c r="AU14" s="457"/>
      <c r="AV14" s="456"/>
      <c r="AW14" s="457"/>
      <c r="AX14" s="456"/>
      <c r="AY14" s="457"/>
      <c r="AZ14" s="456"/>
      <c r="BA14" s="457"/>
      <c r="BB14" s="456"/>
      <c r="BC14" s="460"/>
      <c r="BD14" s="459"/>
      <c r="BE14" s="459"/>
      <c r="BF14" s="457"/>
      <c r="BG14" s="456"/>
      <c r="BH14" s="457"/>
      <c r="BI14" s="456"/>
      <c r="BJ14" s="457"/>
      <c r="BK14" s="456"/>
      <c r="BL14" s="457"/>
      <c r="BM14" s="456"/>
      <c r="BN14" s="461"/>
      <c r="BO14" s="459"/>
      <c r="BP14" s="462"/>
      <c r="BQ14" s="456"/>
      <c r="BS14" s="456"/>
      <c r="BU14" s="456"/>
      <c r="BX14" s="456"/>
    </row>
    <row r="15" spans="1:76" s="450" customFormat="1" ht="19.5" customHeight="1">
      <c r="A15" s="451"/>
      <c r="D15" s="452"/>
      <c r="E15" s="452"/>
      <c r="F15" s="453"/>
      <c r="G15" s="453"/>
      <c r="H15" s="453"/>
      <c r="Z15" s="454"/>
      <c r="AA15" s="454"/>
      <c r="AB15" s="455"/>
      <c r="AC15" s="455"/>
      <c r="AD15" s="455"/>
      <c r="AE15" s="455"/>
      <c r="AF15" s="455"/>
      <c r="AG15" s="455"/>
      <c r="AH15" s="455"/>
      <c r="AI15" s="456"/>
      <c r="AJ15" s="457"/>
      <c r="AK15" s="456"/>
      <c r="AL15" s="457"/>
      <c r="AM15" s="456"/>
      <c r="AN15" s="457"/>
      <c r="AO15" s="456"/>
      <c r="AP15" s="457"/>
      <c r="AQ15" s="456"/>
      <c r="AR15" s="458"/>
      <c r="AS15" s="459"/>
      <c r="AT15" s="459"/>
      <c r="AU15" s="457"/>
      <c r="AV15" s="456"/>
      <c r="AW15" s="457"/>
      <c r="AX15" s="456"/>
      <c r="AY15" s="457"/>
      <c r="AZ15" s="456"/>
      <c r="BA15" s="457"/>
      <c r="BB15" s="456"/>
      <c r="BC15" s="460"/>
      <c r="BD15" s="459"/>
      <c r="BE15" s="459"/>
      <c r="BF15" s="457"/>
      <c r="BG15" s="456"/>
      <c r="BH15" s="457"/>
      <c r="BI15" s="456"/>
      <c r="BJ15" s="457"/>
      <c r="BK15" s="456"/>
      <c r="BL15" s="457"/>
      <c r="BM15" s="456"/>
      <c r="BN15" s="461"/>
      <c r="BO15" s="459"/>
      <c r="BP15" s="462"/>
      <c r="BQ15" s="456"/>
      <c r="BS15" s="456"/>
      <c r="BU15" s="456"/>
      <c r="BX15" s="456"/>
    </row>
    <row r="16" spans="1:76" s="450" customFormat="1" ht="19.5" customHeight="1">
      <c r="A16" s="451"/>
      <c r="D16" s="452"/>
      <c r="E16" s="452"/>
      <c r="F16" s="453"/>
      <c r="G16" s="453"/>
      <c r="H16" s="453"/>
      <c r="Z16" s="454"/>
      <c r="AA16" s="454"/>
      <c r="AB16" s="455"/>
      <c r="AC16" s="455"/>
      <c r="AD16" s="455"/>
      <c r="AE16" s="455"/>
      <c r="AF16" s="455"/>
      <c r="AG16" s="455"/>
      <c r="AH16" s="455"/>
      <c r="AI16" s="456"/>
      <c r="AJ16" s="457"/>
      <c r="AK16" s="456"/>
      <c r="AL16" s="457"/>
      <c r="AM16" s="456"/>
      <c r="AN16" s="457"/>
      <c r="AO16" s="456"/>
      <c r="AP16" s="457"/>
      <c r="AQ16" s="456"/>
      <c r="AR16" s="458"/>
      <c r="AS16" s="459"/>
      <c r="AT16" s="459"/>
      <c r="AU16" s="457"/>
      <c r="AV16" s="456"/>
      <c r="AW16" s="457"/>
      <c r="AX16" s="456"/>
      <c r="AY16" s="457"/>
      <c r="AZ16" s="456"/>
      <c r="BA16" s="457"/>
      <c r="BB16" s="456"/>
      <c r="BC16" s="460"/>
      <c r="BD16" s="459"/>
      <c r="BE16" s="459"/>
      <c r="BF16" s="457"/>
      <c r="BG16" s="456"/>
      <c r="BH16" s="457"/>
      <c r="BI16" s="456"/>
      <c r="BJ16" s="457"/>
      <c r="BK16" s="456"/>
      <c r="BL16" s="457"/>
      <c r="BM16" s="456"/>
      <c r="BN16" s="461"/>
      <c r="BO16" s="459"/>
      <c r="BP16" s="462"/>
      <c r="BQ16" s="456"/>
      <c r="BS16" s="456"/>
      <c r="BU16" s="456"/>
      <c r="BX16" s="456"/>
    </row>
    <row r="17" spans="1:76" s="450" customFormat="1" ht="19.5" customHeight="1">
      <c r="A17" s="451"/>
      <c r="D17" s="452"/>
      <c r="E17" s="452"/>
      <c r="F17" s="453"/>
      <c r="G17" s="453"/>
      <c r="H17" s="453"/>
      <c r="Z17" s="454"/>
      <c r="AA17" s="454"/>
      <c r="AB17" s="455"/>
      <c r="AC17" s="455"/>
      <c r="AD17" s="455"/>
      <c r="AE17" s="455"/>
      <c r="AF17" s="455"/>
      <c r="AG17" s="455"/>
      <c r="AH17" s="455"/>
      <c r="AI17" s="456"/>
      <c r="AJ17" s="457"/>
      <c r="AK17" s="456"/>
      <c r="AL17" s="457"/>
      <c r="AM17" s="456"/>
      <c r="AN17" s="457"/>
      <c r="AO17" s="456"/>
      <c r="AP17" s="457"/>
      <c r="AQ17" s="456"/>
      <c r="AR17" s="458"/>
      <c r="AS17" s="459"/>
      <c r="AT17" s="459"/>
      <c r="AU17" s="457"/>
      <c r="AV17" s="456"/>
      <c r="AW17" s="457"/>
      <c r="AX17" s="456"/>
      <c r="AY17" s="457"/>
      <c r="AZ17" s="456"/>
      <c r="BA17" s="457"/>
      <c r="BB17" s="456"/>
      <c r="BC17" s="460"/>
      <c r="BD17" s="459"/>
      <c r="BE17" s="459"/>
      <c r="BF17" s="457"/>
      <c r="BG17" s="456"/>
      <c r="BH17" s="457"/>
      <c r="BI17" s="456"/>
      <c r="BJ17" s="457"/>
      <c r="BK17" s="456"/>
      <c r="BL17" s="457"/>
      <c r="BM17" s="456"/>
      <c r="BN17" s="461"/>
      <c r="BO17" s="459"/>
      <c r="BP17" s="462"/>
      <c r="BQ17" s="456"/>
      <c r="BS17" s="456"/>
      <c r="BU17" s="456"/>
      <c r="BX17" s="456"/>
    </row>
    <row r="18" spans="1:76" s="450" customFormat="1" ht="19.5" customHeight="1">
      <c r="A18" s="451"/>
      <c r="D18" s="452"/>
      <c r="E18" s="452"/>
      <c r="F18" s="453"/>
      <c r="G18" s="453"/>
      <c r="H18" s="453"/>
      <c r="Z18" s="454"/>
      <c r="AA18" s="454"/>
      <c r="AB18" s="455"/>
      <c r="AC18" s="455"/>
      <c r="AD18" s="455"/>
      <c r="AE18" s="455"/>
      <c r="AF18" s="455"/>
      <c r="AG18" s="455"/>
      <c r="AH18" s="455"/>
      <c r="AI18" s="456"/>
      <c r="AJ18" s="457"/>
      <c r="AK18" s="456"/>
      <c r="AL18" s="457"/>
      <c r="AM18" s="456"/>
      <c r="AN18" s="457"/>
      <c r="AO18" s="456"/>
      <c r="AP18" s="457"/>
      <c r="AQ18" s="456"/>
      <c r="AR18" s="458"/>
      <c r="AS18" s="459"/>
      <c r="AT18" s="459"/>
      <c r="AU18" s="457"/>
      <c r="AV18" s="456"/>
      <c r="AW18" s="457"/>
      <c r="AX18" s="456"/>
      <c r="AY18" s="457"/>
      <c r="AZ18" s="456"/>
      <c r="BA18" s="457"/>
      <c r="BB18" s="456"/>
      <c r="BC18" s="460"/>
      <c r="BD18" s="459"/>
      <c r="BE18" s="459"/>
      <c r="BF18" s="457"/>
      <c r="BG18" s="456"/>
      <c r="BH18" s="457"/>
      <c r="BI18" s="456"/>
      <c r="BJ18" s="457"/>
      <c r="BK18" s="456"/>
      <c r="BL18" s="457"/>
      <c r="BM18" s="456"/>
      <c r="BN18" s="461"/>
      <c r="BO18" s="459"/>
      <c r="BP18" s="462"/>
      <c r="BQ18" s="456"/>
      <c r="BS18" s="456"/>
      <c r="BU18" s="456"/>
      <c r="BX18" s="456"/>
    </row>
    <row r="19" spans="1:76" s="450" customFormat="1" ht="19.5" customHeight="1">
      <c r="A19" s="451"/>
      <c r="D19" s="452"/>
      <c r="E19" s="452"/>
      <c r="F19" s="453"/>
      <c r="G19" s="453"/>
      <c r="H19" s="453"/>
      <c r="Z19" s="454"/>
      <c r="AA19" s="454"/>
      <c r="AB19" s="455"/>
      <c r="AC19" s="455"/>
      <c r="AD19" s="455"/>
      <c r="AE19" s="455"/>
      <c r="AF19" s="455"/>
      <c r="AG19" s="455"/>
      <c r="AH19" s="455"/>
      <c r="AI19" s="456"/>
      <c r="AJ19" s="457"/>
      <c r="AK19" s="456"/>
      <c r="AL19" s="457"/>
      <c r="AM19" s="456"/>
      <c r="AN19" s="457"/>
      <c r="AO19" s="456"/>
      <c r="AP19" s="457"/>
      <c r="AQ19" s="456"/>
      <c r="AR19" s="458"/>
      <c r="AS19" s="459"/>
      <c r="AT19" s="459"/>
      <c r="AU19" s="457"/>
      <c r="AV19" s="456"/>
      <c r="AW19" s="457"/>
      <c r="AX19" s="456"/>
      <c r="AY19" s="457"/>
      <c r="AZ19" s="456"/>
      <c r="BA19" s="457"/>
      <c r="BB19" s="456"/>
      <c r="BC19" s="460"/>
      <c r="BD19" s="459"/>
      <c r="BE19" s="459"/>
      <c r="BF19" s="457"/>
      <c r="BG19" s="456"/>
      <c r="BH19" s="457"/>
      <c r="BI19" s="456"/>
      <c r="BJ19" s="457"/>
      <c r="BK19" s="456"/>
      <c r="BL19" s="457"/>
      <c r="BM19" s="456"/>
      <c r="BN19" s="461"/>
      <c r="BO19" s="459"/>
      <c r="BP19" s="462"/>
      <c r="BQ19" s="456"/>
      <c r="BS19" s="456"/>
      <c r="BU19" s="456"/>
      <c r="BX19" s="456"/>
    </row>
    <row r="20" spans="1:76" s="450" customFormat="1" ht="19.5" customHeight="1">
      <c r="A20" s="451"/>
      <c r="D20" s="452"/>
      <c r="E20" s="452"/>
      <c r="F20" s="453"/>
      <c r="G20" s="453"/>
      <c r="H20" s="453"/>
      <c r="Z20" s="454"/>
      <c r="AA20" s="454"/>
      <c r="AB20" s="455"/>
      <c r="AC20" s="455"/>
      <c r="AD20" s="455"/>
      <c r="AE20" s="455"/>
      <c r="AF20" s="455"/>
      <c r="AG20" s="455"/>
      <c r="AH20" s="455"/>
      <c r="AI20" s="456"/>
      <c r="AJ20" s="457"/>
      <c r="AK20" s="456"/>
      <c r="AL20" s="457"/>
      <c r="AM20" s="456"/>
      <c r="AN20" s="457"/>
      <c r="AO20" s="456"/>
      <c r="AP20" s="457"/>
      <c r="AQ20" s="456"/>
      <c r="AR20" s="458"/>
      <c r="AS20" s="459"/>
      <c r="AT20" s="459"/>
      <c r="AU20" s="457"/>
      <c r="AV20" s="456"/>
      <c r="AW20" s="457"/>
      <c r="AX20" s="456"/>
      <c r="AY20" s="457"/>
      <c r="AZ20" s="456"/>
      <c r="BA20" s="457"/>
      <c r="BB20" s="456"/>
      <c r="BC20" s="460"/>
      <c r="BD20" s="459"/>
      <c r="BE20" s="459"/>
      <c r="BF20" s="457"/>
      <c r="BG20" s="456"/>
      <c r="BH20" s="457"/>
      <c r="BI20" s="456"/>
      <c r="BJ20" s="457"/>
      <c r="BK20" s="456"/>
      <c r="BL20" s="457"/>
      <c r="BM20" s="456"/>
      <c r="BN20" s="461"/>
      <c r="BO20" s="459"/>
      <c r="BP20" s="462"/>
      <c r="BQ20" s="456"/>
      <c r="BS20" s="456"/>
      <c r="BU20" s="456"/>
      <c r="BX20" s="456"/>
    </row>
    <row r="21" spans="1:76" s="450" customFormat="1" ht="19.5" customHeight="1">
      <c r="A21" s="451"/>
      <c r="D21" s="452"/>
      <c r="E21" s="452"/>
      <c r="F21" s="453"/>
      <c r="G21" s="453"/>
      <c r="H21" s="453"/>
      <c r="Z21" s="454"/>
      <c r="AA21" s="454"/>
      <c r="AB21" s="455"/>
      <c r="AC21" s="455"/>
      <c r="AD21" s="455"/>
      <c r="AE21" s="455"/>
      <c r="AF21" s="455"/>
      <c r="AG21" s="455"/>
      <c r="AH21" s="455"/>
      <c r="AI21" s="456"/>
      <c r="AJ21" s="457"/>
      <c r="AK21" s="456"/>
      <c r="AL21" s="457"/>
      <c r="AM21" s="456"/>
      <c r="AN21" s="457"/>
      <c r="AO21" s="456"/>
      <c r="AP21" s="457"/>
      <c r="AQ21" s="456"/>
      <c r="AR21" s="458"/>
      <c r="AS21" s="459"/>
      <c r="AT21" s="459"/>
      <c r="AU21" s="457"/>
      <c r="AV21" s="456"/>
      <c r="AW21" s="457"/>
      <c r="AX21" s="456"/>
      <c r="AY21" s="457"/>
      <c r="AZ21" s="456"/>
      <c r="BA21" s="457"/>
      <c r="BB21" s="456"/>
      <c r="BC21" s="460"/>
      <c r="BD21" s="459"/>
      <c r="BE21" s="459"/>
      <c r="BF21" s="457"/>
      <c r="BG21" s="456"/>
      <c r="BH21" s="457"/>
      <c r="BI21" s="456"/>
      <c r="BJ21" s="457"/>
      <c r="BK21" s="456"/>
      <c r="BL21" s="457"/>
      <c r="BM21" s="456"/>
      <c r="BN21" s="461"/>
      <c r="BO21" s="459"/>
      <c r="BP21" s="462"/>
      <c r="BQ21" s="456"/>
      <c r="BS21" s="456"/>
      <c r="BU21" s="456"/>
      <c r="BX21" s="456"/>
    </row>
    <row r="22" spans="1:76" s="450" customFormat="1" ht="19.5" customHeight="1">
      <c r="A22" s="451"/>
      <c r="D22" s="452"/>
      <c r="E22" s="452"/>
      <c r="F22" s="453"/>
      <c r="G22" s="453"/>
      <c r="H22" s="453"/>
      <c r="Z22" s="454"/>
      <c r="AA22" s="454"/>
      <c r="AB22" s="455"/>
      <c r="AC22" s="455"/>
      <c r="AD22" s="455"/>
      <c r="AE22" s="455"/>
      <c r="AF22" s="455"/>
      <c r="AG22" s="455"/>
      <c r="AH22" s="455"/>
      <c r="AI22" s="456"/>
      <c r="AJ22" s="457"/>
      <c r="AK22" s="456"/>
      <c r="AL22" s="457"/>
      <c r="AM22" s="456"/>
      <c r="AN22" s="457"/>
      <c r="AO22" s="456"/>
      <c r="AP22" s="457"/>
      <c r="AQ22" s="456"/>
      <c r="AR22" s="458"/>
      <c r="AS22" s="459"/>
      <c r="AT22" s="459"/>
      <c r="AU22" s="457"/>
      <c r="AV22" s="456"/>
      <c r="AW22" s="457"/>
      <c r="AX22" s="456"/>
      <c r="AY22" s="457"/>
      <c r="AZ22" s="456"/>
      <c r="BA22" s="457"/>
      <c r="BB22" s="456"/>
      <c r="BC22" s="460"/>
      <c r="BD22" s="459"/>
      <c r="BE22" s="459"/>
      <c r="BF22" s="457"/>
      <c r="BG22" s="456"/>
      <c r="BH22" s="457"/>
      <c r="BI22" s="456"/>
      <c r="BJ22" s="457"/>
      <c r="BK22" s="456"/>
      <c r="BL22" s="457"/>
      <c r="BM22" s="456"/>
      <c r="BN22" s="461"/>
      <c r="BO22" s="459"/>
      <c r="BP22" s="462"/>
      <c r="BQ22" s="456"/>
      <c r="BS22" s="456"/>
      <c r="BU22" s="456"/>
      <c r="BX22" s="456"/>
    </row>
    <row r="23" spans="1:76" s="450" customFormat="1" ht="19.5" customHeight="1">
      <c r="A23" s="451"/>
      <c r="D23" s="452"/>
      <c r="E23" s="452"/>
      <c r="F23" s="453"/>
      <c r="G23" s="453"/>
      <c r="H23" s="453"/>
      <c r="Z23" s="454"/>
      <c r="AA23" s="454"/>
      <c r="AB23" s="455"/>
      <c r="AC23" s="455"/>
      <c r="AD23" s="455"/>
      <c r="AE23" s="455"/>
      <c r="AF23" s="455"/>
      <c r="AG23" s="455"/>
      <c r="AH23" s="455"/>
      <c r="AI23" s="456"/>
      <c r="AJ23" s="457"/>
      <c r="AK23" s="456"/>
      <c r="AL23" s="457"/>
      <c r="AM23" s="456"/>
      <c r="AN23" s="457"/>
      <c r="AO23" s="456"/>
      <c r="AP23" s="457"/>
      <c r="AQ23" s="456"/>
      <c r="AR23" s="458"/>
      <c r="AS23" s="459"/>
      <c r="AT23" s="459"/>
      <c r="AU23" s="457"/>
      <c r="AV23" s="456"/>
      <c r="AW23" s="457"/>
      <c r="AX23" s="456"/>
      <c r="AY23" s="457"/>
      <c r="AZ23" s="456"/>
      <c r="BA23" s="457"/>
      <c r="BB23" s="456"/>
      <c r="BC23" s="460"/>
      <c r="BD23" s="459"/>
      <c r="BE23" s="459"/>
      <c r="BF23" s="457"/>
      <c r="BG23" s="456"/>
      <c r="BH23" s="457"/>
      <c r="BI23" s="456"/>
      <c r="BJ23" s="457"/>
      <c r="BK23" s="456"/>
      <c r="BL23" s="457"/>
      <c r="BM23" s="456"/>
      <c r="BN23" s="461"/>
      <c r="BO23" s="459"/>
      <c r="BP23" s="462"/>
      <c r="BQ23" s="456"/>
      <c r="BS23" s="456"/>
      <c r="BU23" s="456"/>
      <c r="BX23" s="456"/>
    </row>
    <row r="24" spans="1:76" s="450" customFormat="1" ht="19.5" customHeight="1">
      <c r="A24" s="451"/>
      <c r="D24" s="452"/>
      <c r="E24" s="452"/>
      <c r="F24" s="453"/>
      <c r="G24" s="453"/>
      <c r="H24" s="453"/>
      <c r="Z24" s="454"/>
      <c r="AA24" s="454"/>
      <c r="AB24" s="455"/>
      <c r="AC24" s="455"/>
      <c r="AD24" s="455"/>
      <c r="AE24" s="455"/>
      <c r="AF24" s="455"/>
      <c r="AG24" s="455"/>
      <c r="AH24" s="455"/>
      <c r="AI24" s="456"/>
      <c r="AJ24" s="457"/>
      <c r="AK24" s="456"/>
      <c r="AL24" s="457"/>
      <c r="AM24" s="456"/>
      <c r="AN24" s="457"/>
      <c r="AO24" s="456"/>
      <c r="AP24" s="457"/>
      <c r="AQ24" s="456"/>
      <c r="AR24" s="458"/>
      <c r="AS24" s="459"/>
      <c r="AT24" s="459"/>
      <c r="AU24" s="457"/>
      <c r="AV24" s="456"/>
      <c r="AW24" s="457"/>
      <c r="AX24" s="456"/>
      <c r="AY24" s="457"/>
      <c r="AZ24" s="456"/>
      <c r="BA24" s="457"/>
      <c r="BB24" s="456"/>
      <c r="BC24" s="460"/>
      <c r="BD24" s="459"/>
      <c r="BE24" s="459"/>
      <c r="BF24" s="457"/>
      <c r="BG24" s="456"/>
      <c r="BH24" s="457"/>
      <c r="BI24" s="456"/>
      <c r="BJ24" s="457"/>
      <c r="BK24" s="456"/>
      <c r="BL24" s="457"/>
      <c r="BM24" s="456"/>
      <c r="BN24" s="461"/>
      <c r="BO24" s="459"/>
      <c r="BP24" s="462"/>
      <c r="BQ24" s="456"/>
      <c r="BS24" s="456"/>
      <c r="BU24" s="456"/>
      <c r="BX24" s="456"/>
    </row>
    <row r="25" spans="1:76" s="450" customFormat="1" ht="19.5" customHeight="1">
      <c r="A25" s="451"/>
      <c r="D25" s="452"/>
      <c r="E25" s="452"/>
      <c r="F25" s="453"/>
      <c r="G25" s="453"/>
      <c r="H25" s="453"/>
      <c r="Z25" s="454"/>
      <c r="AA25" s="454"/>
      <c r="AB25" s="455"/>
      <c r="AC25" s="455"/>
      <c r="AD25" s="455"/>
      <c r="AE25" s="455"/>
      <c r="AF25" s="455"/>
      <c r="AG25" s="455"/>
      <c r="AH25" s="455"/>
      <c r="AI25" s="456"/>
      <c r="AJ25" s="457"/>
      <c r="AK25" s="456"/>
      <c r="AL25" s="457"/>
      <c r="AM25" s="456"/>
      <c r="AN25" s="457"/>
      <c r="AO25" s="456"/>
      <c r="AP25" s="457"/>
      <c r="AQ25" s="456"/>
      <c r="AR25" s="458"/>
      <c r="AS25" s="459"/>
      <c r="AT25" s="459"/>
      <c r="AU25" s="457"/>
      <c r="AV25" s="456"/>
      <c r="AW25" s="457"/>
      <c r="AX25" s="456"/>
      <c r="AY25" s="457"/>
      <c r="AZ25" s="456"/>
      <c r="BA25" s="457"/>
      <c r="BB25" s="456"/>
      <c r="BC25" s="460"/>
      <c r="BD25" s="459"/>
      <c r="BE25" s="459"/>
      <c r="BF25" s="457"/>
      <c r="BG25" s="456"/>
      <c r="BH25" s="457"/>
      <c r="BI25" s="456"/>
      <c r="BJ25" s="457"/>
      <c r="BK25" s="456"/>
      <c r="BL25" s="457"/>
      <c r="BM25" s="456"/>
      <c r="BN25" s="461"/>
      <c r="BO25" s="459"/>
      <c r="BP25" s="462"/>
      <c r="BQ25" s="456"/>
      <c r="BS25" s="456"/>
      <c r="BU25" s="456"/>
      <c r="BX25" s="456"/>
    </row>
    <row r="26" spans="1:76" s="450" customFormat="1" ht="19.5" customHeight="1">
      <c r="A26" s="451"/>
      <c r="D26" s="452"/>
      <c r="E26" s="452"/>
      <c r="F26" s="453"/>
      <c r="G26" s="453"/>
      <c r="H26" s="453"/>
      <c r="Z26" s="454"/>
      <c r="AA26" s="454"/>
      <c r="AB26" s="455"/>
      <c r="AC26" s="455"/>
      <c r="AD26" s="455"/>
      <c r="AE26" s="455"/>
      <c r="AF26" s="455"/>
      <c r="AG26" s="455"/>
      <c r="AH26" s="455"/>
      <c r="AI26" s="456"/>
      <c r="AJ26" s="457"/>
      <c r="AK26" s="456"/>
      <c r="AL26" s="457"/>
      <c r="AM26" s="456"/>
      <c r="AN26" s="457"/>
      <c r="AO26" s="456"/>
      <c r="AP26" s="457"/>
      <c r="AQ26" s="456"/>
      <c r="AR26" s="458"/>
      <c r="AS26" s="459"/>
      <c r="AT26" s="459"/>
      <c r="AU26" s="457"/>
      <c r="AV26" s="456"/>
      <c r="AW26" s="457"/>
      <c r="AX26" s="456"/>
      <c r="AY26" s="457"/>
      <c r="AZ26" s="456"/>
      <c r="BA26" s="457"/>
      <c r="BB26" s="456"/>
      <c r="BC26" s="460"/>
      <c r="BD26" s="459"/>
      <c r="BE26" s="459"/>
      <c r="BF26" s="457"/>
      <c r="BG26" s="456"/>
      <c r="BH26" s="457"/>
      <c r="BI26" s="456"/>
      <c r="BJ26" s="457"/>
      <c r="BK26" s="456"/>
      <c r="BL26" s="457"/>
      <c r="BM26" s="456"/>
      <c r="BN26" s="461"/>
      <c r="BO26" s="459"/>
      <c r="BP26" s="462"/>
      <c r="BQ26" s="456"/>
      <c r="BS26" s="456"/>
      <c r="BU26" s="456"/>
      <c r="BX26" s="456"/>
    </row>
    <row r="27" spans="1:76" s="450" customFormat="1" ht="19.5" customHeight="1">
      <c r="A27" s="451"/>
      <c r="D27" s="452"/>
      <c r="E27" s="452"/>
      <c r="F27" s="453"/>
      <c r="G27" s="453"/>
      <c r="H27" s="453"/>
      <c r="Z27" s="454"/>
      <c r="AA27" s="454"/>
      <c r="AB27" s="455"/>
      <c r="AC27" s="455"/>
      <c r="AD27" s="455"/>
      <c r="AE27" s="455"/>
      <c r="AF27" s="455"/>
      <c r="AG27" s="455"/>
      <c r="AH27" s="455"/>
      <c r="AI27" s="456"/>
      <c r="AJ27" s="457"/>
      <c r="AK27" s="456"/>
      <c r="AL27" s="457"/>
      <c r="AM27" s="456"/>
      <c r="AN27" s="457"/>
      <c r="AO27" s="456"/>
      <c r="AP27" s="457"/>
      <c r="AQ27" s="456"/>
      <c r="AR27" s="458"/>
      <c r="AS27" s="459"/>
      <c r="AT27" s="459"/>
      <c r="AU27" s="457"/>
      <c r="AV27" s="456"/>
      <c r="AW27" s="457"/>
      <c r="AX27" s="456"/>
      <c r="AY27" s="457"/>
      <c r="AZ27" s="456"/>
      <c r="BA27" s="457"/>
      <c r="BB27" s="456"/>
      <c r="BC27" s="460"/>
      <c r="BD27" s="459"/>
      <c r="BE27" s="459"/>
      <c r="BF27" s="457"/>
      <c r="BG27" s="456"/>
      <c r="BH27" s="457"/>
      <c r="BI27" s="456"/>
      <c r="BJ27" s="457"/>
      <c r="BK27" s="456"/>
      <c r="BL27" s="457"/>
      <c r="BM27" s="456"/>
      <c r="BN27" s="461"/>
      <c r="BO27" s="459"/>
      <c r="BP27" s="462"/>
      <c r="BQ27" s="456"/>
      <c r="BS27" s="456"/>
      <c r="BU27" s="456"/>
      <c r="BX27" s="456"/>
    </row>
    <row r="28" spans="1:76" s="450" customFormat="1" ht="19.5" customHeight="1">
      <c r="A28" s="451"/>
      <c r="D28" s="452"/>
      <c r="E28" s="452"/>
      <c r="F28" s="453"/>
      <c r="G28" s="453"/>
      <c r="H28" s="453"/>
      <c r="Z28" s="454"/>
      <c r="AA28" s="454"/>
      <c r="AB28" s="455"/>
      <c r="AC28" s="455"/>
      <c r="AD28" s="455"/>
      <c r="AE28" s="455"/>
      <c r="AF28" s="455"/>
      <c r="AG28" s="455"/>
      <c r="AH28" s="455"/>
      <c r="AI28" s="456"/>
      <c r="AJ28" s="457"/>
      <c r="AK28" s="456"/>
      <c r="AL28" s="457"/>
      <c r="AM28" s="456"/>
      <c r="AN28" s="457"/>
      <c r="AO28" s="456"/>
      <c r="AP28" s="457"/>
      <c r="AQ28" s="456"/>
      <c r="AR28" s="458"/>
      <c r="AS28" s="459"/>
      <c r="AT28" s="459"/>
      <c r="AU28" s="457"/>
      <c r="AV28" s="456"/>
      <c r="AW28" s="457"/>
      <c r="AX28" s="456"/>
      <c r="AY28" s="457"/>
      <c r="AZ28" s="456"/>
      <c r="BA28" s="457"/>
      <c r="BB28" s="456"/>
      <c r="BC28" s="460"/>
      <c r="BD28" s="459"/>
      <c r="BE28" s="459"/>
      <c r="BF28" s="457"/>
      <c r="BG28" s="456"/>
      <c r="BH28" s="457"/>
      <c r="BI28" s="456"/>
      <c r="BJ28" s="457"/>
      <c r="BK28" s="456"/>
      <c r="BL28" s="457"/>
      <c r="BM28" s="456"/>
      <c r="BN28" s="461"/>
      <c r="BO28" s="459"/>
      <c r="BP28" s="462"/>
      <c r="BQ28" s="456"/>
      <c r="BS28" s="456"/>
      <c r="BU28" s="456"/>
      <c r="BX28" s="456"/>
    </row>
    <row r="29" spans="1:76" s="450" customFormat="1" ht="19.5" customHeight="1">
      <c r="A29" s="451"/>
      <c r="D29" s="452"/>
      <c r="E29" s="452"/>
      <c r="F29" s="453"/>
      <c r="G29" s="453"/>
      <c r="H29" s="453"/>
      <c r="Z29" s="454"/>
      <c r="AA29" s="454"/>
      <c r="AB29" s="455"/>
      <c r="AC29" s="455"/>
      <c r="AD29" s="455"/>
      <c r="AE29" s="455"/>
      <c r="AF29" s="455"/>
      <c r="AG29" s="455"/>
      <c r="AH29" s="455"/>
      <c r="AI29" s="456"/>
      <c r="AJ29" s="457"/>
      <c r="AK29" s="456"/>
      <c r="AL29" s="457"/>
      <c r="AM29" s="456"/>
      <c r="AN29" s="457"/>
      <c r="AO29" s="456"/>
      <c r="AP29" s="457"/>
      <c r="AQ29" s="456"/>
      <c r="AR29" s="458"/>
      <c r="AS29" s="459"/>
      <c r="AT29" s="459"/>
      <c r="AU29" s="457"/>
      <c r="AV29" s="456"/>
      <c r="AW29" s="457"/>
      <c r="AX29" s="456"/>
      <c r="AY29" s="457"/>
      <c r="AZ29" s="456"/>
      <c r="BA29" s="457"/>
      <c r="BB29" s="456"/>
      <c r="BC29" s="460"/>
      <c r="BD29" s="459"/>
      <c r="BE29" s="459"/>
      <c r="BF29" s="457"/>
      <c r="BG29" s="456"/>
      <c r="BH29" s="457"/>
      <c r="BI29" s="456"/>
      <c r="BJ29" s="457"/>
      <c r="BK29" s="456"/>
      <c r="BL29" s="457"/>
      <c r="BM29" s="456"/>
      <c r="BN29" s="461"/>
      <c r="BO29" s="459"/>
      <c r="BP29" s="462"/>
      <c r="BQ29" s="456"/>
      <c r="BS29" s="456"/>
      <c r="BU29" s="456"/>
      <c r="BX29" s="456"/>
    </row>
    <row r="30" spans="1:76" s="450" customFormat="1" ht="19.5" customHeight="1">
      <c r="A30" s="451"/>
      <c r="D30" s="452"/>
      <c r="E30" s="452"/>
      <c r="F30" s="453"/>
      <c r="G30" s="453"/>
      <c r="H30" s="453"/>
      <c r="Z30" s="454"/>
      <c r="AA30" s="454"/>
      <c r="AB30" s="455"/>
      <c r="AC30" s="455"/>
      <c r="AD30" s="455"/>
      <c r="AE30" s="455"/>
      <c r="AF30" s="455"/>
      <c r="AG30" s="455"/>
      <c r="AH30" s="455"/>
      <c r="AI30" s="456"/>
      <c r="AJ30" s="457"/>
      <c r="AK30" s="456"/>
      <c r="AL30" s="457"/>
      <c r="AM30" s="456"/>
      <c r="AN30" s="457"/>
      <c r="AO30" s="456"/>
      <c r="AP30" s="457"/>
      <c r="AQ30" s="456"/>
      <c r="AR30" s="458"/>
      <c r="AS30" s="459"/>
      <c r="AT30" s="459"/>
      <c r="AU30" s="457"/>
      <c r="AV30" s="456"/>
      <c r="AW30" s="457"/>
      <c r="AX30" s="456"/>
      <c r="AY30" s="457"/>
      <c r="AZ30" s="456"/>
      <c r="BA30" s="457"/>
      <c r="BB30" s="456"/>
      <c r="BC30" s="460"/>
      <c r="BD30" s="459"/>
      <c r="BE30" s="459"/>
      <c r="BF30" s="457"/>
      <c r="BG30" s="456"/>
      <c r="BH30" s="457"/>
      <c r="BI30" s="456"/>
      <c r="BJ30" s="457"/>
      <c r="BK30" s="456"/>
      <c r="BL30" s="457"/>
      <c r="BM30" s="456"/>
      <c r="BN30" s="461"/>
      <c r="BO30" s="459"/>
      <c r="BP30" s="462"/>
      <c r="BQ30" s="456"/>
      <c r="BS30" s="456"/>
      <c r="BU30" s="456"/>
      <c r="BX30" s="456"/>
    </row>
    <row r="31" spans="1:76" s="450" customFormat="1" ht="19.5" customHeight="1">
      <c r="A31" s="451"/>
      <c r="D31" s="452"/>
      <c r="E31" s="452"/>
      <c r="F31" s="453"/>
      <c r="G31" s="453"/>
      <c r="H31" s="453"/>
      <c r="Z31" s="454"/>
      <c r="AA31" s="454"/>
      <c r="AB31" s="455"/>
      <c r="AC31" s="455"/>
      <c r="AD31" s="455"/>
      <c r="AE31" s="455"/>
      <c r="AF31" s="455"/>
      <c r="AG31" s="455"/>
      <c r="AH31" s="455"/>
      <c r="AI31" s="456"/>
      <c r="AJ31" s="457"/>
      <c r="AK31" s="456"/>
      <c r="AL31" s="457"/>
      <c r="AM31" s="456"/>
      <c r="AN31" s="457"/>
      <c r="AO31" s="456"/>
      <c r="AP31" s="457"/>
      <c r="AQ31" s="456"/>
      <c r="AR31" s="458"/>
      <c r="AS31" s="459"/>
      <c r="AT31" s="459"/>
      <c r="AU31" s="457"/>
      <c r="AV31" s="456"/>
      <c r="AW31" s="457"/>
      <c r="AX31" s="456"/>
      <c r="AY31" s="457"/>
      <c r="AZ31" s="456"/>
      <c r="BA31" s="457"/>
      <c r="BB31" s="456"/>
      <c r="BC31" s="460"/>
      <c r="BD31" s="459"/>
      <c r="BE31" s="459"/>
      <c r="BF31" s="457"/>
      <c r="BG31" s="456"/>
      <c r="BH31" s="457"/>
      <c r="BI31" s="456"/>
      <c r="BJ31" s="457"/>
      <c r="BK31" s="456"/>
      <c r="BL31" s="457"/>
      <c r="BM31" s="456"/>
      <c r="BN31" s="461"/>
      <c r="BO31" s="459"/>
      <c r="BP31" s="462"/>
      <c r="BQ31" s="456"/>
      <c r="BS31" s="456"/>
      <c r="BU31" s="456"/>
      <c r="BX31" s="456"/>
    </row>
    <row r="32" spans="1:76" s="450" customFormat="1" ht="19.5" customHeight="1">
      <c r="A32" s="451"/>
      <c r="D32" s="452"/>
      <c r="E32" s="452"/>
      <c r="F32" s="453"/>
      <c r="G32" s="453"/>
      <c r="H32" s="453"/>
      <c r="Z32" s="454"/>
      <c r="AA32" s="454"/>
      <c r="AB32" s="455"/>
      <c r="AC32" s="455"/>
      <c r="AD32" s="455"/>
      <c r="AE32" s="455"/>
      <c r="AF32" s="455"/>
      <c r="AG32" s="455"/>
      <c r="AH32" s="455"/>
      <c r="AI32" s="456"/>
      <c r="AJ32" s="457"/>
      <c r="AK32" s="456"/>
      <c r="AL32" s="457"/>
      <c r="AM32" s="456"/>
      <c r="AN32" s="457"/>
      <c r="AO32" s="456"/>
      <c r="AP32" s="457"/>
      <c r="AQ32" s="456"/>
      <c r="AR32" s="458"/>
      <c r="AS32" s="459"/>
      <c r="AT32" s="459"/>
      <c r="AU32" s="457"/>
      <c r="AV32" s="456"/>
      <c r="AW32" s="457"/>
      <c r="AX32" s="456"/>
      <c r="AY32" s="457"/>
      <c r="AZ32" s="456"/>
      <c r="BA32" s="457"/>
      <c r="BB32" s="456"/>
      <c r="BC32" s="460"/>
      <c r="BD32" s="459"/>
      <c r="BE32" s="459"/>
      <c r="BF32" s="457"/>
      <c r="BG32" s="456"/>
      <c r="BH32" s="457"/>
      <c r="BI32" s="456"/>
      <c r="BJ32" s="457"/>
      <c r="BK32" s="456"/>
      <c r="BL32" s="457"/>
      <c r="BM32" s="456"/>
      <c r="BN32" s="461"/>
      <c r="BO32" s="459"/>
      <c r="BP32" s="462"/>
      <c r="BQ32" s="456"/>
      <c r="BS32" s="456"/>
      <c r="BU32" s="456"/>
      <c r="BX32" s="456"/>
    </row>
    <row r="33" spans="1:76" s="450" customFormat="1" ht="19.5" customHeight="1">
      <c r="A33" s="451"/>
      <c r="D33" s="452"/>
      <c r="E33" s="452"/>
      <c r="F33" s="453"/>
      <c r="G33" s="453"/>
      <c r="H33" s="453"/>
      <c r="Z33" s="454"/>
      <c r="AA33" s="454"/>
      <c r="AB33" s="455"/>
      <c r="AC33" s="455"/>
      <c r="AD33" s="455"/>
      <c r="AE33" s="455"/>
      <c r="AF33" s="455"/>
      <c r="AG33" s="455"/>
      <c r="AH33" s="455"/>
      <c r="AI33" s="456"/>
      <c r="AJ33" s="457"/>
      <c r="AK33" s="456"/>
      <c r="AL33" s="457"/>
      <c r="AM33" s="456"/>
      <c r="AN33" s="457"/>
      <c r="AO33" s="456"/>
      <c r="AP33" s="457"/>
      <c r="AQ33" s="456"/>
      <c r="AR33" s="458"/>
      <c r="AS33" s="459"/>
      <c r="AT33" s="459"/>
      <c r="AU33" s="457"/>
      <c r="AV33" s="456"/>
      <c r="AW33" s="457"/>
      <c r="AX33" s="456"/>
      <c r="AY33" s="457"/>
      <c r="AZ33" s="456"/>
      <c r="BA33" s="457"/>
      <c r="BB33" s="456"/>
      <c r="BC33" s="460"/>
      <c r="BD33" s="459"/>
      <c r="BE33" s="459"/>
      <c r="BF33" s="457"/>
      <c r="BG33" s="456"/>
      <c r="BH33" s="457"/>
      <c r="BI33" s="456"/>
      <c r="BJ33" s="457"/>
      <c r="BK33" s="456"/>
      <c r="BL33" s="457"/>
      <c r="BM33" s="456"/>
      <c r="BN33" s="461"/>
      <c r="BO33" s="459"/>
      <c r="BP33" s="462"/>
      <c r="BQ33" s="456"/>
      <c r="BS33" s="456"/>
      <c r="BU33" s="456"/>
      <c r="BX33" s="456"/>
    </row>
    <row r="34" spans="1:76" s="450" customFormat="1" ht="19.5" customHeight="1">
      <c r="A34" s="451"/>
      <c r="D34" s="452"/>
      <c r="E34" s="452"/>
      <c r="F34" s="453"/>
      <c r="G34" s="453"/>
      <c r="H34" s="453"/>
      <c r="Z34" s="454"/>
      <c r="AA34" s="454"/>
      <c r="AB34" s="455"/>
      <c r="AC34" s="455"/>
      <c r="AD34" s="455"/>
      <c r="AE34" s="455"/>
      <c r="AF34" s="455"/>
      <c r="AG34" s="455"/>
      <c r="AH34" s="455"/>
      <c r="AI34" s="456"/>
      <c r="AJ34" s="457"/>
      <c r="AK34" s="456"/>
      <c r="AL34" s="457"/>
      <c r="AM34" s="456"/>
      <c r="AN34" s="457"/>
      <c r="AO34" s="456"/>
      <c r="AP34" s="457"/>
      <c r="AQ34" s="456"/>
      <c r="AR34" s="458"/>
      <c r="AS34" s="459"/>
      <c r="AT34" s="459"/>
      <c r="AU34" s="457"/>
      <c r="AV34" s="456"/>
      <c r="AW34" s="457"/>
      <c r="AX34" s="456"/>
      <c r="AY34" s="457"/>
      <c r="AZ34" s="456"/>
      <c r="BA34" s="457"/>
      <c r="BB34" s="456"/>
      <c r="BC34" s="460"/>
      <c r="BD34" s="459"/>
      <c r="BE34" s="459"/>
      <c r="BF34" s="457"/>
      <c r="BG34" s="456"/>
      <c r="BH34" s="457"/>
      <c r="BI34" s="456"/>
      <c r="BJ34" s="457"/>
      <c r="BK34" s="456"/>
      <c r="BL34" s="457"/>
      <c r="BM34" s="456"/>
      <c r="BN34" s="461"/>
      <c r="BO34" s="459"/>
      <c r="BP34" s="462"/>
      <c r="BQ34" s="456"/>
      <c r="BS34" s="456"/>
      <c r="BU34" s="456"/>
      <c r="BX34" s="456"/>
    </row>
    <row r="35" spans="1:76" s="450" customFormat="1" ht="19.5" customHeight="1">
      <c r="A35" s="451"/>
      <c r="D35" s="452"/>
      <c r="E35" s="452"/>
      <c r="F35" s="453"/>
      <c r="G35" s="453"/>
      <c r="H35" s="453"/>
      <c r="Z35" s="454"/>
      <c r="AA35" s="454"/>
      <c r="AB35" s="455"/>
      <c r="AC35" s="455"/>
      <c r="AD35" s="455"/>
      <c r="AE35" s="455"/>
      <c r="AF35" s="455"/>
      <c r="AG35" s="455"/>
      <c r="AH35" s="455"/>
      <c r="AI35" s="456"/>
      <c r="AJ35" s="457"/>
      <c r="AK35" s="456"/>
      <c r="AL35" s="457"/>
      <c r="AM35" s="456"/>
      <c r="AN35" s="457"/>
      <c r="AO35" s="456"/>
      <c r="AP35" s="457"/>
      <c r="AQ35" s="456"/>
      <c r="AR35" s="458"/>
      <c r="AS35" s="459"/>
      <c r="AT35" s="459"/>
      <c r="AU35" s="457"/>
      <c r="AV35" s="456"/>
      <c r="AW35" s="457"/>
      <c r="AX35" s="456"/>
      <c r="AY35" s="457"/>
      <c r="AZ35" s="456"/>
      <c r="BA35" s="457"/>
      <c r="BB35" s="456"/>
      <c r="BC35" s="460"/>
      <c r="BD35" s="459"/>
      <c r="BE35" s="459"/>
      <c r="BF35" s="457"/>
      <c r="BG35" s="456"/>
      <c r="BH35" s="457"/>
      <c r="BI35" s="456"/>
      <c r="BJ35" s="457"/>
      <c r="BK35" s="456"/>
      <c r="BL35" s="457"/>
      <c r="BM35" s="456"/>
      <c r="BN35" s="461"/>
      <c r="BO35" s="459"/>
      <c r="BP35" s="462"/>
      <c r="BQ35" s="456"/>
      <c r="BS35" s="456"/>
      <c r="BU35" s="456"/>
      <c r="BX35" s="456"/>
    </row>
    <row r="36" spans="1:76" s="450" customFormat="1" ht="19.5" customHeight="1">
      <c r="A36" s="451"/>
      <c r="D36" s="452"/>
      <c r="E36" s="452"/>
      <c r="F36" s="453"/>
      <c r="G36" s="453"/>
      <c r="H36" s="453"/>
      <c r="Z36" s="454"/>
      <c r="AA36" s="454"/>
      <c r="AB36" s="455"/>
      <c r="AC36" s="455"/>
      <c r="AD36" s="455"/>
      <c r="AE36" s="455"/>
      <c r="AF36" s="455"/>
      <c r="AG36" s="455"/>
      <c r="AH36" s="455"/>
      <c r="AI36" s="456"/>
      <c r="AJ36" s="457"/>
      <c r="AK36" s="456"/>
      <c r="AL36" s="457"/>
      <c r="AM36" s="456"/>
      <c r="AN36" s="457"/>
      <c r="AO36" s="456"/>
      <c r="AP36" s="457"/>
      <c r="AQ36" s="456"/>
      <c r="AR36" s="458"/>
      <c r="AS36" s="459"/>
      <c r="AT36" s="459"/>
      <c r="AU36" s="457"/>
      <c r="AV36" s="456"/>
      <c r="AW36" s="457"/>
      <c r="AX36" s="456"/>
      <c r="AY36" s="457"/>
      <c r="AZ36" s="456"/>
      <c r="BA36" s="457"/>
      <c r="BB36" s="456"/>
      <c r="BC36" s="460"/>
      <c r="BD36" s="459"/>
      <c r="BE36" s="459"/>
      <c r="BF36" s="457"/>
      <c r="BG36" s="456"/>
      <c r="BH36" s="457"/>
      <c r="BI36" s="456"/>
      <c r="BJ36" s="457"/>
      <c r="BK36" s="456"/>
      <c r="BL36" s="457"/>
      <c r="BM36" s="456"/>
      <c r="BN36" s="461"/>
      <c r="BO36" s="459"/>
      <c r="BP36" s="462"/>
      <c r="BQ36" s="456"/>
      <c r="BS36" s="456"/>
      <c r="BU36" s="456"/>
      <c r="BX36" s="456"/>
    </row>
    <row r="37" spans="1:76" s="450" customFormat="1" ht="19.5" customHeight="1">
      <c r="A37" s="451"/>
      <c r="D37" s="452"/>
      <c r="E37" s="452"/>
      <c r="F37" s="453"/>
      <c r="G37" s="453"/>
      <c r="H37" s="453"/>
      <c r="Z37" s="454"/>
      <c r="AA37" s="454"/>
      <c r="AB37" s="455"/>
      <c r="AC37" s="455"/>
      <c r="AD37" s="455"/>
      <c r="AE37" s="455"/>
      <c r="AF37" s="455"/>
      <c r="AG37" s="455"/>
      <c r="AH37" s="455"/>
      <c r="AI37" s="456"/>
      <c r="AJ37" s="457"/>
      <c r="AK37" s="456"/>
      <c r="AL37" s="457"/>
      <c r="AM37" s="456"/>
      <c r="AN37" s="457"/>
      <c r="AO37" s="456"/>
      <c r="AP37" s="457"/>
      <c r="AQ37" s="456"/>
      <c r="AR37" s="458"/>
      <c r="AS37" s="459"/>
      <c r="AT37" s="459"/>
      <c r="AU37" s="457"/>
      <c r="AV37" s="456"/>
      <c r="AW37" s="457"/>
      <c r="AX37" s="456"/>
      <c r="AY37" s="457"/>
      <c r="AZ37" s="456"/>
      <c r="BA37" s="457"/>
      <c r="BB37" s="456"/>
      <c r="BC37" s="460"/>
      <c r="BD37" s="459"/>
      <c r="BE37" s="459"/>
      <c r="BF37" s="457"/>
      <c r="BG37" s="456"/>
      <c r="BH37" s="457"/>
      <c r="BI37" s="456"/>
      <c r="BJ37" s="457"/>
      <c r="BK37" s="456"/>
      <c r="BL37" s="457"/>
      <c r="BM37" s="456"/>
      <c r="BN37" s="461"/>
      <c r="BO37" s="459"/>
      <c r="BP37" s="462"/>
      <c r="BQ37" s="456"/>
      <c r="BS37" s="456"/>
      <c r="BU37" s="456"/>
      <c r="BX37" s="456"/>
    </row>
    <row r="38" spans="1:76" s="450" customFormat="1" ht="19.5" customHeight="1">
      <c r="A38" s="451"/>
      <c r="D38" s="452"/>
      <c r="E38" s="452"/>
      <c r="F38" s="453"/>
      <c r="G38" s="453"/>
      <c r="H38" s="453"/>
      <c r="Z38" s="454"/>
      <c r="AA38" s="454"/>
      <c r="AB38" s="455"/>
      <c r="AC38" s="455"/>
      <c r="AD38" s="455"/>
      <c r="AE38" s="455"/>
      <c r="AF38" s="455"/>
      <c r="AG38" s="455"/>
      <c r="AH38" s="455"/>
      <c r="AI38" s="456"/>
      <c r="AJ38" s="457"/>
      <c r="AK38" s="456"/>
      <c r="AL38" s="457"/>
      <c r="AM38" s="456"/>
      <c r="AN38" s="457"/>
      <c r="AO38" s="456"/>
      <c r="AP38" s="457"/>
      <c r="AQ38" s="456"/>
      <c r="AR38" s="458"/>
      <c r="AS38" s="459"/>
      <c r="AT38" s="459"/>
      <c r="AU38" s="457"/>
      <c r="AV38" s="456"/>
      <c r="AW38" s="457"/>
      <c r="AX38" s="456"/>
      <c r="AY38" s="457"/>
      <c r="AZ38" s="456"/>
      <c r="BA38" s="457"/>
      <c r="BB38" s="456"/>
      <c r="BC38" s="460"/>
      <c r="BD38" s="459"/>
      <c r="BE38" s="459"/>
      <c r="BF38" s="457"/>
      <c r="BG38" s="456"/>
      <c r="BH38" s="457"/>
      <c r="BI38" s="456"/>
      <c r="BJ38" s="457"/>
      <c r="BK38" s="456"/>
      <c r="BL38" s="457"/>
      <c r="BM38" s="456"/>
      <c r="BN38" s="461"/>
      <c r="BO38" s="459"/>
      <c r="BP38" s="462"/>
      <c r="BQ38" s="456"/>
      <c r="BS38" s="456"/>
      <c r="BU38" s="456"/>
      <c r="BX38" s="456"/>
    </row>
    <row r="39" spans="1:76" s="450" customFormat="1" ht="19.5" customHeight="1">
      <c r="A39" s="451"/>
      <c r="D39" s="452"/>
      <c r="E39" s="452"/>
      <c r="F39" s="453"/>
      <c r="G39" s="453"/>
      <c r="H39" s="453"/>
      <c r="Z39" s="454"/>
      <c r="AA39" s="454"/>
      <c r="AB39" s="455"/>
      <c r="AC39" s="455"/>
      <c r="AD39" s="455"/>
      <c r="AE39" s="455"/>
      <c r="AF39" s="455"/>
      <c r="AG39" s="455"/>
      <c r="AH39" s="455"/>
      <c r="AI39" s="456"/>
      <c r="AJ39" s="457"/>
      <c r="AK39" s="456"/>
      <c r="AL39" s="457"/>
      <c r="AM39" s="456"/>
      <c r="AN39" s="457"/>
      <c r="AO39" s="456"/>
      <c r="AP39" s="457"/>
      <c r="AQ39" s="456"/>
      <c r="AR39" s="458"/>
      <c r="AS39" s="459"/>
      <c r="AT39" s="459"/>
      <c r="AU39" s="457"/>
      <c r="AV39" s="456"/>
      <c r="AW39" s="457"/>
      <c r="AX39" s="456"/>
      <c r="AY39" s="457"/>
      <c r="AZ39" s="456"/>
      <c r="BA39" s="457"/>
      <c r="BB39" s="456"/>
      <c r="BC39" s="460"/>
      <c r="BD39" s="459"/>
      <c r="BE39" s="459"/>
      <c r="BF39" s="457"/>
      <c r="BG39" s="456"/>
      <c r="BH39" s="457"/>
      <c r="BI39" s="456"/>
      <c r="BJ39" s="457"/>
      <c r="BK39" s="456"/>
      <c r="BL39" s="457"/>
      <c r="BM39" s="456"/>
      <c r="BN39" s="461"/>
      <c r="BO39" s="459"/>
      <c r="BP39" s="462"/>
      <c r="BQ39" s="456"/>
      <c r="BS39" s="456"/>
      <c r="BU39" s="456"/>
      <c r="BX39" s="456"/>
    </row>
    <row r="40" spans="1:76" s="450" customFormat="1" ht="19.5" customHeight="1">
      <c r="A40" s="451"/>
      <c r="D40" s="452"/>
      <c r="E40" s="452"/>
      <c r="F40" s="453"/>
      <c r="G40" s="453"/>
      <c r="H40" s="453"/>
      <c r="Z40" s="454"/>
      <c r="AA40" s="454"/>
      <c r="AB40" s="455"/>
      <c r="AC40" s="455"/>
      <c r="AD40" s="455"/>
      <c r="AE40" s="455"/>
      <c r="AF40" s="455"/>
      <c r="AG40" s="455"/>
      <c r="AH40" s="455"/>
      <c r="AI40" s="456"/>
      <c r="AJ40" s="457"/>
      <c r="AK40" s="456"/>
      <c r="AL40" s="457"/>
      <c r="AM40" s="456"/>
      <c r="AN40" s="457"/>
      <c r="AO40" s="456"/>
      <c r="AP40" s="457"/>
      <c r="AQ40" s="456"/>
      <c r="AR40" s="458"/>
      <c r="AS40" s="459"/>
      <c r="AT40" s="459"/>
      <c r="AU40" s="457"/>
      <c r="AV40" s="456"/>
      <c r="AW40" s="457"/>
      <c r="AX40" s="456"/>
      <c r="AY40" s="457"/>
      <c r="AZ40" s="456"/>
      <c r="BA40" s="457"/>
      <c r="BB40" s="456"/>
      <c r="BC40" s="460"/>
      <c r="BD40" s="459"/>
      <c r="BE40" s="459"/>
      <c r="BF40" s="457"/>
      <c r="BG40" s="456"/>
      <c r="BH40" s="457"/>
      <c r="BI40" s="456"/>
      <c r="BJ40" s="457"/>
      <c r="BK40" s="456"/>
      <c r="BL40" s="457"/>
      <c r="BM40" s="456"/>
      <c r="BN40" s="461"/>
      <c r="BO40" s="459"/>
      <c r="BP40" s="462"/>
      <c r="BQ40" s="456"/>
      <c r="BS40" s="456"/>
      <c r="BU40" s="456"/>
      <c r="BX40" s="456"/>
    </row>
    <row r="41" spans="1:76" s="450" customFormat="1" ht="19.5" customHeight="1">
      <c r="A41" s="451"/>
      <c r="D41" s="452"/>
      <c r="E41" s="452"/>
      <c r="F41" s="453"/>
      <c r="G41" s="453"/>
      <c r="H41" s="453"/>
      <c r="Z41" s="454"/>
      <c r="AA41" s="454"/>
      <c r="AB41" s="455"/>
      <c r="AC41" s="455"/>
      <c r="AD41" s="455"/>
      <c r="AE41" s="455"/>
      <c r="AF41" s="455"/>
      <c r="AG41" s="455"/>
      <c r="AH41" s="455"/>
      <c r="AI41" s="456"/>
      <c r="AJ41" s="457"/>
      <c r="AK41" s="456"/>
      <c r="AL41" s="457"/>
      <c r="AM41" s="456"/>
      <c r="AN41" s="457"/>
      <c r="AO41" s="456"/>
      <c r="AP41" s="457"/>
      <c r="AQ41" s="456"/>
      <c r="AR41" s="458"/>
      <c r="AS41" s="459"/>
      <c r="AT41" s="459"/>
      <c r="AU41" s="457"/>
      <c r="AV41" s="456"/>
      <c r="AW41" s="457"/>
      <c r="AX41" s="456"/>
      <c r="AY41" s="457"/>
      <c r="AZ41" s="456"/>
      <c r="BA41" s="457"/>
      <c r="BB41" s="456"/>
      <c r="BC41" s="460"/>
      <c r="BD41" s="459"/>
      <c r="BE41" s="459"/>
      <c r="BF41" s="457"/>
      <c r="BG41" s="456"/>
      <c r="BH41" s="457"/>
      <c r="BI41" s="456"/>
      <c r="BJ41" s="457"/>
      <c r="BK41" s="456"/>
      <c r="BL41" s="457"/>
      <c r="BM41" s="456"/>
      <c r="BN41" s="461"/>
      <c r="BO41" s="459"/>
      <c r="BP41" s="462"/>
      <c r="BQ41" s="456"/>
      <c r="BS41" s="456"/>
      <c r="BU41" s="456"/>
      <c r="BX41" s="456"/>
    </row>
    <row r="42" spans="1:76" s="450" customFormat="1" ht="19.5" customHeight="1">
      <c r="A42" s="451"/>
      <c r="D42" s="452"/>
      <c r="E42" s="452"/>
      <c r="F42" s="453"/>
      <c r="G42" s="453"/>
      <c r="H42" s="453"/>
      <c r="Z42" s="454"/>
      <c r="AA42" s="454"/>
      <c r="AB42" s="455"/>
      <c r="AC42" s="455"/>
      <c r="AD42" s="455"/>
      <c r="AE42" s="455"/>
      <c r="AF42" s="455"/>
      <c r="AG42" s="455"/>
      <c r="AH42" s="455"/>
      <c r="AI42" s="456"/>
      <c r="AJ42" s="457"/>
      <c r="AK42" s="456"/>
      <c r="AL42" s="457"/>
      <c r="AM42" s="456"/>
      <c r="AN42" s="457"/>
      <c r="AO42" s="456"/>
      <c r="AP42" s="457"/>
      <c r="AQ42" s="456"/>
      <c r="AR42" s="458"/>
      <c r="AS42" s="459"/>
      <c r="AT42" s="459"/>
      <c r="AU42" s="457"/>
      <c r="AV42" s="456"/>
      <c r="AW42" s="457"/>
      <c r="AX42" s="456"/>
      <c r="AY42" s="457"/>
      <c r="AZ42" s="456"/>
      <c r="BA42" s="457"/>
      <c r="BB42" s="456"/>
      <c r="BC42" s="460"/>
      <c r="BD42" s="459"/>
      <c r="BE42" s="459"/>
      <c r="BF42" s="457"/>
      <c r="BG42" s="456"/>
      <c r="BH42" s="457"/>
      <c r="BI42" s="456"/>
      <c r="BJ42" s="457"/>
      <c r="BK42" s="456"/>
      <c r="BL42" s="457"/>
      <c r="BM42" s="456"/>
      <c r="BN42" s="461"/>
      <c r="BO42" s="459"/>
      <c r="BP42" s="462"/>
      <c r="BQ42" s="456"/>
      <c r="BS42" s="456"/>
      <c r="BU42" s="456"/>
      <c r="BX42" s="456"/>
    </row>
    <row r="43" spans="1:76" s="450" customFormat="1" ht="19.5" customHeight="1">
      <c r="A43" s="451"/>
      <c r="D43" s="452"/>
      <c r="E43" s="452"/>
      <c r="F43" s="453"/>
      <c r="G43" s="453"/>
      <c r="H43" s="453"/>
      <c r="Z43" s="454"/>
      <c r="AA43" s="454"/>
      <c r="AB43" s="455"/>
      <c r="AC43" s="455"/>
      <c r="AD43" s="455"/>
      <c r="AE43" s="455"/>
      <c r="AF43" s="455"/>
      <c r="AG43" s="455"/>
      <c r="AH43" s="455"/>
      <c r="AI43" s="456"/>
      <c r="AJ43" s="457"/>
      <c r="AK43" s="456"/>
      <c r="AL43" s="457"/>
      <c r="AM43" s="456"/>
      <c r="AN43" s="457"/>
      <c r="AO43" s="456"/>
      <c r="AP43" s="457"/>
      <c r="AQ43" s="456"/>
      <c r="AR43" s="458"/>
      <c r="AS43" s="459"/>
      <c r="AT43" s="459"/>
      <c r="AU43" s="457"/>
      <c r="AV43" s="456"/>
      <c r="AW43" s="457"/>
      <c r="AX43" s="456"/>
      <c r="AY43" s="457"/>
      <c r="AZ43" s="456"/>
      <c r="BA43" s="457"/>
      <c r="BB43" s="456"/>
      <c r="BC43" s="460"/>
      <c r="BD43" s="459"/>
      <c r="BE43" s="459"/>
      <c r="BF43" s="457"/>
      <c r="BG43" s="456"/>
      <c r="BH43" s="457"/>
      <c r="BI43" s="456"/>
      <c r="BJ43" s="457"/>
      <c r="BK43" s="456"/>
      <c r="BL43" s="457"/>
      <c r="BM43" s="456"/>
      <c r="BN43" s="461"/>
      <c r="BO43" s="459"/>
      <c r="BP43" s="462"/>
      <c r="BQ43" s="456"/>
      <c r="BS43" s="456"/>
      <c r="BU43" s="456"/>
      <c r="BX43" s="456"/>
    </row>
    <row r="44" spans="1:76" s="450" customFormat="1" ht="19.5" customHeight="1">
      <c r="A44" s="451"/>
      <c r="D44" s="452"/>
      <c r="E44" s="452"/>
      <c r="F44" s="453"/>
      <c r="G44" s="453"/>
      <c r="H44" s="453"/>
      <c r="Z44" s="454"/>
      <c r="AA44" s="454"/>
      <c r="AB44" s="455"/>
      <c r="AC44" s="455"/>
      <c r="AD44" s="455"/>
      <c r="AE44" s="455"/>
      <c r="AF44" s="455"/>
      <c r="AG44" s="455"/>
      <c r="AH44" s="455"/>
      <c r="AI44" s="456"/>
      <c r="AJ44" s="457"/>
      <c r="AK44" s="456"/>
      <c r="AL44" s="457"/>
      <c r="AM44" s="456"/>
      <c r="AN44" s="457"/>
      <c r="AO44" s="456"/>
      <c r="AP44" s="457"/>
      <c r="AQ44" s="456"/>
      <c r="AR44" s="458"/>
      <c r="AS44" s="459"/>
      <c r="AT44" s="459"/>
      <c r="AU44" s="457"/>
      <c r="AV44" s="456"/>
      <c r="AW44" s="457"/>
      <c r="AX44" s="456"/>
      <c r="AY44" s="457"/>
      <c r="AZ44" s="456"/>
      <c r="BA44" s="457"/>
      <c r="BB44" s="456"/>
      <c r="BC44" s="460"/>
      <c r="BD44" s="459"/>
      <c r="BE44" s="459"/>
      <c r="BF44" s="457"/>
      <c r="BG44" s="456"/>
      <c r="BH44" s="457"/>
      <c r="BI44" s="456"/>
      <c r="BJ44" s="457"/>
      <c r="BK44" s="456"/>
      <c r="BL44" s="457"/>
      <c r="BM44" s="456"/>
      <c r="BN44" s="461"/>
      <c r="BO44" s="459"/>
      <c r="BP44" s="462"/>
      <c r="BQ44" s="456"/>
      <c r="BS44" s="456"/>
      <c r="BU44" s="456"/>
      <c r="BX44" s="456"/>
    </row>
    <row r="45" spans="1:76" s="450" customFormat="1" ht="19.5" customHeight="1">
      <c r="A45" s="451"/>
      <c r="D45" s="452"/>
      <c r="E45" s="452"/>
      <c r="F45" s="453"/>
      <c r="G45" s="453"/>
      <c r="H45" s="453"/>
      <c r="Z45" s="454"/>
      <c r="AA45" s="454"/>
      <c r="AB45" s="455"/>
      <c r="AC45" s="455"/>
      <c r="AD45" s="455"/>
      <c r="AE45" s="455"/>
      <c r="AF45" s="455"/>
      <c r="AG45" s="455"/>
      <c r="AH45" s="455"/>
      <c r="AI45" s="456"/>
      <c r="AJ45" s="457"/>
      <c r="AK45" s="456"/>
      <c r="AL45" s="457"/>
      <c r="AM45" s="456"/>
      <c r="AN45" s="457"/>
      <c r="AO45" s="456"/>
      <c r="AP45" s="457"/>
      <c r="AQ45" s="456"/>
      <c r="AR45" s="458"/>
      <c r="AS45" s="459"/>
      <c r="AT45" s="459"/>
      <c r="AU45" s="457"/>
      <c r="AV45" s="456"/>
      <c r="AW45" s="457"/>
      <c r="AX45" s="456"/>
      <c r="AY45" s="457"/>
      <c r="AZ45" s="456"/>
      <c r="BA45" s="457"/>
      <c r="BB45" s="456"/>
      <c r="BC45" s="460"/>
      <c r="BD45" s="459"/>
      <c r="BE45" s="459"/>
      <c r="BF45" s="457"/>
      <c r="BG45" s="456"/>
      <c r="BH45" s="457"/>
      <c r="BI45" s="456"/>
      <c r="BJ45" s="457"/>
      <c r="BK45" s="456"/>
      <c r="BL45" s="457"/>
      <c r="BM45" s="456"/>
      <c r="BN45" s="461"/>
      <c r="BO45" s="459"/>
      <c r="BP45" s="462"/>
      <c r="BQ45" s="456"/>
      <c r="BS45" s="456"/>
      <c r="BU45" s="456"/>
      <c r="BX45" s="456"/>
    </row>
    <row r="46" spans="1:76" s="450" customFormat="1" ht="19.5" customHeight="1">
      <c r="A46" s="451"/>
      <c r="D46" s="452"/>
      <c r="E46" s="452"/>
      <c r="F46" s="453"/>
      <c r="G46" s="453"/>
      <c r="H46" s="453"/>
      <c r="Z46" s="454"/>
      <c r="AA46" s="454"/>
      <c r="AB46" s="455"/>
      <c r="AC46" s="455"/>
      <c r="AD46" s="455"/>
      <c r="AE46" s="455"/>
      <c r="AF46" s="455"/>
      <c r="AG46" s="455"/>
      <c r="AH46" s="455"/>
      <c r="AI46" s="456"/>
      <c r="AJ46" s="457"/>
      <c r="AK46" s="456"/>
      <c r="AL46" s="457"/>
      <c r="AM46" s="456"/>
      <c r="AN46" s="457"/>
      <c r="AO46" s="456"/>
      <c r="AP46" s="457"/>
      <c r="AQ46" s="456"/>
      <c r="AR46" s="458"/>
      <c r="AS46" s="459"/>
      <c r="AT46" s="459"/>
      <c r="AU46" s="457"/>
      <c r="AV46" s="456"/>
      <c r="AW46" s="457"/>
      <c r="AX46" s="456"/>
      <c r="AY46" s="457"/>
      <c r="AZ46" s="456"/>
      <c r="BA46" s="457"/>
      <c r="BB46" s="456"/>
      <c r="BC46" s="460"/>
      <c r="BD46" s="459"/>
      <c r="BE46" s="459"/>
      <c r="BF46" s="457"/>
      <c r="BG46" s="456"/>
      <c r="BH46" s="457"/>
      <c r="BI46" s="456"/>
      <c r="BJ46" s="457"/>
      <c r="BK46" s="456"/>
      <c r="BL46" s="457"/>
      <c r="BM46" s="456"/>
      <c r="BN46" s="461"/>
      <c r="BO46" s="459"/>
      <c r="BP46" s="462"/>
      <c r="BQ46" s="456"/>
      <c r="BS46" s="456"/>
      <c r="BU46" s="456"/>
      <c r="BX46" s="456"/>
    </row>
    <row r="47" spans="1:76" s="450" customFormat="1" ht="19.5" customHeight="1">
      <c r="A47" s="451"/>
      <c r="D47" s="452"/>
      <c r="E47" s="452"/>
      <c r="F47" s="453"/>
      <c r="G47" s="453"/>
      <c r="H47" s="453"/>
      <c r="Z47" s="454"/>
      <c r="AA47" s="454"/>
      <c r="AB47" s="455"/>
      <c r="AC47" s="455"/>
      <c r="AD47" s="455"/>
      <c r="AE47" s="455"/>
      <c r="AF47" s="455"/>
      <c r="AG47" s="455"/>
      <c r="AH47" s="455"/>
      <c r="AI47" s="456"/>
      <c r="AJ47" s="457"/>
      <c r="AK47" s="456"/>
      <c r="AL47" s="457"/>
      <c r="AM47" s="456"/>
      <c r="AN47" s="457"/>
      <c r="AO47" s="456"/>
      <c r="AP47" s="457"/>
      <c r="AQ47" s="456"/>
      <c r="AR47" s="458"/>
      <c r="AS47" s="459"/>
      <c r="AT47" s="459"/>
      <c r="AU47" s="457"/>
      <c r="AV47" s="456"/>
      <c r="AW47" s="457"/>
      <c r="AX47" s="456"/>
      <c r="AY47" s="457"/>
      <c r="AZ47" s="456"/>
      <c r="BA47" s="457"/>
      <c r="BB47" s="456"/>
      <c r="BC47" s="460"/>
      <c r="BD47" s="459"/>
      <c r="BE47" s="459"/>
      <c r="BF47" s="457"/>
      <c r="BG47" s="456"/>
      <c r="BH47" s="457"/>
      <c r="BI47" s="456"/>
      <c r="BJ47" s="457"/>
      <c r="BK47" s="456"/>
      <c r="BL47" s="457"/>
      <c r="BM47" s="456"/>
      <c r="BN47" s="461"/>
      <c r="BO47" s="459"/>
      <c r="BP47" s="462"/>
      <c r="BQ47" s="456"/>
      <c r="BS47" s="456"/>
      <c r="BU47" s="456"/>
      <c r="BX47" s="456"/>
    </row>
    <row r="48" spans="1:76" s="450" customFormat="1" ht="19.5" customHeight="1">
      <c r="A48" s="451"/>
      <c r="D48" s="452"/>
      <c r="E48" s="452"/>
      <c r="F48" s="453"/>
      <c r="G48" s="453"/>
      <c r="H48" s="453"/>
      <c r="Z48" s="454"/>
      <c r="AA48" s="454"/>
      <c r="AB48" s="455"/>
      <c r="AC48" s="455"/>
      <c r="AD48" s="455"/>
      <c r="AE48" s="455"/>
      <c r="AF48" s="455"/>
      <c r="AG48" s="455"/>
      <c r="AH48" s="455"/>
      <c r="AI48" s="456"/>
      <c r="AJ48" s="457"/>
      <c r="AK48" s="456"/>
      <c r="AL48" s="457"/>
      <c r="AM48" s="456"/>
      <c r="AN48" s="457"/>
      <c r="AO48" s="456"/>
      <c r="AP48" s="457"/>
      <c r="AQ48" s="456"/>
      <c r="AR48" s="458"/>
      <c r="AS48" s="459"/>
      <c r="AT48" s="459"/>
      <c r="AU48" s="457"/>
      <c r="AV48" s="456"/>
      <c r="AW48" s="457"/>
      <c r="AX48" s="456"/>
      <c r="AY48" s="457"/>
      <c r="AZ48" s="456"/>
      <c r="BA48" s="457"/>
      <c r="BB48" s="456"/>
      <c r="BC48" s="460"/>
      <c r="BD48" s="459"/>
      <c r="BE48" s="459"/>
      <c r="BF48" s="457"/>
      <c r="BG48" s="456"/>
      <c r="BH48" s="457"/>
      <c r="BI48" s="456"/>
      <c r="BJ48" s="457"/>
      <c r="BK48" s="456"/>
      <c r="BL48" s="457"/>
      <c r="BM48" s="456"/>
      <c r="BN48" s="461"/>
      <c r="BO48" s="459"/>
      <c r="BP48" s="462"/>
      <c r="BQ48" s="456"/>
      <c r="BS48" s="456"/>
      <c r="BU48" s="456"/>
      <c r="BX48" s="456"/>
    </row>
    <row r="49" spans="1:76" s="450" customFormat="1" ht="19.5" customHeight="1">
      <c r="A49" s="451"/>
      <c r="D49" s="452"/>
      <c r="E49" s="452"/>
      <c r="F49" s="453"/>
      <c r="G49" s="453"/>
      <c r="H49" s="453"/>
      <c r="Z49" s="454"/>
      <c r="AA49" s="454"/>
      <c r="AB49" s="455"/>
      <c r="AC49" s="455"/>
      <c r="AD49" s="455"/>
      <c r="AE49" s="455"/>
      <c r="AF49" s="455"/>
      <c r="AG49" s="455"/>
      <c r="AH49" s="455"/>
      <c r="AI49" s="456"/>
      <c r="AJ49" s="457"/>
      <c r="AK49" s="456"/>
      <c r="AL49" s="457"/>
      <c r="AM49" s="456"/>
      <c r="AN49" s="457"/>
      <c r="AO49" s="456"/>
      <c r="AP49" s="457"/>
      <c r="AQ49" s="456"/>
      <c r="AR49" s="458"/>
      <c r="AS49" s="459"/>
      <c r="AT49" s="459"/>
      <c r="AU49" s="457"/>
      <c r="AV49" s="456"/>
      <c r="AW49" s="457"/>
      <c r="AX49" s="456"/>
      <c r="AY49" s="457"/>
      <c r="AZ49" s="456"/>
      <c r="BA49" s="457"/>
      <c r="BB49" s="456"/>
      <c r="BC49" s="460"/>
      <c r="BD49" s="459"/>
      <c r="BE49" s="459"/>
      <c r="BF49" s="457"/>
      <c r="BG49" s="456"/>
      <c r="BH49" s="457"/>
      <c r="BI49" s="456"/>
      <c r="BJ49" s="457"/>
      <c r="BK49" s="456"/>
      <c r="BL49" s="457"/>
      <c r="BM49" s="456"/>
      <c r="BN49" s="461"/>
      <c r="BO49" s="459"/>
      <c r="BP49" s="462"/>
      <c r="BQ49" s="456"/>
      <c r="BS49" s="456"/>
      <c r="BU49" s="456"/>
      <c r="BX49" s="456"/>
    </row>
    <row r="50" spans="1:76" s="450" customFormat="1" ht="19.5" customHeight="1">
      <c r="A50" s="451"/>
      <c r="D50" s="452"/>
      <c r="E50" s="452"/>
      <c r="F50" s="453"/>
      <c r="G50" s="453"/>
      <c r="H50" s="453"/>
      <c r="Z50" s="454"/>
      <c r="AA50" s="454"/>
      <c r="AB50" s="455"/>
      <c r="AC50" s="455"/>
      <c r="AD50" s="455"/>
      <c r="AE50" s="455"/>
      <c r="AF50" s="455"/>
      <c r="AG50" s="455"/>
      <c r="AH50" s="455"/>
      <c r="AI50" s="456"/>
      <c r="AJ50" s="457"/>
      <c r="AK50" s="456"/>
      <c r="AL50" s="457"/>
      <c r="AM50" s="456"/>
      <c r="AN50" s="457"/>
      <c r="AO50" s="456"/>
      <c r="AP50" s="457"/>
      <c r="AQ50" s="456"/>
      <c r="AR50" s="458"/>
      <c r="AS50" s="459"/>
      <c r="AT50" s="459"/>
      <c r="AU50" s="457"/>
      <c r="AV50" s="456"/>
      <c r="AW50" s="457"/>
      <c r="AX50" s="456"/>
      <c r="AY50" s="457"/>
      <c r="AZ50" s="456"/>
      <c r="BA50" s="457"/>
      <c r="BB50" s="456"/>
      <c r="BC50" s="460"/>
      <c r="BD50" s="459"/>
      <c r="BE50" s="459"/>
      <c r="BF50" s="457"/>
      <c r="BG50" s="456"/>
      <c r="BH50" s="457"/>
      <c r="BI50" s="456"/>
      <c r="BJ50" s="457"/>
      <c r="BK50" s="456"/>
      <c r="BL50" s="457"/>
      <c r="BM50" s="456"/>
      <c r="BN50" s="461"/>
      <c r="BO50" s="459"/>
      <c r="BP50" s="462"/>
      <c r="BQ50" s="456"/>
      <c r="BS50" s="456"/>
      <c r="BU50" s="456"/>
      <c r="BX50" s="456"/>
    </row>
    <row r="51" spans="1:76" s="450" customFormat="1" ht="19.5" customHeight="1">
      <c r="A51" s="451"/>
      <c r="D51" s="452"/>
      <c r="E51" s="452"/>
      <c r="F51" s="453"/>
      <c r="G51" s="453"/>
      <c r="H51" s="453"/>
      <c r="Z51" s="454"/>
      <c r="AA51" s="454"/>
      <c r="AB51" s="455"/>
      <c r="AC51" s="455"/>
      <c r="AD51" s="455"/>
      <c r="AE51" s="455"/>
      <c r="AF51" s="455"/>
      <c r="AG51" s="455"/>
      <c r="AH51" s="455"/>
      <c r="AI51" s="456"/>
      <c r="AJ51" s="457"/>
      <c r="AK51" s="456"/>
      <c r="AL51" s="457"/>
      <c r="AM51" s="456"/>
      <c r="AN51" s="457"/>
      <c r="AO51" s="456"/>
      <c r="AP51" s="457"/>
      <c r="AQ51" s="456"/>
      <c r="AR51" s="458"/>
      <c r="AS51" s="459"/>
      <c r="AT51" s="459"/>
      <c r="AU51" s="457"/>
      <c r="AV51" s="456"/>
      <c r="AW51" s="457"/>
      <c r="AX51" s="456"/>
      <c r="AY51" s="457"/>
      <c r="AZ51" s="456"/>
      <c r="BA51" s="457"/>
      <c r="BB51" s="456"/>
      <c r="BC51" s="460"/>
      <c r="BD51" s="459"/>
      <c r="BE51" s="459"/>
      <c r="BF51" s="457"/>
      <c r="BG51" s="456"/>
      <c r="BH51" s="457"/>
      <c r="BI51" s="456"/>
      <c r="BJ51" s="457"/>
      <c r="BK51" s="456"/>
      <c r="BL51" s="457"/>
      <c r="BM51" s="456"/>
      <c r="BN51" s="461"/>
      <c r="BO51" s="459"/>
      <c r="BP51" s="462"/>
      <c r="BQ51" s="456"/>
      <c r="BS51" s="456"/>
      <c r="BU51" s="456"/>
      <c r="BX51" s="456"/>
    </row>
    <row r="52" spans="1:76" s="450" customFormat="1" ht="19.5" customHeight="1">
      <c r="A52" s="451"/>
      <c r="D52" s="452"/>
      <c r="E52" s="452"/>
      <c r="F52" s="453"/>
      <c r="G52" s="453"/>
      <c r="H52" s="453"/>
      <c r="Z52" s="454"/>
      <c r="AA52" s="454"/>
      <c r="AB52" s="455"/>
      <c r="AC52" s="455"/>
      <c r="AD52" s="455"/>
      <c r="AE52" s="455"/>
      <c r="AF52" s="455"/>
      <c r="AG52" s="455"/>
      <c r="AH52" s="455"/>
      <c r="AI52" s="456"/>
      <c r="AJ52" s="457"/>
      <c r="AK52" s="456"/>
      <c r="AL52" s="457"/>
      <c r="AM52" s="456"/>
      <c r="AN52" s="457"/>
      <c r="AO52" s="456"/>
      <c r="AP52" s="457"/>
      <c r="AQ52" s="456"/>
      <c r="AR52" s="458"/>
      <c r="AS52" s="459"/>
      <c r="AT52" s="459"/>
      <c r="AU52" s="457"/>
      <c r="AV52" s="456"/>
      <c r="AW52" s="457"/>
      <c r="AX52" s="456"/>
      <c r="AY52" s="457"/>
      <c r="AZ52" s="456"/>
      <c r="BA52" s="457"/>
      <c r="BB52" s="456"/>
      <c r="BC52" s="460"/>
      <c r="BD52" s="459"/>
      <c r="BE52" s="459"/>
      <c r="BF52" s="457"/>
      <c r="BG52" s="456"/>
      <c r="BH52" s="457"/>
      <c r="BI52" s="456"/>
      <c r="BJ52" s="457"/>
      <c r="BK52" s="456"/>
      <c r="BL52" s="457"/>
      <c r="BM52" s="456"/>
      <c r="BN52" s="461"/>
      <c r="BO52" s="459"/>
      <c r="BP52" s="462"/>
      <c r="BQ52" s="456"/>
      <c r="BS52" s="456"/>
      <c r="BU52" s="456"/>
      <c r="BX52" s="456"/>
    </row>
    <row r="53" spans="1:76" s="450" customFormat="1" ht="19.5" customHeight="1">
      <c r="A53" s="451"/>
      <c r="D53" s="452"/>
      <c r="E53" s="452"/>
      <c r="F53" s="453"/>
      <c r="G53" s="453"/>
      <c r="H53" s="453"/>
      <c r="Z53" s="454"/>
      <c r="AA53" s="454"/>
      <c r="AB53" s="455"/>
      <c r="AC53" s="455"/>
      <c r="AD53" s="455"/>
      <c r="AE53" s="455"/>
      <c r="AF53" s="455"/>
      <c r="AG53" s="455"/>
      <c r="AH53" s="455"/>
      <c r="AI53" s="456"/>
      <c r="AJ53" s="457"/>
      <c r="AK53" s="456"/>
      <c r="AL53" s="457"/>
      <c r="AM53" s="456"/>
      <c r="AN53" s="457"/>
      <c r="AO53" s="456"/>
      <c r="AP53" s="457"/>
      <c r="AQ53" s="456"/>
      <c r="AR53" s="458"/>
      <c r="AS53" s="459"/>
      <c r="AT53" s="459"/>
      <c r="AU53" s="457"/>
      <c r="AV53" s="456"/>
      <c r="AW53" s="457"/>
      <c r="AX53" s="456"/>
      <c r="AY53" s="457"/>
      <c r="AZ53" s="456"/>
      <c r="BA53" s="457"/>
      <c r="BB53" s="456"/>
      <c r="BC53" s="460"/>
      <c r="BD53" s="459"/>
      <c r="BE53" s="459"/>
      <c r="BF53" s="457"/>
      <c r="BG53" s="456"/>
      <c r="BH53" s="457"/>
      <c r="BI53" s="456"/>
      <c r="BJ53" s="457"/>
      <c r="BK53" s="456"/>
      <c r="BL53" s="457"/>
      <c r="BM53" s="456"/>
      <c r="BN53" s="461"/>
      <c r="BO53" s="459"/>
      <c r="BP53" s="462"/>
      <c r="BQ53" s="456"/>
      <c r="BS53" s="456"/>
      <c r="BU53" s="456"/>
      <c r="BX53" s="456"/>
    </row>
    <row r="54" spans="1:76" s="450" customFormat="1" ht="19.5" customHeight="1">
      <c r="A54" s="451"/>
      <c r="D54" s="452"/>
      <c r="E54" s="452"/>
      <c r="F54" s="453"/>
      <c r="G54" s="453"/>
      <c r="H54" s="453"/>
      <c r="Z54" s="454"/>
      <c r="AA54" s="454"/>
      <c r="AB54" s="455"/>
      <c r="AC54" s="455"/>
      <c r="AD54" s="455"/>
      <c r="AE54" s="455"/>
      <c r="AF54" s="455"/>
      <c r="AG54" s="455"/>
      <c r="AH54" s="455"/>
      <c r="AI54" s="456"/>
      <c r="AJ54" s="457"/>
      <c r="AK54" s="456"/>
      <c r="AL54" s="457"/>
      <c r="AM54" s="456"/>
      <c r="AN54" s="457"/>
      <c r="AO54" s="456"/>
      <c r="AP54" s="457"/>
      <c r="AQ54" s="456"/>
      <c r="AR54" s="458"/>
      <c r="AS54" s="459"/>
      <c r="AT54" s="459"/>
      <c r="AU54" s="457"/>
      <c r="AV54" s="456"/>
      <c r="AW54" s="457"/>
      <c r="AX54" s="456"/>
      <c r="AY54" s="457"/>
      <c r="AZ54" s="456"/>
      <c r="BA54" s="457"/>
      <c r="BB54" s="456"/>
      <c r="BC54" s="460"/>
      <c r="BD54" s="459"/>
      <c r="BE54" s="459"/>
      <c r="BF54" s="457"/>
      <c r="BG54" s="456"/>
      <c r="BH54" s="457"/>
      <c r="BI54" s="456"/>
      <c r="BJ54" s="457"/>
      <c r="BK54" s="456"/>
      <c r="BL54" s="457"/>
      <c r="BM54" s="456"/>
      <c r="BN54" s="461"/>
      <c r="BO54" s="459"/>
      <c r="BP54" s="462"/>
      <c r="BQ54" s="456"/>
      <c r="BS54" s="456"/>
      <c r="BU54" s="456"/>
      <c r="BX54" s="456"/>
    </row>
    <row r="55" spans="1:76" s="450" customFormat="1" ht="19.5" customHeight="1">
      <c r="A55" s="451"/>
      <c r="D55" s="452"/>
      <c r="E55" s="452"/>
      <c r="F55" s="453"/>
      <c r="G55" s="453"/>
      <c r="H55" s="453"/>
      <c r="Z55" s="454"/>
      <c r="AA55" s="454"/>
      <c r="AB55" s="455"/>
      <c r="AC55" s="455"/>
      <c r="AD55" s="455"/>
      <c r="AE55" s="455"/>
      <c r="AF55" s="455"/>
      <c r="AG55" s="455"/>
      <c r="AH55" s="455"/>
      <c r="AI55" s="456"/>
      <c r="AJ55" s="457"/>
      <c r="AK55" s="456"/>
      <c r="AL55" s="457"/>
      <c r="AM55" s="456"/>
      <c r="AN55" s="457"/>
      <c r="AO55" s="456"/>
      <c r="AP55" s="457"/>
      <c r="AQ55" s="456"/>
      <c r="AR55" s="458"/>
      <c r="AS55" s="459"/>
      <c r="AT55" s="459"/>
      <c r="AU55" s="457"/>
      <c r="AV55" s="456"/>
      <c r="AW55" s="457"/>
      <c r="AX55" s="456"/>
      <c r="AY55" s="457"/>
      <c r="AZ55" s="456"/>
      <c r="BA55" s="457"/>
      <c r="BB55" s="456"/>
      <c r="BC55" s="460"/>
      <c r="BD55" s="459"/>
      <c r="BE55" s="459"/>
      <c r="BF55" s="457"/>
      <c r="BG55" s="456"/>
      <c r="BH55" s="457"/>
      <c r="BI55" s="456"/>
      <c r="BJ55" s="457"/>
      <c r="BK55" s="456"/>
      <c r="BL55" s="457"/>
      <c r="BM55" s="456"/>
      <c r="BN55" s="461"/>
      <c r="BO55" s="459"/>
      <c r="BP55" s="462"/>
      <c r="BQ55" s="456"/>
      <c r="BS55" s="456"/>
      <c r="BU55" s="456"/>
      <c r="BX55" s="456"/>
    </row>
    <row r="56" spans="1:76" s="450" customFormat="1" ht="19.5" customHeight="1">
      <c r="A56" s="451"/>
      <c r="D56" s="452"/>
      <c r="E56" s="452"/>
      <c r="F56" s="453"/>
      <c r="G56" s="453"/>
      <c r="H56" s="453"/>
      <c r="Z56" s="454"/>
      <c r="AA56" s="454"/>
      <c r="AB56" s="455"/>
      <c r="AC56" s="455"/>
      <c r="AD56" s="455"/>
      <c r="AE56" s="455"/>
      <c r="AF56" s="455"/>
      <c r="AG56" s="455"/>
      <c r="AH56" s="455"/>
      <c r="AI56" s="456"/>
      <c r="AJ56" s="457"/>
      <c r="AK56" s="456"/>
      <c r="AL56" s="457"/>
      <c r="AM56" s="456"/>
      <c r="AN56" s="457"/>
      <c r="AO56" s="456"/>
      <c r="AP56" s="457"/>
      <c r="AQ56" s="456"/>
      <c r="AR56" s="458"/>
      <c r="AS56" s="459"/>
      <c r="AT56" s="459"/>
      <c r="AU56" s="457"/>
      <c r="AV56" s="456"/>
      <c r="AW56" s="457"/>
      <c r="AX56" s="456"/>
      <c r="AY56" s="457"/>
      <c r="AZ56" s="456"/>
      <c r="BA56" s="457"/>
      <c r="BB56" s="456"/>
      <c r="BC56" s="460"/>
      <c r="BD56" s="459"/>
      <c r="BE56" s="459"/>
      <c r="BF56" s="457"/>
      <c r="BG56" s="456"/>
      <c r="BH56" s="457"/>
      <c r="BI56" s="456"/>
      <c r="BJ56" s="457"/>
      <c r="BK56" s="456"/>
      <c r="BL56" s="457"/>
      <c r="BM56" s="456"/>
      <c r="BN56" s="461"/>
      <c r="BO56" s="459"/>
      <c r="BP56" s="462"/>
      <c r="BQ56" s="456"/>
      <c r="BS56" s="456"/>
      <c r="BU56" s="456"/>
      <c r="BX56" s="456"/>
    </row>
    <row r="57" spans="1:76" s="450" customFormat="1" ht="19.5" customHeight="1">
      <c r="A57" s="451"/>
      <c r="D57" s="452"/>
      <c r="E57" s="452"/>
      <c r="F57" s="453"/>
      <c r="G57" s="453"/>
      <c r="H57" s="453"/>
      <c r="Z57" s="454"/>
      <c r="AA57" s="454"/>
      <c r="AB57" s="455"/>
      <c r="AC57" s="455"/>
      <c r="AD57" s="455"/>
      <c r="AE57" s="455"/>
      <c r="AF57" s="455"/>
      <c r="AG57" s="455"/>
      <c r="AH57" s="455"/>
      <c r="AI57" s="456"/>
      <c r="AJ57" s="457"/>
      <c r="AK57" s="456"/>
      <c r="AL57" s="457"/>
      <c r="AM57" s="456"/>
      <c r="AN57" s="457"/>
      <c r="AO57" s="456"/>
      <c r="AP57" s="457"/>
      <c r="AQ57" s="456"/>
      <c r="AR57" s="458"/>
      <c r="AS57" s="459"/>
      <c r="AT57" s="459"/>
      <c r="AU57" s="457"/>
      <c r="AV57" s="456"/>
      <c r="AW57" s="457"/>
      <c r="AX57" s="456"/>
      <c r="AY57" s="457"/>
      <c r="AZ57" s="456"/>
      <c r="BA57" s="457"/>
      <c r="BB57" s="456"/>
      <c r="BC57" s="460"/>
      <c r="BD57" s="459"/>
      <c r="BE57" s="459"/>
      <c r="BF57" s="457"/>
      <c r="BG57" s="456"/>
      <c r="BH57" s="457"/>
      <c r="BI57" s="456"/>
      <c r="BJ57" s="457"/>
      <c r="BK57" s="456"/>
      <c r="BL57" s="457"/>
      <c r="BM57" s="456"/>
      <c r="BN57" s="461"/>
      <c r="BO57" s="459"/>
      <c r="BP57" s="462"/>
      <c r="BQ57" s="456"/>
      <c r="BS57" s="456"/>
      <c r="BU57" s="456"/>
      <c r="BX57" s="456"/>
    </row>
    <row r="58" spans="1:76" s="450" customFormat="1" ht="19.5" customHeight="1">
      <c r="A58" s="451"/>
      <c r="D58" s="452"/>
      <c r="E58" s="452"/>
      <c r="F58" s="453"/>
      <c r="G58" s="453"/>
      <c r="H58" s="453"/>
      <c r="Z58" s="454"/>
      <c r="AA58" s="454"/>
      <c r="AB58" s="455"/>
      <c r="AC58" s="455"/>
      <c r="AD58" s="455"/>
      <c r="AE58" s="455"/>
      <c r="AF58" s="455"/>
      <c r="AG58" s="455"/>
      <c r="AH58" s="455"/>
      <c r="AI58" s="456"/>
      <c r="AJ58" s="457"/>
      <c r="AK58" s="456"/>
      <c r="AL58" s="457"/>
      <c r="AM58" s="456"/>
      <c r="AN58" s="457"/>
      <c r="AO58" s="456"/>
      <c r="AP58" s="457"/>
      <c r="AQ58" s="456"/>
      <c r="AR58" s="458"/>
      <c r="AS58" s="459"/>
      <c r="AT58" s="459"/>
      <c r="AU58" s="457"/>
      <c r="AV58" s="456"/>
      <c r="AW58" s="457"/>
      <c r="AX58" s="456"/>
      <c r="AY58" s="457"/>
      <c r="AZ58" s="456"/>
      <c r="BA58" s="457"/>
      <c r="BB58" s="456"/>
      <c r="BC58" s="460"/>
      <c r="BD58" s="459"/>
      <c r="BE58" s="459"/>
      <c r="BF58" s="457"/>
      <c r="BG58" s="456"/>
      <c r="BH58" s="457"/>
      <c r="BI58" s="456"/>
      <c r="BJ58" s="457"/>
      <c r="BK58" s="456"/>
      <c r="BL58" s="457"/>
      <c r="BM58" s="456"/>
      <c r="BN58" s="461"/>
      <c r="BO58" s="459"/>
      <c r="BP58" s="462"/>
      <c r="BQ58" s="456"/>
      <c r="BS58" s="456"/>
      <c r="BU58" s="456"/>
      <c r="BX58" s="456"/>
    </row>
    <row r="59" spans="1:76" s="450" customFormat="1" ht="19.5" customHeight="1">
      <c r="A59" s="451"/>
      <c r="D59" s="452"/>
      <c r="E59" s="452"/>
      <c r="F59" s="453"/>
      <c r="G59" s="453"/>
      <c r="H59" s="453"/>
      <c r="Z59" s="454"/>
      <c r="AA59" s="454"/>
      <c r="AB59" s="455"/>
      <c r="AC59" s="455"/>
      <c r="AD59" s="455"/>
      <c r="AE59" s="455"/>
      <c r="AF59" s="455"/>
      <c r="AG59" s="455"/>
      <c r="AH59" s="455"/>
      <c r="AI59" s="456"/>
      <c r="AJ59" s="457"/>
      <c r="AK59" s="456"/>
      <c r="AL59" s="457"/>
      <c r="AM59" s="456"/>
      <c r="AN59" s="457"/>
      <c r="AO59" s="456"/>
      <c r="AP59" s="457"/>
      <c r="AQ59" s="456"/>
      <c r="AR59" s="458"/>
      <c r="AS59" s="459"/>
      <c r="AT59" s="459"/>
      <c r="AU59" s="457"/>
      <c r="AV59" s="456"/>
      <c r="AW59" s="457"/>
      <c r="AX59" s="456"/>
      <c r="AY59" s="457"/>
      <c r="AZ59" s="456"/>
      <c r="BA59" s="457"/>
      <c r="BB59" s="456"/>
      <c r="BC59" s="460"/>
      <c r="BD59" s="459"/>
      <c r="BE59" s="459"/>
      <c r="BF59" s="457"/>
      <c r="BG59" s="456"/>
      <c r="BH59" s="457"/>
      <c r="BI59" s="456"/>
      <c r="BJ59" s="457"/>
      <c r="BK59" s="456"/>
      <c r="BL59" s="457"/>
      <c r="BM59" s="456"/>
      <c r="BN59" s="461"/>
      <c r="BO59" s="459"/>
      <c r="BP59" s="462"/>
      <c r="BQ59" s="456"/>
      <c r="BS59" s="456"/>
      <c r="BU59" s="456"/>
      <c r="BX59" s="456"/>
    </row>
    <row r="60" spans="1:76" s="450" customFormat="1" ht="19.5" customHeight="1">
      <c r="A60" s="451"/>
      <c r="D60" s="452"/>
      <c r="E60" s="452"/>
      <c r="F60" s="453"/>
      <c r="G60" s="453"/>
      <c r="H60" s="453"/>
      <c r="Z60" s="454"/>
      <c r="AA60" s="454"/>
      <c r="AB60" s="455"/>
      <c r="AC60" s="455"/>
      <c r="AD60" s="455"/>
      <c r="AE60" s="455"/>
      <c r="AF60" s="455"/>
      <c r="AG60" s="455"/>
      <c r="AH60" s="455"/>
      <c r="AI60" s="456"/>
      <c r="AJ60" s="457"/>
      <c r="AK60" s="456"/>
      <c r="AL60" s="457"/>
      <c r="AM60" s="456"/>
      <c r="AN60" s="457"/>
      <c r="AO60" s="456"/>
      <c r="AP60" s="457"/>
      <c r="AQ60" s="456"/>
      <c r="AR60" s="458"/>
      <c r="AS60" s="459"/>
      <c r="AT60" s="459"/>
      <c r="AU60" s="457"/>
      <c r="AV60" s="456"/>
      <c r="AW60" s="457"/>
      <c r="AX60" s="456"/>
      <c r="AY60" s="457"/>
      <c r="AZ60" s="456"/>
      <c r="BA60" s="457"/>
      <c r="BB60" s="456"/>
      <c r="BC60" s="460"/>
      <c r="BD60" s="459"/>
      <c r="BE60" s="459"/>
      <c r="BF60" s="457"/>
      <c r="BG60" s="456"/>
      <c r="BH60" s="457"/>
      <c r="BI60" s="456"/>
      <c r="BJ60" s="457"/>
      <c r="BK60" s="456"/>
      <c r="BL60" s="457"/>
      <c r="BM60" s="456"/>
      <c r="BN60" s="461"/>
      <c r="BO60" s="459"/>
      <c r="BP60" s="462"/>
      <c r="BQ60" s="456"/>
      <c r="BS60" s="456"/>
      <c r="BU60" s="456"/>
      <c r="BX60" s="456"/>
    </row>
    <row r="61" spans="1:76" s="450" customFormat="1" ht="19.5" customHeight="1">
      <c r="A61" s="451"/>
      <c r="D61" s="452"/>
      <c r="E61" s="452"/>
      <c r="F61" s="453"/>
      <c r="G61" s="453"/>
      <c r="H61" s="453"/>
      <c r="Z61" s="454"/>
      <c r="AA61" s="454"/>
      <c r="AB61" s="455"/>
      <c r="AC61" s="455"/>
      <c r="AD61" s="455"/>
      <c r="AE61" s="455"/>
      <c r="AF61" s="455"/>
      <c r="AG61" s="455"/>
      <c r="AH61" s="455"/>
      <c r="AI61" s="456"/>
      <c r="AJ61" s="457"/>
      <c r="AK61" s="456"/>
      <c r="AL61" s="457"/>
      <c r="AM61" s="456"/>
      <c r="AN61" s="457"/>
      <c r="AO61" s="456"/>
      <c r="AP61" s="457"/>
      <c r="AQ61" s="456"/>
      <c r="AR61" s="458"/>
      <c r="AS61" s="459"/>
      <c r="AT61" s="459"/>
      <c r="AU61" s="457"/>
      <c r="AV61" s="456"/>
      <c r="AW61" s="457"/>
      <c r="AX61" s="456"/>
      <c r="AY61" s="457"/>
      <c r="AZ61" s="456"/>
      <c r="BA61" s="457"/>
      <c r="BB61" s="456"/>
      <c r="BC61" s="460"/>
      <c r="BD61" s="459"/>
      <c r="BE61" s="459"/>
      <c r="BF61" s="457"/>
      <c r="BG61" s="456"/>
      <c r="BH61" s="457"/>
      <c r="BI61" s="456"/>
      <c r="BJ61" s="457"/>
      <c r="BK61" s="456"/>
      <c r="BL61" s="457"/>
      <c r="BM61" s="456"/>
      <c r="BN61" s="461"/>
      <c r="BO61" s="459"/>
      <c r="BP61" s="462"/>
      <c r="BQ61" s="456"/>
      <c r="BS61" s="456"/>
      <c r="BU61" s="456"/>
      <c r="BX61" s="456"/>
    </row>
    <row r="62" spans="1:76" s="450" customFormat="1" ht="19.5" customHeight="1">
      <c r="A62" s="451"/>
      <c r="D62" s="452"/>
      <c r="E62" s="452"/>
      <c r="F62" s="453"/>
      <c r="G62" s="453"/>
      <c r="H62" s="453"/>
      <c r="Z62" s="454"/>
      <c r="AA62" s="454"/>
      <c r="AB62" s="455"/>
      <c r="AC62" s="455"/>
      <c r="AD62" s="455"/>
      <c r="AE62" s="455"/>
      <c r="AF62" s="455"/>
      <c r="AG62" s="455"/>
      <c r="AH62" s="455"/>
      <c r="AI62" s="456"/>
      <c r="AJ62" s="457"/>
      <c r="AK62" s="456"/>
      <c r="AL62" s="457"/>
      <c r="AM62" s="456"/>
      <c r="AN62" s="457"/>
      <c r="AO62" s="456"/>
      <c r="AP62" s="457"/>
      <c r="AQ62" s="456"/>
      <c r="AR62" s="458"/>
      <c r="AS62" s="459"/>
      <c r="AT62" s="459"/>
      <c r="AU62" s="457"/>
      <c r="AV62" s="456"/>
      <c r="AW62" s="457"/>
      <c r="AX62" s="456"/>
      <c r="AY62" s="457"/>
      <c r="AZ62" s="456"/>
      <c r="BA62" s="457"/>
      <c r="BB62" s="456"/>
      <c r="BC62" s="460"/>
      <c r="BD62" s="459"/>
      <c r="BE62" s="459"/>
      <c r="BF62" s="457"/>
      <c r="BG62" s="456"/>
      <c r="BH62" s="457"/>
      <c r="BI62" s="456"/>
      <c r="BJ62" s="457"/>
      <c r="BK62" s="456"/>
      <c r="BL62" s="457"/>
      <c r="BM62" s="456"/>
      <c r="BN62" s="461"/>
      <c r="BO62" s="459"/>
      <c r="BP62" s="462"/>
      <c r="BQ62" s="456"/>
      <c r="BS62" s="456"/>
      <c r="BU62" s="456"/>
      <c r="BX62" s="456"/>
    </row>
    <row r="63" spans="1:76" s="450" customFormat="1" ht="19.5" customHeight="1">
      <c r="A63" s="451"/>
      <c r="D63" s="452"/>
      <c r="E63" s="452"/>
      <c r="F63" s="453"/>
      <c r="G63" s="453"/>
      <c r="H63" s="453"/>
      <c r="Z63" s="454"/>
      <c r="AA63" s="454"/>
      <c r="AB63" s="455"/>
      <c r="AC63" s="455"/>
      <c r="AD63" s="455"/>
      <c r="AE63" s="455"/>
      <c r="AF63" s="455"/>
      <c r="AG63" s="455"/>
      <c r="AH63" s="455"/>
      <c r="AI63" s="456"/>
      <c r="AJ63" s="457"/>
      <c r="AK63" s="456"/>
      <c r="AL63" s="457"/>
      <c r="AM63" s="456"/>
      <c r="AN63" s="457"/>
      <c r="AO63" s="456"/>
      <c r="AP63" s="457"/>
      <c r="AQ63" s="456"/>
      <c r="AR63" s="458"/>
      <c r="AS63" s="459"/>
      <c r="AT63" s="459"/>
      <c r="AU63" s="457"/>
      <c r="AV63" s="456"/>
      <c r="AW63" s="457"/>
      <c r="AX63" s="456"/>
      <c r="AY63" s="457"/>
      <c r="AZ63" s="456"/>
      <c r="BA63" s="457"/>
      <c r="BB63" s="456"/>
      <c r="BC63" s="460"/>
      <c r="BD63" s="459"/>
      <c r="BE63" s="459"/>
      <c r="BF63" s="457"/>
      <c r="BG63" s="456"/>
      <c r="BH63" s="457"/>
      <c r="BI63" s="456"/>
      <c r="BJ63" s="457"/>
      <c r="BK63" s="456"/>
      <c r="BL63" s="457"/>
      <c r="BM63" s="456"/>
      <c r="BN63" s="461"/>
      <c r="BO63" s="459"/>
      <c r="BP63" s="462"/>
      <c r="BQ63" s="456"/>
      <c r="BS63" s="456"/>
      <c r="BU63" s="456"/>
      <c r="BX63" s="456"/>
    </row>
    <row r="64" spans="1:76" s="450" customFormat="1" ht="19.5" customHeight="1">
      <c r="A64" s="451"/>
      <c r="D64" s="452"/>
      <c r="E64" s="452"/>
      <c r="F64" s="453"/>
      <c r="G64" s="453"/>
      <c r="H64" s="453"/>
      <c r="Z64" s="454"/>
      <c r="AA64" s="454"/>
      <c r="AB64" s="455"/>
      <c r="AC64" s="455"/>
      <c r="AD64" s="455"/>
      <c r="AE64" s="455"/>
      <c r="AF64" s="455"/>
      <c r="AG64" s="455"/>
      <c r="AH64" s="455"/>
      <c r="AI64" s="456"/>
      <c r="AJ64" s="457"/>
      <c r="AK64" s="456"/>
      <c r="AL64" s="457"/>
      <c r="AM64" s="456"/>
      <c r="AN64" s="457"/>
      <c r="AO64" s="456"/>
      <c r="AP64" s="457"/>
      <c r="AQ64" s="456"/>
      <c r="AR64" s="458"/>
      <c r="AS64" s="459"/>
      <c r="AT64" s="459"/>
      <c r="AU64" s="457"/>
      <c r="AV64" s="456"/>
      <c r="AW64" s="457"/>
      <c r="AX64" s="456"/>
      <c r="AY64" s="457"/>
      <c r="AZ64" s="456"/>
      <c r="BA64" s="457"/>
      <c r="BB64" s="456"/>
      <c r="BC64" s="460"/>
      <c r="BD64" s="459"/>
      <c r="BE64" s="459"/>
      <c r="BF64" s="457"/>
      <c r="BG64" s="456"/>
      <c r="BH64" s="457"/>
      <c r="BI64" s="456"/>
      <c r="BJ64" s="457"/>
      <c r="BK64" s="456"/>
      <c r="BL64" s="457"/>
      <c r="BM64" s="456"/>
      <c r="BN64" s="461"/>
      <c r="BO64" s="459"/>
      <c r="BP64" s="462"/>
      <c r="BQ64" s="456"/>
      <c r="BS64" s="456"/>
      <c r="BU64" s="456"/>
      <c r="BX64" s="456"/>
    </row>
    <row r="65" spans="1:76" s="450" customFormat="1" ht="19.5" customHeight="1">
      <c r="A65" s="451"/>
      <c r="D65" s="452"/>
      <c r="E65" s="452"/>
      <c r="F65" s="453"/>
      <c r="G65" s="453"/>
      <c r="H65" s="453"/>
      <c r="Z65" s="454"/>
      <c r="AA65" s="454"/>
      <c r="AB65" s="455"/>
      <c r="AC65" s="455"/>
      <c r="AD65" s="455"/>
      <c r="AE65" s="455"/>
      <c r="AF65" s="455"/>
      <c r="AG65" s="455"/>
      <c r="AH65" s="455"/>
      <c r="AI65" s="456"/>
      <c r="AJ65" s="457"/>
      <c r="AK65" s="456"/>
      <c r="AL65" s="457"/>
      <c r="AM65" s="456"/>
      <c r="AN65" s="457"/>
      <c r="AO65" s="456"/>
      <c r="AP65" s="457"/>
      <c r="AQ65" s="456"/>
      <c r="AR65" s="458"/>
      <c r="AS65" s="459"/>
      <c r="AT65" s="459"/>
      <c r="AU65" s="457"/>
      <c r="AV65" s="456"/>
      <c r="AW65" s="457"/>
      <c r="AX65" s="456"/>
      <c r="AY65" s="457"/>
      <c r="AZ65" s="456"/>
      <c r="BA65" s="457"/>
      <c r="BB65" s="456"/>
      <c r="BC65" s="460"/>
      <c r="BD65" s="459"/>
      <c r="BE65" s="459"/>
      <c r="BF65" s="457"/>
      <c r="BG65" s="456"/>
      <c r="BH65" s="457"/>
      <c r="BI65" s="456"/>
      <c r="BJ65" s="457"/>
      <c r="BK65" s="456"/>
      <c r="BL65" s="457"/>
      <c r="BM65" s="456"/>
      <c r="BN65" s="461"/>
      <c r="BO65" s="459"/>
      <c r="BP65" s="462"/>
      <c r="BQ65" s="456"/>
      <c r="BS65" s="456"/>
      <c r="BU65" s="456"/>
      <c r="BX65" s="456"/>
    </row>
    <row r="66" spans="1:76" s="450" customFormat="1" ht="19.5" customHeight="1">
      <c r="A66" s="451"/>
      <c r="D66" s="452"/>
      <c r="E66" s="452"/>
      <c r="F66" s="453"/>
      <c r="G66" s="453"/>
      <c r="H66" s="453"/>
      <c r="Z66" s="454"/>
      <c r="AA66" s="454"/>
      <c r="AB66" s="455"/>
      <c r="AC66" s="455"/>
      <c r="AD66" s="455"/>
      <c r="AE66" s="455"/>
      <c r="AF66" s="455"/>
      <c r="AG66" s="455"/>
      <c r="AH66" s="455"/>
      <c r="AI66" s="456"/>
      <c r="AJ66" s="457"/>
      <c r="AK66" s="456"/>
      <c r="AL66" s="457"/>
      <c r="AM66" s="456"/>
      <c r="AN66" s="457"/>
      <c r="AO66" s="456"/>
      <c r="AP66" s="457"/>
      <c r="AQ66" s="456"/>
      <c r="AR66" s="458"/>
      <c r="AS66" s="459"/>
      <c r="AT66" s="459"/>
      <c r="AU66" s="457"/>
      <c r="AV66" s="456"/>
      <c r="AW66" s="457"/>
      <c r="AX66" s="456"/>
      <c r="AY66" s="457"/>
      <c r="AZ66" s="456"/>
      <c r="BA66" s="457"/>
      <c r="BB66" s="456"/>
      <c r="BC66" s="460"/>
      <c r="BD66" s="459"/>
      <c r="BE66" s="459"/>
      <c r="BF66" s="457"/>
      <c r="BG66" s="456"/>
      <c r="BH66" s="457"/>
      <c r="BI66" s="456"/>
      <c r="BJ66" s="457"/>
      <c r="BK66" s="456"/>
      <c r="BL66" s="457"/>
      <c r="BM66" s="456"/>
      <c r="BN66" s="461"/>
      <c r="BO66" s="459"/>
      <c r="BP66" s="462"/>
      <c r="BQ66" s="456"/>
      <c r="BS66" s="456"/>
      <c r="BU66" s="456"/>
      <c r="BX66" s="456"/>
    </row>
    <row r="67" spans="1:76" s="450" customFormat="1" ht="19.5" customHeight="1">
      <c r="A67" s="451"/>
      <c r="D67" s="452"/>
      <c r="E67" s="452"/>
      <c r="F67" s="453"/>
      <c r="G67" s="453"/>
      <c r="H67" s="453"/>
      <c r="Z67" s="454"/>
      <c r="AA67" s="454"/>
      <c r="AB67" s="455"/>
      <c r="AC67" s="455"/>
      <c r="AD67" s="455"/>
      <c r="AE67" s="455"/>
      <c r="AF67" s="455"/>
      <c r="AG67" s="455"/>
      <c r="AH67" s="455"/>
      <c r="AI67" s="456"/>
      <c r="AJ67" s="457"/>
      <c r="AK67" s="456"/>
      <c r="AL67" s="457"/>
      <c r="AM67" s="456"/>
      <c r="AN67" s="457"/>
      <c r="AO67" s="456"/>
      <c r="AP67" s="457"/>
      <c r="AQ67" s="456"/>
      <c r="AR67" s="458"/>
      <c r="AS67" s="459"/>
      <c r="AT67" s="459"/>
      <c r="AU67" s="457"/>
      <c r="AV67" s="456"/>
      <c r="AW67" s="457"/>
      <c r="AX67" s="456"/>
      <c r="AY67" s="457"/>
      <c r="AZ67" s="456"/>
      <c r="BA67" s="457"/>
      <c r="BB67" s="456"/>
      <c r="BC67" s="460"/>
      <c r="BD67" s="459"/>
      <c r="BE67" s="459"/>
      <c r="BF67" s="457"/>
      <c r="BG67" s="456"/>
      <c r="BH67" s="457"/>
      <c r="BI67" s="456"/>
      <c r="BJ67" s="457"/>
      <c r="BK67" s="456"/>
      <c r="BL67" s="457"/>
      <c r="BM67" s="456"/>
      <c r="BN67" s="461"/>
      <c r="BO67" s="459"/>
      <c r="BP67" s="462"/>
      <c r="BQ67" s="456"/>
      <c r="BS67" s="456"/>
      <c r="BU67" s="456"/>
      <c r="BX67" s="456"/>
    </row>
    <row r="68" spans="1:76" s="450" customFormat="1" ht="19.5" customHeight="1">
      <c r="A68" s="451"/>
      <c r="D68" s="452"/>
      <c r="E68" s="452"/>
      <c r="F68" s="453"/>
      <c r="G68" s="453"/>
      <c r="H68" s="453"/>
      <c r="Z68" s="454"/>
      <c r="AA68" s="454"/>
      <c r="AB68" s="455"/>
      <c r="AC68" s="455"/>
      <c r="AD68" s="455"/>
      <c r="AE68" s="455"/>
      <c r="AF68" s="455"/>
      <c r="AG68" s="455"/>
      <c r="AH68" s="455"/>
      <c r="AI68" s="456"/>
      <c r="AJ68" s="457"/>
      <c r="AK68" s="456"/>
      <c r="AL68" s="457"/>
      <c r="AM68" s="456"/>
      <c r="AN68" s="457"/>
      <c r="AO68" s="456"/>
      <c r="AP68" s="457"/>
      <c r="AQ68" s="456"/>
      <c r="AR68" s="458"/>
      <c r="AS68" s="459"/>
      <c r="AT68" s="459"/>
      <c r="AU68" s="457"/>
      <c r="AV68" s="456"/>
      <c r="AW68" s="457"/>
      <c r="AX68" s="456"/>
      <c r="AY68" s="457"/>
      <c r="AZ68" s="456"/>
      <c r="BA68" s="457"/>
      <c r="BB68" s="456"/>
      <c r="BC68" s="460"/>
      <c r="BD68" s="459"/>
      <c r="BE68" s="459"/>
      <c r="BF68" s="457"/>
      <c r="BG68" s="456"/>
      <c r="BH68" s="457"/>
      <c r="BI68" s="456"/>
      <c r="BJ68" s="457"/>
      <c r="BK68" s="456"/>
      <c r="BL68" s="457"/>
      <c r="BM68" s="456"/>
      <c r="BN68" s="461"/>
      <c r="BO68" s="459"/>
      <c r="BP68" s="462"/>
      <c r="BQ68" s="456"/>
      <c r="BS68" s="456"/>
      <c r="BU68" s="456"/>
      <c r="BX68" s="456"/>
    </row>
    <row r="69" spans="1:76" s="450" customFormat="1" ht="19.5" customHeight="1">
      <c r="A69" s="451"/>
      <c r="D69" s="452"/>
      <c r="E69" s="452"/>
      <c r="F69" s="453"/>
      <c r="G69" s="453"/>
      <c r="H69" s="453"/>
      <c r="Z69" s="454"/>
      <c r="AA69" s="454"/>
      <c r="AB69" s="455"/>
      <c r="AC69" s="455"/>
      <c r="AD69" s="455"/>
      <c r="AE69" s="455"/>
      <c r="AF69" s="455"/>
      <c r="AG69" s="455"/>
      <c r="AH69" s="455"/>
      <c r="AI69" s="456"/>
      <c r="AJ69" s="457"/>
      <c r="AK69" s="456"/>
      <c r="AL69" s="457"/>
      <c r="AM69" s="456"/>
      <c r="AN69" s="457"/>
      <c r="AO69" s="456"/>
      <c r="AP69" s="457"/>
      <c r="AQ69" s="456"/>
      <c r="AR69" s="458"/>
      <c r="AS69" s="459"/>
      <c r="AT69" s="459"/>
      <c r="AU69" s="457"/>
      <c r="AV69" s="456"/>
      <c r="AW69" s="457"/>
      <c r="AX69" s="456"/>
      <c r="AY69" s="457"/>
      <c r="AZ69" s="456"/>
      <c r="BA69" s="457"/>
      <c r="BB69" s="456"/>
      <c r="BC69" s="460"/>
      <c r="BD69" s="459"/>
      <c r="BE69" s="459"/>
      <c r="BF69" s="457"/>
      <c r="BG69" s="456"/>
      <c r="BH69" s="457"/>
      <c r="BI69" s="456"/>
      <c r="BJ69" s="457"/>
      <c r="BK69" s="456"/>
      <c r="BL69" s="457"/>
      <c r="BM69" s="456"/>
      <c r="BN69" s="461"/>
      <c r="BO69" s="459"/>
      <c r="BP69" s="462"/>
      <c r="BQ69" s="456"/>
      <c r="BS69" s="456"/>
      <c r="BU69" s="456"/>
      <c r="BX69" s="456"/>
    </row>
    <row r="70" spans="1:76" s="450" customFormat="1" ht="19.5" customHeight="1">
      <c r="A70" s="451"/>
      <c r="D70" s="452"/>
      <c r="E70" s="452"/>
      <c r="F70" s="453"/>
      <c r="G70" s="453"/>
      <c r="H70" s="453"/>
      <c r="Z70" s="454"/>
      <c r="AA70" s="454"/>
      <c r="AB70" s="455"/>
      <c r="AC70" s="455"/>
      <c r="AD70" s="455"/>
      <c r="AE70" s="455"/>
      <c r="AF70" s="455"/>
      <c r="AG70" s="455"/>
      <c r="AH70" s="455"/>
      <c r="AI70" s="456"/>
      <c r="AJ70" s="457"/>
      <c r="AK70" s="456"/>
      <c r="AL70" s="457"/>
      <c r="AM70" s="456"/>
      <c r="AN70" s="457"/>
      <c r="AO70" s="456"/>
      <c r="AP70" s="457"/>
      <c r="AQ70" s="456"/>
      <c r="AR70" s="458"/>
      <c r="AS70" s="459"/>
      <c r="AT70" s="459"/>
      <c r="AU70" s="457"/>
      <c r="AV70" s="456"/>
      <c r="AW70" s="457"/>
      <c r="AX70" s="456"/>
      <c r="AY70" s="457"/>
      <c r="AZ70" s="456"/>
      <c r="BA70" s="457"/>
      <c r="BB70" s="456"/>
      <c r="BC70" s="460"/>
      <c r="BD70" s="459"/>
      <c r="BE70" s="459"/>
      <c r="BF70" s="457"/>
      <c r="BG70" s="456"/>
      <c r="BH70" s="457"/>
      <c r="BI70" s="456"/>
      <c r="BJ70" s="457"/>
      <c r="BK70" s="456"/>
      <c r="BL70" s="457"/>
      <c r="BM70" s="456"/>
      <c r="BN70" s="461"/>
      <c r="BO70" s="459"/>
      <c r="BP70" s="462"/>
      <c r="BQ70" s="456"/>
      <c r="BS70" s="456"/>
      <c r="BU70" s="456"/>
      <c r="BX70" s="456"/>
    </row>
    <row r="71" spans="1:76" s="450" customFormat="1" ht="19.5" customHeight="1">
      <c r="A71" s="451"/>
      <c r="D71" s="452"/>
      <c r="E71" s="452"/>
      <c r="F71" s="453"/>
      <c r="G71" s="453"/>
      <c r="H71" s="453"/>
      <c r="Z71" s="454"/>
      <c r="AA71" s="454"/>
      <c r="AB71" s="455"/>
      <c r="AC71" s="455"/>
      <c r="AD71" s="455"/>
      <c r="AE71" s="455"/>
      <c r="AF71" s="455"/>
      <c r="AG71" s="455"/>
      <c r="AH71" s="455"/>
      <c r="AI71" s="456"/>
      <c r="AJ71" s="457"/>
      <c r="AK71" s="456"/>
      <c r="AL71" s="457"/>
      <c r="AM71" s="456"/>
      <c r="AN71" s="457"/>
      <c r="AO71" s="456"/>
      <c r="AP71" s="457"/>
      <c r="AQ71" s="456"/>
      <c r="AR71" s="458"/>
      <c r="AS71" s="459"/>
      <c r="AT71" s="459"/>
      <c r="AU71" s="457"/>
      <c r="AV71" s="456"/>
      <c r="AW71" s="457"/>
      <c r="AX71" s="456"/>
      <c r="AY71" s="457"/>
      <c r="AZ71" s="456"/>
      <c r="BA71" s="457"/>
      <c r="BB71" s="456"/>
      <c r="BC71" s="460"/>
      <c r="BD71" s="459"/>
      <c r="BE71" s="459"/>
      <c r="BF71" s="457"/>
      <c r="BG71" s="456"/>
      <c r="BH71" s="457"/>
      <c r="BI71" s="456"/>
      <c r="BJ71" s="457"/>
      <c r="BK71" s="456"/>
      <c r="BL71" s="457"/>
      <c r="BM71" s="456"/>
      <c r="BN71" s="461"/>
      <c r="BO71" s="459"/>
      <c r="BP71" s="462"/>
      <c r="BQ71" s="456"/>
      <c r="BS71" s="456"/>
      <c r="BU71" s="456"/>
      <c r="BX71" s="456"/>
    </row>
    <row r="72" spans="1:76" s="450" customFormat="1" ht="19.5" customHeight="1">
      <c r="A72" s="451"/>
      <c r="D72" s="452"/>
      <c r="E72" s="452"/>
      <c r="F72" s="453"/>
      <c r="G72" s="453"/>
      <c r="H72" s="453"/>
      <c r="Z72" s="454"/>
      <c r="AA72" s="454"/>
      <c r="AB72" s="455"/>
      <c r="AC72" s="455"/>
      <c r="AD72" s="455"/>
      <c r="AE72" s="455"/>
      <c r="AF72" s="455"/>
      <c r="AG72" s="455"/>
      <c r="AH72" s="455"/>
      <c r="AI72" s="456"/>
      <c r="AJ72" s="457"/>
      <c r="AK72" s="456"/>
      <c r="AL72" s="457"/>
      <c r="AM72" s="456"/>
      <c r="AN72" s="457"/>
      <c r="AO72" s="456"/>
      <c r="AP72" s="457"/>
      <c r="AQ72" s="456"/>
      <c r="AR72" s="458"/>
      <c r="AS72" s="459"/>
      <c r="AT72" s="459"/>
      <c r="AU72" s="457"/>
      <c r="AV72" s="456"/>
      <c r="AW72" s="457"/>
      <c r="AX72" s="456"/>
      <c r="AY72" s="457"/>
      <c r="AZ72" s="456"/>
      <c r="BA72" s="457"/>
      <c r="BB72" s="456"/>
      <c r="BC72" s="460"/>
      <c r="BD72" s="459"/>
      <c r="BE72" s="459"/>
      <c r="BF72" s="457"/>
      <c r="BG72" s="456"/>
      <c r="BH72" s="457"/>
      <c r="BI72" s="456"/>
      <c r="BJ72" s="457"/>
      <c r="BK72" s="456"/>
      <c r="BL72" s="457"/>
      <c r="BM72" s="456"/>
      <c r="BN72" s="461"/>
      <c r="BO72" s="459"/>
      <c r="BP72" s="462"/>
      <c r="BQ72" s="456"/>
      <c r="BS72" s="456"/>
      <c r="BU72" s="456"/>
      <c r="BX72" s="456"/>
    </row>
    <row r="73" spans="1:76" s="450" customFormat="1" ht="19.5" customHeight="1">
      <c r="A73" s="451"/>
      <c r="D73" s="452"/>
      <c r="E73" s="452"/>
      <c r="F73" s="453"/>
      <c r="G73" s="453"/>
      <c r="H73" s="453"/>
      <c r="Z73" s="454"/>
      <c r="AA73" s="454"/>
      <c r="AB73" s="455"/>
      <c r="AC73" s="455"/>
      <c r="AD73" s="455"/>
      <c r="AE73" s="455"/>
      <c r="AF73" s="455"/>
      <c r="AG73" s="455"/>
      <c r="AH73" s="455"/>
      <c r="AI73" s="456"/>
      <c r="AJ73" s="457"/>
      <c r="AK73" s="456"/>
      <c r="AL73" s="457"/>
      <c r="AM73" s="456"/>
      <c r="AN73" s="457"/>
      <c r="AO73" s="456"/>
      <c r="AP73" s="457"/>
      <c r="AQ73" s="456"/>
      <c r="AR73" s="458"/>
      <c r="AS73" s="459"/>
      <c r="AT73" s="459"/>
      <c r="AU73" s="457"/>
      <c r="AV73" s="456"/>
      <c r="AW73" s="457"/>
      <c r="AX73" s="456"/>
      <c r="AY73" s="457"/>
      <c r="AZ73" s="456"/>
      <c r="BA73" s="457"/>
      <c r="BB73" s="456"/>
      <c r="BC73" s="460"/>
      <c r="BD73" s="459"/>
      <c r="BE73" s="459"/>
      <c r="BF73" s="457"/>
      <c r="BG73" s="456"/>
      <c r="BH73" s="457"/>
      <c r="BI73" s="456"/>
      <c r="BJ73" s="457"/>
      <c r="BK73" s="456"/>
      <c r="BL73" s="457"/>
      <c r="BM73" s="456"/>
      <c r="BN73" s="461"/>
      <c r="BO73" s="459"/>
      <c r="BP73" s="462"/>
      <c r="BQ73" s="456"/>
      <c r="BS73" s="456"/>
      <c r="BU73" s="456"/>
      <c r="BX73" s="456"/>
    </row>
    <row r="74" spans="1:76" s="450" customFormat="1" ht="19.5" customHeight="1">
      <c r="A74" s="451"/>
      <c r="D74" s="452"/>
      <c r="E74" s="452"/>
      <c r="F74" s="453"/>
      <c r="G74" s="453"/>
      <c r="H74" s="453"/>
      <c r="Z74" s="454"/>
      <c r="AA74" s="454"/>
      <c r="AB74" s="455"/>
      <c r="AC74" s="455"/>
      <c r="AD74" s="455"/>
      <c r="AE74" s="455"/>
      <c r="AF74" s="455"/>
      <c r="AG74" s="455"/>
      <c r="AH74" s="455"/>
      <c r="AI74" s="456"/>
      <c r="AJ74" s="457"/>
      <c r="AK74" s="456"/>
      <c r="AL74" s="457"/>
      <c r="AM74" s="456"/>
      <c r="AN74" s="457"/>
      <c r="AO74" s="456"/>
      <c r="AP74" s="457"/>
      <c r="AQ74" s="456"/>
      <c r="AR74" s="458"/>
      <c r="AS74" s="459"/>
      <c r="AT74" s="459"/>
      <c r="AU74" s="457"/>
      <c r="AV74" s="456"/>
      <c r="AW74" s="457"/>
      <c r="AX74" s="456"/>
      <c r="AY74" s="457"/>
      <c r="AZ74" s="456"/>
      <c r="BA74" s="457"/>
      <c r="BB74" s="456"/>
      <c r="BC74" s="460"/>
      <c r="BD74" s="459"/>
      <c r="BE74" s="459"/>
      <c r="BF74" s="457"/>
      <c r="BG74" s="456"/>
      <c r="BH74" s="457"/>
      <c r="BI74" s="456"/>
      <c r="BJ74" s="457"/>
      <c r="BK74" s="456"/>
      <c r="BL74" s="457"/>
      <c r="BM74" s="456"/>
      <c r="BN74" s="461"/>
      <c r="BO74" s="459"/>
      <c r="BP74" s="462"/>
      <c r="BQ74" s="456"/>
      <c r="BS74" s="456"/>
      <c r="BU74" s="456"/>
      <c r="BX74" s="456"/>
    </row>
    <row r="75" spans="1:76" s="450" customFormat="1" ht="19.5" customHeight="1">
      <c r="A75" s="451"/>
      <c r="D75" s="452"/>
      <c r="E75" s="452"/>
      <c r="F75" s="453"/>
      <c r="G75" s="453"/>
      <c r="H75" s="453"/>
      <c r="Z75" s="454"/>
      <c r="AA75" s="454"/>
      <c r="AB75" s="455"/>
      <c r="AC75" s="455"/>
      <c r="AD75" s="455"/>
      <c r="AE75" s="455"/>
      <c r="AF75" s="455"/>
      <c r="AG75" s="455"/>
      <c r="AH75" s="455"/>
      <c r="AI75" s="456"/>
      <c r="AJ75" s="457"/>
      <c r="AK75" s="456"/>
      <c r="AL75" s="457"/>
      <c r="AM75" s="456"/>
      <c r="AN75" s="457"/>
      <c r="AO75" s="456"/>
      <c r="AP75" s="457"/>
      <c r="AQ75" s="456"/>
      <c r="AR75" s="458"/>
      <c r="AS75" s="459"/>
      <c r="AT75" s="459"/>
      <c r="AU75" s="457"/>
      <c r="AV75" s="456"/>
      <c r="AW75" s="457"/>
      <c r="AX75" s="456"/>
      <c r="AY75" s="457"/>
      <c r="AZ75" s="456"/>
      <c r="BA75" s="457"/>
      <c r="BB75" s="456"/>
      <c r="BC75" s="460"/>
      <c r="BD75" s="459"/>
      <c r="BE75" s="459"/>
      <c r="BF75" s="457"/>
      <c r="BG75" s="456"/>
      <c r="BH75" s="457"/>
      <c r="BI75" s="456"/>
      <c r="BJ75" s="457"/>
      <c r="BK75" s="456"/>
      <c r="BL75" s="457"/>
      <c r="BM75" s="456"/>
      <c r="BN75" s="461"/>
      <c r="BO75" s="459"/>
      <c r="BP75" s="462"/>
      <c r="BQ75" s="456"/>
      <c r="BS75" s="456"/>
      <c r="BU75" s="456"/>
      <c r="BX75" s="456"/>
    </row>
    <row r="76" spans="1:76" s="450" customFormat="1" ht="19.5" customHeight="1">
      <c r="A76" s="451"/>
      <c r="D76" s="452"/>
      <c r="E76" s="452"/>
      <c r="F76" s="453"/>
      <c r="G76" s="453"/>
      <c r="H76" s="453"/>
      <c r="Z76" s="454"/>
      <c r="AA76" s="454"/>
      <c r="AB76" s="455"/>
      <c r="AC76" s="455"/>
      <c r="AD76" s="455"/>
      <c r="AE76" s="455"/>
      <c r="AF76" s="455"/>
      <c r="AG76" s="455"/>
      <c r="AH76" s="455"/>
      <c r="AI76" s="456"/>
      <c r="AJ76" s="457"/>
      <c r="AK76" s="456"/>
      <c r="AL76" s="457"/>
      <c r="AM76" s="456"/>
      <c r="AN76" s="457"/>
      <c r="AO76" s="456"/>
      <c r="AP76" s="457"/>
      <c r="AQ76" s="456"/>
      <c r="AR76" s="458"/>
      <c r="AS76" s="459"/>
      <c r="AT76" s="459"/>
      <c r="AU76" s="457"/>
      <c r="AV76" s="456"/>
      <c r="AW76" s="457"/>
      <c r="AX76" s="456"/>
      <c r="AY76" s="457"/>
      <c r="AZ76" s="456"/>
      <c r="BA76" s="457"/>
      <c r="BB76" s="456"/>
      <c r="BC76" s="460"/>
      <c r="BD76" s="459"/>
      <c r="BE76" s="459"/>
      <c r="BF76" s="457"/>
      <c r="BG76" s="456"/>
      <c r="BH76" s="457"/>
      <c r="BI76" s="456"/>
      <c r="BJ76" s="457"/>
      <c r="BK76" s="456"/>
      <c r="BL76" s="457"/>
      <c r="BM76" s="456"/>
      <c r="BN76" s="461"/>
      <c r="BO76" s="459"/>
      <c r="BP76" s="462"/>
      <c r="BQ76" s="456"/>
      <c r="BS76" s="456"/>
      <c r="BU76" s="456"/>
      <c r="BX76" s="456"/>
    </row>
    <row r="77" spans="1:76" s="450" customFormat="1" ht="19.5" customHeight="1">
      <c r="A77" s="451"/>
      <c r="D77" s="452"/>
      <c r="E77" s="452"/>
      <c r="F77" s="453"/>
      <c r="G77" s="453"/>
      <c r="H77" s="453"/>
      <c r="Z77" s="454"/>
      <c r="AA77" s="454"/>
      <c r="AB77" s="455"/>
      <c r="AC77" s="455"/>
      <c r="AD77" s="455"/>
      <c r="AE77" s="455"/>
      <c r="AF77" s="455"/>
      <c r="AG77" s="455"/>
      <c r="AH77" s="455"/>
      <c r="AI77" s="456"/>
      <c r="AJ77" s="457"/>
      <c r="AK77" s="456"/>
      <c r="AL77" s="457"/>
      <c r="AM77" s="456"/>
      <c r="AN77" s="457"/>
      <c r="AO77" s="456"/>
      <c r="AP77" s="457"/>
      <c r="AQ77" s="456"/>
      <c r="AR77" s="458"/>
      <c r="AS77" s="459"/>
      <c r="AT77" s="459"/>
      <c r="AU77" s="457"/>
      <c r="AV77" s="456"/>
      <c r="AW77" s="457"/>
      <c r="AX77" s="456"/>
      <c r="AY77" s="457"/>
      <c r="AZ77" s="456"/>
      <c r="BA77" s="457"/>
      <c r="BB77" s="456"/>
      <c r="BC77" s="460"/>
      <c r="BD77" s="459"/>
      <c r="BE77" s="459"/>
      <c r="BF77" s="457"/>
      <c r="BG77" s="456"/>
      <c r="BH77" s="457"/>
      <c r="BI77" s="456"/>
      <c r="BJ77" s="457"/>
      <c r="BK77" s="456"/>
      <c r="BL77" s="457"/>
      <c r="BM77" s="456"/>
      <c r="BN77" s="461"/>
      <c r="BO77" s="459"/>
      <c r="BP77" s="462"/>
      <c r="BQ77" s="456"/>
      <c r="BS77" s="456"/>
      <c r="BU77" s="456"/>
      <c r="BX77" s="456"/>
    </row>
    <row r="78" spans="1:76" s="450" customFormat="1" ht="19.5" customHeight="1">
      <c r="A78" s="451"/>
      <c r="D78" s="452"/>
      <c r="E78" s="452"/>
      <c r="F78" s="453"/>
      <c r="G78" s="453"/>
      <c r="H78" s="453"/>
      <c r="Z78" s="454"/>
      <c r="AA78" s="454"/>
      <c r="AB78" s="455"/>
      <c r="AC78" s="455"/>
      <c r="AD78" s="455"/>
      <c r="AE78" s="455"/>
      <c r="AF78" s="455"/>
      <c r="AG78" s="455"/>
      <c r="AH78" s="455"/>
      <c r="AI78" s="456"/>
      <c r="AJ78" s="457"/>
      <c r="AK78" s="456"/>
      <c r="AL78" s="457"/>
      <c r="AM78" s="456"/>
      <c r="AN78" s="457"/>
      <c r="AO78" s="456"/>
      <c r="AP78" s="457"/>
      <c r="AQ78" s="456"/>
      <c r="AR78" s="458"/>
      <c r="AS78" s="459"/>
      <c r="AT78" s="459"/>
      <c r="AU78" s="457"/>
      <c r="AV78" s="456"/>
      <c r="AW78" s="457"/>
      <c r="AX78" s="456"/>
      <c r="AY78" s="457"/>
      <c r="AZ78" s="456"/>
      <c r="BA78" s="457"/>
      <c r="BB78" s="456"/>
      <c r="BC78" s="460"/>
      <c r="BD78" s="459"/>
      <c r="BE78" s="459"/>
      <c r="BF78" s="457"/>
      <c r="BG78" s="456"/>
      <c r="BH78" s="457"/>
      <c r="BI78" s="456"/>
      <c r="BJ78" s="457"/>
      <c r="BK78" s="456"/>
      <c r="BL78" s="457"/>
      <c r="BM78" s="456"/>
      <c r="BN78" s="461"/>
      <c r="BO78" s="459"/>
      <c r="BP78" s="462"/>
      <c r="BQ78" s="456"/>
      <c r="BS78" s="456"/>
      <c r="BU78" s="456"/>
      <c r="BX78" s="456"/>
    </row>
    <row r="79" spans="1:76" s="450" customFormat="1" ht="19.5" customHeight="1">
      <c r="A79" s="451"/>
      <c r="D79" s="452"/>
      <c r="E79" s="452"/>
      <c r="F79" s="453"/>
      <c r="G79" s="453"/>
      <c r="H79" s="453"/>
      <c r="Z79" s="454"/>
      <c r="AA79" s="454"/>
      <c r="AB79" s="455"/>
      <c r="AC79" s="455"/>
      <c r="AD79" s="455"/>
      <c r="AE79" s="455"/>
      <c r="AF79" s="455"/>
      <c r="AG79" s="455"/>
      <c r="AH79" s="455"/>
      <c r="AI79" s="456"/>
      <c r="AJ79" s="457"/>
      <c r="AK79" s="456"/>
      <c r="AL79" s="457"/>
      <c r="AM79" s="456"/>
      <c r="AN79" s="457"/>
      <c r="AO79" s="456"/>
      <c r="AP79" s="457"/>
      <c r="AQ79" s="456"/>
      <c r="AR79" s="458"/>
      <c r="AS79" s="459"/>
      <c r="AT79" s="459"/>
      <c r="AU79" s="457"/>
      <c r="AV79" s="456"/>
      <c r="AW79" s="457"/>
      <c r="AX79" s="456"/>
      <c r="AY79" s="457"/>
      <c r="AZ79" s="456"/>
      <c r="BA79" s="457"/>
      <c r="BB79" s="456"/>
      <c r="BC79" s="460"/>
      <c r="BD79" s="459"/>
      <c r="BE79" s="459"/>
      <c r="BF79" s="457"/>
      <c r="BG79" s="456"/>
      <c r="BH79" s="457"/>
      <c r="BI79" s="456"/>
      <c r="BJ79" s="457"/>
      <c r="BK79" s="456"/>
      <c r="BL79" s="457"/>
      <c r="BM79" s="456"/>
      <c r="BN79" s="461"/>
      <c r="BO79" s="459"/>
      <c r="BP79" s="462"/>
      <c r="BQ79" s="456"/>
      <c r="BS79" s="456"/>
      <c r="BU79" s="456"/>
      <c r="BX79" s="456"/>
    </row>
    <row r="80" spans="1:76" s="450" customFormat="1" ht="19.5" customHeight="1">
      <c r="A80" s="451"/>
      <c r="D80" s="452"/>
      <c r="E80" s="452"/>
      <c r="F80" s="453"/>
      <c r="G80" s="453"/>
      <c r="H80" s="453"/>
      <c r="Z80" s="454"/>
      <c r="AA80" s="454"/>
      <c r="AB80" s="455"/>
      <c r="AC80" s="455"/>
      <c r="AD80" s="455"/>
      <c r="AE80" s="455"/>
      <c r="AF80" s="455"/>
      <c r="AG80" s="455"/>
      <c r="AH80" s="455"/>
      <c r="AI80" s="456"/>
      <c r="AJ80" s="457"/>
      <c r="AK80" s="456"/>
      <c r="AL80" s="457"/>
      <c r="AM80" s="456"/>
      <c r="AN80" s="457"/>
      <c r="AO80" s="456"/>
      <c r="AP80" s="457"/>
      <c r="AQ80" s="456"/>
      <c r="AR80" s="458"/>
      <c r="AS80" s="459"/>
      <c r="AT80" s="459"/>
      <c r="AU80" s="457"/>
      <c r="AV80" s="456"/>
      <c r="AW80" s="457"/>
      <c r="AX80" s="456"/>
      <c r="AY80" s="457"/>
      <c r="AZ80" s="456"/>
      <c r="BA80" s="457"/>
      <c r="BB80" s="456"/>
      <c r="BC80" s="460"/>
      <c r="BD80" s="459"/>
      <c r="BE80" s="459"/>
      <c r="BF80" s="457"/>
      <c r="BG80" s="456"/>
      <c r="BH80" s="457"/>
      <c r="BI80" s="456"/>
      <c r="BJ80" s="457"/>
      <c r="BK80" s="456"/>
      <c r="BL80" s="457"/>
      <c r="BM80" s="456"/>
      <c r="BN80" s="461"/>
      <c r="BO80" s="459"/>
      <c r="BP80" s="462"/>
      <c r="BQ80" s="456"/>
      <c r="BS80" s="456"/>
      <c r="BU80" s="456"/>
      <c r="BX80" s="456"/>
    </row>
    <row r="81" spans="1:76" s="450" customFormat="1" ht="19.5" customHeight="1">
      <c r="A81" s="451"/>
      <c r="D81" s="452"/>
      <c r="E81" s="452"/>
      <c r="F81" s="453"/>
      <c r="G81" s="453"/>
      <c r="H81" s="453"/>
      <c r="Z81" s="454"/>
      <c r="AA81" s="454"/>
      <c r="AB81" s="455"/>
      <c r="AC81" s="455"/>
      <c r="AD81" s="455"/>
      <c r="AE81" s="455"/>
      <c r="AF81" s="455"/>
      <c r="AG81" s="455"/>
      <c r="AH81" s="455"/>
      <c r="AI81" s="456"/>
      <c r="AJ81" s="457"/>
      <c r="AK81" s="456"/>
      <c r="AL81" s="457"/>
      <c r="AM81" s="456"/>
      <c r="AN81" s="457"/>
      <c r="AO81" s="456"/>
      <c r="AP81" s="457"/>
      <c r="AQ81" s="456"/>
      <c r="AR81" s="458"/>
      <c r="AS81" s="459"/>
      <c r="AT81" s="459"/>
      <c r="AU81" s="457"/>
      <c r="AV81" s="456"/>
      <c r="AW81" s="457"/>
      <c r="AX81" s="456"/>
      <c r="AY81" s="457"/>
      <c r="AZ81" s="456"/>
      <c r="BA81" s="457"/>
      <c r="BB81" s="456"/>
      <c r="BC81" s="460"/>
      <c r="BD81" s="459"/>
      <c r="BE81" s="459"/>
      <c r="BF81" s="457"/>
      <c r="BG81" s="456"/>
      <c r="BH81" s="457"/>
      <c r="BI81" s="456"/>
      <c r="BJ81" s="457"/>
      <c r="BK81" s="456"/>
      <c r="BL81" s="457"/>
      <c r="BM81" s="456"/>
      <c r="BN81" s="461"/>
      <c r="BO81" s="459"/>
      <c r="BP81" s="462"/>
      <c r="BQ81" s="456"/>
      <c r="BS81" s="456"/>
      <c r="BU81" s="456"/>
      <c r="BX81" s="456"/>
    </row>
    <row r="82" spans="1:76" s="450" customFormat="1" ht="19.5" customHeight="1">
      <c r="A82" s="451"/>
      <c r="D82" s="452"/>
      <c r="E82" s="452"/>
      <c r="F82" s="453"/>
      <c r="G82" s="453"/>
      <c r="H82" s="453"/>
      <c r="Z82" s="454"/>
      <c r="AA82" s="454"/>
      <c r="AB82" s="455"/>
      <c r="AC82" s="455"/>
      <c r="AD82" s="455"/>
      <c r="AE82" s="455"/>
      <c r="AF82" s="455"/>
      <c r="AG82" s="455"/>
      <c r="AH82" s="455"/>
      <c r="AI82" s="456"/>
      <c r="AJ82" s="457"/>
      <c r="AK82" s="456"/>
      <c r="AL82" s="457"/>
      <c r="AM82" s="456"/>
      <c r="AN82" s="457"/>
      <c r="AO82" s="456"/>
      <c r="AP82" s="457"/>
      <c r="AQ82" s="456"/>
      <c r="AR82" s="458"/>
      <c r="AS82" s="459"/>
      <c r="AT82" s="459"/>
      <c r="AU82" s="457"/>
      <c r="AV82" s="456"/>
      <c r="AW82" s="457"/>
      <c r="AX82" s="456"/>
      <c r="AY82" s="457"/>
      <c r="AZ82" s="456"/>
      <c r="BA82" s="457"/>
      <c r="BB82" s="456"/>
      <c r="BC82" s="460"/>
      <c r="BD82" s="459"/>
      <c r="BE82" s="459"/>
      <c r="BF82" s="457"/>
      <c r="BG82" s="456"/>
      <c r="BH82" s="457"/>
      <c r="BI82" s="456"/>
      <c r="BJ82" s="457"/>
      <c r="BK82" s="456"/>
      <c r="BL82" s="457"/>
      <c r="BM82" s="456"/>
      <c r="BN82" s="461"/>
      <c r="BO82" s="459"/>
      <c r="BP82" s="462"/>
      <c r="BQ82" s="456"/>
      <c r="BS82" s="456"/>
      <c r="BU82" s="456"/>
      <c r="BX82" s="456"/>
    </row>
    <row r="83" spans="1:76" s="450" customFormat="1" ht="19.5" customHeight="1">
      <c r="A83" s="451"/>
      <c r="D83" s="452"/>
      <c r="E83" s="452"/>
      <c r="F83" s="453"/>
      <c r="G83" s="453"/>
      <c r="H83" s="453"/>
      <c r="Z83" s="454"/>
      <c r="AA83" s="454"/>
      <c r="AB83" s="455"/>
      <c r="AC83" s="455"/>
      <c r="AD83" s="455"/>
      <c r="AE83" s="455"/>
      <c r="AF83" s="455"/>
      <c r="AG83" s="455"/>
      <c r="AH83" s="455"/>
      <c r="AI83" s="456"/>
      <c r="AJ83" s="457"/>
      <c r="AK83" s="456"/>
      <c r="AL83" s="457"/>
      <c r="AM83" s="456"/>
      <c r="AN83" s="457"/>
      <c r="AO83" s="456"/>
      <c r="AP83" s="457"/>
      <c r="AQ83" s="456"/>
      <c r="AR83" s="458"/>
      <c r="AS83" s="459"/>
      <c r="AT83" s="459"/>
      <c r="AU83" s="457"/>
      <c r="AV83" s="456"/>
      <c r="AW83" s="457"/>
      <c r="AX83" s="456"/>
      <c r="AY83" s="457"/>
      <c r="AZ83" s="456"/>
      <c r="BA83" s="457"/>
      <c r="BB83" s="456"/>
      <c r="BC83" s="460"/>
      <c r="BD83" s="459"/>
      <c r="BE83" s="459"/>
      <c r="BF83" s="457"/>
      <c r="BG83" s="456"/>
      <c r="BH83" s="457"/>
      <c r="BI83" s="456"/>
      <c r="BJ83" s="457"/>
      <c r="BK83" s="456"/>
      <c r="BL83" s="457"/>
      <c r="BM83" s="456"/>
      <c r="BN83" s="461"/>
      <c r="BO83" s="459"/>
      <c r="BP83" s="462"/>
      <c r="BQ83" s="456"/>
      <c r="BS83" s="456"/>
      <c r="BU83" s="456"/>
      <c r="BX83" s="456"/>
    </row>
    <row r="84" spans="1:76" s="450" customFormat="1" ht="19.5" customHeight="1">
      <c r="A84" s="451"/>
      <c r="D84" s="452"/>
      <c r="E84" s="452"/>
      <c r="F84" s="453"/>
      <c r="G84" s="453"/>
      <c r="H84" s="453"/>
      <c r="Z84" s="454"/>
      <c r="AA84" s="454"/>
      <c r="AB84" s="455"/>
      <c r="AC84" s="455"/>
      <c r="AD84" s="455"/>
      <c r="AE84" s="455"/>
      <c r="AF84" s="455"/>
      <c r="AG84" s="455"/>
      <c r="AH84" s="455"/>
      <c r="AI84" s="456"/>
      <c r="AJ84" s="457"/>
      <c r="AK84" s="456"/>
      <c r="AL84" s="457"/>
      <c r="AM84" s="456"/>
      <c r="AN84" s="457"/>
      <c r="AO84" s="456"/>
      <c r="AP84" s="457"/>
      <c r="AQ84" s="456"/>
      <c r="AR84" s="458"/>
      <c r="AS84" s="459"/>
      <c r="AT84" s="459"/>
      <c r="AU84" s="457"/>
      <c r="AV84" s="456"/>
      <c r="AW84" s="457"/>
      <c r="AX84" s="456"/>
      <c r="AY84" s="457"/>
      <c r="AZ84" s="456"/>
      <c r="BA84" s="457"/>
      <c r="BB84" s="456"/>
      <c r="BC84" s="460"/>
      <c r="BD84" s="459"/>
      <c r="BE84" s="459"/>
      <c r="BF84" s="457"/>
      <c r="BG84" s="456"/>
      <c r="BH84" s="457"/>
      <c r="BI84" s="456"/>
      <c r="BJ84" s="457"/>
      <c r="BK84" s="456"/>
      <c r="BL84" s="457"/>
      <c r="BM84" s="456"/>
      <c r="BN84" s="461"/>
      <c r="BO84" s="459"/>
      <c r="BP84" s="462"/>
      <c r="BQ84" s="456"/>
      <c r="BS84" s="456"/>
      <c r="BU84" s="456"/>
      <c r="BX84" s="456"/>
    </row>
    <row r="85" spans="1:76" s="450" customFormat="1" ht="19.5" customHeight="1">
      <c r="A85" s="451"/>
      <c r="D85" s="452"/>
      <c r="E85" s="452"/>
      <c r="F85" s="453"/>
      <c r="G85" s="453"/>
      <c r="H85" s="453"/>
      <c r="Z85" s="454"/>
      <c r="AA85" s="454"/>
      <c r="AB85" s="455"/>
      <c r="AC85" s="455"/>
      <c r="AD85" s="455"/>
      <c r="AE85" s="455"/>
      <c r="AF85" s="455"/>
      <c r="AG85" s="455"/>
      <c r="AH85" s="455"/>
      <c r="AI85" s="456"/>
      <c r="AJ85" s="457"/>
      <c r="AK85" s="456"/>
      <c r="AL85" s="457"/>
      <c r="AM85" s="456"/>
      <c r="AN85" s="457"/>
      <c r="AO85" s="456"/>
      <c r="AP85" s="457"/>
      <c r="AQ85" s="456"/>
      <c r="AR85" s="458"/>
      <c r="AS85" s="459"/>
      <c r="AT85" s="459"/>
      <c r="AU85" s="457"/>
      <c r="AV85" s="456"/>
      <c r="AW85" s="457"/>
      <c r="AX85" s="456"/>
      <c r="AY85" s="457"/>
      <c r="AZ85" s="456"/>
      <c r="BA85" s="457"/>
      <c r="BB85" s="456"/>
      <c r="BC85" s="460"/>
      <c r="BD85" s="459"/>
      <c r="BE85" s="459"/>
      <c r="BF85" s="457"/>
      <c r="BG85" s="456"/>
      <c r="BH85" s="457"/>
      <c r="BI85" s="456"/>
      <c r="BJ85" s="457"/>
      <c r="BK85" s="456"/>
      <c r="BL85" s="457"/>
      <c r="BM85" s="456"/>
      <c r="BN85" s="461"/>
      <c r="BO85" s="459"/>
      <c r="BP85" s="462"/>
      <c r="BQ85" s="456"/>
      <c r="BS85" s="456"/>
      <c r="BU85" s="456"/>
      <c r="BX85" s="456"/>
    </row>
    <row r="86" spans="1:76" s="450" customFormat="1" ht="19.5" customHeight="1">
      <c r="A86" s="451"/>
      <c r="D86" s="452"/>
      <c r="E86" s="452"/>
      <c r="F86" s="453"/>
      <c r="G86" s="453"/>
      <c r="H86" s="453"/>
      <c r="Z86" s="454"/>
      <c r="AA86" s="454"/>
      <c r="AB86" s="455"/>
      <c r="AC86" s="455"/>
      <c r="AD86" s="455"/>
      <c r="AE86" s="455"/>
      <c r="AF86" s="455"/>
      <c r="AG86" s="455"/>
      <c r="AH86" s="455"/>
      <c r="AI86" s="456"/>
      <c r="AJ86" s="457"/>
      <c r="AK86" s="456"/>
      <c r="AL86" s="457"/>
      <c r="AM86" s="456"/>
      <c r="AN86" s="457"/>
      <c r="AO86" s="456"/>
      <c r="AP86" s="457"/>
      <c r="AQ86" s="456"/>
      <c r="AR86" s="458"/>
      <c r="AS86" s="459"/>
      <c r="AT86" s="459"/>
      <c r="AU86" s="457"/>
      <c r="AV86" s="456"/>
      <c r="AW86" s="457"/>
      <c r="AX86" s="456"/>
      <c r="AY86" s="457"/>
      <c r="AZ86" s="456"/>
      <c r="BA86" s="457"/>
      <c r="BB86" s="456"/>
      <c r="BC86" s="460"/>
      <c r="BD86" s="459"/>
      <c r="BE86" s="459"/>
      <c r="BF86" s="457"/>
      <c r="BG86" s="456"/>
      <c r="BH86" s="457"/>
      <c r="BI86" s="456"/>
      <c r="BJ86" s="457"/>
      <c r="BK86" s="456"/>
      <c r="BL86" s="457"/>
      <c r="BM86" s="456"/>
      <c r="BN86" s="461"/>
      <c r="BO86" s="459"/>
      <c r="BP86" s="462"/>
      <c r="BQ86" s="456"/>
      <c r="BS86" s="456"/>
      <c r="BU86" s="456"/>
      <c r="BX86" s="456"/>
    </row>
    <row r="87" spans="1:76" s="450" customFormat="1" ht="19.5" customHeight="1">
      <c r="A87" s="451"/>
      <c r="D87" s="452"/>
      <c r="E87" s="452"/>
      <c r="F87" s="453"/>
      <c r="G87" s="453"/>
      <c r="H87" s="453"/>
      <c r="Z87" s="454"/>
      <c r="AA87" s="454"/>
      <c r="AB87" s="455"/>
      <c r="AC87" s="455"/>
      <c r="AD87" s="455"/>
      <c r="AE87" s="455"/>
      <c r="AF87" s="455"/>
      <c r="AG87" s="455"/>
      <c r="AH87" s="455"/>
      <c r="AI87" s="456"/>
      <c r="AJ87" s="457"/>
      <c r="AK87" s="456"/>
      <c r="AL87" s="457"/>
      <c r="AM87" s="456"/>
      <c r="AN87" s="457"/>
      <c r="AO87" s="456"/>
      <c r="AP87" s="457"/>
      <c r="AQ87" s="456"/>
      <c r="AR87" s="458"/>
      <c r="AS87" s="459"/>
      <c r="AT87" s="459"/>
      <c r="AU87" s="457"/>
      <c r="AV87" s="456"/>
      <c r="AW87" s="457"/>
      <c r="AX87" s="456"/>
      <c r="AY87" s="457"/>
      <c r="AZ87" s="456"/>
      <c r="BA87" s="457"/>
      <c r="BB87" s="456"/>
      <c r="BC87" s="460"/>
      <c r="BD87" s="459"/>
      <c r="BE87" s="459"/>
      <c r="BF87" s="457"/>
      <c r="BG87" s="456"/>
      <c r="BH87" s="457"/>
      <c r="BI87" s="456"/>
      <c r="BJ87" s="457"/>
      <c r="BK87" s="456"/>
      <c r="BL87" s="457"/>
      <c r="BM87" s="456"/>
      <c r="BN87" s="461"/>
      <c r="BO87" s="459"/>
      <c r="BP87" s="462"/>
      <c r="BQ87" s="456"/>
      <c r="BS87" s="456"/>
      <c r="BU87" s="456"/>
      <c r="BX87" s="456"/>
    </row>
    <row r="88" spans="1:76" s="450" customFormat="1" ht="19.5" customHeight="1">
      <c r="A88" s="451"/>
      <c r="D88" s="452"/>
      <c r="E88" s="452"/>
      <c r="F88" s="453"/>
      <c r="G88" s="453"/>
      <c r="H88" s="453"/>
      <c r="Z88" s="454"/>
      <c r="AA88" s="454"/>
      <c r="AB88" s="455"/>
      <c r="AC88" s="455"/>
      <c r="AD88" s="455"/>
      <c r="AE88" s="455"/>
      <c r="AF88" s="455"/>
      <c r="AG88" s="455"/>
      <c r="AH88" s="455"/>
      <c r="AI88" s="456"/>
      <c r="AJ88" s="457"/>
      <c r="AK88" s="456"/>
      <c r="AL88" s="457"/>
      <c r="AM88" s="456"/>
      <c r="AN88" s="457"/>
      <c r="AO88" s="456"/>
      <c r="AP88" s="457"/>
      <c r="AQ88" s="456"/>
      <c r="AR88" s="458"/>
      <c r="AS88" s="459"/>
      <c r="AT88" s="459"/>
      <c r="AU88" s="457"/>
      <c r="AV88" s="456"/>
      <c r="AW88" s="457"/>
      <c r="AX88" s="456"/>
      <c r="AY88" s="457"/>
      <c r="AZ88" s="456"/>
      <c r="BA88" s="457"/>
      <c r="BB88" s="456"/>
      <c r="BC88" s="460"/>
      <c r="BD88" s="459"/>
      <c r="BE88" s="459"/>
      <c r="BF88" s="457"/>
      <c r="BG88" s="456"/>
      <c r="BH88" s="457"/>
      <c r="BI88" s="456"/>
      <c r="BJ88" s="457"/>
      <c r="BK88" s="456"/>
      <c r="BL88" s="457"/>
      <c r="BM88" s="456"/>
      <c r="BN88" s="461"/>
      <c r="BO88" s="459"/>
      <c r="BP88" s="462"/>
      <c r="BQ88" s="456"/>
      <c r="BS88" s="456"/>
      <c r="BU88" s="456"/>
      <c r="BX88" s="456"/>
    </row>
    <row r="89" spans="1:76" s="450" customFormat="1" ht="19.5" customHeight="1">
      <c r="A89" s="451"/>
      <c r="D89" s="452"/>
      <c r="E89" s="452"/>
      <c r="F89" s="453"/>
      <c r="G89" s="453"/>
      <c r="H89" s="453"/>
      <c r="Z89" s="454"/>
      <c r="AA89" s="454"/>
      <c r="AB89" s="455"/>
      <c r="AC89" s="455"/>
      <c r="AD89" s="455"/>
      <c r="AE89" s="455"/>
      <c r="AF89" s="455"/>
      <c r="AG89" s="455"/>
      <c r="AH89" s="455"/>
      <c r="AI89" s="456"/>
      <c r="AJ89" s="457"/>
      <c r="AK89" s="456"/>
      <c r="AL89" s="457"/>
      <c r="AM89" s="456"/>
      <c r="AN89" s="457"/>
      <c r="AO89" s="456"/>
      <c r="AP89" s="457"/>
      <c r="AQ89" s="456"/>
      <c r="AR89" s="458"/>
      <c r="AS89" s="459"/>
      <c r="AT89" s="459"/>
      <c r="AU89" s="457"/>
      <c r="AV89" s="456"/>
      <c r="AW89" s="457"/>
      <c r="AX89" s="456"/>
      <c r="AY89" s="457"/>
      <c r="AZ89" s="456"/>
      <c r="BA89" s="457"/>
      <c r="BB89" s="456"/>
      <c r="BC89" s="460"/>
      <c r="BD89" s="459"/>
      <c r="BE89" s="459"/>
      <c r="BF89" s="457"/>
      <c r="BG89" s="456"/>
      <c r="BH89" s="457"/>
      <c r="BI89" s="456"/>
      <c r="BJ89" s="457"/>
      <c r="BK89" s="456"/>
      <c r="BL89" s="457"/>
      <c r="BM89" s="456"/>
      <c r="BN89" s="461"/>
      <c r="BO89" s="459"/>
      <c r="BP89" s="462"/>
      <c r="BQ89" s="456"/>
      <c r="BS89" s="456"/>
      <c r="BU89" s="456"/>
      <c r="BX89" s="456"/>
    </row>
    <row r="90" spans="1:76" s="450" customFormat="1" ht="19.5" customHeight="1">
      <c r="A90" s="451"/>
      <c r="D90" s="452"/>
      <c r="E90" s="452"/>
      <c r="F90" s="453"/>
      <c r="G90" s="453"/>
      <c r="H90" s="453"/>
      <c r="Z90" s="454"/>
      <c r="AA90" s="454"/>
      <c r="AB90" s="455"/>
      <c r="AC90" s="455"/>
      <c r="AD90" s="455"/>
      <c r="AE90" s="455"/>
      <c r="AF90" s="455"/>
      <c r="AG90" s="455"/>
      <c r="AH90" s="455"/>
      <c r="AI90" s="456"/>
      <c r="AJ90" s="457"/>
      <c r="AK90" s="456"/>
      <c r="AL90" s="457"/>
      <c r="AM90" s="456"/>
      <c r="AN90" s="457"/>
      <c r="AO90" s="456"/>
      <c r="AP90" s="457"/>
      <c r="AQ90" s="456"/>
      <c r="AR90" s="458"/>
      <c r="AS90" s="459"/>
      <c r="AT90" s="459"/>
      <c r="AU90" s="457"/>
      <c r="AV90" s="456"/>
      <c r="AW90" s="457"/>
      <c r="AX90" s="456"/>
      <c r="AY90" s="457"/>
      <c r="AZ90" s="456"/>
      <c r="BA90" s="457"/>
      <c r="BB90" s="456"/>
      <c r="BC90" s="460"/>
      <c r="BD90" s="459"/>
      <c r="BE90" s="459"/>
      <c r="BF90" s="457"/>
      <c r="BG90" s="456"/>
      <c r="BH90" s="457"/>
      <c r="BI90" s="456"/>
      <c r="BJ90" s="457"/>
      <c r="BK90" s="456"/>
      <c r="BL90" s="457"/>
      <c r="BM90" s="456"/>
      <c r="BN90" s="461"/>
      <c r="BO90" s="459"/>
      <c r="BP90" s="462"/>
      <c r="BQ90" s="456"/>
      <c r="BS90" s="456"/>
      <c r="BU90" s="456"/>
      <c r="BX90" s="456"/>
    </row>
    <row r="91" spans="1:76" s="450" customFormat="1" ht="19.5" customHeight="1">
      <c r="A91" s="451"/>
      <c r="D91" s="452"/>
      <c r="E91" s="452"/>
      <c r="F91" s="453"/>
      <c r="G91" s="453"/>
      <c r="H91" s="453"/>
      <c r="Z91" s="454"/>
      <c r="AA91" s="454"/>
      <c r="AB91" s="455"/>
      <c r="AC91" s="455"/>
      <c r="AD91" s="455"/>
      <c r="AE91" s="455"/>
      <c r="AF91" s="455"/>
      <c r="AG91" s="455"/>
      <c r="AH91" s="455"/>
      <c r="AI91" s="456"/>
      <c r="AJ91" s="457"/>
      <c r="AK91" s="456"/>
      <c r="AL91" s="457"/>
      <c r="AM91" s="456"/>
      <c r="AN91" s="457"/>
      <c r="AO91" s="456"/>
      <c r="AP91" s="457"/>
      <c r="AQ91" s="456"/>
      <c r="AR91" s="458"/>
      <c r="AS91" s="459"/>
      <c r="AT91" s="459"/>
      <c r="AU91" s="457"/>
      <c r="AV91" s="456"/>
      <c r="AW91" s="457"/>
      <c r="AX91" s="456"/>
      <c r="AY91" s="457"/>
      <c r="AZ91" s="456"/>
      <c r="BA91" s="457"/>
      <c r="BB91" s="456"/>
      <c r="BC91" s="460"/>
      <c r="BD91" s="459"/>
      <c r="BE91" s="459"/>
      <c r="BF91" s="457"/>
      <c r="BG91" s="456"/>
      <c r="BH91" s="457"/>
      <c r="BI91" s="456"/>
      <c r="BJ91" s="457"/>
      <c r="BK91" s="456"/>
      <c r="BL91" s="457"/>
      <c r="BM91" s="456"/>
      <c r="BN91" s="461"/>
      <c r="BO91" s="459"/>
      <c r="BP91" s="462"/>
      <c r="BQ91" s="456"/>
      <c r="BS91" s="456"/>
      <c r="BU91" s="456"/>
      <c r="BX91" s="456"/>
    </row>
    <row r="92" spans="1:76" s="450" customFormat="1" ht="19.5" customHeight="1">
      <c r="A92" s="451"/>
      <c r="D92" s="452"/>
      <c r="E92" s="452"/>
      <c r="F92" s="453"/>
      <c r="G92" s="453"/>
      <c r="H92" s="453"/>
      <c r="Z92" s="454"/>
      <c r="AA92" s="454"/>
      <c r="AB92" s="455"/>
      <c r="AC92" s="455"/>
      <c r="AD92" s="455"/>
      <c r="AE92" s="455"/>
      <c r="AF92" s="455"/>
      <c r="AG92" s="455"/>
      <c r="AH92" s="455"/>
      <c r="AI92" s="456"/>
      <c r="AJ92" s="457"/>
      <c r="AK92" s="456"/>
      <c r="AL92" s="457"/>
      <c r="AM92" s="456"/>
      <c r="AN92" s="457"/>
      <c r="AO92" s="456"/>
      <c r="AP92" s="457"/>
      <c r="AQ92" s="456"/>
      <c r="AR92" s="458"/>
      <c r="AS92" s="459"/>
      <c r="AT92" s="459"/>
      <c r="AU92" s="457"/>
      <c r="AV92" s="456"/>
      <c r="AW92" s="457"/>
      <c r="AX92" s="456"/>
      <c r="AY92" s="457"/>
      <c r="AZ92" s="456"/>
      <c r="BA92" s="457"/>
      <c r="BB92" s="456"/>
      <c r="BC92" s="460"/>
      <c r="BD92" s="459"/>
      <c r="BE92" s="459"/>
      <c r="BF92" s="457"/>
      <c r="BG92" s="456"/>
      <c r="BH92" s="457"/>
      <c r="BI92" s="456"/>
      <c r="BJ92" s="457"/>
      <c r="BK92" s="456"/>
      <c r="BL92" s="457"/>
      <c r="BM92" s="456"/>
      <c r="BN92" s="461"/>
      <c r="BO92" s="459"/>
      <c r="BP92" s="462"/>
      <c r="BQ92" s="456"/>
      <c r="BS92" s="456"/>
      <c r="BU92" s="456"/>
      <c r="BX92" s="456"/>
    </row>
    <row r="93" spans="1:76" s="450" customFormat="1" ht="19.5" customHeight="1">
      <c r="A93" s="451"/>
      <c r="D93" s="452"/>
      <c r="E93" s="452"/>
      <c r="F93" s="453"/>
      <c r="G93" s="453"/>
      <c r="H93" s="453"/>
      <c r="Z93" s="454"/>
      <c r="AA93" s="454"/>
      <c r="AB93" s="455"/>
      <c r="AC93" s="455"/>
      <c r="AD93" s="455"/>
      <c r="AE93" s="455"/>
      <c r="AF93" s="455"/>
      <c r="AG93" s="455"/>
      <c r="AH93" s="455"/>
      <c r="AI93" s="456"/>
      <c r="AJ93" s="457"/>
      <c r="AK93" s="456"/>
      <c r="AL93" s="457"/>
      <c r="AM93" s="456"/>
      <c r="AN93" s="457"/>
      <c r="AO93" s="456"/>
      <c r="AP93" s="457"/>
      <c r="AQ93" s="456"/>
      <c r="AR93" s="458"/>
      <c r="AS93" s="459"/>
      <c r="AT93" s="459"/>
      <c r="AU93" s="457"/>
      <c r="AV93" s="456"/>
      <c r="AW93" s="457"/>
      <c r="AX93" s="456"/>
      <c r="AY93" s="457"/>
      <c r="AZ93" s="456"/>
      <c r="BA93" s="457"/>
      <c r="BB93" s="456"/>
      <c r="BC93" s="460"/>
      <c r="BD93" s="459"/>
      <c r="BE93" s="459"/>
      <c r="BF93" s="457"/>
      <c r="BG93" s="456"/>
      <c r="BH93" s="457"/>
      <c r="BI93" s="456"/>
      <c r="BJ93" s="457"/>
      <c r="BK93" s="456"/>
      <c r="BL93" s="457"/>
      <c r="BM93" s="456"/>
      <c r="BN93" s="461"/>
      <c r="BO93" s="459"/>
      <c r="BP93" s="462"/>
      <c r="BQ93" s="456"/>
      <c r="BS93" s="456"/>
      <c r="BU93" s="456"/>
      <c r="BX93" s="456"/>
    </row>
    <row r="94" spans="1:76" s="450" customFormat="1" ht="19.5" customHeight="1">
      <c r="A94" s="451"/>
      <c r="D94" s="452"/>
      <c r="E94" s="452"/>
      <c r="F94" s="453"/>
      <c r="G94" s="453"/>
      <c r="H94" s="453"/>
      <c r="Z94" s="454"/>
      <c r="AA94" s="454"/>
      <c r="AB94" s="455"/>
      <c r="AC94" s="455"/>
      <c r="AD94" s="455"/>
      <c r="AE94" s="455"/>
      <c r="AF94" s="455"/>
      <c r="AG94" s="455"/>
      <c r="AH94" s="455"/>
      <c r="AI94" s="456"/>
      <c r="AJ94" s="457"/>
      <c r="AK94" s="456"/>
      <c r="AL94" s="457"/>
      <c r="AM94" s="456"/>
      <c r="AN94" s="457"/>
      <c r="AO94" s="456"/>
      <c r="AP94" s="457"/>
      <c r="AQ94" s="456"/>
      <c r="AR94" s="458"/>
      <c r="AS94" s="459"/>
      <c r="AT94" s="459"/>
      <c r="AU94" s="457"/>
      <c r="AV94" s="456"/>
      <c r="AW94" s="457"/>
      <c r="AX94" s="456"/>
      <c r="AY94" s="457"/>
      <c r="AZ94" s="456"/>
      <c r="BA94" s="457"/>
      <c r="BB94" s="456"/>
      <c r="BC94" s="460"/>
      <c r="BD94" s="459"/>
      <c r="BE94" s="459"/>
      <c r="BF94" s="457"/>
      <c r="BG94" s="456"/>
      <c r="BH94" s="457"/>
      <c r="BI94" s="456"/>
      <c r="BJ94" s="457"/>
      <c r="BK94" s="456"/>
      <c r="BL94" s="457"/>
      <c r="BM94" s="456"/>
      <c r="BN94" s="461"/>
      <c r="BO94" s="459"/>
      <c r="BP94" s="462"/>
      <c r="BQ94" s="456"/>
      <c r="BS94" s="456"/>
      <c r="BU94" s="456"/>
      <c r="BX94" s="456"/>
    </row>
    <row r="95" spans="1:76" s="450" customFormat="1" ht="19.5" customHeight="1">
      <c r="A95" s="451"/>
      <c r="D95" s="452"/>
      <c r="E95" s="452"/>
      <c r="F95" s="453"/>
      <c r="G95" s="453"/>
      <c r="H95" s="453"/>
      <c r="Z95" s="454"/>
      <c r="AA95" s="454"/>
      <c r="AB95" s="455"/>
      <c r="AC95" s="455"/>
      <c r="AD95" s="455"/>
      <c r="AE95" s="455"/>
      <c r="AF95" s="455"/>
      <c r="AG95" s="455"/>
      <c r="AH95" s="455"/>
      <c r="AI95" s="456"/>
      <c r="AJ95" s="457"/>
      <c r="AK95" s="456"/>
      <c r="AL95" s="457"/>
      <c r="AM95" s="456"/>
      <c r="AN95" s="457"/>
      <c r="AO95" s="456"/>
      <c r="AP95" s="457"/>
      <c r="AQ95" s="456"/>
      <c r="AR95" s="458"/>
      <c r="AS95" s="459"/>
      <c r="AT95" s="459"/>
      <c r="AU95" s="457"/>
      <c r="AV95" s="456"/>
      <c r="AW95" s="457"/>
      <c r="AX95" s="456"/>
      <c r="AY95" s="457"/>
      <c r="AZ95" s="456"/>
      <c r="BA95" s="457"/>
      <c r="BB95" s="456"/>
      <c r="BC95" s="460"/>
      <c r="BD95" s="459"/>
      <c r="BE95" s="459"/>
      <c r="BF95" s="457"/>
      <c r="BG95" s="456"/>
      <c r="BH95" s="457"/>
      <c r="BI95" s="456"/>
      <c r="BJ95" s="457"/>
      <c r="BK95" s="456"/>
      <c r="BL95" s="457"/>
      <c r="BM95" s="456"/>
      <c r="BN95" s="461"/>
      <c r="BO95" s="459"/>
      <c r="BP95" s="462"/>
      <c r="BQ95" s="456"/>
      <c r="BS95" s="456"/>
      <c r="BU95" s="456"/>
      <c r="BX95" s="456"/>
    </row>
    <row r="96" spans="1:76" s="450" customFormat="1" ht="19.5" customHeight="1">
      <c r="A96" s="451"/>
      <c r="D96" s="452"/>
      <c r="E96" s="452"/>
      <c r="F96" s="453"/>
      <c r="G96" s="453"/>
      <c r="H96" s="453"/>
      <c r="Z96" s="454"/>
      <c r="AA96" s="454"/>
      <c r="AB96" s="455"/>
      <c r="AC96" s="455"/>
      <c r="AD96" s="455"/>
      <c r="AE96" s="455"/>
      <c r="AF96" s="455"/>
      <c r="AG96" s="455"/>
      <c r="AH96" s="455"/>
      <c r="AI96" s="456"/>
      <c r="AJ96" s="457"/>
      <c r="AK96" s="456"/>
      <c r="AL96" s="457"/>
      <c r="AM96" s="456"/>
      <c r="AN96" s="457"/>
      <c r="AO96" s="456"/>
      <c r="AP96" s="457"/>
      <c r="AQ96" s="456"/>
      <c r="AR96" s="458"/>
      <c r="AS96" s="459"/>
      <c r="AT96" s="459"/>
      <c r="AU96" s="457"/>
      <c r="AV96" s="456"/>
      <c r="AW96" s="457"/>
      <c r="AX96" s="456"/>
      <c r="AY96" s="457"/>
      <c r="AZ96" s="456"/>
      <c r="BA96" s="457"/>
      <c r="BB96" s="456"/>
      <c r="BC96" s="460"/>
      <c r="BD96" s="459"/>
      <c r="BE96" s="459"/>
      <c r="BF96" s="457"/>
      <c r="BG96" s="456"/>
      <c r="BH96" s="457"/>
      <c r="BI96" s="456"/>
      <c r="BJ96" s="457"/>
      <c r="BK96" s="456"/>
      <c r="BL96" s="457"/>
      <c r="BM96" s="456"/>
      <c r="BN96" s="461"/>
      <c r="BO96" s="459"/>
      <c r="BP96" s="462"/>
      <c r="BQ96" s="456"/>
      <c r="BS96" s="456"/>
      <c r="BU96" s="456"/>
      <c r="BX96" s="456"/>
    </row>
    <row r="97" spans="1:76" s="450" customFormat="1" ht="19.5" customHeight="1">
      <c r="A97" s="451"/>
      <c r="D97" s="452"/>
      <c r="E97" s="452"/>
      <c r="F97" s="453"/>
      <c r="G97" s="453"/>
      <c r="H97" s="453"/>
      <c r="Z97" s="454"/>
      <c r="AA97" s="454"/>
      <c r="AB97" s="455"/>
      <c r="AC97" s="455"/>
      <c r="AD97" s="455"/>
      <c r="AE97" s="455"/>
      <c r="AF97" s="455"/>
      <c r="AG97" s="455"/>
      <c r="AH97" s="455"/>
      <c r="AI97" s="456"/>
      <c r="AJ97" s="457"/>
      <c r="AK97" s="456"/>
      <c r="AL97" s="457"/>
      <c r="AM97" s="456"/>
      <c r="AN97" s="457"/>
      <c r="AO97" s="456"/>
      <c r="AP97" s="457"/>
      <c r="AQ97" s="456"/>
      <c r="AR97" s="458"/>
      <c r="AS97" s="459"/>
      <c r="AT97" s="459"/>
      <c r="AU97" s="457"/>
      <c r="AV97" s="456"/>
      <c r="AW97" s="457"/>
      <c r="AX97" s="456"/>
      <c r="AY97" s="457"/>
      <c r="AZ97" s="456"/>
      <c r="BA97" s="457"/>
      <c r="BB97" s="456"/>
      <c r="BC97" s="460"/>
      <c r="BD97" s="459"/>
      <c r="BE97" s="459"/>
      <c r="BF97" s="457"/>
      <c r="BG97" s="456"/>
      <c r="BH97" s="457"/>
      <c r="BI97" s="456"/>
      <c r="BJ97" s="457"/>
      <c r="BK97" s="456"/>
      <c r="BL97" s="457"/>
      <c r="BM97" s="456"/>
      <c r="BN97" s="461"/>
      <c r="BO97" s="459"/>
      <c r="BP97" s="462"/>
      <c r="BQ97" s="456"/>
      <c r="BS97" s="456"/>
      <c r="BU97" s="456"/>
      <c r="BX97" s="456"/>
    </row>
    <row r="98" spans="1:76" s="450" customFormat="1" ht="19.5" customHeight="1">
      <c r="A98" s="451"/>
      <c r="D98" s="452"/>
      <c r="E98" s="452"/>
      <c r="F98" s="453"/>
      <c r="G98" s="453"/>
      <c r="H98" s="453"/>
      <c r="Z98" s="454"/>
      <c r="AA98" s="454"/>
      <c r="AB98" s="455"/>
      <c r="AC98" s="455"/>
      <c r="AD98" s="455"/>
      <c r="AE98" s="455"/>
      <c r="AF98" s="455"/>
      <c r="AG98" s="455"/>
      <c r="AH98" s="455"/>
      <c r="AI98" s="456"/>
      <c r="AJ98" s="457"/>
      <c r="AK98" s="456"/>
      <c r="AL98" s="457"/>
      <c r="AM98" s="456"/>
      <c r="AN98" s="457"/>
      <c r="AO98" s="456"/>
      <c r="AP98" s="457"/>
      <c r="AQ98" s="456"/>
      <c r="AR98" s="458"/>
      <c r="AS98" s="459"/>
      <c r="AT98" s="459"/>
      <c r="AU98" s="457"/>
      <c r="AV98" s="456"/>
      <c r="AW98" s="457"/>
      <c r="AX98" s="456"/>
      <c r="AY98" s="457"/>
      <c r="AZ98" s="456"/>
      <c r="BA98" s="457"/>
      <c r="BB98" s="456"/>
      <c r="BC98" s="460"/>
      <c r="BD98" s="459"/>
      <c r="BE98" s="459"/>
      <c r="BF98" s="457"/>
      <c r="BG98" s="456"/>
      <c r="BH98" s="457"/>
      <c r="BI98" s="456"/>
      <c r="BJ98" s="457"/>
      <c r="BK98" s="456"/>
      <c r="BL98" s="457"/>
      <c r="BM98" s="456"/>
      <c r="BN98" s="461"/>
      <c r="BO98" s="459"/>
      <c r="BP98" s="462"/>
      <c r="BQ98" s="456"/>
      <c r="BS98" s="456"/>
      <c r="BU98" s="456"/>
      <c r="BX98" s="456"/>
    </row>
    <row r="99" spans="1:76" s="450" customFormat="1" ht="19.5" customHeight="1">
      <c r="A99" s="451"/>
      <c r="D99" s="452"/>
      <c r="E99" s="452"/>
      <c r="F99" s="453"/>
      <c r="G99" s="453"/>
      <c r="H99" s="453"/>
      <c r="Z99" s="454"/>
      <c r="AA99" s="454"/>
      <c r="AB99" s="455"/>
      <c r="AC99" s="455"/>
      <c r="AD99" s="455"/>
      <c r="AE99" s="455"/>
      <c r="AF99" s="455"/>
      <c r="AG99" s="455"/>
      <c r="AH99" s="455"/>
      <c r="AI99" s="456"/>
      <c r="AJ99" s="457"/>
      <c r="AK99" s="456"/>
      <c r="AL99" s="457"/>
      <c r="AM99" s="456"/>
      <c r="AN99" s="457"/>
      <c r="AO99" s="456"/>
      <c r="AP99" s="457"/>
      <c r="AQ99" s="456"/>
      <c r="AR99" s="458"/>
      <c r="AS99" s="459"/>
      <c r="AT99" s="459"/>
      <c r="AU99" s="457"/>
      <c r="AV99" s="456"/>
      <c r="AW99" s="457"/>
      <c r="AX99" s="456"/>
      <c r="AY99" s="457"/>
      <c r="AZ99" s="456"/>
      <c r="BA99" s="457"/>
      <c r="BB99" s="456"/>
      <c r="BC99" s="460"/>
      <c r="BD99" s="459"/>
      <c r="BE99" s="459"/>
      <c r="BF99" s="457"/>
      <c r="BG99" s="456"/>
      <c r="BH99" s="457"/>
      <c r="BI99" s="456"/>
      <c r="BJ99" s="457"/>
      <c r="BK99" s="456"/>
      <c r="BL99" s="457"/>
      <c r="BM99" s="456"/>
      <c r="BN99" s="461"/>
      <c r="BO99" s="459"/>
      <c r="BP99" s="462"/>
      <c r="BQ99" s="456"/>
      <c r="BS99" s="456"/>
      <c r="BU99" s="456"/>
      <c r="BX99" s="456"/>
    </row>
    <row r="100" spans="1:76" s="450" customFormat="1" ht="19.5" customHeight="1">
      <c r="A100" s="451"/>
      <c r="D100" s="452"/>
      <c r="E100" s="452"/>
      <c r="F100" s="453"/>
      <c r="G100" s="453"/>
      <c r="H100" s="453"/>
      <c r="Z100" s="454"/>
      <c r="AA100" s="454"/>
      <c r="AB100" s="455"/>
      <c r="AC100" s="455"/>
      <c r="AD100" s="455"/>
      <c r="AE100" s="455"/>
      <c r="AF100" s="455"/>
      <c r="AG100" s="455"/>
      <c r="AH100" s="455"/>
      <c r="AI100" s="456"/>
      <c r="AJ100" s="457"/>
      <c r="AK100" s="456"/>
      <c r="AL100" s="457"/>
      <c r="AM100" s="456"/>
      <c r="AN100" s="457"/>
      <c r="AO100" s="456"/>
      <c r="AP100" s="457"/>
      <c r="AQ100" s="456"/>
      <c r="AR100" s="458"/>
      <c r="AS100" s="459"/>
      <c r="AT100" s="459"/>
      <c r="AU100" s="457"/>
      <c r="AV100" s="456"/>
      <c r="AW100" s="457"/>
      <c r="AX100" s="456"/>
      <c r="AY100" s="457"/>
      <c r="AZ100" s="456"/>
      <c r="BA100" s="457"/>
      <c r="BB100" s="456"/>
      <c r="BC100" s="460"/>
      <c r="BD100" s="459"/>
      <c r="BE100" s="459"/>
      <c r="BF100" s="457"/>
      <c r="BG100" s="456"/>
      <c r="BH100" s="457"/>
      <c r="BI100" s="456"/>
      <c r="BJ100" s="457"/>
      <c r="BK100" s="456"/>
      <c r="BL100" s="457"/>
      <c r="BM100" s="456"/>
      <c r="BN100" s="461"/>
      <c r="BO100" s="459"/>
      <c r="BP100" s="462"/>
      <c r="BQ100" s="456"/>
      <c r="BS100" s="456"/>
      <c r="BU100" s="456"/>
      <c r="BX100" s="456"/>
    </row>
    <row r="101" spans="1:76" s="450" customFormat="1" ht="19.5" customHeight="1">
      <c r="A101" s="451"/>
      <c r="D101" s="452"/>
      <c r="E101" s="452"/>
      <c r="F101" s="453"/>
      <c r="G101" s="453"/>
      <c r="H101" s="453"/>
      <c r="Z101" s="454"/>
      <c r="AA101" s="454"/>
      <c r="AB101" s="455"/>
      <c r="AC101" s="455"/>
      <c r="AD101" s="455"/>
      <c r="AE101" s="455"/>
      <c r="AF101" s="455"/>
      <c r="AG101" s="455"/>
      <c r="AH101" s="455"/>
      <c r="AI101" s="456"/>
      <c r="AJ101" s="457"/>
      <c r="AK101" s="456"/>
      <c r="AL101" s="457"/>
      <c r="AM101" s="456"/>
      <c r="AN101" s="457"/>
      <c r="AO101" s="456"/>
      <c r="AP101" s="457"/>
      <c r="AQ101" s="456"/>
      <c r="AR101" s="458"/>
      <c r="AS101" s="459"/>
      <c r="AT101" s="459"/>
      <c r="AU101" s="457"/>
      <c r="AV101" s="456"/>
      <c r="AW101" s="457"/>
      <c r="AX101" s="456"/>
      <c r="AY101" s="457"/>
      <c r="AZ101" s="456"/>
      <c r="BA101" s="457"/>
      <c r="BB101" s="456"/>
      <c r="BC101" s="460"/>
      <c r="BD101" s="459"/>
      <c r="BE101" s="459"/>
      <c r="BF101" s="457"/>
      <c r="BG101" s="456"/>
      <c r="BH101" s="457"/>
      <c r="BI101" s="456"/>
      <c r="BJ101" s="457"/>
      <c r="BK101" s="456"/>
      <c r="BL101" s="457"/>
      <c r="BM101" s="456"/>
      <c r="BN101" s="461"/>
      <c r="BO101" s="459"/>
      <c r="BP101" s="462"/>
      <c r="BQ101" s="456"/>
      <c r="BS101" s="456"/>
      <c r="BU101" s="456"/>
      <c r="BX101" s="456"/>
    </row>
    <row r="102" spans="1:76" s="450" customFormat="1" ht="19.5" customHeight="1">
      <c r="A102" s="451"/>
      <c r="D102" s="452"/>
      <c r="E102" s="452"/>
      <c r="F102" s="453"/>
      <c r="G102" s="453"/>
      <c r="H102" s="453"/>
      <c r="Z102" s="454"/>
      <c r="AA102" s="454"/>
      <c r="AB102" s="455"/>
      <c r="AC102" s="455"/>
      <c r="AD102" s="455"/>
      <c r="AE102" s="455"/>
      <c r="AF102" s="455"/>
      <c r="AG102" s="455"/>
      <c r="AH102" s="455"/>
      <c r="AI102" s="456"/>
      <c r="AJ102" s="457"/>
      <c r="AK102" s="456"/>
      <c r="AL102" s="457"/>
      <c r="AM102" s="456"/>
      <c r="AN102" s="457"/>
      <c r="AO102" s="456"/>
      <c r="AP102" s="457"/>
      <c r="AQ102" s="456"/>
      <c r="AR102" s="458"/>
      <c r="AS102" s="459"/>
      <c r="AT102" s="459"/>
      <c r="AU102" s="457"/>
      <c r="AV102" s="456"/>
      <c r="AW102" s="457"/>
      <c r="AX102" s="456"/>
      <c r="AY102" s="457"/>
      <c r="AZ102" s="456"/>
      <c r="BA102" s="457"/>
      <c r="BB102" s="456"/>
      <c r="BC102" s="460"/>
      <c r="BD102" s="459"/>
      <c r="BE102" s="459"/>
      <c r="BF102" s="457"/>
      <c r="BG102" s="456"/>
      <c r="BH102" s="457"/>
      <c r="BI102" s="456"/>
      <c r="BJ102" s="457"/>
      <c r="BK102" s="456"/>
      <c r="BL102" s="457"/>
      <c r="BM102" s="456"/>
      <c r="BN102" s="461"/>
      <c r="BO102" s="459"/>
      <c r="BP102" s="462"/>
      <c r="BQ102" s="456"/>
      <c r="BS102" s="456"/>
      <c r="BU102" s="456"/>
      <c r="BX102" s="456"/>
    </row>
    <row r="103" spans="1:76" s="450" customFormat="1" ht="19.5" customHeight="1">
      <c r="A103" s="451"/>
      <c r="D103" s="452"/>
      <c r="E103" s="452"/>
      <c r="F103" s="453"/>
      <c r="G103" s="453"/>
      <c r="H103" s="453"/>
      <c r="Z103" s="454"/>
      <c r="AA103" s="454"/>
      <c r="AB103" s="455"/>
      <c r="AC103" s="455"/>
      <c r="AD103" s="455"/>
      <c r="AE103" s="455"/>
      <c r="AF103" s="455"/>
      <c r="AG103" s="455"/>
      <c r="AH103" s="455"/>
      <c r="AI103" s="456"/>
      <c r="AJ103" s="457"/>
      <c r="AK103" s="456"/>
      <c r="AL103" s="457"/>
      <c r="AM103" s="456"/>
      <c r="AN103" s="457"/>
      <c r="AO103" s="456"/>
      <c r="AP103" s="457"/>
      <c r="AQ103" s="456"/>
      <c r="AR103" s="458"/>
      <c r="AS103" s="459"/>
      <c r="AT103" s="459"/>
      <c r="AU103" s="457"/>
      <c r="AV103" s="456"/>
      <c r="AW103" s="457"/>
      <c r="AX103" s="456"/>
      <c r="AY103" s="457"/>
      <c r="AZ103" s="456"/>
      <c r="BA103" s="457"/>
      <c r="BB103" s="456"/>
      <c r="BC103" s="460"/>
      <c r="BD103" s="459"/>
      <c r="BE103" s="459"/>
      <c r="BF103" s="457"/>
      <c r="BG103" s="456"/>
      <c r="BH103" s="457"/>
      <c r="BI103" s="456"/>
      <c r="BJ103" s="457"/>
      <c r="BK103" s="456"/>
      <c r="BL103" s="457"/>
      <c r="BM103" s="456"/>
      <c r="BN103" s="461"/>
      <c r="BO103" s="459"/>
      <c r="BP103" s="462"/>
      <c r="BQ103" s="456"/>
      <c r="BS103" s="456"/>
      <c r="BU103" s="456"/>
      <c r="BX103" s="456"/>
    </row>
    <row r="104" spans="1:76" s="450" customFormat="1" ht="19.5" customHeight="1">
      <c r="A104" s="451"/>
      <c r="D104" s="452"/>
      <c r="E104" s="452"/>
      <c r="F104" s="453"/>
      <c r="G104" s="453"/>
      <c r="H104" s="453"/>
      <c r="Z104" s="454"/>
      <c r="AA104" s="454"/>
      <c r="AB104" s="455"/>
      <c r="AC104" s="455"/>
      <c r="AD104" s="455"/>
      <c r="AE104" s="455"/>
      <c r="AF104" s="455"/>
      <c r="AG104" s="455"/>
      <c r="AH104" s="455"/>
      <c r="AI104" s="456"/>
      <c r="AJ104" s="457"/>
      <c r="AK104" s="456"/>
      <c r="AL104" s="457"/>
      <c r="AM104" s="456"/>
      <c r="AN104" s="457"/>
      <c r="AO104" s="456"/>
      <c r="AP104" s="457"/>
      <c r="AQ104" s="456"/>
      <c r="AR104" s="458"/>
      <c r="AS104" s="459"/>
      <c r="AT104" s="459"/>
      <c r="AU104" s="457"/>
      <c r="AV104" s="456"/>
      <c r="AW104" s="457"/>
      <c r="AX104" s="456"/>
      <c r="AY104" s="457"/>
      <c r="AZ104" s="456"/>
      <c r="BA104" s="457"/>
      <c r="BB104" s="456"/>
      <c r="BC104" s="460"/>
      <c r="BD104" s="459"/>
      <c r="BE104" s="459"/>
      <c r="BF104" s="457"/>
      <c r="BG104" s="456"/>
      <c r="BH104" s="457"/>
      <c r="BI104" s="456"/>
      <c r="BJ104" s="457"/>
      <c r="BK104" s="456"/>
      <c r="BL104" s="457"/>
      <c r="BM104" s="456"/>
      <c r="BN104" s="461"/>
      <c r="BO104" s="459"/>
      <c r="BP104" s="462"/>
      <c r="BQ104" s="456"/>
      <c r="BS104" s="456"/>
      <c r="BU104" s="456"/>
      <c r="BX104" s="456"/>
    </row>
    <row r="105" spans="1:76" s="450" customFormat="1" ht="19.5" customHeight="1">
      <c r="A105" s="451"/>
      <c r="D105" s="452"/>
      <c r="E105" s="452"/>
      <c r="F105" s="453"/>
      <c r="G105" s="453"/>
      <c r="H105" s="453"/>
      <c r="Z105" s="454"/>
      <c r="AA105" s="454"/>
      <c r="AB105" s="455"/>
      <c r="AC105" s="455"/>
      <c r="AD105" s="455"/>
      <c r="AE105" s="455"/>
      <c r="AF105" s="455"/>
      <c r="AG105" s="455"/>
      <c r="AH105" s="455"/>
      <c r="AI105" s="456"/>
      <c r="AJ105" s="457"/>
      <c r="AK105" s="456"/>
      <c r="AL105" s="457"/>
      <c r="AM105" s="456"/>
      <c r="AN105" s="457"/>
      <c r="AO105" s="456"/>
      <c r="AP105" s="457"/>
      <c r="AQ105" s="456"/>
      <c r="AR105" s="458"/>
      <c r="AS105" s="459"/>
      <c r="AT105" s="459"/>
      <c r="AU105" s="457"/>
      <c r="AV105" s="456"/>
      <c r="AW105" s="457"/>
      <c r="AX105" s="456"/>
      <c r="AY105" s="457"/>
      <c r="AZ105" s="456"/>
      <c r="BA105" s="457"/>
      <c r="BB105" s="456"/>
      <c r="BC105" s="460"/>
      <c r="BD105" s="459"/>
      <c r="BE105" s="459"/>
      <c r="BF105" s="457"/>
      <c r="BG105" s="456"/>
      <c r="BH105" s="457"/>
      <c r="BI105" s="456"/>
      <c r="BJ105" s="457"/>
      <c r="BK105" s="456"/>
      <c r="BL105" s="457"/>
      <c r="BM105" s="456"/>
      <c r="BN105" s="461"/>
      <c r="BO105" s="459"/>
      <c r="BP105" s="462"/>
      <c r="BQ105" s="456"/>
      <c r="BS105" s="456"/>
      <c r="BU105" s="456"/>
      <c r="BX105" s="456"/>
    </row>
    <row r="106" spans="1:76" s="450" customFormat="1" ht="19.5" customHeight="1">
      <c r="A106" s="451"/>
      <c r="D106" s="452"/>
      <c r="E106" s="452"/>
      <c r="F106" s="453"/>
      <c r="G106" s="453"/>
      <c r="H106" s="453"/>
      <c r="Z106" s="454"/>
      <c r="AA106" s="454"/>
      <c r="AB106" s="455"/>
      <c r="AC106" s="455"/>
      <c r="AD106" s="455"/>
      <c r="AE106" s="455"/>
      <c r="AF106" s="455"/>
      <c r="AG106" s="455"/>
      <c r="AH106" s="455"/>
      <c r="AI106" s="456"/>
      <c r="AJ106" s="457"/>
      <c r="AK106" s="456"/>
      <c r="AL106" s="457"/>
      <c r="AM106" s="456"/>
      <c r="AN106" s="457"/>
      <c r="AO106" s="456"/>
      <c r="AP106" s="457"/>
      <c r="AQ106" s="456"/>
      <c r="AR106" s="458"/>
      <c r="AS106" s="459"/>
      <c r="AT106" s="459"/>
      <c r="AU106" s="457"/>
      <c r="AV106" s="456"/>
      <c r="AW106" s="457"/>
      <c r="AX106" s="456"/>
      <c r="AY106" s="457"/>
      <c r="AZ106" s="456"/>
      <c r="BA106" s="457"/>
      <c r="BB106" s="456"/>
      <c r="BC106" s="460"/>
      <c r="BD106" s="459"/>
      <c r="BE106" s="459"/>
      <c r="BF106" s="457"/>
      <c r="BG106" s="456"/>
      <c r="BH106" s="457"/>
      <c r="BI106" s="456"/>
      <c r="BJ106" s="457"/>
      <c r="BK106" s="456"/>
      <c r="BL106" s="457"/>
      <c r="BM106" s="456"/>
      <c r="BN106" s="461"/>
      <c r="BO106" s="459"/>
      <c r="BP106" s="462"/>
      <c r="BQ106" s="456"/>
      <c r="BS106" s="456"/>
      <c r="BU106" s="456"/>
      <c r="BX106" s="456"/>
    </row>
    <row r="107" spans="1:76" s="450" customFormat="1" ht="19.5" customHeight="1">
      <c r="A107" s="451"/>
      <c r="D107" s="452"/>
      <c r="E107" s="452"/>
      <c r="F107" s="453"/>
      <c r="G107" s="453"/>
      <c r="H107" s="453"/>
      <c r="Z107" s="454"/>
      <c r="AA107" s="454"/>
      <c r="AB107" s="455"/>
      <c r="AC107" s="455"/>
      <c r="AD107" s="455"/>
      <c r="AE107" s="455"/>
      <c r="AF107" s="455"/>
      <c r="AG107" s="455"/>
      <c r="AH107" s="455"/>
      <c r="AI107" s="456"/>
      <c r="AJ107" s="457"/>
      <c r="AK107" s="456"/>
      <c r="AL107" s="457"/>
      <c r="AM107" s="456"/>
      <c r="AN107" s="457"/>
      <c r="AO107" s="456"/>
      <c r="AP107" s="457"/>
      <c r="AQ107" s="456"/>
      <c r="AR107" s="458"/>
      <c r="AS107" s="459"/>
      <c r="AT107" s="459"/>
      <c r="AU107" s="457"/>
      <c r="AV107" s="456"/>
      <c r="AW107" s="457"/>
      <c r="AX107" s="456"/>
      <c r="AY107" s="457"/>
      <c r="AZ107" s="456"/>
      <c r="BA107" s="457"/>
      <c r="BB107" s="456"/>
      <c r="BC107" s="460"/>
      <c r="BD107" s="459"/>
      <c r="BE107" s="459"/>
      <c r="BF107" s="457"/>
      <c r="BG107" s="456"/>
      <c r="BH107" s="457"/>
      <c r="BI107" s="456"/>
      <c r="BJ107" s="457"/>
      <c r="BK107" s="456"/>
      <c r="BL107" s="457"/>
      <c r="BM107" s="456"/>
      <c r="BN107" s="461"/>
      <c r="BO107" s="459"/>
      <c r="BP107" s="462"/>
      <c r="BQ107" s="456"/>
      <c r="BS107" s="456"/>
      <c r="BU107" s="456"/>
      <c r="BX107" s="456"/>
    </row>
    <row r="108" spans="1:76" s="450" customFormat="1" ht="19.5" customHeight="1">
      <c r="A108" s="451"/>
      <c r="D108" s="452"/>
      <c r="E108" s="452"/>
      <c r="F108" s="453"/>
      <c r="G108" s="453"/>
      <c r="H108" s="453"/>
      <c r="Z108" s="454"/>
      <c r="AA108" s="454"/>
      <c r="AB108" s="455"/>
      <c r="AC108" s="455"/>
      <c r="AD108" s="455"/>
      <c r="AE108" s="455"/>
      <c r="AF108" s="455"/>
      <c r="AG108" s="455"/>
      <c r="AH108" s="455"/>
      <c r="AI108" s="456"/>
      <c r="AJ108" s="457"/>
      <c r="AK108" s="456"/>
      <c r="AL108" s="457"/>
      <c r="AM108" s="456"/>
      <c r="AN108" s="457"/>
      <c r="AO108" s="456"/>
      <c r="AP108" s="457"/>
      <c r="AQ108" s="456"/>
      <c r="AR108" s="458"/>
      <c r="AS108" s="459"/>
      <c r="AT108" s="459"/>
      <c r="AU108" s="457"/>
      <c r="AV108" s="456"/>
      <c r="AW108" s="457"/>
      <c r="AX108" s="456"/>
      <c r="AY108" s="457"/>
      <c r="AZ108" s="456"/>
      <c r="BA108" s="457"/>
      <c r="BB108" s="456"/>
      <c r="BC108" s="460"/>
      <c r="BD108" s="459"/>
      <c r="BE108" s="459"/>
      <c r="BF108" s="457"/>
      <c r="BG108" s="456"/>
      <c r="BH108" s="457"/>
      <c r="BI108" s="456"/>
      <c r="BJ108" s="457"/>
      <c r="BK108" s="456"/>
      <c r="BL108" s="457"/>
      <c r="BM108" s="456"/>
      <c r="BN108" s="461"/>
      <c r="BO108" s="459"/>
      <c r="BP108" s="462"/>
      <c r="BQ108" s="456"/>
      <c r="BS108" s="456"/>
      <c r="BU108" s="456"/>
      <c r="BX108" s="456"/>
    </row>
    <row r="109" spans="1:76" s="450" customFormat="1" ht="19.5" customHeight="1">
      <c r="A109" s="451"/>
      <c r="D109" s="452"/>
      <c r="E109" s="452"/>
      <c r="F109" s="453"/>
      <c r="G109" s="453"/>
      <c r="H109" s="453"/>
      <c r="Z109" s="454"/>
      <c r="AA109" s="454"/>
      <c r="AB109" s="455"/>
      <c r="AC109" s="455"/>
      <c r="AD109" s="455"/>
      <c r="AE109" s="455"/>
      <c r="AF109" s="455"/>
      <c r="AG109" s="455"/>
      <c r="AH109" s="455"/>
      <c r="AI109" s="456"/>
      <c r="AJ109" s="457"/>
      <c r="AK109" s="456"/>
      <c r="AL109" s="457"/>
      <c r="AM109" s="456"/>
      <c r="AN109" s="457"/>
      <c r="AO109" s="456"/>
      <c r="AP109" s="457"/>
      <c r="AQ109" s="456"/>
      <c r="AR109" s="458"/>
      <c r="AS109" s="459"/>
      <c r="AT109" s="459"/>
      <c r="AU109" s="457"/>
      <c r="AV109" s="456"/>
      <c r="AW109" s="457"/>
      <c r="AX109" s="456"/>
      <c r="AY109" s="457"/>
      <c r="AZ109" s="456"/>
      <c r="BA109" s="457"/>
      <c r="BB109" s="456"/>
      <c r="BC109" s="460"/>
      <c r="BD109" s="459"/>
      <c r="BE109" s="459"/>
      <c r="BF109" s="457"/>
      <c r="BG109" s="456"/>
      <c r="BH109" s="457"/>
      <c r="BI109" s="456"/>
      <c r="BJ109" s="457"/>
      <c r="BK109" s="456"/>
      <c r="BL109" s="457"/>
      <c r="BM109" s="456"/>
      <c r="BN109" s="461"/>
      <c r="BO109" s="459"/>
      <c r="BP109" s="462"/>
      <c r="BQ109" s="456"/>
      <c r="BS109" s="456"/>
      <c r="BU109" s="456"/>
      <c r="BX109" s="456"/>
    </row>
    <row r="110" spans="1:76" s="450" customFormat="1" ht="19.5" customHeight="1">
      <c r="A110" s="451"/>
      <c r="D110" s="452"/>
      <c r="E110" s="452"/>
      <c r="F110" s="453"/>
      <c r="G110" s="453"/>
      <c r="H110" s="453"/>
      <c r="Z110" s="454"/>
      <c r="AA110" s="454"/>
      <c r="AB110" s="455"/>
      <c r="AC110" s="455"/>
      <c r="AD110" s="455"/>
      <c r="AE110" s="455"/>
      <c r="AF110" s="455"/>
      <c r="AG110" s="455"/>
      <c r="AH110" s="455"/>
      <c r="AI110" s="456"/>
      <c r="AJ110" s="457"/>
      <c r="AK110" s="456"/>
      <c r="AL110" s="457"/>
      <c r="AM110" s="456"/>
      <c r="AN110" s="457"/>
      <c r="AO110" s="456"/>
      <c r="AP110" s="457"/>
      <c r="AQ110" s="456"/>
      <c r="AR110" s="458"/>
      <c r="AS110" s="459"/>
      <c r="AT110" s="459"/>
      <c r="AU110" s="457"/>
      <c r="AV110" s="456"/>
      <c r="AW110" s="457"/>
      <c r="AX110" s="456"/>
      <c r="AY110" s="457"/>
      <c r="AZ110" s="456"/>
      <c r="BA110" s="457"/>
      <c r="BB110" s="456"/>
      <c r="BC110" s="460"/>
      <c r="BD110" s="459"/>
      <c r="BE110" s="459"/>
      <c r="BF110" s="457"/>
      <c r="BG110" s="456"/>
      <c r="BH110" s="457"/>
      <c r="BI110" s="456"/>
      <c r="BJ110" s="457"/>
      <c r="BK110" s="456"/>
      <c r="BL110" s="457"/>
      <c r="BM110" s="456"/>
      <c r="BN110" s="461"/>
      <c r="BO110" s="459"/>
      <c r="BP110" s="462"/>
      <c r="BQ110" s="456"/>
      <c r="BS110" s="456"/>
      <c r="BU110" s="456"/>
      <c r="BX110" s="456"/>
    </row>
    <row r="111" spans="1:76" s="450" customFormat="1" ht="19.5" customHeight="1">
      <c r="A111" s="451"/>
      <c r="D111" s="452"/>
      <c r="E111" s="452"/>
      <c r="F111" s="453"/>
      <c r="G111" s="453"/>
      <c r="H111" s="453"/>
      <c r="Z111" s="454"/>
      <c r="AA111" s="454"/>
      <c r="AB111" s="455"/>
      <c r="AC111" s="455"/>
      <c r="AD111" s="455"/>
      <c r="AE111" s="455"/>
      <c r="AF111" s="455"/>
      <c r="AG111" s="455"/>
      <c r="AH111" s="455"/>
      <c r="AI111" s="456"/>
      <c r="AJ111" s="457"/>
      <c r="AK111" s="456"/>
      <c r="AL111" s="457"/>
      <c r="AM111" s="456"/>
      <c r="AN111" s="457"/>
      <c r="AO111" s="456"/>
      <c r="AP111" s="457"/>
      <c r="AQ111" s="456"/>
      <c r="AR111" s="458"/>
      <c r="AS111" s="459"/>
      <c r="AT111" s="459"/>
      <c r="AU111" s="457"/>
      <c r="AV111" s="456"/>
      <c r="AW111" s="457"/>
      <c r="AX111" s="456"/>
      <c r="AY111" s="457"/>
      <c r="AZ111" s="456"/>
      <c r="BA111" s="457"/>
      <c r="BB111" s="456"/>
      <c r="BC111" s="460"/>
      <c r="BD111" s="459"/>
      <c r="BE111" s="459"/>
      <c r="BF111" s="457"/>
      <c r="BG111" s="456"/>
      <c r="BH111" s="457"/>
      <c r="BI111" s="456"/>
      <c r="BJ111" s="457"/>
      <c r="BK111" s="456"/>
      <c r="BL111" s="457"/>
      <c r="BM111" s="456"/>
      <c r="BN111" s="461"/>
      <c r="BO111" s="459"/>
      <c r="BP111" s="462"/>
      <c r="BQ111" s="456"/>
      <c r="BS111" s="456"/>
      <c r="BU111" s="456"/>
      <c r="BX111" s="456"/>
    </row>
    <row r="112" spans="1:76" s="450" customFormat="1" ht="19.5" customHeight="1">
      <c r="A112" s="451"/>
      <c r="D112" s="452"/>
      <c r="E112" s="452"/>
      <c r="F112" s="453"/>
      <c r="G112" s="453"/>
      <c r="H112" s="453"/>
      <c r="Z112" s="454"/>
      <c r="AA112" s="454"/>
      <c r="AB112" s="455"/>
      <c r="AC112" s="455"/>
      <c r="AD112" s="455"/>
      <c r="AE112" s="455"/>
      <c r="AF112" s="455"/>
      <c r="AG112" s="455"/>
      <c r="AH112" s="455"/>
      <c r="AI112" s="456"/>
      <c r="AJ112" s="457"/>
      <c r="AK112" s="456"/>
      <c r="AL112" s="457"/>
      <c r="AM112" s="456"/>
      <c r="AN112" s="457"/>
      <c r="AO112" s="456"/>
      <c r="AP112" s="457"/>
      <c r="AQ112" s="456"/>
      <c r="AR112" s="458"/>
      <c r="AS112" s="459"/>
      <c r="AT112" s="459"/>
      <c r="AU112" s="457"/>
      <c r="AV112" s="456"/>
      <c r="AW112" s="457"/>
      <c r="AX112" s="456"/>
      <c r="AY112" s="457"/>
      <c r="AZ112" s="456"/>
      <c r="BA112" s="457"/>
      <c r="BB112" s="456"/>
      <c r="BC112" s="460"/>
      <c r="BD112" s="459"/>
      <c r="BE112" s="459"/>
      <c r="BF112" s="457"/>
      <c r="BG112" s="456"/>
      <c r="BH112" s="457"/>
      <c r="BI112" s="456"/>
      <c r="BJ112" s="457"/>
      <c r="BK112" s="456"/>
      <c r="BL112" s="457"/>
      <c r="BM112" s="456"/>
      <c r="BN112" s="461"/>
      <c r="BO112" s="459"/>
      <c r="BP112" s="462"/>
      <c r="BQ112" s="456"/>
      <c r="BS112" s="456"/>
      <c r="BU112" s="456"/>
      <c r="BX112" s="456"/>
    </row>
    <row r="113" spans="1:76" s="450" customFormat="1" ht="19.5" customHeight="1">
      <c r="A113" s="451"/>
      <c r="D113" s="452"/>
      <c r="E113" s="452"/>
      <c r="F113" s="453"/>
      <c r="G113" s="453"/>
      <c r="H113" s="453"/>
      <c r="Z113" s="454"/>
      <c r="AA113" s="454"/>
      <c r="AB113" s="455"/>
      <c r="AC113" s="455"/>
      <c r="AD113" s="455"/>
      <c r="AE113" s="455"/>
      <c r="AF113" s="455"/>
      <c r="AG113" s="455"/>
      <c r="AH113" s="455"/>
      <c r="AI113" s="456"/>
      <c r="AJ113" s="457"/>
      <c r="AK113" s="456"/>
      <c r="AL113" s="457"/>
      <c r="AM113" s="456"/>
      <c r="AN113" s="457"/>
      <c r="AO113" s="456"/>
      <c r="AP113" s="457"/>
      <c r="AQ113" s="456"/>
      <c r="AR113" s="458"/>
      <c r="AS113" s="459"/>
      <c r="AT113" s="459"/>
      <c r="AU113" s="457"/>
      <c r="AV113" s="456"/>
      <c r="AW113" s="457"/>
      <c r="AX113" s="456"/>
      <c r="AY113" s="457"/>
      <c r="AZ113" s="456"/>
      <c r="BA113" s="457"/>
      <c r="BB113" s="456"/>
      <c r="BC113" s="460"/>
      <c r="BD113" s="459"/>
      <c r="BE113" s="459"/>
      <c r="BF113" s="457"/>
      <c r="BG113" s="456"/>
      <c r="BH113" s="457"/>
      <c r="BI113" s="456"/>
      <c r="BJ113" s="457"/>
      <c r="BK113" s="456"/>
      <c r="BL113" s="457"/>
      <c r="BM113" s="456"/>
      <c r="BN113" s="461"/>
      <c r="BO113" s="459"/>
      <c r="BP113" s="462"/>
      <c r="BQ113" s="456"/>
      <c r="BS113" s="456"/>
      <c r="BU113" s="456"/>
      <c r="BX113" s="456"/>
    </row>
    <row r="114" spans="1:76" s="450" customFormat="1" ht="19.5" customHeight="1">
      <c r="A114" s="451"/>
      <c r="D114" s="452"/>
      <c r="E114" s="452"/>
      <c r="F114" s="453"/>
      <c r="G114" s="453"/>
      <c r="H114" s="453"/>
      <c r="Z114" s="454"/>
      <c r="AA114" s="454"/>
      <c r="AB114" s="455"/>
      <c r="AC114" s="455"/>
      <c r="AD114" s="455"/>
      <c r="AE114" s="455"/>
      <c r="AF114" s="455"/>
      <c r="AG114" s="455"/>
      <c r="AH114" s="455"/>
      <c r="AI114" s="456"/>
      <c r="AJ114" s="457"/>
      <c r="AK114" s="456"/>
      <c r="AL114" s="457"/>
      <c r="AM114" s="456"/>
      <c r="AN114" s="457"/>
      <c r="AO114" s="456"/>
      <c r="AP114" s="457"/>
      <c r="AQ114" s="456"/>
      <c r="AR114" s="458"/>
      <c r="AS114" s="459"/>
      <c r="AT114" s="459"/>
      <c r="AU114" s="457"/>
      <c r="AV114" s="456"/>
      <c r="AW114" s="457"/>
      <c r="AX114" s="456"/>
      <c r="AY114" s="457"/>
      <c r="AZ114" s="456"/>
      <c r="BA114" s="457"/>
      <c r="BB114" s="456"/>
      <c r="BC114" s="460"/>
      <c r="BD114" s="459"/>
      <c r="BE114" s="459"/>
      <c r="BF114" s="457"/>
      <c r="BG114" s="456"/>
      <c r="BH114" s="457"/>
      <c r="BI114" s="456"/>
      <c r="BJ114" s="457"/>
      <c r="BK114" s="456"/>
      <c r="BL114" s="457"/>
      <c r="BM114" s="456"/>
      <c r="BN114" s="461"/>
      <c r="BO114" s="459"/>
      <c r="BP114" s="462"/>
      <c r="BQ114" s="456"/>
      <c r="BS114" s="456"/>
      <c r="BU114" s="456"/>
      <c r="BX114" s="456"/>
    </row>
    <row r="115" spans="1:76" s="450" customFormat="1" ht="19.5" customHeight="1">
      <c r="A115" s="451"/>
      <c r="D115" s="452"/>
      <c r="E115" s="452"/>
      <c r="F115" s="453"/>
      <c r="G115" s="453"/>
      <c r="H115" s="453"/>
      <c r="Z115" s="454"/>
      <c r="AA115" s="454"/>
      <c r="AB115" s="455"/>
      <c r="AC115" s="455"/>
      <c r="AD115" s="455"/>
      <c r="AE115" s="455"/>
      <c r="AF115" s="455"/>
      <c r="AG115" s="455"/>
      <c r="AH115" s="455"/>
      <c r="AI115" s="456"/>
      <c r="AJ115" s="457"/>
      <c r="AK115" s="456"/>
      <c r="AL115" s="457"/>
      <c r="AM115" s="456"/>
      <c r="AN115" s="457"/>
      <c r="AO115" s="456"/>
      <c r="AP115" s="457"/>
      <c r="AQ115" s="456"/>
      <c r="AR115" s="458"/>
      <c r="AS115" s="459"/>
      <c r="AT115" s="459"/>
      <c r="AU115" s="457"/>
      <c r="AV115" s="456"/>
      <c r="AW115" s="457"/>
      <c r="AX115" s="456"/>
      <c r="AY115" s="457"/>
      <c r="AZ115" s="456"/>
      <c r="BA115" s="457"/>
      <c r="BB115" s="456"/>
      <c r="BC115" s="460"/>
      <c r="BD115" s="459"/>
      <c r="BE115" s="459"/>
      <c r="BF115" s="457"/>
      <c r="BG115" s="456"/>
      <c r="BH115" s="457"/>
      <c r="BI115" s="456"/>
      <c r="BJ115" s="457"/>
      <c r="BK115" s="456"/>
      <c r="BL115" s="457"/>
      <c r="BM115" s="456"/>
      <c r="BN115" s="461"/>
      <c r="BO115" s="459"/>
      <c r="BP115" s="462"/>
      <c r="BQ115" s="456"/>
      <c r="BS115" s="456"/>
      <c r="BU115" s="456"/>
      <c r="BX115" s="456"/>
    </row>
    <row r="116" spans="1:76" s="450" customFormat="1" ht="19.5" customHeight="1">
      <c r="A116" s="451"/>
      <c r="D116" s="452"/>
      <c r="E116" s="452"/>
      <c r="F116" s="453"/>
      <c r="G116" s="453"/>
      <c r="H116" s="453"/>
      <c r="Z116" s="454"/>
      <c r="AA116" s="454"/>
      <c r="AB116" s="455"/>
      <c r="AC116" s="455"/>
      <c r="AD116" s="455"/>
      <c r="AE116" s="455"/>
      <c r="AF116" s="455"/>
      <c r="AG116" s="455"/>
      <c r="AH116" s="455"/>
      <c r="AI116" s="456"/>
      <c r="AJ116" s="457"/>
      <c r="AK116" s="456"/>
      <c r="AL116" s="457"/>
      <c r="AM116" s="456"/>
      <c r="AN116" s="457"/>
      <c r="AO116" s="456"/>
      <c r="AP116" s="457"/>
      <c r="AQ116" s="456"/>
      <c r="AR116" s="458"/>
      <c r="AS116" s="459"/>
      <c r="AT116" s="459"/>
      <c r="AU116" s="457"/>
      <c r="AV116" s="456"/>
      <c r="AW116" s="457"/>
      <c r="AX116" s="456"/>
      <c r="AY116" s="457"/>
      <c r="AZ116" s="456"/>
      <c r="BA116" s="457"/>
      <c r="BB116" s="456"/>
      <c r="BC116" s="460"/>
      <c r="BD116" s="459"/>
      <c r="BE116" s="459"/>
      <c r="BF116" s="457"/>
      <c r="BG116" s="456"/>
      <c r="BH116" s="457"/>
      <c r="BI116" s="456"/>
      <c r="BJ116" s="457"/>
      <c r="BK116" s="456"/>
      <c r="BL116" s="457"/>
      <c r="BM116" s="456"/>
      <c r="BN116" s="461"/>
      <c r="BO116" s="459"/>
      <c r="BP116" s="462"/>
      <c r="BQ116" s="456"/>
      <c r="BS116" s="456"/>
      <c r="BU116" s="456"/>
      <c r="BX116" s="456"/>
    </row>
    <row r="117" spans="1:76" s="450" customFormat="1" ht="19.5" customHeight="1">
      <c r="A117" s="451"/>
      <c r="D117" s="452"/>
      <c r="E117" s="452"/>
      <c r="F117" s="453"/>
      <c r="G117" s="453"/>
      <c r="H117" s="453"/>
      <c r="Z117" s="454"/>
      <c r="AA117" s="454"/>
      <c r="AB117" s="455"/>
      <c r="AC117" s="455"/>
      <c r="AD117" s="455"/>
      <c r="AE117" s="455"/>
      <c r="AF117" s="455"/>
      <c r="AG117" s="455"/>
      <c r="AH117" s="455"/>
      <c r="AI117" s="456"/>
      <c r="AJ117" s="457"/>
      <c r="AK117" s="456"/>
      <c r="AL117" s="457"/>
      <c r="AM117" s="456"/>
      <c r="AN117" s="457"/>
      <c r="AO117" s="456"/>
      <c r="AP117" s="457"/>
      <c r="AQ117" s="456"/>
      <c r="AR117" s="458"/>
      <c r="AS117" s="459"/>
      <c r="AT117" s="459"/>
      <c r="AU117" s="457"/>
      <c r="AV117" s="456"/>
      <c r="AW117" s="457"/>
      <c r="AX117" s="456"/>
      <c r="AY117" s="457"/>
      <c r="AZ117" s="456"/>
      <c r="BA117" s="457"/>
      <c r="BB117" s="456"/>
      <c r="BC117" s="460"/>
      <c r="BD117" s="459"/>
      <c r="BE117" s="459"/>
      <c r="BF117" s="457"/>
      <c r="BG117" s="456"/>
      <c r="BH117" s="457"/>
      <c r="BI117" s="456"/>
      <c r="BJ117" s="457"/>
      <c r="BK117" s="456"/>
      <c r="BL117" s="457"/>
      <c r="BM117" s="456"/>
      <c r="BN117" s="461"/>
      <c r="BO117" s="459"/>
      <c r="BP117" s="462"/>
      <c r="BQ117" s="456"/>
      <c r="BS117" s="456"/>
      <c r="BU117" s="456"/>
      <c r="BX117" s="456"/>
    </row>
    <row r="118" spans="1:76" s="450" customFormat="1" ht="19.5" customHeight="1">
      <c r="A118" s="451"/>
      <c r="D118" s="452"/>
      <c r="E118" s="452"/>
      <c r="F118" s="453"/>
      <c r="G118" s="453"/>
      <c r="H118" s="453"/>
      <c r="Z118" s="454"/>
      <c r="AA118" s="454"/>
      <c r="AB118" s="455"/>
      <c r="AC118" s="455"/>
      <c r="AD118" s="455"/>
      <c r="AE118" s="455"/>
      <c r="AF118" s="455"/>
      <c r="AG118" s="455"/>
      <c r="AH118" s="455"/>
      <c r="AI118" s="456"/>
      <c r="AJ118" s="457"/>
      <c r="AK118" s="456"/>
      <c r="AL118" s="457"/>
      <c r="AM118" s="456"/>
      <c r="AN118" s="457"/>
      <c r="AO118" s="456"/>
      <c r="AP118" s="457"/>
      <c r="AQ118" s="456"/>
      <c r="AR118" s="458"/>
      <c r="AS118" s="459"/>
      <c r="AT118" s="459"/>
      <c r="AU118" s="457"/>
      <c r="AV118" s="456"/>
      <c r="AW118" s="457"/>
      <c r="AX118" s="456"/>
      <c r="AY118" s="457"/>
      <c r="AZ118" s="456"/>
      <c r="BA118" s="457"/>
      <c r="BB118" s="456"/>
      <c r="BC118" s="460"/>
      <c r="BD118" s="459"/>
      <c r="BE118" s="459"/>
      <c r="BF118" s="457"/>
      <c r="BG118" s="456"/>
      <c r="BH118" s="457"/>
      <c r="BI118" s="456"/>
      <c r="BJ118" s="457"/>
      <c r="BK118" s="456"/>
      <c r="BL118" s="457"/>
      <c r="BM118" s="456"/>
      <c r="BN118" s="461"/>
      <c r="BO118" s="459"/>
      <c r="BP118" s="462"/>
      <c r="BQ118" s="456"/>
      <c r="BS118" s="456"/>
      <c r="BU118" s="456"/>
      <c r="BX118" s="456"/>
    </row>
    <row r="119" spans="1:76" s="450" customFormat="1" ht="19.5" customHeight="1">
      <c r="A119" s="451"/>
      <c r="D119" s="452"/>
      <c r="E119" s="452"/>
      <c r="F119" s="453"/>
      <c r="G119" s="453"/>
      <c r="H119" s="453"/>
      <c r="Z119" s="454"/>
      <c r="AA119" s="454"/>
      <c r="AB119" s="455"/>
      <c r="AC119" s="455"/>
      <c r="AD119" s="455"/>
      <c r="AE119" s="455"/>
      <c r="AF119" s="455"/>
      <c r="AG119" s="455"/>
      <c r="AH119" s="455"/>
      <c r="AI119" s="456"/>
      <c r="AJ119" s="457"/>
      <c r="AK119" s="456"/>
      <c r="AL119" s="457"/>
      <c r="AM119" s="456"/>
      <c r="AN119" s="457"/>
      <c r="AO119" s="456"/>
      <c r="AP119" s="457"/>
      <c r="AQ119" s="456"/>
      <c r="AR119" s="458"/>
      <c r="AS119" s="459"/>
      <c r="AT119" s="459"/>
      <c r="AU119" s="457"/>
      <c r="AV119" s="456"/>
      <c r="AW119" s="457"/>
      <c r="AX119" s="456"/>
      <c r="AY119" s="457"/>
      <c r="AZ119" s="456"/>
      <c r="BA119" s="457"/>
      <c r="BB119" s="456"/>
      <c r="BC119" s="460"/>
      <c r="BD119" s="459"/>
      <c r="BE119" s="459"/>
      <c r="BF119" s="457"/>
      <c r="BG119" s="456"/>
      <c r="BH119" s="457"/>
      <c r="BI119" s="456"/>
      <c r="BJ119" s="457"/>
      <c r="BK119" s="456"/>
      <c r="BL119" s="457"/>
      <c r="BM119" s="456"/>
      <c r="BN119" s="461"/>
      <c r="BO119" s="459"/>
      <c r="BP119" s="462"/>
      <c r="BQ119" s="456"/>
      <c r="BS119" s="456"/>
      <c r="BU119" s="456"/>
      <c r="BX119" s="456"/>
    </row>
    <row r="120" spans="1:76" s="450" customFormat="1" ht="19.5" customHeight="1">
      <c r="A120" s="451"/>
      <c r="D120" s="452"/>
      <c r="E120" s="452"/>
      <c r="F120" s="453"/>
      <c r="G120" s="453"/>
      <c r="H120" s="453"/>
      <c r="Z120" s="454"/>
      <c r="AA120" s="454"/>
      <c r="AB120" s="455"/>
      <c r="AC120" s="455"/>
      <c r="AD120" s="455"/>
      <c r="AE120" s="455"/>
      <c r="AF120" s="455"/>
      <c r="AG120" s="455"/>
      <c r="AH120" s="455"/>
      <c r="AI120" s="456"/>
      <c r="AJ120" s="457"/>
      <c r="AK120" s="456"/>
      <c r="AL120" s="457"/>
      <c r="AM120" s="456"/>
      <c r="AN120" s="457"/>
      <c r="AO120" s="456"/>
      <c r="AP120" s="457"/>
      <c r="AQ120" s="456"/>
      <c r="AR120" s="458"/>
      <c r="AS120" s="459"/>
      <c r="AT120" s="459"/>
      <c r="AU120" s="457"/>
      <c r="AV120" s="456"/>
      <c r="AW120" s="457"/>
      <c r="AX120" s="456"/>
      <c r="AY120" s="457"/>
      <c r="AZ120" s="456"/>
      <c r="BA120" s="457"/>
      <c r="BB120" s="456"/>
      <c r="BC120" s="460"/>
      <c r="BD120" s="459"/>
      <c r="BE120" s="459"/>
      <c r="BF120" s="457"/>
      <c r="BG120" s="456"/>
      <c r="BH120" s="457"/>
      <c r="BI120" s="456"/>
      <c r="BJ120" s="457"/>
      <c r="BK120" s="456"/>
      <c r="BL120" s="457"/>
      <c r="BM120" s="456"/>
      <c r="BN120" s="461"/>
      <c r="BO120" s="459"/>
      <c r="BP120" s="462"/>
      <c r="BQ120" s="456"/>
      <c r="BS120" s="456"/>
      <c r="BU120" s="456"/>
      <c r="BX120" s="456"/>
    </row>
    <row r="121" spans="1:76" s="450" customFormat="1" ht="19.5" customHeight="1">
      <c r="A121" s="451"/>
      <c r="D121" s="452"/>
      <c r="E121" s="452"/>
      <c r="F121" s="453"/>
      <c r="G121" s="453"/>
      <c r="H121" s="453"/>
      <c r="Z121" s="454"/>
      <c r="AA121" s="454"/>
      <c r="AB121" s="455"/>
      <c r="AC121" s="455"/>
      <c r="AD121" s="455"/>
      <c r="AE121" s="455"/>
      <c r="AF121" s="455"/>
      <c r="AG121" s="455"/>
      <c r="AH121" s="455"/>
      <c r="AI121" s="456"/>
      <c r="AJ121" s="457"/>
      <c r="AK121" s="456"/>
      <c r="AL121" s="457"/>
      <c r="AM121" s="456"/>
      <c r="AN121" s="457"/>
      <c r="AO121" s="456"/>
      <c r="AP121" s="457"/>
      <c r="AQ121" s="456"/>
      <c r="AR121" s="458"/>
      <c r="AS121" s="459"/>
      <c r="AT121" s="459"/>
      <c r="AU121" s="457"/>
      <c r="AV121" s="456"/>
      <c r="AW121" s="457"/>
      <c r="AX121" s="456"/>
      <c r="AY121" s="457"/>
      <c r="AZ121" s="456"/>
      <c r="BA121" s="457"/>
      <c r="BB121" s="456"/>
      <c r="BC121" s="460"/>
      <c r="BD121" s="459"/>
      <c r="BE121" s="459"/>
      <c r="BF121" s="457"/>
      <c r="BG121" s="456"/>
      <c r="BH121" s="457"/>
      <c r="BI121" s="456"/>
      <c r="BJ121" s="457"/>
      <c r="BK121" s="456"/>
      <c r="BL121" s="457"/>
      <c r="BM121" s="456"/>
      <c r="BN121" s="461"/>
      <c r="BO121" s="459"/>
      <c r="BP121" s="462"/>
      <c r="BQ121" s="456"/>
      <c r="BS121" s="456"/>
      <c r="BU121" s="456"/>
      <c r="BX121" s="456"/>
    </row>
    <row r="122" spans="1:76" s="450" customFormat="1" ht="19.5" customHeight="1">
      <c r="A122" s="451"/>
      <c r="D122" s="452"/>
      <c r="E122" s="452"/>
      <c r="F122" s="453"/>
      <c r="G122" s="453"/>
      <c r="H122" s="453"/>
      <c r="Z122" s="454"/>
      <c r="AA122" s="454"/>
      <c r="AB122" s="455"/>
      <c r="AC122" s="455"/>
      <c r="AD122" s="455"/>
      <c r="AE122" s="455"/>
      <c r="AF122" s="455"/>
      <c r="AG122" s="455"/>
      <c r="AH122" s="455"/>
      <c r="AI122" s="456"/>
      <c r="AJ122" s="457"/>
      <c r="AK122" s="456"/>
      <c r="AL122" s="457"/>
      <c r="AM122" s="456"/>
      <c r="AN122" s="457"/>
      <c r="AO122" s="456"/>
      <c r="AP122" s="457"/>
      <c r="AQ122" s="456"/>
      <c r="AR122" s="458"/>
      <c r="AS122" s="459"/>
      <c r="AT122" s="459"/>
      <c r="AU122" s="457"/>
      <c r="AV122" s="456"/>
      <c r="AW122" s="457"/>
      <c r="AX122" s="456"/>
      <c r="AY122" s="457"/>
      <c r="AZ122" s="456"/>
      <c r="BA122" s="457"/>
      <c r="BB122" s="456"/>
      <c r="BC122" s="460"/>
      <c r="BD122" s="459"/>
      <c r="BE122" s="459"/>
      <c r="BF122" s="457"/>
      <c r="BG122" s="456"/>
      <c r="BH122" s="457"/>
      <c r="BI122" s="456"/>
      <c r="BJ122" s="457"/>
      <c r="BK122" s="456"/>
      <c r="BL122" s="457"/>
      <c r="BM122" s="456"/>
      <c r="BN122" s="461"/>
      <c r="BO122" s="459"/>
      <c r="BP122" s="462"/>
      <c r="BQ122" s="456"/>
      <c r="BS122" s="456"/>
      <c r="BU122" s="456"/>
      <c r="BX122" s="456"/>
    </row>
    <row r="123" spans="1:76" s="450" customFormat="1" ht="19.5" customHeight="1">
      <c r="A123" s="451"/>
      <c r="D123" s="452"/>
      <c r="E123" s="452"/>
      <c r="F123" s="453"/>
      <c r="G123" s="453"/>
      <c r="H123" s="453"/>
      <c r="Z123" s="454"/>
      <c r="AA123" s="454"/>
      <c r="AB123" s="455"/>
      <c r="AC123" s="455"/>
      <c r="AD123" s="455"/>
      <c r="AE123" s="455"/>
      <c r="AF123" s="455"/>
      <c r="AG123" s="455"/>
      <c r="AH123" s="455"/>
      <c r="AI123" s="456"/>
      <c r="AJ123" s="457"/>
      <c r="AK123" s="456"/>
      <c r="AL123" s="457"/>
      <c r="AM123" s="456"/>
      <c r="AN123" s="457"/>
      <c r="AO123" s="456"/>
      <c r="AP123" s="457"/>
      <c r="AQ123" s="456"/>
      <c r="AR123" s="458"/>
      <c r="AS123" s="459"/>
      <c r="AT123" s="459"/>
      <c r="AU123" s="457"/>
      <c r="AV123" s="456"/>
      <c r="AW123" s="457"/>
      <c r="AX123" s="456"/>
      <c r="AY123" s="457"/>
      <c r="AZ123" s="456"/>
      <c r="BA123" s="457"/>
      <c r="BB123" s="456"/>
      <c r="BC123" s="460"/>
      <c r="BD123" s="459"/>
      <c r="BE123" s="459"/>
      <c r="BF123" s="457"/>
      <c r="BG123" s="456"/>
      <c r="BH123" s="457"/>
      <c r="BI123" s="456"/>
      <c r="BJ123" s="457"/>
      <c r="BK123" s="456"/>
      <c r="BL123" s="457"/>
      <c r="BM123" s="456"/>
      <c r="BN123" s="461"/>
      <c r="BO123" s="459"/>
      <c r="BP123" s="462"/>
      <c r="BQ123" s="456"/>
      <c r="BS123" s="456"/>
      <c r="BU123" s="456"/>
      <c r="BX123" s="456"/>
    </row>
    <row r="124" spans="1:76" s="450" customFormat="1" ht="19.5" customHeight="1">
      <c r="A124" s="451"/>
      <c r="D124" s="452"/>
      <c r="E124" s="452"/>
      <c r="F124" s="453"/>
      <c r="G124" s="453"/>
      <c r="H124" s="453"/>
      <c r="Z124" s="454"/>
      <c r="AA124" s="454"/>
      <c r="AB124" s="455"/>
      <c r="AC124" s="455"/>
      <c r="AD124" s="455"/>
      <c r="AE124" s="455"/>
      <c r="AF124" s="455"/>
      <c r="AG124" s="455"/>
      <c r="AH124" s="455"/>
      <c r="AI124" s="456"/>
      <c r="AJ124" s="457"/>
      <c r="AK124" s="456"/>
      <c r="AL124" s="457"/>
      <c r="AM124" s="456"/>
      <c r="AN124" s="457"/>
      <c r="AO124" s="456"/>
      <c r="AP124" s="457"/>
      <c r="AQ124" s="456"/>
      <c r="AR124" s="458"/>
      <c r="AS124" s="459"/>
      <c r="AT124" s="459"/>
      <c r="AU124" s="457"/>
      <c r="AV124" s="456"/>
      <c r="AW124" s="457"/>
      <c r="AX124" s="456"/>
      <c r="AY124" s="457"/>
      <c r="AZ124" s="456"/>
      <c r="BA124" s="457"/>
      <c r="BB124" s="456"/>
      <c r="BC124" s="460"/>
      <c r="BD124" s="459"/>
      <c r="BE124" s="459"/>
      <c r="BF124" s="457"/>
      <c r="BG124" s="456"/>
      <c r="BH124" s="457"/>
      <c r="BI124" s="456"/>
      <c r="BJ124" s="457"/>
      <c r="BK124" s="456"/>
      <c r="BL124" s="457"/>
      <c r="BM124" s="456"/>
      <c r="BN124" s="461"/>
      <c r="BO124" s="459"/>
      <c r="BP124" s="462"/>
      <c r="BQ124" s="456"/>
      <c r="BS124" s="456"/>
      <c r="BU124" s="456"/>
      <c r="BX124" s="456"/>
    </row>
    <row r="125" spans="1:76" s="450" customFormat="1" ht="19.5" customHeight="1">
      <c r="A125" s="451"/>
      <c r="D125" s="452"/>
      <c r="E125" s="452"/>
      <c r="F125" s="453"/>
      <c r="G125" s="453"/>
      <c r="H125" s="453"/>
      <c r="Z125" s="454"/>
      <c r="AA125" s="454"/>
      <c r="AB125" s="455"/>
      <c r="AC125" s="455"/>
      <c r="AD125" s="455"/>
      <c r="AE125" s="455"/>
      <c r="AF125" s="455"/>
      <c r="AG125" s="455"/>
      <c r="AH125" s="455"/>
      <c r="AI125" s="456"/>
      <c r="AJ125" s="457"/>
      <c r="AK125" s="456"/>
      <c r="AL125" s="457"/>
      <c r="AM125" s="456"/>
      <c r="AN125" s="457"/>
      <c r="AO125" s="456"/>
      <c r="AP125" s="457"/>
      <c r="AQ125" s="456"/>
      <c r="AR125" s="458"/>
      <c r="AS125" s="459"/>
      <c r="AT125" s="459"/>
      <c r="AU125" s="457"/>
      <c r="AV125" s="456"/>
      <c r="AW125" s="457"/>
      <c r="AX125" s="456"/>
      <c r="AY125" s="457"/>
      <c r="AZ125" s="456"/>
      <c r="BA125" s="457"/>
      <c r="BB125" s="456"/>
      <c r="BC125" s="460"/>
      <c r="BD125" s="459"/>
      <c r="BE125" s="459"/>
      <c r="BF125" s="457"/>
      <c r="BG125" s="456"/>
      <c r="BH125" s="457"/>
      <c r="BI125" s="456"/>
      <c r="BJ125" s="457"/>
      <c r="BK125" s="456"/>
      <c r="BL125" s="457"/>
      <c r="BM125" s="456"/>
      <c r="BN125" s="461"/>
      <c r="BO125" s="459"/>
      <c r="BP125" s="462"/>
      <c r="BQ125" s="456"/>
      <c r="BS125" s="456"/>
      <c r="BU125" s="456"/>
      <c r="BX125" s="456"/>
    </row>
    <row r="126" spans="1:76" s="450" customFormat="1" ht="19.5" customHeight="1">
      <c r="A126" s="451"/>
      <c r="D126" s="452"/>
      <c r="E126" s="452"/>
      <c r="F126" s="453"/>
      <c r="G126" s="453"/>
      <c r="H126" s="453"/>
      <c r="Z126" s="454"/>
      <c r="AA126" s="454"/>
      <c r="AB126" s="455"/>
      <c r="AC126" s="455"/>
      <c r="AD126" s="455"/>
      <c r="AE126" s="455"/>
      <c r="AF126" s="455"/>
      <c r="AG126" s="455"/>
      <c r="AH126" s="455"/>
      <c r="AI126" s="456"/>
      <c r="AJ126" s="457"/>
      <c r="AK126" s="456"/>
      <c r="AL126" s="457"/>
      <c r="AM126" s="456"/>
      <c r="AN126" s="457"/>
      <c r="AO126" s="456"/>
      <c r="AP126" s="457"/>
      <c r="AQ126" s="456"/>
      <c r="AR126" s="458"/>
      <c r="AS126" s="459"/>
      <c r="AT126" s="459"/>
      <c r="AU126" s="457"/>
      <c r="AV126" s="456"/>
      <c r="AW126" s="457"/>
      <c r="AX126" s="456"/>
      <c r="AY126" s="457"/>
      <c r="AZ126" s="456"/>
      <c r="BA126" s="457"/>
      <c r="BB126" s="456"/>
      <c r="BC126" s="460"/>
      <c r="BD126" s="459"/>
      <c r="BE126" s="459"/>
      <c r="BF126" s="457"/>
      <c r="BG126" s="456"/>
      <c r="BH126" s="457"/>
      <c r="BI126" s="456"/>
      <c r="BJ126" s="457"/>
      <c r="BK126" s="456"/>
      <c r="BL126" s="457"/>
      <c r="BM126" s="456"/>
      <c r="BN126" s="461"/>
      <c r="BO126" s="459"/>
      <c r="BP126" s="462"/>
      <c r="BQ126" s="456"/>
      <c r="BS126" s="456"/>
      <c r="BU126" s="456"/>
      <c r="BX126" s="456"/>
    </row>
    <row r="127" spans="1:76" s="450" customFormat="1" ht="19.5" customHeight="1">
      <c r="A127" s="451"/>
      <c r="D127" s="452"/>
      <c r="E127" s="452"/>
      <c r="F127" s="453"/>
      <c r="G127" s="453"/>
      <c r="H127" s="453"/>
      <c r="Z127" s="454"/>
      <c r="AA127" s="454"/>
      <c r="AB127" s="455"/>
      <c r="AC127" s="455"/>
      <c r="AD127" s="455"/>
      <c r="AE127" s="455"/>
      <c r="AF127" s="455"/>
      <c r="AG127" s="455"/>
      <c r="AH127" s="455"/>
      <c r="AI127" s="456"/>
      <c r="AJ127" s="457"/>
      <c r="AK127" s="456"/>
      <c r="AL127" s="457"/>
      <c r="AM127" s="456"/>
      <c r="AN127" s="457"/>
      <c r="AO127" s="456"/>
      <c r="AP127" s="457"/>
      <c r="AQ127" s="456"/>
      <c r="AR127" s="458"/>
      <c r="AS127" s="459"/>
      <c r="AT127" s="459"/>
      <c r="AU127" s="457"/>
      <c r="AV127" s="456"/>
      <c r="AW127" s="457"/>
      <c r="AX127" s="456"/>
      <c r="AY127" s="457"/>
      <c r="AZ127" s="456"/>
      <c r="BA127" s="457"/>
      <c r="BB127" s="456"/>
      <c r="BC127" s="460"/>
      <c r="BD127" s="459"/>
      <c r="BE127" s="459"/>
      <c r="BF127" s="457"/>
      <c r="BG127" s="456"/>
      <c r="BH127" s="457"/>
      <c r="BI127" s="456"/>
      <c r="BJ127" s="457"/>
      <c r="BK127" s="456"/>
      <c r="BL127" s="457"/>
      <c r="BM127" s="456"/>
      <c r="BN127" s="461"/>
      <c r="BO127" s="459"/>
      <c r="BP127" s="462"/>
      <c r="BQ127" s="456"/>
      <c r="BS127" s="456"/>
      <c r="BU127" s="456"/>
      <c r="BX127" s="456"/>
    </row>
    <row r="128" spans="1:76" s="450" customFormat="1" ht="19.5" customHeight="1">
      <c r="A128" s="451"/>
      <c r="D128" s="452"/>
      <c r="E128" s="452"/>
      <c r="F128" s="453"/>
      <c r="G128" s="453"/>
      <c r="H128" s="453"/>
      <c r="Z128" s="454"/>
      <c r="AA128" s="454"/>
      <c r="AB128" s="455"/>
      <c r="AC128" s="455"/>
      <c r="AD128" s="455"/>
      <c r="AE128" s="455"/>
      <c r="AF128" s="455"/>
      <c r="AG128" s="455"/>
      <c r="AH128" s="455"/>
      <c r="AI128" s="456"/>
      <c r="AJ128" s="457"/>
      <c r="AK128" s="456"/>
      <c r="AL128" s="457"/>
      <c r="AM128" s="456"/>
      <c r="AN128" s="457"/>
      <c r="AO128" s="456"/>
      <c r="AP128" s="457"/>
      <c r="AQ128" s="456"/>
      <c r="AR128" s="458"/>
      <c r="AS128" s="459"/>
      <c r="AT128" s="459"/>
      <c r="AU128" s="457"/>
      <c r="AV128" s="456"/>
      <c r="AW128" s="457"/>
      <c r="AX128" s="456"/>
      <c r="AY128" s="457"/>
      <c r="AZ128" s="456"/>
      <c r="BA128" s="457"/>
      <c r="BB128" s="456"/>
      <c r="BC128" s="460"/>
      <c r="BD128" s="459"/>
      <c r="BE128" s="459"/>
      <c r="BF128" s="457"/>
      <c r="BG128" s="456"/>
      <c r="BH128" s="457"/>
      <c r="BI128" s="456"/>
      <c r="BJ128" s="457"/>
      <c r="BK128" s="456"/>
      <c r="BL128" s="457"/>
      <c r="BM128" s="456"/>
      <c r="BN128" s="461"/>
      <c r="BO128" s="459"/>
      <c r="BP128" s="462"/>
      <c r="BQ128" s="456"/>
      <c r="BS128" s="456"/>
      <c r="BU128" s="456"/>
      <c r="BX128" s="456"/>
    </row>
    <row r="129" spans="1:76" s="450" customFormat="1" ht="19.5" customHeight="1">
      <c r="A129" s="451"/>
      <c r="D129" s="452"/>
      <c r="E129" s="452"/>
      <c r="F129" s="453"/>
      <c r="G129" s="453"/>
      <c r="H129" s="453"/>
      <c r="Z129" s="454"/>
      <c r="AA129" s="454"/>
      <c r="AB129" s="455"/>
      <c r="AC129" s="455"/>
      <c r="AD129" s="455"/>
      <c r="AE129" s="455"/>
      <c r="AF129" s="455"/>
      <c r="AG129" s="455"/>
      <c r="AH129" s="455"/>
      <c r="AI129" s="456"/>
      <c r="AJ129" s="457"/>
      <c r="AK129" s="456"/>
      <c r="AL129" s="457"/>
      <c r="AM129" s="456"/>
      <c r="AN129" s="457"/>
      <c r="AO129" s="456"/>
      <c r="AP129" s="457"/>
      <c r="AQ129" s="456"/>
      <c r="AR129" s="458"/>
      <c r="AS129" s="459"/>
      <c r="AT129" s="459"/>
      <c r="AU129" s="457"/>
      <c r="AV129" s="456"/>
      <c r="AW129" s="457"/>
      <c r="AX129" s="456"/>
      <c r="AY129" s="457"/>
      <c r="AZ129" s="456"/>
      <c r="BA129" s="457"/>
      <c r="BB129" s="456"/>
      <c r="BC129" s="460"/>
      <c r="BD129" s="459"/>
      <c r="BE129" s="459"/>
      <c r="BF129" s="457"/>
      <c r="BG129" s="456"/>
      <c r="BH129" s="457"/>
      <c r="BI129" s="456"/>
      <c r="BJ129" s="457"/>
      <c r="BK129" s="456"/>
      <c r="BL129" s="457"/>
      <c r="BM129" s="456"/>
      <c r="BN129" s="461"/>
      <c r="BO129" s="459"/>
      <c r="BP129" s="462"/>
      <c r="BQ129" s="456"/>
      <c r="BS129" s="456"/>
      <c r="BU129" s="456"/>
      <c r="BX129" s="456"/>
    </row>
    <row r="130" spans="1:76" s="450" customFormat="1" ht="19.5" customHeight="1">
      <c r="A130" s="451"/>
      <c r="D130" s="452"/>
      <c r="E130" s="452"/>
      <c r="F130" s="453"/>
      <c r="G130" s="453"/>
      <c r="H130" s="453"/>
      <c r="Z130" s="454"/>
      <c r="AA130" s="454"/>
      <c r="AB130" s="455"/>
      <c r="AC130" s="455"/>
      <c r="AD130" s="455"/>
      <c r="AE130" s="455"/>
      <c r="AF130" s="455"/>
      <c r="AG130" s="455"/>
      <c r="AH130" s="455"/>
      <c r="AI130" s="456"/>
      <c r="AJ130" s="457"/>
      <c r="AK130" s="456"/>
      <c r="AL130" s="457"/>
      <c r="AM130" s="456"/>
      <c r="AN130" s="457"/>
      <c r="AO130" s="456"/>
      <c r="AP130" s="457"/>
      <c r="AQ130" s="456"/>
      <c r="AR130" s="458"/>
      <c r="AS130" s="459"/>
      <c r="AT130" s="459"/>
      <c r="AU130" s="457"/>
      <c r="AV130" s="456"/>
      <c r="AW130" s="457"/>
      <c r="AX130" s="456"/>
      <c r="AY130" s="457"/>
      <c r="AZ130" s="456"/>
      <c r="BA130" s="457"/>
      <c r="BB130" s="456"/>
      <c r="BC130" s="460"/>
      <c r="BD130" s="459"/>
      <c r="BE130" s="459"/>
      <c r="BF130" s="457"/>
      <c r="BG130" s="456"/>
      <c r="BH130" s="457"/>
      <c r="BI130" s="456"/>
      <c r="BJ130" s="457"/>
      <c r="BK130" s="456"/>
      <c r="BL130" s="457"/>
      <c r="BM130" s="456"/>
      <c r="BN130" s="461"/>
      <c r="BO130" s="459"/>
      <c r="BP130" s="462"/>
      <c r="BQ130" s="456"/>
      <c r="BS130" s="456"/>
      <c r="BU130" s="456"/>
      <c r="BX130" s="456"/>
    </row>
    <row r="131" spans="1:76" s="450" customFormat="1" ht="19.5" customHeight="1">
      <c r="A131" s="451"/>
      <c r="D131" s="452"/>
      <c r="E131" s="452"/>
      <c r="F131" s="453"/>
      <c r="G131" s="453"/>
      <c r="H131" s="453"/>
      <c r="Z131" s="454"/>
      <c r="AA131" s="454"/>
      <c r="AB131" s="455"/>
      <c r="AC131" s="455"/>
      <c r="AD131" s="455"/>
      <c r="AE131" s="455"/>
      <c r="AF131" s="455"/>
      <c r="AG131" s="455"/>
      <c r="AH131" s="455"/>
      <c r="AI131" s="456"/>
      <c r="AJ131" s="457"/>
      <c r="AK131" s="456"/>
      <c r="AL131" s="457"/>
      <c r="AM131" s="456"/>
      <c r="AN131" s="457"/>
      <c r="AO131" s="456"/>
      <c r="AP131" s="457"/>
      <c r="AQ131" s="456"/>
      <c r="AR131" s="458"/>
      <c r="AS131" s="459"/>
      <c r="AT131" s="459"/>
      <c r="AU131" s="457"/>
      <c r="AV131" s="456"/>
      <c r="AW131" s="457"/>
      <c r="AX131" s="456"/>
      <c r="AY131" s="457"/>
      <c r="AZ131" s="456"/>
      <c r="BA131" s="457"/>
      <c r="BB131" s="456"/>
      <c r="BC131" s="460"/>
      <c r="BD131" s="459"/>
      <c r="BE131" s="459"/>
      <c r="BF131" s="457"/>
      <c r="BG131" s="456"/>
      <c r="BH131" s="457"/>
      <c r="BI131" s="456"/>
      <c r="BJ131" s="457"/>
      <c r="BK131" s="456"/>
      <c r="BL131" s="457"/>
      <c r="BM131" s="456"/>
      <c r="BN131" s="461"/>
      <c r="BO131" s="459"/>
      <c r="BP131" s="462"/>
      <c r="BQ131" s="456"/>
      <c r="BS131" s="456"/>
      <c r="BU131" s="456"/>
      <c r="BX131" s="456"/>
    </row>
    <row r="132" spans="1:76" s="450" customFormat="1" ht="19.5" customHeight="1">
      <c r="A132" s="451"/>
      <c r="D132" s="452"/>
      <c r="E132" s="452"/>
      <c r="F132" s="453"/>
      <c r="G132" s="453"/>
      <c r="H132" s="453"/>
      <c r="Z132" s="454"/>
      <c r="AA132" s="454"/>
      <c r="AB132" s="455"/>
      <c r="AC132" s="455"/>
      <c r="AD132" s="455"/>
      <c r="AE132" s="455"/>
      <c r="AF132" s="455"/>
      <c r="AG132" s="455"/>
      <c r="AH132" s="455"/>
      <c r="AI132" s="456"/>
      <c r="AJ132" s="457"/>
      <c r="AK132" s="456"/>
      <c r="AL132" s="457"/>
      <c r="AM132" s="456"/>
      <c r="AN132" s="457"/>
      <c r="AO132" s="456"/>
      <c r="AP132" s="457"/>
      <c r="AQ132" s="456"/>
      <c r="AR132" s="458"/>
      <c r="AS132" s="459"/>
      <c r="AT132" s="459"/>
      <c r="AU132" s="457"/>
      <c r="AV132" s="456"/>
      <c r="AW132" s="457"/>
      <c r="AX132" s="456"/>
      <c r="AY132" s="457"/>
      <c r="AZ132" s="456"/>
      <c r="BA132" s="457"/>
      <c r="BB132" s="456"/>
      <c r="BC132" s="460"/>
      <c r="BD132" s="459"/>
      <c r="BE132" s="459"/>
      <c r="BF132" s="457"/>
      <c r="BG132" s="456"/>
      <c r="BH132" s="457"/>
      <c r="BI132" s="456"/>
      <c r="BJ132" s="457"/>
      <c r="BK132" s="456"/>
      <c r="BL132" s="457"/>
      <c r="BM132" s="456"/>
      <c r="BN132" s="461"/>
      <c r="BO132" s="459"/>
      <c r="BP132" s="462"/>
      <c r="BQ132" s="456"/>
      <c r="BS132" s="456"/>
      <c r="BU132" s="456"/>
      <c r="BX132" s="456"/>
    </row>
    <row r="133" spans="1:76" s="450" customFormat="1" ht="19.5" customHeight="1">
      <c r="A133" s="451"/>
      <c r="D133" s="452"/>
      <c r="E133" s="452"/>
      <c r="F133" s="453"/>
      <c r="G133" s="453"/>
      <c r="H133" s="453"/>
      <c r="Z133" s="454"/>
      <c r="AA133" s="454"/>
      <c r="AB133" s="455"/>
      <c r="AC133" s="455"/>
      <c r="AD133" s="455"/>
      <c r="AE133" s="455"/>
      <c r="AF133" s="455"/>
      <c r="AG133" s="455"/>
      <c r="AH133" s="455"/>
      <c r="AI133" s="456"/>
      <c r="AJ133" s="457"/>
      <c r="AK133" s="456"/>
      <c r="AL133" s="457"/>
      <c r="AM133" s="456"/>
      <c r="AN133" s="457"/>
      <c r="AO133" s="456"/>
      <c r="AP133" s="457"/>
      <c r="AQ133" s="456"/>
      <c r="AR133" s="458"/>
      <c r="AS133" s="459"/>
      <c r="AT133" s="459"/>
      <c r="AU133" s="457"/>
      <c r="AV133" s="456"/>
      <c r="AW133" s="457"/>
      <c r="AX133" s="456"/>
      <c r="AY133" s="457"/>
      <c r="AZ133" s="456"/>
      <c r="BA133" s="457"/>
      <c r="BB133" s="456"/>
      <c r="BC133" s="460"/>
      <c r="BD133" s="459"/>
      <c r="BE133" s="459"/>
      <c r="BF133" s="457"/>
      <c r="BG133" s="456"/>
      <c r="BH133" s="457"/>
      <c r="BI133" s="456"/>
      <c r="BJ133" s="457"/>
      <c r="BK133" s="456"/>
      <c r="BL133" s="457"/>
      <c r="BM133" s="456"/>
      <c r="BN133" s="461"/>
      <c r="BO133" s="459"/>
      <c r="BP133" s="462"/>
      <c r="BQ133" s="456"/>
      <c r="BS133" s="456"/>
      <c r="BU133" s="456"/>
      <c r="BX133" s="456"/>
    </row>
    <row r="134" spans="1:76" s="450" customFormat="1" ht="19.5" customHeight="1">
      <c r="A134" s="451"/>
      <c r="D134" s="452"/>
      <c r="E134" s="452"/>
      <c r="F134" s="453"/>
      <c r="G134" s="453"/>
      <c r="H134" s="453"/>
      <c r="Z134" s="454"/>
      <c r="AA134" s="454"/>
      <c r="AB134" s="455"/>
      <c r="AC134" s="455"/>
      <c r="AD134" s="455"/>
      <c r="AE134" s="455"/>
      <c r="AF134" s="455"/>
      <c r="AG134" s="455"/>
      <c r="AH134" s="455"/>
      <c r="AI134" s="456"/>
      <c r="AJ134" s="457"/>
      <c r="AK134" s="456"/>
      <c r="AL134" s="457"/>
      <c r="AM134" s="456"/>
      <c r="AN134" s="457"/>
      <c r="AO134" s="456"/>
      <c r="AP134" s="457"/>
      <c r="AQ134" s="456"/>
      <c r="AR134" s="458"/>
      <c r="AS134" s="459"/>
      <c r="AT134" s="459"/>
      <c r="AU134" s="457"/>
      <c r="AV134" s="456"/>
      <c r="AW134" s="457"/>
      <c r="AX134" s="456"/>
      <c r="AY134" s="457"/>
      <c r="AZ134" s="456"/>
      <c r="BA134" s="457"/>
      <c r="BB134" s="456"/>
      <c r="BC134" s="460"/>
      <c r="BD134" s="459"/>
      <c r="BE134" s="459"/>
      <c r="BF134" s="457"/>
      <c r="BG134" s="456"/>
      <c r="BH134" s="457"/>
      <c r="BI134" s="456"/>
      <c r="BJ134" s="457"/>
      <c r="BK134" s="456"/>
      <c r="BL134" s="457"/>
      <c r="BM134" s="456"/>
      <c r="BN134" s="461"/>
      <c r="BO134" s="459"/>
      <c r="BP134" s="462"/>
      <c r="BQ134" s="456"/>
      <c r="BS134" s="456"/>
      <c r="BU134" s="456"/>
      <c r="BX134" s="456"/>
    </row>
    <row r="135" spans="1:76" s="450" customFormat="1" ht="19.5" customHeight="1">
      <c r="A135" s="451"/>
      <c r="D135" s="452"/>
      <c r="E135" s="452"/>
      <c r="F135" s="453"/>
      <c r="G135" s="453"/>
      <c r="H135" s="453"/>
      <c r="Z135" s="454"/>
      <c r="AA135" s="454"/>
      <c r="AB135" s="455"/>
      <c r="AC135" s="455"/>
      <c r="AD135" s="455"/>
      <c r="AE135" s="455"/>
      <c r="AF135" s="455"/>
      <c r="AG135" s="455"/>
      <c r="AH135" s="455"/>
      <c r="AI135" s="456"/>
      <c r="AJ135" s="457"/>
      <c r="AK135" s="456"/>
      <c r="AL135" s="457"/>
      <c r="AM135" s="456"/>
      <c r="AN135" s="457"/>
      <c r="AO135" s="456"/>
      <c r="AP135" s="457"/>
      <c r="AQ135" s="456"/>
      <c r="AR135" s="458"/>
      <c r="AS135" s="459"/>
      <c r="AT135" s="459"/>
      <c r="AU135" s="457"/>
      <c r="AV135" s="456"/>
      <c r="AW135" s="457"/>
      <c r="AX135" s="456"/>
      <c r="AY135" s="457"/>
      <c r="AZ135" s="456"/>
      <c r="BA135" s="457"/>
      <c r="BB135" s="456"/>
      <c r="BC135" s="460"/>
      <c r="BD135" s="459"/>
      <c r="BE135" s="459"/>
      <c r="BF135" s="457"/>
      <c r="BG135" s="456"/>
      <c r="BH135" s="457"/>
      <c r="BI135" s="456"/>
      <c r="BJ135" s="457"/>
      <c r="BK135" s="456"/>
      <c r="BL135" s="457"/>
      <c r="BM135" s="456"/>
      <c r="BN135" s="461"/>
      <c r="BO135" s="459"/>
      <c r="BP135" s="462"/>
      <c r="BQ135" s="456"/>
      <c r="BS135" s="456"/>
      <c r="BU135" s="456"/>
      <c r="BX135" s="456"/>
    </row>
    <row r="136" spans="1:76" s="450" customFormat="1" ht="19.5" customHeight="1">
      <c r="A136" s="451"/>
      <c r="D136" s="452"/>
      <c r="E136" s="452"/>
      <c r="F136" s="453"/>
      <c r="G136" s="453"/>
      <c r="H136" s="453"/>
      <c r="Z136" s="454"/>
      <c r="AA136" s="454"/>
      <c r="AB136" s="455"/>
      <c r="AC136" s="455"/>
      <c r="AD136" s="455"/>
      <c r="AE136" s="455"/>
      <c r="AF136" s="455"/>
      <c r="AG136" s="455"/>
      <c r="AH136" s="455"/>
      <c r="AI136" s="456"/>
      <c r="AJ136" s="457"/>
      <c r="AK136" s="456"/>
      <c r="AL136" s="457"/>
      <c r="AM136" s="456"/>
      <c r="AN136" s="457"/>
      <c r="AO136" s="456"/>
      <c r="AP136" s="457"/>
      <c r="AQ136" s="456"/>
      <c r="AR136" s="458"/>
      <c r="AS136" s="459"/>
      <c r="AT136" s="459"/>
      <c r="AU136" s="457"/>
      <c r="AV136" s="456"/>
      <c r="AW136" s="457"/>
      <c r="AX136" s="456"/>
      <c r="AY136" s="457"/>
      <c r="AZ136" s="456"/>
      <c r="BA136" s="457"/>
      <c r="BB136" s="456"/>
      <c r="BC136" s="460"/>
      <c r="BD136" s="459"/>
      <c r="BE136" s="459"/>
      <c r="BF136" s="457"/>
      <c r="BG136" s="456"/>
      <c r="BH136" s="457"/>
      <c r="BI136" s="456"/>
      <c r="BJ136" s="457"/>
      <c r="BK136" s="456"/>
      <c r="BL136" s="457"/>
      <c r="BM136" s="456"/>
      <c r="BN136" s="461"/>
      <c r="BO136" s="459"/>
      <c r="BP136" s="462"/>
      <c r="BQ136" s="456"/>
      <c r="BS136" s="456"/>
      <c r="BU136" s="456"/>
      <c r="BX136" s="456"/>
    </row>
    <row r="137" spans="1:76" s="450" customFormat="1" ht="19.5" customHeight="1">
      <c r="A137" s="451"/>
      <c r="D137" s="452"/>
      <c r="E137" s="452"/>
      <c r="F137" s="453"/>
      <c r="G137" s="453"/>
      <c r="H137" s="453"/>
      <c r="Z137" s="454"/>
      <c r="AA137" s="454"/>
      <c r="AB137" s="455"/>
      <c r="AC137" s="455"/>
      <c r="AD137" s="455"/>
      <c r="AE137" s="455"/>
      <c r="AF137" s="455"/>
      <c r="AG137" s="455"/>
      <c r="AH137" s="455"/>
      <c r="AI137" s="456"/>
      <c r="AJ137" s="457"/>
      <c r="AK137" s="456"/>
      <c r="AL137" s="457"/>
      <c r="AM137" s="456"/>
      <c r="AN137" s="457"/>
      <c r="AO137" s="456"/>
      <c r="AP137" s="457"/>
      <c r="AQ137" s="456"/>
      <c r="AR137" s="458"/>
      <c r="AS137" s="459"/>
      <c r="AT137" s="459"/>
      <c r="AU137" s="457"/>
      <c r="AV137" s="456"/>
      <c r="AW137" s="457"/>
      <c r="AX137" s="456"/>
      <c r="AY137" s="457"/>
      <c r="AZ137" s="456"/>
      <c r="BA137" s="457"/>
      <c r="BB137" s="456"/>
      <c r="BC137" s="460"/>
      <c r="BD137" s="459"/>
      <c r="BE137" s="459"/>
      <c r="BF137" s="457"/>
      <c r="BG137" s="456"/>
      <c r="BH137" s="457"/>
      <c r="BI137" s="456"/>
      <c r="BJ137" s="457"/>
      <c r="BK137" s="456"/>
      <c r="BL137" s="457"/>
      <c r="BM137" s="456"/>
      <c r="BN137" s="461"/>
      <c r="BO137" s="459"/>
      <c r="BP137" s="462"/>
      <c r="BQ137" s="456"/>
      <c r="BS137" s="456"/>
      <c r="BU137" s="456"/>
      <c r="BX137" s="456"/>
    </row>
    <row r="138" spans="1:76" s="450" customFormat="1" ht="19.5" customHeight="1">
      <c r="A138" s="451"/>
      <c r="D138" s="452"/>
      <c r="E138" s="452"/>
      <c r="F138" s="453"/>
      <c r="G138" s="453"/>
      <c r="H138" s="453"/>
      <c r="Z138" s="454"/>
      <c r="AA138" s="454"/>
      <c r="AB138" s="455"/>
      <c r="AC138" s="455"/>
      <c r="AD138" s="455"/>
      <c r="AE138" s="455"/>
      <c r="AF138" s="455"/>
      <c r="AG138" s="455"/>
      <c r="AH138" s="455"/>
      <c r="AI138" s="456"/>
      <c r="AJ138" s="457"/>
      <c r="AK138" s="456"/>
      <c r="AL138" s="457"/>
      <c r="AM138" s="456"/>
      <c r="AN138" s="457"/>
      <c r="AO138" s="456"/>
      <c r="AP138" s="457"/>
      <c r="AQ138" s="456"/>
      <c r="AR138" s="458"/>
      <c r="AS138" s="459"/>
      <c r="AT138" s="459"/>
      <c r="AU138" s="457"/>
      <c r="AV138" s="456"/>
      <c r="AW138" s="457"/>
      <c r="AX138" s="456"/>
      <c r="AY138" s="457"/>
      <c r="AZ138" s="456"/>
      <c r="BA138" s="457"/>
      <c r="BB138" s="456"/>
      <c r="BC138" s="460"/>
      <c r="BD138" s="459"/>
      <c r="BE138" s="459"/>
      <c r="BF138" s="457"/>
      <c r="BG138" s="456"/>
      <c r="BH138" s="457"/>
      <c r="BI138" s="456"/>
      <c r="BJ138" s="457"/>
      <c r="BK138" s="456"/>
      <c r="BL138" s="457"/>
      <c r="BM138" s="456"/>
      <c r="BN138" s="461"/>
      <c r="BO138" s="459"/>
      <c r="BP138" s="462"/>
      <c r="BQ138" s="456"/>
      <c r="BS138" s="456"/>
      <c r="BU138" s="456"/>
      <c r="BX138" s="456"/>
    </row>
    <row r="139" spans="1:76" s="450" customFormat="1" ht="19.5" customHeight="1">
      <c r="A139" s="451"/>
      <c r="D139" s="452"/>
      <c r="E139" s="452"/>
      <c r="F139" s="453"/>
      <c r="G139" s="453"/>
      <c r="H139" s="453"/>
      <c r="Z139" s="454"/>
      <c r="AA139" s="454"/>
      <c r="AB139" s="455"/>
      <c r="AC139" s="455"/>
      <c r="AD139" s="455"/>
      <c r="AE139" s="455"/>
      <c r="AF139" s="455"/>
      <c r="AG139" s="455"/>
      <c r="AH139" s="455"/>
      <c r="AI139" s="456"/>
      <c r="AJ139" s="457"/>
      <c r="AK139" s="456"/>
      <c r="AL139" s="457"/>
      <c r="AM139" s="456"/>
      <c r="AN139" s="457"/>
      <c r="AO139" s="456"/>
      <c r="AP139" s="457"/>
      <c r="AQ139" s="456"/>
      <c r="AR139" s="458"/>
      <c r="AS139" s="459"/>
      <c r="AT139" s="459"/>
      <c r="AU139" s="457"/>
      <c r="AV139" s="456"/>
      <c r="AW139" s="457"/>
      <c r="AX139" s="456"/>
      <c r="AY139" s="457"/>
      <c r="AZ139" s="456"/>
      <c r="BA139" s="457"/>
      <c r="BB139" s="456"/>
      <c r="BC139" s="460"/>
      <c r="BD139" s="459"/>
      <c r="BE139" s="459"/>
      <c r="BF139" s="457"/>
      <c r="BG139" s="456"/>
      <c r="BH139" s="457"/>
      <c r="BI139" s="456"/>
      <c r="BJ139" s="457"/>
      <c r="BK139" s="456"/>
      <c r="BL139" s="457"/>
      <c r="BM139" s="456"/>
      <c r="BN139" s="461"/>
      <c r="BO139" s="459"/>
      <c r="BP139" s="462"/>
      <c r="BQ139" s="456"/>
      <c r="BS139" s="456"/>
      <c r="BU139" s="456"/>
      <c r="BX139" s="456"/>
    </row>
    <row r="140" spans="1:76" s="450" customFormat="1" ht="19.5" customHeight="1">
      <c r="A140" s="451"/>
      <c r="D140" s="452"/>
      <c r="E140" s="452"/>
      <c r="F140" s="453"/>
      <c r="G140" s="453"/>
      <c r="H140" s="453"/>
      <c r="Z140" s="454"/>
      <c r="AA140" s="454"/>
      <c r="AB140" s="455"/>
      <c r="AC140" s="455"/>
      <c r="AD140" s="455"/>
      <c r="AE140" s="455"/>
      <c r="AF140" s="455"/>
      <c r="AG140" s="455"/>
      <c r="AH140" s="455"/>
      <c r="AI140" s="456"/>
      <c r="AJ140" s="457"/>
      <c r="AK140" s="456"/>
      <c r="AL140" s="457"/>
      <c r="AM140" s="456"/>
      <c r="AN140" s="457"/>
      <c r="AO140" s="456"/>
      <c r="AP140" s="457"/>
      <c r="AQ140" s="456"/>
      <c r="AR140" s="458"/>
      <c r="AS140" s="459"/>
      <c r="AT140" s="459"/>
      <c r="AU140" s="457"/>
      <c r="AV140" s="456"/>
      <c r="AW140" s="457"/>
      <c r="AX140" s="456"/>
      <c r="AY140" s="457"/>
      <c r="AZ140" s="456"/>
      <c r="BA140" s="457"/>
      <c r="BB140" s="456"/>
      <c r="BC140" s="460"/>
      <c r="BD140" s="459"/>
      <c r="BE140" s="459"/>
      <c r="BF140" s="457"/>
      <c r="BG140" s="456"/>
      <c r="BH140" s="457"/>
      <c r="BI140" s="456"/>
      <c r="BJ140" s="457"/>
      <c r="BK140" s="456"/>
      <c r="BL140" s="457"/>
      <c r="BM140" s="456"/>
      <c r="BN140" s="461"/>
      <c r="BO140" s="459"/>
      <c r="BP140" s="462"/>
      <c r="BQ140" s="456"/>
      <c r="BS140" s="456"/>
      <c r="BU140" s="456"/>
      <c r="BX140" s="456"/>
    </row>
    <row r="141" spans="1:76" s="450" customFormat="1" ht="19.5" customHeight="1">
      <c r="A141" s="451"/>
      <c r="D141" s="452"/>
      <c r="E141" s="452"/>
      <c r="F141" s="453"/>
      <c r="G141" s="453"/>
      <c r="H141" s="453"/>
      <c r="Z141" s="454"/>
      <c r="AA141" s="454"/>
      <c r="AB141" s="455"/>
      <c r="AC141" s="455"/>
      <c r="AD141" s="455"/>
      <c r="AE141" s="455"/>
      <c r="AF141" s="455"/>
      <c r="AG141" s="455"/>
      <c r="AH141" s="455"/>
      <c r="AI141" s="456"/>
      <c r="AJ141" s="457"/>
      <c r="AK141" s="456"/>
      <c r="AL141" s="457"/>
      <c r="AM141" s="456"/>
      <c r="AN141" s="457"/>
      <c r="AO141" s="456"/>
      <c r="AP141" s="457"/>
      <c r="AQ141" s="456"/>
      <c r="AR141" s="458"/>
      <c r="AS141" s="459"/>
      <c r="AT141" s="459"/>
      <c r="AU141" s="457"/>
      <c r="AV141" s="456"/>
      <c r="AW141" s="457"/>
      <c r="AX141" s="456"/>
      <c r="AY141" s="457"/>
      <c r="AZ141" s="456"/>
      <c r="BA141" s="457"/>
      <c r="BB141" s="456"/>
      <c r="BC141" s="460"/>
      <c r="BD141" s="459"/>
      <c r="BE141" s="459"/>
      <c r="BF141" s="457"/>
      <c r="BG141" s="456"/>
      <c r="BH141" s="457"/>
      <c r="BI141" s="456"/>
      <c r="BJ141" s="457"/>
      <c r="BK141" s="456"/>
      <c r="BL141" s="457"/>
      <c r="BM141" s="456"/>
      <c r="BN141" s="461"/>
      <c r="BO141" s="459"/>
      <c r="BP141" s="462"/>
      <c r="BQ141" s="456"/>
      <c r="BS141" s="456"/>
      <c r="BU141" s="456"/>
      <c r="BX141" s="456"/>
    </row>
    <row r="142" spans="1:76" s="450" customFormat="1" ht="19.5" customHeight="1">
      <c r="A142" s="451"/>
      <c r="D142" s="452"/>
      <c r="E142" s="452"/>
      <c r="F142" s="453"/>
      <c r="G142" s="453"/>
      <c r="H142" s="453"/>
      <c r="Z142" s="454"/>
      <c r="AA142" s="454"/>
      <c r="AB142" s="455"/>
      <c r="AC142" s="455"/>
      <c r="AD142" s="455"/>
      <c r="AE142" s="455"/>
      <c r="AF142" s="455"/>
      <c r="AG142" s="455"/>
      <c r="AH142" s="455"/>
      <c r="AI142" s="456"/>
      <c r="AJ142" s="457"/>
      <c r="AK142" s="456"/>
      <c r="AL142" s="457"/>
      <c r="AM142" s="456"/>
      <c r="AN142" s="457"/>
      <c r="AO142" s="456"/>
      <c r="AP142" s="457"/>
      <c r="AQ142" s="456"/>
      <c r="AR142" s="458"/>
      <c r="AS142" s="459"/>
      <c r="AT142" s="459"/>
      <c r="AU142" s="457"/>
      <c r="AV142" s="456"/>
      <c r="AW142" s="457"/>
      <c r="AX142" s="456"/>
      <c r="AY142" s="457"/>
      <c r="AZ142" s="456"/>
      <c r="BA142" s="457"/>
      <c r="BB142" s="456"/>
      <c r="BC142" s="460"/>
      <c r="BD142" s="459"/>
      <c r="BE142" s="459"/>
      <c r="BF142" s="457"/>
      <c r="BG142" s="456"/>
      <c r="BH142" s="457"/>
      <c r="BI142" s="456"/>
      <c r="BJ142" s="457"/>
      <c r="BK142" s="456"/>
      <c r="BL142" s="457"/>
      <c r="BM142" s="456"/>
      <c r="BN142" s="461"/>
      <c r="BO142" s="459"/>
      <c r="BP142" s="462"/>
      <c r="BQ142" s="456"/>
      <c r="BS142" s="456"/>
      <c r="BU142" s="456"/>
      <c r="BX142" s="456"/>
    </row>
    <row r="143" spans="1:76" s="450" customFormat="1" ht="19.5" customHeight="1">
      <c r="A143" s="451"/>
      <c r="D143" s="452"/>
      <c r="E143" s="452"/>
      <c r="F143" s="453"/>
      <c r="G143" s="453"/>
      <c r="H143" s="453"/>
      <c r="Z143" s="454"/>
      <c r="AA143" s="454"/>
      <c r="AB143" s="455"/>
      <c r="AC143" s="455"/>
      <c r="AD143" s="455"/>
      <c r="AE143" s="455"/>
      <c r="AF143" s="455"/>
      <c r="AG143" s="455"/>
      <c r="AH143" s="455"/>
      <c r="AI143" s="456"/>
      <c r="AJ143" s="457"/>
      <c r="AK143" s="456"/>
      <c r="AL143" s="457"/>
      <c r="AM143" s="456"/>
      <c r="AN143" s="457"/>
      <c r="AO143" s="456"/>
      <c r="AP143" s="457"/>
      <c r="AQ143" s="456"/>
      <c r="AR143" s="458"/>
      <c r="AS143" s="459"/>
      <c r="AT143" s="459"/>
      <c r="AU143" s="457"/>
      <c r="AV143" s="456"/>
      <c r="AW143" s="457"/>
      <c r="AX143" s="456"/>
      <c r="AY143" s="457"/>
      <c r="AZ143" s="456"/>
      <c r="BA143" s="457"/>
      <c r="BB143" s="456"/>
      <c r="BC143" s="460"/>
      <c r="BD143" s="459"/>
      <c r="BE143" s="459"/>
      <c r="BF143" s="457"/>
      <c r="BG143" s="456"/>
      <c r="BH143" s="457"/>
      <c r="BI143" s="456"/>
      <c r="BJ143" s="457"/>
      <c r="BK143" s="456"/>
      <c r="BL143" s="457"/>
      <c r="BM143" s="456"/>
      <c r="BN143" s="461"/>
      <c r="BO143" s="459"/>
      <c r="BP143" s="462"/>
      <c r="BQ143" s="456"/>
      <c r="BS143" s="456"/>
      <c r="BU143" s="456"/>
      <c r="BX143" s="456"/>
    </row>
    <row r="144" spans="1:76" s="450" customFormat="1" ht="19.5" customHeight="1">
      <c r="A144" s="451"/>
      <c r="D144" s="452"/>
      <c r="E144" s="452"/>
      <c r="F144" s="453"/>
      <c r="G144" s="453"/>
      <c r="H144" s="453"/>
      <c r="Z144" s="454"/>
      <c r="AA144" s="454"/>
      <c r="AB144" s="455"/>
      <c r="AC144" s="455"/>
      <c r="AD144" s="455"/>
      <c r="AE144" s="455"/>
      <c r="AF144" s="455"/>
      <c r="AG144" s="455"/>
      <c r="AH144" s="455"/>
      <c r="AI144" s="456"/>
      <c r="AJ144" s="457"/>
      <c r="AK144" s="456"/>
      <c r="AL144" s="457"/>
      <c r="AM144" s="456"/>
      <c r="AN144" s="457"/>
      <c r="AO144" s="456"/>
      <c r="AP144" s="457"/>
      <c r="AQ144" s="456"/>
      <c r="AR144" s="458"/>
      <c r="AS144" s="459"/>
      <c r="AT144" s="459"/>
      <c r="AU144" s="457"/>
      <c r="AV144" s="456"/>
      <c r="AW144" s="457"/>
      <c r="AX144" s="456"/>
      <c r="AY144" s="457"/>
      <c r="AZ144" s="456"/>
      <c r="BA144" s="457"/>
      <c r="BB144" s="456"/>
      <c r="BC144" s="460"/>
      <c r="BD144" s="459"/>
      <c r="BE144" s="459"/>
      <c r="BF144" s="457"/>
      <c r="BG144" s="456"/>
      <c r="BH144" s="457"/>
      <c r="BI144" s="456"/>
      <c r="BJ144" s="457"/>
      <c r="BK144" s="456"/>
      <c r="BL144" s="457"/>
      <c r="BM144" s="456"/>
      <c r="BN144" s="461"/>
      <c r="BO144" s="459"/>
      <c r="BP144" s="462"/>
      <c r="BQ144" s="456"/>
      <c r="BS144" s="456"/>
      <c r="BU144" s="456"/>
      <c r="BX144" s="456"/>
    </row>
    <row r="145" spans="1:76" s="450" customFormat="1" ht="19.5" customHeight="1">
      <c r="A145" s="451"/>
      <c r="D145" s="452"/>
      <c r="E145" s="452"/>
      <c r="F145" s="453"/>
      <c r="G145" s="453"/>
      <c r="H145" s="453"/>
      <c r="Z145" s="454"/>
      <c r="AA145" s="454"/>
      <c r="AB145" s="455"/>
      <c r="AC145" s="455"/>
      <c r="AD145" s="455"/>
      <c r="AE145" s="455"/>
      <c r="AF145" s="455"/>
      <c r="AG145" s="455"/>
      <c r="AH145" s="455"/>
      <c r="AI145" s="456"/>
      <c r="AJ145" s="457"/>
      <c r="AK145" s="456"/>
      <c r="AL145" s="457"/>
      <c r="AM145" s="456"/>
      <c r="AN145" s="457"/>
      <c r="AO145" s="456"/>
      <c r="AP145" s="457"/>
      <c r="AQ145" s="456"/>
      <c r="AR145" s="458"/>
      <c r="AS145" s="459"/>
      <c r="AT145" s="459"/>
      <c r="AU145" s="457"/>
      <c r="AV145" s="456"/>
      <c r="AW145" s="457"/>
      <c r="AX145" s="456"/>
      <c r="AY145" s="457"/>
      <c r="AZ145" s="456"/>
      <c r="BA145" s="457"/>
      <c r="BB145" s="456"/>
      <c r="BC145" s="460"/>
      <c r="BD145" s="459"/>
      <c r="BE145" s="459"/>
      <c r="BF145" s="457"/>
      <c r="BG145" s="456"/>
      <c r="BH145" s="457"/>
      <c r="BI145" s="456"/>
      <c r="BJ145" s="457"/>
      <c r="BK145" s="456"/>
      <c r="BL145" s="457"/>
      <c r="BM145" s="456"/>
      <c r="BN145" s="461"/>
      <c r="BO145" s="459"/>
      <c r="BP145" s="462"/>
      <c r="BQ145" s="456"/>
      <c r="BS145" s="456"/>
      <c r="BU145" s="456"/>
      <c r="BX145" s="456"/>
    </row>
    <row r="146" spans="1:76" s="450" customFormat="1" ht="19.5" customHeight="1">
      <c r="A146" s="451"/>
      <c r="D146" s="452"/>
      <c r="E146" s="452"/>
      <c r="F146" s="453"/>
      <c r="G146" s="453"/>
      <c r="H146" s="453"/>
      <c r="Z146" s="454"/>
      <c r="AA146" s="454"/>
      <c r="AB146" s="455"/>
      <c r="AC146" s="455"/>
      <c r="AD146" s="455"/>
      <c r="AE146" s="455"/>
      <c r="AF146" s="455"/>
      <c r="AG146" s="455"/>
      <c r="AH146" s="455"/>
      <c r="AI146" s="456"/>
      <c r="AJ146" s="457"/>
      <c r="AK146" s="456"/>
      <c r="AL146" s="457"/>
      <c r="AM146" s="456"/>
      <c r="AN146" s="457"/>
      <c r="AO146" s="456"/>
      <c r="AP146" s="457"/>
      <c r="AQ146" s="456"/>
      <c r="AR146" s="458"/>
      <c r="AS146" s="459"/>
      <c r="AT146" s="459"/>
      <c r="AU146" s="457"/>
      <c r="AV146" s="456"/>
      <c r="AW146" s="457"/>
      <c r="AX146" s="456"/>
      <c r="AY146" s="457"/>
      <c r="AZ146" s="456"/>
      <c r="BA146" s="457"/>
      <c r="BB146" s="456"/>
      <c r="BC146" s="460"/>
      <c r="BD146" s="459"/>
      <c r="BE146" s="459"/>
      <c r="BF146" s="457"/>
      <c r="BG146" s="456"/>
      <c r="BH146" s="457"/>
      <c r="BI146" s="456"/>
      <c r="BJ146" s="457"/>
      <c r="BK146" s="456"/>
      <c r="BL146" s="457"/>
      <c r="BM146" s="456"/>
      <c r="BN146" s="461"/>
      <c r="BO146" s="459"/>
      <c r="BP146" s="462"/>
      <c r="BQ146" s="456"/>
      <c r="BS146" s="456"/>
      <c r="BU146" s="456"/>
      <c r="BX146" s="456"/>
    </row>
    <row r="147" spans="1:76" s="450" customFormat="1" ht="19.5" customHeight="1">
      <c r="A147" s="451"/>
      <c r="D147" s="452"/>
      <c r="E147" s="452"/>
      <c r="F147" s="453"/>
      <c r="G147" s="453"/>
      <c r="H147" s="453"/>
      <c r="Z147" s="454"/>
      <c r="AA147" s="454"/>
      <c r="AB147" s="455"/>
      <c r="AC147" s="455"/>
      <c r="AD147" s="455"/>
      <c r="AE147" s="455"/>
      <c r="AF147" s="455"/>
      <c r="AG147" s="455"/>
      <c r="AH147" s="455"/>
      <c r="AI147" s="456"/>
      <c r="AJ147" s="457"/>
      <c r="AK147" s="456"/>
      <c r="AL147" s="457"/>
      <c r="AM147" s="456"/>
      <c r="AN147" s="457"/>
      <c r="AO147" s="456"/>
      <c r="AP147" s="457"/>
      <c r="AQ147" s="456"/>
      <c r="AR147" s="458"/>
      <c r="AS147" s="459"/>
      <c r="AT147" s="459"/>
      <c r="AU147" s="457"/>
      <c r="AV147" s="456"/>
      <c r="AW147" s="457"/>
      <c r="AX147" s="456"/>
      <c r="AY147" s="457"/>
      <c r="AZ147" s="456"/>
      <c r="BA147" s="457"/>
      <c r="BB147" s="456"/>
      <c r="BC147" s="460"/>
      <c r="BD147" s="459"/>
      <c r="BE147" s="459"/>
      <c r="BF147" s="457"/>
      <c r="BG147" s="456"/>
      <c r="BH147" s="457"/>
      <c r="BI147" s="456"/>
      <c r="BJ147" s="457"/>
      <c r="BK147" s="456"/>
      <c r="BL147" s="457"/>
      <c r="BM147" s="456"/>
      <c r="BN147" s="461"/>
      <c r="BO147" s="459"/>
      <c r="BP147" s="462"/>
      <c r="BQ147" s="456"/>
      <c r="BS147" s="456"/>
      <c r="BU147" s="456"/>
      <c r="BX147" s="456"/>
    </row>
    <row r="148" spans="1:76" s="450" customFormat="1" ht="19.5" customHeight="1">
      <c r="A148" s="451"/>
      <c r="D148" s="452"/>
      <c r="E148" s="452"/>
      <c r="F148" s="453"/>
      <c r="G148" s="453"/>
      <c r="H148" s="453"/>
      <c r="Z148" s="454"/>
      <c r="AA148" s="454"/>
      <c r="AB148" s="455"/>
      <c r="AC148" s="455"/>
      <c r="AD148" s="455"/>
      <c r="AE148" s="455"/>
      <c r="AF148" s="455"/>
      <c r="AG148" s="455"/>
      <c r="AH148" s="455"/>
      <c r="AI148" s="456"/>
      <c r="AJ148" s="457"/>
      <c r="AK148" s="456"/>
      <c r="AL148" s="457"/>
      <c r="AM148" s="456"/>
      <c r="AN148" s="457"/>
      <c r="AO148" s="456"/>
      <c r="AP148" s="457"/>
      <c r="AQ148" s="456"/>
      <c r="AR148" s="458"/>
      <c r="AS148" s="459"/>
      <c r="AT148" s="459"/>
      <c r="AU148" s="457"/>
      <c r="AV148" s="456"/>
      <c r="AW148" s="457"/>
      <c r="AX148" s="456"/>
      <c r="AY148" s="457"/>
      <c r="AZ148" s="456"/>
      <c r="BA148" s="457"/>
      <c r="BB148" s="456"/>
      <c r="BC148" s="460"/>
      <c r="BD148" s="459"/>
      <c r="BE148" s="459"/>
      <c r="BF148" s="457"/>
      <c r="BG148" s="456"/>
      <c r="BH148" s="457"/>
      <c r="BI148" s="456"/>
      <c r="BJ148" s="457"/>
      <c r="BK148" s="456"/>
      <c r="BL148" s="457"/>
      <c r="BM148" s="456"/>
      <c r="BN148" s="461"/>
      <c r="BO148" s="459"/>
      <c r="BP148" s="462"/>
      <c r="BQ148" s="456"/>
      <c r="BS148" s="456"/>
      <c r="BU148" s="456"/>
      <c r="BX148" s="456"/>
    </row>
    <row r="149" spans="1:76" s="450" customFormat="1" ht="19.5" customHeight="1">
      <c r="A149" s="451"/>
      <c r="D149" s="452"/>
      <c r="E149" s="452"/>
      <c r="F149" s="453"/>
      <c r="G149" s="453"/>
      <c r="H149" s="453"/>
      <c r="Z149" s="454"/>
      <c r="AA149" s="454"/>
      <c r="AB149" s="455"/>
      <c r="AC149" s="455"/>
      <c r="AD149" s="455"/>
      <c r="AE149" s="455"/>
      <c r="AF149" s="455"/>
      <c r="AG149" s="455"/>
      <c r="AH149" s="455"/>
      <c r="AI149" s="456"/>
      <c r="AJ149" s="457"/>
      <c r="AK149" s="456"/>
      <c r="AL149" s="457"/>
      <c r="AM149" s="456"/>
      <c r="AN149" s="457"/>
      <c r="AO149" s="456"/>
      <c r="AP149" s="457"/>
      <c r="AQ149" s="456"/>
      <c r="AR149" s="458"/>
      <c r="AS149" s="459"/>
      <c r="AT149" s="459"/>
      <c r="AU149" s="457"/>
      <c r="AV149" s="456"/>
      <c r="AW149" s="457"/>
      <c r="AX149" s="456"/>
      <c r="AY149" s="457"/>
      <c r="AZ149" s="456"/>
      <c r="BA149" s="457"/>
      <c r="BB149" s="456"/>
      <c r="BC149" s="460"/>
      <c r="BD149" s="459"/>
      <c r="BE149" s="459"/>
      <c r="BF149" s="457"/>
      <c r="BG149" s="456"/>
      <c r="BH149" s="457"/>
      <c r="BI149" s="456"/>
      <c r="BJ149" s="457"/>
      <c r="BK149" s="456"/>
      <c r="BL149" s="457"/>
      <c r="BM149" s="456"/>
      <c r="BN149" s="461"/>
      <c r="BO149" s="459"/>
      <c r="BP149" s="462"/>
      <c r="BQ149" s="456"/>
      <c r="BS149" s="456"/>
      <c r="BU149" s="456"/>
      <c r="BX149" s="456"/>
    </row>
    <row r="150" spans="1:76" s="450" customFormat="1" ht="19.5" customHeight="1">
      <c r="A150" s="451"/>
      <c r="D150" s="452"/>
      <c r="E150" s="452"/>
      <c r="F150" s="453"/>
      <c r="G150" s="453"/>
      <c r="H150" s="453"/>
      <c r="Z150" s="454"/>
      <c r="AA150" s="454"/>
      <c r="AB150" s="455"/>
      <c r="AC150" s="455"/>
      <c r="AD150" s="455"/>
      <c r="AE150" s="455"/>
      <c r="AF150" s="455"/>
      <c r="AG150" s="455"/>
      <c r="AH150" s="455"/>
      <c r="AI150" s="456"/>
      <c r="AJ150" s="457"/>
      <c r="AK150" s="456"/>
      <c r="AL150" s="457"/>
      <c r="AM150" s="456"/>
      <c r="AN150" s="457"/>
      <c r="AO150" s="456"/>
      <c r="AP150" s="457"/>
      <c r="AQ150" s="456"/>
      <c r="AR150" s="458"/>
      <c r="AS150" s="459"/>
      <c r="AT150" s="459"/>
      <c r="AU150" s="457"/>
      <c r="AV150" s="456"/>
      <c r="AW150" s="457"/>
      <c r="AX150" s="456"/>
      <c r="AY150" s="457"/>
      <c r="AZ150" s="456"/>
      <c r="BA150" s="457"/>
      <c r="BB150" s="456"/>
      <c r="BC150" s="460"/>
      <c r="BD150" s="459"/>
      <c r="BE150" s="459"/>
      <c r="BF150" s="457"/>
      <c r="BG150" s="456"/>
      <c r="BH150" s="457"/>
      <c r="BI150" s="456"/>
      <c r="BJ150" s="457"/>
      <c r="BK150" s="456"/>
      <c r="BL150" s="457"/>
      <c r="BM150" s="456"/>
      <c r="BN150" s="461"/>
      <c r="BO150" s="459"/>
      <c r="BP150" s="462"/>
      <c r="BQ150" s="456"/>
      <c r="BS150" s="456"/>
      <c r="BU150" s="456"/>
      <c r="BX150" s="456"/>
    </row>
    <row r="151" spans="1:76" s="450" customFormat="1" ht="19.5" customHeight="1">
      <c r="A151" s="451"/>
      <c r="D151" s="452"/>
      <c r="E151" s="452"/>
      <c r="F151" s="453"/>
      <c r="G151" s="453"/>
      <c r="H151" s="453"/>
      <c r="Z151" s="454"/>
      <c r="AA151" s="454"/>
      <c r="AB151" s="455"/>
      <c r="AC151" s="455"/>
      <c r="AD151" s="455"/>
      <c r="AE151" s="455"/>
      <c r="AF151" s="455"/>
      <c r="AG151" s="455"/>
      <c r="AH151" s="455"/>
      <c r="AI151" s="456"/>
      <c r="AJ151" s="457"/>
      <c r="AK151" s="456"/>
      <c r="AL151" s="457"/>
      <c r="AM151" s="456"/>
      <c r="AN151" s="457"/>
      <c r="AO151" s="456"/>
      <c r="AP151" s="457"/>
      <c r="AQ151" s="456"/>
      <c r="AR151" s="458"/>
      <c r="AS151" s="459"/>
      <c r="AT151" s="459"/>
      <c r="AU151" s="457"/>
      <c r="AV151" s="456"/>
      <c r="AW151" s="457"/>
      <c r="AX151" s="456"/>
      <c r="AY151" s="457"/>
      <c r="AZ151" s="456"/>
      <c r="BA151" s="457"/>
      <c r="BB151" s="456"/>
      <c r="BC151" s="460"/>
      <c r="BD151" s="459"/>
      <c r="BE151" s="459"/>
      <c r="BF151" s="457"/>
      <c r="BG151" s="456"/>
      <c r="BH151" s="457"/>
      <c r="BI151" s="456"/>
      <c r="BJ151" s="457"/>
      <c r="BK151" s="456"/>
      <c r="BL151" s="457"/>
      <c r="BM151" s="456"/>
      <c r="BN151" s="461"/>
      <c r="BO151" s="459"/>
      <c r="BP151" s="462"/>
      <c r="BQ151" s="456"/>
      <c r="BS151" s="456"/>
      <c r="BU151" s="456"/>
      <c r="BX151" s="456"/>
    </row>
    <row r="152" spans="1:76" s="450" customFormat="1" ht="19.5" customHeight="1">
      <c r="A152" s="451"/>
      <c r="D152" s="452"/>
      <c r="E152" s="452"/>
      <c r="F152" s="453"/>
      <c r="G152" s="453"/>
      <c r="H152" s="453"/>
      <c r="Z152" s="454"/>
      <c r="AA152" s="454"/>
      <c r="AB152" s="455"/>
      <c r="AC152" s="455"/>
      <c r="AD152" s="455"/>
      <c r="AE152" s="455"/>
      <c r="AF152" s="455"/>
      <c r="AG152" s="455"/>
      <c r="AH152" s="455"/>
      <c r="AI152" s="456"/>
      <c r="AJ152" s="457"/>
      <c r="AK152" s="456"/>
      <c r="AL152" s="457"/>
      <c r="AM152" s="456"/>
      <c r="AN152" s="457"/>
      <c r="AO152" s="456"/>
      <c r="AP152" s="457"/>
      <c r="AQ152" s="456"/>
      <c r="AR152" s="458"/>
      <c r="AS152" s="459"/>
      <c r="AT152" s="459"/>
      <c r="AU152" s="457"/>
      <c r="AV152" s="456"/>
      <c r="AW152" s="457"/>
      <c r="AX152" s="456"/>
      <c r="AY152" s="457"/>
      <c r="AZ152" s="456"/>
      <c r="BA152" s="457"/>
      <c r="BB152" s="456"/>
      <c r="BC152" s="460"/>
      <c r="BD152" s="459"/>
      <c r="BE152" s="459"/>
      <c r="BF152" s="457"/>
      <c r="BG152" s="456"/>
      <c r="BH152" s="457"/>
      <c r="BI152" s="456"/>
      <c r="BJ152" s="457"/>
      <c r="BK152" s="456"/>
      <c r="BL152" s="457"/>
      <c r="BM152" s="456"/>
      <c r="BN152" s="461"/>
      <c r="BO152" s="459"/>
      <c r="BP152" s="462"/>
      <c r="BQ152" s="456"/>
      <c r="BS152" s="456"/>
      <c r="BU152" s="456"/>
      <c r="BX152" s="456"/>
    </row>
    <row r="153" spans="1:76" s="450" customFormat="1" ht="19.5" customHeight="1">
      <c r="A153" s="451"/>
      <c r="D153" s="452"/>
      <c r="E153" s="452"/>
      <c r="F153" s="453"/>
      <c r="G153" s="453"/>
      <c r="H153" s="453"/>
      <c r="Z153" s="454"/>
      <c r="AA153" s="454"/>
      <c r="AB153" s="455"/>
      <c r="AC153" s="455"/>
      <c r="AD153" s="455"/>
      <c r="AE153" s="455"/>
      <c r="AF153" s="455"/>
      <c r="AG153" s="455"/>
      <c r="AH153" s="455"/>
      <c r="AI153" s="456"/>
      <c r="AJ153" s="457"/>
      <c r="AK153" s="456"/>
      <c r="AL153" s="457"/>
      <c r="AM153" s="456"/>
      <c r="AN153" s="457"/>
      <c r="AO153" s="456"/>
      <c r="AP153" s="457"/>
      <c r="AQ153" s="456"/>
      <c r="AR153" s="458"/>
      <c r="AS153" s="459"/>
      <c r="AT153" s="459"/>
      <c r="AU153" s="457"/>
      <c r="AV153" s="456"/>
      <c r="AW153" s="457"/>
      <c r="AX153" s="456"/>
      <c r="AY153" s="457"/>
      <c r="AZ153" s="456"/>
      <c r="BA153" s="457"/>
      <c r="BB153" s="456"/>
      <c r="BC153" s="460"/>
      <c r="BD153" s="459"/>
      <c r="BE153" s="459"/>
      <c r="BF153" s="457"/>
      <c r="BG153" s="456"/>
      <c r="BH153" s="457"/>
      <c r="BI153" s="456"/>
      <c r="BJ153" s="457"/>
      <c r="BK153" s="456"/>
      <c r="BL153" s="457"/>
      <c r="BM153" s="456"/>
      <c r="BN153" s="461"/>
      <c r="BO153" s="459"/>
      <c r="BP153" s="462"/>
      <c r="BQ153" s="456"/>
      <c r="BS153" s="456"/>
      <c r="BU153" s="456"/>
      <c r="BX153" s="456"/>
    </row>
    <row r="154" spans="1:76" s="450" customFormat="1" ht="19.5" customHeight="1">
      <c r="A154" s="451"/>
      <c r="D154" s="452"/>
      <c r="E154" s="452"/>
      <c r="F154" s="453"/>
      <c r="G154" s="453"/>
      <c r="H154" s="453"/>
      <c r="Z154" s="454"/>
      <c r="AA154" s="454"/>
      <c r="AB154" s="455"/>
      <c r="AC154" s="455"/>
      <c r="AD154" s="455"/>
      <c r="AE154" s="455"/>
      <c r="AF154" s="455"/>
      <c r="AG154" s="455"/>
      <c r="AH154" s="455"/>
      <c r="AI154" s="456"/>
      <c r="AJ154" s="457"/>
      <c r="AK154" s="456"/>
      <c r="AL154" s="457"/>
      <c r="AM154" s="456"/>
      <c r="AN154" s="457"/>
      <c r="AO154" s="456"/>
      <c r="AP154" s="457"/>
      <c r="AQ154" s="456"/>
      <c r="AR154" s="458"/>
      <c r="AS154" s="459"/>
      <c r="AT154" s="459"/>
      <c r="AU154" s="457"/>
      <c r="AV154" s="456"/>
      <c r="AW154" s="457"/>
      <c r="AX154" s="456"/>
      <c r="AY154" s="457"/>
      <c r="AZ154" s="456"/>
      <c r="BA154" s="457"/>
      <c r="BB154" s="456"/>
      <c r="BC154" s="460"/>
      <c r="BD154" s="459"/>
      <c r="BE154" s="459"/>
      <c r="BF154" s="457"/>
      <c r="BG154" s="456"/>
      <c r="BH154" s="457"/>
      <c r="BI154" s="456"/>
      <c r="BJ154" s="457"/>
      <c r="BK154" s="456"/>
      <c r="BL154" s="457"/>
      <c r="BM154" s="456"/>
      <c r="BN154" s="461"/>
      <c r="BO154" s="459"/>
      <c r="BP154" s="462"/>
      <c r="BQ154" s="456"/>
      <c r="BS154" s="456"/>
      <c r="BU154" s="456"/>
      <c r="BX154" s="456"/>
    </row>
    <row r="155" spans="1:76" s="450" customFormat="1" ht="19.5" customHeight="1">
      <c r="A155" s="451"/>
      <c r="D155" s="452"/>
      <c r="E155" s="452"/>
      <c r="F155" s="453"/>
      <c r="G155" s="453"/>
      <c r="H155" s="453"/>
      <c r="Z155" s="454"/>
      <c r="AA155" s="454"/>
      <c r="AB155" s="455"/>
      <c r="AC155" s="455"/>
      <c r="AD155" s="455"/>
      <c r="AE155" s="455"/>
      <c r="AF155" s="455"/>
      <c r="AG155" s="455"/>
      <c r="AH155" s="455"/>
      <c r="AI155" s="456"/>
      <c r="AJ155" s="457"/>
      <c r="AK155" s="456"/>
      <c r="AL155" s="457"/>
      <c r="AM155" s="456"/>
      <c r="AN155" s="457"/>
      <c r="AO155" s="456"/>
      <c r="AP155" s="457"/>
      <c r="AQ155" s="456"/>
      <c r="AR155" s="458"/>
      <c r="AS155" s="459"/>
      <c r="AT155" s="459"/>
      <c r="AU155" s="457"/>
      <c r="AV155" s="456"/>
      <c r="AW155" s="457"/>
      <c r="AX155" s="456"/>
      <c r="AY155" s="457"/>
      <c r="AZ155" s="456"/>
      <c r="BA155" s="457"/>
      <c r="BB155" s="456"/>
      <c r="BC155" s="460"/>
      <c r="BD155" s="459"/>
      <c r="BE155" s="459"/>
      <c r="BF155" s="457"/>
      <c r="BG155" s="456"/>
      <c r="BH155" s="457"/>
      <c r="BI155" s="456"/>
      <c r="BJ155" s="457"/>
      <c r="BK155" s="456"/>
      <c r="BL155" s="457"/>
      <c r="BM155" s="456"/>
      <c r="BN155" s="461"/>
      <c r="BO155" s="459"/>
      <c r="BP155" s="462"/>
      <c r="BQ155" s="456"/>
      <c r="BS155" s="456"/>
      <c r="BU155" s="456"/>
      <c r="BX155" s="456"/>
    </row>
    <row r="156" spans="1:76" s="450" customFormat="1" ht="19.5" customHeight="1">
      <c r="A156" s="451"/>
      <c r="D156" s="452"/>
      <c r="E156" s="452"/>
      <c r="F156" s="453"/>
      <c r="G156" s="453"/>
      <c r="H156" s="453"/>
      <c r="Z156" s="454"/>
      <c r="AA156" s="454"/>
      <c r="AB156" s="455"/>
      <c r="AC156" s="455"/>
      <c r="AD156" s="455"/>
      <c r="AE156" s="455"/>
      <c r="AF156" s="455"/>
      <c r="AG156" s="455"/>
      <c r="AH156" s="455"/>
      <c r="AI156" s="456"/>
      <c r="AJ156" s="457"/>
      <c r="AK156" s="456"/>
      <c r="AL156" s="457"/>
      <c r="AM156" s="456"/>
      <c r="AN156" s="457"/>
      <c r="AO156" s="456"/>
      <c r="AP156" s="457"/>
      <c r="AQ156" s="456"/>
      <c r="AR156" s="458"/>
      <c r="AS156" s="459"/>
      <c r="AT156" s="459"/>
      <c r="AU156" s="457"/>
      <c r="AV156" s="456"/>
      <c r="AW156" s="457"/>
      <c r="AX156" s="456"/>
      <c r="AY156" s="457"/>
      <c r="AZ156" s="456"/>
      <c r="BA156" s="457"/>
      <c r="BB156" s="456"/>
      <c r="BC156" s="460"/>
      <c r="BD156" s="459"/>
      <c r="BE156" s="459"/>
      <c r="BF156" s="457"/>
      <c r="BG156" s="456"/>
      <c r="BH156" s="457"/>
      <c r="BI156" s="456"/>
      <c r="BJ156" s="457"/>
      <c r="BK156" s="456"/>
      <c r="BL156" s="457"/>
      <c r="BM156" s="456"/>
      <c r="BN156" s="461"/>
      <c r="BO156" s="459"/>
      <c r="BP156" s="462"/>
      <c r="BQ156" s="456"/>
      <c r="BS156" s="456"/>
      <c r="BU156" s="456"/>
      <c r="BX156" s="456"/>
    </row>
    <row r="157" spans="1:76" s="450" customFormat="1" ht="19.5" customHeight="1">
      <c r="A157" s="451"/>
      <c r="D157" s="452"/>
      <c r="E157" s="452"/>
      <c r="F157" s="453"/>
      <c r="G157" s="453"/>
      <c r="H157" s="453"/>
      <c r="Z157" s="454"/>
      <c r="AA157" s="454"/>
      <c r="AB157" s="455"/>
      <c r="AC157" s="455"/>
      <c r="AD157" s="455"/>
      <c r="AE157" s="455"/>
      <c r="AF157" s="455"/>
      <c r="AG157" s="455"/>
      <c r="AH157" s="455"/>
      <c r="AI157" s="456"/>
      <c r="AJ157" s="457"/>
      <c r="AK157" s="456"/>
      <c r="AL157" s="457"/>
      <c r="AM157" s="456"/>
      <c r="AN157" s="457"/>
      <c r="AO157" s="456"/>
      <c r="AP157" s="457"/>
      <c r="AQ157" s="456"/>
      <c r="AR157" s="458"/>
      <c r="AS157" s="459"/>
      <c r="AT157" s="459"/>
      <c r="AU157" s="457"/>
      <c r="AV157" s="456"/>
      <c r="AW157" s="457"/>
      <c r="AX157" s="456"/>
      <c r="AY157" s="457"/>
      <c r="AZ157" s="456"/>
      <c r="BA157" s="457"/>
      <c r="BB157" s="456"/>
      <c r="BC157" s="460"/>
      <c r="BD157" s="459"/>
      <c r="BE157" s="459"/>
      <c r="BF157" s="457"/>
      <c r="BG157" s="456"/>
      <c r="BH157" s="457"/>
      <c r="BI157" s="456"/>
      <c r="BJ157" s="457"/>
      <c r="BK157" s="456"/>
      <c r="BL157" s="457"/>
      <c r="BM157" s="456"/>
      <c r="BN157" s="461"/>
      <c r="BO157" s="459"/>
      <c r="BP157" s="462"/>
      <c r="BQ157" s="456"/>
      <c r="BS157" s="456"/>
      <c r="BU157" s="456"/>
      <c r="BX157" s="456"/>
    </row>
    <row r="158" spans="1:76" s="450" customFormat="1" ht="19.5" customHeight="1">
      <c r="A158" s="451"/>
      <c r="D158" s="452"/>
      <c r="E158" s="452"/>
      <c r="F158" s="453"/>
      <c r="G158" s="453"/>
      <c r="H158" s="453"/>
      <c r="Z158" s="454"/>
      <c r="AA158" s="454"/>
      <c r="AB158" s="455"/>
      <c r="AC158" s="455"/>
      <c r="AD158" s="455"/>
      <c r="AE158" s="455"/>
      <c r="AF158" s="455"/>
      <c r="AG158" s="455"/>
      <c r="AH158" s="455"/>
      <c r="AI158" s="456"/>
      <c r="AJ158" s="457"/>
      <c r="AK158" s="456"/>
      <c r="AL158" s="457"/>
      <c r="AM158" s="456"/>
      <c r="AN158" s="457"/>
      <c r="AO158" s="456"/>
      <c r="AP158" s="457"/>
      <c r="AQ158" s="456"/>
      <c r="AR158" s="458"/>
      <c r="AS158" s="459"/>
      <c r="AT158" s="459"/>
      <c r="AU158" s="457"/>
      <c r="AV158" s="456"/>
      <c r="AW158" s="457"/>
      <c r="AX158" s="456"/>
      <c r="AY158" s="457"/>
      <c r="AZ158" s="456"/>
      <c r="BA158" s="457"/>
      <c r="BB158" s="456"/>
      <c r="BC158" s="460"/>
      <c r="BD158" s="459"/>
      <c r="BE158" s="459"/>
      <c r="BF158" s="457"/>
      <c r="BG158" s="456"/>
      <c r="BH158" s="457"/>
      <c r="BI158" s="456"/>
      <c r="BJ158" s="457"/>
      <c r="BK158" s="456"/>
      <c r="BL158" s="457"/>
      <c r="BM158" s="456"/>
      <c r="BN158" s="461"/>
      <c r="BO158" s="459"/>
      <c r="BP158" s="462"/>
      <c r="BQ158" s="456"/>
      <c r="BS158" s="456"/>
      <c r="BU158" s="456"/>
      <c r="BX158" s="456"/>
    </row>
    <row r="159" spans="1:76" s="450" customFormat="1" ht="19.5" customHeight="1">
      <c r="A159" s="451"/>
      <c r="D159" s="452"/>
      <c r="E159" s="452"/>
      <c r="F159" s="453"/>
      <c r="G159" s="453"/>
      <c r="H159" s="453"/>
      <c r="Z159" s="454"/>
      <c r="AA159" s="454"/>
      <c r="AB159" s="455"/>
      <c r="AC159" s="455"/>
      <c r="AD159" s="455"/>
      <c r="AE159" s="455"/>
      <c r="AF159" s="455"/>
      <c r="AG159" s="455"/>
      <c r="AH159" s="455"/>
      <c r="AI159" s="456"/>
      <c r="AJ159" s="457"/>
      <c r="AK159" s="456"/>
      <c r="AL159" s="457"/>
      <c r="AM159" s="456"/>
      <c r="AN159" s="457"/>
      <c r="AO159" s="456"/>
      <c r="AP159" s="457"/>
      <c r="AQ159" s="456"/>
      <c r="AR159" s="458"/>
      <c r="AS159" s="459"/>
      <c r="AT159" s="459"/>
      <c r="AU159" s="457"/>
      <c r="AV159" s="456"/>
      <c r="AW159" s="457"/>
      <c r="AX159" s="456"/>
      <c r="AY159" s="457"/>
      <c r="AZ159" s="456"/>
      <c r="BA159" s="457"/>
      <c r="BB159" s="456"/>
      <c r="BC159" s="460"/>
      <c r="BD159" s="459"/>
      <c r="BE159" s="459"/>
      <c r="BF159" s="457"/>
      <c r="BG159" s="456"/>
      <c r="BH159" s="457"/>
      <c r="BI159" s="456"/>
      <c r="BJ159" s="457"/>
      <c r="BK159" s="456"/>
      <c r="BL159" s="457"/>
      <c r="BM159" s="456"/>
      <c r="BN159" s="461"/>
      <c r="BO159" s="459"/>
      <c r="BP159" s="462"/>
      <c r="BQ159" s="456"/>
      <c r="BS159" s="456"/>
      <c r="BU159" s="456"/>
      <c r="BX159" s="456"/>
    </row>
    <row r="160" spans="1:76" s="450" customFormat="1" ht="19.5" customHeight="1">
      <c r="A160" s="451"/>
      <c r="D160" s="452"/>
      <c r="E160" s="452"/>
      <c r="F160" s="453"/>
      <c r="G160" s="453"/>
      <c r="H160" s="453"/>
      <c r="Z160" s="454"/>
      <c r="AA160" s="454"/>
      <c r="AB160" s="455"/>
      <c r="AC160" s="455"/>
      <c r="AD160" s="455"/>
      <c r="AE160" s="455"/>
      <c r="AF160" s="455"/>
      <c r="AG160" s="455"/>
      <c r="AH160" s="455"/>
      <c r="AI160" s="456"/>
      <c r="AJ160" s="457"/>
      <c r="AK160" s="456"/>
      <c r="AL160" s="457"/>
      <c r="AM160" s="456"/>
      <c r="AN160" s="457"/>
      <c r="AO160" s="456"/>
      <c r="AP160" s="457"/>
      <c r="AQ160" s="456"/>
      <c r="AR160" s="458"/>
      <c r="AS160" s="459"/>
      <c r="AT160" s="459"/>
      <c r="AU160" s="457"/>
      <c r="AV160" s="456"/>
      <c r="AW160" s="457"/>
      <c r="AX160" s="456"/>
      <c r="AY160" s="457"/>
      <c r="AZ160" s="456"/>
      <c r="BA160" s="457"/>
      <c r="BB160" s="456"/>
      <c r="BC160" s="460"/>
      <c r="BD160" s="459"/>
      <c r="BE160" s="459"/>
      <c r="BF160" s="457"/>
      <c r="BG160" s="456"/>
      <c r="BH160" s="457"/>
      <c r="BI160" s="456"/>
      <c r="BJ160" s="457"/>
      <c r="BK160" s="456"/>
      <c r="BL160" s="457"/>
      <c r="BM160" s="456"/>
      <c r="BN160" s="461"/>
      <c r="BO160" s="459"/>
      <c r="BP160" s="462"/>
      <c r="BQ160" s="456"/>
      <c r="BS160" s="456"/>
      <c r="BU160" s="456"/>
      <c r="BX160" s="456"/>
    </row>
    <row r="161" spans="1:76" s="450" customFormat="1" ht="19.5" customHeight="1">
      <c r="A161" s="451"/>
      <c r="D161" s="452"/>
      <c r="E161" s="452"/>
      <c r="F161" s="453"/>
      <c r="G161" s="453"/>
      <c r="H161" s="453"/>
      <c r="Z161" s="454"/>
      <c r="AA161" s="454"/>
      <c r="AB161" s="455"/>
      <c r="AC161" s="455"/>
      <c r="AD161" s="455"/>
      <c r="AE161" s="455"/>
      <c r="AF161" s="455"/>
      <c r="AG161" s="455"/>
      <c r="AH161" s="455"/>
      <c r="AI161" s="456"/>
      <c r="AJ161" s="457"/>
      <c r="AK161" s="456"/>
      <c r="AL161" s="457"/>
      <c r="AM161" s="456"/>
      <c r="AN161" s="457"/>
      <c r="AO161" s="456"/>
      <c r="AP161" s="457"/>
      <c r="AQ161" s="456"/>
      <c r="AR161" s="458"/>
      <c r="AS161" s="459"/>
      <c r="AT161" s="459"/>
      <c r="AU161" s="457"/>
      <c r="AV161" s="456"/>
      <c r="AW161" s="457"/>
      <c r="AX161" s="456"/>
      <c r="AY161" s="457"/>
      <c r="AZ161" s="456"/>
      <c r="BA161" s="457"/>
      <c r="BB161" s="456"/>
      <c r="BC161" s="460"/>
      <c r="BD161" s="459"/>
      <c r="BE161" s="459"/>
      <c r="BF161" s="457"/>
      <c r="BG161" s="456"/>
      <c r="BH161" s="457"/>
      <c r="BI161" s="456"/>
      <c r="BJ161" s="457"/>
      <c r="BK161" s="456"/>
      <c r="BL161" s="457"/>
      <c r="BM161" s="456"/>
      <c r="BN161" s="461"/>
      <c r="BO161" s="459"/>
      <c r="BP161" s="462"/>
      <c r="BQ161" s="456"/>
      <c r="BS161" s="456"/>
      <c r="BU161" s="456"/>
      <c r="BX161" s="456"/>
    </row>
    <row r="162" spans="1:76" s="450" customFormat="1" ht="19.5" customHeight="1">
      <c r="A162" s="451"/>
      <c r="D162" s="452"/>
      <c r="E162" s="452"/>
      <c r="F162" s="453"/>
      <c r="G162" s="453"/>
      <c r="H162" s="453"/>
      <c r="Z162" s="454"/>
      <c r="AA162" s="454"/>
      <c r="AB162" s="455"/>
      <c r="AC162" s="455"/>
      <c r="AD162" s="455"/>
      <c r="AE162" s="455"/>
      <c r="AF162" s="455"/>
      <c r="AG162" s="455"/>
      <c r="AH162" s="455"/>
      <c r="AI162" s="456"/>
      <c r="AJ162" s="457"/>
      <c r="AK162" s="456"/>
      <c r="AL162" s="457"/>
      <c r="AM162" s="456"/>
      <c r="AN162" s="457"/>
      <c r="AO162" s="456"/>
      <c r="AP162" s="457"/>
      <c r="AQ162" s="456"/>
      <c r="AR162" s="458"/>
      <c r="AS162" s="459"/>
      <c r="AT162" s="459"/>
      <c r="AU162" s="457"/>
      <c r="AV162" s="456"/>
      <c r="AW162" s="457"/>
      <c r="AX162" s="456"/>
      <c r="AY162" s="457"/>
      <c r="AZ162" s="456"/>
      <c r="BA162" s="457"/>
      <c r="BB162" s="456"/>
      <c r="BC162" s="460"/>
      <c r="BD162" s="459"/>
      <c r="BE162" s="459"/>
      <c r="BF162" s="457"/>
      <c r="BG162" s="456"/>
      <c r="BH162" s="457"/>
      <c r="BI162" s="456"/>
      <c r="BJ162" s="457"/>
      <c r="BK162" s="456"/>
      <c r="BL162" s="457"/>
      <c r="BM162" s="456"/>
      <c r="BN162" s="461"/>
      <c r="BO162" s="459"/>
      <c r="BP162" s="462"/>
      <c r="BQ162" s="456"/>
      <c r="BS162" s="456"/>
      <c r="BU162" s="456"/>
      <c r="BX162" s="456"/>
    </row>
    <row r="163" spans="1:76" s="450" customFormat="1" ht="19.5" customHeight="1">
      <c r="A163" s="451"/>
      <c r="D163" s="452"/>
      <c r="E163" s="452"/>
      <c r="F163" s="453"/>
      <c r="G163" s="453"/>
      <c r="H163" s="453"/>
      <c r="Z163" s="454"/>
      <c r="AA163" s="454"/>
      <c r="AB163" s="455"/>
      <c r="AC163" s="455"/>
      <c r="AD163" s="455"/>
      <c r="AE163" s="455"/>
      <c r="AF163" s="455"/>
      <c r="AG163" s="455"/>
      <c r="AH163" s="455"/>
      <c r="AI163" s="456"/>
      <c r="AJ163" s="457"/>
      <c r="AK163" s="456"/>
      <c r="AL163" s="457"/>
      <c r="AM163" s="456"/>
      <c r="AN163" s="457"/>
      <c r="AO163" s="456"/>
      <c r="AP163" s="457"/>
      <c r="AQ163" s="456"/>
      <c r="AR163" s="458"/>
      <c r="AS163" s="459"/>
      <c r="AT163" s="459"/>
      <c r="AU163" s="457"/>
      <c r="AV163" s="456"/>
      <c r="AW163" s="457"/>
      <c r="AX163" s="456"/>
      <c r="AY163" s="457"/>
      <c r="AZ163" s="456"/>
      <c r="BA163" s="457"/>
      <c r="BB163" s="456"/>
      <c r="BC163" s="460"/>
      <c r="BD163" s="459"/>
      <c r="BE163" s="459"/>
      <c r="BF163" s="457"/>
      <c r="BG163" s="456"/>
      <c r="BH163" s="457"/>
      <c r="BI163" s="456"/>
      <c r="BJ163" s="457"/>
      <c r="BK163" s="456"/>
      <c r="BL163" s="457"/>
      <c r="BM163" s="456"/>
      <c r="BN163" s="461"/>
      <c r="BO163" s="459"/>
      <c r="BP163" s="462"/>
      <c r="BQ163" s="456"/>
      <c r="BS163" s="456"/>
      <c r="BU163" s="456"/>
      <c r="BX163" s="456"/>
    </row>
    <row r="164" spans="1:76" s="450" customFormat="1" ht="19.5" customHeight="1">
      <c r="A164" s="451"/>
      <c r="D164" s="452"/>
      <c r="E164" s="452"/>
      <c r="F164" s="453"/>
      <c r="G164" s="453"/>
      <c r="H164" s="453"/>
      <c r="Z164" s="454"/>
      <c r="AA164" s="454"/>
      <c r="AB164" s="455"/>
      <c r="AC164" s="455"/>
      <c r="AD164" s="455"/>
      <c r="AE164" s="455"/>
      <c r="AF164" s="455"/>
      <c r="AG164" s="455"/>
      <c r="AH164" s="455"/>
      <c r="AI164" s="456"/>
      <c r="AJ164" s="457"/>
      <c r="AK164" s="456"/>
      <c r="AL164" s="457"/>
      <c r="AM164" s="456"/>
      <c r="AN164" s="457"/>
      <c r="AO164" s="456"/>
      <c r="AP164" s="457"/>
      <c r="AQ164" s="456"/>
      <c r="AR164" s="458"/>
      <c r="AS164" s="459"/>
      <c r="AT164" s="459"/>
      <c r="AU164" s="457"/>
      <c r="AV164" s="456"/>
      <c r="AW164" s="457"/>
      <c r="AX164" s="456"/>
      <c r="AY164" s="457"/>
      <c r="AZ164" s="456"/>
      <c r="BA164" s="457"/>
      <c r="BB164" s="456"/>
      <c r="BC164" s="460"/>
      <c r="BD164" s="459"/>
      <c r="BE164" s="459"/>
      <c r="BF164" s="457"/>
      <c r="BG164" s="456"/>
      <c r="BH164" s="457"/>
      <c r="BI164" s="456"/>
      <c r="BJ164" s="457"/>
      <c r="BK164" s="456"/>
      <c r="BL164" s="457"/>
      <c r="BM164" s="456"/>
      <c r="BN164" s="461"/>
      <c r="BO164" s="459"/>
      <c r="BP164" s="462"/>
      <c r="BQ164" s="456"/>
      <c r="BS164" s="456"/>
      <c r="BU164" s="456"/>
      <c r="BX164" s="456"/>
    </row>
    <row r="165" spans="1:76" s="450" customFormat="1" ht="19.5" customHeight="1">
      <c r="A165" s="451"/>
      <c r="D165" s="452"/>
      <c r="E165" s="452"/>
      <c r="F165" s="453"/>
      <c r="G165" s="453"/>
      <c r="H165" s="453"/>
      <c r="Z165" s="454"/>
      <c r="AA165" s="454"/>
      <c r="AB165" s="455"/>
      <c r="AC165" s="455"/>
      <c r="AD165" s="455"/>
      <c r="AE165" s="455"/>
      <c r="AF165" s="455"/>
      <c r="AG165" s="455"/>
      <c r="AH165" s="455"/>
      <c r="AI165" s="456"/>
      <c r="AJ165" s="457"/>
      <c r="AK165" s="456"/>
      <c r="AL165" s="457"/>
      <c r="AM165" s="456"/>
      <c r="AN165" s="457"/>
      <c r="AO165" s="456"/>
      <c r="AP165" s="457"/>
      <c r="AQ165" s="456"/>
      <c r="AR165" s="458"/>
      <c r="AS165" s="459"/>
      <c r="AT165" s="459"/>
      <c r="AU165" s="457"/>
      <c r="AV165" s="456"/>
      <c r="AW165" s="457"/>
      <c r="AX165" s="456"/>
      <c r="AY165" s="457"/>
      <c r="AZ165" s="456"/>
      <c r="BA165" s="457"/>
      <c r="BB165" s="456"/>
      <c r="BC165" s="460"/>
      <c r="BD165" s="459"/>
      <c r="BE165" s="459"/>
      <c r="BF165" s="457"/>
      <c r="BG165" s="456"/>
      <c r="BH165" s="457"/>
      <c r="BI165" s="456"/>
      <c r="BJ165" s="457"/>
      <c r="BK165" s="456"/>
      <c r="BL165" s="457"/>
      <c r="BM165" s="456"/>
      <c r="BN165" s="461"/>
      <c r="BO165" s="459"/>
      <c r="BP165" s="462"/>
      <c r="BQ165" s="456"/>
      <c r="BS165" s="456"/>
      <c r="BU165" s="456"/>
      <c r="BX165" s="456"/>
    </row>
    <row r="166" spans="1:76" s="450" customFormat="1" ht="19.5" customHeight="1">
      <c r="A166" s="451"/>
      <c r="D166" s="452"/>
      <c r="E166" s="452"/>
      <c r="F166" s="453"/>
      <c r="G166" s="453"/>
      <c r="H166" s="453"/>
      <c r="Z166" s="454"/>
      <c r="AA166" s="454"/>
      <c r="AB166" s="455"/>
      <c r="AC166" s="455"/>
      <c r="AD166" s="455"/>
      <c r="AE166" s="455"/>
      <c r="AF166" s="455"/>
      <c r="AG166" s="455"/>
      <c r="AH166" s="455"/>
      <c r="AI166" s="456"/>
      <c r="AJ166" s="457"/>
      <c r="AK166" s="456"/>
      <c r="AL166" s="457"/>
      <c r="AM166" s="456"/>
      <c r="AN166" s="457"/>
      <c r="AO166" s="456"/>
      <c r="AP166" s="457"/>
      <c r="AQ166" s="456"/>
      <c r="AR166" s="458"/>
      <c r="AS166" s="459"/>
      <c r="AT166" s="459"/>
      <c r="AU166" s="457"/>
      <c r="AV166" s="456"/>
      <c r="AW166" s="457"/>
      <c r="AX166" s="456"/>
      <c r="AY166" s="457"/>
      <c r="AZ166" s="456"/>
      <c r="BA166" s="457"/>
      <c r="BB166" s="456"/>
      <c r="BC166" s="460"/>
      <c r="BD166" s="459"/>
      <c r="BE166" s="459"/>
      <c r="BF166" s="457"/>
      <c r="BG166" s="456"/>
      <c r="BH166" s="457"/>
      <c r="BI166" s="456"/>
      <c r="BJ166" s="457"/>
      <c r="BK166" s="456"/>
      <c r="BL166" s="457"/>
      <c r="BM166" s="456"/>
      <c r="BN166" s="461"/>
      <c r="BO166" s="459"/>
      <c r="BP166" s="462"/>
      <c r="BQ166" s="456"/>
      <c r="BS166" s="456"/>
      <c r="BU166" s="456"/>
      <c r="BX166" s="456"/>
    </row>
    <row r="167" spans="1:76" s="450" customFormat="1" ht="19.5" customHeight="1">
      <c r="A167" s="451"/>
      <c r="D167" s="452"/>
      <c r="E167" s="452"/>
      <c r="F167" s="453"/>
      <c r="G167" s="453"/>
      <c r="H167" s="453"/>
      <c r="Z167" s="454"/>
      <c r="AA167" s="454"/>
      <c r="AB167" s="455"/>
      <c r="AC167" s="455"/>
      <c r="AD167" s="455"/>
      <c r="AE167" s="455"/>
      <c r="AF167" s="455"/>
      <c r="AG167" s="455"/>
      <c r="AH167" s="455"/>
      <c r="AI167" s="456"/>
      <c r="AJ167" s="457"/>
      <c r="AK167" s="456"/>
      <c r="AL167" s="457"/>
      <c r="AM167" s="456"/>
      <c r="AN167" s="457"/>
      <c r="AO167" s="456"/>
      <c r="AP167" s="457"/>
      <c r="AQ167" s="456"/>
      <c r="AR167" s="458"/>
      <c r="AS167" s="459"/>
      <c r="AT167" s="459"/>
      <c r="AU167" s="457"/>
      <c r="AV167" s="456"/>
      <c r="AW167" s="457"/>
      <c r="AX167" s="456"/>
      <c r="AY167" s="457"/>
      <c r="AZ167" s="456"/>
      <c r="BA167" s="457"/>
      <c r="BB167" s="456"/>
      <c r="BC167" s="460"/>
      <c r="BD167" s="459"/>
      <c r="BE167" s="459"/>
      <c r="BF167" s="457"/>
      <c r="BG167" s="456"/>
      <c r="BH167" s="457"/>
      <c r="BI167" s="456"/>
      <c r="BJ167" s="457"/>
      <c r="BK167" s="456"/>
      <c r="BL167" s="457"/>
      <c r="BM167" s="456"/>
      <c r="BN167" s="461"/>
      <c r="BO167" s="459"/>
      <c r="BP167" s="462"/>
      <c r="BQ167" s="456"/>
      <c r="BS167" s="456"/>
      <c r="BU167" s="456"/>
      <c r="BX167" s="456"/>
    </row>
    <row r="168" spans="1:76" s="450" customFormat="1" ht="19.5" customHeight="1">
      <c r="A168" s="451"/>
      <c r="D168" s="452"/>
      <c r="E168" s="452"/>
      <c r="F168" s="453"/>
      <c r="G168" s="453"/>
      <c r="H168" s="453"/>
      <c r="Z168" s="454"/>
      <c r="AA168" s="454"/>
      <c r="AB168" s="455"/>
      <c r="AC168" s="455"/>
      <c r="AD168" s="455"/>
      <c r="AE168" s="455"/>
      <c r="AF168" s="455"/>
      <c r="AG168" s="455"/>
      <c r="AH168" s="455"/>
      <c r="AI168" s="456"/>
      <c r="AJ168" s="457"/>
      <c r="AK168" s="456"/>
      <c r="AL168" s="457"/>
      <c r="AM168" s="456"/>
      <c r="AN168" s="457"/>
      <c r="AO168" s="456"/>
      <c r="AP168" s="457"/>
      <c r="AQ168" s="456"/>
      <c r="AR168" s="458"/>
      <c r="AS168" s="459"/>
      <c r="AT168" s="459"/>
      <c r="AU168" s="457"/>
      <c r="AV168" s="456"/>
      <c r="AW168" s="457"/>
      <c r="AX168" s="456"/>
      <c r="AY168" s="457"/>
      <c r="AZ168" s="456"/>
      <c r="BA168" s="457"/>
      <c r="BB168" s="456"/>
      <c r="BC168" s="460"/>
      <c r="BD168" s="459"/>
      <c r="BE168" s="459"/>
      <c r="BF168" s="457"/>
      <c r="BG168" s="456"/>
      <c r="BH168" s="457"/>
      <c r="BI168" s="456"/>
      <c r="BJ168" s="457"/>
      <c r="BK168" s="456"/>
      <c r="BL168" s="457"/>
      <c r="BM168" s="456"/>
      <c r="BN168" s="461"/>
      <c r="BO168" s="459"/>
      <c r="BP168" s="462"/>
      <c r="BQ168" s="456"/>
      <c r="BS168" s="456"/>
      <c r="BU168" s="456"/>
      <c r="BX168" s="456"/>
    </row>
    <row r="169" spans="1:76" s="450" customFormat="1" ht="19.5" customHeight="1">
      <c r="A169" s="451"/>
      <c r="D169" s="452"/>
      <c r="E169" s="452"/>
      <c r="F169" s="453"/>
      <c r="G169" s="453"/>
      <c r="H169" s="453"/>
      <c r="Z169" s="454"/>
      <c r="AA169" s="454"/>
      <c r="AB169" s="455"/>
      <c r="AC169" s="455"/>
      <c r="AD169" s="455"/>
      <c r="AE169" s="455"/>
      <c r="AF169" s="455"/>
      <c r="AG169" s="455"/>
      <c r="AH169" s="455"/>
      <c r="AI169" s="456"/>
      <c r="AJ169" s="457"/>
      <c r="AK169" s="456"/>
      <c r="AL169" s="457"/>
      <c r="AM169" s="456"/>
      <c r="AN169" s="457"/>
      <c r="AO169" s="456"/>
      <c r="AP169" s="457"/>
      <c r="AQ169" s="456"/>
      <c r="AR169" s="458"/>
      <c r="AS169" s="459"/>
      <c r="AT169" s="459"/>
      <c r="AU169" s="457"/>
      <c r="AV169" s="456"/>
      <c r="AW169" s="457"/>
      <c r="AX169" s="456"/>
      <c r="AY169" s="457"/>
      <c r="AZ169" s="456"/>
      <c r="BA169" s="457"/>
      <c r="BB169" s="456"/>
      <c r="BC169" s="460"/>
      <c r="BD169" s="459"/>
      <c r="BE169" s="459"/>
      <c r="BF169" s="457"/>
      <c r="BG169" s="456"/>
      <c r="BH169" s="457"/>
      <c r="BI169" s="456"/>
      <c r="BJ169" s="457"/>
      <c r="BK169" s="456"/>
      <c r="BL169" s="457"/>
      <c r="BM169" s="456"/>
      <c r="BN169" s="461"/>
      <c r="BO169" s="459"/>
      <c r="BP169" s="462"/>
      <c r="BQ169" s="456"/>
      <c r="BS169" s="456"/>
      <c r="BU169" s="456"/>
      <c r="BX169" s="456"/>
    </row>
    <row r="170" spans="1:76" s="450" customFormat="1" ht="19.5" customHeight="1">
      <c r="A170" s="451"/>
      <c r="D170" s="452"/>
      <c r="E170" s="452"/>
      <c r="F170" s="453"/>
      <c r="G170" s="453"/>
      <c r="H170" s="453"/>
      <c r="Z170" s="454"/>
      <c r="AA170" s="454"/>
      <c r="AB170" s="455"/>
      <c r="AC170" s="455"/>
      <c r="AD170" s="455"/>
      <c r="AE170" s="455"/>
      <c r="AF170" s="455"/>
      <c r="AG170" s="455"/>
      <c r="AH170" s="455"/>
      <c r="AI170" s="456"/>
      <c r="AJ170" s="457"/>
      <c r="AK170" s="456"/>
      <c r="AL170" s="457"/>
      <c r="AM170" s="456"/>
      <c r="AN170" s="457"/>
      <c r="AO170" s="456"/>
      <c r="AP170" s="457"/>
      <c r="AQ170" s="456"/>
      <c r="AR170" s="458"/>
      <c r="AS170" s="459"/>
      <c r="AT170" s="459"/>
      <c r="AU170" s="457"/>
      <c r="AV170" s="456"/>
      <c r="AW170" s="457"/>
      <c r="AX170" s="456"/>
      <c r="AY170" s="457"/>
      <c r="AZ170" s="456"/>
      <c r="BA170" s="457"/>
      <c r="BB170" s="456"/>
      <c r="BC170" s="460"/>
      <c r="BD170" s="459"/>
      <c r="BE170" s="459"/>
      <c r="BF170" s="457"/>
      <c r="BG170" s="456"/>
      <c r="BH170" s="457"/>
      <c r="BI170" s="456"/>
      <c r="BJ170" s="457"/>
      <c r="BK170" s="456"/>
      <c r="BL170" s="457"/>
      <c r="BM170" s="456"/>
      <c r="BN170" s="461"/>
      <c r="BO170" s="459"/>
      <c r="BP170" s="462"/>
      <c r="BQ170" s="456"/>
      <c r="BS170" s="456"/>
      <c r="BU170" s="456"/>
      <c r="BX170" s="456"/>
    </row>
    <row r="171" spans="1:76" s="450" customFormat="1" ht="19.5" customHeight="1">
      <c r="A171" s="451"/>
      <c r="D171" s="452"/>
      <c r="E171" s="452"/>
      <c r="F171" s="453"/>
      <c r="G171" s="453"/>
      <c r="H171" s="453"/>
      <c r="Z171" s="454"/>
      <c r="AA171" s="454"/>
      <c r="AB171" s="455"/>
      <c r="AC171" s="455"/>
      <c r="AD171" s="455"/>
      <c r="AE171" s="455"/>
      <c r="AF171" s="455"/>
      <c r="AG171" s="455"/>
      <c r="AH171" s="455"/>
      <c r="AI171" s="456"/>
      <c r="AJ171" s="457"/>
      <c r="AK171" s="456"/>
      <c r="AL171" s="457"/>
      <c r="AM171" s="456"/>
      <c r="AN171" s="457"/>
      <c r="AO171" s="456"/>
      <c r="AP171" s="457"/>
      <c r="AQ171" s="456"/>
      <c r="AR171" s="458"/>
      <c r="AS171" s="459"/>
      <c r="AT171" s="459"/>
      <c r="AU171" s="457"/>
      <c r="AV171" s="456"/>
      <c r="AW171" s="457"/>
      <c r="AX171" s="456"/>
      <c r="AY171" s="457"/>
      <c r="AZ171" s="456"/>
      <c r="BA171" s="457"/>
      <c r="BB171" s="456"/>
      <c r="BC171" s="460"/>
      <c r="BD171" s="459"/>
      <c r="BE171" s="459"/>
      <c r="BF171" s="457"/>
      <c r="BG171" s="456"/>
      <c r="BH171" s="457"/>
      <c r="BI171" s="456"/>
      <c r="BJ171" s="457"/>
      <c r="BK171" s="456"/>
      <c r="BL171" s="457"/>
      <c r="BM171" s="456"/>
      <c r="BN171" s="461"/>
      <c r="BO171" s="459"/>
      <c r="BP171" s="462"/>
      <c r="BQ171" s="456"/>
      <c r="BS171" s="456"/>
      <c r="BU171" s="456"/>
      <c r="BX171" s="456"/>
    </row>
    <row r="172" spans="1:76" s="450" customFormat="1" ht="19.5" customHeight="1">
      <c r="A172" s="451"/>
      <c r="D172" s="452"/>
      <c r="E172" s="452"/>
      <c r="F172" s="453"/>
      <c r="G172" s="453"/>
      <c r="H172" s="453"/>
      <c r="Z172" s="454"/>
      <c r="AA172" s="454"/>
      <c r="AB172" s="455"/>
      <c r="AC172" s="455"/>
      <c r="AD172" s="455"/>
      <c r="AE172" s="455"/>
      <c r="AF172" s="455"/>
      <c r="AG172" s="455"/>
      <c r="AH172" s="455"/>
      <c r="AI172" s="456"/>
      <c r="AJ172" s="457"/>
      <c r="AK172" s="456"/>
      <c r="AL172" s="457"/>
      <c r="AM172" s="456"/>
      <c r="AN172" s="457"/>
      <c r="AO172" s="456"/>
      <c r="AP172" s="457"/>
      <c r="AQ172" s="456"/>
      <c r="AR172" s="458"/>
      <c r="AS172" s="459"/>
      <c r="AT172" s="459"/>
      <c r="AU172" s="457"/>
      <c r="AV172" s="456"/>
      <c r="AW172" s="457"/>
      <c r="AX172" s="456"/>
      <c r="AY172" s="457"/>
      <c r="AZ172" s="456"/>
      <c r="BA172" s="457"/>
      <c r="BB172" s="456"/>
      <c r="BC172" s="460"/>
      <c r="BD172" s="459"/>
      <c r="BE172" s="459"/>
      <c r="BF172" s="457"/>
      <c r="BG172" s="456"/>
      <c r="BH172" s="457"/>
      <c r="BI172" s="456"/>
      <c r="BJ172" s="457"/>
      <c r="BK172" s="456"/>
      <c r="BL172" s="457"/>
      <c r="BM172" s="456"/>
      <c r="BN172" s="461"/>
      <c r="BO172" s="459"/>
      <c r="BP172" s="462"/>
      <c r="BQ172" s="456"/>
      <c r="BS172" s="456"/>
      <c r="BU172" s="456"/>
      <c r="BX172" s="456"/>
    </row>
    <row r="173" spans="1:76" s="450" customFormat="1" ht="19.5" customHeight="1">
      <c r="A173" s="451"/>
      <c r="D173" s="452"/>
      <c r="E173" s="452"/>
      <c r="F173" s="453"/>
      <c r="G173" s="453"/>
      <c r="H173" s="453"/>
      <c r="Z173" s="454"/>
      <c r="AA173" s="454"/>
      <c r="AB173" s="455"/>
      <c r="AC173" s="455"/>
      <c r="AD173" s="455"/>
      <c r="AE173" s="455"/>
      <c r="AF173" s="455"/>
      <c r="AG173" s="455"/>
      <c r="AH173" s="455"/>
      <c r="AI173" s="456"/>
      <c r="AJ173" s="457"/>
      <c r="AK173" s="456"/>
      <c r="AL173" s="457"/>
      <c r="AM173" s="456"/>
      <c r="AN173" s="457"/>
      <c r="AO173" s="456"/>
      <c r="AP173" s="457"/>
      <c r="AQ173" s="456"/>
      <c r="AR173" s="458"/>
      <c r="AS173" s="459"/>
      <c r="AT173" s="459"/>
      <c r="AU173" s="457"/>
      <c r="AV173" s="456"/>
      <c r="AW173" s="457"/>
      <c r="AX173" s="456"/>
      <c r="AY173" s="457"/>
      <c r="AZ173" s="456"/>
      <c r="BA173" s="457"/>
      <c r="BB173" s="456"/>
      <c r="BC173" s="460"/>
      <c r="BD173" s="459"/>
      <c r="BE173" s="459"/>
      <c r="BF173" s="457"/>
      <c r="BG173" s="456"/>
      <c r="BH173" s="457"/>
      <c r="BI173" s="456"/>
      <c r="BJ173" s="457"/>
      <c r="BK173" s="456"/>
      <c r="BL173" s="457"/>
      <c r="BM173" s="456"/>
      <c r="BN173" s="461"/>
      <c r="BO173" s="459"/>
      <c r="BP173" s="462"/>
      <c r="BQ173" s="456"/>
      <c r="BS173" s="456"/>
      <c r="BU173" s="456"/>
      <c r="BX173" s="456"/>
    </row>
    <row r="174" spans="1:76" s="450" customFormat="1" ht="19.5" customHeight="1">
      <c r="A174" s="451"/>
      <c r="D174" s="452"/>
      <c r="E174" s="452"/>
      <c r="F174" s="453"/>
      <c r="G174" s="453"/>
      <c r="H174" s="453"/>
      <c r="Z174" s="454"/>
      <c r="AA174" s="454"/>
      <c r="AB174" s="455"/>
      <c r="AC174" s="455"/>
      <c r="AD174" s="455"/>
      <c r="AE174" s="455"/>
      <c r="AF174" s="455"/>
      <c r="AG174" s="455"/>
      <c r="AH174" s="455"/>
      <c r="AI174" s="456"/>
      <c r="AJ174" s="457"/>
      <c r="AK174" s="456"/>
      <c r="AL174" s="457"/>
      <c r="AM174" s="456"/>
      <c r="AN174" s="457"/>
      <c r="AO174" s="456"/>
      <c r="AP174" s="457"/>
      <c r="AQ174" s="456"/>
      <c r="AR174" s="458"/>
      <c r="AS174" s="459"/>
      <c r="AT174" s="459"/>
      <c r="AU174" s="457"/>
      <c r="AV174" s="456"/>
      <c r="AW174" s="457"/>
      <c r="AX174" s="456"/>
      <c r="AY174" s="457"/>
      <c r="AZ174" s="456"/>
      <c r="BA174" s="457"/>
      <c r="BB174" s="456"/>
      <c r="BC174" s="460"/>
      <c r="BD174" s="459"/>
      <c r="BE174" s="459"/>
      <c r="BF174" s="457"/>
      <c r="BG174" s="456"/>
      <c r="BH174" s="457"/>
      <c r="BI174" s="456"/>
      <c r="BJ174" s="457"/>
      <c r="BK174" s="456"/>
      <c r="BL174" s="457"/>
      <c r="BM174" s="456"/>
      <c r="BN174" s="461"/>
      <c r="BO174" s="459"/>
      <c r="BP174" s="462"/>
      <c r="BQ174" s="456"/>
      <c r="BS174" s="456"/>
      <c r="BU174" s="456"/>
      <c r="BX174" s="456"/>
    </row>
    <row r="175" spans="1:76" s="450" customFormat="1" ht="19.5" customHeight="1">
      <c r="A175" s="451"/>
      <c r="D175" s="452"/>
      <c r="E175" s="452"/>
      <c r="F175" s="453"/>
      <c r="G175" s="453"/>
      <c r="H175" s="453"/>
      <c r="Z175" s="454"/>
      <c r="AA175" s="454"/>
      <c r="AB175" s="455"/>
      <c r="AC175" s="455"/>
      <c r="AD175" s="455"/>
      <c r="AE175" s="455"/>
      <c r="AF175" s="455"/>
      <c r="AG175" s="455"/>
      <c r="AH175" s="455"/>
      <c r="AI175" s="456"/>
      <c r="AJ175" s="457"/>
      <c r="AK175" s="456"/>
      <c r="AL175" s="457"/>
      <c r="AM175" s="456"/>
      <c r="AN175" s="457"/>
      <c r="AO175" s="456"/>
      <c r="AP175" s="457"/>
      <c r="AQ175" s="456"/>
      <c r="AR175" s="458"/>
      <c r="AS175" s="459"/>
      <c r="AT175" s="459"/>
      <c r="AU175" s="457"/>
      <c r="AV175" s="456"/>
      <c r="AW175" s="457"/>
      <c r="AX175" s="456"/>
      <c r="AY175" s="457"/>
      <c r="AZ175" s="456"/>
      <c r="BA175" s="457"/>
      <c r="BB175" s="456"/>
      <c r="BC175" s="460"/>
      <c r="BD175" s="459"/>
      <c r="BE175" s="459"/>
      <c r="BF175" s="457"/>
      <c r="BG175" s="456"/>
      <c r="BH175" s="457"/>
      <c r="BI175" s="456"/>
      <c r="BJ175" s="457"/>
      <c r="BK175" s="456"/>
      <c r="BL175" s="457"/>
      <c r="BM175" s="456"/>
      <c r="BN175" s="461"/>
      <c r="BO175" s="459"/>
      <c r="BP175" s="462"/>
      <c r="BQ175" s="456"/>
      <c r="BS175" s="456"/>
      <c r="BU175" s="456"/>
      <c r="BX175" s="456"/>
    </row>
    <row r="176" spans="1:76" s="450" customFormat="1" ht="19.5" customHeight="1">
      <c r="A176" s="451"/>
      <c r="D176" s="452"/>
      <c r="E176" s="452"/>
      <c r="F176" s="453"/>
      <c r="G176" s="453"/>
      <c r="H176" s="453"/>
      <c r="Z176" s="454"/>
      <c r="AA176" s="454"/>
      <c r="AB176" s="455"/>
      <c r="AC176" s="455"/>
      <c r="AD176" s="455"/>
      <c r="AE176" s="455"/>
      <c r="AF176" s="455"/>
      <c r="AG176" s="455"/>
      <c r="AH176" s="455"/>
      <c r="AI176" s="456"/>
      <c r="AJ176" s="457"/>
      <c r="AK176" s="456"/>
      <c r="AL176" s="457"/>
      <c r="AM176" s="456"/>
      <c r="AN176" s="457"/>
      <c r="AO176" s="456"/>
      <c r="AP176" s="457"/>
      <c r="AQ176" s="456"/>
      <c r="AR176" s="458"/>
      <c r="AS176" s="459"/>
      <c r="AT176" s="459"/>
      <c r="AU176" s="457"/>
      <c r="AV176" s="456"/>
      <c r="AW176" s="457"/>
      <c r="AX176" s="456"/>
      <c r="AY176" s="457"/>
      <c r="AZ176" s="456"/>
      <c r="BA176" s="457"/>
      <c r="BB176" s="456"/>
      <c r="BC176" s="460"/>
      <c r="BD176" s="459"/>
      <c r="BE176" s="459"/>
      <c r="BF176" s="457"/>
      <c r="BG176" s="456"/>
      <c r="BH176" s="457"/>
      <c r="BI176" s="456"/>
      <c r="BJ176" s="457"/>
      <c r="BK176" s="456"/>
      <c r="BL176" s="457"/>
      <c r="BM176" s="456"/>
      <c r="BN176" s="461"/>
      <c r="BO176" s="459"/>
      <c r="BP176" s="462"/>
      <c r="BQ176" s="456"/>
      <c r="BS176" s="456"/>
      <c r="BU176" s="456"/>
      <c r="BX176" s="456"/>
    </row>
    <row r="177" spans="1:76" s="450" customFormat="1" ht="19.5" customHeight="1">
      <c r="A177" s="451"/>
      <c r="D177" s="452"/>
      <c r="E177" s="452"/>
      <c r="F177" s="453"/>
      <c r="G177" s="453"/>
      <c r="H177" s="453"/>
      <c r="Z177" s="454"/>
      <c r="AA177" s="454"/>
      <c r="AB177" s="455"/>
      <c r="AC177" s="455"/>
      <c r="AD177" s="455"/>
      <c r="AE177" s="455"/>
      <c r="AF177" s="455"/>
      <c r="AG177" s="455"/>
      <c r="AH177" s="455"/>
      <c r="AI177" s="456"/>
      <c r="AJ177" s="457"/>
      <c r="AK177" s="456"/>
      <c r="AL177" s="457"/>
      <c r="AM177" s="456"/>
      <c r="AN177" s="457"/>
      <c r="AO177" s="456"/>
      <c r="AP177" s="457"/>
      <c r="AQ177" s="456"/>
      <c r="AR177" s="458"/>
      <c r="AS177" s="459"/>
      <c r="AT177" s="459"/>
      <c r="AU177" s="457"/>
      <c r="AV177" s="456"/>
      <c r="AW177" s="457"/>
      <c r="AX177" s="456"/>
      <c r="AY177" s="457"/>
      <c r="AZ177" s="456"/>
      <c r="BA177" s="457"/>
      <c r="BB177" s="456"/>
      <c r="BC177" s="460"/>
      <c r="BD177" s="459"/>
      <c r="BE177" s="459"/>
      <c r="BF177" s="457"/>
      <c r="BG177" s="456"/>
      <c r="BH177" s="457"/>
      <c r="BI177" s="456"/>
      <c r="BJ177" s="457"/>
      <c r="BK177" s="456"/>
      <c r="BL177" s="457"/>
      <c r="BM177" s="456"/>
      <c r="BN177" s="461"/>
      <c r="BO177" s="459"/>
      <c r="BP177" s="462"/>
      <c r="BQ177" s="456"/>
      <c r="BS177" s="456"/>
      <c r="BU177" s="456"/>
      <c r="BX177" s="456"/>
    </row>
    <row r="178" spans="1:76" s="450" customFormat="1" ht="19.5" customHeight="1">
      <c r="A178" s="451"/>
      <c r="D178" s="452"/>
      <c r="E178" s="452"/>
      <c r="F178" s="453"/>
      <c r="G178" s="453"/>
      <c r="H178" s="453"/>
      <c r="Z178" s="454"/>
      <c r="AA178" s="454"/>
      <c r="AB178" s="455"/>
      <c r="AC178" s="455"/>
      <c r="AD178" s="455"/>
      <c r="AE178" s="455"/>
      <c r="AF178" s="455"/>
      <c r="AG178" s="455"/>
      <c r="AH178" s="455"/>
      <c r="AI178" s="456"/>
      <c r="AJ178" s="457"/>
      <c r="AK178" s="456"/>
      <c r="AL178" s="457"/>
      <c r="AM178" s="456"/>
      <c r="AN178" s="457"/>
      <c r="AO178" s="456"/>
      <c r="AP178" s="457"/>
      <c r="AQ178" s="456"/>
      <c r="AR178" s="458"/>
      <c r="AS178" s="459"/>
      <c r="AT178" s="459"/>
      <c r="AU178" s="457"/>
      <c r="AV178" s="456"/>
      <c r="AW178" s="457"/>
      <c r="AX178" s="456"/>
      <c r="AY178" s="457"/>
      <c r="AZ178" s="456"/>
      <c r="BA178" s="457"/>
      <c r="BB178" s="456"/>
      <c r="BC178" s="460"/>
      <c r="BD178" s="459"/>
      <c r="BE178" s="459"/>
      <c r="BF178" s="457"/>
      <c r="BG178" s="456"/>
      <c r="BH178" s="457"/>
      <c r="BI178" s="456"/>
      <c r="BJ178" s="457"/>
      <c r="BK178" s="456"/>
      <c r="BL178" s="457"/>
      <c r="BM178" s="456"/>
      <c r="BN178" s="461"/>
      <c r="BO178" s="459"/>
      <c r="BP178" s="462"/>
      <c r="BQ178" s="456"/>
      <c r="BS178" s="456"/>
      <c r="BU178" s="456"/>
      <c r="BX178" s="456"/>
    </row>
    <row r="179" spans="1:76" s="450" customFormat="1" ht="19.5" customHeight="1">
      <c r="A179" s="451"/>
      <c r="D179" s="452"/>
      <c r="E179" s="452"/>
      <c r="F179" s="453"/>
      <c r="G179" s="453"/>
      <c r="H179" s="453"/>
      <c r="Z179" s="454"/>
      <c r="AA179" s="454"/>
      <c r="AB179" s="455"/>
      <c r="AC179" s="455"/>
      <c r="AD179" s="455"/>
      <c r="AE179" s="455"/>
      <c r="AF179" s="455"/>
      <c r="AG179" s="455"/>
      <c r="AH179" s="455"/>
      <c r="AI179" s="456"/>
      <c r="AJ179" s="457"/>
      <c r="AK179" s="456"/>
      <c r="AL179" s="457"/>
      <c r="AM179" s="456"/>
      <c r="AN179" s="457"/>
      <c r="AO179" s="456"/>
      <c r="AP179" s="457"/>
      <c r="AQ179" s="456"/>
      <c r="AR179" s="458"/>
      <c r="AS179" s="459"/>
      <c r="AT179" s="459"/>
      <c r="AU179" s="457"/>
      <c r="AV179" s="456"/>
      <c r="AW179" s="457"/>
      <c r="AX179" s="456"/>
      <c r="AY179" s="457"/>
      <c r="AZ179" s="456"/>
      <c r="BA179" s="457"/>
      <c r="BB179" s="456"/>
      <c r="BC179" s="460"/>
      <c r="BD179" s="459"/>
      <c r="BE179" s="459"/>
      <c r="BF179" s="457"/>
      <c r="BG179" s="456"/>
      <c r="BH179" s="457"/>
      <c r="BI179" s="456"/>
      <c r="BJ179" s="457"/>
      <c r="BK179" s="456"/>
      <c r="BL179" s="457"/>
      <c r="BM179" s="456"/>
      <c r="BN179" s="461"/>
      <c r="BO179" s="459"/>
      <c r="BP179" s="462"/>
      <c r="BQ179" s="456"/>
      <c r="BS179" s="456"/>
      <c r="BU179" s="456"/>
      <c r="BX179" s="456"/>
    </row>
    <row r="180" spans="1:76" s="450" customFormat="1" ht="19.5" customHeight="1">
      <c r="A180" s="451"/>
      <c r="D180" s="452"/>
      <c r="E180" s="452"/>
      <c r="F180" s="453"/>
      <c r="G180" s="453"/>
      <c r="H180" s="453"/>
      <c r="Z180" s="454"/>
      <c r="AA180" s="454"/>
      <c r="AB180" s="455"/>
      <c r="AC180" s="455"/>
      <c r="AD180" s="455"/>
      <c r="AE180" s="455"/>
      <c r="AF180" s="455"/>
      <c r="AG180" s="455"/>
      <c r="AH180" s="455"/>
      <c r="AI180" s="456"/>
      <c r="AJ180" s="457"/>
      <c r="AK180" s="456"/>
      <c r="AL180" s="457"/>
      <c r="AM180" s="456"/>
      <c r="AN180" s="457"/>
      <c r="AO180" s="456"/>
      <c r="AP180" s="457"/>
      <c r="AQ180" s="456"/>
      <c r="AR180" s="458"/>
      <c r="AS180" s="459"/>
      <c r="AT180" s="459"/>
      <c r="AU180" s="457"/>
      <c r="AV180" s="456"/>
      <c r="AW180" s="457"/>
      <c r="AX180" s="456"/>
      <c r="AY180" s="457"/>
      <c r="AZ180" s="456"/>
      <c r="BA180" s="457"/>
      <c r="BB180" s="456"/>
      <c r="BC180" s="460"/>
      <c r="BD180" s="459"/>
      <c r="BE180" s="459"/>
      <c r="BF180" s="457"/>
      <c r="BG180" s="456"/>
      <c r="BH180" s="457"/>
      <c r="BI180" s="456"/>
      <c r="BJ180" s="457"/>
      <c r="BK180" s="456"/>
      <c r="BL180" s="457"/>
      <c r="BM180" s="456"/>
      <c r="BN180" s="461"/>
      <c r="BO180" s="459"/>
      <c r="BP180" s="462"/>
      <c r="BQ180" s="456"/>
      <c r="BS180" s="456"/>
      <c r="BU180" s="456"/>
      <c r="BX180" s="456"/>
    </row>
    <row r="181" spans="1:76" s="450" customFormat="1" ht="19.5" customHeight="1">
      <c r="A181" s="451"/>
      <c r="D181" s="452"/>
      <c r="E181" s="452"/>
      <c r="F181" s="453"/>
      <c r="G181" s="453"/>
      <c r="H181" s="453"/>
      <c r="Z181" s="454"/>
      <c r="AA181" s="454"/>
      <c r="AB181" s="455"/>
      <c r="AC181" s="455"/>
      <c r="AD181" s="455"/>
      <c r="AE181" s="455"/>
      <c r="AF181" s="455"/>
      <c r="AG181" s="455"/>
      <c r="AH181" s="455"/>
      <c r="AI181" s="456"/>
      <c r="AJ181" s="457"/>
      <c r="AK181" s="456"/>
      <c r="AL181" s="457"/>
      <c r="AM181" s="456"/>
      <c r="AN181" s="457"/>
      <c r="AO181" s="456"/>
      <c r="AP181" s="457"/>
      <c r="AQ181" s="456"/>
      <c r="AR181" s="458"/>
      <c r="AS181" s="459"/>
      <c r="AT181" s="459"/>
      <c r="AU181" s="457"/>
      <c r="AV181" s="456"/>
      <c r="AW181" s="457"/>
      <c r="AX181" s="456"/>
      <c r="AY181" s="457"/>
      <c r="AZ181" s="456"/>
      <c r="BA181" s="457"/>
      <c r="BB181" s="456"/>
      <c r="BC181" s="460"/>
      <c r="BD181" s="459"/>
      <c r="BE181" s="459"/>
      <c r="BF181" s="457"/>
      <c r="BG181" s="456"/>
      <c r="BH181" s="457"/>
      <c r="BI181" s="456"/>
      <c r="BJ181" s="457"/>
      <c r="BK181" s="456"/>
      <c r="BL181" s="457"/>
      <c r="BM181" s="456"/>
      <c r="BN181" s="461"/>
      <c r="BO181" s="459"/>
      <c r="BP181" s="462"/>
      <c r="BQ181" s="456"/>
      <c r="BS181" s="456"/>
      <c r="BU181" s="456"/>
      <c r="BX181" s="456"/>
    </row>
    <row r="182" spans="1:76" s="450" customFormat="1" ht="19.5" customHeight="1">
      <c r="A182" s="451"/>
      <c r="D182" s="452"/>
      <c r="E182" s="452"/>
      <c r="F182" s="453"/>
      <c r="G182" s="453"/>
      <c r="H182" s="453"/>
      <c r="Z182" s="454"/>
      <c r="AA182" s="454"/>
      <c r="AB182" s="455"/>
      <c r="AC182" s="455"/>
      <c r="AD182" s="455"/>
      <c r="AE182" s="455"/>
      <c r="AF182" s="455"/>
      <c r="AG182" s="455"/>
      <c r="AH182" s="455"/>
      <c r="AI182" s="456"/>
      <c r="AJ182" s="457"/>
      <c r="AK182" s="456"/>
      <c r="AL182" s="457"/>
      <c r="AM182" s="456"/>
      <c r="AN182" s="457"/>
      <c r="AO182" s="456"/>
      <c r="AP182" s="457"/>
      <c r="AQ182" s="456"/>
      <c r="AR182" s="458"/>
      <c r="AS182" s="459"/>
      <c r="AT182" s="459"/>
      <c r="AU182" s="457"/>
      <c r="AV182" s="456"/>
      <c r="AW182" s="457"/>
      <c r="AX182" s="456"/>
      <c r="AY182" s="457"/>
      <c r="AZ182" s="456"/>
      <c r="BA182" s="457"/>
      <c r="BB182" s="456"/>
      <c r="BC182" s="460"/>
      <c r="BD182" s="459"/>
      <c r="BE182" s="459"/>
      <c r="BF182" s="457"/>
      <c r="BG182" s="456"/>
      <c r="BH182" s="457"/>
      <c r="BI182" s="456"/>
      <c r="BJ182" s="457"/>
      <c r="BK182" s="456"/>
      <c r="BL182" s="457"/>
      <c r="BM182" s="456"/>
      <c r="BN182" s="461"/>
      <c r="BO182" s="459"/>
      <c r="BP182" s="462"/>
      <c r="BQ182" s="456"/>
      <c r="BS182" s="456"/>
      <c r="BU182" s="456"/>
      <c r="BX182" s="456"/>
    </row>
    <row r="183" spans="1:76" s="450" customFormat="1" ht="19.5" customHeight="1">
      <c r="A183" s="451"/>
      <c r="D183" s="452"/>
      <c r="E183" s="452"/>
      <c r="F183" s="453"/>
      <c r="G183" s="453"/>
      <c r="H183" s="453"/>
      <c r="Z183" s="454"/>
      <c r="AA183" s="454"/>
      <c r="AB183" s="455"/>
      <c r="AC183" s="455"/>
      <c r="AD183" s="455"/>
      <c r="AE183" s="455"/>
      <c r="AF183" s="455"/>
      <c r="AG183" s="455"/>
      <c r="AH183" s="455"/>
      <c r="AI183" s="456"/>
      <c r="AJ183" s="457"/>
      <c r="AK183" s="456"/>
      <c r="AL183" s="457"/>
      <c r="AM183" s="456"/>
      <c r="AN183" s="457"/>
      <c r="AO183" s="456"/>
      <c r="AP183" s="457"/>
      <c r="AQ183" s="456"/>
      <c r="AR183" s="458"/>
      <c r="AS183" s="459"/>
      <c r="AT183" s="459"/>
      <c r="AU183" s="457"/>
      <c r="AV183" s="456"/>
      <c r="AW183" s="457"/>
      <c r="AX183" s="456"/>
      <c r="AY183" s="457"/>
      <c r="AZ183" s="456"/>
      <c r="BA183" s="457"/>
      <c r="BB183" s="456"/>
      <c r="BC183" s="460"/>
      <c r="BD183" s="459"/>
      <c r="BE183" s="459"/>
      <c r="BF183" s="457"/>
      <c r="BG183" s="456"/>
      <c r="BH183" s="457"/>
      <c r="BI183" s="456"/>
      <c r="BJ183" s="457"/>
      <c r="BK183" s="456"/>
      <c r="BL183" s="457"/>
      <c r="BM183" s="456"/>
      <c r="BN183" s="461"/>
      <c r="BO183" s="459"/>
      <c r="BP183" s="462"/>
      <c r="BQ183" s="456"/>
      <c r="BS183" s="456"/>
      <c r="BU183" s="456"/>
      <c r="BX183" s="456"/>
    </row>
    <row r="184" spans="1:76" s="450" customFormat="1" ht="19.5" customHeight="1">
      <c r="A184" s="451"/>
      <c r="D184" s="452"/>
      <c r="E184" s="452"/>
      <c r="F184" s="453"/>
      <c r="G184" s="453"/>
      <c r="H184" s="453"/>
      <c r="Z184" s="454"/>
      <c r="AA184" s="454"/>
      <c r="AB184" s="455"/>
      <c r="AC184" s="455"/>
      <c r="AD184" s="455"/>
      <c r="AE184" s="455"/>
      <c r="AF184" s="455"/>
      <c r="AG184" s="455"/>
      <c r="AH184" s="455"/>
      <c r="AI184" s="456"/>
      <c r="AJ184" s="457"/>
      <c r="AK184" s="456"/>
      <c r="AL184" s="457"/>
      <c r="AM184" s="456"/>
      <c r="AN184" s="457"/>
      <c r="AO184" s="456"/>
      <c r="AP184" s="457"/>
      <c r="AQ184" s="456"/>
      <c r="AR184" s="458"/>
      <c r="AS184" s="459"/>
      <c r="AT184" s="459"/>
      <c r="AU184" s="457"/>
      <c r="AV184" s="456"/>
      <c r="AW184" s="457"/>
      <c r="AX184" s="456"/>
      <c r="AY184" s="457"/>
      <c r="AZ184" s="456"/>
      <c r="BA184" s="457"/>
      <c r="BB184" s="456"/>
      <c r="BC184" s="460"/>
      <c r="BD184" s="459"/>
      <c r="BE184" s="459"/>
      <c r="BF184" s="457"/>
      <c r="BG184" s="456"/>
      <c r="BH184" s="457"/>
      <c r="BI184" s="456"/>
      <c r="BJ184" s="457"/>
      <c r="BK184" s="456"/>
      <c r="BL184" s="457"/>
      <c r="BM184" s="456"/>
      <c r="BN184" s="461"/>
      <c r="BO184" s="459"/>
      <c r="BP184" s="462"/>
      <c r="BQ184" s="456"/>
      <c r="BS184" s="456"/>
      <c r="BU184" s="456"/>
      <c r="BX184" s="456"/>
    </row>
    <row r="185" spans="1:76" s="450" customFormat="1" ht="19.5" customHeight="1">
      <c r="A185" s="451"/>
      <c r="D185" s="452"/>
      <c r="E185" s="452"/>
      <c r="F185" s="453"/>
      <c r="G185" s="453"/>
      <c r="H185" s="453"/>
      <c r="Z185" s="454"/>
      <c r="AA185" s="454"/>
      <c r="AB185" s="455"/>
      <c r="AC185" s="455"/>
      <c r="AD185" s="455"/>
      <c r="AE185" s="455"/>
      <c r="AF185" s="455"/>
      <c r="AG185" s="455"/>
      <c r="AH185" s="455"/>
      <c r="AI185" s="456"/>
      <c r="AJ185" s="457"/>
      <c r="AK185" s="456"/>
      <c r="AL185" s="457"/>
      <c r="AM185" s="456"/>
      <c r="AN185" s="457"/>
      <c r="AO185" s="456"/>
      <c r="AP185" s="457"/>
      <c r="AQ185" s="456"/>
      <c r="AR185" s="458"/>
      <c r="AS185" s="459"/>
      <c r="AT185" s="459"/>
      <c r="AU185" s="457"/>
      <c r="AV185" s="456"/>
      <c r="AW185" s="457"/>
      <c r="AX185" s="456"/>
      <c r="AY185" s="457"/>
      <c r="AZ185" s="456"/>
      <c r="BA185" s="457"/>
      <c r="BB185" s="456"/>
      <c r="BC185" s="460"/>
      <c r="BD185" s="459"/>
      <c r="BE185" s="459"/>
      <c r="BF185" s="457"/>
      <c r="BG185" s="456"/>
      <c r="BH185" s="457"/>
      <c r="BI185" s="456"/>
      <c r="BJ185" s="457"/>
      <c r="BK185" s="456"/>
      <c r="BL185" s="457"/>
      <c r="BM185" s="456"/>
      <c r="BN185" s="461"/>
      <c r="BO185" s="459"/>
      <c r="BP185" s="462"/>
      <c r="BQ185" s="456"/>
      <c r="BS185" s="456"/>
      <c r="BU185" s="456"/>
      <c r="BX185" s="456"/>
    </row>
    <row r="186" spans="1:76" s="450" customFormat="1" ht="19.5" customHeight="1">
      <c r="A186" s="451"/>
      <c r="D186" s="452"/>
      <c r="E186" s="452"/>
      <c r="F186" s="453"/>
      <c r="G186" s="453"/>
      <c r="H186" s="453"/>
      <c r="Z186" s="454"/>
      <c r="AA186" s="454"/>
      <c r="AB186" s="455"/>
      <c r="AC186" s="455"/>
      <c r="AD186" s="455"/>
      <c r="AE186" s="455"/>
      <c r="AF186" s="455"/>
      <c r="AG186" s="455"/>
      <c r="AH186" s="455"/>
      <c r="AI186" s="456"/>
      <c r="AJ186" s="457"/>
      <c r="AK186" s="456"/>
      <c r="AL186" s="457"/>
      <c r="AM186" s="456"/>
      <c r="AN186" s="457"/>
      <c r="AO186" s="456"/>
      <c r="AP186" s="457"/>
      <c r="AQ186" s="456"/>
      <c r="AR186" s="458"/>
      <c r="AS186" s="459"/>
      <c r="AT186" s="459"/>
      <c r="AU186" s="457"/>
      <c r="AV186" s="456"/>
      <c r="AW186" s="457"/>
      <c r="AX186" s="456"/>
      <c r="AY186" s="457"/>
      <c r="AZ186" s="456"/>
      <c r="BA186" s="457"/>
      <c r="BB186" s="456"/>
      <c r="BC186" s="460"/>
      <c r="BD186" s="459"/>
      <c r="BE186" s="459"/>
      <c r="BF186" s="457"/>
      <c r="BG186" s="456"/>
      <c r="BH186" s="457"/>
      <c r="BI186" s="456"/>
      <c r="BJ186" s="457"/>
      <c r="BK186" s="456"/>
      <c r="BL186" s="457"/>
      <c r="BM186" s="456"/>
      <c r="BN186" s="461"/>
      <c r="BO186" s="459"/>
      <c r="BP186" s="462"/>
      <c r="BQ186" s="456"/>
      <c r="BS186" s="456"/>
      <c r="BU186" s="456"/>
      <c r="BX186" s="456"/>
    </row>
    <row r="187" spans="1:76" s="450" customFormat="1" ht="19.5" customHeight="1">
      <c r="A187" s="451"/>
      <c r="D187" s="452"/>
      <c r="E187" s="452"/>
      <c r="F187" s="453"/>
      <c r="G187" s="453"/>
      <c r="H187" s="453"/>
      <c r="Z187" s="454"/>
      <c r="AA187" s="454"/>
      <c r="AB187" s="455"/>
      <c r="AC187" s="455"/>
      <c r="AD187" s="455"/>
      <c r="AE187" s="455"/>
      <c r="AF187" s="455"/>
      <c r="AG187" s="455"/>
      <c r="AH187" s="455"/>
      <c r="AI187" s="456"/>
      <c r="AJ187" s="457"/>
      <c r="AK187" s="456"/>
      <c r="AL187" s="457"/>
      <c r="AM187" s="456"/>
      <c r="AN187" s="457"/>
      <c r="AO187" s="456"/>
      <c r="AP187" s="457"/>
      <c r="AQ187" s="456"/>
      <c r="AR187" s="458"/>
      <c r="AS187" s="459"/>
      <c r="AT187" s="459"/>
      <c r="AU187" s="457"/>
      <c r="AV187" s="456"/>
      <c r="AW187" s="457"/>
      <c r="AX187" s="456"/>
      <c r="AY187" s="457"/>
      <c r="AZ187" s="456"/>
      <c r="BA187" s="457"/>
      <c r="BB187" s="456"/>
      <c r="BC187" s="460"/>
      <c r="BD187" s="459"/>
      <c r="BE187" s="459"/>
      <c r="BF187" s="457"/>
      <c r="BG187" s="456"/>
      <c r="BH187" s="457"/>
      <c r="BI187" s="456"/>
      <c r="BJ187" s="457"/>
      <c r="BK187" s="456"/>
      <c r="BL187" s="457"/>
      <c r="BM187" s="456"/>
      <c r="BN187" s="461"/>
      <c r="BO187" s="459"/>
      <c r="BP187" s="462"/>
      <c r="BQ187" s="456"/>
      <c r="BS187" s="456"/>
      <c r="BU187" s="456"/>
      <c r="BX187" s="456"/>
    </row>
    <row r="188" spans="1:76" s="450" customFormat="1" ht="19.5" customHeight="1">
      <c r="A188" s="451"/>
      <c r="D188" s="452"/>
      <c r="E188" s="452"/>
      <c r="F188" s="453"/>
      <c r="G188" s="453"/>
      <c r="H188" s="453"/>
      <c r="Z188" s="454"/>
      <c r="AA188" s="454"/>
      <c r="AB188" s="455"/>
      <c r="AC188" s="455"/>
      <c r="AD188" s="455"/>
      <c r="AE188" s="455"/>
      <c r="AF188" s="455"/>
      <c r="AG188" s="455"/>
      <c r="AH188" s="455"/>
      <c r="AI188" s="456"/>
      <c r="AJ188" s="457"/>
      <c r="AK188" s="456"/>
      <c r="AL188" s="457"/>
      <c r="AM188" s="456"/>
      <c r="AN188" s="457"/>
      <c r="AO188" s="456"/>
      <c r="AP188" s="457"/>
      <c r="AQ188" s="456"/>
      <c r="AR188" s="458"/>
      <c r="AS188" s="459"/>
      <c r="AT188" s="459"/>
      <c r="AU188" s="457"/>
      <c r="AV188" s="456"/>
      <c r="AW188" s="457"/>
      <c r="AX188" s="456"/>
      <c r="AY188" s="457"/>
      <c r="AZ188" s="456"/>
      <c r="BA188" s="457"/>
      <c r="BB188" s="456"/>
      <c r="BC188" s="460"/>
      <c r="BD188" s="459"/>
      <c r="BE188" s="459"/>
      <c r="BF188" s="457"/>
      <c r="BG188" s="456"/>
      <c r="BH188" s="457"/>
      <c r="BI188" s="456"/>
      <c r="BJ188" s="457"/>
      <c r="BK188" s="456"/>
      <c r="BL188" s="457"/>
      <c r="BM188" s="456"/>
      <c r="BN188" s="461"/>
      <c r="BO188" s="459"/>
      <c r="BP188" s="462"/>
      <c r="BQ188" s="456"/>
      <c r="BS188" s="456"/>
      <c r="BU188" s="456"/>
      <c r="BX188" s="456"/>
    </row>
    <row r="189" spans="1:76" s="450" customFormat="1" ht="19.5" customHeight="1">
      <c r="A189" s="451"/>
      <c r="D189" s="452"/>
      <c r="E189" s="452"/>
      <c r="F189" s="453"/>
      <c r="G189" s="453"/>
      <c r="H189" s="453"/>
      <c r="Z189" s="454"/>
      <c r="AA189" s="454"/>
      <c r="AB189" s="455"/>
      <c r="AC189" s="455"/>
      <c r="AD189" s="455"/>
      <c r="AE189" s="455"/>
      <c r="AF189" s="455"/>
      <c r="AG189" s="455"/>
      <c r="AH189" s="455"/>
      <c r="AI189" s="456"/>
      <c r="AJ189" s="457"/>
      <c r="AK189" s="456"/>
      <c r="AL189" s="457"/>
      <c r="AM189" s="456"/>
      <c r="AN189" s="457"/>
      <c r="AO189" s="456"/>
      <c r="AP189" s="457"/>
      <c r="AQ189" s="456"/>
      <c r="AR189" s="458"/>
      <c r="AS189" s="459"/>
      <c r="AT189" s="459"/>
      <c r="AU189" s="457"/>
      <c r="AV189" s="456"/>
      <c r="AW189" s="457"/>
      <c r="AX189" s="456"/>
      <c r="AY189" s="457"/>
      <c r="AZ189" s="456"/>
      <c r="BA189" s="457"/>
      <c r="BB189" s="456"/>
      <c r="BC189" s="460"/>
      <c r="BD189" s="459"/>
      <c r="BE189" s="459"/>
      <c r="BF189" s="457"/>
      <c r="BG189" s="456"/>
      <c r="BH189" s="457"/>
      <c r="BI189" s="456"/>
      <c r="BJ189" s="457"/>
      <c r="BK189" s="456"/>
      <c r="BL189" s="457"/>
      <c r="BM189" s="456"/>
      <c r="BN189" s="461"/>
      <c r="BO189" s="459"/>
      <c r="BP189" s="462"/>
      <c r="BQ189" s="456"/>
      <c r="BS189" s="456"/>
      <c r="BU189" s="456"/>
      <c r="BX189" s="456"/>
    </row>
    <row r="190" spans="1:76" s="450" customFormat="1" ht="19.5" customHeight="1">
      <c r="A190" s="451"/>
      <c r="D190" s="452"/>
      <c r="E190" s="452"/>
      <c r="F190" s="453"/>
      <c r="G190" s="453"/>
      <c r="H190" s="453"/>
      <c r="Z190" s="454"/>
      <c r="AA190" s="454"/>
      <c r="AB190" s="455"/>
      <c r="AC190" s="455"/>
      <c r="AD190" s="455"/>
      <c r="AE190" s="455"/>
      <c r="AF190" s="455"/>
      <c r="AG190" s="455"/>
      <c r="AH190" s="455"/>
      <c r="AI190" s="456"/>
      <c r="AJ190" s="457"/>
      <c r="AK190" s="456"/>
      <c r="AL190" s="457"/>
      <c r="AM190" s="456"/>
      <c r="AN190" s="457"/>
      <c r="AO190" s="456"/>
      <c r="AP190" s="457"/>
      <c r="AQ190" s="456"/>
      <c r="AR190" s="458"/>
      <c r="AS190" s="459"/>
      <c r="AT190" s="459"/>
      <c r="AU190" s="457"/>
      <c r="AV190" s="456"/>
      <c r="AW190" s="457"/>
      <c r="AX190" s="456"/>
      <c r="AY190" s="457"/>
      <c r="AZ190" s="456"/>
      <c r="BA190" s="457"/>
      <c r="BB190" s="456"/>
      <c r="BC190" s="460"/>
      <c r="BD190" s="459"/>
      <c r="BE190" s="459"/>
      <c r="BF190" s="457"/>
      <c r="BG190" s="456"/>
      <c r="BH190" s="457"/>
      <c r="BI190" s="456"/>
      <c r="BJ190" s="457"/>
      <c r="BK190" s="456"/>
      <c r="BL190" s="457"/>
      <c r="BM190" s="456"/>
      <c r="BN190" s="461"/>
      <c r="BO190" s="459"/>
      <c r="BP190" s="462"/>
      <c r="BQ190" s="456"/>
      <c r="BS190" s="456"/>
      <c r="BU190" s="456"/>
      <c r="BX190" s="456"/>
    </row>
    <row r="191" spans="1:76" s="450" customFormat="1" ht="19.5" customHeight="1">
      <c r="A191" s="451"/>
      <c r="D191" s="452"/>
      <c r="E191" s="452"/>
      <c r="F191" s="453"/>
      <c r="G191" s="453"/>
      <c r="H191" s="453"/>
      <c r="Z191" s="454"/>
      <c r="AA191" s="454"/>
      <c r="AB191" s="455"/>
      <c r="AC191" s="455"/>
      <c r="AD191" s="455"/>
      <c r="AE191" s="455"/>
      <c r="AF191" s="455"/>
      <c r="AG191" s="455"/>
      <c r="AH191" s="455"/>
      <c r="AI191" s="456"/>
      <c r="AJ191" s="457"/>
      <c r="AK191" s="456"/>
      <c r="AL191" s="457"/>
      <c r="AM191" s="456"/>
      <c r="AN191" s="457"/>
      <c r="AO191" s="456"/>
      <c r="AP191" s="457"/>
      <c r="AQ191" s="456"/>
      <c r="AR191" s="458"/>
      <c r="AS191" s="459"/>
      <c r="AT191" s="459"/>
      <c r="AU191" s="457"/>
      <c r="AV191" s="456"/>
      <c r="AW191" s="457"/>
      <c r="AX191" s="456"/>
      <c r="AY191" s="457"/>
      <c r="AZ191" s="456"/>
      <c r="BA191" s="457"/>
      <c r="BB191" s="456"/>
      <c r="BC191" s="460"/>
      <c r="BD191" s="459"/>
      <c r="BE191" s="459"/>
      <c r="BF191" s="457"/>
      <c r="BG191" s="456"/>
      <c r="BH191" s="457"/>
      <c r="BI191" s="456"/>
      <c r="BJ191" s="457"/>
      <c r="BK191" s="456"/>
      <c r="BL191" s="457"/>
      <c r="BM191" s="456"/>
      <c r="BN191" s="461"/>
      <c r="BO191" s="459"/>
      <c r="BP191" s="462"/>
      <c r="BQ191" s="456"/>
      <c r="BS191" s="456"/>
      <c r="BU191" s="456"/>
      <c r="BX191" s="456"/>
    </row>
    <row r="192" spans="1:76" s="450" customFormat="1" ht="19.5" customHeight="1">
      <c r="A192" s="451"/>
      <c r="D192" s="452"/>
      <c r="E192" s="452"/>
      <c r="F192" s="453"/>
      <c r="G192" s="453"/>
      <c r="H192" s="453"/>
      <c r="Z192" s="454"/>
      <c r="AA192" s="454"/>
      <c r="AB192" s="455"/>
      <c r="AC192" s="455"/>
      <c r="AD192" s="455"/>
      <c r="AE192" s="455"/>
      <c r="AF192" s="455"/>
      <c r="AG192" s="455"/>
      <c r="AH192" s="455"/>
      <c r="AI192" s="456"/>
      <c r="AJ192" s="457"/>
      <c r="AK192" s="456"/>
      <c r="AL192" s="457"/>
      <c r="AM192" s="456"/>
      <c r="AN192" s="457"/>
      <c r="AO192" s="456"/>
      <c r="AP192" s="457"/>
      <c r="AQ192" s="456"/>
      <c r="AR192" s="458"/>
      <c r="AS192" s="459"/>
      <c r="AT192" s="459"/>
      <c r="AU192" s="457"/>
      <c r="AV192" s="456"/>
      <c r="AW192" s="457"/>
      <c r="AX192" s="456"/>
      <c r="AY192" s="457"/>
      <c r="AZ192" s="456"/>
      <c r="BA192" s="457"/>
      <c r="BB192" s="456"/>
      <c r="BC192" s="460"/>
      <c r="BD192" s="459"/>
      <c r="BE192" s="459"/>
      <c r="BF192" s="457"/>
      <c r="BG192" s="456"/>
      <c r="BH192" s="457"/>
      <c r="BI192" s="456"/>
      <c r="BJ192" s="457"/>
      <c r="BK192" s="456"/>
      <c r="BL192" s="457"/>
      <c r="BM192" s="456"/>
      <c r="BN192" s="461"/>
      <c r="BO192" s="459"/>
      <c r="BP192" s="462"/>
      <c r="BQ192" s="456"/>
      <c r="BS192" s="456"/>
      <c r="BU192" s="456"/>
      <c r="BX192" s="456"/>
    </row>
    <row r="193" spans="1:76" s="450" customFormat="1" ht="19.5" customHeight="1">
      <c r="A193" s="451"/>
      <c r="D193" s="452"/>
      <c r="E193" s="452"/>
      <c r="F193" s="453"/>
      <c r="G193" s="453"/>
      <c r="H193" s="453"/>
      <c r="Z193" s="454"/>
      <c r="AA193" s="454"/>
      <c r="AB193" s="455"/>
      <c r="AC193" s="455"/>
      <c r="AD193" s="455"/>
      <c r="AE193" s="455"/>
      <c r="AF193" s="455"/>
      <c r="AG193" s="455"/>
      <c r="AH193" s="455"/>
      <c r="AI193" s="456"/>
      <c r="AJ193" s="457"/>
      <c r="AK193" s="456"/>
      <c r="AL193" s="457"/>
      <c r="AM193" s="456"/>
      <c r="AN193" s="457"/>
      <c r="AO193" s="456"/>
      <c r="AP193" s="457"/>
      <c r="AQ193" s="456"/>
      <c r="AR193" s="458"/>
      <c r="AS193" s="459"/>
      <c r="AT193" s="459"/>
      <c r="AU193" s="457"/>
      <c r="AV193" s="456"/>
      <c r="AW193" s="457"/>
      <c r="AX193" s="456"/>
      <c r="AY193" s="457"/>
      <c r="AZ193" s="456"/>
      <c r="BA193" s="457"/>
      <c r="BB193" s="456"/>
      <c r="BC193" s="460"/>
      <c r="BD193" s="459"/>
      <c r="BE193" s="459"/>
      <c r="BF193" s="457"/>
      <c r="BG193" s="456"/>
      <c r="BH193" s="457"/>
      <c r="BI193" s="456"/>
      <c r="BJ193" s="457"/>
      <c r="BK193" s="456"/>
      <c r="BL193" s="457"/>
      <c r="BM193" s="456"/>
      <c r="BN193" s="461"/>
      <c r="BO193" s="459"/>
      <c r="BP193" s="462"/>
      <c r="BQ193" s="456"/>
      <c r="BS193" s="456"/>
      <c r="BU193" s="456"/>
      <c r="BX193" s="456"/>
    </row>
    <row r="194" spans="1:76" s="450" customFormat="1" ht="19.5" customHeight="1">
      <c r="A194" s="451"/>
      <c r="D194" s="452"/>
      <c r="E194" s="452"/>
      <c r="F194" s="453"/>
      <c r="G194" s="453"/>
      <c r="H194" s="453"/>
      <c r="Z194" s="454"/>
      <c r="AA194" s="454"/>
      <c r="AB194" s="455"/>
      <c r="AC194" s="455"/>
      <c r="AD194" s="455"/>
      <c r="AE194" s="455"/>
      <c r="AF194" s="455"/>
      <c r="AG194" s="455"/>
      <c r="AH194" s="455"/>
      <c r="AI194" s="456"/>
      <c r="AJ194" s="457"/>
      <c r="AK194" s="456"/>
      <c r="AL194" s="457"/>
      <c r="AM194" s="456"/>
      <c r="AN194" s="457"/>
      <c r="AO194" s="456"/>
      <c r="AP194" s="457"/>
      <c r="AQ194" s="456"/>
      <c r="AR194" s="458"/>
      <c r="AS194" s="459"/>
      <c r="AT194" s="459"/>
      <c r="AU194" s="457"/>
      <c r="AV194" s="456"/>
      <c r="AW194" s="457"/>
      <c r="AX194" s="456"/>
      <c r="AY194" s="457"/>
      <c r="AZ194" s="456"/>
      <c r="BA194" s="457"/>
      <c r="BB194" s="456"/>
      <c r="BC194" s="460"/>
      <c r="BD194" s="459"/>
      <c r="BE194" s="459"/>
      <c r="BF194" s="457"/>
      <c r="BG194" s="456"/>
      <c r="BH194" s="457"/>
      <c r="BI194" s="456"/>
      <c r="BJ194" s="457"/>
      <c r="BK194" s="456"/>
      <c r="BL194" s="457"/>
      <c r="BM194" s="456"/>
      <c r="BN194" s="461"/>
      <c r="BO194" s="459"/>
      <c r="BP194" s="462"/>
      <c r="BQ194" s="456"/>
      <c r="BS194" s="456"/>
      <c r="BU194" s="456"/>
      <c r="BX194" s="456"/>
    </row>
    <row r="195" spans="1:76" s="450" customFormat="1" ht="19.5" customHeight="1">
      <c r="A195" s="451"/>
      <c r="D195" s="452"/>
      <c r="E195" s="452"/>
      <c r="F195" s="453"/>
      <c r="G195" s="453"/>
      <c r="H195" s="453"/>
      <c r="Z195" s="454"/>
      <c r="AA195" s="454"/>
      <c r="AB195" s="455"/>
      <c r="AC195" s="455"/>
      <c r="AD195" s="455"/>
      <c r="AE195" s="455"/>
      <c r="AF195" s="455"/>
      <c r="AG195" s="455"/>
      <c r="AH195" s="455"/>
      <c r="AI195" s="456"/>
      <c r="AJ195" s="457"/>
      <c r="AK195" s="456"/>
      <c r="AL195" s="457"/>
      <c r="AM195" s="456"/>
      <c r="AN195" s="457"/>
      <c r="AO195" s="456"/>
      <c r="AP195" s="457"/>
      <c r="AQ195" s="456"/>
      <c r="AR195" s="458"/>
      <c r="AS195" s="459"/>
      <c r="AT195" s="459"/>
      <c r="AU195" s="457"/>
      <c r="AV195" s="456"/>
      <c r="AW195" s="457"/>
      <c r="AX195" s="456"/>
      <c r="AY195" s="457"/>
      <c r="AZ195" s="456"/>
      <c r="BA195" s="457"/>
      <c r="BB195" s="456"/>
      <c r="BC195" s="460"/>
      <c r="BD195" s="459"/>
      <c r="BE195" s="459"/>
      <c r="BF195" s="457"/>
      <c r="BG195" s="456"/>
      <c r="BH195" s="457"/>
      <c r="BI195" s="456"/>
      <c r="BJ195" s="457"/>
      <c r="BK195" s="456"/>
      <c r="BL195" s="457"/>
      <c r="BM195" s="456"/>
      <c r="BN195" s="461"/>
      <c r="BO195" s="459"/>
      <c r="BP195" s="462"/>
      <c r="BQ195" s="456"/>
      <c r="BS195" s="456"/>
      <c r="BU195" s="456"/>
      <c r="BX195" s="456"/>
    </row>
    <row r="196" spans="1:76" s="450" customFormat="1" ht="19.5" customHeight="1">
      <c r="A196" s="451"/>
      <c r="D196" s="452"/>
      <c r="E196" s="452"/>
      <c r="F196" s="453"/>
      <c r="G196" s="453"/>
      <c r="H196" s="453"/>
      <c r="Z196" s="454"/>
      <c r="AA196" s="454"/>
      <c r="AB196" s="455"/>
      <c r="AC196" s="455"/>
      <c r="AD196" s="455"/>
      <c r="AE196" s="455"/>
      <c r="AF196" s="455"/>
      <c r="AG196" s="455"/>
      <c r="AH196" s="455"/>
      <c r="AI196" s="456"/>
      <c r="AJ196" s="457"/>
      <c r="AK196" s="456"/>
      <c r="AL196" s="457"/>
      <c r="AM196" s="456"/>
      <c r="AN196" s="457"/>
      <c r="AO196" s="456"/>
      <c r="AP196" s="457"/>
      <c r="AQ196" s="456"/>
      <c r="AR196" s="458"/>
      <c r="AS196" s="459"/>
      <c r="AT196" s="459"/>
      <c r="AU196" s="457"/>
      <c r="AV196" s="456"/>
      <c r="AW196" s="457"/>
      <c r="AX196" s="456"/>
      <c r="AY196" s="457"/>
      <c r="AZ196" s="456"/>
      <c r="BA196" s="457"/>
      <c r="BB196" s="456"/>
      <c r="BC196" s="460"/>
      <c r="BD196" s="459"/>
      <c r="BE196" s="459"/>
      <c r="BF196" s="457"/>
      <c r="BG196" s="456"/>
      <c r="BH196" s="457"/>
      <c r="BI196" s="456"/>
      <c r="BJ196" s="457"/>
      <c r="BK196" s="456"/>
      <c r="BL196" s="457"/>
      <c r="BM196" s="456"/>
      <c r="BN196" s="461"/>
      <c r="BO196" s="459"/>
      <c r="BP196" s="462"/>
      <c r="BQ196" s="456"/>
      <c r="BS196" s="456"/>
      <c r="BU196" s="456"/>
      <c r="BX196" s="456"/>
    </row>
    <row r="197" spans="1:76" s="450" customFormat="1" ht="19.5" customHeight="1">
      <c r="A197" s="451"/>
      <c r="D197" s="452"/>
      <c r="E197" s="452"/>
      <c r="F197" s="453"/>
      <c r="G197" s="453"/>
      <c r="H197" s="453"/>
      <c r="Z197" s="454"/>
      <c r="AA197" s="454"/>
      <c r="AB197" s="455"/>
      <c r="AC197" s="455"/>
      <c r="AD197" s="455"/>
      <c r="AE197" s="455"/>
      <c r="AF197" s="455"/>
      <c r="AG197" s="455"/>
      <c r="AH197" s="455"/>
      <c r="AI197" s="456"/>
      <c r="AJ197" s="457"/>
      <c r="AK197" s="456"/>
      <c r="AL197" s="457"/>
      <c r="AM197" s="456"/>
      <c r="AN197" s="457"/>
      <c r="AO197" s="456"/>
      <c r="AP197" s="457"/>
      <c r="AQ197" s="456"/>
      <c r="AR197" s="458"/>
      <c r="AS197" s="459"/>
      <c r="AT197" s="459"/>
      <c r="AU197" s="457"/>
      <c r="AV197" s="456"/>
      <c r="AW197" s="457"/>
      <c r="AX197" s="456"/>
      <c r="AY197" s="457"/>
      <c r="AZ197" s="456"/>
      <c r="BA197" s="457"/>
      <c r="BB197" s="456"/>
      <c r="BC197" s="460"/>
      <c r="BD197" s="459"/>
      <c r="BE197" s="459"/>
      <c r="BF197" s="457"/>
      <c r="BG197" s="456"/>
      <c r="BH197" s="457"/>
      <c r="BI197" s="456"/>
      <c r="BJ197" s="457"/>
      <c r="BK197" s="456"/>
      <c r="BL197" s="457"/>
      <c r="BM197" s="456"/>
      <c r="BN197" s="461"/>
      <c r="BO197" s="459"/>
      <c r="BP197" s="462"/>
      <c r="BQ197" s="456"/>
      <c r="BS197" s="456"/>
      <c r="BU197" s="456"/>
      <c r="BX197" s="456"/>
    </row>
    <row r="198" spans="1:76" s="450" customFormat="1">
      <c r="A198" s="451"/>
      <c r="D198" s="452"/>
      <c r="E198" s="452"/>
      <c r="F198" s="453"/>
      <c r="G198" s="453"/>
      <c r="H198" s="453"/>
      <c r="Z198" s="454"/>
      <c r="AA198" s="454"/>
      <c r="AB198" s="455"/>
      <c r="AC198" s="455"/>
      <c r="AD198" s="455"/>
      <c r="AE198" s="455"/>
      <c r="AF198" s="455"/>
      <c r="AG198" s="455"/>
      <c r="AH198" s="455"/>
      <c r="AI198" s="456"/>
      <c r="AJ198" s="457"/>
      <c r="AK198" s="456"/>
      <c r="AL198" s="457"/>
      <c r="AM198" s="456"/>
      <c r="AN198" s="457"/>
      <c r="AO198" s="456"/>
      <c r="AP198" s="457"/>
      <c r="AQ198" s="456"/>
      <c r="AR198" s="458"/>
      <c r="AS198" s="459"/>
      <c r="AT198" s="459"/>
      <c r="AU198" s="457"/>
      <c r="AV198" s="456"/>
      <c r="AW198" s="457"/>
      <c r="AX198" s="456"/>
      <c r="AY198" s="457"/>
      <c r="AZ198" s="456"/>
      <c r="BA198" s="457"/>
      <c r="BB198" s="456"/>
      <c r="BC198" s="460"/>
      <c r="BD198" s="459"/>
      <c r="BE198" s="459"/>
      <c r="BF198" s="457"/>
      <c r="BG198" s="456"/>
      <c r="BH198" s="457"/>
      <c r="BI198" s="456"/>
      <c r="BJ198" s="457"/>
      <c r="BK198" s="456"/>
      <c r="BL198" s="457"/>
      <c r="BM198" s="456"/>
      <c r="BN198" s="461"/>
      <c r="BO198" s="459"/>
      <c r="BP198" s="462"/>
      <c r="BQ198" s="456"/>
      <c r="BS198" s="456"/>
      <c r="BU198" s="456"/>
      <c r="BX198" s="456"/>
    </row>
    <row r="199" spans="1:76" s="450" customFormat="1">
      <c r="A199" s="451"/>
      <c r="D199" s="452"/>
      <c r="E199" s="452"/>
      <c r="F199" s="453"/>
      <c r="G199" s="453"/>
      <c r="H199" s="453"/>
      <c r="Z199" s="454"/>
      <c r="AA199" s="454"/>
      <c r="AB199" s="455"/>
      <c r="AC199" s="455"/>
      <c r="AD199" s="455"/>
      <c r="AE199" s="455"/>
      <c r="AF199" s="455"/>
      <c r="AG199" s="455"/>
      <c r="AH199" s="455"/>
      <c r="AI199" s="456"/>
      <c r="AJ199" s="457"/>
      <c r="AK199" s="456"/>
      <c r="AL199" s="457"/>
      <c r="AM199" s="456"/>
      <c r="AN199" s="457"/>
      <c r="AO199" s="456"/>
      <c r="AP199" s="457"/>
      <c r="AQ199" s="456"/>
      <c r="AR199" s="458"/>
      <c r="AS199" s="459"/>
      <c r="AT199" s="459"/>
      <c r="AU199" s="457"/>
      <c r="AV199" s="456"/>
      <c r="AW199" s="457"/>
      <c r="AX199" s="456"/>
      <c r="AY199" s="457"/>
      <c r="AZ199" s="456"/>
      <c r="BA199" s="457"/>
      <c r="BB199" s="456"/>
      <c r="BC199" s="460"/>
      <c r="BD199" s="459"/>
      <c r="BE199" s="459"/>
      <c r="BF199" s="457"/>
      <c r="BG199" s="456"/>
      <c r="BH199" s="457"/>
      <c r="BI199" s="456"/>
      <c r="BJ199" s="457"/>
      <c r="BK199" s="456"/>
      <c r="BL199" s="457"/>
      <c r="BM199" s="456"/>
      <c r="BN199" s="461"/>
      <c r="BO199" s="459"/>
      <c r="BP199" s="462"/>
      <c r="BQ199" s="456"/>
      <c r="BS199" s="456"/>
      <c r="BU199" s="456"/>
      <c r="BX199" s="456"/>
    </row>
    <row r="200" spans="1:76" s="450" customFormat="1">
      <c r="A200" s="451"/>
      <c r="D200" s="452"/>
      <c r="E200" s="452"/>
      <c r="F200" s="453"/>
      <c r="G200" s="453"/>
      <c r="H200" s="453"/>
      <c r="Z200" s="454"/>
      <c r="AA200" s="454"/>
      <c r="AB200" s="455"/>
      <c r="AC200" s="455"/>
      <c r="AD200" s="455"/>
      <c r="AE200" s="455"/>
      <c r="AF200" s="455"/>
      <c r="AG200" s="455"/>
      <c r="AH200" s="455"/>
      <c r="AI200" s="456"/>
      <c r="AJ200" s="457"/>
      <c r="AK200" s="456"/>
      <c r="AL200" s="457"/>
      <c r="AM200" s="456"/>
      <c r="AN200" s="457"/>
      <c r="AO200" s="456"/>
      <c r="AP200" s="457"/>
      <c r="AQ200" s="456"/>
      <c r="AR200" s="458"/>
      <c r="AS200" s="459"/>
      <c r="AT200" s="459"/>
      <c r="AU200" s="457"/>
      <c r="AV200" s="456"/>
      <c r="AW200" s="457"/>
      <c r="AX200" s="456"/>
      <c r="AY200" s="457"/>
      <c r="AZ200" s="456"/>
      <c r="BA200" s="457"/>
      <c r="BB200" s="456"/>
      <c r="BC200" s="460"/>
      <c r="BD200" s="459"/>
      <c r="BE200" s="459"/>
      <c r="BF200" s="457"/>
      <c r="BG200" s="456"/>
      <c r="BH200" s="457"/>
      <c r="BI200" s="456"/>
      <c r="BJ200" s="457"/>
      <c r="BK200" s="456"/>
      <c r="BL200" s="457"/>
      <c r="BM200" s="456"/>
      <c r="BN200" s="461"/>
      <c r="BO200" s="459"/>
      <c r="BP200" s="462"/>
      <c r="BQ200" s="456"/>
      <c r="BS200" s="456"/>
      <c r="BU200" s="456"/>
      <c r="BX200" s="456"/>
    </row>
    <row r="201" spans="1:76" s="450" customFormat="1">
      <c r="A201" s="451"/>
      <c r="D201" s="452"/>
      <c r="E201" s="452"/>
      <c r="F201" s="453"/>
      <c r="G201" s="453"/>
      <c r="H201" s="453"/>
      <c r="Z201" s="454"/>
      <c r="AA201" s="454"/>
      <c r="AB201" s="455"/>
      <c r="AC201" s="455"/>
      <c r="AD201" s="455"/>
      <c r="AE201" s="455"/>
      <c r="AF201" s="455"/>
      <c r="AG201" s="455"/>
      <c r="AH201" s="455"/>
      <c r="AI201" s="456"/>
      <c r="AJ201" s="457"/>
      <c r="AK201" s="456"/>
      <c r="AL201" s="457"/>
      <c r="AM201" s="456"/>
      <c r="AN201" s="457"/>
      <c r="AO201" s="456"/>
      <c r="AP201" s="457"/>
      <c r="AQ201" s="456"/>
      <c r="AR201" s="458"/>
      <c r="AS201" s="459"/>
      <c r="AT201" s="459"/>
      <c r="AU201" s="457"/>
      <c r="AV201" s="456"/>
      <c r="AW201" s="457"/>
      <c r="AX201" s="456"/>
      <c r="AY201" s="457"/>
      <c r="AZ201" s="456"/>
      <c r="BA201" s="457"/>
      <c r="BB201" s="456"/>
      <c r="BC201" s="460"/>
      <c r="BD201" s="459"/>
      <c r="BE201" s="459"/>
      <c r="BF201" s="457"/>
      <c r="BG201" s="456"/>
      <c r="BH201" s="457"/>
      <c r="BI201" s="456"/>
      <c r="BJ201" s="457"/>
      <c r="BK201" s="456"/>
      <c r="BL201" s="457"/>
      <c r="BM201" s="456"/>
      <c r="BN201" s="461"/>
      <c r="BO201" s="459"/>
      <c r="BP201" s="462"/>
      <c r="BQ201" s="456"/>
      <c r="BS201" s="456"/>
      <c r="BU201" s="456"/>
      <c r="BX201" s="456"/>
    </row>
    <row r="202" spans="1:76" s="450" customFormat="1">
      <c r="A202" s="451"/>
      <c r="D202" s="452"/>
      <c r="E202" s="452"/>
      <c r="F202" s="453"/>
      <c r="G202" s="453"/>
      <c r="H202" s="453"/>
      <c r="Z202" s="454"/>
      <c r="AA202" s="454"/>
      <c r="AB202" s="455"/>
      <c r="AC202" s="455"/>
      <c r="AD202" s="455"/>
      <c r="AE202" s="455"/>
      <c r="AF202" s="455"/>
      <c r="AG202" s="455"/>
      <c r="AH202" s="455"/>
      <c r="AI202" s="456"/>
      <c r="AJ202" s="457"/>
      <c r="AK202" s="456"/>
      <c r="AL202" s="457"/>
      <c r="AM202" s="456"/>
      <c r="AN202" s="457"/>
      <c r="AO202" s="456"/>
      <c r="AP202" s="457"/>
      <c r="AQ202" s="456"/>
      <c r="AR202" s="458"/>
      <c r="AS202" s="459"/>
      <c r="AT202" s="459"/>
      <c r="AU202" s="457"/>
      <c r="AV202" s="456"/>
      <c r="AW202" s="457"/>
      <c r="AX202" s="456"/>
      <c r="AY202" s="457"/>
      <c r="AZ202" s="456"/>
      <c r="BA202" s="457"/>
      <c r="BB202" s="456"/>
      <c r="BC202" s="460"/>
      <c r="BD202" s="459"/>
      <c r="BE202" s="459"/>
      <c r="BF202" s="457"/>
      <c r="BG202" s="456"/>
      <c r="BH202" s="457"/>
      <c r="BI202" s="456"/>
      <c r="BJ202" s="457"/>
      <c r="BK202" s="456"/>
      <c r="BL202" s="457"/>
      <c r="BM202" s="456"/>
      <c r="BN202" s="461"/>
      <c r="BO202" s="459"/>
      <c r="BP202" s="462"/>
      <c r="BQ202" s="456"/>
      <c r="BS202" s="456"/>
      <c r="BU202" s="456"/>
      <c r="BX202" s="456"/>
    </row>
    <row r="203" spans="1:76" s="450" customFormat="1">
      <c r="A203" s="451"/>
      <c r="D203" s="452"/>
      <c r="E203" s="452"/>
      <c r="F203" s="453"/>
      <c r="G203" s="453"/>
      <c r="H203" s="453"/>
      <c r="Z203" s="454"/>
      <c r="AA203" s="454"/>
      <c r="AB203" s="455"/>
      <c r="AC203" s="455"/>
      <c r="AD203" s="455"/>
      <c r="AE203" s="455"/>
      <c r="AF203" s="455"/>
      <c r="AG203" s="455"/>
      <c r="AH203" s="455"/>
      <c r="AI203" s="456"/>
      <c r="AJ203" s="457"/>
      <c r="AK203" s="456"/>
      <c r="AL203" s="457"/>
      <c r="AM203" s="456"/>
      <c r="AN203" s="457"/>
      <c r="AO203" s="456"/>
      <c r="AP203" s="457"/>
      <c r="AQ203" s="456"/>
      <c r="AR203" s="458"/>
      <c r="AS203" s="459"/>
      <c r="AT203" s="459"/>
      <c r="AU203" s="457"/>
      <c r="AV203" s="456"/>
      <c r="AW203" s="457"/>
      <c r="AX203" s="456"/>
      <c r="AY203" s="457"/>
      <c r="AZ203" s="456"/>
      <c r="BA203" s="457"/>
      <c r="BB203" s="456"/>
      <c r="BC203" s="460"/>
      <c r="BD203" s="459"/>
      <c r="BE203" s="459"/>
      <c r="BF203" s="457"/>
      <c r="BG203" s="456"/>
      <c r="BH203" s="457"/>
      <c r="BI203" s="456"/>
      <c r="BJ203" s="457"/>
      <c r="BK203" s="456"/>
      <c r="BL203" s="457"/>
      <c r="BM203" s="456"/>
      <c r="BN203" s="461"/>
      <c r="BO203" s="459"/>
      <c r="BP203" s="462"/>
      <c r="BQ203" s="456"/>
      <c r="BS203" s="456"/>
      <c r="BU203" s="456"/>
      <c r="BX203" s="456"/>
    </row>
    <row r="204" spans="1:76" s="450" customFormat="1">
      <c r="A204" s="451"/>
      <c r="D204" s="452"/>
      <c r="E204" s="452"/>
      <c r="F204" s="453"/>
      <c r="G204" s="453"/>
      <c r="H204" s="453"/>
      <c r="Z204" s="454"/>
      <c r="AA204" s="454"/>
      <c r="AB204" s="455"/>
      <c r="AC204" s="455"/>
      <c r="AD204" s="455"/>
      <c r="AE204" s="455"/>
      <c r="AF204" s="455"/>
      <c r="AG204" s="455"/>
      <c r="AH204" s="455"/>
      <c r="AI204" s="456"/>
      <c r="AJ204" s="457"/>
      <c r="AK204" s="456"/>
      <c r="AL204" s="457"/>
      <c r="AM204" s="456"/>
      <c r="AN204" s="457"/>
      <c r="AO204" s="456"/>
      <c r="AP204" s="457"/>
      <c r="AQ204" s="456"/>
      <c r="AR204" s="458"/>
      <c r="AS204" s="459"/>
      <c r="AT204" s="459"/>
      <c r="AU204" s="457"/>
      <c r="AV204" s="456"/>
      <c r="AW204" s="457"/>
      <c r="AX204" s="456"/>
      <c r="AY204" s="457"/>
      <c r="AZ204" s="456"/>
      <c r="BA204" s="457"/>
      <c r="BB204" s="456"/>
      <c r="BC204" s="460"/>
      <c r="BD204" s="459"/>
      <c r="BE204" s="459"/>
      <c r="BF204" s="457"/>
      <c r="BG204" s="456"/>
      <c r="BH204" s="457"/>
      <c r="BI204" s="456"/>
      <c r="BJ204" s="457"/>
      <c r="BK204" s="456"/>
      <c r="BL204" s="457"/>
      <c r="BM204" s="456"/>
      <c r="BN204" s="461"/>
      <c r="BO204" s="459"/>
      <c r="BP204" s="462"/>
      <c r="BQ204" s="456"/>
      <c r="BS204" s="456"/>
      <c r="BU204" s="456"/>
      <c r="BX204" s="456"/>
    </row>
    <row r="205" spans="1:76" s="450" customFormat="1">
      <c r="A205" s="451"/>
      <c r="D205" s="452"/>
      <c r="E205" s="452"/>
      <c r="F205" s="453"/>
      <c r="G205" s="453"/>
      <c r="H205" s="453"/>
      <c r="Z205" s="454"/>
      <c r="AA205" s="454"/>
      <c r="AB205" s="455"/>
      <c r="AC205" s="455"/>
      <c r="AD205" s="455"/>
      <c r="AE205" s="455"/>
      <c r="AF205" s="455"/>
      <c r="AG205" s="455"/>
      <c r="AH205" s="455"/>
      <c r="AI205" s="456"/>
      <c r="AJ205" s="457"/>
      <c r="AK205" s="456"/>
      <c r="AL205" s="457"/>
      <c r="AM205" s="456"/>
      <c r="AN205" s="457"/>
      <c r="AO205" s="456"/>
      <c r="AP205" s="457"/>
      <c r="AQ205" s="456"/>
      <c r="AR205" s="458"/>
      <c r="AS205" s="459"/>
      <c r="AT205" s="459"/>
      <c r="AU205" s="457"/>
      <c r="AV205" s="456"/>
      <c r="AW205" s="457"/>
      <c r="AX205" s="456"/>
      <c r="AY205" s="457"/>
      <c r="AZ205" s="456"/>
      <c r="BA205" s="457"/>
      <c r="BB205" s="456"/>
      <c r="BC205" s="460"/>
      <c r="BD205" s="459"/>
      <c r="BE205" s="459"/>
      <c r="BF205" s="457"/>
      <c r="BG205" s="456"/>
      <c r="BH205" s="457"/>
      <c r="BI205" s="456"/>
      <c r="BJ205" s="457"/>
      <c r="BK205" s="456"/>
      <c r="BL205" s="457"/>
      <c r="BM205" s="456"/>
      <c r="BN205" s="461"/>
      <c r="BO205" s="459"/>
      <c r="BP205" s="462"/>
      <c r="BQ205" s="456"/>
      <c r="BS205" s="456"/>
      <c r="BU205" s="456"/>
      <c r="BX205" s="456"/>
    </row>
    <row r="206" spans="1:76" s="450" customFormat="1">
      <c r="A206" s="451"/>
      <c r="D206" s="452"/>
      <c r="E206" s="452"/>
      <c r="F206" s="453"/>
      <c r="G206" s="453"/>
      <c r="H206" s="453"/>
      <c r="Z206" s="454"/>
      <c r="AA206" s="454"/>
      <c r="AB206" s="455"/>
      <c r="AC206" s="455"/>
      <c r="AD206" s="455"/>
      <c r="AE206" s="455"/>
      <c r="AF206" s="455"/>
      <c r="AG206" s="455"/>
      <c r="AH206" s="455"/>
      <c r="AI206" s="456"/>
      <c r="AJ206" s="457"/>
      <c r="AK206" s="456"/>
      <c r="AL206" s="457"/>
      <c r="AM206" s="456"/>
      <c r="AN206" s="457"/>
      <c r="AO206" s="456"/>
      <c r="AP206" s="457"/>
      <c r="AQ206" s="456"/>
      <c r="AR206" s="458"/>
      <c r="AS206" s="459"/>
      <c r="AT206" s="459"/>
      <c r="AU206" s="457"/>
      <c r="AV206" s="456"/>
      <c r="AW206" s="457"/>
      <c r="AX206" s="456"/>
      <c r="AY206" s="457"/>
      <c r="AZ206" s="456"/>
      <c r="BA206" s="457"/>
      <c r="BB206" s="456"/>
      <c r="BC206" s="460"/>
      <c r="BD206" s="459"/>
      <c r="BE206" s="459"/>
      <c r="BF206" s="457"/>
      <c r="BG206" s="456"/>
      <c r="BH206" s="457"/>
      <c r="BI206" s="456"/>
      <c r="BJ206" s="457"/>
      <c r="BK206" s="456"/>
      <c r="BL206" s="457"/>
      <c r="BM206" s="456"/>
      <c r="BN206" s="461"/>
      <c r="BO206" s="459"/>
      <c r="BP206" s="462"/>
      <c r="BQ206" s="456"/>
      <c r="BS206" s="456"/>
      <c r="BU206" s="456"/>
      <c r="BX206" s="456"/>
    </row>
    <row r="207" spans="1:76" s="450" customFormat="1">
      <c r="A207" s="451"/>
      <c r="D207" s="452"/>
      <c r="E207" s="452"/>
      <c r="F207" s="453"/>
      <c r="G207" s="453"/>
      <c r="H207" s="453"/>
      <c r="Z207" s="454"/>
      <c r="AA207" s="454"/>
      <c r="AB207" s="455"/>
      <c r="AC207" s="455"/>
      <c r="AD207" s="455"/>
      <c r="AE207" s="455"/>
      <c r="AF207" s="455"/>
      <c r="AG207" s="455"/>
      <c r="AH207" s="455"/>
      <c r="AI207" s="456"/>
      <c r="AJ207" s="457"/>
      <c r="AK207" s="456"/>
      <c r="AL207" s="457"/>
      <c r="AM207" s="456"/>
      <c r="AN207" s="457"/>
      <c r="AO207" s="456"/>
      <c r="AP207" s="457"/>
      <c r="AQ207" s="456"/>
      <c r="AR207" s="458"/>
      <c r="AS207" s="459"/>
      <c r="AT207" s="459"/>
      <c r="AU207" s="457"/>
      <c r="AV207" s="456"/>
      <c r="AW207" s="457"/>
      <c r="AX207" s="456"/>
      <c r="AY207" s="457"/>
      <c r="AZ207" s="456"/>
      <c r="BA207" s="457"/>
      <c r="BB207" s="456"/>
      <c r="BC207" s="460"/>
      <c r="BD207" s="459"/>
      <c r="BE207" s="459"/>
      <c r="BF207" s="457"/>
      <c r="BG207" s="456"/>
      <c r="BH207" s="457"/>
      <c r="BI207" s="456"/>
      <c r="BJ207" s="457"/>
      <c r="BK207" s="456"/>
      <c r="BL207" s="457"/>
      <c r="BM207" s="456"/>
      <c r="BN207" s="461"/>
      <c r="BO207" s="459"/>
      <c r="BP207" s="462"/>
      <c r="BQ207" s="456"/>
      <c r="BS207" s="456"/>
      <c r="BU207" s="456"/>
      <c r="BX207" s="456"/>
    </row>
    <row r="208" spans="1:76" s="450" customFormat="1">
      <c r="A208" s="451"/>
      <c r="D208" s="452"/>
      <c r="E208" s="452"/>
      <c r="F208" s="453"/>
      <c r="G208" s="453"/>
      <c r="H208" s="453"/>
      <c r="Z208" s="454"/>
      <c r="AA208" s="454"/>
      <c r="AB208" s="455"/>
      <c r="AC208" s="455"/>
      <c r="AD208" s="455"/>
      <c r="AE208" s="455"/>
      <c r="AF208" s="455"/>
      <c r="AG208" s="455"/>
      <c r="AH208" s="455"/>
      <c r="AI208" s="456"/>
      <c r="AJ208" s="457"/>
      <c r="AK208" s="456"/>
      <c r="AL208" s="457"/>
      <c r="AM208" s="456"/>
      <c r="AN208" s="457"/>
      <c r="AO208" s="456"/>
      <c r="AP208" s="457"/>
      <c r="AQ208" s="456"/>
      <c r="AR208" s="458"/>
      <c r="AS208" s="459"/>
      <c r="AT208" s="459"/>
      <c r="AU208" s="457"/>
      <c r="AV208" s="456"/>
      <c r="AW208" s="457"/>
      <c r="AX208" s="456"/>
      <c r="AY208" s="457"/>
      <c r="AZ208" s="456"/>
      <c r="BA208" s="457"/>
      <c r="BB208" s="456"/>
      <c r="BC208" s="460"/>
      <c r="BD208" s="459"/>
      <c r="BE208" s="459"/>
      <c r="BF208" s="457"/>
      <c r="BG208" s="456"/>
      <c r="BH208" s="457"/>
      <c r="BI208" s="456"/>
      <c r="BJ208" s="457"/>
      <c r="BK208" s="456"/>
      <c r="BL208" s="457"/>
      <c r="BM208" s="456"/>
      <c r="BN208" s="461"/>
      <c r="BO208" s="459"/>
      <c r="BP208" s="462"/>
      <c r="BQ208" s="456"/>
      <c r="BS208" s="456"/>
      <c r="BU208" s="456"/>
      <c r="BX208" s="456"/>
    </row>
    <row r="209" spans="1:76" s="450" customFormat="1">
      <c r="A209" s="451"/>
      <c r="D209" s="452"/>
      <c r="E209" s="452"/>
      <c r="F209" s="453"/>
      <c r="G209" s="453"/>
      <c r="H209" s="453"/>
      <c r="Z209" s="454"/>
      <c r="AA209" s="454"/>
      <c r="AB209" s="455"/>
      <c r="AC209" s="455"/>
      <c r="AD209" s="455"/>
      <c r="AE209" s="455"/>
      <c r="AF209" s="455"/>
      <c r="AG209" s="455"/>
      <c r="AH209" s="455"/>
      <c r="AI209" s="456"/>
      <c r="AJ209" s="457"/>
      <c r="AK209" s="456"/>
      <c r="AL209" s="457"/>
      <c r="AM209" s="456"/>
      <c r="AN209" s="457"/>
      <c r="AO209" s="456"/>
      <c r="AP209" s="457"/>
      <c r="AQ209" s="456"/>
      <c r="AR209" s="458"/>
      <c r="AS209" s="459"/>
      <c r="AT209" s="459"/>
      <c r="AU209" s="457"/>
      <c r="AV209" s="456"/>
      <c r="AW209" s="457"/>
      <c r="AX209" s="456"/>
      <c r="AY209" s="457"/>
      <c r="AZ209" s="456"/>
      <c r="BA209" s="457"/>
      <c r="BB209" s="456"/>
      <c r="BC209" s="460"/>
      <c r="BD209" s="459"/>
      <c r="BE209" s="459"/>
      <c r="BF209" s="457"/>
      <c r="BG209" s="456"/>
      <c r="BH209" s="457"/>
      <c r="BI209" s="456"/>
      <c r="BJ209" s="457"/>
      <c r="BK209" s="456"/>
      <c r="BL209" s="457"/>
      <c r="BM209" s="456"/>
      <c r="BN209" s="461"/>
      <c r="BO209" s="459"/>
      <c r="BP209" s="462"/>
      <c r="BQ209" s="456"/>
      <c r="BS209" s="456"/>
      <c r="BU209" s="456"/>
      <c r="BX209" s="456"/>
    </row>
    <row r="210" spans="1:76" s="450" customFormat="1">
      <c r="A210" s="451"/>
      <c r="D210" s="452"/>
      <c r="E210" s="452"/>
      <c r="F210" s="453"/>
      <c r="G210" s="453"/>
      <c r="H210" s="453"/>
      <c r="Z210" s="454"/>
      <c r="AA210" s="454"/>
      <c r="AB210" s="455"/>
      <c r="AC210" s="455"/>
      <c r="AD210" s="455"/>
      <c r="AE210" s="455"/>
      <c r="AF210" s="455"/>
      <c r="AG210" s="455"/>
      <c r="AH210" s="455"/>
      <c r="AI210" s="456"/>
      <c r="AJ210" s="457"/>
      <c r="AK210" s="456"/>
      <c r="AL210" s="457"/>
      <c r="AM210" s="456"/>
      <c r="AN210" s="457"/>
      <c r="AO210" s="456"/>
      <c r="AP210" s="457"/>
      <c r="AQ210" s="456"/>
      <c r="AR210" s="458"/>
      <c r="AS210" s="459"/>
      <c r="AT210" s="459"/>
      <c r="AU210" s="457"/>
      <c r="AV210" s="456"/>
      <c r="AW210" s="457"/>
      <c r="AX210" s="456"/>
      <c r="AY210" s="457"/>
      <c r="AZ210" s="456"/>
      <c r="BA210" s="457"/>
      <c r="BB210" s="456"/>
      <c r="BC210" s="460"/>
      <c r="BD210" s="459"/>
      <c r="BE210" s="459"/>
      <c r="BF210" s="457"/>
      <c r="BG210" s="456"/>
      <c r="BH210" s="457"/>
      <c r="BI210" s="456"/>
      <c r="BJ210" s="457"/>
      <c r="BK210" s="456"/>
      <c r="BL210" s="457"/>
      <c r="BM210" s="456"/>
      <c r="BN210" s="461"/>
      <c r="BO210" s="459"/>
      <c r="BP210" s="462"/>
      <c r="BQ210" s="456"/>
      <c r="BS210" s="456"/>
      <c r="BU210" s="456"/>
      <c r="BX210" s="456"/>
    </row>
    <row r="211" spans="1:76" s="450" customFormat="1">
      <c r="A211" s="451"/>
      <c r="D211" s="452"/>
      <c r="E211" s="452"/>
      <c r="F211" s="453"/>
      <c r="G211" s="453"/>
      <c r="H211" s="453"/>
      <c r="Z211" s="454"/>
      <c r="AA211" s="454"/>
      <c r="AB211" s="455"/>
      <c r="AC211" s="455"/>
      <c r="AD211" s="455"/>
      <c r="AE211" s="455"/>
      <c r="AF211" s="455"/>
      <c r="AG211" s="455"/>
      <c r="AH211" s="455"/>
      <c r="AI211" s="456"/>
      <c r="AJ211" s="457"/>
      <c r="AK211" s="456"/>
      <c r="AL211" s="457"/>
      <c r="AM211" s="456"/>
      <c r="AN211" s="457"/>
      <c r="AO211" s="456"/>
      <c r="AP211" s="457"/>
      <c r="AQ211" s="456"/>
      <c r="AR211" s="458"/>
      <c r="AS211" s="459"/>
      <c r="AT211" s="459"/>
      <c r="AU211" s="457"/>
      <c r="AV211" s="456"/>
      <c r="AW211" s="457"/>
      <c r="AX211" s="456"/>
      <c r="AY211" s="457"/>
      <c r="AZ211" s="456"/>
      <c r="BA211" s="457"/>
      <c r="BB211" s="456"/>
      <c r="BC211" s="460"/>
      <c r="BD211" s="459"/>
      <c r="BE211" s="459"/>
      <c r="BF211" s="457"/>
      <c r="BG211" s="456"/>
      <c r="BH211" s="457"/>
      <c r="BI211" s="456"/>
      <c r="BJ211" s="457"/>
      <c r="BK211" s="456"/>
      <c r="BL211" s="457"/>
      <c r="BM211" s="456"/>
      <c r="BN211" s="461"/>
      <c r="BO211" s="459"/>
      <c r="BP211" s="462"/>
      <c r="BQ211" s="456"/>
      <c r="BS211" s="456"/>
      <c r="BU211" s="456"/>
      <c r="BX211" s="456"/>
    </row>
    <row r="212" spans="1:76" s="450" customFormat="1">
      <c r="A212" s="451"/>
      <c r="D212" s="452"/>
      <c r="E212" s="452"/>
      <c r="F212" s="453"/>
      <c r="G212" s="453"/>
      <c r="H212" s="453"/>
      <c r="Z212" s="454"/>
      <c r="AA212" s="454"/>
      <c r="AB212" s="455"/>
      <c r="AC212" s="455"/>
      <c r="AD212" s="455"/>
      <c r="AE212" s="455"/>
      <c r="AF212" s="455"/>
      <c r="AG212" s="455"/>
      <c r="AH212" s="455"/>
      <c r="AI212" s="456"/>
      <c r="AJ212" s="457"/>
      <c r="AK212" s="456"/>
      <c r="AL212" s="457"/>
      <c r="AM212" s="456"/>
      <c r="AN212" s="457"/>
      <c r="AO212" s="456"/>
      <c r="AP212" s="457"/>
      <c r="AQ212" s="456"/>
      <c r="AR212" s="458"/>
      <c r="AS212" s="459"/>
      <c r="AT212" s="459"/>
      <c r="AU212" s="457"/>
      <c r="AV212" s="456"/>
      <c r="AW212" s="457"/>
      <c r="AX212" s="456"/>
      <c r="AY212" s="457"/>
      <c r="AZ212" s="456"/>
      <c r="BA212" s="457"/>
      <c r="BB212" s="456"/>
      <c r="BC212" s="460"/>
      <c r="BD212" s="459"/>
      <c r="BE212" s="459"/>
      <c r="BF212" s="457"/>
      <c r="BG212" s="456"/>
      <c r="BH212" s="457"/>
      <c r="BI212" s="456"/>
      <c r="BJ212" s="457"/>
      <c r="BK212" s="456"/>
      <c r="BL212" s="457"/>
      <c r="BM212" s="456"/>
      <c r="BN212" s="461"/>
      <c r="BO212" s="459"/>
      <c r="BP212" s="462"/>
      <c r="BQ212" s="456"/>
      <c r="BS212" s="456"/>
      <c r="BU212" s="456"/>
      <c r="BX212" s="456"/>
    </row>
    <row r="213" spans="1:76" s="450" customFormat="1">
      <c r="A213" s="451"/>
      <c r="D213" s="452"/>
      <c r="E213" s="452"/>
      <c r="F213" s="453"/>
      <c r="G213" s="453"/>
      <c r="H213" s="453"/>
      <c r="Z213" s="454"/>
      <c r="AA213" s="454"/>
      <c r="AB213" s="455"/>
      <c r="AC213" s="455"/>
      <c r="AD213" s="455"/>
      <c r="AE213" s="455"/>
      <c r="AF213" s="455"/>
      <c r="AG213" s="455"/>
      <c r="AH213" s="455"/>
      <c r="AI213" s="456"/>
      <c r="AJ213" s="457"/>
      <c r="AK213" s="456"/>
      <c r="AL213" s="457"/>
      <c r="AM213" s="456"/>
      <c r="AN213" s="457"/>
      <c r="AO213" s="456"/>
      <c r="AP213" s="457"/>
      <c r="AQ213" s="456"/>
      <c r="AR213" s="458"/>
      <c r="AS213" s="459"/>
      <c r="AT213" s="459"/>
      <c r="AU213" s="457"/>
      <c r="AV213" s="456"/>
      <c r="AW213" s="457"/>
      <c r="AX213" s="456"/>
      <c r="AY213" s="457"/>
      <c r="AZ213" s="456"/>
      <c r="BA213" s="457"/>
      <c r="BB213" s="456"/>
      <c r="BC213" s="460"/>
      <c r="BD213" s="459"/>
      <c r="BE213" s="459"/>
      <c r="BF213" s="457"/>
      <c r="BG213" s="456"/>
      <c r="BH213" s="457"/>
      <c r="BI213" s="456"/>
      <c r="BJ213" s="457"/>
      <c r="BK213" s="456"/>
      <c r="BL213" s="457"/>
      <c r="BM213" s="456"/>
      <c r="BN213" s="461"/>
      <c r="BO213" s="459"/>
      <c r="BP213" s="462"/>
      <c r="BQ213" s="456"/>
      <c r="BS213" s="456"/>
      <c r="BU213" s="456"/>
      <c r="BX213" s="456"/>
    </row>
    <row r="214" spans="1:76" s="450" customFormat="1">
      <c r="A214" s="451"/>
      <c r="D214" s="452"/>
      <c r="E214" s="452"/>
      <c r="F214" s="453"/>
      <c r="G214" s="453"/>
      <c r="H214" s="453"/>
      <c r="Z214" s="454"/>
      <c r="AA214" s="454"/>
      <c r="AB214" s="455"/>
      <c r="AC214" s="455"/>
      <c r="AD214" s="455"/>
      <c r="AE214" s="455"/>
      <c r="AF214" s="455"/>
      <c r="AG214" s="455"/>
      <c r="AH214" s="455"/>
      <c r="AI214" s="456"/>
      <c r="AJ214" s="457"/>
      <c r="AK214" s="456"/>
      <c r="AL214" s="457"/>
      <c r="AM214" s="456"/>
      <c r="AN214" s="457"/>
      <c r="AO214" s="456"/>
      <c r="AP214" s="457"/>
      <c r="AQ214" s="456"/>
      <c r="AR214" s="458"/>
      <c r="AS214" s="459"/>
      <c r="AT214" s="459"/>
      <c r="AU214" s="457"/>
      <c r="AV214" s="456"/>
      <c r="AW214" s="457"/>
      <c r="AX214" s="456"/>
      <c r="AY214" s="457"/>
      <c r="AZ214" s="456"/>
      <c r="BA214" s="457"/>
      <c r="BB214" s="456"/>
      <c r="BC214" s="460"/>
      <c r="BD214" s="459"/>
      <c r="BE214" s="459"/>
      <c r="BF214" s="457"/>
      <c r="BG214" s="456"/>
      <c r="BH214" s="457"/>
      <c r="BI214" s="456"/>
      <c r="BJ214" s="457"/>
      <c r="BK214" s="456"/>
      <c r="BL214" s="457"/>
      <c r="BM214" s="456"/>
      <c r="BN214" s="461"/>
      <c r="BO214" s="459"/>
      <c r="BP214" s="462"/>
      <c r="BQ214" s="456"/>
      <c r="BS214" s="456"/>
      <c r="BU214" s="456"/>
      <c r="BX214" s="456"/>
    </row>
    <row r="215" spans="1:76" s="450" customFormat="1">
      <c r="A215" s="451"/>
      <c r="D215" s="452"/>
      <c r="E215" s="452"/>
      <c r="F215" s="453"/>
      <c r="G215" s="453"/>
      <c r="H215" s="453"/>
      <c r="Z215" s="454"/>
      <c r="AA215" s="454"/>
      <c r="AB215" s="455"/>
      <c r="AC215" s="455"/>
      <c r="AD215" s="455"/>
      <c r="AE215" s="455"/>
      <c r="AF215" s="455"/>
      <c r="AG215" s="455"/>
      <c r="AH215" s="455"/>
      <c r="AI215" s="456"/>
      <c r="AJ215" s="457"/>
      <c r="AK215" s="456"/>
      <c r="AL215" s="457"/>
      <c r="AM215" s="456"/>
      <c r="AN215" s="457"/>
      <c r="AO215" s="456"/>
      <c r="AP215" s="457"/>
      <c r="AQ215" s="456"/>
      <c r="AR215" s="458"/>
      <c r="AS215" s="459"/>
      <c r="AT215" s="459"/>
      <c r="AU215" s="457"/>
      <c r="AV215" s="456"/>
      <c r="AW215" s="457"/>
      <c r="AX215" s="456"/>
      <c r="AY215" s="457"/>
      <c r="AZ215" s="456"/>
      <c r="BA215" s="457"/>
      <c r="BB215" s="456"/>
      <c r="BC215" s="460"/>
      <c r="BD215" s="459"/>
      <c r="BE215" s="459"/>
      <c r="BF215" s="457"/>
      <c r="BG215" s="456"/>
      <c r="BH215" s="457"/>
      <c r="BI215" s="456"/>
      <c r="BJ215" s="457"/>
      <c r="BK215" s="456"/>
      <c r="BL215" s="457"/>
      <c r="BM215" s="456"/>
      <c r="BN215" s="461"/>
      <c r="BO215" s="459"/>
      <c r="BP215" s="462"/>
      <c r="BQ215" s="456"/>
      <c r="BS215" s="456"/>
      <c r="BU215" s="456"/>
      <c r="BX215" s="456"/>
    </row>
    <row r="216" spans="1:76" s="450" customFormat="1">
      <c r="A216" s="451"/>
      <c r="D216" s="452"/>
      <c r="E216" s="452"/>
      <c r="F216" s="453"/>
      <c r="G216" s="453"/>
      <c r="H216" s="453"/>
      <c r="Z216" s="454"/>
      <c r="AA216" s="454"/>
      <c r="AB216" s="455"/>
      <c r="AC216" s="455"/>
      <c r="AD216" s="455"/>
      <c r="AE216" s="455"/>
      <c r="AF216" s="455"/>
      <c r="AG216" s="455"/>
      <c r="AH216" s="455"/>
      <c r="AI216" s="456"/>
      <c r="AJ216" s="457"/>
      <c r="AK216" s="456"/>
      <c r="AL216" s="457"/>
      <c r="AM216" s="456"/>
      <c r="AN216" s="457"/>
      <c r="AO216" s="456"/>
      <c r="AP216" s="457"/>
      <c r="AQ216" s="456"/>
      <c r="AR216" s="458"/>
      <c r="AS216" s="459"/>
      <c r="AT216" s="459"/>
      <c r="AU216" s="457"/>
      <c r="AV216" s="456"/>
      <c r="AW216" s="457"/>
      <c r="AX216" s="456"/>
      <c r="AY216" s="457"/>
      <c r="AZ216" s="456"/>
      <c r="BA216" s="457"/>
      <c r="BB216" s="456"/>
      <c r="BC216" s="460"/>
      <c r="BD216" s="459"/>
      <c r="BE216" s="459"/>
      <c r="BF216" s="457"/>
      <c r="BG216" s="456"/>
      <c r="BH216" s="457"/>
      <c r="BI216" s="456"/>
      <c r="BJ216" s="457"/>
      <c r="BK216" s="456"/>
      <c r="BL216" s="457"/>
      <c r="BM216" s="456"/>
      <c r="BN216" s="461"/>
      <c r="BO216" s="459"/>
      <c r="BP216" s="462"/>
      <c r="BQ216" s="456"/>
      <c r="BS216" s="456"/>
      <c r="BU216" s="456"/>
      <c r="BX216" s="456"/>
    </row>
    <row r="217" spans="1:76" s="450" customFormat="1">
      <c r="A217" s="451"/>
      <c r="D217" s="452"/>
      <c r="E217" s="452"/>
      <c r="F217" s="453"/>
      <c r="G217" s="453"/>
      <c r="H217" s="453"/>
      <c r="Z217" s="454"/>
      <c r="AA217" s="454"/>
      <c r="AB217" s="455"/>
      <c r="AC217" s="455"/>
      <c r="AD217" s="455"/>
      <c r="AE217" s="455"/>
      <c r="AF217" s="455"/>
      <c r="AG217" s="455"/>
      <c r="AH217" s="455"/>
      <c r="AI217" s="456"/>
      <c r="AJ217" s="457"/>
      <c r="AK217" s="456"/>
      <c r="AL217" s="457"/>
      <c r="AM217" s="456"/>
      <c r="AN217" s="457"/>
      <c r="AO217" s="456"/>
      <c r="AP217" s="457"/>
      <c r="AQ217" s="456"/>
      <c r="AR217" s="458"/>
      <c r="AS217" s="459"/>
      <c r="AT217" s="459"/>
      <c r="AU217" s="457"/>
      <c r="AV217" s="456"/>
      <c r="AW217" s="457"/>
      <c r="AX217" s="456"/>
      <c r="AY217" s="457"/>
      <c r="AZ217" s="456"/>
      <c r="BA217" s="457"/>
      <c r="BB217" s="456"/>
      <c r="BC217" s="460"/>
      <c r="BD217" s="459"/>
      <c r="BE217" s="459"/>
      <c r="BF217" s="457"/>
      <c r="BG217" s="456"/>
      <c r="BH217" s="457"/>
      <c r="BI217" s="456"/>
      <c r="BJ217" s="457"/>
      <c r="BK217" s="456"/>
      <c r="BL217" s="457"/>
      <c r="BM217" s="456"/>
      <c r="BN217" s="461"/>
      <c r="BO217" s="459"/>
      <c r="BP217" s="462"/>
      <c r="BQ217" s="456"/>
      <c r="BS217" s="456"/>
      <c r="BU217" s="456"/>
      <c r="BX217" s="456"/>
    </row>
    <row r="218" spans="1:76" s="450" customFormat="1">
      <c r="A218" s="451"/>
      <c r="D218" s="452"/>
      <c r="E218" s="452"/>
      <c r="F218" s="453"/>
      <c r="G218" s="453"/>
      <c r="H218" s="453"/>
      <c r="Z218" s="454"/>
      <c r="AA218" s="454"/>
      <c r="AB218" s="455"/>
      <c r="AC218" s="455"/>
      <c r="AD218" s="455"/>
      <c r="AE218" s="455"/>
      <c r="AF218" s="455"/>
      <c r="AG218" s="455"/>
      <c r="AH218" s="455"/>
      <c r="AI218" s="456"/>
      <c r="AJ218" s="457"/>
      <c r="AK218" s="456"/>
      <c r="AL218" s="457"/>
      <c r="AM218" s="456"/>
      <c r="AN218" s="457"/>
      <c r="AO218" s="456"/>
      <c r="AP218" s="457"/>
      <c r="AQ218" s="456"/>
      <c r="AR218" s="458"/>
      <c r="AS218" s="459"/>
      <c r="AT218" s="459"/>
      <c r="AU218" s="457"/>
      <c r="AV218" s="456"/>
      <c r="AW218" s="457"/>
      <c r="AX218" s="456"/>
      <c r="AY218" s="457"/>
      <c r="AZ218" s="456"/>
      <c r="BA218" s="457"/>
      <c r="BB218" s="456"/>
      <c r="BC218" s="460"/>
      <c r="BD218" s="459"/>
      <c r="BE218" s="459"/>
      <c r="BF218" s="457"/>
      <c r="BG218" s="456"/>
      <c r="BH218" s="457"/>
      <c r="BI218" s="456"/>
      <c r="BJ218" s="457"/>
      <c r="BK218" s="456"/>
      <c r="BL218" s="457"/>
      <c r="BM218" s="456"/>
      <c r="BN218" s="461"/>
      <c r="BO218" s="459"/>
      <c r="BP218" s="462"/>
      <c r="BQ218" s="456"/>
      <c r="BS218" s="456"/>
      <c r="BU218" s="456"/>
      <c r="BX218" s="456"/>
    </row>
    <row r="219" spans="1:76" s="450" customFormat="1">
      <c r="A219" s="451"/>
      <c r="D219" s="452"/>
      <c r="E219" s="452"/>
      <c r="F219" s="453"/>
      <c r="G219" s="453"/>
      <c r="H219" s="453"/>
      <c r="Z219" s="454"/>
      <c r="AA219" s="454"/>
      <c r="AB219" s="455"/>
      <c r="AC219" s="455"/>
      <c r="AD219" s="455"/>
      <c r="AE219" s="455"/>
      <c r="AF219" s="455"/>
      <c r="AG219" s="455"/>
      <c r="AH219" s="455"/>
      <c r="AI219" s="456"/>
      <c r="AJ219" s="457"/>
      <c r="AK219" s="456"/>
      <c r="AL219" s="457"/>
      <c r="AM219" s="456"/>
      <c r="AN219" s="457"/>
      <c r="AO219" s="456"/>
      <c r="AP219" s="457"/>
      <c r="AQ219" s="456"/>
      <c r="AR219" s="458"/>
      <c r="AS219" s="459"/>
      <c r="AT219" s="459"/>
      <c r="AU219" s="457"/>
      <c r="AV219" s="456"/>
      <c r="AW219" s="457"/>
      <c r="AX219" s="456"/>
      <c r="AY219" s="457"/>
      <c r="AZ219" s="456"/>
      <c r="BA219" s="457"/>
      <c r="BB219" s="456"/>
      <c r="BC219" s="460"/>
      <c r="BD219" s="459"/>
      <c r="BE219" s="459"/>
      <c r="BF219" s="457"/>
      <c r="BG219" s="456"/>
      <c r="BH219" s="457"/>
      <c r="BI219" s="456"/>
      <c r="BJ219" s="457"/>
      <c r="BK219" s="456"/>
      <c r="BL219" s="457"/>
      <c r="BM219" s="456"/>
      <c r="BN219" s="461"/>
      <c r="BO219" s="459"/>
      <c r="BP219" s="462"/>
      <c r="BQ219" s="456"/>
      <c r="BS219" s="456"/>
      <c r="BU219" s="456"/>
      <c r="BX219" s="456"/>
    </row>
    <row r="220" spans="1:76" s="450" customFormat="1">
      <c r="A220" s="451"/>
      <c r="D220" s="452"/>
      <c r="E220" s="452"/>
      <c r="F220" s="453"/>
      <c r="G220" s="453"/>
      <c r="H220" s="453"/>
      <c r="Z220" s="454"/>
      <c r="AA220" s="454"/>
      <c r="AB220" s="455"/>
      <c r="AC220" s="455"/>
      <c r="AD220" s="455"/>
      <c r="AE220" s="455"/>
      <c r="AF220" s="455"/>
      <c r="AG220" s="455"/>
      <c r="AH220" s="455"/>
      <c r="AI220" s="456"/>
      <c r="AJ220" s="457"/>
      <c r="AK220" s="456"/>
      <c r="AL220" s="457"/>
      <c r="AM220" s="456"/>
      <c r="AN220" s="457"/>
      <c r="AO220" s="456"/>
      <c r="AP220" s="457"/>
      <c r="AQ220" s="456"/>
      <c r="AR220" s="458"/>
      <c r="AS220" s="459"/>
      <c r="AT220" s="459"/>
      <c r="AU220" s="457"/>
      <c r="AV220" s="456"/>
      <c r="AW220" s="457"/>
      <c r="AX220" s="456"/>
      <c r="AY220" s="457"/>
      <c r="AZ220" s="456"/>
      <c r="BA220" s="457"/>
      <c r="BB220" s="456"/>
      <c r="BC220" s="460"/>
      <c r="BD220" s="459"/>
      <c r="BE220" s="459"/>
      <c r="BF220" s="457"/>
      <c r="BG220" s="456"/>
      <c r="BH220" s="457"/>
      <c r="BI220" s="456"/>
      <c r="BJ220" s="457"/>
      <c r="BK220" s="456"/>
      <c r="BL220" s="457"/>
      <c r="BM220" s="456"/>
      <c r="BN220" s="461"/>
      <c r="BO220" s="459"/>
      <c r="BP220" s="462"/>
      <c r="BQ220" s="456"/>
      <c r="BS220" s="456"/>
      <c r="BU220" s="456"/>
      <c r="BX220" s="456"/>
    </row>
    <row r="221" spans="1:76" s="450" customFormat="1">
      <c r="A221" s="451"/>
      <c r="D221" s="452"/>
      <c r="E221" s="452"/>
      <c r="F221" s="453"/>
      <c r="G221" s="453"/>
      <c r="H221" s="453"/>
      <c r="Z221" s="454"/>
      <c r="AA221" s="454"/>
      <c r="AB221" s="455"/>
      <c r="AC221" s="455"/>
      <c r="AD221" s="455"/>
      <c r="AE221" s="455"/>
      <c r="AF221" s="455"/>
      <c r="AG221" s="455"/>
      <c r="AH221" s="455"/>
      <c r="AI221" s="456"/>
      <c r="AJ221" s="457"/>
      <c r="AK221" s="456"/>
      <c r="AL221" s="457"/>
      <c r="AM221" s="456"/>
      <c r="AN221" s="457"/>
      <c r="AO221" s="456"/>
      <c r="AP221" s="457"/>
      <c r="AQ221" s="456"/>
      <c r="AR221" s="458"/>
      <c r="AS221" s="459"/>
      <c r="AT221" s="459"/>
      <c r="AU221" s="457"/>
      <c r="AV221" s="456"/>
      <c r="AW221" s="457"/>
      <c r="AX221" s="456"/>
      <c r="AY221" s="457"/>
      <c r="AZ221" s="456"/>
      <c r="BA221" s="457"/>
      <c r="BB221" s="456"/>
      <c r="BC221" s="460"/>
      <c r="BD221" s="459"/>
      <c r="BE221" s="459"/>
      <c r="BF221" s="457"/>
      <c r="BG221" s="456"/>
      <c r="BH221" s="457"/>
      <c r="BI221" s="456"/>
      <c r="BJ221" s="457"/>
      <c r="BK221" s="456"/>
      <c r="BL221" s="457"/>
      <c r="BM221" s="456"/>
      <c r="BN221" s="461"/>
      <c r="BO221" s="459"/>
      <c r="BP221" s="462"/>
      <c r="BQ221" s="456"/>
      <c r="BS221" s="456"/>
      <c r="BU221" s="456"/>
      <c r="BX221" s="456"/>
    </row>
    <row r="222" spans="1:76" s="450" customFormat="1">
      <c r="A222" s="451"/>
      <c r="D222" s="452"/>
      <c r="E222" s="452"/>
      <c r="F222" s="453"/>
      <c r="G222" s="453"/>
      <c r="H222" s="453"/>
      <c r="Z222" s="454"/>
      <c r="AA222" s="454"/>
      <c r="AB222" s="455"/>
      <c r="AC222" s="455"/>
      <c r="AD222" s="455"/>
      <c r="AE222" s="455"/>
      <c r="AF222" s="455"/>
      <c r="AG222" s="455"/>
      <c r="AH222" s="455"/>
      <c r="AI222" s="456"/>
      <c r="AJ222" s="457"/>
      <c r="AK222" s="456"/>
      <c r="AL222" s="457"/>
      <c r="AM222" s="456"/>
      <c r="AN222" s="457"/>
      <c r="AO222" s="456"/>
      <c r="AP222" s="457"/>
      <c r="AQ222" s="456"/>
      <c r="AR222" s="458"/>
      <c r="AS222" s="459"/>
      <c r="AT222" s="459"/>
      <c r="AU222" s="457"/>
      <c r="AV222" s="456"/>
      <c r="AW222" s="457"/>
      <c r="AX222" s="456"/>
      <c r="AY222" s="457"/>
      <c r="AZ222" s="456"/>
      <c r="BA222" s="457"/>
      <c r="BB222" s="456"/>
      <c r="BC222" s="460"/>
      <c r="BD222" s="459"/>
      <c r="BE222" s="459"/>
      <c r="BF222" s="457"/>
      <c r="BG222" s="456"/>
      <c r="BH222" s="457"/>
      <c r="BI222" s="456"/>
      <c r="BJ222" s="457"/>
      <c r="BK222" s="456"/>
      <c r="BL222" s="457"/>
      <c r="BM222" s="456"/>
      <c r="BN222" s="461"/>
      <c r="BO222" s="459"/>
      <c r="BP222" s="462"/>
      <c r="BQ222" s="456"/>
      <c r="BS222" s="456"/>
      <c r="BU222" s="456"/>
      <c r="BX222" s="456"/>
    </row>
    <row r="223" spans="1:76" s="450" customFormat="1">
      <c r="A223" s="451"/>
      <c r="D223" s="452"/>
      <c r="E223" s="452"/>
      <c r="F223" s="453"/>
      <c r="G223" s="453"/>
      <c r="H223" s="453"/>
      <c r="Z223" s="454"/>
      <c r="AA223" s="454"/>
      <c r="AB223" s="455"/>
      <c r="AC223" s="455"/>
      <c r="AD223" s="455"/>
      <c r="AE223" s="455"/>
      <c r="AF223" s="455"/>
      <c r="AG223" s="455"/>
      <c r="AH223" s="455"/>
      <c r="AI223" s="456"/>
      <c r="AJ223" s="457"/>
      <c r="AK223" s="456"/>
      <c r="AL223" s="457"/>
      <c r="AM223" s="456"/>
      <c r="AN223" s="457"/>
      <c r="AO223" s="456"/>
      <c r="AP223" s="457"/>
      <c r="AQ223" s="456"/>
      <c r="AR223" s="458"/>
      <c r="AS223" s="459"/>
      <c r="AT223" s="459"/>
      <c r="AU223" s="457"/>
      <c r="AV223" s="456"/>
      <c r="AW223" s="457"/>
      <c r="AX223" s="456"/>
      <c r="AY223" s="457"/>
      <c r="AZ223" s="456"/>
      <c r="BA223" s="457"/>
      <c r="BB223" s="456"/>
      <c r="BC223" s="460"/>
      <c r="BD223" s="459"/>
      <c r="BE223" s="459"/>
      <c r="BF223" s="457"/>
      <c r="BG223" s="456"/>
      <c r="BH223" s="457"/>
      <c r="BI223" s="456"/>
      <c r="BJ223" s="457"/>
      <c r="BK223" s="456"/>
      <c r="BL223" s="457"/>
      <c r="BM223" s="456"/>
      <c r="BN223" s="461"/>
      <c r="BO223" s="459"/>
      <c r="BP223" s="462"/>
      <c r="BQ223" s="456"/>
      <c r="BS223" s="456"/>
      <c r="BU223" s="456"/>
      <c r="BX223" s="456"/>
    </row>
  </sheetData>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theme="7"/>
  </sheetPr>
  <dimension ref="A1:AW124"/>
  <sheetViews>
    <sheetView tabSelected="1" topLeftCell="C9" zoomScaleNormal="100" workbookViewId="0">
      <pane xSplit="1" ySplit="7" topLeftCell="D26" activePane="bottomRight" state="frozen"/>
      <selection activeCell="C9" sqref="C9"/>
      <selection pane="topRight" activeCell="D9" sqref="D9"/>
      <selection pane="bottomLeft" activeCell="C16" sqref="C16"/>
      <selection pane="bottomRight" activeCell="P52" sqref="P52"/>
    </sheetView>
  </sheetViews>
  <sheetFormatPr baseColWidth="10" defaultColWidth="10.375" defaultRowHeight="12.75"/>
  <cols>
    <col min="1" max="1" width="13.375" style="34" hidden="1" customWidth="1"/>
    <col min="2" max="2" width="17.375" style="34" hidden="1" customWidth="1"/>
    <col min="3" max="3" width="35.375" style="34" customWidth="1"/>
    <col min="4" max="4" width="10.375" style="35" customWidth="1"/>
    <col min="5" max="5" width="12.875" style="35" customWidth="1"/>
    <col min="6" max="6" width="10.375" style="35" customWidth="1"/>
    <col min="7" max="7" width="14.875" style="35" customWidth="1"/>
    <col min="8" max="8" width="15.75" style="35" customWidth="1"/>
    <col min="9" max="9" width="10.375" style="35" customWidth="1"/>
    <col min="10" max="10" width="15.5" style="35" customWidth="1"/>
    <col min="11" max="12" width="10.375" style="35" customWidth="1"/>
    <col min="13" max="13" width="10.875" style="35" customWidth="1"/>
    <col min="14" max="14" width="10.375" style="35" customWidth="1"/>
    <col min="15" max="15" width="13.375" style="35" customWidth="1"/>
    <col min="16" max="17" width="10.375" style="35" customWidth="1"/>
    <col min="18" max="18" width="13.75" style="35" customWidth="1"/>
    <col min="19" max="23" width="10.375" style="35" customWidth="1"/>
    <col min="24" max="24" width="14.5" style="35" customWidth="1"/>
    <col min="25" max="16384" width="10.375" style="34"/>
  </cols>
  <sheetData>
    <row r="1" spans="1:49" s="36" customFormat="1" ht="15.75">
      <c r="C1" s="370" t="str">
        <f>Setup!A11</f>
        <v>Composante:</v>
      </c>
      <c r="D1" s="681" t="str">
        <f>'Data Sheet'!$A$186 &amp; IF('Data Sheet'!A187 &lt;&gt; "", "," &amp; 'Data Sheet'!A187 &amp; IF('Data Sheet'!A188 &lt;&gt; "", "," &amp; 'Data Sheet'!A188 &amp; IF('Data Sheet'!A189 &lt;&gt; "", "," &amp; 'Data Sheet'!A189,""),""),"")</f>
        <v>Paludisme</v>
      </c>
      <c r="E1" s="681"/>
      <c r="F1" s="682"/>
      <c r="G1" s="143" t="s">
        <v>1866</v>
      </c>
      <c r="H1" s="37"/>
      <c r="I1" s="37"/>
      <c r="J1" s="37"/>
      <c r="K1" s="37"/>
      <c r="L1" s="37"/>
      <c r="M1" s="37"/>
      <c r="N1" s="37"/>
      <c r="O1" s="37"/>
      <c r="P1" s="37"/>
      <c r="Q1" s="37"/>
      <c r="R1" s="37"/>
      <c r="S1" s="37"/>
      <c r="T1" s="37"/>
      <c r="U1" s="37"/>
      <c r="V1" s="37"/>
      <c r="W1" s="37"/>
      <c r="X1" s="37"/>
      <c r="Z1" s="34"/>
      <c r="AA1" s="34"/>
      <c r="AB1" s="34"/>
      <c r="AC1" s="34"/>
      <c r="AD1" s="34"/>
      <c r="AE1" s="34"/>
      <c r="AF1" s="34"/>
      <c r="AG1" s="34"/>
      <c r="AH1" s="34"/>
      <c r="AI1" s="34"/>
      <c r="AJ1" s="34"/>
      <c r="AK1" s="34"/>
      <c r="AL1" s="34"/>
      <c r="AM1" s="34"/>
      <c r="AN1" s="34"/>
      <c r="AO1" s="34"/>
      <c r="AP1" s="34"/>
      <c r="AQ1" s="34"/>
      <c r="AR1" s="34"/>
      <c r="AS1" s="34"/>
      <c r="AT1" s="34"/>
      <c r="AU1" s="34"/>
      <c r="AV1" s="34"/>
      <c r="AW1" s="34"/>
    </row>
    <row r="2" spans="1:49" s="36" customFormat="1" ht="15.75">
      <c r="C2" s="371" t="str">
        <f ca="1">Setup!A4</f>
        <v>Pays / Candidat :</v>
      </c>
      <c r="D2" s="683" t="str">
        <f>Setup!C4</f>
        <v>Congo (République démocratique)</v>
      </c>
      <c r="E2" s="683"/>
      <c r="F2" s="684"/>
      <c r="G2" s="142" t="str">
        <f>IF(X43="","",IF(X43=SUM('Detailed Budget'!BY5:BY1005),"","ERROR: Summary by Module not matching Total of Detailed Budget"))</f>
        <v/>
      </c>
      <c r="H2" s="37"/>
      <c r="I2" s="37"/>
      <c r="J2" s="37"/>
      <c r="K2" s="37"/>
      <c r="L2" s="37"/>
      <c r="M2" s="37"/>
      <c r="N2" s="37"/>
      <c r="O2" s="37"/>
      <c r="P2" s="37"/>
      <c r="Q2" s="37"/>
      <c r="R2" s="37"/>
      <c r="S2" s="37"/>
      <c r="T2" s="37"/>
      <c r="U2" s="37"/>
      <c r="V2" s="37"/>
      <c r="W2" s="37"/>
      <c r="X2" s="37"/>
      <c r="Z2" s="34"/>
      <c r="AA2" s="34"/>
      <c r="AB2" s="34"/>
      <c r="AC2" s="34"/>
      <c r="AD2" s="34"/>
      <c r="AE2" s="34"/>
      <c r="AF2" s="34"/>
      <c r="AG2" s="34"/>
      <c r="AH2" s="34"/>
      <c r="AI2" s="34"/>
      <c r="AJ2" s="34"/>
      <c r="AK2" s="34"/>
      <c r="AL2" s="34"/>
      <c r="AM2" s="34"/>
      <c r="AN2" s="34"/>
      <c r="AO2" s="34"/>
      <c r="AP2" s="34"/>
      <c r="AQ2" s="34"/>
      <c r="AR2" s="34"/>
      <c r="AS2" s="34"/>
      <c r="AT2" s="34"/>
      <c r="AU2" s="34"/>
      <c r="AV2" s="34"/>
      <c r="AW2" s="34"/>
    </row>
    <row r="3" spans="1:49" s="36" customFormat="1" ht="15.75">
      <c r="C3" s="371" t="s">
        <v>1745</v>
      </c>
      <c r="D3" s="683" t="str">
        <f>IFERROR(INDEX(Setup!$K$44:$K$71,MATCH("PR",Setup!$D$44:$D$71,0)),"")</f>
        <v>SANRU Asbl</v>
      </c>
      <c r="E3" s="683"/>
      <c r="F3" s="684"/>
      <c r="G3" s="142" t="str">
        <f>IF(X61="","",IF(X61=SUM('Detailed Budget'!BY5:BY1005),"","ERROR: Summary by Cost Grouping not matching Total of Detailed Budget"))</f>
        <v/>
      </c>
      <c r="H3" s="37"/>
      <c r="I3" s="37"/>
      <c r="J3" s="37"/>
      <c r="K3" s="37"/>
      <c r="L3" s="37"/>
      <c r="M3" s="37"/>
      <c r="N3" s="37"/>
      <c r="O3" s="37"/>
      <c r="P3" s="37"/>
      <c r="Q3" s="37"/>
      <c r="R3" s="37"/>
      <c r="S3" s="37"/>
      <c r="T3" s="37"/>
      <c r="U3" s="37"/>
      <c r="V3" s="37"/>
      <c r="W3" s="37"/>
      <c r="X3" s="37"/>
      <c r="Z3" s="34"/>
      <c r="AA3" s="34"/>
      <c r="AB3" s="34"/>
      <c r="AC3" s="34"/>
      <c r="AD3" s="34"/>
      <c r="AE3" s="34"/>
      <c r="AF3" s="34"/>
      <c r="AG3" s="34"/>
      <c r="AH3" s="34"/>
      <c r="AI3" s="34"/>
      <c r="AJ3" s="34"/>
      <c r="AK3" s="34"/>
      <c r="AL3" s="34"/>
      <c r="AM3" s="34"/>
      <c r="AN3" s="34"/>
      <c r="AO3" s="34"/>
      <c r="AP3" s="34"/>
      <c r="AQ3" s="34"/>
      <c r="AR3" s="34"/>
      <c r="AS3" s="34"/>
      <c r="AT3" s="34"/>
      <c r="AU3" s="34"/>
      <c r="AV3" s="34"/>
      <c r="AW3" s="34"/>
    </row>
    <row r="4" spans="1:49" ht="15.75">
      <c r="C4" s="372" t="str">
        <f>Setup!A5</f>
        <v>Nom/numéro de la subvention</v>
      </c>
      <c r="D4" s="685" t="str">
        <f>Setup!C5</f>
        <v>COD-M-SANRU</v>
      </c>
      <c r="E4" s="685"/>
      <c r="F4" s="686"/>
      <c r="G4" s="142" t="str">
        <f>IF(X105="","",IF(X105=SUM('Detailed Budget'!BY5:BY1005),"","ERROR: Summary by Implementer not matching Total of Detailed Budget"))</f>
        <v/>
      </c>
    </row>
    <row r="5" spans="1:49" ht="15.75">
      <c r="C5" s="372" t="str">
        <f>Setup!A6</f>
        <v>Date de début du programme</v>
      </c>
      <c r="D5" s="687">
        <f>Setup!C6</f>
        <v>43101</v>
      </c>
      <c r="E5" s="687"/>
      <c r="F5" s="688"/>
      <c r="G5" s="142" t="str">
        <f>IF('Summary by Intervention'!X107=SUM('Detailed Budget'!BY5:BY1005),"","ERROR: Summary by Intervention not matching Total of Detailed Budget")</f>
        <v/>
      </c>
    </row>
    <row r="6" spans="1:49" ht="15.75">
      <c r="C6" s="372" t="str">
        <f>Setup!A7</f>
        <v>Date de fin du programme</v>
      </c>
      <c r="D6" s="687">
        <f>Setup!C7</f>
        <v>44196</v>
      </c>
      <c r="E6" s="687"/>
      <c r="F6" s="688"/>
      <c r="G6" s="142" t="str">
        <f>IF('Summary by Cost Input'!X107=SUM('Detailed Budget'!BY5:BY1005),"","ERROR: Summary by Cost Input not matching Total of Detailed Budget")</f>
        <v/>
      </c>
    </row>
    <row r="7" spans="1:49" s="36" customFormat="1" ht="16.5" thickBot="1">
      <c r="C7" s="373" t="s">
        <v>1746</v>
      </c>
      <c r="D7" s="679" t="str">
        <f>Setup!C30</f>
        <v>USD</v>
      </c>
      <c r="E7" s="679"/>
      <c r="F7" s="680"/>
      <c r="G7" s="142" t="str">
        <f>IF(X43="","",IF(SUM(D43:G43)+SUM(I43:L43)+SUM(N43:Q43)+SUM(S43:V43)=X43,"","ERROR: Sum by quarter not matching Sum by year"))</f>
        <v/>
      </c>
      <c r="H7" s="37"/>
      <c r="I7" s="37"/>
      <c r="J7" s="37"/>
      <c r="K7" s="37"/>
      <c r="L7" s="37"/>
      <c r="M7" s="37"/>
      <c r="N7" s="37"/>
      <c r="O7" s="37"/>
      <c r="P7" s="37"/>
      <c r="Q7" s="37"/>
      <c r="R7" s="37"/>
      <c r="S7" s="37"/>
      <c r="T7" s="37"/>
      <c r="U7" s="37"/>
      <c r="V7" s="37"/>
      <c r="W7" s="37"/>
      <c r="X7" s="37"/>
      <c r="Z7" s="34"/>
      <c r="AA7" s="34"/>
      <c r="AB7" s="34"/>
      <c r="AC7" s="34"/>
      <c r="AD7" s="34"/>
      <c r="AE7" s="34"/>
      <c r="AF7" s="34"/>
      <c r="AG7" s="34"/>
      <c r="AH7" s="34"/>
      <c r="AI7" s="34"/>
      <c r="AJ7" s="34"/>
      <c r="AK7" s="34"/>
      <c r="AL7" s="34"/>
      <c r="AM7" s="34"/>
      <c r="AN7" s="34"/>
      <c r="AO7" s="34"/>
      <c r="AP7" s="34"/>
      <c r="AQ7" s="34"/>
      <c r="AR7" s="34"/>
      <c r="AS7" s="34"/>
      <c r="AT7" s="34"/>
      <c r="AU7" s="34"/>
      <c r="AV7" s="34"/>
      <c r="AW7" s="34"/>
    </row>
    <row r="8" spans="1:49" s="36" customFormat="1">
      <c r="D8" s="37"/>
      <c r="E8" s="37"/>
      <c r="F8" s="37"/>
      <c r="G8" s="37"/>
      <c r="H8" s="37"/>
      <c r="I8" s="37"/>
      <c r="J8" s="37"/>
      <c r="K8" s="37"/>
      <c r="L8" s="37"/>
      <c r="M8" s="37"/>
      <c r="N8" s="37"/>
      <c r="O8" s="37"/>
      <c r="P8" s="37"/>
      <c r="Q8" s="37"/>
      <c r="R8" s="37"/>
      <c r="S8" s="37"/>
      <c r="T8" s="37"/>
      <c r="U8" s="37"/>
      <c r="V8" s="37"/>
      <c r="W8" s="37"/>
      <c r="X8" s="37"/>
      <c r="Z8" s="34"/>
      <c r="AA8" s="34"/>
      <c r="AB8" s="34"/>
      <c r="AC8" s="34"/>
      <c r="AD8" s="34"/>
      <c r="AE8" s="34"/>
      <c r="AF8" s="34"/>
      <c r="AG8" s="34"/>
      <c r="AH8" s="34"/>
      <c r="AI8" s="34"/>
      <c r="AJ8" s="34"/>
      <c r="AK8" s="34"/>
      <c r="AL8" s="34"/>
      <c r="AM8" s="34"/>
      <c r="AN8" s="34"/>
      <c r="AO8" s="34"/>
      <c r="AP8" s="34"/>
      <c r="AQ8" s="34"/>
      <c r="AR8" s="34"/>
      <c r="AS8" s="34"/>
      <c r="AT8" s="34"/>
      <c r="AU8" s="34"/>
      <c r="AV8" s="34"/>
      <c r="AW8" s="34"/>
    </row>
    <row r="9" spans="1:49" s="36" customFormat="1">
      <c r="D9" s="37"/>
      <c r="E9" s="37"/>
      <c r="F9" s="37"/>
      <c r="G9" s="37"/>
      <c r="H9" s="37"/>
      <c r="I9" s="37"/>
      <c r="J9" s="37"/>
      <c r="K9" s="37"/>
      <c r="L9" s="37"/>
      <c r="M9" s="37"/>
      <c r="N9" s="37"/>
      <c r="O9" s="37"/>
      <c r="P9" s="37"/>
      <c r="Q9" s="37"/>
      <c r="R9" s="37"/>
      <c r="S9" s="37"/>
      <c r="T9" s="37"/>
      <c r="U9" s="37"/>
      <c r="V9" s="37"/>
      <c r="W9" s="37"/>
      <c r="X9" s="37"/>
      <c r="Z9" s="34"/>
      <c r="AA9" s="34"/>
      <c r="AB9" s="34"/>
      <c r="AC9" s="34"/>
      <c r="AD9" s="34"/>
      <c r="AE9" s="34"/>
      <c r="AF9" s="34"/>
      <c r="AG9" s="34"/>
      <c r="AH9" s="34"/>
      <c r="AI9" s="34"/>
      <c r="AJ9" s="34"/>
      <c r="AK9" s="34"/>
      <c r="AL9" s="34"/>
      <c r="AM9" s="34"/>
      <c r="AN9" s="34"/>
      <c r="AO9" s="34"/>
      <c r="AP9" s="34"/>
      <c r="AQ9" s="34"/>
      <c r="AR9" s="34"/>
      <c r="AS9" s="34"/>
      <c r="AT9" s="34"/>
      <c r="AU9" s="34"/>
      <c r="AV9" s="34"/>
      <c r="AW9" s="34"/>
    </row>
    <row r="10" spans="1:49" s="38" customFormat="1" ht="18">
      <c r="C10" s="38" t="str">
        <f ca="1">Translations!A143</f>
        <v>Résumé du budget (dans la monnaie de la subvention)</v>
      </c>
      <c r="D10" s="39"/>
      <c r="E10" s="39"/>
      <c r="F10" s="39"/>
      <c r="G10" s="39"/>
      <c r="H10" s="39"/>
      <c r="I10" s="39"/>
      <c r="J10" s="39"/>
      <c r="K10" s="39"/>
      <c r="L10" s="39"/>
      <c r="M10" s="39"/>
      <c r="N10" s="39"/>
      <c r="O10" s="39"/>
      <c r="P10" s="39"/>
      <c r="Q10" s="39"/>
      <c r="R10" s="39"/>
      <c r="S10" s="39"/>
      <c r="T10" s="39"/>
      <c r="U10" s="39"/>
      <c r="V10" s="39"/>
      <c r="W10" s="39"/>
      <c r="X10" s="39"/>
      <c r="Z10" s="137"/>
      <c r="AA10" s="137"/>
      <c r="AB10" s="137"/>
      <c r="AC10" s="137"/>
      <c r="AD10" s="137"/>
      <c r="AE10" s="137"/>
      <c r="AF10" s="137"/>
      <c r="AG10" s="137"/>
      <c r="AH10" s="137"/>
      <c r="AI10" s="137"/>
      <c r="AJ10" s="137"/>
      <c r="AK10" s="137"/>
      <c r="AL10" s="137"/>
      <c r="AM10" s="137"/>
      <c r="AN10" s="137"/>
      <c r="AO10" s="137"/>
      <c r="AP10" s="137"/>
      <c r="AQ10" s="137"/>
      <c r="AR10" s="137"/>
      <c r="AS10" s="137"/>
      <c r="AT10" s="137"/>
      <c r="AU10" s="137"/>
      <c r="AV10" s="137"/>
      <c r="AW10" s="137"/>
    </row>
    <row r="11" spans="1:49" s="36" customFormat="1" ht="13.5" thickBot="1">
      <c r="E11" s="37"/>
      <c r="F11" s="37"/>
      <c r="G11" s="37"/>
      <c r="H11" s="37"/>
      <c r="I11" s="37"/>
      <c r="J11" s="37"/>
      <c r="K11" s="37"/>
      <c r="L11" s="37"/>
      <c r="M11" s="37"/>
      <c r="N11" s="37"/>
      <c r="O11" s="37"/>
      <c r="P11" s="37"/>
      <c r="Q11" s="37"/>
      <c r="R11" s="37"/>
      <c r="S11" s="37"/>
      <c r="T11" s="37"/>
      <c r="U11" s="37"/>
      <c r="V11" s="37"/>
      <c r="W11" s="37"/>
      <c r="X11" s="37"/>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row>
    <row r="12" spans="1:49" s="36" customFormat="1">
      <c r="D12" s="223">
        <f>Setup!C20</f>
        <v>43101</v>
      </c>
      <c r="E12" s="224">
        <f>Setup!C22</f>
        <v>43191</v>
      </c>
      <c r="F12" s="224">
        <f>Setup!C24</f>
        <v>43282</v>
      </c>
      <c r="G12" s="227">
        <f>Setup!C26</f>
        <v>43374</v>
      </c>
      <c r="H12" s="229"/>
      <c r="I12" s="223">
        <f>Setup!E20</f>
        <v>43466</v>
      </c>
      <c r="J12" s="224">
        <f>Setup!E22</f>
        <v>43556</v>
      </c>
      <c r="K12" s="224">
        <f>Setup!E24</f>
        <v>43647</v>
      </c>
      <c r="L12" s="227">
        <f>Setup!E26</f>
        <v>43739</v>
      </c>
      <c r="M12" s="229"/>
      <c r="N12" s="223">
        <f>Setup!G20</f>
        <v>43831</v>
      </c>
      <c r="O12" s="224">
        <f>Setup!G22</f>
        <v>43922</v>
      </c>
      <c r="P12" s="224">
        <f>Setup!G24</f>
        <v>44013</v>
      </c>
      <c r="Q12" s="227">
        <f>Setup!G26</f>
        <v>44105</v>
      </c>
      <c r="R12" s="229"/>
      <c r="S12" s="223" t="str">
        <f>Setup!I20</f>
        <v/>
      </c>
      <c r="T12" s="224" t="str">
        <f>Setup!I22</f>
        <v/>
      </c>
      <c r="U12" s="224" t="str">
        <f>Setup!I24</f>
        <v/>
      </c>
      <c r="V12" s="227" t="str">
        <f>Setup!I26</f>
        <v/>
      </c>
      <c r="W12" s="222"/>
      <c r="X12" s="222"/>
      <c r="Y12" s="222"/>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row>
    <row r="13" spans="1:49" s="36" customFormat="1" ht="13.5" thickBot="1">
      <c r="D13" s="225">
        <f>Setup!C21</f>
        <v>43190</v>
      </c>
      <c r="E13" s="226">
        <f>Setup!C23</f>
        <v>43281</v>
      </c>
      <c r="F13" s="226">
        <f>Setup!C25</f>
        <v>43373</v>
      </c>
      <c r="G13" s="228">
        <f>Setup!C27</f>
        <v>43465</v>
      </c>
      <c r="H13" s="229"/>
      <c r="I13" s="225">
        <f>Setup!E21</f>
        <v>43555</v>
      </c>
      <c r="J13" s="226">
        <f>Setup!E23</f>
        <v>43646</v>
      </c>
      <c r="K13" s="226">
        <f>Setup!E25</f>
        <v>43738</v>
      </c>
      <c r="L13" s="228">
        <f>Setup!E27</f>
        <v>43830</v>
      </c>
      <c r="M13" s="229"/>
      <c r="N13" s="225">
        <f>Setup!G21</f>
        <v>43921</v>
      </c>
      <c r="O13" s="226">
        <f>Setup!G23</f>
        <v>44012</v>
      </c>
      <c r="P13" s="226">
        <f>Setup!G25</f>
        <v>44104</v>
      </c>
      <c r="Q13" s="228">
        <f>Setup!G27</f>
        <v>44196</v>
      </c>
      <c r="R13" s="229"/>
      <c r="S13" s="225" t="str">
        <f>Setup!I21</f>
        <v/>
      </c>
      <c r="T13" s="226" t="str">
        <f>Setup!I23</f>
        <v/>
      </c>
      <c r="U13" s="226" t="str">
        <f>Setup!I25</f>
        <v/>
      </c>
      <c r="V13" s="228" t="str">
        <f>Setup!I27</f>
        <v/>
      </c>
      <c r="W13" s="222"/>
      <c r="X13" s="222"/>
      <c r="Y13" s="222"/>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row>
    <row r="14" spans="1:49" s="36" customFormat="1">
      <c r="D14" s="222"/>
      <c r="E14" s="222"/>
      <c r="F14" s="222"/>
      <c r="G14" s="222"/>
      <c r="H14" s="222"/>
      <c r="I14" s="222"/>
      <c r="J14" s="222"/>
      <c r="K14" s="222"/>
      <c r="L14" s="222"/>
      <c r="M14" s="222"/>
      <c r="N14" s="222"/>
      <c r="O14" s="222"/>
      <c r="P14" s="222"/>
      <c r="Q14" s="222"/>
      <c r="R14" s="222"/>
      <c r="S14" s="222"/>
      <c r="T14" s="222"/>
      <c r="U14" s="222"/>
      <c r="V14" s="222"/>
      <c r="W14" s="222"/>
      <c r="X14" s="222"/>
      <c r="Y14" s="222"/>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row>
    <row r="15" spans="1:49" s="40" customFormat="1" ht="24.75" customHeight="1">
      <c r="B15" s="40" t="str">
        <f>""</f>
        <v/>
      </c>
      <c r="C15" s="41" t="str">
        <f ca="1">Translations!A144</f>
        <v>Par module</v>
      </c>
      <c r="D15" s="42" t="s">
        <v>1168</v>
      </c>
      <c r="E15" s="42" t="s">
        <v>1169</v>
      </c>
      <c r="F15" s="42" t="s">
        <v>1170</v>
      </c>
      <c r="G15" s="42" t="s">
        <v>1171</v>
      </c>
      <c r="H15" s="42" t="str">
        <f ca="1">Translations!A160</f>
        <v>Année 1</v>
      </c>
      <c r="I15" s="42" t="s">
        <v>1223</v>
      </c>
      <c r="J15" s="42" t="s">
        <v>1224</v>
      </c>
      <c r="K15" s="42" t="s">
        <v>1225</v>
      </c>
      <c r="L15" s="42" t="s">
        <v>1226</v>
      </c>
      <c r="M15" s="42" t="str">
        <f ca="1">Translations!A161</f>
        <v>Année 2</v>
      </c>
      <c r="N15" s="42" t="s">
        <v>1227</v>
      </c>
      <c r="O15" s="42" t="s">
        <v>1228</v>
      </c>
      <c r="P15" s="42" t="s">
        <v>1229</v>
      </c>
      <c r="Q15" s="42" t="s">
        <v>1230</v>
      </c>
      <c r="R15" s="42" t="str">
        <f ca="1">Translations!A162</f>
        <v>Année 3</v>
      </c>
      <c r="S15" s="42" t="s">
        <v>1231</v>
      </c>
      <c r="T15" s="42" t="s">
        <v>1232</v>
      </c>
      <c r="U15" s="42" t="s">
        <v>1233</v>
      </c>
      <c r="V15" s="42" t="s">
        <v>1234</v>
      </c>
      <c r="W15" s="42" t="str">
        <f ca="1">Translations!A163</f>
        <v>Année 4</v>
      </c>
      <c r="X15" s="42" t="str">
        <f ca="1">Translations!A174</f>
        <v>Total</v>
      </c>
      <c r="Y15" s="42" t="s">
        <v>1864</v>
      </c>
      <c r="Z15" s="138"/>
      <c r="AA15" s="138"/>
      <c r="AB15" s="138"/>
      <c r="AC15" s="138"/>
      <c r="AD15" s="138"/>
      <c r="AE15" s="138"/>
      <c r="AF15" s="138"/>
      <c r="AG15" s="138"/>
      <c r="AH15" s="138"/>
      <c r="AI15" s="138"/>
      <c r="AJ15" s="138"/>
      <c r="AK15" s="138"/>
      <c r="AL15" s="138"/>
      <c r="AM15" s="138"/>
      <c r="AN15" s="138"/>
      <c r="AO15" s="138"/>
      <c r="AP15" s="138"/>
      <c r="AQ15" s="138"/>
      <c r="AR15" s="138"/>
      <c r="AS15" s="138"/>
      <c r="AT15" s="138"/>
      <c r="AU15" s="138"/>
      <c r="AV15" s="138"/>
      <c r="AW15" s="138"/>
    </row>
    <row r="16" spans="1:49" s="36" customFormat="1">
      <c r="A16" s="43"/>
      <c r="B16" s="40" t="str">
        <f t="array" ref="B16">IFERROR(INDEX(ModuleIdList,MATCH(0,COUNTIF(ModuleIdList,"&lt;"&amp;ModuleIdList)-SUM(COUNTIF(ModuleIdList,B$15:B15)),0)),"")</f>
        <v>a1O36000001EGFLEA4</v>
      </c>
      <c r="C16" s="44" t="str">
        <f>IFERROR(INDEX('Data Sheet'!$A$2:$A$16,MATCH(B16,'Data Sheet'!$D$2:$D$16,0)),"")</f>
        <v>Lutte antivectorielle</v>
      </c>
      <c r="D16" s="45" t="str">
        <f>IF(SUMIF('Detailed Budget'!$D$5:$D$1005,$B16,'Detailed Budget'!$AA$5:$AA$1005)&gt;0,SUMIF('Detailed Budget'!$D$5:$D$1005,$B16,'Detailed Budget'!$AA$5:$AA$1005),"")</f>
        <v/>
      </c>
      <c r="E16" s="45" t="str">
        <f>IF(SUMIF('Detailed Budget'!$D$5:$D$1005,$B16,'Detailed Budget'!$AC$5:$AC$1005)&gt;0,SUMIF('Detailed Budget'!$D$5:$D$1005,$B16,'Detailed Budget'!$AC$5:$AC$1005),"")</f>
        <v/>
      </c>
      <c r="F16" s="45" t="str">
        <f>IF(SUMIF('Detailed Budget'!$D$5:$D$1005,$B16,'Detailed Budget'!$AE$5:$AE$1005)&gt;0,SUMIF('Detailed Budget'!$D$5:$D$1005,$B16,'Detailed Budget'!$AE$5:$AE$1005),"")</f>
        <v/>
      </c>
      <c r="G16" s="45" t="str">
        <f>IF(SUMIF('Detailed Budget'!$D$5:$D$1005,$B16,'Detailed Budget'!$AG$5:$AG$1005)&gt;0,SUMIF('Detailed Budget'!$D$5:$D$1005,$B16,'Detailed Budget'!$AG$5:$AG$1005),"")</f>
        <v/>
      </c>
      <c r="H16" s="46" t="str">
        <f>IF(SUMIF('Detailed Budget'!$D$5:$D$1005,$B16,'Detailed Budget'!$AI$5:$AI$1005)&gt;0,SUMIF('Detailed Budget'!$D$5:$D$1005,$B16,'Detailed Budget'!$AI$5:$AI$1005),"")</f>
        <v/>
      </c>
      <c r="I16" s="45" t="str">
        <f>IF(SUMIF('Detailed Budget'!$D$5:$D$1005,$B16,'Detailed Budget'!$AN$5:$AN$1005)&gt;0,SUMIF('Detailed Budget'!$D$5:$D$1005,$B16,'Detailed Budget'!$AN$5:$AN$1005),"")</f>
        <v/>
      </c>
      <c r="J16" s="45" t="str">
        <f>IF(SUMIF('Detailed Budget'!$D$5:$D$1005,$B16,'Detailed Budget'!$AP$5:$AP$1005)&gt;0,SUMIF('Detailed Budget'!$D$5:$D$1005,$B16,'Detailed Budget'!$AP$5:$AP$1005),"")</f>
        <v/>
      </c>
      <c r="K16" s="45" t="str">
        <f>IF(SUMIF('Detailed Budget'!$D$5:$D$1005,$B16,'Detailed Budget'!$AR$5:$AR$1005)&gt;0,SUMIF('Detailed Budget'!$D$5:$D$1005,$B16,'Detailed Budget'!$AR$5:$AR$1005),"")</f>
        <v/>
      </c>
      <c r="L16" s="45" t="str">
        <f>IF(SUMIF('Detailed Budget'!$D$5:$D$1005,$B16,'Detailed Budget'!$AT$5:$AT$1005)&gt;0,SUMIF('Detailed Budget'!$D$5:$D$1005,$B16,'Detailed Budget'!$AT$5:$AT$1005),"")</f>
        <v/>
      </c>
      <c r="M16" s="46" t="str">
        <f>IF(SUMIF('Detailed Budget'!$D$5:$D$1005,$B16,'Detailed Budget'!$AV$5:$AV$1005)&gt;0,SUMIF('Detailed Budget'!$D$5:$D$1005,$B16,'Detailed Budget'!$AV$5:$AV$1005),"")</f>
        <v/>
      </c>
      <c r="N16" s="45" t="str">
        <f>IF(SUMIF('Detailed Budget'!$D$5:$D$1005,$B16,'Detailed Budget'!$BA$5:$BA$1005)&gt;0,SUMIF('Detailed Budget'!$D$5:$D$1005,$B16,'Detailed Budget'!$BA$5:$BA$1005),"")</f>
        <v/>
      </c>
      <c r="O16" s="45" t="str">
        <f>IF(SUMIF('Detailed Budget'!$D$5:$D$1005,$B16,'Detailed Budget'!$BC$5:$BC$1005)&gt;0,SUMIF('Detailed Budget'!$D$5:$D$1005,$B16,'Detailed Budget'!$BC$5:$BC$1005),"")</f>
        <v/>
      </c>
      <c r="P16" s="45" t="str">
        <f>IF(SUMIF('Detailed Budget'!$D$5:$D$1005,$B16,'Detailed Budget'!$BE$5:$BE$1005)&gt;0,SUMIF('Detailed Budget'!$D$5:$D$1005,$B16,'Detailed Budget'!$BE$5:$BE$1005),"")</f>
        <v/>
      </c>
      <c r="Q16" s="45" t="str">
        <f>IF(SUMIF('Detailed Budget'!$D$5:$D$1005,$B16,'Detailed Budget'!$BG$5:$BG$1005)&gt;0,SUMIF('Detailed Budget'!$D$5:$D$1005,$B16,'Detailed Budget'!$BG$5:$BG$1005),"")</f>
        <v/>
      </c>
      <c r="R16" s="46" t="str">
        <f>IF(SUMIF('Detailed Budget'!$D$5:$D$1005,$B16,'Detailed Budget'!$BI$5:$BI$1005)&gt;0,SUMIF('Detailed Budget'!$D$5:$D$1005,$B16,'Detailed Budget'!$BI$5:$BI$1005),"")</f>
        <v/>
      </c>
      <c r="S16" s="45" t="str">
        <f>IF(SUMIF('Detailed Budget'!$D$5:$D$1005,$B16,'Detailed Budget'!$BN$5:$BN$1005)&gt;0,SUMIF('Detailed Budget'!$D$5:$D$1005,$B16,'Detailed Budget'!$BN$5:$BN$1005),"")</f>
        <v/>
      </c>
      <c r="T16" s="45" t="str">
        <f>IF(SUMIF('Detailed Budget'!$D$5:$D$1005,$B16,'Detailed Budget'!$BP$5:$BP$1005)&gt;0,SUMIF('Detailed Budget'!$D$5:$D$1005,$B16,'Detailed Budget'!$BP$5:$BP$1005),"")</f>
        <v/>
      </c>
      <c r="U16" s="45" t="str">
        <f>IF(SUMIF('Detailed Budget'!$D$5:$D$1005,$B16,'Detailed Budget'!$BR$5:$BR$1005)&gt;0,SUMIF('Detailed Budget'!$D$5:$D$1005,$B16,'Detailed Budget'!$BR$5:$BR$1005),"")</f>
        <v/>
      </c>
      <c r="V16" s="45" t="str">
        <f>IF(SUMIF('Detailed Budget'!$D$5:$D$1005,$B16,'Detailed Budget'!$BT$5:$BT$1005)&gt;0,SUMIF('Detailed Budget'!$D$5:$D$1005,$B16,'Detailed Budget'!$BT$5:$BT$1005),"")</f>
        <v/>
      </c>
      <c r="W16" s="46" t="str">
        <f>IF(SUMIF('Detailed Budget'!$D$5:$D$1005,$B16,'Detailed Budget'!$BV$5:$BV$1005)&gt;0,SUMIF('Detailed Budget'!$D$5:$D$1005,$B16,'Detailed Budget'!$BV$5:$BV$1005),"")</f>
        <v/>
      </c>
      <c r="X16" s="45" t="str">
        <f>IF(SUM(H16,M16,R16,W16)&gt;0,SUM(H16,M16,R16,W16),"")</f>
        <v/>
      </c>
      <c r="Y16" s="134" t="str">
        <f t="shared" ref="Y16:Y32" si="0">IFERROR($X16/$X$43,"")</f>
        <v/>
      </c>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row>
    <row r="17" spans="1:49" s="36" customFormat="1">
      <c r="A17" s="43"/>
      <c r="B17" s="40" t="str">
        <f t="array" ref="B17">IFERROR(INDEX(ModuleIdList,MATCH(0,COUNTIF(ModuleIdList,"&lt;"&amp;ModuleIdList)-SUM(COUNTIF(ModuleIdList,B$15:B16)),0)),"")</f>
        <v>a1O36000001EGFMEA4</v>
      </c>
      <c r="C17" s="44" t="str">
        <f>IFERROR(INDEX('Data Sheet'!$A$2:$A$16,MATCH(B17,'Data Sheet'!$D$2:$D$16,0)),"")</f>
        <v>Prise en charge</v>
      </c>
      <c r="D17" s="45" t="str">
        <f>IF(SUMIF('Detailed Budget'!$D$5:$D$1005,$B17,'Detailed Budget'!$AA$5:$AA$1005)&gt;0,SUMIF('Detailed Budget'!$D$5:$D$1005,$B17,'Detailed Budget'!$AA$5:$AA$1005),"")</f>
        <v/>
      </c>
      <c r="E17" s="45" t="str">
        <f>IF(SUMIF('Detailed Budget'!$D$5:$D$1005,$B17,'Detailed Budget'!$AC$5:$AC$1005)&gt;0,SUMIF('Detailed Budget'!$D$5:$D$1005,$B17,'Detailed Budget'!$AC$5:$AC$1005),"")</f>
        <v/>
      </c>
      <c r="F17" s="45" t="str">
        <f>IF(SUMIF('Detailed Budget'!$D$5:$D$1005,$B17,'Detailed Budget'!$AE$5:$AE$1005)&gt;0,SUMIF('Detailed Budget'!$D$5:$D$1005,$B17,'Detailed Budget'!$AE$5:$AE$1005),"")</f>
        <v/>
      </c>
      <c r="G17" s="45" t="str">
        <f>IF(SUMIF('Detailed Budget'!$D$5:$D$1005,$B17,'Detailed Budget'!$AG$5:$AG$1005)&gt;0,SUMIF('Detailed Budget'!$D$5:$D$1005,$B17,'Detailed Budget'!$AG$5:$AG$1005),"")</f>
        <v/>
      </c>
      <c r="H17" s="46" t="str">
        <f>IF(SUMIF('Detailed Budget'!$D$5:$D$1005,$B17,'Detailed Budget'!$AI$5:$AI$1005)&gt;0,SUMIF('Detailed Budget'!$D$5:$D$1005,$B17,'Detailed Budget'!$AI$5:$AI$1005),"")</f>
        <v/>
      </c>
      <c r="I17" s="45" t="str">
        <f>IF(SUMIF('Detailed Budget'!$D$5:$D$1005,$B17,'Detailed Budget'!$AN$5:$AN$1005)&gt;0,SUMIF('Detailed Budget'!$D$5:$D$1005,$B17,'Detailed Budget'!$AN$5:$AN$1005),"")</f>
        <v/>
      </c>
      <c r="J17" s="45" t="str">
        <f>IF(SUMIF('Detailed Budget'!$D$5:$D$1005,$B17,'Detailed Budget'!$AP$5:$AP$1005)&gt;0,SUMIF('Detailed Budget'!$D$5:$D$1005,$B17,'Detailed Budget'!$AP$5:$AP$1005),"")</f>
        <v/>
      </c>
      <c r="K17" s="45" t="str">
        <f>IF(SUMIF('Detailed Budget'!$D$5:$D$1005,$B17,'Detailed Budget'!$AR$5:$AR$1005)&gt;0,SUMIF('Detailed Budget'!$D$5:$D$1005,$B17,'Detailed Budget'!$AR$5:$AR$1005),"")</f>
        <v/>
      </c>
      <c r="L17" s="45" t="str">
        <f>IF(SUMIF('Detailed Budget'!$D$5:$D$1005,$B17,'Detailed Budget'!$AT$5:$AT$1005)&gt;0,SUMIF('Detailed Budget'!$D$5:$D$1005,$B17,'Detailed Budget'!$AT$5:$AT$1005),"")</f>
        <v/>
      </c>
      <c r="M17" s="46" t="str">
        <f>IF(SUMIF('Detailed Budget'!$D$5:$D$1005,$B17,'Detailed Budget'!$AV$5:$AV$1005)&gt;0,SUMIF('Detailed Budget'!$D$5:$D$1005,$B17,'Detailed Budget'!$AV$5:$AV$1005),"")</f>
        <v/>
      </c>
      <c r="N17" s="45" t="str">
        <f>IF(SUMIF('Detailed Budget'!$D$5:$D$1005,$B17,'Detailed Budget'!$BA$5:$BA$1005)&gt;0,SUMIF('Detailed Budget'!$D$5:$D$1005,$B17,'Detailed Budget'!$BA$5:$BA$1005),"")</f>
        <v/>
      </c>
      <c r="O17" s="45" t="str">
        <f>IF(SUMIF('Detailed Budget'!$D$5:$D$1005,$B17,'Detailed Budget'!$BC$5:$BC$1005)&gt;0,SUMIF('Detailed Budget'!$D$5:$D$1005,$B17,'Detailed Budget'!$BC$5:$BC$1005),"")</f>
        <v/>
      </c>
      <c r="P17" s="45" t="str">
        <f>IF(SUMIF('Detailed Budget'!$D$5:$D$1005,$B17,'Detailed Budget'!$BE$5:$BE$1005)&gt;0,SUMIF('Detailed Budget'!$D$5:$D$1005,$B17,'Detailed Budget'!$BE$5:$BE$1005),"")</f>
        <v/>
      </c>
      <c r="Q17" s="45" t="str">
        <f>IF(SUMIF('Detailed Budget'!$D$5:$D$1005,$B17,'Detailed Budget'!$BG$5:$BG$1005)&gt;0,SUMIF('Detailed Budget'!$D$5:$D$1005,$B17,'Detailed Budget'!$BG$5:$BG$1005),"")</f>
        <v/>
      </c>
      <c r="R17" s="46" t="str">
        <f>IF(SUMIF('Detailed Budget'!$D$5:$D$1005,$B17,'Detailed Budget'!$BI$5:$BI$1005)&gt;0,SUMIF('Detailed Budget'!$D$5:$D$1005,$B17,'Detailed Budget'!$BI$5:$BI$1005),"")</f>
        <v/>
      </c>
      <c r="S17" s="45" t="str">
        <f>IF(SUMIF('Detailed Budget'!$D$5:$D$1005,$B17,'Detailed Budget'!$BN$5:$BN$1005)&gt;0,SUMIF('Detailed Budget'!$D$5:$D$1005,$B17,'Detailed Budget'!$BN$5:$BN$1005),"")</f>
        <v/>
      </c>
      <c r="T17" s="45" t="str">
        <f>IF(SUMIF('Detailed Budget'!$D$5:$D$1005,$B17,'Detailed Budget'!$BP$5:$BP$1005)&gt;0,SUMIF('Detailed Budget'!$D$5:$D$1005,$B17,'Detailed Budget'!$BP$5:$BP$1005),"")</f>
        <v/>
      </c>
      <c r="U17" s="45" t="str">
        <f>IF(SUMIF('Detailed Budget'!$D$5:$D$1005,$B17,'Detailed Budget'!$BR$5:$BR$1005)&gt;0,SUMIF('Detailed Budget'!$D$5:$D$1005,$B17,'Detailed Budget'!$BR$5:$BR$1005),"")</f>
        <v/>
      </c>
      <c r="V17" s="45" t="str">
        <f>IF(SUMIF('Detailed Budget'!$D$5:$D$1005,$B17,'Detailed Budget'!$BT$5:$BT$1005)&gt;0,SUMIF('Detailed Budget'!$D$5:$D$1005,$B17,'Detailed Budget'!$BT$5:$BT$1005),"")</f>
        <v/>
      </c>
      <c r="W17" s="46" t="str">
        <f>IF(SUMIF('Detailed Budget'!$D$5:$D$1005,$B17,'Detailed Budget'!$BV$5:$BV$1005)&gt;0,SUMIF('Detailed Budget'!$D$5:$D$1005,$B17,'Detailed Budget'!$BV$5:$BV$1005),"")</f>
        <v/>
      </c>
      <c r="X17" s="45" t="str">
        <f t="shared" ref="X17:X43" si="1">IF(SUM(H17,M17,R17,W17)&gt;0,SUM(H17,M17,R17,W17),"")</f>
        <v/>
      </c>
      <c r="Y17" s="134" t="str">
        <f t="shared" si="0"/>
        <v/>
      </c>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row>
    <row r="18" spans="1:49" s="36" customFormat="1" ht="38.25">
      <c r="A18" s="43"/>
      <c r="B18" s="40" t="str">
        <f t="array" ref="B18">IFERROR(INDEX(ModuleIdList,MATCH(0,COUNTIF(ModuleIdList,"&lt;"&amp;ModuleIdList)-SUM(COUNTIF(ModuleIdList,B$15:B17)),0)),"")</f>
        <v>a1O36000001EGFWEA4</v>
      </c>
      <c r="C18" s="44" t="str">
        <f>IFERROR(INDEX('Data Sheet'!$A$2:$A$16,MATCH(B18,'Data Sheet'!$D$2:$D$16,0)),"")</f>
        <v>Systèmes de santé résiliants et pérennes : système de gestion de l'information sanitaire et suivi et évaluation</v>
      </c>
      <c r="D18" s="45" t="str">
        <f>IF(SUMIF('Detailed Budget'!$D$5:$D$1005,$B18,'Detailed Budget'!$AA$5:$AA$1005)&gt;0,SUMIF('Detailed Budget'!$D$5:$D$1005,$B18,'Detailed Budget'!$AA$5:$AA$1005),"")</f>
        <v/>
      </c>
      <c r="E18" s="45" t="str">
        <f>IF(SUMIF('Detailed Budget'!$D$5:$D$1005,$B18,'Detailed Budget'!$AC$5:$AC$1005)&gt;0,SUMIF('Detailed Budget'!$D$5:$D$1005,$B18,'Detailed Budget'!$AC$5:$AC$1005),"")</f>
        <v/>
      </c>
      <c r="F18" s="45" t="str">
        <f>IF(SUMIF('Detailed Budget'!$D$5:$D$1005,$B18,'Detailed Budget'!$AE$5:$AE$1005)&gt;0,SUMIF('Detailed Budget'!$D$5:$D$1005,$B18,'Detailed Budget'!$AE$5:$AE$1005),"")</f>
        <v/>
      </c>
      <c r="G18" s="45" t="str">
        <f>IF(SUMIF('Detailed Budget'!$D$5:$D$1005,$B18,'Detailed Budget'!$AG$5:$AG$1005)&gt;0,SUMIF('Detailed Budget'!$D$5:$D$1005,$B18,'Detailed Budget'!$AG$5:$AG$1005),"")</f>
        <v/>
      </c>
      <c r="H18" s="46" t="str">
        <f>IF(SUMIF('Detailed Budget'!$D$5:$D$1005,$B18,'Detailed Budget'!$AI$5:$AI$1005)&gt;0,SUMIF('Detailed Budget'!$D$5:$D$1005,$B18,'Detailed Budget'!$AI$5:$AI$1005),"")</f>
        <v/>
      </c>
      <c r="I18" s="45" t="str">
        <f>IF(SUMIF('Detailed Budget'!$D$5:$D$1005,$B18,'Detailed Budget'!$AN$5:$AN$1005)&gt;0,SUMIF('Detailed Budget'!$D$5:$D$1005,$B18,'Detailed Budget'!$AN$5:$AN$1005),"")</f>
        <v/>
      </c>
      <c r="J18" s="45" t="str">
        <f>IF(SUMIF('Detailed Budget'!$D$5:$D$1005,$B18,'Detailed Budget'!$AP$5:$AP$1005)&gt;0,SUMIF('Detailed Budget'!$D$5:$D$1005,$B18,'Detailed Budget'!$AP$5:$AP$1005),"")</f>
        <v/>
      </c>
      <c r="K18" s="45" t="str">
        <f>IF(SUMIF('Detailed Budget'!$D$5:$D$1005,$B18,'Detailed Budget'!$AR$5:$AR$1005)&gt;0,SUMIF('Detailed Budget'!$D$5:$D$1005,$B18,'Detailed Budget'!$AR$5:$AR$1005),"")</f>
        <v/>
      </c>
      <c r="L18" s="45" t="str">
        <f>IF(SUMIF('Detailed Budget'!$D$5:$D$1005,$B18,'Detailed Budget'!$AT$5:$AT$1005)&gt;0,SUMIF('Detailed Budget'!$D$5:$D$1005,$B18,'Detailed Budget'!$AT$5:$AT$1005),"")</f>
        <v/>
      </c>
      <c r="M18" s="46" t="str">
        <f>IF(SUMIF('Detailed Budget'!$D$5:$D$1005,$B18,'Detailed Budget'!$AV$5:$AV$1005)&gt;0,SUMIF('Detailed Budget'!$D$5:$D$1005,$B18,'Detailed Budget'!$AV$5:$AV$1005),"")</f>
        <v/>
      </c>
      <c r="N18" s="45" t="str">
        <f>IF(SUMIF('Detailed Budget'!$D$5:$D$1005,$B18,'Detailed Budget'!$BA$5:$BA$1005)&gt;0,SUMIF('Detailed Budget'!$D$5:$D$1005,$B18,'Detailed Budget'!$BA$5:$BA$1005),"")</f>
        <v/>
      </c>
      <c r="O18" s="45" t="str">
        <f>IF(SUMIF('Detailed Budget'!$D$5:$D$1005,$B18,'Detailed Budget'!$BC$5:$BC$1005)&gt;0,SUMIF('Detailed Budget'!$D$5:$D$1005,$B18,'Detailed Budget'!$BC$5:$BC$1005),"")</f>
        <v/>
      </c>
      <c r="P18" s="45" t="str">
        <f>IF(SUMIF('Detailed Budget'!$D$5:$D$1005,$B18,'Detailed Budget'!$BE$5:$BE$1005)&gt;0,SUMIF('Detailed Budget'!$D$5:$D$1005,$B18,'Detailed Budget'!$BE$5:$BE$1005),"")</f>
        <v/>
      </c>
      <c r="Q18" s="45" t="str">
        <f>IF(SUMIF('Detailed Budget'!$D$5:$D$1005,$B18,'Detailed Budget'!$BG$5:$BG$1005)&gt;0,SUMIF('Detailed Budget'!$D$5:$D$1005,$B18,'Detailed Budget'!$BG$5:$BG$1005),"")</f>
        <v/>
      </c>
      <c r="R18" s="46" t="str">
        <f>IF(SUMIF('Detailed Budget'!$D$5:$D$1005,$B18,'Detailed Budget'!$BI$5:$BI$1005)&gt;0,SUMIF('Detailed Budget'!$D$5:$D$1005,$B18,'Detailed Budget'!$BI$5:$BI$1005),"")</f>
        <v/>
      </c>
      <c r="S18" s="45" t="str">
        <f>IF(SUMIF('Detailed Budget'!$D$5:$D$1005,$B18,'Detailed Budget'!$BN$5:$BN$1005)&gt;0,SUMIF('Detailed Budget'!$D$5:$D$1005,$B18,'Detailed Budget'!$BN$5:$BN$1005),"")</f>
        <v/>
      </c>
      <c r="T18" s="45" t="str">
        <f>IF(SUMIF('Detailed Budget'!$D$5:$D$1005,$B18,'Detailed Budget'!$BP$5:$BP$1005)&gt;0,SUMIF('Detailed Budget'!$D$5:$D$1005,$B18,'Detailed Budget'!$BP$5:$BP$1005),"")</f>
        <v/>
      </c>
      <c r="U18" s="45" t="str">
        <f>IF(SUMIF('Detailed Budget'!$D$5:$D$1005,$B18,'Detailed Budget'!$BR$5:$BR$1005)&gt;0,SUMIF('Detailed Budget'!$D$5:$D$1005,$B18,'Detailed Budget'!$BR$5:$BR$1005),"")</f>
        <v/>
      </c>
      <c r="V18" s="45" t="str">
        <f>IF(SUMIF('Detailed Budget'!$D$5:$D$1005,$B18,'Detailed Budget'!$BT$5:$BT$1005)&gt;0,SUMIF('Detailed Budget'!$D$5:$D$1005,$B18,'Detailed Budget'!$BT$5:$BT$1005),"")</f>
        <v/>
      </c>
      <c r="W18" s="46" t="str">
        <f>IF(SUMIF('Detailed Budget'!$D$5:$D$1005,$B18,'Detailed Budget'!$BV$5:$BV$1005)&gt;0,SUMIF('Detailed Budget'!$D$5:$D$1005,$B18,'Detailed Budget'!$BV$5:$BV$1005),"")</f>
        <v/>
      </c>
      <c r="X18" s="45" t="str">
        <f t="shared" si="1"/>
        <v/>
      </c>
      <c r="Y18" s="134" t="str">
        <f t="shared" si="0"/>
        <v/>
      </c>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row>
    <row r="19" spans="1:49" s="36" customFormat="1">
      <c r="A19" s="43"/>
      <c r="B19" s="40" t="str">
        <f t="array" ref="B19">IFERROR(INDEX(ModuleIdList,MATCH(0,COUNTIF(ModuleIdList,"&lt;"&amp;ModuleIdList)-SUM(COUNTIF(ModuleIdList,B$15:B18)),0)),"")</f>
        <v>a1O36000001EGFXEA4</v>
      </c>
      <c r="C19" s="44" t="str">
        <f>IFERROR(INDEX('Data Sheet'!$A$2:$A$16,MATCH(B19,'Data Sheet'!$D$2:$D$16,0)),"")</f>
        <v>Gestion des subventions</v>
      </c>
      <c r="D19" s="45" t="str">
        <f>IF(SUMIF('Detailed Budget'!$D$5:$D$1005,$B19,'Detailed Budget'!$AA$5:$AA$1005)&gt;0,SUMIF('Detailed Budget'!$D$5:$D$1005,$B19,'Detailed Budget'!$AA$5:$AA$1005),"")</f>
        <v/>
      </c>
      <c r="E19" s="45" t="str">
        <f>IF(SUMIF('Detailed Budget'!$D$5:$D$1005,$B19,'Detailed Budget'!$AC$5:$AC$1005)&gt;0,SUMIF('Detailed Budget'!$D$5:$D$1005,$B19,'Detailed Budget'!$AC$5:$AC$1005),"")</f>
        <v/>
      </c>
      <c r="F19" s="45" t="str">
        <f>IF(SUMIF('Detailed Budget'!$D$5:$D$1005,$B19,'Detailed Budget'!$AE$5:$AE$1005)&gt;0,SUMIF('Detailed Budget'!$D$5:$D$1005,$B19,'Detailed Budget'!$AE$5:$AE$1005),"")</f>
        <v/>
      </c>
      <c r="G19" s="45" t="str">
        <f>IF(SUMIF('Detailed Budget'!$D$5:$D$1005,$B19,'Detailed Budget'!$AG$5:$AG$1005)&gt;0,SUMIF('Detailed Budget'!$D$5:$D$1005,$B19,'Detailed Budget'!$AG$5:$AG$1005),"")</f>
        <v/>
      </c>
      <c r="H19" s="46" t="str">
        <f>IF(SUMIF('Detailed Budget'!$D$5:$D$1005,$B19,'Detailed Budget'!$AI$5:$AI$1005)&gt;0,SUMIF('Detailed Budget'!$D$5:$D$1005,$B19,'Detailed Budget'!$AI$5:$AI$1005),"")</f>
        <v/>
      </c>
      <c r="I19" s="45" t="str">
        <f>IF(SUMIF('Detailed Budget'!$D$5:$D$1005,$B19,'Detailed Budget'!$AN$5:$AN$1005)&gt;0,SUMIF('Detailed Budget'!$D$5:$D$1005,$B19,'Detailed Budget'!$AN$5:$AN$1005),"")</f>
        <v/>
      </c>
      <c r="J19" s="45" t="str">
        <f>IF(SUMIF('Detailed Budget'!$D$5:$D$1005,$B19,'Detailed Budget'!$AP$5:$AP$1005)&gt;0,SUMIF('Detailed Budget'!$D$5:$D$1005,$B19,'Detailed Budget'!$AP$5:$AP$1005),"")</f>
        <v/>
      </c>
      <c r="K19" s="45" t="str">
        <f>IF(SUMIF('Detailed Budget'!$D$5:$D$1005,$B19,'Detailed Budget'!$AR$5:$AR$1005)&gt;0,SUMIF('Detailed Budget'!$D$5:$D$1005,$B19,'Detailed Budget'!$AR$5:$AR$1005),"")</f>
        <v/>
      </c>
      <c r="L19" s="45" t="str">
        <f>IF(SUMIF('Detailed Budget'!$D$5:$D$1005,$B19,'Detailed Budget'!$AT$5:$AT$1005)&gt;0,SUMIF('Detailed Budget'!$D$5:$D$1005,$B19,'Detailed Budget'!$AT$5:$AT$1005),"")</f>
        <v/>
      </c>
      <c r="M19" s="46" t="str">
        <f>IF(SUMIF('Detailed Budget'!$D$5:$D$1005,$B19,'Detailed Budget'!$AV$5:$AV$1005)&gt;0,SUMIF('Detailed Budget'!$D$5:$D$1005,$B19,'Detailed Budget'!$AV$5:$AV$1005),"")</f>
        <v/>
      </c>
      <c r="N19" s="45" t="str">
        <f>IF(SUMIF('Detailed Budget'!$D$5:$D$1005,$B19,'Detailed Budget'!$BA$5:$BA$1005)&gt;0,SUMIF('Detailed Budget'!$D$5:$D$1005,$B19,'Detailed Budget'!$BA$5:$BA$1005),"")</f>
        <v/>
      </c>
      <c r="O19" s="45" t="str">
        <f>IF(SUMIF('Detailed Budget'!$D$5:$D$1005,$B19,'Detailed Budget'!$BC$5:$BC$1005)&gt;0,SUMIF('Detailed Budget'!$D$5:$D$1005,$B19,'Detailed Budget'!$BC$5:$BC$1005),"")</f>
        <v/>
      </c>
      <c r="P19" s="45" t="str">
        <f>IF(SUMIF('Detailed Budget'!$D$5:$D$1005,$B19,'Detailed Budget'!$BE$5:$BE$1005)&gt;0,SUMIF('Detailed Budget'!$D$5:$D$1005,$B19,'Detailed Budget'!$BE$5:$BE$1005),"")</f>
        <v/>
      </c>
      <c r="Q19" s="45" t="str">
        <f>IF(SUMIF('Detailed Budget'!$D$5:$D$1005,$B19,'Detailed Budget'!$BG$5:$BG$1005)&gt;0,SUMIF('Detailed Budget'!$D$5:$D$1005,$B19,'Detailed Budget'!$BG$5:$BG$1005),"")</f>
        <v/>
      </c>
      <c r="R19" s="46" t="str">
        <f>IF(SUMIF('Detailed Budget'!$D$5:$D$1005,$B19,'Detailed Budget'!$BI$5:$BI$1005)&gt;0,SUMIF('Detailed Budget'!$D$5:$D$1005,$B19,'Detailed Budget'!$BI$5:$BI$1005),"")</f>
        <v/>
      </c>
      <c r="S19" s="45" t="str">
        <f>IF(SUMIF('Detailed Budget'!$D$5:$D$1005,$B19,'Detailed Budget'!$BN$5:$BN$1005)&gt;0,SUMIF('Detailed Budget'!$D$5:$D$1005,$B19,'Detailed Budget'!$BN$5:$BN$1005),"")</f>
        <v/>
      </c>
      <c r="T19" s="45" t="str">
        <f>IF(SUMIF('Detailed Budget'!$D$5:$D$1005,$B19,'Detailed Budget'!$BP$5:$BP$1005)&gt;0,SUMIF('Detailed Budget'!$D$5:$D$1005,$B19,'Detailed Budget'!$BP$5:$BP$1005),"")</f>
        <v/>
      </c>
      <c r="U19" s="45" t="str">
        <f>IF(SUMIF('Detailed Budget'!$D$5:$D$1005,$B19,'Detailed Budget'!$BR$5:$BR$1005)&gt;0,SUMIF('Detailed Budget'!$D$5:$D$1005,$B19,'Detailed Budget'!$BR$5:$BR$1005),"")</f>
        <v/>
      </c>
      <c r="V19" s="45" t="str">
        <f>IF(SUMIF('Detailed Budget'!$D$5:$D$1005,$B19,'Detailed Budget'!$BT$5:$BT$1005)&gt;0,SUMIF('Detailed Budget'!$D$5:$D$1005,$B19,'Detailed Budget'!$BT$5:$BT$1005),"")</f>
        <v/>
      </c>
      <c r="W19" s="46" t="str">
        <f>IF(SUMIF('Detailed Budget'!$D$5:$D$1005,$B19,'Detailed Budget'!$BV$5:$BV$1005)&gt;0,SUMIF('Detailed Budget'!$D$5:$D$1005,$B19,'Detailed Budget'!$BV$5:$BV$1005),"")</f>
        <v/>
      </c>
      <c r="X19" s="45" t="str">
        <f t="shared" si="1"/>
        <v/>
      </c>
      <c r="Y19" s="134" t="str">
        <f t="shared" si="0"/>
        <v/>
      </c>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row>
    <row r="20" spans="1:49" s="36" customFormat="1">
      <c r="A20" s="43"/>
      <c r="B20" s="40" t="str">
        <f t="array" ref="B20">IFERROR(INDEX(ModuleIdList,MATCH(0,COUNTIF(ModuleIdList,"&lt;"&amp;ModuleIdList)-SUM(COUNTIF(ModuleIdList,B$15:B19)),0)),"")</f>
        <v/>
      </c>
      <c r="C20" s="44" t="str">
        <f>IFERROR(INDEX('Data Sheet'!$A$2:$A$16,MATCH(B20,'Data Sheet'!$D$2:$D$16,0)),"")</f>
        <v/>
      </c>
      <c r="D20" s="45" t="str">
        <f>IF(SUMIF('Detailed Budget'!$D$5:$D$1005,$B20,'Detailed Budget'!$AA$5:$AA$1005)&gt;0,SUMIF('Detailed Budget'!$D$5:$D$1005,$B20,'Detailed Budget'!$AA$5:$AA$1005),"")</f>
        <v/>
      </c>
      <c r="E20" s="45" t="str">
        <f>IF(SUMIF('Detailed Budget'!$D$5:$D$1005,$B20,'Detailed Budget'!$AC$5:$AC$1005)&gt;0,SUMIF('Detailed Budget'!$D$5:$D$1005,$B20,'Detailed Budget'!$AC$5:$AC$1005),"")</f>
        <v/>
      </c>
      <c r="F20" s="45" t="str">
        <f>IF(SUMIF('Detailed Budget'!$D$5:$D$1005,$B20,'Detailed Budget'!$AE$5:$AE$1005)&gt;0,SUMIF('Detailed Budget'!$D$5:$D$1005,$B20,'Detailed Budget'!$AE$5:$AE$1005),"")</f>
        <v/>
      </c>
      <c r="G20" s="45" t="str">
        <f>IF(SUMIF('Detailed Budget'!$D$5:$D$1005,$B20,'Detailed Budget'!$AG$5:$AG$1005)&gt;0,SUMIF('Detailed Budget'!$D$5:$D$1005,$B20,'Detailed Budget'!$AG$5:$AG$1005),"")</f>
        <v/>
      </c>
      <c r="H20" s="46" t="str">
        <f>IF(SUMIF('Detailed Budget'!$D$5:$D$1005,$B20,'Detailed Budget'!$AI$5:$AI$1005)&gt;0,SUMIF('Detailed Budget'!$D$5:$D$1005,$B20,'Detailed Budget'!$AI$5:$AI$1005),"")</f>
        <v/>
      </c>
      <c r="I20" s="45" t="str">
        <f>IF(SUMIF('Detailed Budget'!$D$5:$D$1005,$B20,'Detailed Budget'!$AN$5:$AN$1005)&gt;0,SUMIF('Detailed Budget'!$D$5:$D$1005,$B20,'Detailed Budget'!$AN$5:$AN$1005),"")</f>
        <v/>
      </c>
      <c r="J20" s="45" t="str">
        <f>IF(SUMIF('Detailed Budget'!$D$5:$D$1005,$B20,'Detailed Budget'!$AP$5:$AP$1005)&gt;0,SUMIF('Detailed Budget'!$D$5:$D$1005,$B20,'Detailed Budget'!$AP$5:$AP$1005),"")</f>
        <v/>
      </c>
      <c r="K20" s="45" t="str">
        <f>IF(SUMIF('Detailed Budget'!$D$5:$D$1005,$B20,'Detailed Budget'!$AR$5:$AR$1005)&gt;0,SUMIF('Detailed Budget'!$D$5:$D$1005,$B20,'Detailed Budget'!$AR$5:$AR$1005),"")</f>
        <v/>
      </c>
      <c r="L20" s="45" t="str">
        <f>IF(SUMIF('Detailed Budget'!$D$5:$D$1005,$B20,'Detailed Budget'!$AT$5:$AT$1005)&gt;0,SUMIF('Detailed Budget'!$D$5:$D$1005,$B20,'Detailed Budget'!$AT$5:$AT$1005),"")</f>
        <v/>
      </c>
      <c r="M20" s="46" t="str">
        <f>IF(SUMIF('Detailed Budget'!$D$5:$D$1005,$B20,'Detailed Budget'!$AV$5:$AV$1005)&gt;0,SUMIF('Detailed Budget'!$D$5:$D$1005,$B20,'Detailed Budget'!$AV$5:$AV$1005),"")</f>
        <v/>
      </c>
      <c r="N20" s="45" t="str">
        <f>IF(SUMIF('Detailed Budget'!$D$5:$D$1005,$B20,'Detailed Budget'!$BA$5:$BA$1005)&gt;0,SUMIF('Detailed Budget'!$D$5:$D$1005,$B20,'Detailed Budget'!$BA$5:$BA$1005),"")</f>
        <v/>
      </c>
      <c r="O20" s="45" t="str">
        <f>IF(SUMIF('Detailed Budget'!$D$5:$D$1005,$B20,'Detailed Budget'!$BC$5:$BC$1005)&gt;0,SUMIF('Detailed Budget'!$D$5:$D$1005,$B20,'Detailed Budget'!$BC$5:$BC$1005),"")</f>
        <v/>
      </c>
      <c r="P20" s="45" t="str">
        <f>IF(SUMIF('Detailed Budget'!$D$5:$D$1005,$B20,'Detailed Budget'!$BE$5:$BE$1005)&gt;0,SUMIF('Detailed Budget'!$D$5:$D$1005,$B20,'Detailed Budget'!$BE$5:$BE$1005),"")</f>
        <v/>
      </c>
      <c r="Q20" s="45" t="str">
        <f>IF(SUMIF('Detailed Budget'!$D$5:$D$1005,$B20,'Detailed Budget'!$BG$5:$BG$1005)&gt;0,SUMIF('Detailed Budget'!$D$5:$D$1005,$B20,'Detailed Budget'!$BG$5:$BG$1005),"")</f>
        <v/>
      </c>
      <c r="R20" s="46" t="str">
        <f>IF(SUMIF('Detailed Budget'!$D$5:$D$1005,$B20,'Detailed Budget'!$BI$5:$BI$1005)&gt;0,SUMIF('Detailed Budget'!$D$5:$D$1005,$B20,'Detailed Budget'!$BI$5:$BI$1005),"")</f>
        <v/>
      </c>
      <c r="S20" s="45" t="str">
        <f>IF(SUMIF('Detailed Budget'!$D$5:$D$1005,$B20,'Detailed Budget'!$BN$5:$BN$1005)&gt;0,SUMIF('Detailed Budget'!$D$5:$D$1005,$B20,'Detailed Budget'!$BN$5:$BN$1005),"")</f>
        <v/>
      </c>
      <c r="T20" s="45" t="str">
        <f>IF(SUMIF('Detailed Budget'!$D$5:$D$1005,$B20,'Detailed Budget'!$BP$5:$BP$1005)&gt;0,SUMIF('Detailed Budget'!$D$5:$D$1005,$B20,'Detailed Budget'!$BP$5:$BP$1005),"")</f>
        <v/>
      </c>
      <c r="U20" s="45" t="str">
        <f>IF(SUMIF('Detailed Budget'!$D$5:$D$1005,$B20,'Detailed Budget'!$BR$5:$BR$1005)&gt;0,SUMIF('Detailed Budget'!$D$5:$D$1005,$B20,'Detailed Budget'!$BR$5:$BR$1005),"")</f>
        <v/>
      </c>
      <c r="V20" s="45" t="str">
        <f>IF(SUMIF('Detailed Budget'!$D$5:$D$1005,$B20,'Detailed Budget'!$BT$5:$BT$1005)&gt;0,SUMIF('Detailed Budget'!$D$5:$D$1005,$B20,'Detailed Budget'!$BT$5:$BT$1005),"")</f>
        <v/>
      </c>
      <c r="W20" s="46" t="str">
        <f>IF(SUMIF('Detailed Budget'!$D$5:$D$1005,$B20,'Detailed Budget'!$BV$5:$BV$1005)&gt;0,SUMIF('Detailed Budget'!$D$5:$D$1005,$B20,'Detailed Budget'!$BV$5:$BV$1005),"")</f>
        <v/>
      </c>
      <c r="X20" s="45" t="str">
        <f t="shared" si="1"/>
        <v/>
      </c>
      <c r="Y20" s="134" t="str">
        <f t="shared" si="0"/>
        <v/>
      </c>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row>
    <row r="21" spans="1:49" s="36" customFormat="1">
      <c r="A21" s="43"/>
      <c r="B21" s="40" t="str">
        <f t="array" ref="B21">IFERROR(INDEX(ModuleIdList,MATCH(0,COUNTIF(ModuleIdList,"&lt;"&amp;ModuleIdList)-SUM(COUNTIF(ModuleIdList,B$15:B20)),0)),"")</f>
        <v/>
      </c>
      <c r="C21" s="44" t="str">
        <f>IFERROR(INDEX('Data Sheet'!$A$2:$A$16,MATCH(B21,'Data Sheet'!$D$2:$D$16,0)),"")</f>
        <v/>
      </c>
      <c r="D21" s="45" t="str">
        <f>IF(SUMIF('Detailed Budget'!$D$5:$D$1005,$B21,'Detailed Budget'!$AA$5:$AA$1005)&gt;0,SUMIF('Detailed Budget'!$D$5:$D$1005,$B21,'Detailed Budget'!$AA$5:$AA$1005),"")</f>
        <v/>
      </c>
      <c r="E21" s="45" t="str">
        <f>IF(SUMIF('Detailed Budget'!$D$5:$D$1005,$B21,'Detailed Budget'!$AC$5:$AC$1005)&gt;0,SUMIF('Detailed Budget'!$D$5:$D$1005,$B21,'Detailed Budget'!$AC$5:$AC$1005),"")</f>
        <v/>
      </c>
      <c r="F21" s="45" t="str">
        <f>IF(SUMIF('Detailed Budget'!$D$5:$D$1005,$B21,'Detailed Budget'!$AE$5:$AE$1005)&gt;0,SUMIF('Detailed Budget'!$D$5:$D$1005,$B21,'Detailed Budget'!$AE$5:$AE$1005),"")</f>
        <v/>
      </c>
      <c r="G21" s="45" t="str">
        <f>IF(SUMIF('Detailed Budget'!$D$5:$D$1005,$B21,'Detailed Budget'!$AG$5:$AG$1005)&gt;0,SUMIF('Detailed Budget'!$D$5:$D$1005,$B21,'Detailed Budget'!$AG$5:$AG$1005),"")</f>
        <v/>
      </c>
      <c r="H21" s="46" t="str">
        <f>IF(SUMIF('Detailed Budget'!$D$5:$D$1005,$B21,'Detailed Budget'!$AI$5:$AI$1005)&gt;0,SUMIF('Detailed Budget'!$D$5:$D$1005,$B21,'Detailed Budget'!$AI$5:$AI$1005),"")</f>
        <v/>
      </c>
      <c r="I21" s="45" t="str">
        <f>IF(SUMIF('Detailed Budget'!$D$5:$D$1005,$B21,'Detailed Budget'!$AN$5:$AN$1005)&gt;0,SUMIF('Detailed Budget'!$D$5:$D$1005,$B21,'Detailed Budget'!$AN$5:$AN$1005),"")</f>
        <v/>
      </c>
      <c r="J21" s="45" t="str">
        <f>IF(SUMIF('Detailed Budget'!$D$5:$D$1005,$B21,'Detailed Budget'!$AP$5:$AP$1005)&gt;0,SUMIF('Detailed Budget'!$D$5:$D$1005,$B21,'Detailed Budget'!$AP$5:$AP$1005),"")</f>
        <v/>
      </c>
      <c r="K21" s="45" t="str">
        <f>IF(SUMIF('Detailed Budget'!$D$5:$D$1005,$B21,'Detailed Budget'!$AR$5:$AR$1005)&gt;0,SUMIF('Detailed Budget'!$D$5:$D$1005,$B21,'Detailed Budget'!$AR$5:$AR$1005),"")</f>
        <v/>
      </c>
      <c r="L21" s="45" t="str">
        <f>IF(SUMIF('Detailed Budget'!$D$5:$D$1005,$B21,'Detailed Budget'!$AT$5:$AT$1005)&gt;0,SUMIF('Detailed Budget'!$D$5:$D$1005,$B21,'Detailed Budget'!$AT$5:$AT$1005),"")</f>
        <v/>
      </c>
      <c r="M21" s="46" t="str">
        <f>IF(SUMIF('Detailed Budget'!$D$5:$D$1005,$B21,'Detailed Budget'!$AV$5:$AV$1005)&gt;0,SUMIF('Detailed Budget'!$D$5:$D$1005,$B21,'Detailed Budget'!$AV$5:$AV$1005),"")</f>
        <v/>
      </c>
      <c r="N21" s="45" t="str">
        <f>IF(SUMIF('Detailed Budget'!$D$5:$D$1005,$B21,'Detailed Budget'!$BA$5:$BA$1005)&gt;0,SUMIF('Detailed Budget'!$D$5:$D$1005,$B21,'Detailed Budget'!$BA$5:$BA$1005),"")</f>
        <v/>
      </c>
      <c r="O21" s="45" t="str">
        <f>IF(SUMIF('Detailed Budget'!$D$5:$D$1005,$B21,'Detailed Budget'!$BC$5:$BC$1005)&gt;0,SUMIF('Detailed Budget'!$D$5:$D$1005,$B21,'Detailed Budget'!$BC$5:$BC$1005),"")</f>
        <v/>
      </c>
      <c r="P21" s="45" t="str">
        <f>IF(SUMIF('Detailed Budget'!$D$5:$D$1005,$B21,'Detailed Budget'!$BE$5:$BE$1005)&gt;0,SUMIF('Detailed Budget'!$D$5:$D$1005,$B21,'Detailed Budget'!$BE$5:$BE$1005),"")</f>
        <v/>
      </c>
      <c r="Q21" s="45" t="str">
        <f>IF(SUMIF('Detailed Budget'!$D$5:$D$1005,$B21,'Detailed Budget'!$BG$5:$BG$1005)&gt;0,SUMIF('Detailed Budget'!$D$5:$D$1005,$B21,'Detailed Budget'!$BG$5:$BG$1005),"")</f>
        <v/>
      </c>
      <c r="R21" s="46" t="str">
        <f>IF(SUMIF('Detailed Budget'!$D$5:$D$1005,$B21,'Detailed Budget'!$BI$5:$BI$1005)&gt;0,SUMIF('Detailed Budget'!$D$5:$D$1005,$B21,'Detailed Budget'!$BI$5:$BI$1005),"")</f>
        <v/>
      </c>
      <c r="S21" s="45" t="str">
        <f>IF(SUMIF('Detailed Budget'!$D$5:$D$1005,$B21,'Detailed Budget'!$BN$5:$BN$1005)&gt;0,SUMIF('Detailed Budget'!$D$5:$D$1005,$B21,'Detailed Budget'!$BN$5:$BN$1005),"")</f>
        <v/>
      </c>
      <c r="T21" s="45" t="str">
        <f>IF(SUMIF('Detailed Budget'!$D$5:$D$1005,$B21,'Detailed Budget'!$BP$5:$BP$1005)&gt;0,SUMIF('Detailed Budget'!$D$5:$D$1005,$B21,'Detailed Budget'!$BP$5:$BP$1005),"")</f>
        <v/>
      </c>
      <c r="U21" s="45" t="str">
        <f>IF(SUMIF('Detailed Budget'!$D$5:$D$1005,$B21,'Detailed Budget'!$BR$5:$BR$1005)&gt;0,SUMIF('Detailed Budget'!$D$5:$D$1005,$B21,'Detailed Budget'!$BR$5:$BR$1005),"")</f>
        <v/>
      </c>
      <c r="V21" s="45" t="str">
        <f>IF(SUMIF('Detailed Budget'!$D$5:$D$1005,$B21,'Detailed Budget'!$BT$5:$BT$1005)&gt;0,SUMIF('Detailed Budget'!$D$5:$D$1005,$B21,'Detailed Budget'!$BT$5:$BT$1005),"")</f>
        <v/>
      </c>
      <c r="W21" s="46" t="str">
        <f>IF(SUMIF('Detailed Budget'!$D$5:$D$1005,$B21,'Detailed Budget'!$BV$5:$BV$1005)&gt;0,SUMIF('Detailed Budget'!$D$5:$D$1005,$B21,'Detailed Budget'!$BV$5:$BV$1005),"")</f>
        <v/>
      </c>
      <c r="X21" s="45" t="str">
        <f t="shared" si="1"/>
        <v/>
      </c>
      <c r="Y21" s="134" t="str">
        <f t="shared" si="0"/>
        <v/>
      </c>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row>
    <row r="22" spans="1:49" s="36" customFormat="1">
      <c r="A22" s="43"/>
      <c r="B22" s="40" t="str">
        <f t="array" ref="B22">IFERROR(INDEX(ModuleIdList,MATCH(0,COUNTIF(ModuleIdList,"&lt;"&amp;ModuleIdList)-SUM(COUNTIF(ModuleIdList,B$15:B21)),0)),"")</f>
        <v/>
      </c>
      <c r="C22" s="44" t="str">
        <f>IFERROR(INDEX('Data Sheet'!$A$2:$A$16,MATCH(B22,'Data Sheet'!$D$2:$D$16,0)),"")</f>
        <v/>
      </c>
      <c r="D22" s="45" t="str">
        <f>IF(SUMIF('Detailed Budget'!$D$5:$D$1005,$B22,'Detailed Budget'!$AA$5:$AA$1005)&gt;0,SUMIF('Detailed Budget'!$D$5:$D$1005,$B22,'Detailed Budget'!$AA$5:$AA$1005),"")</f>
        <v/>
      </c>
      <c r="E22" s="45" t="str">
        <f>IF(SUMIF('Detailed Budget'!$D$5:$D$1005,$B22,'Detailed Budget'!$AC$5:$AC$1005)&gt;0,SUMIF('Detailed Budget'!$D$5:$D$1005,$B22,'Detailed Budget'!$AC$5:$AC$1005),"")</f>
        <v/>
      </c>
      <c r="F22" s="45" t="str">
        <f>IF(SUMIF('Detailed Budget'!$D$5:$D$1005,$B22,'Detailed Budget'!$AE$5:$AE$1005)&gt;0,SUMIF('Detailed Budget'!$D$5:$D$1005,$B22,'Detailed Budget'!$AE$5:$AE$1005),"")</f>
        <v/>
      </c>
      <c r="G22" s="45" t="str">
        <f>IF(SUMIF('Detailed Budget'!$D$5:$D$1005,$B22,'Detailed Budget'!$AG$5:$AG$1005)&gt;0,SUMIF('Detailed Budget'!$D$5:$D$1005,$B22,'Detailed Budget'!$AG$5:$AG$1005),"")</f>
        <v/>
      </c>
      <c r="H22" s="46" t="str">
        <f>IF(SUMIF('Detailed Budget'!$D$5:$D$1005,$B22,'Detailed Budget'!$AI$5:$AI$1005)&gt;0,SUMIF('Detailed Budget'!$D$5:$D$1005,$B22,'Detailed Budget'!$AI$5:$AI$1005),"")</f>
        <v/>
      </c>
      <c r="I22" s="45" t="str">
        <f>IF(SUMIF('Detailed Budget'!$D$5:$D$1005,$B22,'Detailed Budget'!$AN$5:$AN$1005)&gt;0,SUMIF('Detailed Budget'!$D$5:$D$1005,$B22,'Detailed Budget'!$AN$5:$AN$1005),"")</f>
        <v/>
      </c>
      <c r="J22" s="45" t="str">
        <f>IF(SUMIF('Detailed Budget'!$D$5:$D$1005,$B22,'Detailed Budget'!$AP$5:$AP$1005)&gt;0,SUMIF('Detailed Budget'!$D$5:$D$1005,$B22,'Detailed Budget'!$AP$5:$AP$1005),"")</f>
        <v/>
      </c>
      <c r="K22" s="45" t="str">
        <f>IF(SUMIF('Detailed Budget'!$D$5:$D$1005,$B22,'Detailed Budget'!$AR$5:$AR$1005)&gt;0,SUMIF('Detailed Budget'!$D$5:$D$1005,$B22,'Detailed Budget'!$AR$5:$AR$1005),"")</f>
        <v/>
      </c>
      <c r="L22" s="45" t="str">
        <f>IF(SUMIF('Detailed Budget'!$D$5:$D$1005,$B22,'Detailed Budget'!$AT$5:$AT$1005)&gt;0,SUMIF('Detailed Budget'!$D$5:$D$1005,$B22,'Detailed Budget'!$AT$5:$AT$1005),"")</f>
        <v/>
      </c>
      <c r="M22" s="46" t="str">
        <f>IF(SUMIF('Detailed Budget'!$D$5:$D$1005,$B22,'Detailed Budget'!$AV$5:$AV$1005)&gt;0,SUMIF('Detailed Budget'!$D$5:$D$1005,$B22,'Detailed Budget'!$AV$5:$AV$1005),"")</f>
        <v/>
      </c>
      <c r="N22" s="45" t="str">
        <f>IF(SUMIF('Detailed Budget'!$D$5:$D$1005,$B22,'Detailed Budget'!$BA$5:$BA$1005)&gt;0,SUMIF('Detailed Budget'!$D$5:$D$1005,$B22,'Detailed Budget'!$BA$5:$BA$1005),"")</f>
        <v/>
      </c>
      <c r="O22" s="45" t="str">
        <f>IF(SUMIF('Detailed Budget'!$D$5:$D$1005,$B22,'Detailed Budget'!$BC$5:$BC$1005)&gt;0,SUMIF('Detailed Budget'!$D$5:$D$1005,$B22,'Detailed Budget'!$BC$5:$BC$1005),"")</f>
        <v/>
      </c>
      <c r="P22" s="45" t="str">
        <f>IF(SUMIF('Detailed Budget'!$D$5:$D$1005,$B22,'Detailed Budget'!$BE$5:$BE$1005)&gt;0,SUMIF('Detailed Budget'!$D$5:$D$1005,$B22,'Detailed Budget'!$BE$5:$BE$1005),"")</f>
        <v/>
      </c>
      <c r="Q22" s="45" t="str">
        <f>IF(SUMIF('Detailed Budget'!$D$5:$D$1005,$B22,'Detailed Budget'!$BG$5:$BG$1005)&gt;0,SUMIF('Detailed Budget'!$D$5:$D$1005,$B22,'Detailed Budget'!$BG$5:$BG$1005),"")</f>
        <v/>
      </c>
      <c r="R22" s="46" t="str">
        <f>IF(SUMIF('Detailed Budget'!$D$5:$D$1005,$B22,'Detailed Budget'!$BI$5:$BI$1005)&gt;0,SUMIF('Detailed Budget'!$D$5:$D$1005,$B22,'Detailed Budget'!$BI$5:$BI$1005),"")</f>
        <v/>
      </c>
      <c r="S22" s="45" t="str">
        <f>IF(SUMIF('Detailed Budget'!$D$5:$D$1005,$B22,'Detailed Budget'!$BN$5:$BN$1005)&gt;0,SUMIF('Detailed Budget'!$D$5:$D$1005,$B22,'Detailed Budget'!$BN$5:$BN$1005),"")</f>
        <v/>
      </c>
      <c r="T22" s="45" t="str">
        <f>IF(SUMIF('Detailed Budget'!$D$5:$D$1005,$B22,'Detailed Budget'!$BP$5:$BP$1005)&gt;0,SUMIF('Detailed Budget'!$D$5:$D$1005,$B22,'Detailed Budget'!$BP$5:$BP$1005),"")</f>
        <v/>
      </c>
      <c r="U22" s="45" t="str">
        <f>IF(SUMIF('Detailed Budget'!$D$5:$D$1005,$B22,'Detailed Budget'!$BR$5:$BR$1005)&gt;0,SUMIF('Detailed Budget'!$D$5:$D$1005,$B22,'Detailed Budget'!$BR$5:$BR$1005),"")</f>
        <v/>
      </c>
      <c r="V22" s="45" t="str">
        <f>IF(SUMIF('Detailed Budget'!$D$5:$D$1005,$B22,'Detailed Budget'!$BT$5:$BT$1005)&gt;0,SUMIF('Detailed Budget'!$D$5:$D$1005,$B22,'Detailed Budget'!$BT$5:$BT$1005),"")</f>
        <v/>
      </c>
      <c r="W22" s="46" t="str">
        <f>IF(SUMIF('Detailed Budget'!$D$5:$D$1005,$B22,'Detailed Budget'!$BV$5:$BV$1005)&gt;0,SUMIF('Detailed Budget'!$D$5:$D$1005,$B22,'Detailed Budget'!$BV$5:$BV$1005),"")</f>
        <v/>
      </c>
      <c r="X22" s="45" t="str">
        <f t="shared" si="1"/>
        <v/>
      </c>
      <c r="Y22" s="134" t="str">
        <f t="shared" si="0"/>
        <v/>
      </c>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row>
    <row r="23" spans="1:49" s="36" customFormat="1">
      <c r="A23" s="43"/>
      <c r="B23" s="40" t="str">
        <f t="array" ref="B23">IFERROR(INDEX(ModuleIdList,MATCH(0,COUNTIF(ModuleIdList,"&lt;"&amp;ModuleIdList)-SUM(COUNTIF(ModuleIdList,B$15:B22)),0)),"")</f>
        <v/>
      </c>
      <c r="C23" s="44" t="str">
        <f>IFERROR(INDEX('Data Sheet'!$A$2:$A$16,MATCH(B23,'Data Sheet'!$D$2:$D$16,0)),"")</f>
        <v/>
      </c>
      <c r="D23" s="45" t="str">
        <f>IF(SUMIF('Detailed Budget'!$D$5:$D$1005,$B23,'Detailed Budget'!$AA$5:$AA$1005)&gt;0,SUMIF('Detailed Budget'!$D$5:$D$1005,$B23,'Detailed Budget'!$AA$5:$AA$1005),"")</f>
        <v/>
      </c>
      <c r="E23" s="45" t="str">
        <f>IF(SUMIF('Detailed Budget'!$D$5:$D$1005,$B23,'Detailed Budget'!$AC$5:$AC$1005)&gt;0,SUMIF('Detailed Budget'!$D$5:$D$1005,$B23,'Detailed Budget'!$AC$5:$AC$1005),"")</f>
        <v/>
      </c>
      <c r="F23" s="45" t="str">
        <f>IF(SUMIF('Detailed Budget'!$D$5:$D$1005,$B23,'Detailed Budget'!$AE$5:$AE$1005)&gt;0,SUMIF('Detailed Budget'!$D$5:$D$1005,$B23,'Detailed Budget'!$AE$5:$AE$1005),"")</f>
        <v/>
      </c>
      <c r="G23" s="45" t="str">
        <f>IF(SUMIF('Detailed Budget'!$D$5:$D$1005,$B23,'Detailed Budget'!$AG$5:$AG$1005)&gt;0,SUMIF('Detailed Budget'!$D$5:$D$1005,$B23,'Detailed Budget'!$AG$5:$AG$1005),"")</f>
        <v/>
      </c>
      <c r="H23" s="46" t="str">
        <f>IF(SUMIF('Detailed Budget'!$D$5:$D$1005,$B23,'Detailed Budget'!$AI$5:$AI$1005)&gt;0,SUMIF('Detailed Budget'!$D$5:$D$1005,$B23,'Detailed Budget'!$AI$5:$AI$1005),"")</f>
        <v/>
      </c>
      <c r="I23" s="45" t="str">
        <f>IF(SUMIF('Detailed Budget'!$D$5:$D$1005,$B23,'Detailed Budget'!$AN$5:$AN$1005)&gt;0,SUMIF('Detailed Budget'!$D$5:$D$1005,$B23,'Detailed Budget'!$AN$5:$AN$1005),"")</f>
        <v/>
      </c>
      <c r="J23" s="45" t="str">
        <f>IF(SUMIF('Detailed Budget'!$D$5:$D$1005,$B23,'Detailed Budget'!$AP$5:$AP$1005)&gt;0,SUMIF('Detailed Budget'!$D$5:$D$1005,$B23,'Detailed Budget'!$AP$5:$AP$1005),"")</f>
        <v/>
      </c>
      <c r="K23" s="45" t="str">
        <f>IF(SUMIF('Detailed Budget'!$D$5:$D$1005,$B23,'Detailed Budget'!$AR$5:$AR$1005)&gt;0,SUMIF('Detailed Budget'!$D$5:$D$1005,$B23,'Detailed Budget'!$AR$5:$AR$1005),"")</f>
        <v/>
      </c>
      <c r="L23" s="45" t="str">
        <f>IF(SUMIF('Detailed Budget'!$D$5:$D$1005,$B23,'Detailed Budget'!$AT$5:$AT$1005)&gt;0,SUMIF('Detailed Budget'!$D$5:$D$1005,$B23,'Detailed Budget'!$AT$5:$AT$1005),"")</f>
        <v/>
      </c>
      <c r="M23" s="46" t="str">
        <f>IF(SUMIF('Detailed Budget'!$D$5:$D$1005,$B23,'Detailed Budget'!$AV$5:$AV$1005)&gt;0,SUMIF('Detailed Budget'!$D$5:$D$1005,$B23,'Detailed Budget'!$AV$5:$AV$1005),"")</f>
        <v/>
      </c>
      <c r="N23" s="45" t="str">
        <f>IF(SUMIF('Detailed Budget'!$D$5:$D$1005,$B23,'Detailed Budget'!$BA$5:$BA$1005)&gt;0,SUMIF('Detailed Budget'!$D$5:$D$1005,$B23,'Detailed Budget'!$BA$5:$BA$1005),"")</f>
        <v/>
      </c>
      <c r="O23" s="45" t="str">
        <f>IF(SUMIF('Detailed Budget'!$D$5:$D$1005,$B23,'Detailed Budget'!$BC$5:$BC$1005)&gt;0,SUMIF('Detailed Budget'!$D$5:$D$1005,$B23,'Detailed Budget'!$BC$5:$BC$1005),"")</f>
        <v/>
      </c>
      <c r="P23" s="45" t="str">
        <f>IF(SUMIF('Detailed Budget'!$D$5:$D$1005,$B23,'Detailed Budget'!$BE$5:$BE$1005)&gt;0,SUMIF('Detailed Budget'!$D$5:$D$1005,$B23,'Detailed Budget'!$BE$5:$BE$1005),"")</f>
        <v/>
      </c>
      <c r="Q23" s="45" t="str">
        <f>IF(SUMIF('Detailed Budget'!$D$5:$D$1005,$B23,'Detailed Budget'!$BG$5:$BG$1005)&gt;0,SUMIF('Detailed Budget'!$D$5:$D$1005,$B23,'Detailed Budget'!$BG$5:$BG$1005),"")</f>
        <v/>
      </c>
      <c r="R23" s="46" t="str">
        <f>IF(SUMIF('Detailed Budget'!$D$5:$D$1005,$B23,'Detailed Budget'!$BI$5:$BI$1005)&gt;0,SUMIF('Detailed Budget'!$D$5:$D$1005,$B23,'Detailed Budget'!$BI$5:$BI$1005),"")</f>
        <v/>
      </c>
      <c r="S23" s="45" t="str">
        <f>IF(SUMIF('Detailed Budget'!$D$5:$D$1005,$B23,'Detailed Budget'!$BN$5:$BN$1005)&gt;0,SUMIF('Detailed Budget'!$D$5:$D$1005,$B23,'Detailed Budget'!$BN$5:$BN$1005),"")</f>
        <v/>
      </c>
      <c r="T23" s="45" t="str">
        <f>IF(SUMIF('Detailed Budget'!$D$5:$D$1005,$B23,'Detailed Budget'!$BP$5:$BP$1005)&gt;0,SUMIF('Detailed Budget'!$D$5:$D$1005,$B23,'Detailed Budget'!$BP$5:$BP$1005),"")</f>
        <v/>
      </c>
      <c r="U23" s="45" t="str">
        <f>IF(SUMIF('Detailed Budget'!$D$5:$D$1005,$B23,'Detailed Budget'!$BR$5:$BR$1005)&gt;0,SUMIF('Detailed Budget'!$D$5:$D$1005,$B23,'Detailed Budget'!$BR$5:$BR$1005),"")</f>
        <v/>
      </c>
      <c r="V23" s="45" t="str">
        <f>IF(SUMIF('Detailed Budget'!$D$5:$D$1005,$B23,'Detailed Budget'!$BT$5:$BT$1005)&gt;0,SUMIF('Detailed Budget'!$D$5:$D$1005,$B23,'Detailed Budget'!$BT$5:$BT$1005),"")</f>
        <v/>
      </c>
      <c r="W23" s="46" t="str">
        <f>IF(SUMIF('Detailed Budget'!$D$5:$D$1005,$B23,'Detailed Budget'!$BV$5:$BV$1005)&gt;0,SUMIF('Detailed Budget'!$D$5:$D$1005,$B23,'Detailed Budget'!$BV$5:$BV$1005),"")</f>
        <v/>
      </c>
      <c r="X23" s="45" t="str">
        <f t="shared" si="1"/>
        <v/>
      </c>
      <c r="Y23" s="134" t="str">
        <f t="shared" si="0"/>
        <v/>
      </c>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row>
    <row r="24" spans="1:49" s="36" customFormat="1">
      <c r="A24" s="43"/>
      <c r="B24" s="40" t="str">
        <f t="array" ref="B24">IFERROR(INDEX(ModuleIdList,MATCH(0,COUNTIF(ModuleIdList,"&lt;"&amp;ModuleIdList)-SUM(COUNTIF(ModuleIdList,B$15:B23)),0)),"")</f>
        <v/>
      </c>
      <c r="C24" s="44" t="str">
        <f>IFERROR(INDEX('Data Sheet'!$A$2:$A$16,MATCH(B24,'Data Sheet'!$D$2:$D$16,0)),"")</f>
        <v/>
      </c>
      <c r="D24" s="45" t="str">
        <f>IF(SUMIF('Detailed Budget'!$D$5:$D$1005,$B24,'Detailed Budget'!$AA$5:$AA$1005)&gt;0,SUMIF('Detailed Budget'!$D$5:$D$1005,$B24,'Detailed Budget'!$AA$5:$AA$1005),"")</f>
        <v/>
      </c>
      <c r="E24" s="45" t="str">
        <f>IF(SUMIF('Detailed Budget'!$D$5:$D$1005,$B24,'Detailed Budget'!$AC$5:$AC$1005)&gt;0,SUMIF('Detailed Budget'!$D$5:$D$1005,$B24,'Detailed Budget'!$AC$5:$AC$1005),"")</f>
        <v/>
      </c>
      <c r="F24" s="45" t="str">
        <f>IF(SUMIF('Detailed Budget'!$D$5:$D$1005,$B24,'Detailed Budget'!$AE$5:$AE$1005)&gt;0,SUMIF('Detailed Budget'!$D$5:$D$1005,$B24,'Detailed Budget'!$AE$5:$AE$1005),"")</f>
        <v/>
      </c>
      <c r="G24" s="45" t="str">
        <f>IF(SUMIF('Detailed Budget'!$D$5:$D$1005,$B24,'Detailed Budget'!$AG$5:$AG$1005)&gt;0,SUMIF('Detailed Budget'!$D$5:$D$1005,$B24,'Detailed Budget'!$AG$5:$AG$1005),"")</f>
        <v/>
      </c>
      <c r="H24" s="46" t="str">
        <f>IF(SUMIF('Detailed Budget'!$D$5:$D$1005,$B24,'Detailed Budget'!$AI$5:$AI$1005)&gt;0,SUMIF('Detailed Budget'!$D$5:$D$1005,$B24,'Detailed Budget'!$AI$5:$AI$1005),"")</f>
        <v/>
      </c>
      <c r="I24" s="45" t="str">
        <f>IF(SUMIF('Detailed Budget'!$D$5:$D$1005,$B24,'Detailed Budget'!$AN$5:$AN$1005)&gt;0,SUMIF('Detailed Budget'!$D$5:$D$1005,$B24,'Detailed Budget'!$AN$5:$AN$1005),"")</f>
        <v/>
      </c>
      <c r="J24" s="45" t="str">
        <f>IF(SUMIF('Detailed Budget'!$D$5:$D$1005,$B24,'Detailed Budget'!$AP$5:$AP$1005)&gt;0,SUMIF('Detailed Budget'!$D$5:$D$1005,$B24,'Detailed Budget'!$AP$5:$AP$1005),"")</f>
        <v/>
      </c>
      <c r="K24" s="45" t="str">
        <f>IF(SUMIF('Detailed Budget'!$D$5:$D$1005,$B24,'Detailed Budget'!$AR$5:$AR$1005)&gt;0,SUMIF('Detailed Budget'!$D$5:$D$1005,$B24,'Detailed Budget'!$AR$5:$AR$1005),"")</f>
        <v/>
      </c>
      <c r="L24" s="45" t="str">
        <f>IF(SUMIF('Detailed Budget'!$D$5:$D$1005,$B24,'Detailed Budget'!$AT$5:$AT$1005)&gt;0,SUMIF('Detailed Budget'!$D$5:$D$1005,$B24,'Detailed Budget'!$AT$5:$AT$1005),"")</f>
        <v/>
      </c>
      <c r="M24" s="46" t="str">
        <f>IF(SUMIF('Detailed Budget'!$D$5:$D$1005,$B24,'Detailed Budget'!$AV$5:$AV$1005)&gt;0,SUMIF('Detailed Budget'!$D$5:$D$1005,$B24,'Detailed Budget'!$AV$5:$AV$1005),"")</f>
        <v/>
      </c>
      <c r="N24" s="45" t="str">
        <f>IF(SUMIF('Detailed Budget'!$D$5:$D$1005,$B24,'Detailed Budget'!$BA$5:$BA$1005)&gt;0,SUMIF('Detailed Budget'!$D$5:$D$1005,$B24,'Detailed Budget'!$BA$5:$BA$1005),"")</f>
        <v/>
      </c>
      <c r="O24" s="45" t="str">
        <f>IF(SUMIF('Detailed Budget'!$D$5:$D$1005,$B24,'Detailed Budget'!$BC$5:$BC$1005)&gt;0,SUMIF('Detailed Budget'!$D$5:$D$1005,$B24,'Detailed Budget'!$BC$5:$BC$1005),"")</f>
        <v/>
      </c>
      <c r="P24" s="45" t="str">
        <f>IF(SUMIF('Detailed Budget'!$D$5:$D$1005,$B24,'Detailed Budget'!$BE$5:$BE$1005)&gt;0,SUMIF('Detailed Budget'!$D$5:$D$1005,$B24,'Detailed Budget'!$BE$5:$BE$1005),"")</f>
        <v/>
      </c>
      <c r="Q24" s="45" t="str">
        <f>IF(SUMIF('Detailed Budget'!$D$5:$D$1005,$B24,'Detailed Budget'!$BG$5:$BG$1005)&gt;0,SUMIF('Detailed Budget'!$D$5:$D$1005,$B24,'Detailed Budget'!$BG$5:$BG$1005),"")</f>
        <v/>
      </c>
      <c r="R24" s="46" t="str">
        <f>IF(SUMIF('Detailed Budget'!$D$5:$D$1005,$B24,'Detailed Budget'!$BI$5:$BI$1005)&gt;0,SUMIF('Detailed Budget'!$D$5:$D$1005,$B24,'Detailed Budget'!$BI$5:$BI$1005),"")</f>
        <v/>
      </c>
      <c r="S24" s="45" t="str">
        <f>IF(SUMIF('Detailed Budget'!$D$5:$D$1005,$B24,'Detailed Budget'!$BN$5:$BN$1005)&gt;0,SUMIF('Detailed Budget'!$D$5:$D$1005,$B24,'Detailed Budget'!$BN$5:$BN$1005),"")</f>
        <v/>
      </c>
      <c r="T24" s="45" t="str">
        <f>IF(SUMIF('Detailed Budget'!$D$5:$D$1005,$B24,'Detailed Budget'!$BP$5:$BP$1005)&gt;0,SUMIF('Detailed Budget'!$D$5:$D$1005,$B24,'Detailed Budget'!$BP$5:$BP$1005),"")</f>
        <v/>
      </c>
      <c r="U24" s="45" t="str">
        <f>IF(SUMIF('Detailed Budget'!$D$5:$D$1005,$B24,'Detailed Budget'!$BR$5:$BR$1005)&gt;0,SUMIF('Detailed Budget'!$D$5:$D$1005,$B24,'Detailed Budget'!$BR$5:$BR$1005),"")</f>
        <v/>
      </c>
      <c r="V24" s="45" t="str">
        <f>IF(SUMIF('Detailed Budget'!$D$5:$D$1005,$B24,'Detailed Budget'!$BT$5:$BT$1005)&gt;0,SUMIF('Detailed Budget'!$D$5:$D$1005,$B24,'Detailed Budget'!$BT$5:$BT$1005),"")</f>
        <v/>
      </c>
      <c r="W24" s="46" t="str">
        <f>IF(SUMIF('Detailed Budget'!$D$5:$D$1005,$B24,'Detailed Budget'!$BV$5:$BV$1005)&gt;0,SUMIF('Detailed Budget'!$D$5:$D$1005,$B24,'Detailed Budget'!$BV$5:$BV$1005),"")</f>
        <v/>
      </c>
      <c r="X24" s="45" t="str">
        <f t="shared" si="1"/>
        <v/>
      </c>
      <c r="Y24" s="134" t="str">
        <f t="shared" si="0"/>
        <v/>
      </c>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row>
    <row r="25" spans="1:49" s="36" customFormat="1">
      <c r="A25" s="43"/>
      <c r="B25" s="40" t="str">
        <f t="array" ref="B25">IFERROR(INDEX(ModuleIdList,MATCH(0,COUNTIF(ModuleIdList,"&lt;"&amp;ModuleIdList)-SUM(COUNTIF(ModuleIdList,B$15:B24)),0)),"")</f>
        <v/>
      </c>
      <c r="C25" s="44" t="str">
        <f>IFERROR(INDEX('Data Sheet'!$A$2:$A$16,MATCH(B25,'Data Sheet'!$D$2:$D$16,0)),"")</f>
        <v/>
      </c>
      <c r="D25" s="45" t="str">
        <f>IF(SUMIF('Detailed Budget'!$D$5:$D$1005,$B25,'Detailed Budget'!$AA$5:$AA$1005)&gt;0,SUMIF('Detailed Budget'!$D$5:$D$1005,$B25,'Detailed Budget'!$AA$5:$AA$1005),"")</f>
        <v/>
      </c>
      <c r="E25" s="45" t="str">
        <f>IF(SUMIF('Detailed Budget'!$D$5:$D$1005,$B25,'Detailed Budget'!$AC$5:$AC$1005)&gt;0,SUMIF('Detailed Budget'!$D$5:$D$1005,$B25,'Detailed Budget'!$AC$5:$AC$1005),"")</f>
        <v/>
      </c>
      <c r="F25" s="45" t="str">
        <f>IF(SUMIF('Detailed Budget'!$D$5:$D$1005,$B25,'Detailed Budget'!$AE$5:$AE$1005)&gt;0,SUMIF('Detailed Budget'!$D$5:$D$1005,$B25,'Detailed Budget'!$AE$5:$AE$1005),"")</f>
        <v/>
      </c>
      <c r="G25" s="45" t="str">
        <f>IF(SUMIF('Detailed Budget'!$D$5:$D$1005,$B25,'Detailed Budget'!$AG$5:$AG$1005)&gt;0,SUMIF('Detailed Budget'!$D$5:$D$1005,$B25,'Detailed Budget'!$AG$5:$AG$1005),"")</f>
        <v/>
      </c>
      <c r="H25" s="46" t="str">
        <f>IF(SUMIF('Detailed Budget'!$D$5:$D$1005,$B25,'Detailed Budget'!$AI$5:$AI$1005)&gt;0,SUMIF('Detailed Budget'!$D$5:$D$1005,$B25,'Detailed Budget'!$AI$5:$AI$1005),"")</f>
        <v/>
      </c>
      <c r="I25" s="45" t="str">
        <f>IF(SUMIF('Detailed Budget'!$D$5:$D$1005,$B25,'Detailed Budget'!$AN$5:$AN$1005)&gt;0,SUMIF('Detailed Budget'!$D$5:$D$1005,$B25,'Detailed Budget'!$AN$5:$AN$1005),"")</f>
        <v/>
      </c>
      <c r="J25" s="45" t="str">
        <f>IF(SUMIF('Detailed Budget'!$D$5:$D$1005,$B25,'Detailed Budget'!$AP$5:$AP$1005)&gt;0,SUMIF('Detailed Budget'!$D$5:$D$1005,$B25,'Detailed Budget'!$AP$5:$AP$1005),"")</f>
        <v/>
      </c>
      <c r="K25" s="45" t="str">
        <f>IF(SUMIF('Detailed Budget'!$D$5:$D$1005,$B25,'Detailed Budget'!$AR$5:$AR$1005)&gt;0,SUMIF('Detailed Budget'!$D$5:$D$1005,$B25,'Detailed Budget'!$AR$5:$AR$1005),"")</f>
        <v/>
      </c>
      <c r="L25" s="45" t="str">
        <f>IF(SUMIF('Detailed Budget'!$D$5:$D$1005,$B25,'Detailed Budget'!$AT$5:$AT$1005)&gt;0,SUMIF('Detailed Budget'!$D$5:$D$1005,$B25,'Detailed Budget'!$AT$5:$AT$1005),"")</f>
        <v/>
      </c>
      <c r="M25" s="46" t="str">
        <f>IF(SUMIF('Detailed Budget'!$D$5:$D$1005,$B25,'Detailed Budget'!$AV$5:$AV$1005)&gt;0,SUMIF('Detailed Budget'!$D$5:$D$1005,$B25,'Detailed Budget'!$AV$5:$AV$1005),"")</f>
        <v/>
      </c>
      <c r="N25" s="45" t="str">
        <f>IF(SUMIF('Detailed Budget'!$D$5:$D$1005,$B25,'Detailed Budget'!$BA$5:$BA$1005)&gt;0,SUMIF('Detailed Budget'!$D$5:$D$1005,$B25,'Detailed Budget'!$BA$5:$BA$1005),"")</f>
        <v/>
      </c>
      <c r="O25" s="45" t="str">
        <f>IF(SUMIF('Detailed Budget'!$D$5:$D$1005,$B25,'Detailed Budget'!$BC$5:$BC$1005)&gt;0,SUMIF('Detailed Budget'!$D$5:$D$1005,$B25,'Detailed Budget'!$BC$5:$BC$1005),"")</f>
        <v/>
      </c>
      <c r="P25" s="45" t="str">
        <f>IF(SUMIF('Detailed Budget'!$D$5:$D$1005,$B25,'Detailed Budget'!$BE$5:$BE$1005)&gt;0,SUMIF('Detailed Budget'!$D$5:$D$1005,$B25,'Detailed Budget'!$BE$5:$BE$1005),"")</f>
        <v/>
      </c>
      <c r="Q25" s="45" t="str">
        <f>IF(SUMIF('Detailed Budget'!$D$5:$D$1005,$B25,'Detailed Budget'!$BG$5:$BG$1005)&gt;0,SUMIF('Detailed Budget'!$D$5:$D$1005,$B25,'Detailed Budget'!$BG$5:$BG$1005),"")</f>
        <v/>
      </c>
      <c r="R25" s="46" t="str">
        <f>IF(SUMIF('Detailed Budget'!$D$5:$D$1005,$B25,'Detailed Budget'!$BI$5:$BI$1005)&gt;0,SUMIF('Detailed Budget'!$D$5:$D$1005,$B25,'Detailed Budget'!$BI$5:$BI$1005),"")</f>
        <v/>
      </c>
      <c r="S25" s="45" t="str">
        <f>IF(SUMIF('Detailed Budget'!$D$5:$D$1005,$B25,'Detailed Budget'!$BN$5:$BN$1005)&gt;0,SUMIF('Detailed Budget'!$D$5:$D$1005,$B25,'Detailed Budget'!$BN$5:$BN$1005),"")</f>
        <v/>
      </c>
      <c r="T25" s="45" t="str">
        <f>IF(SUMIF('Detailed Budget'!$D$5:$D$1005,$B25,'Detailed Budget'!$BP$5:$BP$1005)&gt;0,SUMIF('Detailed Budget'!$D$5:$D$1005,$B25,'Detailed Budget'!$BP$5:$BP$1005),"")</f>
        <v/>
      </c>
      <c r="U25" s="45" t="str">
        <f>IF(SUMIF('Detailed Budget'!$D$5:$D$1005,$B25,'Detailed Budget'!$BR$5:$BR$1005)&gt;0,SUMIF('Detailed Budget'!$D$5:$D$1005,$B25,'Detailed Budget'!$BR$5:$BR$1005),"")</f>
        <v/>
      </c>
      <c r="V25" s="45" t="str">
        <f>IF(SUMIF('Detailed Budget'!$D$5:$D$1005,$B25,'Detailed Budget'!$BT$5:$BT$1005)&gt;0,SUMIF('Detailed Budget'!$D$5:$D$1005,$B25,'Detailed Budget'!$BT$5:$BT$1005),"")</f>
        <v/>
      </c>
      <c r="W25" s="46" t="str">
        <f>IF(SUMIF('Detailed Budget'!$D$5:$D$1005,$B25,'Detailed Budget'!$BV$5:$BV$1005)&gt;0,SUMIF('Detailed Budget'!$D$5:$D$1005,$B25,'Detailed Budget'!$BV$5:$BV$1005),"")</f>
        <v/>
      </c>
      <c r="X25" s="45" t="str">
        <f t="shared" si="1"/>
        <v/>
      </c>
      <c r="Y25" s="134" t="str">
        <f t="shared" si="0"/>
        <v/>
      </c>
      <c r="Z25" s="34"/>
      <c r="AA25" s="34"/>
      <c r="AB25" s="34"/>
      <c r="AC25" s="34"/>
      <c r="AD25" s="34"/>
      <c r="AE25" s="34"/>
      <c r="AF25" s="34"/>
      <c r="AG25" s="34"/>
      <c r="AH25" s="34"/>
      <c r="AI25" s="34"/>
      <c r="AJ25" s="34"/>
      <c r="AK25" s="34"/>
      <c r="AL25" s="34"/>
      <c r="AM25" s="34"/>
      <c r="AN25" s="34"/>
      <c r="AO25" s="34"/>
      <c r="AP25" s="34"/>
      <c r="AQ25" s="34"/>
      <c r="AR25" s="34"/>
      <c r="AS25" s="34"/>
      <c r="AT25" s="34"/>
      <c r="AU25" s="34"/>
      <c r="AV25" s="34"/>
      <c r="AW25" s="34"/>
    </row>
    <row r="26" spans="1:49" s="36" customFormat="1">
      <c r="A26" s="43"/>
      <c r="B26" s="40" t="str">
        <f t="array" ref="B26">IFERROR(INDEX(ModuleIdList,MATCH(0,COUNTIF(ModuleIdList,"&lt;"&amp;ModuleIdList)-SUM(COUNTIF(ModuleIdList,B$15:B25)),0)),"")</f>
        <v/>
      </c>
      <c r="C26" s="44" t="str">
        <f>IFERROR(INDEX('Data Sheet'!$A$2:$A$16,MATCH(B26,'Data Sheet'!$D$2:$D$16,0)),"")</f>
        <v/>
      </c>
      <c r="D26" s="45" t="str">
        <f>IF(SUMIF('Detailed Budget'!$D$5:$D$1005,$B26,'Detailed Budget'!$AA$5:$AA$1005)&gt;0,SUMIF('Detailed Budget'!$D$5:$D$1005,$B26,'Detailed Budget'!$AA$5:$AA$1005),"")</f>
        <v/>
      </c>
      <c r="E26" s="45" t="str">
        <f>IF(SUMIF('Detailed Budget'!$D$5:$D$1005,$B26,'Detailed Budget'!$AC$5:$AC$1005)&gt;0,SUMIF('Detailed Budget'!$D$5:$D$1005,$B26,'Detailed Budget'!$AC$5:$AC$1005),"")</f>
        <v/>
      </c>
      <c r="F26" s="45" t="str">
        <f>IF(SUMIF('Detailed Budget'!$D$5:$D$1005,$B26,'Detailed Budget'!$AE$5:$AE$1005)&gt;0,SUMIF('Detailed Budget'!$D$5:$D$1005,$B26,'Detailed Budget'!$AE$5:$AE$1005),"")</f>
        <v/>
      </c>
      <c r="G26" s="45" t="str">
        <f>IF(SUMIF('Detailed Budget'!$D$5:$D$1005,$B26,'Detailed Budget'!$AG$5:$AG$1005)&gt;0,SUMIF('Detailed Budget'!$D$5:$D$1005,$B26,'Detailed Budget'!$AG$5:$AG$1005),"")</f>
        <v/>
      </c>
      <c r="H26" s="46" t="str">
        <f>IF(SUMIF('Detailed Budget'!$D$5:$D$1005,$B26,'Detailed Budget'!$AI$5:$AI$1005)&gt;0,SUMIF('Detailed Budget'!$D$5:$D$1005,$B26,'Detailed Budget'!$AI$5:$AI$1005),"")</f>
        <v/>
      </c>
      <c r="I26" s="45" t="str">
        <f>IF(SUMIF('Detailed Budget'!$D$5:$D$1005,$B26,'Detailed Budget'!$AN$5:$AN$1005)&gt;0,SUMIF('Detailed Budget'!$D$5:$D$1005,$B26,'Detailed Budget'!$AN$5:$AN$1005),"")</f>
        <v/>
      </c>
      <c r="J26" s="45" t="str">
        <f>IF(SUMIF('Detailed Budget'!$D$5:$D$1005,$B26,'Detailed Budget'!$AP$5:$AP$1005)&gt;0,SUMIF('Detailed Budget'!$D$5:$D$1005,$B26,'Detailed Budget'!$AP$5:$AP$1005),"")</f>
        <v/>
      </c>
      <c r="K26" s="45" t="str">
        <f>IF(SUMIF('Detailed Budget'!$D$5:$D$1005,$B26,'Detailed Budget'!$AR$5:$AR$1005)&gt;0,SUMIF('Detailed Budget'!$D$5:$D$1005,$B26,'Detailed Budget'!$AR$5:$AR$1005),"")</f>
        <v/>
      </c>
      <c r="L26" s="45" t="str">
        <f>IF(SUMIF('Detailed Budget'!$D$5:$D$1005,$B26,'Detailed Budget'!$AT$5:$AT$1005)&gt;0,SUMIF('Detailed Budget'!$D$5:$D$1005,$B26,'Detailed Budget'!$AT$5:$AT$1005),"")</f>
        <v/>
      </c>
      <c r="M26" s="46" t="str">
        <f>IF(SUMIF('Detailed Budget'!$D$5:$D$1005,$B26,'Detailed Budget'!$AV$5:$AV$1005)&gt;0,SUMIF('Detailed Budget'!$D$5:$D$1005,$B26,'Detailed Budget'!$AV$5:$AV$1005),"")</f>
        <v/>
      </c>
      <c r="N26" s="45" t="str">
        <f>IF(SUMIF('Detailed Budget'!$D$5:$D$1005,$B26,'Detailed Budget'!$BA$5:$BA$1005)&gt;0,SUMIF('Detailed Budget'!$D$5:$D$1005,$B26,'Detailed Budget'!$BA$5:$BA$1005),"")</f>
        <v/>
      </c>
      <c r="O26" s="45" t="str">
        <f>IF(SUMIF('Detailed Budget'!$D$5:$D$1005,$B26,'Detailed Budget'!$BC$5:$BC$1005)&gt;0,SUMIF('Detailed Budget'!$D$5:$D$1005,$B26,'Detailed Budget'!$BC$5:$BC$1005),"")</f>
        <v/>
      </c>
      <c r="P26" s="45" t="str">
        <f>IF(SUMIF('Detailed Budget'!$D$5:$D$1005,$B26,'Detailed Budget'!$BE$5:$BE$1005)&gt;0,SUMIF('Detailed Budget'!$D$5:$D$1005,$B26,'Detailed Budget'!$BE$5:$BE$1005),"")</f>
        <v/>
      </c>
      <c r="Q26" s="45" t="str">
        <f>IF(SUMIF('Detailed Budget'!$D$5:$D$1005,$B26,'Detailed Budget'!$BG$5:$BG$1005)&gt;0,SUMIF('Detailed Budget'!$D$5:$D$1005,$B26,'Detailed Budget'!$BG$5:$BG$1005),"")</f>
        <v/>
      </c>
      <c r="R26" s="46" t="str">
        <f>IF(SUMIF('Detailed Budget'!$D$5:$D$1005,$B26,'Detailed Budget'!$BI$5:$BI$1005)&gt;0,SUMIF('Detailed Budget'!$D$5:$D$1005,$B26,'Detailed Budget'!$BI$5:$BI$1005),"")</f>
        <v/>
      </c>
      <c r="S26" s="45" t="str">
        <f>IF(SUMIF('Detailed Budget'!$D$5:$D$1005,$B26,'Detailed Budget'!$BN$5:$BN$1005)&gt;0,SUMIF('Detailed Budget'!$D$5:$D$1005,$B26,'Detailed Budget'!$BN$5:$BN$1005),"")</f>
        <v/>
      </c>
      <c r="T26" s="45" t="str">
        <f>IF(SUMIF('Detailed Budget'!$D$5:$D$1005,$B26,'Detailed Budget'!$BP$5:$BP$1005)&gt;0,SUMIF('Detailed Budget'!$D$5:$D$1005,$B26,'Detailed Budget'!$BP$5:$BP$1005),"")</f>
        <v/>
      </c>
      <c r="U26" s="45" t="str">
        <f>IF(SUMIF('Detailed Budget'!$D$5:$D$1005,$B26,'Detailed Budget'!$BR$5:$BR$1005)&gt;0,SUMIF('Detailed Budget'!$D$5:$D$1005,$B26,'Detailed Budget'!$BR$5:$BR$1005),"")</f>
        <v/>
      </c>
      <c r="V26" s="45" t="str">
        <f>IF(SUMIF('Detailed Budget'!$D$5:$D$1005,$B26,'Detailed Budget'!$BT$5:$BT$1005)&gt;0,SUMIF('Detailed Budget'!$D$5:$D$1005,$B26,'Detailed Budget'!$BT$5:$BT$1005),"")</f>
        <v/>
      </c>
      <c r="W26" s="46" t="str">
        <f>IF(SUMIF('Detailed Budget'!$D$5:$D$1005,$B26,'Detailed Budget'!$BV$5:$BV$1005)&gt;0,SUMIF('Detailed Budget'!$D$5:$D$1005,$B26,'Detailed Budget'!$BV$5:$BV$1005),"")</f>
        <v/>
      </c>
      <c r="X26" s="45" t="str">
        <f t="shared" si="1"/>
        <v/>
      </c>
      <c r="Y26" s="134" t="str">
        <f t="shared" si="0"/>
        <v/>
      </c>
      <c r="Z26" s="34"/>
      <c r="AA26" s="34"/>
      <c r="AB26" s="34"/>
      <c r="AC26" s="34"/>
      <c r="AD26" s="34"/>
      <c r="AE26" s="34"/>
      <c r="AF26" s="34"/>
      <c r="AG26" s="34"/>
      <c r="AH26" s="34"/>
      <c r="AI26" s="34"/>
      <c r="AJ26" s="34"/>
      <c r="AK26" s="34"/>
      <c r="AL26" s="34"/>
      <c r="AM26" s="34"/>
      <c r="AN26" s="34"/>
      <c r="AO26" s="34"/>
      <c r="AP26" s="34"/>
      <c r="AQ26" s="34"/>
      <c r="AR26" s="34"/>
      <c r="AS26" s="34"/>
      <c r="AT26" s="34"/>
      <c r="AU26" s="34"/>
      <c r="AV26" s="34"/>
      <c r="AW26" s="34"/>
    </row>
    <row r="27" spans="1:49" s="36" customFormat="1">
      <c r="A27" s="43"/>
      <c r="B27" s="40" t="str">
        <f t="array" ref="B27">IFERROR(INDEX(ModuleIdList,MATCH(0,COUNTIF(ModuleIdList,"&lt;"&amp;ModuleIdList)-SUM(COUNTIF(ModuleIdList,B$15:B26)),0)),"")</f>
        <v/>
      </c>
      <c r="C27" s="44" t="str">
        <f>IFERROR(INDEX('Data Sheet'!$A$2:$A$16,MATCH(B27,'Data Sheet'!$D$2:$D$16,0)),"")</f>
        <v/>
      </c>
      <c r="D27" s="45" t="str">
        <f>IF(SUMIF('Detailed Budget'!$D$5:$D$1005,$B27,'Detailed Budget'!$AA$5:$AA$1005)&gt;0,SUMIF('Detailed Budget'!$D$5:$D$1005,$B27,'Detailed Budget'!$AA$5:$AA$1005),"")</f>
        <v/>
      </c>
      <c r="E27" s="45" t="str">
        <f>IF(SUMIF('Detailed Budget'!$D$5:$D$1005,$B27,'Detailed Budget'!$AC$5:$AC$1005)&gt;0,SUMIF('Detailed Budget'!$D$5:$D$1005,$B27,'Detailed Budget'!$AC$5:$AC$1005),"")</f>
        <v/>
      </c>
      <c r="F27" s="45" t="str">
        <f>IF(SUMIF('Detailed Budget'!$D$5:$D$1005,$B27,'Detailed Budget'!$AE$5:$AE$1005)&gt;0,SUMIF('Detailed Budget'!$D$5:$D$1005,$B27,'Detailed Budget'!$AE$5:$AE$1005),"")</f>
        <v/>
      </c>
      <c r="G27" s="45" t="str">
        <f>IF(SUMIF('Detailed Budget'!$D$5:$D$1005,$B27,'Detailed Budget'!$AG$5:$AG$1005)&gt;0,SUMIF('Detailed Budget'!$D$5:$D$1005,$B27,'Detailed Budget'!$AG$5:$AG$1005),"")</f>
        <v/>
      </c>
      <c r="H27" s="46" t="str">
        <f>IF(SUMIF('Detailed Budget'!$D$5:$D$1005,$B27,'Detailed Budget'!$AI$5:$AI$1005)&gt;0,SUMIF('Detailed Budget'!$D$5:$D$1005,$B27,'Detailed Budget'!$AI$5:$AI$1005),"")</f>
        <v/>
      </c>
      <c r="I27" s="45" t="str">
        <f>IF(SUMIF('Detailed Budget'!$D$5:$D$1005,$B27,'Detailed Budget'!$AN$5:$AN$1005)&gt;0,SUMIF('Detailed Budget'!$D$5:$D$1005,$B27,'Detailed Budget'!$AN$5:$AN$1005),"")</f>
        <v/>
      </c>
      <c r="J27" s="45" t="str">
        <f>IF(SUMIF('Detailed Budget'!$D$5:$D$1005,$B27,'Detailed Budget'!$AP$5:$AP$1005)&gt;0,SUMIF('Detailed Budget'!$D$5:$D$1005,$B27,'Detailed Budget'!$AP$5:$AP$1005),"")</f>
        <v/>
      </c>
      <c r="K27" s="45" t="str">
        <f>IF(SUMIF('Detailed Budget'!$D$5:$D$1005,$B27,'Detailed Budget'!$AR$5:$AR$1005)&gt;0,SUMIF('Detailed Budget'!$D$5:$D$1005,$B27,'Detailed Budget'!$AR$5:$AR$1005),"")</f>
        <v/>
      </c>
      <c r="L27" s="45" t="str">
        <f>IF(SUMIF('Detailed Budget'!$D$5:$D$1005,$B27,'Detailed Budget'!$AT$5:$AT$1005)&gt;0,SUMIF('Detailed Budget'!$D$5:$D$1005,$B27,'Detailed Budget'!$AT$5:$AT$1005),"")</f>
        <v/>
      </c>
      <c r="M27" s="46" t="str">
        <f>IF(SUMIF('Detailed Budget'!$D$5:$D$1005,$B27,'Detailed Budget'!$AV$5:$AV$1005)&gt;0,SUMIF('Detailed Budget'!$D$5:$D$1005,$B27,'Detailed Budget'!$AV$5:$AV$1005),"")</f>
        <v/>
      </c>
      <c r="N27" s="45" t="str">
        <f>IF(SUMIF('Detailed Budget'!$D$5:$D$1005,$B27,'Detailed Budget'!$BA$5:$BA$1005)&gt;0,SUMIF('Detailed Budget'!$D$5:$D$1005,$B27,'Detailed Budget'!$BA$5:$BA$1005),"")</f>
        <v/>
      </c>
      <c r="O27" s="45" t="str">
        <f>IF(SUMIF('Detailed Budget'!$D$5:$D$1005,$B27,'Detailed Budget'!$BC$5:$BC$1005)&gt;0,SUMIF('Detailed Budget'!$D$5:$D$1005,$B27,'Detailed Budget'!$BC$5:$BC$1005),"")</f>
        <v/>
      </c>
      <c r="P27" s="45" t="str">
        <f>IF(SUMIF('Detailed Budget'!$D$5:$D$1005,$B27,'Detailed Budget'!$BE$5:$BE$1005)&gt;0,SUMIF('Detailed Budget'!$D$5:$D$1005,$B27,'Detailed Budget'!$BE$5:$BE$1005),"")</f>
        <v/>
      </c>
      <c r="Q27" s="45" t="str">
        <f>IF(SUMIF('Detailed Budget'!$D$5:$D$1005,$B27,'Detailed Budget'!$BG$5:$BG$1005)&gt;0,SUMIF('Detailed Budget'!$D$5:$D$1005,$B27,'Detailed Budget'!$BG$5:$BG$1005),"")</f>
        <v/>
      </c>
      <c r="R27" s="46" t="str">
        <f>IF(SUMIF('Detailed Budget'!$D$5:$D$1005,$B27,'Detailed Budget'!$BI$5:$BI$1005)&gt;0,SUMIF('Detailed Budget'!$D$5:$D$1005,$B27,'Detailed Budget'!$BI$5:$BI$1005),"")</f>
        <v/>
      </c>
      <c r="S27" s="45" t="str">
        <f>IF(SUMIF('Detailed Budget'!$D$5:$D$1005,$B27,'Detailed Budget'!$BN$5:$BN$1005)&gt;0,SUMIF('Detailed Budget'!$D$5:$D$1005,$B27,'Detailed Budget'!$BN$5:$BN$1005),"")</f>
        <v/>
      </c>
      <c r="T27" s="45" t="str">
        <f>IF(SUMIF('Detailed Budget'!$D$5:$D$1005,$B27,'Detailed Budget'!$BP$5:$BP$1005)&gt;0,SUMIF('Detailed Budget'!$D$5:$D$1005,$B27,'Detailed Budget'!$BP$5:$BP$1005),"")</f>
        <v/>
      </c>
      <c r="U27" s="45" t="str">
        <f>IF(SUMIF('Detailed Budget'!$D$5:$D$1005,$B27,'Detailed Budget'!$BR$5:$BR$1005)&gt;0,SUMIF('Detailed Budget'!$D$5:$D$1005,$B27,'Detailed Budget'!$BR$5:$BR$1005),"")</f>
        <v/>
      </c>
      <c r="V27" s="45" t="str">
        <f>IF(SUMIF('Detailed Budget'!$D$5:$D$1005,$B27,'Detailed Budget'!$BT$5:$BT$1005)&gt;0,SUMIF('Detailed Budget'!$D$5:$D$1005,$B27,'Detailed Budget'!$BT$5:$BT$1005),"")</f>
        <v/>
      </c>
      <c r="W27" s="46" t="str">
        <f>IF(SUMIF('Detailed Budget'!$D$5:$D$1005,$B27,'Detailed Budget'!$BV$5:$BV$1005)&gt;0,SUMIF('Detailed Budget'!$D$5:$D$1005,$B27,'Detailed Budget'!$BV$5:$BV$1005),"")</f>
        <v/>
      </c>
      <c r="X27" s="45" t="str">
        <f t="shared" si="1"/>
        <v/>
      </c>
      <c r="Y27" s="134" t="str">
        <f t="shared" si="0"/>
        <v/>
      </c>
      <c r="Z27" s="34"/>
      <c r="AA27" s="34"/>
      <c r="AB27" s="34"/>
      <c r="AC27" s="34"/>
      <c r="AD27" s="34"/>
      <c r="AE27" s="34"/>
      <c r="AF27" s="34"/>
      <c r="AG27" s="34"/>
      <c r="AH27" s="34"/>
      <c r="AI27" s="34"/>
      <c r="AJ27" s="34"/>
      <c r="AK27" s="34"/>
      <c r="AL27" s="34"/>
      <c r="AM27" s="34"/>
      <c r="AN27" s="34"/>
      <c r="AO27" s="34"/>
      <c r="AP27" s="34"/>
      <c r="AQ27" s="34"/>
      <c r="AR27" s="34"/>
      <c r="AS27" s="34"/>
      <c r="AT27" s="34"/>
      <c r="AU27" s="34"/>
      <c r="AV27" s="34"/>
      <c r="AW27" s="34"/>
    </row>
    <row r="28" spans="1:49" s="36" customFormat="1">
      <c r="A28" s="43"/>
      <c r="B28" s="40" t="str">
        <f t="array" ref="B28">IFERROR(INDEX(ModuleIdList,MATCH(0,COUNTIF(ModuleIdList,"&lt;"&amp;ModuleIdList)-SUM(COUNTIF(ModuleIdList,B$15:B27)),0)),"")</f>
        <v/>
      </c>
      <c r="C28" s="44" t="str">
        <f>IFERROR(INDEX('Data Sheet'!$A$2:$A$16,MATCH(B28,'Data Sheet'!$D$2:$D$16,0)),"")</f>
        <v/>
      </c>
      <c r="D28" s="45" t="str">
        <f>IF(SUMIF('Detailed Budget'!$D$5:$D$1005,$B28,'Detailed Budget'!$AA$5:$AA$1005)&gt;0,SUMIF('Detailed Budget'!$D$5:$D$1005,$B28,'Detailed Budget'!$AA$5:$AA$1005),"")</f>
        <v/>
      </c>
      <c r="E28" s="45" t="str">
        <f>IF(SUMIF('Detailed Budget'!$D$5:$D$1005,$B28,'Detailed Budget'!$AC$5:$AC$1005)&gt;0,SUMIF('Detailed Budget'!$D$5:$D$1005,$B28,'Detailed Budget'!$AC$5:$AC$1005),"")</f>
        <v/>
      </c>
      <c r="F28" s="45" t="str">
        <f>IF(SUMIF('Detailed Budget'!$D$5:$D$1005,$B28,'Detailed Budget'!$AE$5:$AE$1005)&gt;0,SUMIF('Detailed Budget'!$D$5:$D$1005,$B28,'Detailed Budget'!$AE$5:$AE$1005),"")</f>
        <v/>
      </c>
      <c r="G28" s="45" t="str">
        <f>IF(SUMIF('Detailed Budget'!$D$5:$D$1005,$B28,'Detailed Budget'!$AG$5:$AG$1005)&gt;0,SUMIF('Detailed Budget'!$D$5:$D$1005,$B28,'Detailed Budget'!$AG$5:$AG$1005),"")</f>
        <v/>
      </c>
      <c r="H28" s="46" t="str">
        <f>IF(SUMIF('Detailed Budget'!$D$5:$D$1005,$B28,'Detailed Budget'!$AI$5:$AI$1005)&gt;0,SUMIF('Detailed Budget'!$D$5:$D$1005,$B28,'Detailed Budget'!$AI$5:$AI$1005),"")</f>
        <v/>
      </c>
      <c r="I28" s="45" t="str">
        <f>IF(SUMIF('Detailed Budget'!$D$5:$D$1005,$B28,'Detailed Budget'!$AN$5:$AN$1005)&gt;0,SUMIF('Detailed Budget'!$D$5:$D$1005,$B28,'Detailed Budget'!$AN$5:$AN$1005),"")</f>
        <v/>
      </c>
      <c r="J28" s="45" t="str">
        <f>IF(SUMIF('Detailed Budget'!$D$5:$D$1005,$B28,'Detailed Budget'!$AP$5:$AP$1005)&gt;0,SUMIF('Detailed Budget'!$D$5:$D$1005,$B28,'Detailed Budget'!$AP$5:$AP$1005),"")</f>
        <v/>
      </c>
      <c r="K28" s="45" t="str">
        <f>IF(SUMIF('Detailed Budget'!$D$5:$D$1005,$B28,'Detailed Budget'!$AR$5:$AR$1005)&gt;0,SUMIF('Detailed Budget'!$D$5:$D$1005,$B28,'Detailed Budget'!$AR$5:$AR$1005),"")</f>
        <v/>
      </c>
      <c r="L28" s="45" t="str">
        <f>IF(SUMIF('Detailed Budget'!$D$5:$D$1005,$B28,'Detailed Budget'!$AT$5:$AT$1005)&gt;0,SUMIF('Detailed Budget'!$D$5:$D$1005,$B28,'Detailed Budget'!$AT$5:$AT$1005),"")</f>
        <v/>
      </c>
      <c r="M28" s="46" t="str">
        <f>IF(SUMIF('Detailed Budget'!$D$5:$D$1005,$B28,'Detailed Budget'!$AV$5:$AV$1005)&gt;0,SUMIF('Detailed Budget'!$D$5:$D$1005,$B28,'Detailed Budget'!$AV$5:$AV$1005),"")</f>
        <v/>
      </c>
      <c r="N28" s="45" t="str">
        <f>IF(SUMIF('Detailed Budget'!$D$5:$D$1005,$B28,'Detailed Budget'!$BA$5:$BA$1005)&gt;0,SUMIF('Detailed Budget'!$D$5:$D$1005,$B28,'Detailed Budget'!$BA$5:$BA$1005),"")</f>
        <v/>
      </c>
      <c r="O28" s="45" t="str">
        <f>IF(SUMIF('Detailed Budget'!$D$5:$D$1005,$B28,'Detailed Budget'!$BC$5:$BC$1005)&gt;0,SUMIF('Detailed Budget'!$D$5:$D$1005,$B28,'Detailed Budget'!$BC$5:$BC$1005),"")</f>
        <v/>
      </c>
      <c r="P28" s="45" t="str">
        <f>IF(SUMIF('Detailed Budget'!$D$5:$D$1005,$B28,'Detailed Budget'!$BE$5:$BE$1005)&gt;0,SUMIF('Detailed Budget'!$D$5:$D$1005,$B28,'Detailed Budget'!$BE$5:$BE$1005),"")</f>
        <v/>
      </c>
      <c r="Q28" s="45" t="str">
        <f>IF(SUMIF('Detailed Budget'!$D$5:$D$1005,$B28,'Detailed Budget'!$BG$5:$BG$1005)&gt;0,SUMIF('Detailed Budget'!$D$5:$D$1005,$B28,'Detailed Budget'!$BG$5:$BG$1005),"")</f>
        <v/>
      </c>
      <c r="R28" s="46" t="str">
        <f>IF(SUMIF('Detailed Budget'!$D$5:$D$1005,$B28,'Detailed Budget'!$BI$5:$BI$1005)&gt;0,SUMIF('Detailed Budget'!$D$5:$D$1005,$B28,'Detailed Budget'!$BI$5:$BI$1005),"")</f>
        <v/>
      </c>
      <c r="S28" s="45" t="str">
        <f>IF(SUMIF('Detailed Budget'!$D$5:$D$1005,$B28,'Detailed Budget'!$BN$5:$BN$1005)&gt;0,SUMIF('Detailed Budget'!$D$5:$D$1005,$B28,'Detailed Budget'!$BN$5:$BN$1005),"")</f>
        <v/>
      </c>
      <c r="T28" s="45" t="str">
        <f>IF(SUMIF('Detailed Budget'!$D$5:$D$1005,$B28,'Detailed Budget'!$BP$5:$BP$1005)&gt;0,SUMIF('Detailed Budget'!$D$5:$D$1005,$B28,'Detailed Budget'!$BP$5:$BP$1005),"")</f>
        <v/>
      </c>
      <c r="U28" s="45" t="str">
        <f>IF(SUMIF('Detailed Budget'!$D$5:$D$1005,$B28,'Detailed Budget'!$BR$5:$BR$1005)&gt;0,SUMIF('Detailed Budget'!$D$5:$D$1005,$B28,'Detailed Budget'!$BR$5:$BR$1005),"")</f>
        <v/>
      </c>
      <c r="V28" s="45" t="str">
        <f>IF(SUMIF('Detailed Budget'!$D$5:$D$1005,$B28,'Detailed Budget'!$BT$5:$BT$1005)&gt;0,SUMIF('Detailed Budget'!$D$5:$D$1005,$B28,'Detailed Budget'!$BT$5:$BT$1005),"")</f>
        <v/>
      </c>
      <c r="W28" s="46" t="str">
        <f>IF(SUMIF('Detailed Budget'!$D$5:$D$1005,$B28,'Detailed Budget'!$BV$5:$BV$1005)&gt;0,SUMIF('Detailed Budget'!$D$5:$D$1005,$B28,'Detailed Budget'!$BV$5:$BV$1005),"")</f>
        <v/>
      </c>
      <c r="X28" s="45" t="str">
        <f t="shared" si="1"/>
        <v/>
      </c>
      <c r="Y28" s="134" t="str">
        <f t="shared" si="0"/>
        <v/>
      </c>
      <c r="Z28" s="34"/>
      <c r="AA28" s="34"/>
      <c r="AB28" s="34"/>
      <c r="AC28" s="34"/>
      <c r="AD28" s="34"/>
      <c r="AE28" s="34"/>
      <c r="AF28" s="34"/>
      <c r="AG28" s="34"/>
      <c r="AH28" s="34"/>
      <c r="AI28" s="34"/>
      <c r="AJ28" s="34"/>
      <c r="AK28" s="34"/>
      <c r="AL28" s="34"/>
      <c r="AM28" s="34"/>
      <c r="AN28" s="34"/>
      <c r="AO28" s="34"/>
      <c r="AP28" s="34"/>
      <c r="AQ28" s="34"/>
      <c r="AR28" s="34"/>
      <c r="AS28" s="34"/>
      <c r="AT28" s="34"/>
      <c r="AU28" s="34"/>
      <c r="AV28" s="34"/>
      <c r="AW28" s="34"/>
    </row>
    <row r="29" spans="1:49" s="36" customFormat="1">
      <c r="A29" s="43"/>
      <c r="B29" s="40" t="str">
        <f t="array" ref="B29">IFERROR(INDEX(ModuleIdList,MATCH(0,COUNTIF(ModuleIdList,"&lt;"&amp;ModuleIdList)-SUM(COUNTIF(ModuleIdList,B$15:B28)),0)),"")</f>
        <v/>
      </c>
      <c r="C29" s="44" t="str">
        <f>IFERROR(INDEX('Data Sheet'!$A$2:$A$16,MATCH(B29,'Data Sheet'!$D$2:$D$16,0)),"")</f>
        <v/>
      </c>
      <c r="D29" s="45" t="str">
        <f>IF(SUMIF('Detailed Budget'!$D$5:$D$1005,$B29,'Detailed Budget'!$AA$5:$AA$1005)&gt;0,SUMIF('Detailed Budget'!$D$5:$D$1005,$B29,'Detailed Budget'!$AA$5:$AA$1005),"")</f>
        <v/>
      </c>
      <c r="E29" s="45" t="str">
        <f>IF(SUMIF('Detailed Budget'!$D$5:$D$1005,$B29,'Detailed Budget'!$AC$5:$AC$1005)&gt;0,SUMIF('Detailed Budget'!$D$5:$D$1005,$B29,'Detailed Budget'!$AC$5:$AC$1005),"")</f>
        <v/>
      </c>
      <c r="F29" s="45" t="str">
        <f>IF(SUMIF('Detailed Budget'!$D$5:$D$1005,$B29,'Detailed Budget'!$AE$5:$AE$1005)&gt;0,SUMIF('Detailed Budget'!$D$5:$D$1005,$B29,'Detailed Budget'!$AE$5:$AE$1005),"")</f>
        <v/>
      </c>
      <c r="G29" s="45" t="str">
        <f>IF(SUMIF('Detailed Budget'!$D$5:$D$1005,$B29,'Detailed Budget'!$AG$5:$AG$1005)&gt;0,SUMIF('Detailed Budget'!$D$5:$D$1005,$B29,'Detailed Budget'!$AG$5:$AG$1005),"")</f>
        <v/>
      </c>
      <c r="H29" s="46" t="str">
        <f>IF(SUMIF('Detailed Budget'!$D$5:$D$1005,$B29,'Detailed Budget'!$AI$5:$AI$1005)&gt;0,SUMIF('Detailed Budget'!$D$5:$D$1005,$B29,'Detailed Budget'!$AI$5:$AI$1005),"")</f>
        <v/>
      </c>
      <c r="I29" s="45" t="str">
        <f>IF(SUMIF('Detailed Budget'!$D$5:$D$1005,$B29,'Detailed Budget'!$AN$5:$AN$1005)&gt;0,SUMIF('Detailed Budget'!$D$5:$D$1005,$B29,'Detailed Budget'!$AN$5:$AN$1005),"")</f>
        <v/>
      </c>
      <c r="J29" s="45" t="str">
        <f>IF(SUMIF('Detailed Budget'!$D$5:$D$1005,$B29,'Detailed Budget'!$AP$5:$AP$1005)&gt;0,SUMIF('Detailed Budget'!$D$5:$D$1005,$B29,'Detailed Budget'!$AP$5:$AP$1005),"")</f>
        <v/>
      </c>
      <c r="K29" s="45" t="str">
        <f>IF(SUMIF('Detailed Budget'!$D$5:$D$1005,$B29,'Detailed Budget'!$AR$5:$AR$1005)&gt;0,SUMIF('Detailed Budget'!$D$5:$D$1005,$B29,'Detailed Budget'!$AR$5:$AR$1005),"")</f>
        <v/>
      </c>
      <c r="L29" s="45" t="str">
        <f>IF(SUMIF('Detailed Budget'!$D$5:$D$1005,$B29,'Detailed Budget'!$AT$5:$AT$1005)&gt;0,SUMIF('Detailed Budget'!$D$5:$D$1005,$B29,'Detailed Budget'!$AT$5:$AT$1005),"")</f>
        <v/>
      </c>
      <c r="M29" s="46" t="str">
        <f>IF(SUMIF('Detailed Budget'!$D$5:$D$1005,$B29,'Detailed Budget'!$AV$5:$AV$1005)&gt;0,SUMIF('Detailed Budget'!$D$5:$D$1005,$B29,'Detailed Budget'!$AV$5:$AV$1005),"")</f>
        <v/>
      </c>
      <c r="N29" s="45" t="str">
        <f>IF(SUMIF('Detailed Budget'!$D$5:$D$1005,$B29,'Detailed Budget'!$BA$5:$BA$1005)&gt;0,SUMIF('Detailed Budget'!$D$5:$D$1005,$B29,'Detailed Budget'!$BA$5:$BA$1005),"")</f>
        <v/>
      </c>
      <c r="O29" s="45" t="str">
        <f>IF(SUMIF('Detailed Budget'!$D$5:$D$1005,$B29,'Detailed Budget'!$BC$5:$BC$1005)&gt;0,SUMIF('Detailed Budget'!$D$5:$D$1005,$B29,'Detailed Budget'!$BC$5:$BC$1005),"")</f>
        <v/>
      </c>
      <c r="P29" s="45" t="str">
        <f>IF(SUMIF('Detailed Budget'!$D$5:$D$1005,$B29,'Detailed Budget'!$BE$5:$BE$1005)&gt;0,SUMIF('Detailed Budget'!$D$5:$D$1005,$B29,'Detailed Budget'!$BE$5:$BE$1005),"")</f>
        <v/>
      </c>
      <c r="Q29" s="45" t="str">
        <f>IF(SUMIF('Detailed Budget'!$D$5:$D$1005,$B29,'Detailed Budget'!$BG$5:$BG$1005)&gt;0,SUMIF('Detailed Budget'!$D$5:$D$1005,$B29,'Detailed Budget'!$BG$5:$BG$1005),"")</f>
        <v/>
      </c>
      <c r="R29" s="46" t="str">
        <f>IF(SUMIF('Detailed Budget'!$D$5:$D$1005,$B29,'Detailed Budget'!$BI$5:$BI$1005)&gt;0,SUMIF('Detailed Budget'!$D$5:$D$1005,$B29,'Detailed Budget'!$BI$5:$BI$1005),"")</f>
        <v/>
      </c>
      <c r="S29" s="45" t="str">
        <f>IF(SUMIF('Detailed Budget'!$D$5:$D$1005,$B29,'Detailed Budget'!$BN$5:$BN$1005)&gt;0,SUMIF('Detailed Budget'!$D$5:$D$1005,$B29,'Detailed Budget'!$BN$5:$BN$1005),"")</f>
        <v/>
      </c>
      <c r="T29" s="45" t="str">
        <f>IF(SUMIF('Detailed Budget'!$D$5:$D$1005,$B29,'Detailed Budget'!$BP$5:$BP$1005)&gt;0,SUMIF('Detailed Budget'!$D$5:$D$1005,$B29,'Detailed Budget'!$BP$5:$BP$1005),"")</f>
        <v/>
      </c>
      <c r="U29" s="45" t="str">
        <f>IF(SUMIF('Detailed Budget'!$D$5:$D$1005,$B29,'Detailed Budget'!$BR$5:$BR$1005)&gt;0,SUMIF('Detailed Budget'!$D$5:$D$1005,$B29,'Detailed Budget'!$BR$5:$BR$1005),"")</f>
        <v/>
      </c>
      <c r="V29" s="45" t="str">
        <f>IF(SUMIF('Detailed Budget'!$D$5:$D$1005,$B29,'Detailed Budget'!$BT$5:$BT$1005)&gt;0,SUMIF('Detailed Budget'!$D$5:$D$1005,$B29,'Detailed Budget'!$BT$5:$BT$1005),"")</f>
        <v/>
      </c>
      <c r="W29" s="46" t="str">
        <f>IF(SUMIF('Detailed Budget'!$D$5:$D$1005,$B29,'Detailed Budget'!$BV$5:$BV$1005)&gt;0,SUMIF('Detailed Budget'!$D$5:$D$1005,$B29,'Detailed Budget'!$BV$5:$BV$1005),"")</f>
        <v/>
      </c>
      <c r="X29" s="45" t="str">
        <f t="shared" si="1"/>
        <v/>
      </c>
      <c r="Y29" s="134" t="str">
        <f t="shared" si="0"/>
        <v/>
      </c>
      <c r="Z29" s="34"/>
      <c r="AA29" s="34"/>
      <c r="AB29" s="34"/>
      <c r="AC29" s="34"/>
      <c r="AD29" s="34"/>
      <c r="AE29" s="34"/>
      <c r="AF29" s="34"/>
      <c r="AG29" s="34"/>
      <c r="AH29" s="34"/>
      <c r="AI29" s="34"/>
      <c r="AJ29" s="34"/>
      <c r="AK29" s="34"/>
      <c r="AL29" s="34"/>
      <c r="AM29" s="34"/>
      <c r="AN29" s="34"/>
      <c r="AO29" s="34"/>
      <c r="AP29" s="34"/>
      <c r="AQ29" s="34"/>
      <c r="AR29" s="34"/>
      <c r="AS29" s="34"/>
      <c r="AT29" s="34"/>
      <c r="AU29" s="34"/>
      <c r="AV29" s="34"/>
      <c r="AW29" s="34"/>
    </row>
    <row r="30" spans="1:49" s="36" customFormat="1">
      <c r="A30" s="43"/>
      <c r="B30" s="40" t="str">
        <f t="array" ref="B30">IFERROR(INDEX(ModuleIdList,MATCH(0,COUNTIF(ModuleIdList,"&lt;"&amp;ModuleIdList)-SUM(COUNTIF(ModuleIdList,B$15:B29)),0)),"")</f>
        <v/>
      </c>
      <c r="C30" s="44" t="str">
        <f>IFERROR(INDEX('Data Sheet'!$A$2:$A$16,MATCH(B30,'Data Sheet'!$D$2:$D$16,0)),"")</f>
        <v/>
      </c>
      <c r="D30" s="45" t="str">
        <f>IF(SUMIF('Detailed Budget'!$D$5:$D$1005,$B30,'Detailed Budget'!$AA$5:$AA$1005)&gt;0,SUMIF('Detailed Budget'!$D$5:$D$1005,$B30,'Detailed Budget'!$AA$5:$AA$1005),"")</f>
        <v/>
      </c>
      <c r="E30" s="45" t="str">
        <f>IF(SUMIF('Detailed Budget'!$D$5:$D$1005,$B30,'Detailed Budget'!$AC$5:$AC$1005)&gt;0,SUMIF('Detailed Budget'!$D$5:$D$1005,$B30,'Detailed Budget'!$AC$5:$AC$1005),"")</f>
        <v/>
      </c>
      <c r="F30" s="45" t="str">
        <f>IF(SUMIF('Detailed Budget'!$D$5:$D$1005,$B30,'Detailed Budget'!$AE$5:$AE$1005)&gt;0,SUMIF('Detailed Budget'!$D$5:$D$1005,$B30,'Detailed Budget'!$AE$5:$AE$1005),"")</f>
        <v/>
      </c>
      <c r="G30" s="45" t="str">
        <f>IF(SUMIF('Detailed Budget'!$D$5:$D$1005,$B30,'Detailed Budget'!$AG$5:$AG$1005)&gt;0,SUMIF('Detailed Budget'!$D$5:$D$1005,$B30,'Detailed Budget'!$AG$5:$AG$1005),"")</f>
        <v/>
      </c>
      <c r="H30" s="46" t="str">
        <f>IF(SUMIF('Detailed Budget'!$D$5:$D$1005,$B30,'Detailed Budget'!$AI$5:$AI$1005)&gt;0,SUMIF('Detailed Budget'!$D$5:$D$1005,$B30,'Detailed Budget'!$AI$5:$AI$1005),"")</f>
        <v/>
      </c>
      <c r="I30" s="45" t="str">
        <f>IF(SUMIF('Detailed Budget'!$D$5:$D$1005,$B30,'Detailed Budget'!$AN$5:$AN$1005)&gt;0,SUMIF('Detailed Budget'!$D$5:$D$1005,$B30,'Detailed Budget'!$AN$5:$AN$1005),"")</f>
        <v/>
      </c>
      <c r="J30" s="45" t="str">
        <f>IF(SUMIF('Detailed Budget'!$D$5:$D$1005,$B30,'Detailed Budget'!$AP$5:$AP$1005)&gt;0,SUMIF('Detailed Budget'!$D$5:$D$1005,$B30,'Detailed Budget'!$AP$5:$AP$1005),"")</f>
        <v/>
      </c>
      <c r="K30" s="45" t="str">
        <f>IF(SUMIF('Detailed Budget'!$D$5:$D$1005,$B30,'Detailed Budget'!$AR$5:$AR$1005)&gt;0,SUMIF('Detailed Budget'!$D$5:$D$1005,$B30,'Detailed Budget'!$AR$5:$AR$1005),"")</f>
        <v/>
      </c>
      <c r="L30" s="45" t="str">
        <f>IF(SUMIF('Detailed Budget'!$D$5:$D$1005,$B30,'Detailed Budget'!$AT$5:$AT$1005)&gt;0,SUMIF('Detailed Budget'!$D$5:$D$1005,$B30,'Detailed Budget'!$AT$5:$AT$1005),"")</f>
        <v/>
      </c>
      <c r="M30" s="46" t="str">
        <f>IF(SUMIF('Detailed Budget'!$D$5:$D$1005,$B30,'Detailed Budget'!$AV$5:$AV$1005)&gt;0,SUMIF('Detailed Budget'!$D$5:$D$1005,$B30,'Detailed Budget'!$AV$5:$AV$1005),"")</f>
        <v/>
      </c>
      <c r="N30" s="45" t="str">
        <f>IF(SUMIF('Detailed Budget'!$D$5:$D$1005,$B30,'Detailed Budget'!$BA$5:$BA$1005)&gt;0,SUMIF('Detailed Budget'!$D$5:$D$1005,$B30,'Detailed Budget'!$BA$5:$BA$1005),"")</f>
        <v/>
      </c>
      <c r="O30" s="45" t="str">
        <f>IF(SUMIF('Detailed Budget'!$D$5:$D$1005,$B30,'Detailed Budget'!$BC$5:$BC$1005)&gt;0,SUMIF('Detailed Budget'!$D$5:$D$1005,$B30,'Detailed Budget'!$BC$5:$BC$1005),"")</f>
        <v/>
      </c>
      <c r="P30" s="45" t="str">
        <f>IF(SUMIF('Detailed Budget'!$D$5:$D$1005,$B30,'Detailed Budget'!$BE$5:$BE$1005)&gt;0,SUMIF('Detailed Budget'!$D$5:$D$1005,$B30,'Detailed Budget'!$BE$5:$BE$1005),"")</f>
        <v/>
      </c>
      <c r="Q30" s="45" t="str">
        <f>IF(SUMIF('Detailed Budget'!$D$5:$D$1005,$B30,'Detailed Budget'!$BG$5:$BG$1005)&gt;0,SUMIF('Detailed Budget'!$D$5:$D$1005,$B30,'Detailed Budget'!$BG$5:$BG$1005),"")</f>
        <v/>
      </c>
      <c r="R30" s="46" t="str">
        <f>IF(SUMIF('Detailed Budget'!$D$5:$D$1005,$B30,'Detailed Budget'!$BI$5:$BI$1005)&gt;0,SUMIF('Detailed Budget'!$D$5:$D$1005,$B30,'Detailed Budget'!$BI$5:$BI$1005),"")</f>
        <v/>
      </c>
      <c r="S30" s="45" t="str">
        <f>IF(SUMIF('Detailed Budget'!$D$5:$D$1005,$B30,'Detailed Budget'!$BN$5:$BN$1005)&gt;0,SUMIF('Detailed Budget'!$D$5:$D$1005,$B30,'Detailed Budget'!$BN$5:$BN$1005),"")</f>
        <v/>
      </c>
      <c r="T30" s="45" t="str">
        <f>IF(SUMIF('Detailed Budget'!$D$5:$D$1005,$B30,'Detailed Budget'!$BP$5:$BP$1005)&gt;0,SUMIF('Detailed Budget'!$D$5:$D$1005,$B30,'Detailed Budget'!$BP$5:$BP$1005),"")</f>
        <v/>
      </c>
      <c r="U30" s="45" t="str">
        <f>IF(SUMIF('Detailed Budget'!$D$5:$D$1005,$B30,'Detailed Budget'!$BR$5:$BR$1005)&gt;0,SUMIF('Detailed Budget'!$D$5:$D$1005,$B30,'Detailed Budget'!$BR$5:$BR$1005),"")</f>
        <v/>
      </c>
      <c r="V30" s="45" t="str">
        <f>IF(SUMIF('Detailed Budget'!$D$5:$D$1005,$B30,'Detailed Budget'!$BT$5:$BT$1005)&gt;0,SUMIF('Detailed Budget'!$D$5:$D$1005,$B30,'Detailed Budget'!$BT$5:$BT$1005),"")</f>
        <v/>
      </c>
      <c r="W30" s="46" t="str">
        <f>IF(SUMIF('Detailed Budget'!$D$5:$D$1005,$B30,'Detailed Budget'!$BV$5:$BV$1005)&gt;0,SUMIF('Detailed Budget'!$D$5:$D$1005,$B30,'Detailed Budget'!$BV$5:$BV$1005),"")</f>
        <v/>
      </c>
      <c r="X30" s="45" t="str">
        <f t="shared" si="1"/>
        <v/>
      </c>
      <c r="Y30" s="134" t="str">
        <f t="shared" si="0"/>
        <v/>
      </c>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row>
    <row r="31" spans="1:49" s="36" customFormat="1">
      <c r="A31" s="43"/>
      <c r="B31" s="40" t="str">
        <f t="array" ref="B31">IFERROR(INDEX(ModuleIdList,MATCH(0,COUNTIF(ModuleIdList,"&lt;"&amp;ModuleIdList)-SUM(COUNTIF(ModuleIdList,B$15:B30)),0)),"")</f>
        <v/>
      </c>
      <c r="C31" s="44" t="str">
        <f>IFERROR(INDEX('Data Sheet'!$A$2:$A$16,MATCH(B31,'Data Sheet'!$D$2:$D$16,0)),"")</f>
        <v/>
      </c>
      <c r="D31" s="45" t="str">
        <f>IF(SUMIF('Detailed Budget'!$D$5:$D$1005,$B31,'Detailed Budget'!$AA$5:$AA$1005)&gt;0,SUMIF('Detailed Budget'!$D$5:$D$1005,$B31,'Detailed Budget'!$AA$5:$AA$1005),"")</f>
        <v/>
      </c>
      <c r="E31" s="45" t="str">
        <f>IF(SUMIF('Detailed Budget'!$D$5:$D$1005,$B31,'Detailed Budget'!$AC$5:$AC$1005)&gt;0,SUMIF('Detailed Budget'!$D$5:$D$1005,$B31,'Detailed Budget'!$AC$5:$AC$1005),"")</f>
        <v/>
      </c>
      <c r="F31" s="45" t="str">
        <f>IF(SUMIF('Detailed Budget'!$D$5:$D$1005,$B31,'Detailed Budget'!$AE$5:$AE$1005)&gt;0,SUMIF('Detailed Budget'!$D$5:$D$1005,$B31,'Detailed Budget'!$AE$5:$AE$1005),"")</f>
        <v/>
      </c>
      <c r="G31" s="45" t="str">
        <f>IF(SUMIF('Detailed Budget'!$D$5:$D$1005,$B31,'Detailed Budget'!$AG$5:$AG$1005)&gt;0,SUMIF('Detailed Budget'!$D$5:$D$1005,$B31,'Detailed Budget'!$AG$5:$AG$1005),"")</f>
        <v/>
      </c>
      <c r="H31" s="46" t="str">
        <f>IF(SUMIF('Detailed Budget'!$D$5:$D$1005,$B31,'Detailed Budget'!$AI$5:$AI$1005)&gt;0,SUMIF('Detailed Budget'!$D$5:$D$1005,$B31,'Detailed Budget'!$AI$5:$AI$1005),"")</f>
        <v/>
      </c>
      <c r="I31" s="45" t="str">
        <f>IF(SUMIF('Detailed Budget'!$D$5:$D$1005,$B31,'Detailed Budget'!$AN$5:$AN$1005)&gt;0,SUMIF('Detailed Budget'!$D$5:$D$1005,$B31,'Detailed Budget'!$AN$5:$AN$1005),"")</f>
        <v/>
      </c>
      <c r="J31" s="45" t="str">
        <f>IF(SUMIF('Detailed Budget'!$D$5:$D$1005,$B31,'Detailed Budget'!$AP$5:$AP$1005)&gt;0,SUMIF('Detailed Budget'!$D$5:$D$1005,$B31,'Detailed Budget'!$AP$5:$AP$1005),"")</f>
        <v/>
      </c>
      <c r="K31" s="45" t="str">
        <f>IF(SUMIF('Detailed Budget'!$D$5:$D$1005,$B31,'Detailed Budget'!$AR$5:$AR$1005)&gt;0,SUMIF('Detailed Budget'!$D$5:$D$1005,$B31,'Detailed Budget'!$AR$5:$AR$1005),"")</f>
        <v/>
      </c>
      <c r="L31" s="45" t="str">
        <f>IF(SUMIF('Detailed Budget'!$D$5:$D$1005,$B31,'Detailed Budget'!$AT$5:$AT$1005)&gt;0,SUMIF('Detailed Budget'!$D$5:$D$1005,$B31,'Detailed Budget'!$AT$5:$AT$1005),"")</f>
        <v/>
      </c>
      <c r="M31" s="46" t="str">
        <f>IF(SUMIF('Detailed Budget'!$D$5:$D$1005,$B31,'Detailed Budget'!$AV$5:$AV$1005)&gt;0,SUMIF('Detailed Budget'!$D$5:$D$1005,$B31,'Detailed Budget'!$AV$5:$AV$1005),"")</f>
        <v/>
      </c>
      <c r="N31" s="45" t="str">
        <f>IF(SUMIF('Detailed Budget'!$D$5:$D$1005,$B31,'Detailed Budget'!$BA$5:$BA$1005)&gt;0,SUMIF('Detailed Budget'!$D$5:$D$1005,$B31,'Detailed Budget'!$BA$5:$BA$1005),"")</f>
        <v/>
      </c>
      <c r="O31" s="45" t="str">
        <f>IF(SUMIF('Detailed Budget'!$D$5:$D$1005,$B31,'Detailed Budget'!$BC$5:$BC$1005)&gt;0,SUMIF('Detailed Budget'!$D$5:$D$1005,$B31,'Detailed Budget'!$BC$5:$BC$1005),"")</f>
        <v/>
      </c>
      <c r="P31" s="45" t="str">
        <f>IF(SUMIF('Detailed Budget'!$D$5:$D$1005,$B31,'Detailed Budget'!$BE$5:$BE$1005)&gt;0,SUMIF('Detailed Budget'!$D$5:$D$1005,$B31,'Detailed Budget'!$BE$5:$BE$1005),"")</f>
        <v/>
      </c>
      <c r="Q31" s="45" t="str">
        <f>IF(SUMIF('Detailed Budget'!$D$5:$D$1005,$B31,'Detailed Budget'!$BG$5:$BG$1005)&gt;0,SUMIF('Detailed Budget'!$D$5:$D$1005,$B31,'Detailed Budget'!$BG$5:$BG$1005),"")</f>
        <v/>
      </c>
      <c r="R31" s="46" t="str">
        <f>IF(SUMIF('Detailed Budget'!$D$5:$D$1005,$B31,'Detailed Budget'!$BI$5:$BI$1005)&gt;0,SUMIF('Detailed Budget'!$D$5:$D$1005,$B31,'Detailed Budget'!$BI$5:$BI$1005),"")</f>
        <v/>
      </c>
      <c r="S31" s="45" t="str">
        <f>IF(SUMIF('Detailed Budget'!$D$5:$D$1005,$B31,'Detailed Budget'!$BN$5:$BN$1005)&gt;0,SUMIF('Detailed Budget'!$D$5:$D$1005,$B31,'Detailed Budget'!$BN$5:$BN$1005),"")</f>
        <v/>
      </c>
      <c r="T31" s="45" t="str">
        <f>IF(SUMIF('Detailed Budget'!$D$5:$D$1005,$B31,'Detailed Budget'!$BP$5:$BP$1005)&gt;0,SUMIF('Detailed Budget'!$D$5:$D$1005,$B31,'Detailed Budget'!$BP$5:$BP$1005),"")</f>
        <v/>
      </c>
      <c r="U31" s="45" t="str">
        <f>IF(SUMIF('Detailed Budget'!$D$5:$D$1005,$B31,'Detailed Budget'!$BR$5:$BR$1005)&gt;0,SUMIF('Detailed Budget'!$D$5:$D$1005,$B31,'Detailed Budget'!$BR$5:$BR$1005),"")</f>
        <v/>
      </c>
      <c r="V31" s="45" t="str">
        <f>IF(SUMIF('Detailed Budget'!$D$5:$D$1005,$B31,'Detailed Budget'!$BT$5:$BT$1005)&gt;0,SUMIF('Detailed Budget'!$D$5:$D$1005,$B31,'Detailed Budget'!$BT$5:$BT$1005),"")</f>
        <v/>
      </c>
      <c r="W31" s="46" t="str">
        <f>IF(SUMIF('Detailed Budget'!$D$5:$D$1005,$B31,'Detailed Budget'!$BV$5:$BV$1005)&gt;0,SUMIF('Detailed Budget'!$D$5:$D$1005,$B31,'Detailed Budget'!$BV$5:$BV$1005),"")</f>
        <v/>
      </c>
      <c r="X31" s="45" t="str">
        <f t="shared" si="1"/>
        <v/>
      </c>
      <c r="Y31" s="134" t="str">
        <f t="shared" si="0"/>
        <v/>
      </c>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row>
    <row r="32" spans="1:49" s="36" customFormat="1">
      <c r="A32" s="43"/>
      <c r="B32" s="40" t="str">
        <f t="array" ref="B32">IFERROR(INDEX(ModuleIdList,MATCH(0,COUNTIF(ModuleIdList,"&lt;"&amp;ModuleIdList)-SUM(COUNTIF(ModuleIdList,B$15:B31)),0)),"")</f>
        <v/>
      </c>
      <c r="C32" s="44" t="str">
        <f>IFERROR(INDEX('Data Sheet'!$A$2:$A$16,MATCH(B32,'Data Sheet'!$D$2:$D$16,0)),"")</f>
        <v/>
      </c>
      <c r="D32" s="45" t="str">
        <f>IF(SUMIF('Detailed Budget'!$D$5:$D$1005,$B32,'Detailed Budget'!$AA$5:$AA$1005)&gt;0,SUMIF('Detailed Budget'!$D$5:$D$1005,$B32,'Detailed Budget'!$AA$5:$AA$1005),"")</f>
        <v/>
      </c>
      <c r="E32" s="45" t="str">
        <f>IF(SUMIF('Detailed Budget'!$D$5:$D$1005,$B32,'Detailed Budget'!$AC$5:$AC$1005)&gt;0,SUMIF('Detailed Budget'!$D$5:$D$1005,$B32,'Detailed Budget'!$AC$5:$AC$1005),"")</f>
        <v/>
      </c>
      <c r="F32" s="45" t="str">
        <f>IF(SUMIF('Detailed Budget'!$D$5:$D$1005,$B32,'Detailed Budget'!$AE$5:$AE$1005)&gt;0,SUMIF('Detailed Budget'!$D$5:$D$1005,$B32,'Detailed Budget'!$AE$5:$AE$1005),"")</f>
        <v/>
      </c>
      <c r="G32" s="45" t="str">
        <f>IF(SUMIF('Detailed Budget'!$D$5:$D$1005,$B32,'Detailed Budget'!$AG$5:$AG$1005)&gt;0,SUMIF('Detailed Budget'!$D$5:$D$1005,$B32,'Detailed Budget'!$AG$5:$AG$1005),"")</f>
        <v/>
      </c>
      <c r="H32" s="46" t="str">
        <f>IF(SUMIF('Detailed Budget'!$D$5:$D$1005,$B32,'Detailed Budget'!$AI$5:$AI$1005)&gt;0,SUMIF('Detailed Budget'!$D$5:$D$1005,$B32,'Detailed Budget'!$AI$5:$AI$1005),"")</f>
        <v/>
      </c>
      <c r="I32" s="45" t="str">
        <f>IF(SUMIF('Detailed Budget'!$D$5:$D$1005,$B32,'Detailed Budget'!$AN$5:$AN$1005)&gt;0,SUMIF('Detailed Budget'!$D$5:$D$1005,$B32,'Detailed Budget'!$AN$5:$AN$1005),"")</f>
        <v/>
      </c>
      <c r="J32" s="45" t="str">
        <f>IF(SUMIF('Detailed Budget'!$D$5:$D$1005,$B32,'Detailed Budget'!$AP$5:$AP$1005)&gt;0,SUMIF('Detailed Budget'!$D$5:$D$1005,$B32,'Detailed Budget'!$AP$5:$AP$1005),"")</f>
        <v/>
      </c>
      <c r="K32" s="45" t="str">
        <f>IF(SUMIF('Detailed Budget'!$D$5:$D$1005,$B32,'Detailed Budget'!$AR$5:$AR$1005)&gt;0,SUMIF('Detailed Budget'!$D$5:$D$1005,$B32,'Detailed Budget'!$AR$5:$AR$1005),"")</f>
        <v/>
      </c>
      <c r="L32" s="45" t="str">
        <f>IF(SUMIF('Detailed Budget'!$D$5:$D$1005,$B32,'Detailed Budget'!$AT$5:$AT$1005)&gt;0,SUMIF('Detailed Budget'!$D$5:$D$1005,$B32,'Detailed Budget'!$AT$5:$AT$1005),"")</f>
        <v/>
      </c>
      <c r="M32" s="46" t="str">
        <f>IF(SUMIF('Detailed Budget'!$D$5:$D$1005,$B32,'Detailed Budget'!$AV$5:$AV$1005)&gt;0,SUMIF('Detailed Budget'!$D$5:$D$1005,$B32,'Detailed Budget'!$AV$5:$AV$1005),"")</f>
        <v/>
      </c>
      <c r="N32" s="45" t="str">
        <f>IF(SUMIF('Detailed Budget'!$D$5:$D$1005,$B32,'Detailed Budget'!$BA$5:$BA$1005)&gt;0,SUMIF('Detailed Budget'!$D$5:$D$1005,$B32,'Detailed Budget'!$BA$5:$BA$1005),"")</f>
        <v/>
      </c>
      <c r="O32" s="45" t="str">
        <f>IF(SUMIF('Detailed Budget'!$D$5:$D$1005,$B32,'Detailed Budget'!$BC$5:$BC$1005)&gt;0,SUMIF('Detailed Budget'!$D$5:$D$1005,$B32,'Detailed Budget'!$BC$5:$BC$1005),"")</f>
        <v/>
      </c>
      <c r="P32" s="45" t="str">
        <f>IF(SUMIF('Detailed Budget'!$D$5:$D$1005,$B32,'Detailed Budget'!$BE$5:$BE$1005)&gt;0,SUMIF('Detailed Budget'!$D$5:$D$1005,$B32,'Detailed Budget'!$BE$5:$BE$1005),"")</f>
        <v/>
      </c>
      <c r="Q32" s="45" t="str">
        <f>IF(SUMIF('Detailed Budget'!$D$5:$D$1005,$B32,'Detailed Budget'!$BG$5:$BG$1005)&gt;0,SUMIF('Detailed Budget'!$D$5:$D$1005,$B32,'Detailed Budget'!$BG$5:$BG$1005),"")</f>
        <v/>
      </c>
      <c r="R32" s="46" t="str">
        <f>IF(SUMIF('Detailed Budget'!$D$5:$D$1005,$B32,'Detailed Budget'!$BI$5:$BI$1005)&gt;0,SUMIF('Detailed Budget'!$D$5:$D$1005,$B32,'Detailed Budget'!$BI$5:$BI$1005),"")</f>
        <v/>
      </c>
      <c r="S32" s="45" t="str">
        <f>IF(SUMIF('Detailed Budget'!$D$5:$D$1005,$B32,'Detailed Budget'!$BN$5:$BN$1005)&gt;0,SUMIF('Detailed Budget'!$D$5:$D$1005,$B32,'Detailed Budget'!$BN$5:$BN$1005),"")</f>
        <v/>
      </c>
      <c r="T32" s="45" t="str">
        <f>IF(SUMIF('Detailed Budget'!$D$5:$D$1005,$B32,'Detailed Budget'!$BP$5:$BP$1005)&gt;0,SUMIF('Detailed Budget'!$D$5:$D$1005,$B32,'Detailed Budget'!$BP$5:$BP$1005),"")</f>
        <v/>
      </c>
      <c r="U32" s="45" t="str">
        <f>IF(SUMIF('Detailed Budget'!$D$5:$D$1005,$B32,'Detailed Budget'!$BR$5:$BR$1005)&gt;0,SUMIF('Detailed Budget'!$D$5:$D$1005,$B32,'Detailed Budget'!$BR$5:$BR$1005),"")</f>
        <v/>
      </c>
      <c r="V32" s="45" t="str">
        <f>IF(SUMIF('Detailed Budget'!$D$5:$D$1005,$B32,'Detailed Budget'!$BT$5:$BT$1005)&gt;0,SUMIF('Detailed Budget'!$D$5:$D$1005,$B32,'Detailed Budget'!$BT$5:$BT$1005),"")</f>
        <v/>
      </c>
      <c r="W32" s="46" t="str">
        <f>IF(SUMIF('Detailed Budget'!$D$5:$D$1005,$B32,'Detailed Budget'!$BV$5:$BV$1005)&gt;0,SUMIF('Detailed Budget'!$D$5:$D$1005,$B32,'Detailed Budget'!$BV$5:$BV$1005),"")</f>
        <v/>
      </c>
      <c r="X32" s="45" t="str">
        <f t="shared" si="1"/>
        <v/>
      </c>
      <c r="Y32" s="134" t="str">
        <f t="shared" si="0"/>
        <v/>
      </c>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row>
    <row r="33" spans="1:49" s="36" customFormat="1">
      <c r="A33" s="43"/>
      <c r="B33" s="40"/>
      <c r="C33" s="44" t="str">
        <f>IFERROR(INDEX('Data Sheet'!$A$2:$A$16,MATCH(B33,'Data Sheet'!$D$2:$D$16,0)),"")</f>
        <v/>
      </c>
      <c r="D33" s="45" t="str">
        <f>IF(SUMIF('Detailed Budget'!$D$5:$D$1005,$B33,'Detailed Budget'!$AA$5:$AA$1005)&gt;0,SUMIF('Detailed Budget'!$D$5:$D$1005,$B33,'Detailed Budget'!$AA$5:$AA$1005),"")</f>
        <v/>
      </c>
      <c r="E33" s="45" t="str">
        <f>IF(SUMIF('Detailed Budget'!$D$5:$D$1005,$B33,'Detailed Budget'!$AC$5:$AC$1005)&gt;0,SUMIF('Detailed Budget'!$D$5:$D$1005,$B33,'Detailed Budget'!$AC$5:$AC$1005),"")</f>
        <v/>
      </c>
      <c r="F33" s="45" t="str">
        <f>IF(SUMIF('Detailed Budget'!$D$5:$D$1005,$B33,'Detailed Budget'!$AE$5:$AE$1005)&gt;0,SUMIF('Detailed Budget'!$D$5:$D$1005,$B33,'Detailed Budget'!$AE$5:$AE$1005),"")</f>
        <v/>
      </c>
      <c r="G33" s="45" t="str">
        <f>IF(SUMIF('Detailed Budget'!$D$5:$D$1005,$B33,'Detailed Budget'!$AG$5:$AG$1005)&gt;0,SUMIF('Detailed Budget'!$D$5:$D$1005,$B33,'Detailed Budget'!$AG$5:$AG$1005),"")</f>
        <v/>
      </c>
      <c r="H33" s="46" t="str">
        <f>IF(SUMIF('Detailed Budget'!$D$5:$D$1005,$B33,'Detailed Budget'!$AI$5:$AI$1005)&gt;0,SUMIF('Detailed Budget'!$D$5:$D$1005,$B33,'Detailed Budget'!$AI$5:$AI$1005),"")</f>
        <v/>
      </c>
      <c r="I33" s="45" t="str">
        <f>IF(SUMIF('Detailed Budget'!$D$5:$D$1005,$B33,'Detailed Budget'!$AN$5:$AN$1005)&gt;0,SUMIF('Detailed Budget'!$D$5:$D$1005,$B33,'Detailed Budget'!$AN$5:$AN$1005),"")</f>
        <v/>
      </c>
      <c r="J33" s="45" t="str">
        <f>IF(SUMIF('Detailed Budget'!$D$5:$D$1005,$B33,'Detailed Budget'!$AP$5:$AP$1005)&gt;0,SUMIF('Detailed Budget'!$D$5:$D$1005,$B33,'Detailed Budget'!$AP$5:$AP$1005),"")</f>
        <v/>
      </c>
      <c r="K33" s="45" t="str">
        <f>IF(SUMIF('Detailed Budget'!$D$5:$D$1005,$B33,'Detailed Budget'!$AR$5:$AR$1005)&gt;0,SUMIF('Detailed Budget'!$D$5:$D$1005,$B33,'Detailed Budget'!$AR$5:$AR$1005),"")</f>
        <v/>
      </c>
      <c r="L33" s="45" t="str">
        <f>IF(SUMIF('Detailed Budget'!$D$5:$D$1005,$B33,'Detailed Budget'!$AT$5:$AT$1005)&gt;0,SUMIF('Detailed Budget'!$D$5:$D$1005,$B33,'Detailed Budget'!$AT$5:$AT$1005),"")</f>
        <v/>
      </c>
      <c r="M33" s="46" t="str">
        <f>IF(SUMIF('Detailed Budget'!$D$5:$D$1005,$B33,'Detailed Budget'!$AV$5:$AV$1005)&gt;0,SUMIF('Detailed Budget'!$D$5:$D$1005,$B33,'Detailed Budget'!$AV$5:$AV$1005),"")</f>
        <v/>
      </c>
      <c r="N33" s="45" t="str">
        <f>IF(SUMIF('Detailed Budget'!$D$5:$D$1005,$B33,'Detailed Budget'!$BA$5:$BA$1005)&gt;0,SUMIF('Detailed Budget'!$D$5:$D$1005,$B33,'Detailed Budget'!$BA$5:$BA$1005),"")</f>
        <v/>
      </c>
      <c r="O33" s="45" t="str">
        <f>IF(SUMIF('Detailed Budget'!$D$5:$D$1005,$B33,'Detailed Budget'!$BC$5:$BC$1005)&gt;0,SUMIF('Detailed Budget'!$D$5:$D$1005,$B33,'Detailed Budget'!$BC$5:$BC$1005),"")</f>
        <v/>
      </c>
      <c r="P33" s="45" t="str">
        <f>IF(SUMIF('Detailed Budget'!$D$5:$D$1005,$B33,'Detailed Budget'!$BE$5:$BE$1005)&gt;0,SUMIF('Detailed Budget'!$D$5:$D$1005,$B33,'Detailed Budget'!$BE$5:$BE$1005),"")</f>
        <v/>
      </c>
      <c r="Q33" s="45" t="str">
        <f>IF(SUMIF('Detailed Budget'!$D$5:$D$1005,$B33,'Detailed Budget'!$BG$5:$BG$1005)&gt;0,SUMIF('Detailed Budget'!$D$5:$D$1005,$B33,'Detailed Budget'!$BG$5:$BG$1005),"")</f>
        <v/>
      </c>
      <c r="R33" s="46" t="str">
        <f>IF(SUMIF('Detailed Budget'!$D$5:$D$1005,$B33,'Detailed Budget'!$BI$5:$BI$1005)&gt;0,SUMIF('Detailed Budget'!$D$5:$D$1005,$B33,'Detailed Budget'!$BI$5:$BI$1005),"")</f>
        <v/>
      </c>
      <c r="S33" s="45" t="str">
        <f>IF(SUMIF('Detailed Budget'!$D$5:$D$1005,$B33,'Detailed Budget'!$BN$5:$BN$1005)&gt;0,SUMIF('Detailed Budget'!$D$5:$D$1005,$B33,'Detailed Budget'!$BN$5:$BN$1005),"")</f>
        <v/>
      </c>
      <c r="T33" s="45" t="str">
        <f>IF(SUMIF('Detailed Budget'!$D$5:$D$1005,$B33,'Detailed Budget'!$BP$5:$BP$1005)&gt;0,SUMIF('Detailed Budget'!$D$5:$D$1005,$B33,'Detailed Budget'!$BP$5:$BP$1005),"")</f>
        <v/>
      </c>
      <c r="U33" s="45" t="str">
        <f>IF(SUMIF('Detailed Budget'!$D$5:$D$1005,$B33,'Detailed Budget'!$BR$5:$BR$1005)&gt;0,SUMIF('Detailed Budget'!$D$5:$D$1005,$B33,'Detailed Budget'!$BR$5:$BR$1005),"")</f>
        <v/>
      </c>
      <c r="V33" s="45" t="str">
        <f>IF(SUMIF('Detailed Budget'!$D$5:$D$1005,$B33,'Detailed Budget'!$BT$5:$BT$1005)&gt;0,SUMIF('Detailed Budget'!$D$5:$D$1005,$B33,'Detailed Budget'!$BT$5:$BT$1005),"")</f>
        <v/>
      </c>
      <c r="W33" s="46" t="str">
        <f>IF(SUMIF('Detailed Budget'!$D$5:$D$1005,$B33,'Detailed Budget'!$BV$5:$BV$1005)&gt;0,SUMIF('Detailed Budget'!$D$5:$D$1005,$B33,'Detailed Budget'!$BV$5:$BV$1005),"")</f>
        <v/>
      </c>
      <c r="X33" s="45" t="str">
        <f t="shared" ref="X33:X42" si="2">IF(SUM(H33,M33,R33,W33)&gt;0,SUM(H33,M33,R33,W33),"")</f>
        <v/>
      </c>
      <c r="Y33" s="134" t="str">
        <f t="shared" ref="Y33:Y42" si="3">IFERROR($X33/$X$43,"")</f>
        <v/>
      </c>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row>
    <row r="34" spans="1:49" s="36" customFormat="1">
      <c r="A34" s="43"/>
      <c r="B34" s="40"/>
      <c r="C34" s="44" t="str">
        <f>IFERROR(INDEX('Data Sheet'!$A$2:$A$16,MATCH(B34,'Data Sheet'!$D$2:$D$16,0)),"")</f>
        <v/>
      </c>
      <c r="D34" s="45" t="str">
        <f>IF(SUMIF('Detailed Budget'!$D$5:$D$1005,$B34,'Detailed Budget'!$AA$5:$AA$1005)&gt;0,SUMIF('Detailed Budget'!$D$5:$D$1005,$B34,'Detailed Budget'!$AA$5:$AA$1005),"")</f>
        <v/>
      </c>
      <c r="E34" s="45" t="str">
        <f>IF(SUMIF('Detailed Budget'!$D$5:$D$1005,$B34,'Detailed Budget'!$AC$5:$AC$1005)&gt;0,SUMIF('Detailed Budget'!$D$5:$D$1005,$B34,'Detailed Budget'!$AC$5:$AC$1005),"")</f>
        <v/>
      </c>
      <c r="F34" s="45" t="str">
        <f>IF(SUMIF('Detailed Budget'!$D$5:$D$1005,$B34,'Detailed Budget'!$AE$5:$AE$1005)&gt;0,SUMIF('Detailed Budget'!$D$5:$D$1005,$B34,'Detailed Budget'!$AE$5:$AE$1005),"")</f>
        <v/>
      </c>
      <c r="G34" s="45" t="str">
        <f>IF(SUMIF('Detailed Budget'!$D$5:$D$1005,$B34,'Detailed Budget'!$AG$5:$AG$1005)&gt;0,SUMIF('Detailed Budget'!$D$5:$D$1005,$B34,'Detailed Budget'!$AG$5:$AG$1005),"")</f>
        <v/>
      </c>
      <c r="H34" s="46" t="str">
        <f>IF(SUMIF('Detailed Budget'!$D$5:$D$1005,$B34,'Detailed Budget'!$AI$5:$AI$1005)&gt;0,SUMIF('Detailed Budget'!$D$5:$D$1005,$B34,'Detailed Budget'!$AI$5:$AI$1005),"")</f>
        <v/>
      </c>
      <c r="I34" s="45" t="str">
        <f>IF(SUMIF('Detailed Budget'!$D$5:$D$1005,$B34,'Detailed Budget'!$AN$5:$AN$1005)&gt;0,SUMIF('Detailed Budget'!$D$5:$D$1005,$B34,'Detailed Budget'!$AN$5:$AN$1005),"")</f>
        <v/>
      </c>
      <c r="J34" s="45" t="str">
        <f>IF(SUMIF('Detailed Budget'!$D$5:$D$1005,$B34,'Detailed Budget'!$AP$5:$AP$1005)&gt;0,SUMIF('Detailed Budget'!$D$5:$D$1005,$B34,'Detailed Budget'!$AP$5:$AP$1005),"")</f>
        <v/>
      </c>
      <c r="K34" s="45" t="str">
        <f>IF(SUMIF('Detailed Budget'!$D$5:$D$1005,$B34,'Detailed Budget'!$AR$5:$AR$1005)&gt;0,SUMIF('Detailed Budget'!$D$5:$D$1005,$B34,'Detailed Budget'!$AR$5:$AR$1005),"")</f>
        <v/>
      </c>
      <c r="L34" s="45" t="str">
        <f>IF(SUMIF('Detailed Budget'!$D$5:$D$1005,$B34,'Detailed Budget'!$AT$5:$AT$1005)&gt;0,SUMIF('Detailed Budget'!$D$5:$D$1005,$B34,'Detailed Budget'!$AT$5:$AT$1005),"")</f>
        <v/>
      </c>
      <c r="M34" s="46" t="str">
        <f>IF(SUMIF('Detailed Budget'!$D$5:$D$1005,$B34,'Detailed Budget'!$AV$5:$AV$1005)&gt;0,SUMIF('Detailed Budget'!$D$5:$D$1005,$B34,'Detailed Budget'!$AV$5:$AV$1005),"")</f>
        <v/>
      </c>
      <c r="N34" s="45" t="str">
        <f>IF(SUMIF('Detailed Budget'!$D$5:$D$1005,$B34,'Detailed Budget'!$BA$5:$BA$1005)&gt;0,SUMIF('Detailed Budget'!$D$5:$D$1005,$B34,'Detailed Budget'!$BA$5:$BA$1005),"")</f>
        <v/>
      </c>
      <c r="O34" s="45" t="str">
        <f>IF(SUMIF('Detailed Budget'!$D$5:$D$1005,$B34,'Detailed Budget'!$BC$5:$BC$1005)&gt;0,SUMIF('Detailed Budget'!$D$5:$D$1005,$B34,'Detailed Budget'!$BC$5:$BC$1005),"")</f>
        <v/>
      </c>
      <c r="P34" s="45" t="str">
        <f>IF(SUMIF('Detailed Budget'!$D$5:$D$1005,$B34,'Detailed Budget'!$BE$5:$BE$1005)&gt;0,SUMIF('Detailed Budget'!$D$5:$D$1005,$B34,'Detailed Budget'!$BE$5:$BE$1005),"")</f>
        <v/>
      </c>
      <c r="Q34" s="45" t="str">
        <f>IF(SUMIF('Detailed Budget'!$D$5:$D$1005,$B34,'Detailed Budget'!$BG$5:$BG$1005)&gt;0,SUMIF('Detailed Budget'!$D$5:$D$1005,$B34,'Detailed Budget'!$BG$5:$BG$1005),"")</f>
        <v/>
      </c>
      <c r="R34" s="46" t="str">
        <f>IF(SUMIF('Detailed Budget'!$D$5:$D$1005,$B34,'Detailed Budget'!$BI$5:$BI$1005)&gt;0,SUMIF('Detailed Budget'!$D$5:$D$1005,$B34,'Detailed Budget'!$BI$5:$BI$1005),"")</f>
        <v/>
      </c>
      <c r="S34" s="45" t="str">
        <f>IF(SUMIF('Detailed Budget'!$D$5:$D$1005,$B34,'Detailed Budget'!$BN$5:$BN$1005)&gt;0,SUMIF('Detailed Budget'!$D$5:$D$1005,$B34,'Detailed Budget'!$BN$5:$BN$1005),"")</f>
        <v/>
      </c>
      <c r="T34" s="45" t="str">
        <f>IF(SUMIF('Detailed Budget'!$D$5:$D$1005,$B34,'Detailed Budget'!$BP$5:$BP$1005)&gt;0,SUMIF('Detailed Budget'!$D$5:$D$1005,$B34,'Detailed Budget'!$BP$5:$BP$1005),"")</f>
        <v/>
      </c>
      <c r="U34" s="45" t="str">
        <f>IF(SUMIF('Detailed Budget'!$D$5:$D$1005,$B34,'Detailed Budget'!$BR$5:$BR$1005)&gt;0,SUMIF('Detailed Budget'!$D$5:$D$1005,$B34,'Detailed Budget'!$BR$5:$BR$1005),"")</f>
        <v/>
      </c>
      <c r="V34" s="45" t="str">
        <f>IF(SUMIF('Detailed Budget'!$D$5:$D$1005,$B34,'Detailed Budget'!$BT$5:$BT$1005)&gt;0,SUMIF('Detailed Budget'!$D$5:$D$1005,$B34,'Detailed Budget'!$BT$5:$BT$1005),"")</f>
        <v/>
      </c>
      <c r="W34" s="46" t="str">
        <f>IF(SUMIF('Detailed Budget'!$D$5:$D$1005,$B34,'Detailed Budget'!$BV$5:$BV$1005)&gt;0,SUMIF('Detailed Budget'!$D$5:$D$1005,$B34,'Detailed Budget'!$BV$5:$BV$1005),"")</f>
        <v/>
      </c>
      <c r="X34" s="45" t="str">
        <f t="shared" si="2"/>
        <v/>
      </c>
      <c r="Y34" s="134" t="str">
        <f t="shared" si="3"/>
        <v/>
      </c>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row>
    <row r="35" spans="1:49" s="36" customFormat="1">
      <c r="A35" s="43"/>
      <c r="B35" s="40"/>
      <c r="C35" s="44" t="str">
        <f>IFERROR(INDEX('Data Sheet'!$A$2:$A$16,MATCH(B35,'Data Sheet'!$D$2:$D$16,0)),"")</f>
        <v/>
      </c>
      <c r="D35" s="45" t="str">
        <f>IF(SUMIF('Detailed Budget'!$D$5:$D$1005,$B35,'Detailed Budget'!$AA$5:$AA$1005)&gt;0,SUMIF('Detailed Budget'!$D$5:$D$1005,$B35,'Detailed Budget'!$AA$5:$AA$1005),"")</f>
        <v/>
      </c>
      <c r="E35" s="45" t="str">
        <f>IF(SUMIF('Detailed Budget'!$D$5:$D$1005,$B35,'Detailed Budget'!$AC$5:$AC$1005)&gt;0,SUMIF('Detailed Budget'!$D$5:$D$1005,$B35,'Detailed Budget'!$AC$5:$AC$1005),"")</f>
        <v/>
      </c>
      <c r="F35" s="45" t="str">
        <f>IF(SUMIF('Detailed Budget'!$D$5:$D$1005,$B35,'Detailed Budget'!$AE$5:$AE$1005)&gt;0,SUMIF('Detailed Budget'!$D$5:$D$1005,$B35,'Detailed Budget'!$AE$5:$AE$1005),"")</f>
        <v/>
      </c>
      <c r="G35" s="45" t="str">
        <f>IF(SUMIF('Detailed Budget'!$D$5:$D$1005,$B35,'Detailed Budget'!$AG$5:$AG$1005)&gt;0,SUMIF('Detailed Budget'!$D$5:$D$1005,$B35,'Detailed Budget'!$AG$5:$AG$1005),"")</f>
        <v/>
      </c>
      <c r="H35" s="46" t="str">
        <f>IF(SUMIF('Detailed Budget'!$D$5:$D$1005,$B35,'Detailed Budget'!$AI$5:$AI$1005)&gt;0,SUMIF('Detailed Budget'!$D$5:$D$1005,$B35,'Detailed Budget'!$AI$5:$AI$1005),"")</f>
        <v/>
      </c>
      <c r="I35" s="45" t="str">
        <f>IF(SUMIF('Detailed Budget'!$D$5:$D$1005,$B35,'Detailed Budget'!$AN$5:$AN$1005)&gt;0,SUMIF('Detailed Budget'!$D$5:$D$1005,$B35,'Detailed Budget'!$AN$5:$AN$1005),"")</f>
        <v/>
      </c>
      <c r="J35" s="45" t="str">
        <f>IF(SUMIF('Detailed Budget'!$D$5:$D$1005,$B35,'Detailed Budget'!$AP$5:$AP$1005)&gt;0,SUMIF('Detailed Budget'!$D$5:$D$1005,$B35,'Detailed Budget'!$AP$5:$AP$1005),"")</f>
        <v/>
      </c>
      <c r="K35" s="45" t="str">
        <f>IF(SUMIF('Detailed Budget'!$D$5:$D$1005,$B35,'Detailed Budget'!$AR$5:$AR$1005)&gt;0,SUMIF('Detailed Budget'!$D$5:$D$1005,$B35,'Detailed Budget'!$AR$5:$AR$1005),"")</f>
        <v/>
      </c>
      <c r="L35" s="45" t="str">
        <f>IF(SUMIF('Detailed Budget'!$D$5:$D$1005,$B35,'Detailed Budget'!$AT$5:$AT$1005)&gt;0,SUMIF('Detailed Budget'!$D$5:$D$1005,$B35,'Detailed Budget'!$AT$5:$AT$1005),"")</f>
        <v/>
      </c>
      <c r="M35" s="46" t="str">
        <f>IF(SUMIF('Detailed Budget'!$D$5:$D$1005,$B35,'Detailed Budget'!$AV$5:$AV$1005)&gt;0,SUMIF('Detailed Budget'!$D$5:$D$1005,$B35,'Detailed Budget'!$AV$5:$AV$1005),"")</f>
        <v/>
      </c>
      <c r="N35" s="45" t="str">
        <f>IF(SUMIF('Detailed Budget'!$D$5:$D$1005,$B35,'Detailed Budget'!$BA$5:$BA$1005)&gt;0,SUMIF('Detailed Budget'!$D$5:$D$1005,$B35,'Detailed Budget'!$BA$5:$BA$1005),"")</f>
        <v/>
      </c>
      <c r="O35" s="45" t="str">
        <f>IF(SUMIF('Detailed Budget'!$D$5:$D$1005,$B35,'Detailed Budget'!$BC$5:$BC$1005)&gt;0,SUMIF('Detailed Budget'!$D$5:$D$1005,$B35,'Detailed Budget'!$BC$5:$BC$1005),"")</f>
        <v/>
      </c>
      <c r="P35" s="45" t="str">
        <f>IF(SUMIF('Detailed Budget'!$D$5:$D$1005,$B35,'Detailed Budget'!$BE$5:$BE$1005)&gt;0,SUMIF('Detailed Budget'!$D$5:$D$1005,$B35,'Detailed Budget'!$BE$5:$BE$1005),"")</f>
        <v/>
      </c>
      <c r="Q35" s="45" t="str">
        <f>IF(SUMIF('Detailed Budget'!$D$5:$D$1005,$B35,'Detailed Budget'!$BG$5:$BG$1005)&gt;0,SUMIF('Detailed Budget'!$D$5:$D$1005,$B35,'Detailed Budget'!$BG$5:$BG$1005),"")</f>
        <v/>
      </c>
      <c r="R35" s="46" t="str">
        <f>IF(SUMIF('Detailed Budget'!$D$5:$D$1005,$B35,'Detailed Budget'!$BI$5:$BI$1005)&gt;0,SUMIF('Detailed Budget'!$D$5:$D$1005,$B35,'Detailed Budget'!$BI$5:$BI$1005),"")</f>
        <v/>
      </c>
      <c r="S35" s="45" t="str">
        <f>IF(SUMIF('Detailed Budget'!$D$5:$D$1005,$B35,'Detailed Budget'!$BN$5:$BN$1005)&gt;0,SUMIF('Detailed Budget'!$D$5:$D$1005,$B35,'Detailed Budget'!$BN$5:$BN$1005),"")</f>
        <v/>
      </c>
      <c r="T35" s="45" t="str">
        <f>IF(SUMIF('Detailed Budget'!$D$5:$D$1005,$B35,'Detailed Budget'!$BP$5:$BP$1005)&gt;0,SUMIF('Detailed Budget'!$D$5:$D$1005,$B35,'Detailed Budget'!$BP$5:$BP$1005),"")</f>
        <v/>
      </c>
      <c r="U35" s="45" t="str">
        <f>IF(SUMIF('Detailed Budget'!$D$5:$D$1005,$B35,'Detailed Budget'!$BR$5:$BR$1005)&gt;0,SUMIF('Detailed Budget'!$D$5:$D$1005,$B35,'Detailed Budget'!$BR$5:$BR$1005),"")</f>
        <v/>
      </c>
      <c r="V35" s="45" t="str">
        <f>IF(SUMIF('Detailed Budget'!$D$5:$D$1005,$B35,'Detailed Budget'!$BT$5:$BT$1005)&gt;0,SUMIF('Detailed Budget'!$D$5:$D$1005,$B35,'Detailed Budget'!$BT$5:$BT$1005),"")</f>
        <v/>
      </c>
      <c r="W35" s="46" t="str">
        <f>IF(SUMIF('Detailed Budget'!$D$5:$D$1005,$B35,'Detailed Budget'!$BV$5:$BV$1005)&gt;0,SUMIF('Detailed Budget'!$D$5:$D$1005,$B35,'Detailed Budget'!$BV$5:$BV$1005),"")</f>
        <v/>
      </c>
      <c r="X35" s="45" t="str">
        <f t="shared" si="2"/>
        <v/>
      </c>
      <c r="Y35" s="134" t="str">
        <f t="shared" si="3"/>
        <v/>
      </c>
      <c r="Z35" s="34"/>
      <c r="AA35" s="34"/>
      <c r="AB35" s="34"/>
      <c r="AC35" s="34"/>
      <c r="AD35" s="34"/>
      <c r="AE35" s="34"/>
      <c r="AF35" s="34"/>
      <c r="AG35" s="34"/>
      <c r="AH35" s="34"/>
      <c r="AI35" s="34"/>
      <c r="AJ35" s="34"/>
      <c r="AK35" s="34"/>
      <c r="AL35" s="34"/>
      <c r="AM35" s="34"/>
      <c r="AN35" s="34"/>
      <c r="AO35" s="34"/>
      <c r="AP35" s="34"/>
      <c r="AQ35" s="34"/>
      <c r="AR35" s="34"/>
      <c r="AS35" s="34"/>
      <c r="AT35" s="34"/>
      <c r="AU35" s="34"/>
      <c r="AV35" s="34"/>
      <c r="AW35" s="34"/>
    </row>
    <row r="36" spans="1:49" s="36" customFormat="1">
      <c r="A36" s="43"/>
      <c r="B36" s="40"/>
      <c r="C36" s="44" t="str">
        <f>IFERROR(INDEX('Data Sheet'!$A$2:$A$16,MATCH(B36,'Data Sheet'!$D$2:$D$16,0)),"")</f>
        <v/>
      </c>
      <c r="D36" s="45" t="str">
        <f>IF(SUMIF('Detailed Budget'!$D$5:$D$1005,$B36,'Detailed Budget'!$AA$5:$AA$1005)&gt;0,SUMIF('Detailed Budget'!$D$5:$D$1005,$B36,'Detailed Budget'!$AA$5:$AA$1005),"")</f>
        <v/>
      </c>
      <c r="E36" s="45" t="str">
        <f>IF(SUMIF('Detailed Budget'!$D$5:$D$1005,$B36,'Detailed Budget'!$AC$5:$AC$1005)&gt;0,SUMIF('Detailed Budget'!$D$5:$D$1005,$B36,'Detailed Budget'!$AC$5:$AC$1005),"")</f>
        <v/>
      </c>
      <c r="F36" s="45" t="str">
        <f>IF(SUMIF('Detailed Budget'!$D$5:$D$1005,$B36,'Detailed Budget'!$AE$5:$AE$1005)&gt;0,SUMIF('Detailed Budget'!$D$5:$D$1005,$B36,'Detailed Budget'!$AE$5:$AE$1005),"")</f>
        <v/>
      </c>
      <c r="G36" s="45" t="str">
        <f>IF(SUMIF('Detailed Budget'!$D$5:$D$1005,$B36,'Detailed Budget'!$AG$5:$AG$1005)&gt;0,SUMIF('Detailed Budget'!$D$5:$D$1005,$B36,'Detailed Budget'!$AG$5:$AG$1005),"")</f>
        <v/>
      </c>
      <c r="H36" s="46" t="str">
        <f>IF(SUMIF('Detailed Budget'!$D$5:$D$1005,$B36,'Detailed Budget'!$AI$5:$AI$1005)&gt;0,SUMIF('Detailed Budget'!$D$5:$D$1005,$B36,'Detailed Budget'!$AI$5:$AI$1005),"")</f>
        <v/>
      </c>
      <c r="I36" s="45" t="str">
        <f>IF(SUMIF('Detailed Budget'!$D$5:$D$1005,$B36,'Detailed Budget'!$AN$5:$AN$1005)&gt;0,SUMIF('Detailed Budget'!$D$5:$D$1005,$B36,'Detailed Budget'!$AN$5:$AN$1005),"")</f>
        <v/>
      </c>
      <c r="J36" s="45" t="str">
        <f>IF(SUMIF('Detailed Budget'!$D$5:$D$1005,$B36,'Detailed Budget'!$AP$5:$AP$1005)&gt;0,SUMIF('Detailed Budget'!$D$5:$D$1005,$B36,'Detailed Budget'!$AP$5:$AP$1005),"")</f>
        <v/>
      </c>
      <c r="K36" s="45" t="str">
        <f>IF(SUMIF('Detailed Budget'!$D$5:$D$1005,$B36,'Detailed Budget'!$AR$5:$AR$1005)&gt;0,SUMIF('Detailed Budget'!$D$5:$D$1005,$B36,'Detailed Budget'!$AR$5:$AR$1005),"")</f>
        <v/>
      </c>
      <c r="L36" s="45" t="str">
        <f>IF(SUMIF('Detailed Budget'!$D$5:$D$1005,$B36,'Detailed Budget'!$AT$5:$AT$1005)&gt;0,SUMIF('Detailed Budget'!$D$5:$D$1005,$B36,'Detailed Budget'!$AT$5:$AT$1005),"")</f>
        <v/>
      </c>
      <c r="M36" s="46" t="str">
        <f>IF(SUMIF('Detailed Budget'!$D$5:$D$1005,$B36,'Detailed Budget'!$AV$5:$AV$1005)&gt;0,SUMIF('Detailed Budget'!$D$5:$D$1005,$B36,'Detailed Budget'!$AV$5:$AV$1005),"")</f>
        <v/>
      </c>
      <c r="N36" s="45" t="str">
        <f>IF(SUMIF('Detailed Budget'!$D$5:$D$1005,$B36,'Detailed Budget'!$BA$5:$BA$1005)&gt;0,SUMIF('Detailed Budget'!$D$5:$D$1005,$B36,'Detailed Budget'!$BA$5:$BA$1005),"")</f>
        <v/>
      </c>
      <c r="O36" s="45" t="str">
        <f>IF(SUMIF('Detailed Budget'!$D$5:$D$1005,$B36,'Detailed Budget'!$BC$5:$BC$1005)&gt;0,SUMIF('Detailed Budget'!$D$5:$D$1005,$B36,'Detailed Budget'!$BC$5:$BC$1005),"")</f>
        <v/>
      </c>
      <c r="P36" s="45" t="str">
        <f>IF(SUMIF('Detailed Budget'!$D$5:$D$1005,$B36,'Detailed Budget'!$BE$5:$BE$1005)&gt;0,SUMIF('Detailed Budget'!$D$5:$D$1005,$B36,'Detailed Budget'!$BE$5:$BE$1005),"")</f>
        <v/>
      </c>
      <c r="Q36" s="45" t="str">
        <f>IF(SUMIF('Detailed Budget'!$D$5:$D$1005,$B36,'Detailed Budget'!$BG$5:$BG$1005)&gt;0,SUMIF('Detailed Budget'!$D$5:$D$1005,$B36,'Detailed Budget'!$BG$5:$BG$1005),"")</f>
        <v/>
      </c>
      <c r="R36" s="46" t="str">
        <f>IF(SUMIF('Detailed Budget'!$D$5:$D$1005,$B36,'Detailed Budget'!$BI$5:$BI$1005)&gt;0,SUMIF('Detailed Budget'!$D$5:$D$1005,$B36,'Detailed Budget'!$BI$5:$BI$1005),"")</f>
        <v/>
      </c>
      <c r="S36" s="45" t="str">
        <f>IF(SUMIF('Detailed Budget'!$D$5:$D$1005,$B36,'Detailed Budget'!$BN$5:$BN$1005)&gt;0,SUMIF('Detailed Budget'!$D$5:$D$1005,$B36,'Detailed Budget'!$BN$5:$BN$1005),"")</f>
        <v/>
      </c>
      <c r="T36" s="45" t="str">
        <f>IF(SUMIF('Detailed Budget'!$D$5:$D$1005,$B36,'Detailed Budget'!$BP$5:$BP$1005)&gt;0,SUMIF('Detailed Budget'!$D$5:$D$1005,$B36,'Detailed Budget'!$BP$5:$BP$1005),"")</f>
        <v/>
      </c>
      <c r="U36" s="45" t="str">
        <f>IF(SUMIF('Detailed Budget'!$D$5:$D$1005,$B36,'Detailed Budget'!$BR$5:$BR$1005)&gt;0,SUMIF('Detailed Budget'!$D$5:$D$1005,$B36,'Detailed Budget'!$BR$5:$BR$1005),"")</f>
        <v/>
      </c>
      <c r="V36" s="45" t="str">
        <f>IF(SUMIF('Detailed Budget'!$D$5:$D$1005,$B36,'Detailed Budget'!$BT$5:$BT$1005)&gt;0,SUMIF('Detailed Budget'!$D$5:$D$1005,$B36,'Detailed Budget'!$BT$5:$BT$1005),"")</f>
        <v/>
      </c>
      <c r="W36" s="46" t="str">
        <f>IF(SUMIF('Detailed Budget'!$D$5:$D$1005,$B36,'Detailed Budget'!$BV$5:$BV$1005)&gt;0,SUMIF('Detailed Budget'!$D$5:$D$1005,$B36,'Detailed Budget'!$BV$5:$BV$1005),"")</f>
        <v/>
      </c>
      <c r="X36" s="45" t="str">
        <f t="shared" si="2"/>
        <v/>
      </c>
      <c r="Y36" s="134" t="str">
        <f t="shared" si="3"/>
        <v/>
      </c>
      <c r="Z36" s="34"/>
      <c r="AA36" s="34"/>
      <c r="AB36" s="34"/>
      <c r="AC36" s="34"/>
      <c r="AD36" s="34"/>
      <c r="AE36" s="34"/>
      <c r="AF36" s="34"/>
      <c r="AG36" s="34"/>
      <c r="AH36" s="34"/>
      <c r="AI36" s="34"/>
      <c r="AJ36" s="34"/>
      <c r="AK36" s="34"/>
      <c r="AL36" s="34"/>
      <c r="AM36" s="34"/>
      <c r="AN36" s="34"/>
      <c r="AO36" s="34"/>
      <c r="AP36" s="34"/>
      <c r="AQ36" s="34"/>
      <c r="AR36" s="34"/>
      <c r="AS36" s="34"/>
      <c r="AT36" s="34"/>
      <c r="AU36" s="34"/>
      <c r="AV36" s="34"/>
      <c r="AW36" s="34"/>
    </row>
    <row r="37" spans="1:49" s="36" customFormat="1">
      <c r="A37" s="43"/>
      <c r="B37" s="40"/>
      <c r="C37" s="44" t="str">
        <f>IFERROR(INDEX('Data Sheet'!$A$2:$A$16,MATCH(B37,'Data Sheet'!$D$2:$D$16,0)),"")</f>
        <v/>
      </c>
      <c r="D37" s="45" t="str">
        <f>IF(SUMIF('Detailed Budget'!$D$5:$D$1005,$B37,'Detailed Budget'!$AA$5:$AA$1005)&gt;0,SUMIF('Detailed Budget'!$D$5:$D$1005,$B37,'Detailed Budget'!$AA$5:$AA$1005),"")</f>
        <v/>
      </c>
      <c r="E37" s="45" t="str">
        <f>IF(SUMIF('Detailed Budget'!$D$5:$D$1005,$B37,'Detailed Budget'!$AC$5:$AC$1005)&gt;0,SUMIF('Detailed Budget'!$D$5:$D$1005,$B37,'Detailed Budget'!$AC$5:$AC$1005),"")</f>
        <v/>
      </c>
      <c r="F37" s="45" t="str">
        <f>IF(SUMIF('Detailed Budget'!$D$5:$D$1005,$B37,'Detailed Budget'!$AE$5:$AE$1005)&gt;0,SUMIF('Detailed Budget'!$D$5:$D$1005,$B37,'Detailed Budget'!$AE$5:$AE$1005),"")</f>
        <v/>
      </c>
      <c r="G37" s="45" t="str">
        <f>IF(SUMIF('Detailed Budget'!$D$5:$D$1005,$B37,'Detailed Budget'!$AG$5:$AG$1005)&gt;0,SUMIF('Detailed Budget'!$D$5:$D$1005,$B37,'Detailed Budget'!$AG$5:$AG$1005),"")</f>
        <v/>
      </c>
      <c r="H37" s="46" t="str">
        <f>IF(SUMIF('Detailed Budget'!$D$5:$D$1005,$B37,'Detailed Budget'!$AI$5:$AI$1005)&gt;0,SUMIF('Detailed Budget'!$D$5:$D$1005,$B37,'Detailed Budget'!$AI$5:$AI$1005),"")</f>
        <v/>
      </c>
      <c r="I37" s="45" t="str">
        <f>IF(SUMIF('Detailed Budget'!$D$5:$D$1005,$B37,'Detailed Budget'!$AN$5:$AN$1005)&gt;0,SUMIF('Detailed Budget'!$D$5:$D$1005,$B37,'Detailed Budget'!$AN$5:$AN$1005),"")</f>
        <v/>
      </c>
      <c r="J37" s="45" t="str">
        <f>IF(SUMIF('Detailed Budget'!$D$5:$D$1005,$B37,'Detailed Budget'!$AP$5:$AP$1005)&gt;0,SUMIF('Detailed Budget'!$D$5:$D$1005,$B37,'Detailed Budget'!$AP$5:$AP$1005),"")</f>
        <v/>
      </c>
      <c r="K37" s="45" t="str">
        <f>IF(SUMIF('Detailed Budget'!$D$5:$D$1005,$B37,'Detailed Budget'!$AR$5:$AR$1005)&gt;0,SUMIF('Detailed Budget'!$D$5:$D$1005,$B37,'Detailed Budget'!$AR$5:$AR$1005),"")</f>
        <v/>
      </c>
      <c r="L37" s="45" t="str">
        <f>IF(SUMIF('Detailed Budget'!$D$5:$D$1005,$B37,'Detailed Budget'!$AT$5:$AT$1005)&gt;0,SUMIF('Detailed Budget'!$D$5:$D$1005,$B37,'Detailed Budget'!$AT$5:$AT$1005),"")</f>
        <v/>
      </c>
      <c r="M37" s="46" t="str">
        <f>IF(SUMIF('Detailed Budget'!$D$5:$D$1005,$B37,'Detailed Budget'!$AV$5:$AV$1005)&gt;0,SUMIF('Detailed Budget'!$D$5:$D$1005,$B37,'Detailed Budget'!$AV$5:$AV$1005),"")</f>
        <v/>
      </c>
      <c r="N37" s="45" t="str">
        <f>IF(SUMIF('Detailed Budget'!$D$5:$D$1005,$B37,'Detailed Budget'!$BA$5:$BA$1005)&gt;0,SUMIF('Detailed Budget'!$D$5:$D$1005,$B37,'Detailed Budget'!$BA$5:$BA$1005),"")</f>
        <v/>
      </c>
      <c r="O37" s="45" t="str">
        <f>IF(SUMIF('Detailed Budget'!$D$5:$D$1005,$B37,'Detailed Budget'!$BC$5:$BC$1005)&gt;0,SUMIF('Detailed Budget'!$D$5:$D$1005,$B37,'Detailed Budget'!$BC$5:$BC$1005),"")</f>
        <v/>
      </c>
      <c r="P37" s="45" t="str">
        <f>IF(SUMIF('Detailed Budget'!$D$5:$D$1005,$B37,'Detailed Budget'!$BE$5:$BE$1005)&gt;0,SUMIF('Detailed Budget'!$D$5:$D$1005,$B37,'Detailed Budget'!$BE$5:$BE$1005),"")</f>
        <v/>
      </c>
      <c r="Q37" s="45" t="str">
        <f>IF(SUMIF('Detailed Budget'!$D$5:$D$1005,$B37,'Detailed Budget'!$BG$5:$BG$1005)&gt;0,SUMIF('Detailed Budget'!$D$5:$D$1005,$B37,'Detailed Budget'!$BG$5:$BG$1005),"")</f>
        <v/>
      </c>
      <c r="R37" s="46" t="str">
        <f>IF(SUMIF('Detailed Budget'!$D$5:$D$1005,$B37,'Detailed Budget'!$BI$5:$BI$1005)&gt;0,SUMIF('Detailed Budget'!$D$5:$D$1005,$B37,'Detailed Budget'!$BI$5:$BI$1005),"")</f>
        <v/>
      </c>
      <c r="S37" s="45" t="str">
        <f>IF(SUMIF('Detailed Budget'!$D$5:$D$1005,$B37,'Detailed Budget'!$BN$5:$BN$1005)&gt;0,SUMIF('Detailed Budget'!$D$5:$D$1005,$B37,'Detailed Budget'!$BN$5:$BN$1005),"")</f>
        <v/>
      </c>
      <c r="T37" s="45" t="str">
        <f>IF(SUMIF('Detailed Budget'!$D$5:$D$1005,$B37,'Detailed Budget'!$BP$5:$BP$1005)&gt;0,SUMIF('Detailed Budget'!$D$5:$D$1005,$B37,'Detailed Budget'!$BP$5:$BP$1005),"")</f>
        <v/>
      </c>
      <c r="U37" s="45" t="str">
        <f>IF(SUMIF('Detailed Budget'!$D$5:$D$1005,$B37,'Detailed Budget'!$BR$5:$BR$1005)&gt;0,SUMIF('Detailed Budget'!$D$5:$D$1005,$B37,'Detailed Budget'!$BR$5:$BR$1005),"")</f>
        <v/>
      </c>
      <c r="V37" s="45" t="str">
        <f>IF(SUMIF('Detailed Budget'!$D$5:$D$1005,$B37,'Detailed Budget'!$BT$5:$BT$1005)&gt;0,SUMIF('Detailed Budget'!$D$5:$D$1005,$B37,'Detailed Budget'!$BT$5:$BT$1005),"")</f>
        <v/>
      </c>
      <c r="W37" s="46" t="str">
        <f>IF(SUMIF('Detailed Budget'!$D$5:$D$1005,$B37,'Detailed Budget'!$BV$5:$BV$1005)&gt;0,SUMIF('Detailed Budget'!$D$5:$D$1005,$B37,'Detailed Budget'!$BV$5:$BV$1005),"")</f>
        <v/>
      </c>
      <c r="X37" s="45" t="str">
        <f t="shared" si="2"/>
        <v/>
      </c>
      <c r="Y37" s="134" t="str">
        <f t="shared" si="3"/>
        <v/>
      </c>
      <c r="Z37" s="34"/>
      <c r="AA37" s="34"/>
      <c r="AB37" s="34"/>
      <c r="AC37" s="34"/>
      <c r="AD37" s="34"/>
      <c r="AE37" s="34"/>
      <c r="AF37" s="34"/>
      <c r="AG37" s="34"/>
      <c r="AH37" s="34"/>
      <c r="AI37" s="34"/>
      <c r="AJ37" s="34"/>
      <c r="AK37" s="34"/>
      <c r="AL37" s="34"/>
      <c r="AM37" s="34"/>
      <c r="AN37" s="34"/>
      <c r="AO37" s="34"/>
      <c r="AP37" s="34"/>
      <c r="AQ37" s="34"/>
      <c r="AR37" s="34"/>
      <c r="AS37" s="34"/>
      <c r="AT37" s="34"/>
      <c r="AU37" s="34"/>
      <c r="AV37" s="34"/>
      <c r="AW37" s="34"/>
    </row>
    <row r="38" spans="1:49" s="36" customFormat="1">
      <c r="A38" s="43"/>
      <c r="B38" s="40"/>
      <c r="C38" s="44" t="str">
        <f>IFERROR(INDEX('Data Sheet'!$A$2:$A$16,MATCH(B38,'Data Sheet'!$D$2:$D$16,0)),"")</f>
        <v/>
      </c>
      <c r="D38" s="45" t="str">
        <f>IF(SUMIF('Detailed Budget'!$D$5:$D$1005,$B38,'Detailed Budget'!$AA$5:$AA$1005)&gt;0,SUMIF('Detailed Budget'!$D$5:$D$1005,$B38,'Detailed Budget'!$AA$5:$AA$1005),"")</f>
        <v/>
      </c>
      <c r="E38" s="45" t="str">
        <f>IF(SUMIF('Detailed Budget'!$D$5:$D$1005,$B38,'Detailed Budget'!$AC$5:$AC$1005)&gt;0,SUMIF('Detailed Budget'!$D$5:$D$1005,$B38,'Detailed Budget'!$AC$5:$AC$1005),"")</f>
        <v/>
      </c>
      <c r="F38" s="45" t="str">
        <f>IF(SUMIF('Detailed Budget'!$D$5:$D$1005,$B38,'Detailed Budget'!$AE$5:$AE$1005)&gt;0,SUMIF('Detailed Budget'!$D$5:$D$1005,$B38,'Detailed Budget'!$AE$5:$AE$1005),"")</f>
        <v/>
      </c>
      <c r="G38" s="45" t="str">
        <f>IF(SUMIF('Detailed Budget'!$D$5:$D$1005,$B38,'Detailed Budget'!$AG$5:$AG$1005)&gt;0,SUMIF('Detailed Budget'!$D$5:$D$1005,$B38,'Detailed Budget'!$AG$5:$AG$1005),"")</f>
        <v/>
      </c>
      <c r="H38" s="46" t="str">
        <f>IF(SUMIF('Detailed Budget'!$D$5:$D$1005,$B38,'Detailed Budget'!$AI$5:$AI$1005)&gt;0,SUMIF('Detailed Budget'!$D$5:$D$1005,$B38,'Detailed Budget'!$AI$5:$AI$1005),"")</f>
        <v/>
      </c>
      <c r="I38" s="45" t="str">
        <f>IF(SUMIF('Detailed Budget'!$D$5:$D$1005,$B38,'Detailed Budget'!$AN$5:$AN$1005)&gt;0,SUMIF('Detailed Budget'!$D$5:$D$1005,$B38,'Detailed Budget'!$AN$5:$AN$1005),"")</f>
        <v/>
      </c>
      <c r="J38" s="45" t="str">
        <f>IF(SUMIF('Detailed Budget'!$D$5:$D$1005,$B38,'Detailed Budget'!$AP$5:$AP$1005)&gt;0,SUMIF('Detailed Budget'!$D$5:$D$1005,$B38,'Detailed Budget'!$AP$5:$AP$1005),"")</f>
        <v/>
      </c>
      <c r="K38" s="45" t="str">
        <f>IF(SUMIF('Detailed Budget'!$D$5:$D$1005,$B38,'Detailed Budget'!$AR$5:$AR$1005)&gt;0,SUMIF('Detailed Budget'!$D$5:$D$1005,$B38,'Detailed Budget'!$AR$5:$AR$1005),"")</f>
        <v/>
      </c>
      <c r="L38" s="45" t="str">
        <f>IF(SUMIF('Detailed Budget'!$D$5:$D$1005,$B38,'Detailed Budget'!$AT$5:$AT$1005)&gt;0,SUMIF('Detailed Budget'!$D$5:$D$1005,$B38,'Detailed Budget'!$AT$5:$AT$1005),"")</f>
        <v/>
      </c>
      <c r="M38" s="46" t="str">
        <f>IF(SUMIF('Detailed Budget'!$D$5:$D$1005,$B38,'Detailed Budget'!$AV$5:$AV$1005)&gt;0,SUMIF('Detailed Budget'!$D$5:$D$1005,$B38,'Detailed Budget'!$AV$5:$AV$1005),"")</f>
        <v/>
      </c>
      <c r="N38" s="45" t="str">
        <f>IF(SUMIF('Detailed Budget'!$D$5:$D$1005,$B38,'Detailed Budget'!$BA$5:$BA$1005)&gt;0,SUMIF('Detailed Budget'!$D$5:$D$1005,$B38,'Detailed Budget'!$BA$5:$BA$1005),"")</f>
        <v/>
      </c>
      <c r="O38" s="45" t="str">
        <f>IF(SUMIF('Detailed Budget'!$D$5:$D$1005,$B38,'Detailed Budget'!$BC$5:$BC$1005)&gt;0,SUMIF('Detailed Budget'!$D$5:$D$1005,$B38,'Detailed Budget'!$BC$5:$BC$1005),"")</f>
        <v/>
      </c>
      <c r="P38" s="45" t="str">
        <f>IF(SUMIF('Detailed Budget'!$D$5:$D$1005,$B38,'Detailed Budget'!$BE$5:$BE$1005)&gt;0,SUMIF('Detailed Budget'!$D$5:$D$1005,$B38,'Detailed Budget'!$BE$5:$BE$1005),"")</f>
        <v/>
      </c>
      <c r="Q38" s="45" t="str">
        <f>IF(SUMIF('Detailed Budget'!$D$5:$D$1005,$B38,'Detailed Budget'!$BG$5:$BG$1005)&gt;0,SUMIF('Detailed Budget'!$D$5:$D$1005,$B38,'Detailed Budget'!$BG$5:$BG$1005),"")</f>
        <v/>
      </c>
      <c r="R38" s="46" t="str">
        <f>IF(SUMIF('Detailed Budget'!$D$5:$D$1005,$B38,'Detailed Budget'!$BI$5:$BI$1005)&gt;0,SUMIF('Detailed Budget'!$D$5:$D$1005,$B38,'Detailed Budget'!$BI$5:$BI$1005),"")</f>
        <v/>
      </c>
      <c r="S38" s="45" t="str">
        <f>IF(SUMIF('Detailed Budget'!$D$5:$D$1005,$B38,'Detailed Budget'!$BN$5:$BN$1005)&gt;0,SUMIF('Detailed Budget'!$D$5:$D$1005,$B38,'Detailed Budget'!$BN$5:$BN$1005),"")</f>
        <v/>
      </c>
      <c r="T38" s="45" t="str">
        <f>IF(SUMIF('Detailed Budget'!$D$5:$D$1005,$B38,'Detailed Budget'!$BP$5:$BP$1005)&gt;0,SUMIF('Detailed Budget'!$D$5:$D$1005,$B38,'Detailed Budget'!$BP$5:$BP$1005),"")</f>
        <v/>
      </c>
      <c r="U38" s="45" t="str">
        <f>IF(SUMIF('Detailed Budget'!$D$5:$D$1005,$B38,'Detailed Budget'!$BR$5:$BR$1005)&gt;0,SUMIF('Detailed Budget'!$D$5:$D$1005,$B38,'Detailed Budget'!$BR$5:$BR$1005),"")</f>
        <v/>
      </c>
      <c r="V38" s="45" t="str">
        <f>IF(SUMIF('Detailed Budget'!$D$5:$D$1005,$B38,'Detailed Budget'!$BT$5:$BT$1005)&gt;0,SUMIF('Detailed Budget'!$D$5:$D$1005,$B38,'Detailed Budget'!$BT$5:$BT$1005),"")</f>
        <v/>
      </c>
      <c r="W38" s="46" t="str">
        <f>IF(SUMIF('Detailed Budget'!$D$5:$D$1005,$B38,'Detailed Budget'!$BV$5:$BV$1005)&gt;0,SUMIF('Detailed Budget'!$D$5:$D$1005,$B38,'Detailed Budget'!$BV$5:$BV$1005),"")</f>
        <v/>
      </c>
      <c r="X38" s="45" t="str">
        <f t="shared" si="2"/>
        <v/>
      </c>
      <c r="Y38" s="134" t="str">
        <f t="shared" si="3"/>
        <v/>
      </c>
      <c r="Z38" s="34"/>
      <c r="AA38" s="34"/>
      <c r="AB38" s="34"/>
      <c r="AC38" s="34"/>
      <c r="AD38" s="34"/>
      <c r="AE38" s="34"/>
      <c r="AF38" s="34"/>
      <c r="AG38" s="34"/>
      <c r="AH38" s="34"/>
      <c r="AI38" s="34"/>
      <c r="AJ38" s="34"/>
      <c r="AK38" s="34"/>
      <c r="AL38" s="34"/>
      <c r="AM38" s="34"/>
      <c r="AN38" s="34"/>
      <c r="AO38" s="34"/>
      <c r="AP38" s="34"/>
      <c r="AQ38" s="34"/>
      <c r="AR38" s="34"/>
      <c r="AS38" s="34"/>
      <c r="AT38" s="34"/>
      <c r="AU38" s="34"/>
      <c r="AV38" s="34"/>
      <c r="AW38" s="34"/>
    </row>
    <row r="39" spans="1:49" s="36" customFormat="1">
      <c r="A39" s="43"/>
      <c r="B39" s="40"/>
      <c r="C39" s="44" t="str">
        <f>IFERROR(INDEX('Data Sheet'!$A$2:$A$16,MATCH(B39,'Data Sheet'!$D$2:$D$16,0)),"")</f>
        <v/>
      </c>
      <c r="D39" s="45" t="str">
        <f>IF(SUMIF('Detailed Budget'!$D$5:$D$1005,$B39,'Detailed Budget'!$AA$5:$AA$1005)&gt;0,SUMIF('Detailed Budget'!$D$5:$D$1005,$B39,'Detailed Budget'!$AA$5:$AA$1005),"")</f>
        <v/>
      </c>
      <c r="E39" s="45" t="str">
        <f>IF(SUMIF('Detailed Budget'!$D$5:$D$1005,$B39,'Detailed Budget'!$AC$5:$AC$1005)&gt;0,SUMIF('Detailed Budget'!$D$5:$D$1005,$B39,'Detailed Budget'!$AC$5:$AC$1005),"")</f>
        <v/>
      </c>
      <c r="F39" s="45" t="str">
        <f>IF(SUMIF('Detailed Budget'!$D$5:$D$1005,$B39,'Detailed Budget'!$AE$5:$AE$1005)&gt;0,SUMIF('Detailed Budget'!$D$5:$D$1005,$B39,'Detailed Budget'!$AE$5:$AE$1005),"")</f>
        <v/>
      </c>
      <c r="G39" s="45" t="str">
        <f>IF(SUMIF('Detailed Budget'!$D$5:$D$1005,$B39,'Detailed Budget'!$AG$5:$AG$1005)&gt;0,SUMIF('Detailed Budget'!$D$5:$D$1005,$B39,'Detailed Budget'!$AG$5:$AG$1005),"")</f>
        <v/>
      </c>
      <c r="H39" s="46" t="str">
        <f>IF(SUMIF('Detailed Budget'!$D$5:$D$1005,$B39,'Detailed Budget'!$AI$5:$AI$1005)&gt;0,SUMIF('Detailed Budget'!$D$5:$D$1005,$B39,'Detailed Budget'!$AI$5:$AI$1005),"")</f>
        <v/>
      </c>
      <c r="I39" s="45" t="str">
        <f>IF(SUMIF('Detailed Budget'!$D$5:$D$1005,$B39,'Detailed Budget'!$AN$5:$AN$1005)&gt;0,SUMIF('Detailed Budget'!$D$5:$D$1005,$B39,'Detailed Budget'!$AN$5:$AN$1005),"")</f>
        <v/>
      </c>
      <c r="J39" s="45" t="str">
        <f>IF(SUMIF('Detailed Budget'!$D$5:$D$1005,$B39,'Detailed Budget'!$AP$5:$AP$1005)&gt;0,SUMIF('Detailed Budget'!$D$5:$D$1005,$B39,'Detailed Budget'!$AP$5:$AP$1005),"")</f>
        <v/>
      </c>
      <c r="K39" s="45" t="str">
        <f>IF(SUMIF('Detailed Budget'!$D$5:$D$1005,$B39,'Detailed Budget'!$AR$5:$AR$1005)&gt;0,SUMIF('Detailed Budget'!$D$5:$D$1005,$B39,'Detailed Budget'!$AR$5:$AR$1005),"")</f>
        <v/>
      </c>
      <c r="L39" s="45" t="str">
        <f>IF(SUMIF('Detailed Budget'!$D$5:$D$1005,$B39,'Detailed Budget'!$AT$5:$AT$1005)&gt;0,SUMIF('Detailed Budget'!$D$5:$D$1005,$B39,'Detailed Budget'!$AT$5:$AT$1005),"")</f>
        <v/>
      </c>
      <c r="M39" s="46" t="str">
        <f>IF(SUMIF('Detailed Budget'!$D$5:$D$1005,$B39,'Detailed Budget'!$AV$5:$AV$1005)&gt;0,SUMIF('Detailed Budget'!$D$5:$D$1005,$B39,'Detailed Budget'!$AV$5:$AV$1005),"")</f>
        <v/>
      </c>
      <c r="N39" s="45" t="str">
        <f>IF(SUMIF('Detailed Budget'!$D$5:$D$1005,$B39,'Detailed Budget'!$BA$5:$BA$1005)&gt;0,SUMIF('Detailed Budget'!$D$5:$D$1005,$B39,'Detailed Budget'!$BA$5:$BA$1005),"")</f>
        <v/>
      </c>
      <c r="O39" s="45" t="str">
        <f>IF(SUMIF('Detailed Budget'!$D$5:$D$1005,$B39,'Detailed Budget'!$BC$5:$BC$1005)&gt;0,SUMIF('Detailed Budget'!$D$5:$D$1005,$B39,'Detailed Budget'!$BC$5:$BC$1005),"")</f>
        <v/>
      </c>
      <c r="P39" s="45" t="str">
        <f>IF(SUMIF('Detailed Budget'!$D$5:$D$1005,$B39,'Detailed Budget'!$BE$5:$BE$1005)&gt;0,SUMIF('Detailed Budget'!$D$5:$D$1005,$B39,'Detailed Budget'!$BE$5:$BE$1005),"")</f>
        <v/>
      </c>
      <c r="Q39" s="45" t="str">
        <f>IF(SUMIF('Detailed Budget'!$D$5:$D$1005,$B39,'Detailed Budget'!$BG$5:$BG$1005)&gt;0,SUMIF('Detailed Budget'!$D$5:$D$1005,$B39,'Detailed Budget'!$BG$5:$BG$1005),"")</f>
        <v/>
      </c>
      <c r="R39" s="46" t="str">
        <f>IF(SUMIF('Detailed Budget'!$D$5:$D$1005,$B39,'Detailed Budget'!$BI$5:$BI$1005)&gt;0,SUMIF('Detailed Budget'!$D$5:$D$1005,$B39,'Detailed Budget'!$BI$5:$BI$1005),"")</f>
        <v/>
      </c>
      <c r="S39" s="45" t="str">
        <f>IF(SUMIF('Detailed Budget'!$D$5:$D$1005,$B39,'Detailed Budget'!$BN$5:$BN$1005)&gt;0,SUMIF('Detailed Budget'!$D$5:$D$1005,$B39,'Detailed Budget'!$BN$5:$BN$1005),"")</f>
        <v/>
      </c>
      <c r="T39" s="45" t="str">
        <f>IF(SUMIF('Detailed Budget'!$D$5:$D$1005,$B39,'Detailed Budget'!$BP$5:$BP$1005)&gt;0,SUMIF('Detailed Budget'!$D$5:$D$1005,$B39,'Detailed Budget'!$BP$5:$BP$1005),"")</f>
        <v/>
      </c>
      <c r="U39" s="45" t="str">
        <f>IF(SUMIF('Detailed Budget'!$D$5:$D$1005,$B39,'Detailed Budget'!$BR$5:$BR$1005)&gt;0,SUMIF('Detailed Budget'!$D$5:$D$1005,$B39,'Detailed Budget'!$BR$5:$BR$1005),"")</f>
        <v/>
      </c>
      <c r="V39" s="45" t="str">
        <f>IF(SUMIF('Detailed Budget'!$D$5:$D$1005,$B39,'Detailed Budget'!$BT$5:$BT$1005)&gt;0,SUMIF('Detailed Budget'!$D$5:$D$1005,$B39,'Detailed Budget'!$BT$5:$BT$1005),"")</f>
        <v/>
      </c>
      <c r="W39" s="46" t="str">
        <f>IF(SUMIF('Detailed Budget'!$D$5:$D$1005,$B39,'Detailed Budget'!$BV$5:$BV$1005)&gt;0,SUMIF('Detailed Budget'!$D$5:$D$1005,$B39,'Detailed Budget'!$BV$5:$BV$1005),"")</f>
        <v/>
      </c>
      <c r="X39" s="45" t="str">
        <f t="shared" si="2"/>
        <v/>
      </c>
      <c r="Y39" s="134" t="str">
        <f t="shared" si="3"/>
        <v/>
      </c>
      <c r="Z39" s="34"/>
      <c r="AA39" s="34"/>
      <c r="AB39" s="34"/>
      <c r="AC39" s="34"/>
      <c r="AD39" s="34"/>
      <c r="AE39" s="34"/>
      <c r="AF39" s="34"/>
      <c r="AG39" s="34"/>
      <c r="AH39" s="34"/>
      <c r="AI39" s="34"/>
      <c r="AJ39" s="34"/>
      <c r="AK39" s="34"/>
      <c r="AL39" s="34"/>
      <c r="AM39" s="34"/>
      <c r="AN39" s="34"/>
      <c r="AO39" s="34"/>
      <c r="AP39" s="34"/>
      <c r="AQ39" s="34"/>
      <c r="AR39" s="34"/>
      <c r="AS39" s="34"/>
      <c r="AT39" s="34"/>
      <c r="AU39" s="34"/>
      <c r="AV39" s="34"/>
      <c r="AW39" s="34"/>
    </row>
    <row r="40" spans="1:49" s="36" customFormat="1">
      <c r="A40" s="43"/>
      <c r="B40" s="40"/>
      <c r="C40" s="44" t="str">
        <f>IFERROR(INDEX('Data Sheet'!$A$2:$A$16,MATCH(B40,'Data Sheet'!$D$2:$D$16,0)),"")</f>
        <v/>
      </c>
      <c r="D40" s="45" t="str">
        <f>IF(SUMIF('Detailed Budget'!$D$5:$D$1005,$B40,'Detailed Budget'!$AA$5:$AA$1005)&gt;0,SUMIF('Detailed Budget'!$D$5:$D$1005,$B40,'Detailed Budget'!$AA$5:$AA$1005),"")</f>
        <v/>
      </c>
      <c r="E40" s="45" t="str">
        <f>IF(SUMIF('Detailed Budget'!$D$5:$D$1005,$B40,'Detailed Budget'!$AC$5:$AC$1005)&gt;0,SUMIF('Detailed Budget'!$D$5:$D$1005,$B40,'Detailed Budget'!$AC$5:$AC$1005),"")</f>
        <v/>
      </c>
      <c r="F40" s="45" t="str">
        <f>IF(SUMIF('Detailed Budget'!$D$5:$D$1005,$B40,'Detailed Budget'!$AE$5:$AE$1005)&gt;0,SUMIF('Detailed Budget'!$D$5:$D$1005,$B40,'Detailed Budget'!$AE$5:$AE$1005),"")</f>
        <v/>
      </c>
      <c r="G40" s="45" t="str">
        <f>IF(SUMIF('Detailed Budget'!$D$5:$D$1005,$B40,'Detailed Budget'!$AG$5:$AG$1005)&gt;0,SUMIF('Detailed Budget'!$D$5:$D$1005,$B40,'Detailed Budget'!$AG$5:$AG$1005),"")</f>
        <v/>
      </c>
      <c r="H40" s="46" t="str">
        <f>IF(SUMIF('Detailed Budget'!$D$5:$D$1005,$B40,'Detailed Budget'!$AI$5:$AI$1005)&gt;0,SUMIF('Detailed Budget'!$D$5:$D$1005,$B40,'Detailed Budget'!$AI$5:$AI$1005),"")</f>
        <v/>
      </c>
      <c r="I40" s="45" t="str">
        <f>IF(SUMIF('Detailed Budget'!$D$5:$D$1005,$B40,'Detailed Budget'!$AN$5:$AN$1005)&gt;0,SUMIF('Detailed Budget'!$D$5:$D$1005,$B40,'Detailed Budget'!$AN$5:$AN$1005),"")</f>
        <v/>
      </c>
      <c r="J40" s="45" t="str">
        <f>IF(SUMIF('Detailed Budget'!$D$5:$D$1005,$B40,'Detailed Budget'!$AP$5:$AP$1005)&gt;0,SUMIF('Detailed Budget'!$D$5:$D$1005,$B40,'Detailed Budget'!$AP$5:$AP$1005),"")</f>
        <v/>
      </c>
      <c r="K40" s="45" t="str">
        <f>IF(SUMIF('Detailed Budget'!$D$5:$D$1005,$B40,'Detailed Budget'!$AR$5:$AR$1005)&gt;0,SUMIF('Detailed Budget'!$D$5:$D$1005,$B40,'Detailed Budget'!$AR$5:$AR$1005),"")</f>
        <v/>
      </c>
      <c r="L40" s="45" t="str">
        <f>IF(SUMIF('Detailed Budget'!$D$5:$D$1005,$B40,'Detailed Budget'!$AT$5:$AT$1005)&gt;0,SUMIF('Detailed Budget'!$D$5:$D$1005,$B40,'Detailed Budget'!$AT$5:$AT$1005),"")</f>
        <v/>
      </c>
      <c r="M40" s="46" t="str">
        <f>IF(SUMIF('Detailed Budget'!$D$5:$D$1005,$B40,'Detailed Budget'!$AV$5:$AV$1005)&gt;0,SUMIF('Detailed Budget'!$D$5:$D$1005,$B40,'Detailed Budget'!$AV$5:$AV$1005),"")</f>
        <v/>
      </c>
      <c r="N40" s="45" t="str">
        <f>IF(SUMIF('Detailed Budget'!$D$5:$D$1005,$B40,'Detailed Budget'!$BA$5:$BA$1005)&gt;0,SUMIF('Detailed Budget'!$D$5:$D$1005,$B40,'Detailed Budget'!$BA$5:$BA$1005),"")</f>
        <v/>
      </c>
      <c r="O40" s="45" t="str">
        <f>IF(SUMIF('Detailed Budget'!$D$5:$D$1005,$B40,'Detailed Budget'!$BC$5:$BC$1005)&gt;0,SUMIF('Detailed Budget'!$D$5:$D$1005,$B40,'Detailed Budget'!$BC$5:$BC$1005),"")</f>
        <v/>
      </c>
      <c r="P40" s="45" t="str">
        <f>IF(SUMIF('Detailed Budget'!$D$5:$D$1005,$B40,'Detailed Budget'!$BE$5:$BE$1005)&gt;0,SUMIF('Detailed Budget'!$D$5:$D$1005,$B40,'Detailed Budget'!$BE$5:$BE$1005),"")</f>
        <v/>
      </c>
      <c r="Q40" s="45" t="str">
        <f>IF(SUMIF('Detailed Budget'!$D$5:$D$1005,$B40,'Detailed Budget'!$BG$5:$BG$1005)&gt;0,SUMIF('Detailed Budget'!$D$5:$D$1005,$B40,'Detailed Budget'!$BG$5:$BG$1005),"")</f>
        <v/>
      </c>
      <c r="R40" s="46" t="str">
        <f>IF(SUMIF('Detailed Budget'!$D$5:$D$1005,$B40,'Detailed Budget'!$BI$5:$BI$1005)&gt;0,SUMIF('Detailed Budget'!$D$5:$D$1005,$B40,'Detailed Budget'!$BI$5:$BI$1005),"")</f>
        <v/>
      </c>
      <c r="S40" s="45" t="str">
        <f>IF(SUMIF('Detailed Budget'!$D$5:$D$1005,$B40,'Detailed Budget'!$BN$5:$BN$1005)&gt;0,SUMIF('Detailed Budget'!$D$5:$D$1005,$B40,'Detailed Budget'!$BN$5:$BN$1005),"")</f>
        <v/>
      </c>
      <c r="T40" s="45" t="str">
        <f>IF(SUMIF('Detailed Budget'!$D$5:$D$1005,$B40,'Detailed Budget'!$BP$5:$BP$1005)&gt;0,SUMIF('Detailed Budget'!$D$5:$D$1005,$B40,'Detailed Budget'!$BP$5:$BP$1005),"")</f>
        <v/>
      </c>
      <c r="U40" s="45" t="str">
        <f>IF(SUMIF('Detailed Budget'!$D$5:$D$1005,$B40,'Detailed Budget'!$BR$5:$BR$1005)&gt;0,SUMIF('Detailed Budget'!$D$5:$D$1005,$B40,'Detailed Budget'!$BR$5:$BR$1005),"")</f>
        <v/>
      </c>
      <c r="V40" s="45" t="str">
        <f>IF(SUMIF('Detailed Budget'!$D$5:$D$1005,$B40,'Detailed Budget'!$BT$5:$BT$1005)&gt;0,SUMIF('Detailed Budget'!$D$5:$D$1005,$B40,'Detailed Budget'!$BT$5:$BT$1005),"")</f>
        <v/>
      </c>
      <c r="W40" s="46" t="str">
        <f>IF(SUMIF('Detailed Budget'!$D$5:$D$1005,$B40,'Detailed Budget'!$BV$5:$BV$1005)&gt;0,SUMIF('Detailed Budget'!$D$5:$D$1005,$B40,'Detailed Budget'!$BV$5:$BV$1005),"")</f>
        <v/>
      </c>
      <c r="X40" s="45" t="str">
        <f t="shared" si="2"/>
        <v/>
      </c>
      <c r="Y40" s="134" t="str">
        <f t="shared" si="3"/>
        <v/>
      </c>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row>
    <row r="41" spans="1:49" s="36" customFormat="1">
      <c r="A41" s="43"/>
      <c r="B41" s="40"/>
      <c r="C41" s="44" t="str">
        <f>IFERROR(INDEX('Data Sheet'!$A$2:$A$16,MATCH(B41,'Data Sheet'!$D$2:$D$16,0)),"")</f>
        <v/>
      </c>
      <c r="D41" s="45" t="str">
        <f>IF(SUMIF('Detailed Budget'!$D$5:$D$1005,$B41,'Detailed Budget'!$AA$5:$AA$1005)&gt;0,SUMIF('Detailed Budget'!$D$5:$D$1005,$B41,'Detailed Budget'!$AA$5:$AA$1005),"")</f>
        <v/>
      </c>
      <c r="E41" s="45" t="str">
        <f>IF(SUMIF('Detailed Budget'!$D$5:$D$1005,$B41,'Detailed Budget'!$AC$5:$AC$1005)&gt;0,SUMIF('Detailed Budget'!$D$5:$D$1005,$B41,'Detailed Budget'!$AC$5:$AC$1005),"")</f>
        <v/>
      </c>
      <c r="F41" s="45" t="str">
        <f>IF(SUMIF('Detailed Budget'!$D$5:$D$1005,$B41,'Detailed Budget'!$AE$5:$AE$1005)&gt;0,SUMIF('Detailed Budget'!$D$5:$D$1005,$B41,'Detailed Budget'!$AE$5:$AE$1005),"")</f>
        <v/>
      </c>
      <c r="G41" s="45" t="str">
        <f>IF(SUMIF('Detailed Budget'!$D$5:$D$1005,$B41,'Detailed Budget'!$AG$5:$AG$1005)&gt;0,SUMIF('Detailed Budget'!$D$5:$D$1005,$B41,'Detailed Budget'!$AG$5:$AG$1005),"")</f>
        <v/>
      </c>
      <c r="H41" s="46" t="str">
        <f>IF(SUMIF('Detailed Budget'!$D$5:$D$1005,$B41,'Detailed Budget'!$AI$5:$AI$1005)&gt;0,SUMIF('Detailed Budget'!$D$5:$D$1005,$B41,'Detailed Budget'!$AI$5:$AI$1005),"")</f>
        <v/>
      </c>
      <c r="I41" s="45" t="str">
        <f>IF(SUMIF('Detailed Budget'!$D$5:$D$1005,$B41,'Detailed Budget'!$AN$5:$AN$1005)&gt;0,SUMIF('Detailed Budget'!$D$5:$D$1005,$B41,'Detailed Budget'!$AN$5:$AN$1005),"")</f>
        <v/>
      </c>
      <c r="J41" s="45" t="str">
        <f>IF(SUMIF('Detailed Budget'!$D$5:$D$1005,$B41,'Detailed Budget'!$AP$5:$AP$1005)&gt;0,SUMIF('Detailed Budget'!$D$5:$D$1005,$B41,'Detailed Budget'!$AP$5:$AP$1005),"")</f>
        <v/>
      </c>
      <c r="K41" s="45" t="str">
        <f>IF(SUMIF('Detailed Budget'!$D$5:$D$1005,$B41,'Detailed Budget'!$AR$5:$AR$1005)&gt;0,SUMIF('Detailed Budget'!$D$5:$D$1005,$B41,'Detailed Budget'!$AR$5:$AR$1005),"")</f>
        <v/>
      </c>
      <c r="L41" s="45" t="str">
        <f>IF(SUMIF('Detailed Budget'!$D$5:$D$1005,$B41,'Detailed Budget'!$AT$5:$AT$1005)&gt;0,SUMIF('Detailed Budget'!$D$5:$D$1005,$B41,'Detailed Budget'!$AT$5:$AT$1005),"")</f>
        <v/>
      </c>
      <c r="M41" s="46" t="str">
        <f>IF(SUMIF('Detailed Budget'!$D$5:$D$1005,$B41,'Detailed Budget'!$AV$5:$AV$1005)&gt;0,SUMIF('Detailed Budget'!$D$5:$D$1005,$B41,'Detailed Budget'!$AV$5:$AV$1005),"")</f>
        <v/>
      </c>
      <c r="N41" s="45" t="str">
        <f>IF(SUMIF('Detailed Budget'!$D$5:$D$1005,$B41,'Detailed Budget'!$BA$5:$BA$1005)&gt;0,SUMIF('Detailed Budget'!$D$5:$D$1005,$B41,'Detailed Budget'!$BA$5:$BA$1005),"")</f>
        <v/>
      </c>
      <c r="O41" s="45" t="str">
        <f>IF(SUMIF('Detailed Budget'!$D$5:$D$1005,$B41,'Detailed Budget'!$BC$5:$BC$1005)&gt;0,SUMIF('Detailed Budget'!$D$5:$D$1005,$B41,'Detailed Budget'!$BC$5:$BC$1005),"")</f>
        <v/>
      </c>
      <c r="P41" s="45" t="str">
        <f>IF(SUMIF('Detailed Budget'!$D$5:$D$1005,$B41,'Detailed Budget'!$BE$5:$BE$1005)&gt;0,SUMIF('Detailed Budget'!$D$5:$D$1005,$B41,'Detailed Budget'!$BE$5:$BE$1005),"")</f>
        <v/>
      </c>
      <c r="Q41" s="45" t="str">
        <f>IF(SUMIF('Detailed Budget'!$D$5:$D$1005,$B41,'Detailed Budget'!$BG$5:$BG$1005)&gt;0,SUMIF('Detailed Budget'!$D$5:$D$1005,$B41,'Detailed Budget'!$BG$5:$BG$1005),"")</f>
        <v/>
      </c>
      <c r="R41" s="46" t="str">
        <f>IF(SUMIF('Detailed Budget'!$D$5:$D$1005,$B41,'Detailed Budget'!$BI$5:$BI$1005)&gt;0,SUMIF('Detailed Budget'!$D$5:$D$1005,$B41,'Detailed Budget'!$BI$5:$BI$1005),"")</f>
        <v/>
      </c>
      <c r="S41" s="45" t="str">
        <f>IF(SUMIF('Detailed Budget'!$D$5:$D$1005,$B41,'Detailed Budget'!$BN$5:$BN$1005)&gt;0,SUMIF('Detailed Budget'!$D$5:$D$1005,$B41,'Detailed Budget'!$BN$5:$BN$1005),"")</f>
        <v/>
      </c>
      <c r="T41" s="45" t="str">
        <f>IF(SUMIF('Detailed Budget'!$D$5:$D$1005,$B41,'Detailed Budget'!$BP$5:$BP$1005)&gt;0,SUMIF('Detailed Budget'!$D$5:$D$1005,$B41,'Detailed Budget'!$BP$5:$BP$1005),"")</f>
        <v/>
      </c>
      <c r="U41" s="45" t="str">
        <f>IF(SUMIF('Detailed Budget'!$D$5:$D$1005,$B41,'Detailed Budget'!$BR$5:$BR$1005)&gt;0,SUMIF('Detailed Budget'!$D$5:$D$1005,$B41,'Detailed Budget'!$BR$5:$BR$1005),"")</f>
        <v/>
      </c>
      <c r="V41" s="45" t="str">
        <f>IF(SUMIF('Detailed Budget'!$D$5:$D$1005,$B41,'Detailed Budget'!$BT$5:$BT$1005)&gt;0,SUMIF('Detailed Budget'!$D$5:$D$1005,$B41,'Detailed Budget'!$BT$5:$BT$1005),"")</f>
        <v/>
      </c>
      <c r="W41" s="46" t="str">
        <f>IF(SUMIF('Detailed Budget'!$D$5:$D$1005,$B41,'Detailed Budget'!$BV$5:$BV$1005)&gt;0,SUMIF('Detailed Budget'!$D$5:$D$1005,$B41,'Detailed Budget'!$BV$5:$BV$1005),"")</f>
        <v/>
      </c>
      <c r="X41" s="45" t="str">
        <f t="shared" si="2"/>
        <v/>
      </c>
      <c r="Y41" s="134" t="str">
        <f t="shared" si="3"/>
        <v/>
      </c>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row>
    <row r="42" spans="1:49" s="36" customFormat="1">
      <c r="A42" s="43"/>
      <c r="B42" s="40"/>
      <c r="C42" s="44" t="str">
        <f>IFERROR(INDEX('Data Sheet'!$A$2:$A$16,MATCH(B42,'Data Sheet'!$D$2:$D$16,0)),"")</f>
        <v/>
      </c>
      <c r="D42" s="45" t="str">
        <f>IF(SUMIF('Detailed Budget'!$D$5:$D$1005,$B42,'Detailed Budget'!$AA$5:$AA$1005)&gt;0,SUMIF('Detailed Budget'!$D$5:$D$1005,$B42,'Detailed Budget'!$AA$5:$AA$1005),"")</f>
        <v/>
      </c>
      <c r="E42" s="45" t="str">
        <f>IF(SUMIF('Detailed Budget'!$D$5:$D$1005,$B42,'Detailed Budget'!$AC$5:$AC$1005)&gt;0,SUMIF('Detailed Budget'!$D$5:$D$1005,$B42,'Detailed Budget'!$AC$5:$AC$1005),"")</f>
        <v/>
      </c>
      <c r="F42" s="45" t="str">
        <f>IF(SUMIF('Detailed Budget'!$D$5:$D$1005,$B42,'Detailed Budget'!$AE$5:$AE$1005)&gt;0,SUMIF('Detailed Budget'!$D$5:$D$1005,$B42,'Detailed Budget'!$AE$5:$AE$1005),"")</f>
        <v/>
      </c>
      <c r="G42" s="45" t="str">
        <f>IF(SUMIF('Detailed Budget'!$D$5:$D$1005,$B42,'Detailed Budget'!$AG$5:$AG$1005)&gt;0,SUMIF('Detailed Budget'!$D$5:$D$1005,$B42,'Detailed Budget'!$AG$5:$AG$1005),"")</f>
        <v/>
      </c>
      <c r="H42" s="46" t="str">
        <f>IF(SUMIF('Detailed Budget'!$D$5:$D$1005,$B42,'Detailed Budget'!$AI$5:$AI$1005)&gt;0,SUMIF('Detailed Budget'!$D$5:$D$1005,$B42,'Detailed Budget'!$AI$5:$AI$1005),"")</f>
        <v/>
      </c>
      <c r="I42" s="45" t="str">
        <f>IF(SUMIF('Detailed Budget'!$D$5:$D$1005,$B42,'Detailed Budget'!$AN$5:$AN$1005)&gt;0,SUMIF('Detailed Budget'!$D$5:$D$1005,$B42,'Detailed Budget'!$AN$5:$AN$1005),"")</f>
        <v/>
      </c>
      <c r="J42" s="45" t="str">
        <f>IF(SUMIF('Detailed Budget'!$D$5:$D$1005,$B42,'Detailed Budget'!$AP$5:$AP$1005)&gt;0,SUMIF('Detailed Budget'!$D$5:$D$1005,$B42,'Detailed Budget'!$AP$5:$AP$1005),"")</f>
        <v/>
      </c>
      <c r="K42" s="45" t="str">
        <f>IF(SUMIF('Detailed Budget'!$D$5:$D$1005,$B42,'Detailed Budget'!$AR$5:$AR$1005)&gt;0,SUMIF('Detailed Budget'!$D$5:$D$1005,$B42,'Detailed Budget'!$AR$5:$AR$1005),"")</f>
        <v/>
      </c>
      <c r="L42" s="45" t="str">
        <f>IF(SUMIF('Detailed Budget'!$D$5:$D$1005,$B42,'Detailed Budget'!$AT$5:$AT$1005)&gt;0,SUMIF('Detailed Budget'!$D$5:$D$1005,$B42,'Detailed Budget'!$AT$5:$AT$1005),"")</f>
        <v/>
      </c>
      <c r="M42" s="46" t="str">
        <f>IF(SUMIF('Detailed Budget'!$D$5:$D$1005,$B42,'Detailed Budget'!$AV$5:$AV$1005)&gt;0,SUMIF('Detailed Budget'!$D$5:$D$1005,$B42,'Detailed Budget'!$AV$5:$AV$1005),"")</f>
        <v/>
      </c>
      <c r="N42" s="45" t="str">
        <f>IF(SUMIF('Detailed Budget'!$D$5:$D$1005,$B42,'Detailed Budget'!$BA$5:$BA$1005)&gt;0,SUMIF('Detailed Budget'!$D$5:$D$1005,$B42,'Detailed Budget'!$BA$5:$BA$1005),"")</f>
        <v/>
      </c>
      <c r="O42" s="45" t="str">
        <f>IF(SUMIF('Detailed Budget'!$D$5:$D$1005,$B42,'Detailed Budget'!$BC$5:$BC$1005)&gt;0,SUMIF('Detailed Budget'!$D$5:$D$1005,$B42,'Detailed Budget'!$BC$5:$BC$1005),"")</f>
        <v/>
      </c>
      <c r="P42" s="45" t="str">
        <f>IF(SUMIF('Detailed Budget'!$D$5:$D$1005,$B42,'Detailed Budget'!$BE$5:$BE$1005)&gt;0,SUMIF('Detailed Budget'!$D$5:$D$1005,$B42,'Detailed Budget'!$BE$5:$BE$1005),"")</f>
        <v/>
      </c>
      <c r="Q42" s="45" t="str">
        <f>IF(SUMIF('Detailed Budget'!$D$5:$D$1005,$B42,'Detailed Budget'!$BG$5:$BG$1005)&gt;0,SUMIF('Detailed Budget'!$D$5:$D$1005,$B42,'Detailed Budget'!$BG$5:$BG$1005),"")</f>
        <v/>
      </c>
      <c r="R42" s="46" t="str">
        <f>IF(SUMIF('Detailed Budget'!$D$5:$D$1005,$B42,'Detailed Budget'!$BI$5:$BI$1005)&gt;0,SUMIF('Detailed Budget'!$D$5:$D$1005,$B42,'Detailed Budget'!$BI$5:$BI$1005),"")</f>
        <v/>
      </c>
      <c r="S42" s="45" t="str">
        <f>IF(SUMIF('Detailed Budget'!$D$5:$D$1005,$B42,'Detailed Budget'!$BN$5:$BN$1005)&gt;0,SUMIF('Detailed Budget'!$D$5:$D$1005,$B42,'Detailed Budget'!$BN$5:$BN$1005),"")</f>
        <v/>
      </c>
      <c r="T42" s="45" t="str">
        <f>IF(SUMIF('Detailed Budget'!$D$5:$D$1005,$B42,'Detailed Budget'!$BP$5:$BP$1005)&gt;0,SUMIF('Detailed Budget'!$D$5:$D$1005,$B42,'Detailed Budget'!$BP$5:$BP$1005),"")</f>
        <v/>
      </c>
      <c r="U42" s="45" t="str">
        <f>IF(SUMIF('Detailed Budget'!$D$5:$D$1005,$B42,'Detailed Budget'!$BR$5:$BR$1005)&gt;0,SUMIF('Detailed Budget'!$D$5:$D$1005,$B42,'Detailed Budget'!$BR$5:$BR$1005),"")</f>
        <v/>
      </c>
      <c r="V42" s="45" t="str">
        <f>IF(SUMIF('Detailed Budget'!$D$5:$D$1005,$B42,'Detailed Budget'!$BT$5:$BT$1005)&gt;0,SUMIF('Detailed Budget'!$D$5:$D$1005,$B42,'Detailed Budget'!$BT$5:$BT$1005),"")</f>
        <v/>
      </c>
      <c r="W42" s="46" t="str">
        <f>IF(SUMIF('Detailed Budget'!$D$5:$D$1005,$B42,'Detailed Budget'!$BV$5:$BV$1005)&gt;0,SUMIF('Detailed Budget'!$D$5:$D$1005,$B42,'Detailed Budget'!$BV$5:$BV$1005),"")</f>
        <v/>
      </c>
      <c r="X42" s="45" t="str">
        <f t="shared" si="2"/>
        <v/>
      </c>
      <c r="Y42" s="134" t="str">
        <f t="shared" si="3"/>
        <v/>
      </c>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row>
    <row r="43" spans="1:49" s="40" customFormat="1">
      <c r="C43" s="47" t="str">
        <f ca="1">Translations!A$174</f>
        <v>Total</v>
      </c>
      <c r="D43" s="48" t="str">
        <f>IF(SUM(D16:D42)&gt;0,SUM(D16:D42),"")</f>
        <v/>
      </c>
      <c r="E43" s="48" t="str">
        <f t="shared" ref="E43:W43" si="4">IF(SUM(E16:E42)&gt;0,SUM(E16:E42),"")</f>
        <v/>
      </c>
      <c r="F43" s="48" t="str">
        <f t="shared" si="4"/>
        <v/>
      </c>
      <c r="G43" s="48" t="str">
        <f t="shared" si="4"/>
        <v/>
      </c>
      <c r="H43" s="46" t="str">
        <f t="shared" si="4"/>
        <v/>
      </c>
      <c r="I43" s="48" t="str">
        <f t="shared" si="4"/>
        <v/>
      </c>
      <c r="J43" s="48" t="str">
        <f t="shared" si="4"/>
        <v/>
      </c>
      <c r="K43" s="48" t="str">
        <f t="shared" si="4"/>
        <v/>
      </c>
      <c r="L43" s="48" t="str">
        <f t="shared" si="4"/>
        <v/>
      </c>
      <c r="M43" s="46" t="str">
        <f t="shared" si="4"/>
        <v/>
      </c>
      <c r="N43" s="48" t="str">
        <f t="shared" si="4"/>
        <v/>
      </c>
      <c r="O43" s="48" t="str">
        <f t="shared" si="4"/>
        <v/>
      </c>
      <c r="P43" s="48" t="str">
        <f t="shared" si="4"/>
        <v/>
      </c>
      <c r="Q43" s="48" t="str">
        <f t="shared" si="4"/>
        <v/>
      </c>
      <c r="R43" s="46" t="str">
        <f t="shared" si="4"/>
        <v/>
      </c>
      <c r="S43" s="48" t="str">
        <f t="shared" si="4"/>
        <v/>
      </c>
      <c r="T43" s="48" t="str">
        <f t="shared" si="4"/>
        <v/>
      </c>
      <c r="U43" s="48" t="str">
        <f t="shared" si="4"/>
        <v/>
      </c>
      <c r="V43" s="48" t="str">
        <f t="shared" si="4"/>
        <v/>
      </c>
      <c r="W43" s="46" t="str">
        <f t="shared" si="4"/>
        <v/>
      </c>
      <c r="X43" s="48" t="str">
        <f t="shared" si="1"/>
        <v/>
      </c>
      <c r="Y43" s="134" t="str">
        <f>IFERROR($X43/$X$43,"")</f>
        <v/>
      </c>
      <c r="Z43" s="138"/>
      <c r="AA43" s="480"/>
      <c r="AB43" s="138"/>
      <c r="AC43" s="480"/>
      <c r="AD43" s="138"/>
      <c r="AE43" s="138"/>
      <c r="AF43" s="138"/>
      <c r="AG43" s="138"/>
      <c r="AH43" s="138"/>
      <c r="AI43" s="138"/>
      <c r="AJ43" s="138"/>
      <c r="AK43" s="138"/>
      <c r="AL43" s="138"/>
      <c r="AM43" s="138"/>
      <c r="AN43" s="138"/>
      <c r="AO43" s="138"/>
      <c r="AP43" s="138"/>
      <c r="AQ43" s="138"/>
      <c r="AR43" s="138"/>
      <c r="AS43" s="138"/>
      <c r="AT43" s="138"/>
      <c r="AU43" s="138"/>
      <c r="AV43" s="138"/>
      <c r="AW43" s="138"/>
    </row>
    <row r="44" spans="1:49" s="36" customFormat="1">
      <c r="D44" s="37"/>
      <c r="E44" s="37"/>
      <c r="F44" s="37"/>
      <c r="G44" s="37"/>
      <c r="H44" s="37"/>
      <c r="I44" s="37"/>
      <c r="J44" s="37"/>
      <c r="K44" s="37"/>
      <c r="L44" s="37"/>
      <c r="M44" s="37"/>
      <c r="N44" s="37"/>
      <c r="O44" s="37"/>
      <c r="P44" s="37"/>
      <c r="Q44" s="37"/>
      <c r="R44" s="37"/>
      <c r="S44" s="37"/>
      <c r="T44" s="37"/>
      <c r="U44" s="37"/>
      <c r="V44" s="37"/>
      <c r="W44" s="37"/>
      <c r="X44" s="37"/>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row>
    <row r="45" spans="1:49" s="36" customFormat="1">
      <c r="D45" s="37"/>
      <c r="E45" s="37"/>
      <c r="F45" s="37"/>
      <c r="G45" s="37"/>
      <c r="H45" s="37"/>
      <c r="I45" s="37"/>
      <c r="J45" s="37"/>
      <c r="K45" s="37"/>
      <c r="L45" s="37"/>
      <c r="M45" s="37"/>
      <c r="N45" s="37"/>
      <c r="O45" s="37"/>
      <c r="P45" s="37"/>
      <c r="Q45" s="37"/>
      <c r="R45" s="37"/>
      <c r="S45" s="37"/>
      <c r="T45" s="37"/>
      <c r="U45" s="37"/>
      <c r="V45" s="37"/>
      <c r="W45" s="37"/>
      <c r="X45" s="37"/>
      <c r="Z45" s="34"/>
      <c r="AA45" s="34"/>
      <c r="AB45" s="34"/>
      <c r="AC45" s="34"/>
      <c r="AD45" s="34"/>
      <c r="AE45" s="34"/>
      <c r="AF45" s="34"/>
      <c r="AG45" s="34"/>
      <c r="AH45" s="34"/>
      <c r="AI45" s="34"/>
      <c r="AJ45" s="34"/>
      <c r="AK45" s="34"/>
      <c r="AL45" s="34"/>
      <c r="AM45" s="34"/>
      <c r="AN45" s="34"/>
      <c r="AO45" s="34"/>
      <c r="AP45" s="34"/>
      <c r="AQ45" s="34"/>
      <c r="AR45" s="34"/>
      <c r="AS45" s="34"/>
      <c r="AT45" s="34"/>
      <c r="AU45" s="34"/>
      <c r="AV45" s="34"/>
      <c r="AW45" s="34"/>
    </row>
    <row r="46" spans="1:49" s="40" customFormat="1">
      <c r="B46" s="40" t="s">
        <v>1264</v>
      </c>
      <c r="C46" s="41" t="str">
        <f ca="1">Translations!A$145</f>
        <v>Par groupement des coûts</v>
      </c>
      <c r="D46" s="42" t="s">
        <v>1168</v>
      </c>
      <c r="E46" s="42" t="s">
        <v>1169</v>
      </c>
      <c r="F46" s="42" t="s">
        <v>1170</v>
      </c>
      <c r="G46" s="42" t="s">
        <v>1171</v>
      </c>
      <c r="H46" s="42" t="str">
        <f ca="1">Translations!A$160</f>
        <v>Année 1</v>
      </c>
      <c r="I46" s="42" t="s">
        <v>1223</v>
      </c>
      <c r="J46" s="42" t="s">
        <v>1224</v>
      </c>
      <c r="K46" s="42" t="s">
        <v>1225</v>
      </c>
      <c r="L46" s="42" t="s">
        <v>1226</v>
      </c>
      <c r="M46" s="42" t="str">
        <f ca="1">Translations!$A$161</f>
        <v>Année 2</v>
      </c>
      <c r="N46" s="42" t="s">
        <v>1227</v>
      </c>
      <c r="O46" s="42" t="s">
        <v>1228</v>
      </c>
      <c r="P46" s="42" t="s">
        <v>1229</v>
      </c>
      <c r="Q46" s="42" t="s">
        <v>1230</v>
      </c>
      <c r="R46" s="42" t="str">
        <f ca="1">Translations!$A$162</f>
        <v>Année 3</v>
      </c>
      <c r="S46" s="42" t="s">
        <v>1231</v>
      </c>
      <c r="T46" s="42" t="s">
        <v>1232</v>
      </c>
      <c r="U46" s="42" t="s">
        <v>1233</v>
      </c>
      <c r="V46" s="42" t="s">
        <v>1234</v>
      </c>
      <c r="W46" s="42" t="str">
        <f ca="1">Translations!A163</f>
        <v>Année 4</v>
      </c>
      <c r="X46" s="42" t="str">
        <f ca="1">Translations!$A$174</f>
        <v>Total</v>
      </c>
      <c r="Y46" s="42" t="s">
        <v>1864</v>
      </c>
      <c r="Z46" s="138"/>
      <c r="AA46" s="34"/>
      <c r="AB46" s="34"/>
      <c r="AC46" s="138"/>
      <c r="AD46" s="34"/>
      <c r="AE46" s="138"/>
      <c r="AF46" s="138"/>
      <c r="AG46" s="138"/>
      <c r="AH46" s="138"/>
      <c r="AI46" s="138"/>
      <c r="AJ46" s="138"/>
      <c r="AK46" s="138"/>
      <c r="AL46" s="138"/>
      <c r="AM46" s="138"/>
      <c r="AN46" s="138"/>
      <c r="AO46" s="138"/>
      <c r="AP46" s="138"/>
      <c r="AQ46" s="138"/>
      <c r="AR46" s="138"/>
      <c r="AS46" s="138"/>
      <c r="AT46" s="138"/>
      <c r="AU46" s="138"/>
      <c r="AV46" s="138"/>
      <c r="AW46" s="138"/>
    </row>
    <row r="47" spans="1:49" s="36" customFormat="1">
      <c r="B47" s="259">
        <v>1</v>
      </c>
      <c r="C47" s="337" t="str">
        <f>IFERROR(INDEX('Data Sheet'!$F$104:$F$181,MATCH(B47,'Data Sheet'!$D$104:$D$181,0)),"")</f>
        <v>1.0 Ressources humaines (RH)</v>
      </c>
      <c r="D47" s="45" t="str">
        <f>IF(SUMIF('Detailed Budget'!$U$5:$U$1005,$B47,'Detailed Budget'!$AA$5:$AA$1005)&gt;0,SUMIF('Detailed Budget'!$U$5:$U$1005,$B47,'Detailed Budget'!$AA$5:$AA$1005),"")</f>
        <v/>
      </c>
      <c r="E47" s="45" t="str">
        <f>IF(SUMIF('Detailed Budget'!$U$5:$U$1005,$B47,'Detailed Budget'!$AC$5:$AC$1005)&gt;0,SUMIF('Detailed Budget'!$U$5:$U$1005,$B47,'Detailed Budget'!$AC$5:$AC$1005),"")</f>
        <v/>
      </c>
      <c r="F47" s="45" t="str">
        <f>IF(SUMIF('Detailed Budget'!$U$5:$U$1005,$B47,'Detailed Budget'!$AE$5:$AE$1005)&gt;0,SUMIF('Detailed Budget'!$U$5:$U$1005,$B47,'Detailed Budget'!$AE$5:$AE$1005),"")</f>
        <v/>
      </c>
      <c r="G47" s="45" t="str">
        <f>IF(SUMIF('Detailed Budget'!$U$5:$U$1005,$B47,'Detailed Budget'!$AG$5:$AG$1005)&gt;0,SUMIF('Detailed Budget'!$U$5:$U$1005,$B47,'Detailed Budget'!$AG$5:$AG$1005),"")</f>
        <v/>
      </c>
      <c r="H47" s="46" t="str">
        <f>IF(SUMIF('Detailed Budget'!$U$5:$U$1005,$B47,'Detailed Budget'!$AI$5:$AI$1005)&gt;0,SUMIF('Detailed Budget'!$U$5:$U$1005,$B47,'Detailed Budget'!$AI$5:$AI$1005),"")</f>
        <v/>
      </c>
      <c r="I47" s="45" t="str">
        <f>IF(SUMIF('Detailed Budget'!$U$5:$U$1005,$B47,'Detailed Budget'!$AN$5:$AN$1005)&gt;0,SUMIF('Detailed Budget'!$U$5:$U$1005,$B47,'Detailed Budget'!$AN$5:$AN$1005),"")</f>
        <v/>
      </c>
      <c r="J47" s="45" t="str">
        <f>IF(SUMIF('Detailed Budget'!$U$5:$U$1005,$B47,'Detailed Budget'!$AP$5:$AP$1005)&gt;0,SUMIF('Detailed Budget'!$U$5:$U$1005,$B47,'Detailed Budget'!$AP$5:$AP$1005),"")</f>
        <v/>
      </c>
      <c r="K47" s="45" t="str">
        <f>IF(SUMIF('Detailed Budget'!$U$5:$U$1005,$B47,'Detailed Budget'!$AR$5:$AR$1005)&gt;0,SUMIF('Detailed Budget'!$U$5:$U$1005,$B47,'Detailed Budget'!$AR$5:$AR$1005),"")</f>
        <v/>
      </c>
      <c r="L47" s="45" t="str">
        <f>IF(SUMIF('Detailed Budget'!$U$5:$U$1005,$B47,'Detailed Budget'!$AT$5:$AT$1005)&gt;0,SUMIF('Detailed Budget'!$U$5:$U$1005,$B47,'Detailed Budget'!$AT$5:$AT$1005),"")</f>
        <v/>
      </c>
      <c r="M47" s="46" t="str">
        <f>IF(SUMIF('Detailed Budget'!$U$5:$U$1005,$B47,'Detailed Budget'!$AV$5:$AV$1005)&gt;0,SUMIF('Detailed Budget'!$U$5:$U$1005,$B47,'Detailed Budget'!$AV$5:$AV$1005),"")</f>
        <v/>
      </c>
      <c r="N47" s="45" t="str">
        <f>IF(SUMIF('Detailed Budget'!$U$5:$U$1005,$B47,'Detailed Budget'!$BA$5:$BA$1005)&gt;0,SUMIF('Detailed Budget'!$U$5:$U$1005,$B47,'Detailed Budget'!$BA$5:$BA$1005),"")</f>
        <v/>
      </c>
      <c r="O47" s="45" t="str">
        <f>IF(SUMIF('Detailed Budget'!$U$5:$U$1005,$B47,'Detailed Budget'!$BC$5:$BC$1005)&gt;0,SUMIF('Detailed Budget'!$U$5:$U$1005,$B47,'Detailed Budget'!$BC$5:$BC$1005),"")</f>
        <v/>
      </c>
      <c r="P47" s="45" t="str">
        <f>IF(SUMIF('Detailed Budget'!$U$5:$U$1005,$B47,'Detailed Budget'!$BE$5:$BE$1005)&gt;0,SUMIF('Detailed Budget'!$U$5:$U$1005,$B47,'Detailed Budget'!$BE$5:$BE$1005),"")</f>
        <v/>
      </c>
      <c r="Q47" s="45" t="str">
        <f>IF(SUMIF('Detailed Budget'!$U$5:$U$1005,$B47,'Detailed Budget'!$BG$5:$BG$1005)&gt;0,SUMIF('Detailed Budget'!$U$5:$U$1005,$B47,'Detailed Budget'!$BG$5:$BG$1005),"")</f>
        <v/>
      </c>
      <c r="R47" s="46" t="str">
        <f>IF(SUMIF('Detailed Budget'!$U$5:$U$1005,$B47,'Detailed Budget'!$BI$5:$BI$1005)&gt;0,SUMIF('Detailed Budget'!$U$5:$U$1005,$B47,'Detailed Budget'!$BI$5:$BI$1005),"")</f>
        <v/>
      </c>
      <c r="S47" s="45" t="str">
        <f>IF(SUMIF('Detailed Budget'!$U$5:$U$1005,$B47,'Detailed Budget'!$BN$5:$BN$1005)&gt;0,SUMIF('Detailed Budget'!$U$5:$U$1005,$B47,'Detailed Budget'!$BN$5:$BN$1005),"")</f>
        <v/>
      </c>
      <c r="T47" s="45" t="str">
        <f>IF(SUMIF('Detailed Budget'!$U$5:$U$1005,$B47,'Detailed Budget'!$BP$5:$BP$1005)&gt;0,SUMIF('Detailed Budget'!$U$5:$U$1005,$B47,'Detailed Budget'!$BP$5:$BP$1005),"")</f>
        <v/>
      </c>
      <c r="U47" s="45" t="str">
        <f>IF(SUMIF('Detailed Budget'!$U$5:$U$1005,$B47,'Detailed Budget'!$BR$5:$BR$1005)&gt;0,SUMIF('Detailed Budget'!$U$5:$U$1005,$B47,'Detailed Budget'!$BR$5:$BR$1005),"")</f>
        <v/>
      </c>
      <c r="V47" s="45" t="str">
        <f>IF(SUMIF('Detailed Budget'!$U$5:$U$1005,$B47,'Detailed Budget'!$BT$5:$BT$1005)&gt;0,SUMIF('Detailed Budget'!$U$5:$U$1005,$B47,'Detailed Budget'!$BT$5:$BT$1005),"")</f>
        <v/>
      </c>
      <c r="W47" s="46" t="str">
        <f>IF(SUMIF('Detailed Budget'!$U$5:$U$1005,$B47,'Detailed Budget'!$BV$5:$BV$1005)&gt;0,SUMIF('Detailed Budget'!$U$5:$U$1005,$B47,'Detailed Budget'!$BV$5:$BV$1005),"")</f>
        <v/>
      </c>
      <c r="X47" s="45" t="str">
        <f>IF(SUM(H47,M47,R47,W47)&gt;0,SUM(H47,M47,R47,W47),"")</f>
        <v/>
      </c>
      <c r="Y47" s="134" t="str">
        <f>IFERROR($X47/$X$61,"")</f>
        <v/>
      </c>
      <c r="Z47" s="34"/>
      <c r="AA47" s="34"/>
      <c r="AB47" s="34"/>
      <c r="AC47" s="35"/>
      <c r="AD47" s="34"/>
      <c r="AE47" s="34"/>
      <c r="AF47" s="34"/>
      <c r="AG47" s="34"/>
      <c r="AH47" s="34"/>
      <c r="AI47" s="34"/>
      <c r="AJ47" s="34"/>
      <c r="AK47" s="34"/>
      <c r="AL47" s="34"/>
      <c r="AM47" s="34"/>
      <c r="AN47" s="34"/>
      <c r="AO47" s="34"/>
      <c r="AP47" s="34"/>
      <c r="AQ47" s="34"/>
      <c r="AR47" s="34"/>
      <c r="AS47" s="34"/>
      <c r="AT47" s="34"/>
      <c r="AU47" s="34"/>
      <c r="AV47" s="34"/>
      <c r="AW47" s="34"/>
    </row>
    <row r="48" spans="1:49" s="36" customFormat="1">
      <c r="B48" s="259">
        <v>2</v>
      </c>
      <c r="C48" s="337" t="str">
        <f>IFERROR(INDEX('Data Sheet'!$F$104:$F$181,MATCH(B48,'Data Sheet'!$D$104:$D$181,0)),"")</f>
        <v>2.0 Coûts liés au déplacements (Voyages)</v>
      </c>
      <c r="D48" s="45" t="str">
        <f>IF(SUMIF('Detailed Budget'!$U$5:$U$1005,$B48,'Detailed Budget'!$AA$5:$AA$1005)&gt;0,SUMIF('Detailed Budget'!$U$5:$U$1005,$B48,'Detailed Budget'!$AA$5:$AA$1005),"")</f>
        <v/>
      </c>
      <c r="E48" s="45" t="str">
        <f>IF(SUMIF('Detailed Budget'!$U$5:$U$1005,$B48,'Detailed Budget'!$AC$5:$AC$1005)&gt;0,SUMIF('Detailed Budget'!$U$5:$U$1005,$B48,'Detailed Budget'!$AC$5:$AC$1005),"")</f>
        <v/>
      </c>
      <c r="F48" s="45" t="str">
        <f>IF(SUMIF('Detailed Budget'!$U$5:$U$1005,$B48,'Detailed Budget'!$AE$5:$AE$1005)&gt;0,SUMIF('Detailed Budget'!$U$5:$U$1005,$B48,'Detailed Budget'!$AE$5:$AE$1005),"")</f>
        <v/>
      </c>
      <c r="G48" s="45" t="str">
        <f>IF(SUMIF('Detailed Budget'!$U$5:$U$1005,$B48,'Detailed Budget'!$AG$5:$AG$1005)&gt;0,SUMIF('Detailed Budget'!$U$5:$U$1005,$B48,'Detailed Budget'!$AG$5:$AG$1005),"")</f>
        <v/>
      </c>
      <c r="H48" s="46" t="str">
        <f>IF(SUMIF('Detailed Budget'!$U$5:$U$1005,$B48,'Detailed Budget'!$AI$5:$AI$1005)&gt;0,SUMIF('Detailed Budget'!$U$5:$U$1005,$B48,'Detailed Budget'!$AI$5:$AI$1005),"")</f>
        <v/>
      </c>
      <c r="I48" s="45" t="str">
        <f>IF(SUMIF('Detailed Budget'!$U$5:$U$1005,$B48,'Detailed Budget'!$AN$5:$AN$1005)&gt;0,SUMIF('Detailed Budget'!$U$5:$U$1005,$B48,'Detailed Budget'!$AN$5:$AN$1005),"")</f>
        <v/>
      </c>
      <c r="J48" s="45" t="str">
        <f>IF(SUMIF('Detailed Budget'!$U$5:$U$1005,$B48,'Detailed Budget'!$AP$5:$AP$1005)&gt;0,SUMIF('Detailed Budget'!$U$5:$U$1005,$B48,'Detailed Budget'!$AP$5:$AP$1005),"")</f>
        <v/>
      </c>
      <c r="K48" s="45" t="str">
        <f>IF(SUMIF('Detailed Budget'!$U$5:$U$1005,$B48,'Detailed Budget'!$AR$5:$AR$1005)&gt;0,SUMIF('Detailed Budget'!$U$5:$U$1005,$B48,'Detailed Budget'!$AR$5:$AR$1005),"")</f>
        <v/>
      </c>
      <c r="L48" s="45" t="str">
        <f>IF(SUMIF('Detailed Budget'!$U$5:$U$1005,$B48,'Detailed Budget'!$AT$5:$AT$1005)&gt;0,SUMIF('Detailed Budget'!$U$5:$U$1005,$B48,'Detailed Budget'!$AT$5:$AT$1005),"")</f>
        <v/>
      </c>
      <c r="M48" s="46" t="str">
        <f>IF(SUMIF('Detailed Budget'!$U$5:$U$1005,$B48,'Detailed Budget'!$AV$5:$AV$1005)&gt;0,SUMIF('Detailed Budget'!$U$5:$U$1005,$B48,'Detailed Budget'!$AV$5:$AV$1005),"")</f>
        <v/>
      </c>
      <c r="N48" s="45" t="str">
        <f>IF(SUMIF('Detailed Budget'!$U$5:$U$1005,$B48,'Detailed Budget'!$BA$5:$BA$1005)&gt;0,SUMIF('Detailed Budget'!$U$5:$U$1005,$B48,'Detailed Budget'!$BA$5:$BA$1005),"")</f>
        <v/>
      </c>
      <c r="O48" s="45" t="str">
        <f>IF(SUMIF('Detailed Budget'!$U$5:$U$1005,$B48,'Detailed Budget'!$BC$5:$BC$1005)&gt;0,SUMIF('Detailed Budget'!$U$5:$U$1005,$B48,'Detailed Budget'!$BC$5:$BC$1005),"")</f>
        <v/>
      </c>
      <c r="P48" s="45" t="str">
        <f>IF(SUMIF('Detailed Budget'!$U$5:$U$1005,$B48,'Detailed Budget'!$BE$5:$BE$1005)&gt;0,SUMIF('Detailed Budget'!$U$5:$U$1005,$B48,'Detailed Budget'!$BE$5:$BE$1005),"")</f>
        <v/>
      </c>
      <c r="Q48" s="45" t="str">
        <f>IF(SUMIF('Detailed Budget'!$U$5:$U$1005,$B48,'Detailed Budget'!$BG$5:$BG$1005)&gt;0,SUMIF('Detailed Budget'!$U$5:$U$1005,$B48,'Detailed Budget'!$BG$5:$BG$1005),"")</f>
        <v/>
      </c>
      <c r="R48" s="46" t="str">
        <f>IF(SUMIF('Detailed Budget'!$U$5:$U$1005,$B48,'Detailed Budget'!$BI$5:$BI$1005)&gt;0,SUMIF('Detailed Budget'!$U$5:$U$1005,$B48,'Detailed Budget'!$BI$5:$BI$1005),"")</f>
        <v/>
      </c>
      <c r="S48" s="45" t="str">
        <f>IF(SUMIF('Detailed Budget'!$U$5:$U$1005,$B48,'Detailed Budget'!$BN$5:$BN$1005)&gt;0,SUMIF('Detailed Budget'!$U$5:$U$1005,$B48,'Detailed Budget'!$BN$5:$BN$1005),"")</f>
        <v/>
      </c>
      <c r="T48" s="45" t="str">
        <f>IF(SUMIF('Detailed Budget'!$U$5:$U$1005,$B48,'Detailed Budget'!$BP$5:$BP$1005)&gt;0,SUMIF('Detailed Budget'!$U$5:$U$1005,$B48,'Detailed Budget'!$BP$5:$BP$1005),"")</f>
        <v/>
      </c>
      <c r="U48" s="45" t="str">
        <f>IF(SUMIF('Detailed Budget'!$U$5:$U$1005,$B48,'Detailed Budget'!$BR$5:$BR$1005)&gt;0,SUMIF('Detailed Budget'!$U$5:$U$1005,$B48,'Detailed Budget'!$BR$5:$BR$1005),"")</f>
        <v/>
      </c>
      <c r="V48" s="45" t="str">
        <f>IF(SUMIF('Detailed Budget'!$U$5:$U$1005,$B48,'Detailed Budget'!$BT$5:$BT$1005)&gt;0,SUMIF('Detailed Budget'!$U$5:$U$1005,$B48,'Detailed Budget'!$BT$5:$BT$1005),"")</f>
        <v/>
      </c>
      <c r="W48" s="46" t="str">
        <f>IF(SUMIF('Detailed Budget'!$U$5:$U$1005,$B48,'Detailed Budget'!$BV$5:$BV$1005)&gt;0,SUMIF('Detailed Budget'!$U$5:$U$1005,$B48,'Detailed Budget'!$BV$5:$BV$1005),"")</f>
        <v/>
      </c>
      <c r="X48" s="45" t="str">
        <f t="shared" ref="X48:X61" si="5">IF(SUM(H48,M48,R48,W48)&gt;0,SUM(H48,M48,R48,W48),"")</f>
        <v/>
      </c>
      <c r="Y48" s="134" t="str">
        <f t="shared" ref="Y48:Y61" si="6">IFERROR($X48/$X$61,"")</f>
        <v/>
      </c>
      <c r="Z48" s="34"/>
      <c r="AA48" s="34"/>
      <c r="AB48" s="34"/>
      <c r="AC48" s="35"/>
      <c r="AD48" s="34"/>
      <c r="AE48" s="34"/>
      <c r="AF48" s="34"/>
      <c r="AG48" s="34"/>
      <c r="AH48" s="34"/>
      <c r="AI48" s="34"/>
      <c r="AJ48" s="34"/>
      <c r="AK48" s="34"/>
      <c r="AL48" s="34"/>
      <c r="AM48" s="34"/>
      <c r="AN48" s="34"/>
      <c r="AO48" s="34"/>
      <c r="AP48" s="34"/>
      <c r="AQ48" s="34"/>
      <c r="AR48" s="34"/>
      <c r="AS48" s="34"/>
      <c r="AT48" s="34"/>
      <c r="AU48" s="34"/>
      <c r="AV48" s="34"/>
      <c r="AW48" s="34"/>
    </row>
    <row r="49" spans="2:49" s="36" customFormat="1">
      <c r="B49" s="259">
        <v>3</v>
      </c>
      <c r="C49" s="337" t="str">
        <f>IFERROR(INDEX('Data Sheet'!$F$104:$F$181,MATCH(B49,'Data Sheet'!$D$104:$D$181,0)),"")</f>
        <v>3.0 Services professionnels externes (SPE)</v>
      </c>
      <c r="D49" s="45" t="str">
        <f>IF(SUMIF('Detailed Budget'!$U$5:$U$1005,$B49,'Detailed Budget'!$AA$5:$AA$1005)&gt;0,SUMIF('Detailed Budget'!$U$5:$U$1005,$B49,'Detailed Budget'!$AA$5:$AA$1005),"")</f>
        <v/>
      </c>
      <c r="E49" s="45" t="str">
        <f>IF(SUMIF('Detailed Budget'!$U$5:$U$1005,$B49,'Detailed Budget'!$AC$5:$AC$1005)&gt;0,SUMIF('Detailed Budget'!$U$5:$U$1005,$B49,'Detailed Budget'!$AC$5:$AC$1005),"")</f>
        <v/>
      </c>
      <c r="F49" s="45" t="str">
        <f>IF(SUMIF('Detailed Budget'!$U$5:$U$1005,$B49,'Detailed Budget'!$AE$5:$AE$1005)&gt;0,SUMIF('Detailed Budget'!$U$5:$U$1005,$B49,'Detailed Budget'!$AE$5:$AE$1005),"")</f>
        <v/>
      </c>
      <c r="G49" s="45" t="str">
        <f>IF(SUMIF('Detailed Budget'!$U$5:$U$1005,$B49,'Detailed Budget'!$AG$5:$AG$1005)&gt;0,SUMIF('Detailed Budget'!$U$5:$U$1005,$B49,'Detailed Budget'!$AG$5:$AG$1005),"")</f>
        <v/>
      </c>
      <c r="H49" s="46" t="str">
        <f>IF(SUMIF('Detailed Budget'!$U$5:$U$1005,$B49,'Detailed Budget'!$AI$5:$AI$1005)&gt;0,SUMIF('Detailed Budget'!$U$5:$U$1005,$B49,'Detailed Budget'!$AI$5:$AI$1005),"")</f>
        <v/>
      </c>
      <c r="I49" s="45" t="str">
        <f>IF(SUMIF('Detailed Budget'!$U$5:$U$1005,$B49,'Detailed Budget'!$AN$5:$AN$1005)&gt;0,SUMIF('Detailed Budget'!$U$5:$U$1005,$B49,'Detailed Budget'!$AN$5:$AN$1005),"")</f>
        <v/>
      </c>
      <c r="J49" s="45" t="str">
        <f>IF(SUMIF('Detailed Budget'!$U$5:$U$1005,$B49,'Detailed Budget'!$AP$5:$AP$1005)&gt;0,SUMIF('Detailed Budget'!$U$5:$U$1005,$B49,'Detailed Budget'!$AP$5:$AP$1005),"")</f>
        <v/>
      </c>
      <c r="K49" s="45" t="str">
        <f>IF(SUMIF('Detailed Budget'!$U$5:$U$1005,$B49,'Detailed Budget'!$AR$5:$AR$1005)&gt;0,SUMIF('Detailed Budget'!$U$5:$U$1005,$B49,'Detailed Budget'!$AR$5:$AR$1005),"")</f>
        <v/>
      </c>
      <c r="L49" s="45" t="str">
        <f>IF(SUMIF('Detailed Budget'!$U$5:$U$1005,$B49,'Detailed Budget'!$AT$5:$AT$1005)&gt;0,SUMIF('Detailed Budget'!$U$5:$U$1005,$B49,'Detailed Budget'!$AT$5:$AT$1005),"")</f>
        <v/>
      </c>
      <c r="M49" s="46" t="str">
        <f>IF(SUMIF('Detailed Budget'!$U$5:$U$1005,$B49,'Detailed Budget'!$AV$5:$AV$1005)&gt;0,SUMIF('Detailed Budget'!$U$5:$U$1005,$B49,'Detailed Budget'!$AV$5:$AV$1005),"")</f>
        <v/>
      </c>
      <c r="N49" s="45" t="str">
        <f>IF(SUMIF('Detailed Budget'!$U$5:$U$1005,$B49,'Detailed Budget'!$BA$5:$BA$1005)&gt;0,SUMIF('Detailed Budget'!$U$5:$U$1005,$B49,'Detailed Budget'!$BA$5:$BA$1005),"")</f>
        <v/>
      </c>
      <c r="O49" s="45" t="str">
        <f>IF(SUMIF('Detailed Budget'!$U$5:$U$1005,$B49,'Detailed Budget'!$BC$5:$BC$1005)&gt;0,SUMIF('Detailed Budget'!$U$5:$U$1005,$B49,'Detailed Budget'!$BC$5:$BC$1005),"")</f>
        <v/>
      </c>
      <c r="P49" s="45" t="str">
        <f>IF(SUMIF('Detailed Budget'!$U$5:$U$1005,$B49,'Detailed Budget'!$BE$5:$BE$1005)&gt;0,SUMIF('Detailed Budget'!$U$5:$U$1005,$B49,'Detailed Budget'!$BE$5:$BE$1005),"")</f>
        <v/>
      </c>
      <c r="Q49" s="45" t="str">
        <f>IF(SUMIF('Detailed Budget'!$U$5:$U$1005,$B49,'Detailed Budget'!$BG$5:$BG$1005)&gt;0,SUMIF('Detailed Budget'!$U$5:$U$1005,$B49,'Detailed Budget'!$BG$5:$BG$1005),"")</f>
        <v/>
      </c>
      <c r="R49" s="46" t="str">
        <f>IF(SUMIF('Detailed Budget'!$U$5:$U$1005,$B49,'Detailed Budget'!$BI$5:$BI$1005)&gt;0,SUMIF('Detailed Budget'!$U$5:$U$1005,$B49,'Detailed Budget'!$BI$5:$BI$1005),"")</f>
        <v/>
      </c>
      <c r="S49" s="45" t="str">
        <f>IF(SUMIF('Detailed Budget'!$U$5:$U$1005,$B49,'Detailed Budget'!$BN$5:$BN$1005)&gt;0,SUMIF('Detailed Budget'!$U$5:$U$1005,$B49,'Detailed Budget'!$BN$5:$BN$1005),"")</f>
        <v/>
      </c>
      <c r="T49" s="45" t="str">
        <f>IF(SUMIF('Detailed Budget'!$U$5:$U$1005,$B49,'Detailed Budget'!$BP$5:$BP$1005)&gt;0,SUMIF('Detailed Budget'!$U$5:$U$1005,$B49,'Detailed Budget'!$BP$5:$BP$1005),"")</f>
        <v/>
      </c>
      <c r="U49" s="45" t="str">
        <f>IF(SUMIF('Detailed Budget'!$U$5:$U$1005,$B49,'Detailed Budget'!$BR$5:$BR$1005)&gt;0,SUMIF('Detailed Budget'!$U$5:$U$1005,$B49,'Detailed Budget'!$BR$5:$BR$1005),"")</f>
        <v/>
      </c>
      <c r="V49" s="45" t="str">
        <f>IF(SUMIF('Detailed Budget'!$U$5:$U$1005,$B49,'Detailed Budget'!$BT$5:$BT$1005)&gt;0,SUMIF('Detailed Budget'!$U$5:$U$1005,$B49,'Detailed Budget'!$BT$5:$BT$1005),"")</f>
        <v/>
      </c>
      <c r="W49" s="46" t="str">
        <f>IF(SUMIF('Detailed Budget'!$U$5:$U$1005,$B49,'Detailed Budget'!$BV$5:$BV$1005)&gt;0,SUMIF('Detailed Budget'!$U$5:$U$1005,$B49,'Detailed Budget'!$BV$5:$BV$1005),"")</f>
        <v/>
      </c>
      <c r="X49" s="45" t="str">
        <f t="shared" si="5"/>
        <v/>
      </c>
      <c r="Y49" s="134" t="str">
        <f t="shared" si="6"/>
        <v/>
      </c>
      <c r="Z49" s="34"/>
      <c r="AA49" s="34"/>
      <c r="AB49" s="34"/>
      <c r="AC49" s="35"/>
      <c r="AD49" s="34"/>
      <c r="AE49" s="34"/>
      <c r="AF49" s="34"/>
      <c r="AG49" s="34"/>
      <c r="AH49" s="34"/>
      <c r="AI49" s="34"/>
      <c r="AJ49" s="34"/>
      <c r="AK49" s="34"/>
      <c r="AL49" s="34"/>
      <c r="AM49" s="34"/>
      <c r="AN49" s="34"/>
      <c r="AO49" s="34"/>
      <c r="AP49" s="34"/>
      <c r="AQ49" s="34"/>
      <c r="AR49" s="34"/>
      <c r="AS49" s="34"/>
      <c r="AT49" s="34"/>
      <c r="AU49" s="34"/>
      <c r="AV49" s="34"/>
      <c r="AW49" s="34"/>
    </row>
    <row r="50" spans="2:49" s="36" customFormat="1" ht="25.5">
      <c r="B50" s="259">
        <v>4</v>
      </c>
      <c r="C50" s="337" t="str">
        <f>IFERROR(INDEX('Data Sheet'!$F$104:$F$181,MATCH(B50,'Data Sheet'!$D$104:$D$181,0)),"")</f>
        <v>4.0 Produits de santé - produits pharmaceutiques</v>
      </c>
      <c r="D50" s="45" t="str">
        <f>IF(SUMIF('Detailed Budget'!$U$5:$U$1005,$B50,'Detailed Budget'!$AA$5:$AA$1005)&gt;0,SUMIF('Detailed Budget'!$U$5:$U$1005,$B50,'Detailed Budget'!$AA$5:$AA$1005),"")</f>
        <v/>
      </c>
      <c r="E50" s="45" t="str">
        <f>IF(SUMIF('Detailed Budget'!$U$5:$U$1005,$B50,'Detailed Budget'!$AC$5:$AC$1005)&gt;0,SUMIF('Detailed Budget'!$U$5:$U$1005,$B50,'Detailed Budget'!$AC$5:$AC$1005),"")</f>
        <v/>
      </c>
      <c r="F50" s="45" t="str">
        <f>IF(SUMIF('Detailed Budget'!$U$5:$U$1005,$B50,'Detailed Budget'!$AE$5:$AE$1005)&gt;0,SUMIF('Detailed Budget'!$U$5:$U$1005,$B50,'Detailed Budget'!$AE$5:$AE$1005),"")</f>
        <v/>
      </c>
      <c r="G50" s="45" t="str">
        <f>IF(SUMIF('Detailed Budget'!$U$5:$U$1005,$B50,'Detailed Budget'!$AG$5:$AG$1005)&gt;0,SUMIF('Detailed Budget'!$U$5:$U$1005,$B50,'Detailed Budget'!$AG$5:$AG$1005),"")</f>
        <v/>
      </c>
      <c r="H50" s="46" t="str">
        <f>IF(SUMIF('Detailed Budget'!$U$5:$U$1005,$B50,'Detailed Budget'!$AI$5:$AI$1005)&gt;0,SUMIF('Detailed Budget'!$U$5:$U$1005,$B50,'Detailed Budget'!$AI$5:$AI$1005),"")</f>
        <v/>
      </c>
      <c r="I50" s="45" t="str">
        <f>IF(SUMIF('Detailed Budget'!$U$5:$U$1005,$B50,'Detailed Budget'!$AN$5:$AN$1005)&gt;0,SUMIF('Detailed Budget'!$U$5:$U$1005,$B50,'Detailed Budget'!$AN$5:$AN$1005),"")</f>
        <v/>
      </c>
      <c r="J50" s="45" t="str">
        <f>IF(SUMIF('Detailed Budget'!$U$5:$U$1005,$B50,'Detailed Budget'!$AP$5:$AP$1005)&gt;0,SUMIF('Detailed Budget'!$U$5:$U$1005,$B50,'Detailed Budget'!$AP$5:$AP$1005),"")</f>
        <v/>
      </c>
      <c r="K50" s="45" t="str">
        <f>IF(SUMIF('Detailed Budget'!$U$5:$U$1005,$B50,'Detailed Budget'!$AR$5:$AR$1005)&gt;0,SUMIF('Detailed Budget'!$U$5:$U$1005,$B50,'Detailed Budget'!$AR$5:$AR$1005),"")</f>
        <v/>
      </c>
      <c r="L50" s="45" t="str">
        <f>IF(SUMIF('Detailed Budget'!$U$5:$U$1005,$B50,'Detailed Budget'!$AT$5:$AT$1005)&gt;0,SUMIF('Detailed Budget'!$U$5:$U$1005,$B50,'Detailed Budget'!$AT$5:$AT$1005),"")</f>
        <v/>
      </c>
      <c r="M50" s="46" t="str">
        <f>IF(SUMIF('Detailed Budget'!$U$5:$U$1005,$B50,'Detailed Budget'!$AV$5:$AV$1005)&gt;0,SUMIF('Detailed Budget'!$U$5:$U$1005,$B50,'Detailed Budget'!$AV$5:$AV$1005),"")</f>
        <v/>
      </c>
      <c r="N50" s="45" t="str">
        <f>IF(SUMIF('Detailed Budget'!$U$5:$U$1005,$B50,'Detailed Budget'!$BA$5:$BA$1005)&gt;0,SUMIF('Detailed Budget'!$U$5:$U$1005,$B50,'Detailed Budget'!$BA$5:$BA$1005),"")</f>
        <v/>
      </c>
      <c r="O50" s="45" t="str">
        <f>IF(SUMIF('Detailed Budget'!$U$5:$U$1005,$B50,'Detailed Budget'!$BC$5:$BC$1005)&gt;0,SUMIF('Detailed Budget'!$U$5:$U$1005,$B50,'Detailed Budget'!$BC$5:$BC$1005),"")</f>
        <v/>
      </c>
      <c r="P50" s="45" t="str">
        <f>IF(SUMIF('Detailed Budget'!$U$5:$U$1005,$B50,'Detailed Budget'!$BE$5:$BE$1005)&gt;0,SUMIF('Detailed Budget'!$U$5:$U$1005,$B50,'Detailed Budget'!$BE$5:$BE$1005),"")</f>
        <v/>
      </c>
      <c r="Q50" s="45" t="str">
        <f>IF(SUMIF('Detailed Budget'!$U$5:$U$1005,$B50,'Detailed Budget'!$BG$5:$BG$1005)&gt;0,SUMIF('Detailed Budget'!$U$5:$U$1005,$B50,'Detailed Budget'!$BG$5:$BG$1005),"")</f>
        <v/>
      </c>
      <c r="R50" s="46" t="str">
        <f>IF(SUMIF('Detailed Budget'!$U$5:$U$1005,$B50,'Detailed Budget'!$BI$5:$BI$1005)&gt;0,SUMIF('Detailed Budget'!$U$5:$U$1005,$B50,'Detailed Budget'!$BI$5:$BI$1005),"")</f>
        <v/>
      </c>
      <c r="S50" s="45" t="str">
        <f>IF(SUMIF('Detailed Budget'!$U$5:$U$1005,$B50,'Detailed Budget'!$BN$5:$BN$1005)&gt;0,SUMIF('Detailed Budget'!$U$5:$U$1005,$B50,'Detailed Budget'!$BN$5:$BN$1005),"")</f>
        <v/>
      </c>
      <c r="T50" s="45" t="str">
        <f>IF(SUMIF('Detailed Budget'!$U$5:$U$1005,$B50,'Detailed Budget'!$BP$5:$BP$1005)&gt;0,SUMIF('Detailed Budget'!$U$5:$U$1005,$B50,'Detailed Budget'!$BP$5:$BP$1005),"")</f>
        <v/>
      </c>
      <c r="U50" s="45" t="str">
        <f>IF(SUMIF('Detailed Budget'!$U$5:$U$1005,$B50,'Detailed Budget'!$BR$5:$BR$1005)&gt;0,SUMIF('Detailed Budget'!$U$5:$U$1005,$B50,'Detailed Budget'!$BR$5:$BR$1005),"")</f>
        <v/>
      </c>
      <c r="V50" s="45" t="str">
        <f>IF(SUMIF('Detailed Budget'!$U$5:$U$1005,$B50,'Detailed Budget'!$BT$5:$BT$1005)&gt;0,SUMIF('Detailed Budget'!$U$5:$U$1005,$B50,'Detailed Budget'!$BT$5:$BT$1005),"")</f>
        <v/>
      </c>
      <c r="W50" s="46" t="str">
        <f>IF(SUMIF('Detailed Budget'!$U$5:$U$1005,$B50,'Detailed Budget'!$BV$5:$BV$1005)&gt;0,SUMIF('Detailed Budget'!$U$5:$U$1005,$B50,'Detailed Budget'!$BV$5:$BV$1005),"")</f>
        <v/>
      </c>
      <c r="X50" s="45" t="str">
        <f t="shared" si="5"/>
        <v/>
      </c>
      <c r="Y50" s="134" t="str">
        <f t="shared" si="6"/>
        <v/>
      </c>
      <c r="Z50" s="34"/>
      <c r="AA50" s="34"/>
      <c r="AB50" s="34"/>
      <c r="AC50" s="35"/>
      <c r="AD50" s="34"/>
      <c r="AE50" s="34"/>
      <c r="AF50" s="34"/>
      <c r="AG50" s="34"/>
      <c r="AH50" s="34"/>
      <c r="AI50" s="34"/>
      <c r="AJ50" s="34"/>
      <c r="AK50" s="34"/>
      <c r="AL50" s="34"/>
      <c r="AM50" s="34"/>
      <c r="AN50" s="34"/>
      <c r="AO50" s="34"/>
      <c r="AP50" s="34"/>
      <c r="AQ50" s="34"/>
      <c r="AR50" s="34"/>
      <c r="AS50" s="34"/>
      <c r="AT50" s="34"/>
      <c r="AU50" s="34"/>
      <c r="AV50" s="34"/>
      <c r="AW50" s="34"/>
    </row>
    <row r="51" spans="2:49" s="36" customFormat="1" ht="25.5">
      <c r="B51" s="259">
        <v>5</v>
      </c>
      <c r="C51" s="337" t="str">
        <f>IFERROR(INDEX('Data Sheet'!$F$104:$F$181,MATCH(B51,'Data Sheet'!$D$104:$D$181,0)),"")</f>
        <v>5.0 Produits de santé - produits non pharmaceutiques</v>
      </c>
      <c r="D51" s="45" t="str">
        <f>IF(SUMIF('Detailed Budget'!$U$5:$U$1005,$B51,'Detailed Budget'!$AA$5:$AA$1005)&gt;0,SUMIF('Detailed Budget'!$U$5:$U$1005,$B51,'Detailed Budget'!$AA$5:$AA$1005),"")</f>
        <v/>
      </c>
      <c r="E51" s="45" t="str">
        <f>IF(SUMIF('Detailed Budget'!$U$5:$U$1005,$B51,'Detailed Budget'!$AC$5:$AC$1005)&gt;0,SUMIF('Detailed Budget'!$U$5:$U$1005,$B51,'Detailed Budget'!$AC$5:$AC$1005),"")</f>
        <v/>
      </c>
      <c r="F51" s="45" t="str">
        <f>IF(SUMIF('Detailed Budget'!$U$5:$U$1005,$B51,'Detailed Budget'!$AE$5:$AE$1005)&gt;0,SUMIF('Detailed Budget'!$U$5:$U$1005,$B51,'Detailed Budget'!$AE$5:$AE$1005),"")</f>
        <v/>
      </c>
      <c r="G51" s="45" t="str">
        <f>IF(SUMIF('Detailed Budget'!$U$5:$U$1005,$B51,'Detailed Budget'!$AG$5:$AG$1005)&gt;0,SUMIF('Detailed Budget'!$U$5:$U$1005,$B51,'Detailed Budget'!$AG$5:$AG$1005),"")</f>
        <v/>
      </c>
      <c r="H51" s="46" t="str">
        <f>IF(SUMIF('Detailed Budget'!$U$5:$U$1005,$B51,'Detailed Budget'!$AI$5:$AI$1005)&gt;0,SUMIF('Detailed Budget'!$U$5:$U$1005,$B51,'Detailed Budget'!$AI$5:$AI$1005),"")</f>
        <v/>
      </c>
      <c r="I51" s="45" t="str">
        <f>IF(SUMIF('Detailed Budget'!$U$5:$U$1005,$B51,'Detailed Budget'!$AN$5:$AN$1005)&gt;0,SUMIF('Detailed Budget'!$U$5:$U$1005,$B51,'Detailed Budget'!$AN$5:$AN$1005),"")</f>
        <v/>
      </c>
      <c r="J51" s="45" t="str">
        <f>IF(SUMIF('Detailed Budget'!$U$5:$U$1005,$B51,'Detailed Budget'!$AP$5:$AP$1005)&gt;0,SUMIF('Detailed Budget'!$U$5:$U$1005,$B51,'Detailed Budget'!$AP$5:$AP$1005),"")</f>
        <v/>
      </c>
      <c r="K51" s="45" t="str">
        <f>IF(SUMIF('Detailed Budget'!$U$5:$U$1005,$B51,'Detailed Budget'!$AR$5:$AR$1005)&gt;0,SUMIF('Detailed Budget'!$U$5:$U$1005,$B51,'Detailed Budget'!$AR$5:$AR$1005),"")</f>
        <v/>
      </c>
      <c r="L51" s="45" t="str">
        <f>IF(SUMIF('Detailed Budget'!$U$5:$U$1005,$B51,'Detailed Budget'!$AT$5:$AT$1005)&gt;0,SUMIF('Detailed Budget'!$U$5:$U$1005,$B51,'Detailed Budget'!$AT$5:$AT$1005),"")</f>
        <v/>
      </c>
      <c r="M51" s="46" t="str">
        <f>IF(SUMIF('Detailed Budget'!$U$5:$U$1005,$B51,'Detailed Budget'!$AV$5:$AV$1005)&gt;0,SUMIF('Detailed Budget'!$U$5:$U$1005,$B51,'Detailed Budget'!$AV$5:$AV$1005),"")</f>
        <v/>
      </c>
      <c r="N51" s="45" t="str">
        <f>IF(SUMIF('Detailed Budget'!$U$5:$U$1005,$B51,'Detailed Budget'!$BA$5:$BA$1005)&gt;0,SUMIF('Detailed Budget'!$U$5:$U$1005,$B51,'Detailed Budget'!$BA$5:$BA$1005),"")</f>
        <v/>
      </c>
      <c r="O51" s="45" t="str">
        <f>IF(SUMIF('Detailed Budget'!$U$5:$U$1005,$B51,'Detailed Budget'!$BC$5:$BC$1005)&gt;0,SUMIF('Detailed Budget'!$U$5:$U$1005,$B51,'Detailed Budget'!$BC$5:$BC$1005),"")</f>
        <v/>
      </c>
      <c r="P51" s="45" t="str">
        <f>IF(SUMIF('Detailed Budget'!$U$5:$U$1005,$B51,'Detailed Budget'!$BE$5:$BE$1005)&gt;0,SUMIF('Detailed Budget'!$U$5:$U$1005,$B51,'Detailed Budget'!$BE$5:$BE$1005),"")</f>
        <v/>
      </c>
      <c r="Q51" s="45" t="str">
        <f>IF(SUMIF('Detailed Budget'!$U$5:$U$1005,$B51,'Detailed Budget'!$BG$5:$BG$1005)&gt;0,SUMIF('Detailed Budget'!$U$5:$U$1005,$B51,'Detailed Budget'!$BG$5:$BG$1005),"")</f>
        <v/>
      </c>
      <c r="R51" s="46" t="str">
        <f>IF(SUMIF('Detailed Budget'!$U$5:$U$1005,$B51,'Detailed Budget'!$BI$5:$BI$1005)&gt;0,SUMIF('Detailed Budget'!$U$5:$U$1005,$B51,'Detailed Budget'!$BI$5:$BI$1005),"")</f>
        <v/>
      </c>
      <c r="S51" s="45" t="str">
        <f>IF(SUMIF('Detailed Budget'!$U$5:$U$1005,$B51,'Detailed Budget'!$BN$5:$BN$1005)&gt;0,SUMIF('Detailed Budget'!$U$5:$U$1005,$B51,'Detailed Budget'!$BN$5:$BN$1005),"")</f>
        <v/>
      </c>
      <c r="T51" s="45" t="str">
        <f>IF(SUMIF('Detailed Budget'!$U$5:$U$1005,$B51,'Detailed Budget'!$BP$5:$BP$1005)&gt;0,SUMIF('Detailed Budget'!$U$5:$U$1005,$B51,'Detailed Budget'!$BP$5:$BP$1005),"")</f>
        <v/>
      </c>
      <c r="U51" s="45" t="str">
        <f>IF(SUMIF('Detailed Budget'!$U$5:$U$1005,$B51,'Detailed Budget'!$BR$5:$BR$1005)&gt;0,SUMIF('Detailed Budget'!$U$5:$U$1005,$B51,'Detailed Budget'!$BR$5:$BR$1005),"")</f>
        <v/>
      </c>
      <c r="V51" s="45" t="str">
        <f>IF(SUMIF('Detailed Budget'!$U$5:$U$1005,$B51,'Detailed Budget'!$BT$5:$BT$1005)&gt;0,SUMIF('Detailed Budget'!$U$5:$U$1005,$B51,'Detailed Budget'!$BT$5:$BT$1005),"")</f>
        <v/>
      </c>
      <c r="W51" s="46" t="str">
        <f>IF(SUMIF('Detailed Budget'!$U$5:$U$1005,$B51,'Detailed Budget'!$BV$5:$BV$1005)&gt;0,SUMIF('Detailed Budget'!$U$5:$U$1005,$B51,'Detailed Budget'!$BV$5:$BV$1005),"")</f>
        <v/>
      </c>
      <c r="X51" s="45" t="str">
        <f t="shared" si="5"/>
        <v/>
      </c>
      <c r="Y51" s="134" t="str">
        <f t="shared" si="6"/>
        <v/>
      </c>
      <c r="Z51" s="34"/>
      <c r="AA51" s="34"/>
      <c r="AB51" s="34"/>
      <c r="AC51" s="35"/>
      <c r="AD51" s="34"/>
      <c r="AE51" s="34"/>
      <c r="AF51" s="34"/>
      <c r="AG51" s="34"/>
      <c r="AH51" s="34"/>
      <c r="AI51" s="34"/>
      <c r="AJ51" s="34"/>
      <c r="AK51" s="34"/>
      <c r="AL51" s="34"/>
      <c r="AM51" s="34"/>
      <c r="AN51" s="34"/>
      <c r="AO51" s="34"/>
      <c r="AP51" s="34"/>
      <c r="AQ51" s="34"/>
      <c r="AR51" s="34"/>
      <c r="AS51" s="34"/>
      <c r="AT51" s="34"/>
      <c r="AU51" s="34"/>
      <c r="AV51" s="34"/>
      <c r="AW51" s="34"/>
    </row>
    <row r="52" spans="2:49" s="36" customFormat="1">
      <c r="B52" s="259">
        <v>6</v>
      </c>
      <c r="C52" s="337" t="str">
        <f>IFERROR(INDEX('Data Sheet'!$F$104:$F$181,MATCH(B52,'Data Sheet'!$D$104:$D$181,0)),"")</f>
        <v>6.0 Produits de santé - équipement</v>
      </c>
      <c r="D52" s="45" t="str">
        <f>IF(SUMIF('Detailed Budget'!$U$5:$U$1005,$B52,'Detailed Budget'!$AA$5:$AA$1005)&gt;0,SUMIF('Detailed Budget'!$U$5:$U$1005,$B52,'Detailed Budget'!$AA$5:$AA$1005),"")</f>
        <v/>
      </c>
      <c r="E52" s="45" t="str">
        <f>IF(SUMIF('Detailed Budget'!$U$5:$U$1005,$B52,'Detailed Budget'!$AC$5:$AC$1005)&gt;0,SUMIF('Detailed Budget'!$U$5:$U$1005,$B52,'Detailed Budget'!$AC$5:$AC$1005),"")</f>
        <v/>
      </c>
      <c r="F52" s="45" t="str">
        <f>IF(SUMIF('Detailed Budget'!$U$5:$U$1005,$B52,'Detailed Budget'!$AE$5:$AE$1005)&gt;0,SUMIF('Detailed Budget'!$U$5:$U$1005,$B52,'Detailed Budget'!$AE$5:$AE$1005),"")</f>
        <v/>
      </c>
      <c r="G52" s="45" t="str">
        <f>IF(SUMIF('Detailed Budget'!$U$5:$U$1005,$B52,'Detailed Budget'!$AG$5:$AG$1005)&gt;0,SUMIF('Detailed Budget'!$U$5:$U$1005,$B52,'Detailed Budget'!$AG$5:$AG$1005),"")</f>
        <v/>
      </c>
      <c r="H52" s="46" t="str">
        <f>IF(SUMIF('Detailed Budget'!$U$5:$U$1005,$B52,'Detailed Budget'!$AI$5:$AI$1005)&gt;0,SUMIF('Detailed Budget'!$U$5:$U$1005,$B52,'Detailed Budget'!$AI$5:$AI$1005),"")</f>
        <v/>
      </c>
      <c r="I52" s="45" t="str">
        <f>IF(SUMIF('Detailed Budget'!$U$5:$U$1005,$B52,'Detailed Budget'!$AN$5:$AN$1005)&gt;0,SUMIF('Detailed Budget'!$U$5:$U$1005,$B52,'Detailed Budget'!$AN$5:$AN$1005),"")</f>
        <v/>
      </c>
      <c r="J52" s="45" t="str">
        <f>IF(SUMIF('Detailed Budget'!$U$5:$U$1005,$B52,'Detailed Budget'!$AP$5:$AP$1005)&gt;0,SUMIF('Detailed Budget'!$U$5:$U$1005,$B52,'Detailed Budget'!$AP$5:$AP$1005),"")</f>
        <v/>
      </c>
      <c r="K52" s="45" t="str">
        <f>IF(SUMIF('Detailed Budget'!$U$5:$U$1005,$B52,'Detailed Budget'!$AR$5:$AR$1005)&gt;0,SUMIF('Detailed Budget'!$U$5:$U$1005,$B52,'Detailed Budget'!$AR$5:$AR$1005),"")</f>
        <v/>
      </c>
      <c r="L52" s="45" t="str">
        <f>IF(SUMIF('Detailed Budget'!$U$5:$U$1005,$B52,'Detailed Budget'!$AT$5:$AT$1005)&gt;0,SUMIF('Detailed Budget'!$U$5:$U$1005,$B52,'Detailed Budget'!$AT$5:$AT$1005),"")</f>
        <v/>
      </c>
      <c r="M52" s="46" t="str">
        <f>IF(SUMIF('Detailed Budget'!$U$5:$U$1005,$B52,'Detailed Budget'!$AV$5:$AV$1005)&gt;0,SUMIF('Detailed Budget'!$U$5:$U$1005,$B52,'Detailed Budget'!$AV$5:$AV$1005),"")</f>
        <v/>
      </c>
      <c r="N52" s="45" t="str">
        <f>IF(SUMIF('Detailed Budget'!$U$5:$U$1005,$B52,'Detailed Budget'!$BA$5:$BA$1005)&gt;0,SUMIF('Detailed Budget'!$U$5:$U$1005,$B52,'Detailed Budget'!$BA$5:$BA$1005),"")</f>
        <v/>
      </c>
      <c r="O52" s="45" t="str">
        <f>IF(SUMIF('Detailed Budget'!$U$5:$U$1005,$B52,'Detailed Budget'!$BC$5:$BC$1005)&gt;0,SUMIF('Detailed Budget'!$U$5:$U$1005,$B52,'Detailed Budget'!$BC$5:$BC$1005),"")</f>
        <v/>
      </c>
      <c r="P52" s="45" t="str">
        <f>IF(SUMIF('Detailed Budget'!$U$5:$U$1005,$B52,'Detailed Budget'!$BE$5:$BE$1005)&gt;0,SUMIF('Detailed Budget'!$U$5:$U$1005,$B52,'Detailed Budget'!$BE$5:$BE$1005),"")</f>
        <v/>
      </c>
      <c r="Q52" s="45" t="str">
        <f>IF(SUMIF('Detailed Budget'!$U$5:$U$1005,$B52,'Detailed Budget'!$BG$5:$BG$1005)&gt;0,SUMIF('Detailed Budget'!$U$5:$U$1005,$B52,'Detailed Budget'!$BG$5:$BG$1005),"")</f>
        <v/>
      </c>
      <c r="R52" s="46" t="str">
        <f>IF(SUMIF('Detailed Budget'!$U$5:$U$1005,$B52,'Detailed Budget'!$BI$5:$BI$1005)&gt;0,SUMIF('Detailed Budget'!$U$5:$U$1005,$B52,'Detailed Budget'!$BI$5:$BI$1005),"")</f>
        <v/>
      </c>
      <c r="S52" s="45" t="str">
        <f>IF(SUMIF('Detailed Budget'!$U$5:$U$1005,$B52,'Detailed Budget'!$BN$5:$BN$1005)&gt;0,SUMIF('Detailed Budget'!$U$5:$U$1005,$B52,'Detailed Budget'!$BN$5:$BN$1005),"")</f>
        <v/>
      </c>
      <c r="T52" s="45" t="str">
        <f>IF(SUMIF('Detailed Budget'!$U$5:$U$1005,$B52,'Detailed Budget'!$BP$5:$BP$1005)&gt;0,SUMIF('Detailed Budget'!$U$5:$U$1005,$B52,'Detailed Budget'!$BP$5:$BP$1005),"")</f>
        <v/>
      </c>
      <c r="U52" s="45" t="str">
        <f>IF(SUMIF('Detailed Budget'!$U$5:$U$1005,$B52,'Detailed Budget'!$BR$5:$BR$1005)&gt;0,SUMIF('Detailed Budget'!$U$5:$U$1005,$B52,'Detailed Budget'!$BR$5:$BR$1005),"")</f>
        <v/>
      </c>
      <c r="V52" s="45" t="str">
        <f>IF(SUMIF('Detailed Budget'!$U$5:$U$1005,$B52,'Detailed Budget'!$BT$5:$BT$1005)&gt;0,SUMIF('Detailed Budget'!$U$5:$U$1005,$B52,'Detailed Budget'!$BT$5:$BT$1005),"")</f>
        <v/>
      </c>
      <c r="W52" s="46" t="str">
        <f>IF(SUMIF('Detailed Budget'!$U$5:$U$1005,$B52,'Detailed Budget'!$BV$5:$BV$1005)&gt;0,SUMIF('Detailed Budget'!$U$5:$U$1005,$B52,'Detailed Budget'!$BV$5:$BV$1005),"")</f>
        <v/>
      </c>
      <c r="X52" s="45" t="str">
        <f t="shared" si="5"/>
        <v/>
      </c>
      <c r="Y52" s="134" t="str">
        <f t="shared" si="6"/>
        <v/>
      </c>
      <c r="Z52" s="34"/>
      <c r="AA52" s="34"/>
      <c r="AB52" s="34"/>
      <c r="AC52" s="35"/>
      <c r="AD52" s="34"/>
      <c r="AE52" s="34"/>
      <c r="AF52" s="34"/>
      <c r="AG52" s="34"/>
      <c r="AH52" s="34"/>
      <c r="AI52" s="34"/>
      <c r="AJ52" s="34"/>
      <c r="AK52" s="34"/>
      <c r="AL52" s="34"/>
      <c r="AM52" s="34"/>
      <c r="AN52" s="34"/>
      <c r="AO52" s="34"/>
      <c r="AP52" s="34"/>
      <c r="AQ52" s="34"/>
      <c r="AR52" s="34"/>
      <c r="AS52" s="34"/>
      <c r="AT52" s="34"/>
      <c r="AU52" s="34"/>
      <c r="AV52" s="34"/>
      <c r="AW52" s="34"/>
    </row>
    <row r="53" spans="2:49" s="36" customFormat="1" ht="25.5">
      <c r="B53" s="259">
        <v>7</v>
      </c>
      <c r="C53" s="337" t="str">
        <f>IFERROR(INDEX('Data Sheet'!$F$104:$F$181,MATCH(B53,'Data Sheet'!$D$104:$D$181,0)),"")</f>
        <v>7.0 Coûts de gestion des achats et des stocks (GAS)</v>
      </c>
      <c r="D53" s="45" t="str">
        <f>IF(SUMIF('Detailed Budget'!$U$5:$U$1005,$B53,'Detailed Budget'!$AA$5:$AA$1005)&gt;0,SUMIF('Detailed Budget'!$U$5:$U$1005,$B53,'Detailed Budget'!$AA$5:$AA$1005),"")</f>
        <v/>
      </c>
      <c r="E53" s="45" t="str">
        <f>IF(SUMIF('Detailed Budget'!$U$5:$U$1005,$B53,'Detailed Budget'!$AC$5:$AC$1005)&gt;0,SUMIF('Detailed Budget'!$U$5:$U$1005,$B53,'Detailed Budget'!$AC$5:$AC$1005),"")</f>
        <v/>
      </c>
      <c r="F53" s="45" t="str">
        <f>IF(SUMIF('Detailed Budget'!$U$5:$U$1005,$B53,'Detailed Budget'!$AE$5:$AE$1005)&gt;0,SUMIF('Detailed Budget'!$U$5:$U$1005,$B53,'Detailed Budget'!$AE$5:$AE$1005),"")</f>
        <v/>
      </c>
      <c r="G53" s="45" t="str">
        <f>IF(SUMIF('Detailed Budget'!$U$5:$U$1005,$B53,'Detailed Budget'!$AG$5:$AG$1005)&gt;0,SUMIF('Detailed Budget'!$U$5:$U$1005,$B53,'Detailed Budget'!$AG$5:$AG$1005),"")</f>
        <v/>
      </c>
      <c r="H53" s="46" t="str">
        <f>IF(SUMIF('Detailed Budget'!$U$5:$U$1005,$B53,'Detailed Budget'!$AI$5:$AI$1005)&gt;0,SUMIF('Detailed Budget'!$U$5:$U$1005,$B53,'Detailed Budget'!$AI$5:$AI$1005),"")</f>
        <v/>
      </c>
      <c r="I53" s="45" t="str">
        <f>IF(SUMIF('Detailed Budget'!$U$5:$U$1005,$B53,'Detailed Budget'!$AN$5:$AN$1005)&gt;0,SUMIF('Detailed Budget'!$U$5:$U$1005,$B53,'Detailed Budget'!$AN$5:$AN$1005),"")</f>
        <v/>
      </c>
      <c r="J53" s="45" t="str">
        <f>IF(SUMIF('Detailed Budget'!$U$5:$U$1005,$B53,'Detailed Budget'!$AP$5:$AP$1005)&gt;0,SUMIF('Detailed Budget'!$U$5:$U$1005,$B53,'Detailed Budget'!$AP$5:$AP$1005),"")</f>
        <v/>
      </c>
      <c r="K53" s="45" t="str">
        <f>IF(SUMIF('Detailed Budget'!$U$5:$U$1005,$B53,'Detailed Budget'!$AR$5:$AR$1005)&gt;0,SUMIF('Detailed Budget'!$U$5:$U$1005,$B53,'Detailed Budget'!$AR$5:$AR$1005),"")</f>
        <v/>
      </c>
      <c r="L53" s="45" t="str">
        <f>IF(SUMIF('Detailed Budget'!$U$5:$U$1005,$B53,'Detailed Budget'!$AT$5:$AT$1005)&gt;0,SUMIF('Detailed Budget'!$U$5:$U$1005,$B53,'Detailed Budget'!$AT$5:$AT$1005),"")</f>
        <v/>
      </c>
      <c r="M53" s="46" t="str">
        <f>IF(SUMIF('Detailed Budget'!$U$5:$U$1005,$B53,'Detailed Budget'!$AV$5:$AV$1005)&gt;0,SUMIF('Detailed Budget'!$U$5:$U$1005,$B53,'Detailed Budget'!$AV$5:$AV$1005),"")</f>
        <v/>
      </c>
      <c r="N53" s="45" t="str">
        <f>IF(SUMIF('Detailed Budget'!$U$5:$U$1005,$B53,'Detailed Budget'!$BA$5:$BA$1005)&gt;0,SUMIF('Detailed Budget'!$U$5:$U$1005,$B53,'Detailed Budget'!$BA$5:$BA$1005),"")</f>
        <v/>
      </c>
      <c r="O53" s="45" t="str">
        <f>IF(SUMIF('Detailed Budget'!$U$5:$U$1005,$B53,'Detailed Budget'!$BC$5:$BC$1005)&gt;0,SUMIF('Detailed Budget'!$U$5:$U$1005,$B53,'Detailed Budget'!$BC$5:$BC$1005),"")</f>
        <v/>
      </c>
      <c r="P53" s="45" t="str">
        <f>IF(SUMIF('Detailed Budget'!$U$5:$U$1005,$B53,'Detailed Budget'!$BE$5:$BE$1005)&gt;0,SUMIF('Detailed Budget'!$U$5:$U$1005,$B53,'Detailed Budget'!$BE$5:$BE$1005),"")</f>
        <v/>
      </c>
      <c r="Q53" s="45" t="str">
        <f>IF(SUMIF('Detailed Budget'!$U$5:$U$1005,$B53,'Detailed Budget'!$BG$5:$BG$1005)&gt;0,SUMIF('Detailed Budget'!$U$5:$U$1005,$B53,'Detailed Budget'!$BG$5:$BG$1005),"")</f>
        <v/>
      </c>
      <c r="R53" s="46" t="str">
        <f>IF(SUMIF('Detailed Budget'!$U$5:$U$1005,$B53,'Detailed Budget'!$BI$5:$BI$1005)&gt;0,SUMIF('Detailed Budget'!$U$5:$U$1005,$B53,'Detailed Budget'!$BI$5:$BI$1005),"")</f>
        <v/>
      </c>
      <c r="S53" s="45" t="str">
        <f>IF(SUMIF('Detailed Budget'!$U$5:$U$1005,$B53,'Detailed Budget'!$BN$5:$BN$1005)&gt;0,SUMIF('Detailed Budget'!$U$5:$U$1005,$B53,'Detailed Budget'!$BN$5:$BN$1005),"")</f>
        <v/>
      </c>
      <c r="T53" s="45" t="str">
        <f>IF(SUMIF('Detailed Budget'!$U$5:$U$1005,$B53,'Detailed Budget'!$BP$5:$BP$1005)&gt;0,SUMIF('Detailed Budget'!$U$5:$U$1005,$B53,'Detailed Budget'!$BP$5:$BP$1005),"")</f>
        <v/>
      </c>
      <c r="U53" s="45" t="str">
        <f>IF(SUMIF('Detailed Budget'!$U$5:$U$1005,$B53,'Detailed Budget'!$BR$5:$BR$1005)&gt;0,SUMIF('Detailed Budget'!$U$5:$U$1005,$B53,'Detailed Budget'!$BR$5:$BR$1005),"")</f>
        <v/>
      </c>
      <c r="V53" s="45" t="str">
        <f>IF(SUMIF('Detailed Budget'!$U$5:$U$1005,$B53,'Detailed Budget'!$BT$5:$BT$1005)&gt;0,SUMIF('Detailed Budget'!$U$5:$U$1005,$B53,'Detailed Budget'!$BT$5:$BT$1005),"")</f>
        <v/>
      </c>
      <c r="W53" s="46" t="str">
        <f>IF(SUMIF('Detailed Budget'!$U$5:$U$1005,$B53,'Detailed Budget'!$BV$5:$BV$1005)&gt;0,SUMIF('Detailed Budget'!$U$5:$U$1005,$B53,'Detailed Budget'!$BV$5:$BV$1005),"")</f>
        <v/>
      </c>
      <c r="X53" s="45" t="str">
        <f t="shared" si="5"/>
        <v/>
      </c>
      <c r="Y53" s="134" t="str">
        <f t="shared" si="6"/>
        <v/>
      </c>
      <c r="Z53" s="34"/>
      <c r="AA53" s="34"/>
      <c r="AB53" s="34"/>
      <c r="AC53" s="35"/>
      <c r="AD53" s="34"/>
      <c r="AE53" s="34"/>
      <c r="AF53" s="34"/>
      <c r="AG53" s="34"/>
      <c r="AH53" s="34"/>
      <c r="AI53" s="34"/>
      <c r="AJ53" s="34"/>
      <c r="AK53" s="34"/>
      <c r="AL53" s="34"/>
      <c r="AM53" s="34"/>
      <c r="AN53" s="34"/>
      <c r="AO53" s="34"/>
      <c r="AP53" s="34"/>
      <c r="AQ53" s="34"/>
      <c r="AR53" s="34"/>
      <c r="AS53" s="34"/>
      <c r="AT53" s="34"/>
      <c r="AU53" s="34"/>
      <c r="AV53" s="34"/>
      <c r="AW53" s="34"/>
    </row>
    <row r="54" spans="2:49" s="36" customFormat="1">
      <c r="B54" s="259">
        <v>8</v>
      </c>
      <c r="C54" s="337" t="str">
        <f>IFERROR(INDEX('Data Sheet'!$F$104:$F$181,MATCH(B54,'Data Sheet'!$D$104:$D$181,0)),"")</f>
        <v>8.0 Infrastructures (INF)</v>
      </c>
      <c r="D54" s="45" t="str">
        <f>IF(SUMIF('Detailed Budget'!$U$5:$U$1005,$B54,'Detailed Budget'!$AA$5:$AA$1005)&gt;0,SUMIF('Detailed Budget'!$U$5:$U$1005,$B54,'Detailed Budget'!$AA$5:$AA$1005),"")</f>
        <v/>
      </c>
      <c r="E54" s="45" t="str">
        <f>IF(SUMIF('Detailed Budget'!$U$5:$U$1005,$B54,'Detailed Budget'!$AC$5:$AC$1005)&gt;0,SUMIF('Detailed Budget'!$U$5:$U$1005,$B54,'Detailed Budget'!$AC$5:$AC$1005),"")</f>
        <v/>
      </c>
      <c r="F54" s="45" t="str">
        <f>IF(SUMIF('Detailed Budget'!$U$5:$U$1005,$B54,'Detailed Budget'!$AE$5:$AE$1005)&gt;0,SUMIF('Detailed Budget'!$U$5:$U$1005,$B54,'Detailed Budget'!$AE$5:$AE$1005),"")</f>
        <v/>
      </c>
      <c r="G54" s="45" t="str">
        <f>IF(SUMIF('Detailed Budget'!$U$5:$U$1005,$B54,'Detailed Budget'!$AG$5:$AG$1005)&gt;0,SUMIF('Detailed Budget'!$U$5:$U$1005,$B54,'Detailed Budget'!$AG$5:$AG$1005),"")</f>
        <v/>
      </c>
      <c r="H54" s="46" t="str">
        <f>IF(SUMIF('Detailed Budget'!$U$5:$U$1005,$B54,'Detailed Budget'!$AI$5:$AI$1005)&gt;0,SUMIF('Detailed Budget'!$U$5:$U$1005,$B54,'Detailed Budget'!$AI$5:$AI$1005),"")</f>
        <v/>
      </c>
      <c r="I54" s="45" t="str">
        <f>IF(SUMIF('Detailed Budget'!$U$5:$U$1005,$B54,'Detailed Budget'!$AN$5:$AN$1005)&gt;0,SUMIF('Detailed Budget'!$U$5:$U$1005,$B54,'Detailed Budget'!$AN$5:$AN$1005),"")</f>
        <v/>
      </c>
      <c r="J54" s="45" t="str">
        <f>IF(SUMIF('Detailed Budget'!$U$5:$U$1005,$B54,'Detailed Budget'!$AP$5:$AP$1005)&gt;0,SUMIF('Detailed Budget'!$U$5:$U$1005,$B54,'Detailed Budget'!$AP$5:$AP$1005),"")</f>
        <v/>
      </c>
      <c r="K54" s="45" t="str">
        <f>IF(SUMIF('Detailed Budget'!$U$5:$U$1005,$B54,'Detailed Budget'!$AR$5:$AR$1005)&gt;0,SUMIF('Detailed Budget'!$U$5:$U$1005,$B54,'Detailed Budget'!$AR$5:$AR$1005),"")</f>
        <v/>
      </c>
      <c r="L54" s="45" t="str">
        <f>IF(SUMIF('Detailed Budget'!$U$5:$U$1005,$B54,'Detailed Budget'!$AT$5:$AT$1005)&gt;0,SUMIF('Detailed Budget'!$U$5:$U$1005,$B54,'Detailed Budget'!$AT$5:$AT$1005),"")</f>
        <v/>
      </c>
      <c r="M54" s="46" t="str">
        <f>IF(SUMIF('Detailed Budget'!$U$5:$U$1005,$B54,'Detailed Budget'!$AV$5:$AV$1005)&gt;0,SUMIF('Detailed Budget'!$U$5:$U$1005,$B54,'Detailed Budget'!$AV$5:$AV$1005),"")</f>
        <v/>
      </c>
      <c r="N54" s="45" t="str">
        <f>IF(SUMIF('Detailed Budget'!$U$5:$U$1005,$B54,'Detailed Budget'!$BA$5:$BA$1005)&gt;0,SUMIF('Detailed Budget'!$U$5:$U$1005,$B54,'Detailed Budget'!$BA$5:$BA$1005),"")</f>
        <v/>
      </c>
      <c r="O54" s="45" t="str">
        <f>IF(SUMIF('Detailed Budget'!$U$5:$U$1005,$B54,'Detailed Budget'!$BC$5:$BC$1005)&gt;0,SUMIF('Detailed Budget'!$U$5:$U$1005,$B54,'Detailed Budget'!$BC$5:$BC$1005),"")</f>
        <v/>
      </c>
      <c r="P54" s="45" t="str">
        <f>IF(SUMIF('Detailed Budget'!$U$5:$U$1005,$B54,'Detailed Budget'!$BE$5:$BE$1005)&gt;0,SUMIF('Detailed Budget'!$U$5:$U$1005,$B54,'Detailed Budget'!$BE$5:$BE$1005),"")</f>
        <v/>
      </c>
      <c r="Q54" s="45" t="str">
        <f>IF(SUMIF('Detailed Budget'!$U$5:$U$1005,$B54,'Detailed Budget'!$BG$5:$BG$1005)&gt;0,SUMIF('Detailed Budget'!$U$5:$U$1005,$B54,'Detailed Budget'!$BG$5:$BG$1005),"")</f>
        <v/>
      </c>
      <c r="R54" s="46" t="str">
        <f>IF(SUMIF('Detailed Budget'!$U$5:$U$1005,$B54,'Detailed Budget'!$BI$5:$BI$1005)&gt;0,SUMIF('Detailed Budget'!$U$5:$U$1005,$B54,'Detailed Budget'!$BI$5:$BI$1005),"")</f>
        <v/>
      </c>
      <c r="S54" s="45" t="str">
        <f>IF(SUMIF('Detailed Budget'!$U$5:$U$1005,$B54,'Detailed Budget'!$BN$5:$BN$1005)&gt;0,SUMIF('Detailed Budget'!$U$5:$U$1005,$B54,'Detailed Budget'!$BN$5:$BN$1005),"")</f>
        <v/>
      </c>
      <c r="T54" s="45" t="str">
        <f>IF(SUMIF('Detailed Budget'!$U$5:$U$1005,$B54,'Detailed Budget'!$BP$5:$BP$1005)&gt;0,SUMIF('Detailed Budget'!$U$5:$U$1005,$B54,'Detailed Budget'!$BP$5:$BP$1005),"")</f>
        <v/>
      </c>
      <c r="U54" s="45" t="str">
        <f>IF(SUMIF('Detailed Budget'!$U$5:$U$1005,$B54,'Detailed Budget'!$BR$5:$BR$1005)&gt;0,SUMIF('Detailed Budget'!$U$5:$U$1005,$B54,'Detailed Budget'!$BR$5:$BR$1005),"")</f>
        <v/>
      </c>
      <c r="V54" s="45" t="str">
        <f>IF(SUMIF('Detailed Budget'!$U$5:$U$1005,$B54,'Detailed Budget'!$BT$5:$BT$1005)&gt;0,SUMIF('Detailed Budget'!$U$5:$U$1005,$B54,'Detailed Budget'!$BT$5:$BT$1005),"")</f>
        <v/>
      </c>
      <c r="W54" s="46" t="str">
        <f>IF(SUMIF('Detailed Budget'!$U$5:$U$1005,$B54,'Detailed Budget'!$BV$5:$BV$1005)&gt;0,SUMIF('Detailed Budget'!$U$5:$U$1005,$B54,'Detailed Budget'!$BV$5:$BV$1005),"")</f>
        <v/>
      </c>
      <c r="X54" s="45" t="str">
        <f t="shared" si="5"/>
        <v/>
      </c>
      <c r="Y54" s="134" t="str">
        <f t="shared" si="6"/>
        <v/>
      </c>
      <c r="Z54" s="34"/>
      <c r="AA54" s="34"/>
      <c r="AB54" s="34"/>
      <c r="AC54" s="35"/>
      <c r="AD54" s="34"/>
      <c r="AE54" s="34"/>
      <c r="AF54" s="34"/>
      <c r="AG54" s="34"/>
      <c r="AH54" s="34"/>
      <c r="AI54" s="34"/>
      <c r="AJ54" s="34"/>
      <c r="AK54" s="34"/>
      <c r="AL54" s="34"/>
      <c r="AM54" s="34"/>
      <c r="AN54" s="34"/>
      <c r="AO54" s="34"/>
      <c r="AP54" s="34"/>
      <c r="AQ54" s="34"/>
      <c r="AR54" s="34"/>
      <c r="AS54" s="34"/>
      <c r="AT54" s="34"/>
      <c r="AU54" s="34"/>
      <c r="AV54" s="34"/>
      <c r="AW54" s="34"/>
    </row>
    <row r="55" spans="2:49" s="36" customFormat="1">
      <c r="B55" s="259">
        <v>9</v>
      </c>
      <c r="C55" s="337" t="str">
        <f>IFERROR(INDEX('Data Sheet'!$F$104:$F$181,MATCH(B55,'Data Sheet'!$D$104:$D$181,0)),"")</f>
        <v>9.0 Équipement non sanitaire</v>
      </c>
      <c r="D55" s="45" t="str">
        <f>IF(SUMIF('Detailed Budget'!$U$5:$U$1005,$B55,'Detailed Budget'!$AA$5:$AA$1005)&gt;0,SUMIF('Detailed Budget'!$U$5:$U$1005,$B55,'Detailed Budget'!$AA$5:$AA$1005),"")</f>
        <v/>
      </c>
      <c r="E55" s="45" t="str">
        <f>IF(SUMIF('Detailed Budget'!$U$5:$U$1005,$B55,'Detailed Budget'!$AC$5:$AC$1005)&gt;0,SUMIF('Detailed Budget'!$U$5:$U$1005,$B55,'Detailed Budget'!$AC$5:$AC$1005),"")</f>
        <v/>
      </c>
      <c r="F55" s="45" t="str">
        <f>IF(SUMIF('Detailed Budget'!$U$5:$U$1005,$B55,'Detailed Budget'!$AE$5:$AE$1005)&gt;0,SUMIF('Detailed Budget'!$U$5:$U$1005,$B55,'Detailed Budget'!$AE$5:$AE$1005),"")</f>
        <v/>
      </c>
      <c r="G55" s="45" t="str">
        <f>IF(SUMIF('Detailed Budget'!$U$5:$U$1005,$B55,'Detailed Budget'!$AG$5:$AG$1005)&gt;0,SUMIF('Detailed Budget'!$U$5:$U$1005,$B55,'Detailed Budget'!$AG$5:$AG$1005),"")</f>
        <v/>
      </c>
      <c r="H55" s="46" t="str">
        <f>IF(SUMIF('Detailed Budget'!$U$5:$U$1005,$B55,'Detailed Budget'!$AI$5:$AI$1005)&gt;0,SUMIF('Detailed Budget'!$U$5:$U$1005,$B55,'Detailed Budget'!$AI$5:$AI$1005),"")</f>
        <v/>
      </c>
      <c r="I55" s="45" t="str">
        <f>IF(SUMIF('Detailed Budget'!$U$5:$U$1005,$B55,'Detailed Budget'!$AN$5:$AN$1005)&gt;0,SUMIF('Detailed Budget'!$U$5:$U$1005,$B55,'Detailed Budget'!$AN$5:$AN$1005),"")</f>
        <v/>
      </c>
      <c r="J55" s="45" t="str">
        <f>IF(SUMIF('Detailed Budget'!$U$5:$U$1005,$B55,'Detailed Budget'!$AP$5:$AP$1005)&gt;0,SUMIF('Detailed Budget'!$U$5:$U$1005,$B55,'Detailed Budget'!$AP$5:$AP$1005),"")</f>
        <v/>
      </c>
      <c r="K55" s="45" t="str">
        <f>IF(SUMIF('Detailed Budget'!$U$5:$U$1005,$B55,'Detailed Budget'!$AR$5:$AR$1005)&gt;0,SUMIF('Detailed Budget'!$U$5:$U$1005,$B55,'Detailed Budget'!$AR$5:$AR$1005),"")</f>
        <v/>
      </c>
      <c r="L55" s="45" t="str">
        <f>IF(SUMIF('Detailed Budget'!$U$5:$U$1005,$B55,'Detailed Budget'!$AT$5:$AT$1005)&gt;0,SUMIF('Detailed Budget'!$U$5:$U$1005,$B55,'Detailed Budget'!$AT$5:$AT$1005),"")</f>
        <v/>
      </c>
      <c r="M55" s="46" t="str">
        <f>IF(SUMIF('Detailed Budget'!$U$5:$U$1005,$B55,'Detailed Budget'!$AV$5:$AV$1005)&gt;0,SUMIF('Detailed Budget'!$U$5:$U$1005,$B55,'Detailed Budget'!$AV$5:$AV$1005),"")</f>
        <v/>
      </c>
      <c r="N55" s="45" t="str">
        <f>IF(SUMIF('Detailed Budget'!$U$5:$U$1005,$B55,'Detailed Budget'!$BA$5:$BA$1005)&gt;0,SUMIF('Detailed Budget'!$U$5:$U$1005,$B55,'Detailed Budget'!$BA$5:$BA$1005),"")</f>
        <v/>
      </c>
      <c r="O55" s="45" t="str">
        <f>IF(SUMIF('Detailed Budget'!$U$5:$U$1005,$B55,'Detailed Budget'!$BC$5:$BC$1005)&gt;0,SUMIF('Detailed Budget'!$U$5:$U$1005,$B55,'Detailed Budget'!$BC$5:$BC$1005),"")</f>
        <v/>
      </c>
      <c r="P55" s="45" t="str">
        <f>IF(SUMIF('Detailed Budget'!$U$5:$U$1005,$B55,'Detailed Budget'!$BE$5:$BE$1005)&gt;0,SUMIF('Detailed Budget'!$U$5:$U$1005,$B55,'Detailed Budget'!$BE$5:$BE$1005),"")</f>
        <v/>
      </c>
      <c r="Q55" s="45" t="str">
        <f>IF(SUMIF('Detailed Budget'!$U$5:$U$1005,$B55,'Detailed Budget'!$BG$5:$BG$1005)&gt;0,SUMIF('Detailed Budget'!$U$5:$U$1005,$B55,'Detailed Budget'!$BG$5:$BG$1005),"")</f>
        <v/>
      </c>
      <c r="R55" s="46" t="str">
        <f>IF(SUMIF('Detailed Budget'!$U$5:$U$1005,$B55,'Detailed Budget'!$BI$5:$BI$1005)&gt;0,SUMIF('Detailed Budget'!$U$5:$U$1005,$B55,'Detailed Budget'!$BI$5:$BI$1005),"")</f>
        <v/>
      </c>
      <c r="S55" s="45" t="str">
        <f>IF(SUMIF('Detailed Budget'!$U$5:$U$1005,$B55,'Detailed Budget'!$BN$5:$BN$1005)&gt;0,SUMIF('Detailed Budget'!$U$5:$U$1005,$B55,'Detailed Budget'!$BN$5:$BN$1005),"")</f>
        <v/>
      </c>
      <c r="T55" s="45" t="str">
        <f>IF(SUMIF('Detailed Budget'!$U$5:$U$1005,$B55,'Detailed Budget'!$BP$5:$BP$1005)&gt;0,SUMIF('Detailed Budget'!$U$5:$U$1005,$B55,'Detailed Budget'!$BP$5:$BP$1005),"")</f>
        <v/>
      </c>
      <c r="U55" s="45" t="str">
        <f>IF(SUMIF('Detailed Budget'!$U$5:$U$1005,$B55,'Detailed Budget'!$BR$5:$BR$1005)&gt;0,SUMIF('Detailed Budget'!$U$5:$U$1005,$B55,'Detailed Budget'!$BR$5:$BR$1005),"")</f>
        <v/>
      </c>
      <c r="V55" s="45" t="str">
        <f>IF(SUMIF('Detailed Budget'!$U$5:$U$1005,$B55,'Detailed Budget'!$BT$5:$BT$1005)&gt;0,SUMIF('Detailed Budget'!$U$5:$U$1005,$B55,'Detailed Budget'!$BT$5:$BT$1005),"")</f>
        <v/>
      </c>
      <c r="W55" s="46" t="str">
        <f>IF(SUMIF('Detailed Budget'!$U$5:$U$1005,$B55,'Detailed Budget'!$BV$5:$BV$1005)&gt;0,SUMIF('Detailed Budget'!$U$5:$U$1005,$B55,'Detailed Budget'!$BV$5:$BV$1005),"")</f>
        <v/>
      </c>
      <c r="X55" s="45" t="str">
        <f t="shared" si="5"/>
        <v/>
      </c>
      <c r="Y55" s="134" t="str">
        <f t="shared" si="6"/>
        <v/>
      </c>
      <c r="Z55" s="34"/>
      <c r="AA55" s="34"/>
      <c r="AB55" s="34"/>
      <c r="AC55" s="35"/>
      <c r="AD55" s="34"/>
      <c r="AE55" s="34"/>
      <c r="AF55" s="34"/>
      <c r="AG55" s="34"/>
      <c r="AH55" s="34"/>
      <c r="AI55" s="34"/>
      <c r="AJ55" s="34"/>
      <c r="AK55" s="34"/>
      <c r="AL55" s="34"/>
      <c r="AM55" s="34"/>
      <c r="AN55" s="34"/>
      <c r="AO55" s="34"/>
      <c r="AP55" s="34"/>
      <c r="AQ55" s="34"/>
      <c r="AR55" s="34"/>
      <c r="AS55" s="34"/>
      <c r="AT55" s="34"/>
      <c r="AU55" s="34"/>
      <c r="AV55" s="34"/>
      <c r="AW55" s="34"/>
    </row>
    <row r="56" spans="2:49" s="36" customFormat="1">
      <c r="B56" s="259">
        <v>10</v>
      </c>
      <c r="C56" s="337" t="str">
        <f>IFERROR(INDEX('Data Sheet'!$F$104:$F$181,MATCH(B56,'Data Sheet'!$D$104:$D$181,0)),"")</f>
        <v>10.0 Support de communication et publications</v>
      </c>
      <c r="D56" s="45" t="str">
        <f>IF(SUMIF('Detailed Budget'!$U$5:$U$1005,$B56,'Detailed Budget'!$AA$5:$AA$1005)&gt;0,SUMIF('Detailed Budget'!$U$5:$U$1005,$B56,'Detailed Budget'!$AA$5:$AA$1005),"")</f>
        <v/>
      </c>
      <c r="E56" s="45" t="str">
        <f>IF(SUMIF('Detailed Budget'!$U$5:$U$1005,$B56,'Detailed Budget'!$AC$5:$AC$1005)&gt;0,SUMIF('Detailed Budget'!$U$5:$U$1005,$B56,'Detailed Budget'!$AC$5:$AC$1005),"")</f>
        <v/>
      </c>
      <c r="F56" s="45" t="str">
        <f>IF(SUMIF('Detailed Budget'!$U$5:$U$1005,$B56,'Detailed Budget'!$AE$5:$AE$1005)&gt;0,SUMIF('Detailed Budget'!$U$5:$U$1005,$B56,'Detailed Budget'!$AE$5:$AE$1005),"")</f>
        <v/>
      </c>
      <c r="G56" s="45" t="str">
        <f>IF(SUMIF('Detailed Budget'!$U$5:$U$1005,$B56,'Detailed Budget'!$AG$5:$AG$1005)&gt;0,SUMIF('Detailed Budget'!$U$5:$U$1005,$B56,'Detailed Budget'!$AG$5:$AG$1005),"")</f>
        <v/>
      </c>
      <c r="H56" s="46" t="str">
        <f>IF(SUMIF('Detailed Budget'!$U$5:$U$1005,$B56,'Detailed Budget'!$AI$5:$AI$1005)&gt;0,SUMIF('Detailed Budget'!$U$5:$U$1005,$B56,'Detailed Budget'!$AI$5:$AI$1005),"")</f>
        <v/>
      </c>
      <c r="I56" s="45" t="str">
        <f>IF(SUMIF('Detailed Budget'!$U$5:$U$1005,$B56,'Detailed Budget'!$AN$5:$AN$1005)&gt;0,SUMIF('Detailed Budget'!$U$5:$U$1005,$B56,'Detailed Budget'!$AN$5:$AN$1005),"")</f>
        <v/>
      </c>
      <c r="J56" s="45" t="str">
        <f>IF(SUMIF('Detailed Budget'!$U$5:$U$1005,$B56,'Detailed Budget'!$AP$5:$AP$1005)&gt;0,SUMIF('Detailed Budget'!$U$5:$U$1005,$B56,'Detailed Budget'!$AP$5:$AP$1005),"")</f>
        <v/>
      </c>
      <c r="K56" s="45" t="str">
        <f>IF(SUMIF('Detailed Budget'!$U$5:$U$1005,$B56,'Detailed Budget'!$AR$5:$AR$1005)&gt;0,SUMIF('Detailed Budget'!$U$5:$U$1005,$B56,'Detailed Budget'!$AR$5:$AR$1005),"")</f>
        <v/>
      </c>
      <c r="L56" s="45" t="str">
        <f>IF(SUMIF('Detailed Budget'!$U$5:$U$1005,$B56,'Detailed Budget'!$AT$5:$AT$1005)&gt;0,SUMIF('Detailed Budget'!$U$5:$U$1005,$B56,'Detailed Budget'!$AT$5:$AT$1005),"")</f>
        <v/>
      </c>
      <c r="M56" s="46" t="str">
        <f>IF(SUMIF('Detailed Budget'!$U$5:$U$1005,$B56,'Detailed Budget'!$AV$5:$AV$1005)&gt;0,SUMIF('Detailed Budget'!$U$5:$U$1005,$B56,'Detailed Budget'!$AV$5:$AV$1005),"")</f>
        <v/>
      </c>
      <c r="N56" s="45" t="str">
        <f>IF(SUMIF('Detailed Budget'!$U$5:$U$1005,$B56,'Detailed Budget'!$BA$5:$BA$1005)&gt;0,SUMIF('Detailed Budget'!$U$5:$U$1005,$B56,'Detailed Budget'!$BA$5:$BA$1005),"")</f>
        <v/>
      </c>
      <c r="O56" s="45" t="str">
        <f>IF(SUMIF('Detailed Budget'!$U$5:$U$1005,$B56,'Detailed Budget'!$BC$5:$BC$1005)&gt;0,SUMIF('Detailed Budget'!$U$5:$U$1005,$B56,'Detailed Budget'!$BC$5:$BC$1005),"")</f>
        <v/>
      </c>
      <c r="P56" s="45" t="str">
        <f>IF(SUMIF('Detailed Budget'!$U$5:$U$1005,$B56,'Detailed Budget'!$BE$5:$BE$1005)&gt;0,SUMIF('Detailed Budget'!$U$5:$U$1005,$B56,'Detailed Budget'!$BE$5:$BE$1005),"")</f>
        <v/>
      </c>
      <c r="Q56" s="45" t="str">
        <f>IF(SUMIF('Detailed Budget'!$U$5:$U$1005,$B56,'Detailed Budget'!$BG$5:$BG$1005)&gt;0,SUMIF('Detailed Budget'!$U$5:$U$1005,$B56,'Detailed Budget'!$BG$5:$BG$1005),"")</f>
        <v/>
      </c>
      <c r="R56" s="46" t="str">
        <f>IF(SUMIF('Detailed Budget'!$U$5:$U$1005,$B56,'Detailed Budget'!$BI$5:$BI$1005)&gt;0,SUMIF('Detailed Budget'!$U$5:$U$1005,$B56,'Detailed Budget'!$BI$5:$BI$1005),"")</f>
        <v/>
      </c>
      <c r="S56" s="45" t="str">
        <f>IF(SUMIF('Detailed Budget'!$U$5:$U$1005,$B56,'Detailed Budget'!$BN$5:$BN$1005)&gt;0,SUMIF('Detailed Budget'!$U$5:$U$1005,$B56,'Detailed Budget'!$BN$5:$BN$1005),"")</f>
        <v/>
      </c>
      <c r="T56" s="45" t="str">
        <f>IF(SUMIF('Detailed Budget'!$U$5:$U$1005,$B56,'Detailed Budget'!$BP$5:$BP$1005)&gt;0,SUMIF('Detailed Budget'!$U$5:$U$1005,$B56,'Detailed Budget'!$BP$5:$BP$1005),"")</f>
        <v/>
      </c>
      <c r="U56" s="45" t="str">
        <f>IF(SUMIF('Detailed Budget'!$U$5:$U$1005,$B56,'Detailed Budget'!$BR$5:$BR$1005)&gt;0,SUMIF('Detailed Budget'!$U$5:$U$1005,$B56,'Detailed Budget'!$BR$5:$BR$1005),"")</f>
        <v/>
      </c>
      <c r="V56" s="45" t="str">
        <f>IF(SUMIF('Detailed Budget'!$U$5:$U$1005,$B56,'Detailed Budget'!$BT$5:$BT$1005)&gt;0,SUMIF('Detailed Budget'!$U$5:$U$1005,$B56,'Detailed Budget'!$BT$5:$BT$1005),"")</f>
        <v/>
      </c>
      <c r="W56" s="46" t="str">
        <f>IF(SUMIF('Detailed Budget'!$U$5:$U$1005,$B56,'Detailed Budget'!$BV$5:$BV$1005)&gt;0,SUMIF('Detailed Budget'!$U$5:$U$1005,$B56,'Detailed Budget'!$BV$5:$BV$1005),"")</f>
        <v/>
      </c>
      <c r="X56" s="45" t="str">
        <f t="shared" si="5"/>
        <v/>
      </c>
      <c r="Y56" s="134" t="str">
        <f t="shared" si="6"/>
        <v/>
      </c>
      <c r="Z56" s="34"/>
      <c r="AA56" s="34"/>
      <c r="AB56" s="34"/>
      <c r="AC56" s="35"/>
      <c r="AD56" s="34"/>
      <c r="AE56" s="34"/>
      <c r="AF56" s="34"/>
      <c r="AG56" s="34"/>
      <c r="AH56" s="34"/>
      <c r="AI56" s="34"/>
      <c r="AJ56" s="34"/>
      <c r="AK56" s="34"/>
      <c r="AL56" s="34"/>
      <c r="AM56" s="34"/>
      <c r="AN56" s="34"/>
      <c r="AO56" s="34"/>
      <c r="AP56" s="34"/>
      <c r="AQ56" s="34"/>
      <c r="AR56" s="34"/>
      <c r="AS56" s="34"/>
      <c r="AT56" s="34"/>
      <c r="AU56" s="34"/>
      <c r="AV56" s="34"/>
      <c r="AW56" s="34"/>
    </row>
    <row r="57" spans="2:49" s="36" customFormat="1">
      <c r="B57" s="259">
        <v>11</v>
      </c>
      <c r="C57" s="337" t="str">
        <f>IFERROR(INDEX('Data Sheet'!$F$104:$F$181,MATCH(B57,'Data Sheet'!$D$104:$D$181,0)),"")</f>
        <v>11.0 Coûts liés à la gestion du programme</v>
      </c>
      <c r="D57" s="45" t="str">
        <f>IF(SUMIF('Detailed Budget'!$U$5:$U$1005,$B57,'Detailed Budget'!$AA$5:$AA$1005)&gt;0,SUMIF('Detailed Budget'!$U$5:$U$1005,$B57,'Detailed Budget'!$AA$5:$AA$1005),"")</f>
        <v/>
      </c>
      <c r="E57" s="45" t="str">
        <f>IF(SUMIF('Detailed Budget'!$U$5:$U$1005,$B57,'Detailed Budget'!$AC$5:$AC$1005)&gt;0,SUMIF('Detailed Budget'!$U$5:$U$1005,$B57,'Detailed Budget'!$AC$5:$AC$1005),"")</f>
        <v/>
      </c>
      <c r="F57" s="45" t="str">
        <f>IF(SUMIF('Detailed Budget'!$U$5:$U$1005,$B57,'Detailed Budget'!$AE$5:$AE$1005)&gt;0,SUMIF('Detailed Budget'!$U$5:$U$1005,$B57,'Detailed Budget'!$AE$5:$AE$1005),"")</f>
        <v/>
      </c>
      <c r="G57" s="45" t="str">
        <f>IF(SUMIF('Detailed Budget'!$U$5:$U$1005,$B57,'Detailed Budget'!$AG$5:$AG$1005)&gt;0,SUMIF('Detailed Budget'!$U$5:$U$1005,$B57,'Detailed Budget'!$AG$5:$AG$1005),"")</f>
        <v/>
      </c>
      <c r="H57" s="46" t="str">
        <f>IF(SUMIF('Detailed Budget'!$U$5:$U$1005,$B57,'Detailed Budget'!$AI$5:$AI$1005)&gt;0,SUMIF('Detailed Budget'!$U$5:$U$1005,$B57,'Detailed Budget'!$AI$5:$AI$1005),"")</f>
        <v/>
      </c>
      <c r="I57" s="45" t="str">
        <f>IF(SUMIF('Detailed Budget'!$U$5:$U$1005,$B57,'Detailed Budget'!$AN$5:$AN$1005)&gt;0,SUMIF('Detailed Budget'!$U$5:$U$1005,$B57,'Detailed Budget'!$AN$5:$AN$1005),"")</f>
        <v/>
      </c>
      <c r="J57" s="45" t="str">
        <f>IF(SUMIF('Detailed Budget'!$U$5:$U$1005,$B57,'Detailed Budget'!$AP$5:$AP$1005)&gt;0,SUMIF('Detailed Budget'!$U$5:$U$1005,$B57,'Detailed Budget'!$AP$5:$AP$1005),"")</f>
        <v/>
      </c>
      <c r="K57" s="45" t="str">
        <f>IF(SUMIF('Detailed Budget'!$U$5:$U$1005,$B57,'Detailed Budget'!$AR$5:$AR$1005)&gt;0,SUMIF('Detailed Budget'!$U$5:$U$1005,$B57,'Detailed Budget'!$AR$5:$AR$1005),"")</f>
        <v/>
      </c>
      <c r="L57" s="45" t="str">
        <f>IF(SUMIF('Detailed Budget'!$U$5:$U$1005,$B57,'Detailed Budget'!$AT$5:$AT$1005)&gt;0,SUMIF('Detailed Budget'!$U$5:$U$1005,$B57,'Detailed Budget'!$AT$5:$AT$1005),"")</f>
        <v/>
      </c>
      <c r="M57" s="46" t="str">
        <f>IF(SUMIF('Detailed Budget'!$U$5:$U$1005,$B57,'Detailed Budget'!$AV$5:$AV$1005)&gt;0,SUMIF('Detailed Budget'!$U$5:$U$1005,$B57,'Detailed Budget'!$AV$5:$AV$1005),"")</f>
        <v/>
      </c>
      <c r="N57" s="45" t="str">
        <f>IF(SUMIF('Detailed Budget'!$U$5:$U$1005,$B57,'Detailed Budget'!$BA$5:$BA$1005)&gt;0,SUMIF('Detailed Budget'!$U$5:$U$1005,$B57,'Detailed Budget'!$BA$5:$BA$1005),"")</f>
        <v/>
      </c>
      <c r="O57" s="45" t="str">
        <f>IF(SUMIF('Detailed Budget'!$U$5:$U$1005,$B57,'Detailed Budget'!$BC$5:$BC$1005)&gt;0,SUMIF('Detailed Budget'!$U$5:$U$1005,$B57,'Detailed Budget'!$BC$5:$BC$1005),"")</f>
        <v/>
      </c>
      <c r="P57" s="45" t="str">
        <f>IF(SUMIF('Detailed Budget'!$U$5:$U$1005,$B57,'Detailed Budget'!$BE$5:$BE$1005)&gt;0,SUMIF('Detailed Budget'!$U$5:$U$1005,$B57,'Detailed Budget'!$BE$5:$BE$1005),"")</f>
        <v/>
      </c>
      <c r="Q57" s="45" t="str">
        <f>IF(SUMIF('Detailed Budget'!$U$5:$U$1005,$B57,'Detailed Budget'!$BG$5:$BG$1005)&gt;0,SUMIF('Detailed Budget'!$U$5:$U$1005,$B57,'Detailed Budget'!$BG$5:$BG$1005),"")</f>
        <v/>
      </c>
      <c r="R57" s="46" t="str">
        <f>IF(SUMIF('Detailed Budget'!$U$5:$U$1005,$B57,'Detailed Budget'!$BI$5:$BI$1005)&gt;0,SUMIF('Detailed Budget'!$U$5:$U$1005,$B57,'Detailed Budget'!$BI$5:$BI$1005),"")</f>
        <v/>
      </c>
      <c r="S57" s="45" t="str">
        <f>IF(SUMIF('Detailed Budget'!$U$5:$U$1005,$B57,'Detailed Budget'!$BN$5:$BN$1005)&gt;0,SUMIF('Detailed Budget'!$U$5:$U$1005,$B57,'Detailed Budget'!$BN$5:$BN$1005),"")</f>
        <v/>
      </c>
      <c r="T57" s="45" t="str">
        <f>IF(SUMIF('Detailed Budget'!$U$5:$U$1005,$B57,'Detailed Budget'!$BP$5:$BP$1005)&gt;0,SUMIF('Detailed Budget'!$U$5:$U$1005,$B57,'Detailed Budget'!$BP$5:$BP$1005),"")</f>
        <v/>
      </c>
      <c r="U57" s="45" t="str">
        <f>IF(SUMIF('Detailed Budget'!$U$5:$U$1005,$B57,'Detailed Budget'!$BR$5:$BR$1005)&gt;0,SUMIF('Detailed Budget'!$U$5:$U$1005,$B57,'Detailed Budget'!$BR$5:$BR$1005),"")</f>
        <v/>
      </c>
      <c r="V57" s="45" t="str">
        <f>IF(SUMIF('Detailed Budget'!$U$5:$U$1005,$B57,'Detailed Budget'!$BT$5:$BT$1005)&gt;0,SUMIF('Detailed Budget'!$U$5:$U$1005,$B57,'Detailed Budget'!$BT$5:$BT$1005),"")</f>
        <v/>
      </c>
      <c r="W57" s="46" t="str">
        <f>IF(SUMIF('Detailed Budget'!$U$5:$U$1005,$B57,'Detailed Budget'!$BV$5:$BV$1005)&gt;0,SUMIF('Detailed Budget'!$U$5:$U$1005,$B57,'Detailed Budget'!$BV$5:$BV$1005),"")</f>
        <v/>
      </c>
      <c r="X57" s="45" t="str">
        <f t="shared" si="5"/>
        <v/>
      </c>
      <c r="Y57" s="134" t="str">
        <f t="shared" si="6"/>
        <v/>
      </c>
      <c r="Z57" s="34"/>
      <c r="AA57" s="34"/>
      <c r="AB57" s="34"/>
      <c r="AC57" s="35"/>
      <c r="AD57" s="34"/>
      <c r="AE57" s="34"/>
      <c r="AF57" s="34"/>
      <c r="AG57" s="34"/>
      <c r="AH57" s="34"/>
      <c r="AI57" s="34"/>
      <c r="AJ57" s="34"/>
      <c r="AK57" s="34"/>
      <c r="AL57" s="34"/>
      <c r="AM57" s="34"/>
      <c r="AN57" s="34"/>
      <c r="AO57" s="34"/>
      <c r="AP57" s="34"/>
      <c r="AQ57" s="34"/>
      <c r="AR57" s="34"/>
      <c r="AS57" s="34"/>
      <c r="AT57" s="34"/>
      <c r="AU57" s="34"/>
      <c r="AV57" s="34"/>
      <c r="AW57" s="34"/>
    </row>
    <row r="58" spans="2:49" s="36" customFormat="1" ht="25.5">
      <c r="B58" s="259">
        <v>12</v>
      </c>
      <c r="C58" s="337" t="str">
        <f>IFERROR(INDEX('Data Sheet'!$F$104:$F$181,MATCH(B58,'Data Sheet'!$D$104:$D$181,0)),"")</f>
        <v>12.0 Aide à la subsistance apportée aux Malades/population cible</v>
      </c>
      <c r="D58" s="45" t="str">
        <f>IF(SUMIF('Detailed Budget'!$U$5:$U$1005,$B58,'Detailed Budget'!$AA$5:$AA$1005)&gt;0,SUMIF('Detailed Budget'!$U$5:$U$1005,$B58,'Detailed Budget'!$AA$5:$AA$1005),"")</f>
        <v/>
      </c>
      <c r="E58" s="45" t="str">
        <f>IF(SUMIF('Detailed Budget'!$U$5:$U$1005,$B58,'Detailed Budget'!$AC$5:$AC$1005)&gt;0,SUMIF('Detailed Budget'!$U$5:$U$1005,$B58,'Detailed Budget'!$AC$5:$AC$1005),"")</f>
        <v/>
      </c>
      <c r="F58" s="45" t="str">
        <f>IF(SUMIF('Detailed Budget'!$U$5:$U$1005,$B58,'Detailed Budget'!$AE$5:$AE$1005)&gt;0,SUMIF('Detailed Budget'!$U$5:$U$1005,$B58,'Detailed Budget'!$AE$5:$AE$1005),"")</f>
        <v/>
      </c>
      <c r="G58" s="45" t="str">
        <f>IF(SUMIF('Detailed Budget'!$U$5:$U$1005,$B58,'Detailed Budget'!$AG$5:$AG$1005)&gt;0,SUMIF('Detailed Budget'!$U$5:$U$1005,$B58,'Detailed Budget'!$AG$5:$AG$1005),"")</f>
        <v/>
      </c>
      <c r="H58" s="46" t="str">
        <f>IF(SUMIF('Detailed Budget'!$U$5:$U$1005,$B58,'Detailed Budget'!$AI$5:$AI$1005)&gt;0,SUMIF('Detailed Budget'!$U$5:$U$1005,$B58,'Detailed Budget'!$AI$5:$AI$1005),"")</f>
        <v/>
      </c>
      <c r="I58" s="45" t="str">
        <f>IF(SUMIF('Detailed Budget'!$U$5:$U$1005,$B58,'Detailed Budget'!$AN$5:$AN$1005)&gt;0,SUMIF('Detailed Budget'!$U$5:$U$1005,$B58,'Detailed Budget'!$AN$5:$AN$1005),"")</f>
        <v/>
      </c>
      <c r="J58" s="45" t="str">
        <f>IF(SUMIF('Detailed Budget'!$U$5:$U$1005,$B58,'Detailed Budget'!$AP$5:$AP$1005)&gt;0,SUMIF('Detailed Budget'!$U$5:$U$1005,$B58,'Detailed Budget'!$AP$5:$AP$1005),"")</f>
        <v/>
      </c>
      <c r="K58" s="45" t="str">
        <f>IF(SUMIF('Detailed Budget'!$U$5:$U$1005,$B58,'Detailed Budget'!$AR$5:$AR$1005)&gt;0,SUMIF('Detailed Budget'!$U$5:$U$1005,$B58,'Detailed Budget'!$AR$5:$AR$1005),"")</f>
        <v/>
      </c>
      <c r="L58" s="45" t="str">
        <f>IF(SUMIF('Detailed Budget'!$U$5:$U$1005,$B58,'Detailed Budget'!$AT$5:$AT$1005)&gt;0,SUMIF('Detailed Budget'!$U$5:$U$1005,$B58,'Detailed Budget'!$AT$5:$AT$1005),"")</f>
        <v/>
      </c>
      <c r="M58" s="46" t="str">
        <f>IF(SUMIF('Detailed Budget'!$U$5:$U$1005,$B58,'Detailed Budget'!$AV$5:$AV$1005)&gt;0,SUMIF('Detailed Budget'!$U$5:$U$1005,$B58,'Detailed Budget'!$AV$5:$AV$1005),"")</f>
        <v/>
      </c>
      <c r="N58" s="45" t="str">
        <f>IF(SUMIF('Detailed Budget'!$U$5:$U$1005,$B58,'Detailed Budget'!$BA$5:$BA$1005)&gt;0,SUMIF('Detailed Budget'!$U$5:$U$1005,$B58,'Detailed Budget'!$BA$5:$BA$1005),"")</f>
        <v/>
      </c>
      <c r="O58" s="45" t="str">
        <f>IF(SUMIF('Detailed Budget'!$U$5:$U$1005,$B58,'Detailed Budget'!$BC$5:$BC$1005)&gt;0,SUMIF('Detailed Budget'!$U$5:$U$1005,$B58,'Detailed Budget'!$BC$5:$BC$1005),"")</f>
        <v/>
      </c>
      <c r="P58" s="45" t="str">
        <f>IF(SUMIF('Detailed Budget'!$U$5:$U$1005,$B58,'Detailed Budget'!$BE$5:$BE$1005)&gt;0,SUMIF('Detailed Budget'!$U$5:$U$1005,$B58,'Detailed Budget'!$BE$5:$BE$1005),"")</f>
        <v/>
      </c>
      <c r="Q58" s="45" t="str">
        <f>IF(SUMIF('Detailed Budget'!$U$5:$U$1005,$B58,'Detailed Budget'!$BG$5:$BG$1005)&gt;0,SUMIF('Detailed Budget'!$U$5:$U$1005,$B58,'Detailed Budget'!$BG$5:$BG$1005),"")</f>
        <v/>
      </c>
      <c r="R58" s="46" t="str">
        <f>IF(SUMIF('Detailed Budget'!$U$5:$U$1005,$B58,'Detailed Budget'!$BI$5:$BI$1005)&gt;0,SUMIF('Detailed Budget'!$U$5:$U$1005,$B58,'Detailed Budget'!$BI$5:$BI$1005),"")</f>
        <v/>
      </c>
      <c r="S58" s="45" t="str">
        <f>IF(SUMIF('Detailed Budget'!$U$5:$U$1005,$B58,'Detailed Budget'!$BN$5:$BN$1005)&gt;0,SUMIF('Detailed Budget'!$U$5:$U$1005,$B58,'Detailed Budget'!$BN$5:$BN$1005),"")</f>
        <v/>
      </c>
      <c r="T58" s="45" t="str">
        <f>IF(SUMIF('Detailed Budget'!$U$5:$U$1005,$B58,'Detailed Budget'!$BP$5:$BP$1005)&gt;0,SUMIF('Detailed Budget'!$U$5:$U$1005,$B58,'Detailed Budget'!$BP$5:$BP$1005),"")</f>
        <v/>
      </c>
      <c r="U58" s="45" t="str">
        <f>IF(SUMIF('Detailed Budget'!$U$5:$U$1005,$B58,'Detailed Budget'!$BR$5:$BR$1005)&gt;0,SUMIF('Detailed Budget'!$U$5:$U$1005,$B58,'Detailed Budget'!$BR$5:$BR$1005),"")</f>
        <v/>
      </c>
      <c r="V58" s="45" t="str">
        <f>IF(SUMIF('Detailed Budget'!$U$5:$U$1005,$B58,'Detailed Budget'!$BT$5:$BT$1005)&gt;0,SUMIF('Detailed Budget'!$U$5:$U$1005,$B58,'Detailed Budget'!$BT$5:$BT$1005),"")</f>
        <v/>
      </c>
      <c r="W58" s="46" t="str">
        <f>IF(SUMIF('Detailed Budget'!$U$5:$U$1005,$B58,'Detailed Budget'!$BV$5:$BV$1005)&gt;0,SUMIF('Detailed Budget'!$U$5:$U$1005,$B58,'Detailed Budget'!$BV$5:$BV$1005),"")</f>
        <v/>
      </c>
      <c r="X58" s="45" t="str">
        <f t="shared" si="5"/>
        <v/>
      </c>
      <c r="Y58" s="134" t="str">
        <f t="shared" si="6"/>
        <v/>
      </c>
      <c r="Z58" s="34"/>
      <c r="AA58" s="34"/>
      <c r="AB58" s="34"/>
      <c r="AC58" s="34"/>
      <c r="AD58" s="34"/>
      <c r="AE58" s="34"/>
      <c r="AF58" s="34"/>
      <c r="AG58" s="34"/>
      <c r="AH58" s="34"/>
      <c r="AI58" s="34"/>
      <c r="AJ58" s="34"/>
      <c r="AK58" s="34"/>
      <c r="AL58" s="34"/>
      <c r="AM58" s="34"/>
      <c r="AN58" s="34"/>
      <c r="AO58" s="34"/>
      <c r="AP58" s="34"/>
      <c r="AQ58" s="34"/>
      <c r="AR58" s="34"/>
      <c r="AS58" s="34"/>
      <c r="AT58" s="34"/>
      <c r="AU58" s="34"/>
      <c r="AV58" s="34"/>
      <c r="AW58" s="34"/>
    </row>
    <row r="59" spans="2:49" s="36" customFormat="1">
      <c r="B59" s="259">
        <v>13</v>
      </c>
      <c r="C59" s="337" t="str">
        <f>IFERROR(INDEX('Data Sheet'!$F$104:$F$181,MATCH(B59,'Data Sheet'!$D$104:$D$181,0)),"")</f>
        <v>13.0 Financement axé sur les résultats (FAR)</v>
      </c>
      <c r="D59" s="45" t="str">
        <f>IF(SUMIF('Detailed Budget'!$U$5:$U$1005,$B59,'Detailed Budget'!$AA$5:$AA$1005)&gt;0,SUMIF('Detailed Budget'!$U$5:$U$1005,$B59,'Detailed Budget'!$AA$5:$AA$1005),"")</f>
        <v/>
      </c>
      <c r="E59" s="45" t="str">
        <f>IF(SUMIF('Detailed Budget'!$U$5:$U$1005,$B59,'Detailed Budget'!$AC$5:$AC$1005)&gt;0,SUMIF('Detailed Budget'!$U$5:$U$1005,$B59,'Detailed Budget'!$AC$5:$AC$1005),"")</f>
        <v/>
      </c>
      <c r="F59" s="45" t="str">
        <f>IF(SUMIF('Detailed Budget'!$U$5:$U$1005,$B59,'Detailed Budget'!$AE$5:$AE$1005)&gt;0,SUMIF('Detailed Budget'!$U$5:$U$1005,$B59,'Detailed Budget'!$AE$5:$AE$1005),"")</f>
        <v/>
      </c>
      <c r="G59" s="45" t="str">
        <f>IF(SUMIF('Detailed Budget'!$U$5:$U$1005,$B59,'Detailed Budget'!$AG$5:$AG$1005)&gt;0,SUMIF('Detailed Budget'!$U$5:$U$1005,$B59,'Detailed Budget'!$AG$5:$AG$1005),"")</f>
        <v/>
      </c>
      <c r="H59" s="46" t="str">
        <f>IF(SUMIF('Detailed Budget'!$U$5:$U$1005,$B59,'Detailed Budget'!$AI$5:$AI$1005)&gt;0,SUMIF('Detailed Budget'!$U$5:$U$1005,$B59,'Detailed Budget'!$AI$5:$AI$1005),"")</f>
        <v/>
      </c>
      <c r="I59" s="45" t="str">
        <f>IF(SUMIF('Detailed Budget'!$U$5:$U$1005,$B59,'Detailed Budget'!$AN$5:$AN$1005)&gt;0,SUMIF('Detailed Budget'!$U$5:$U$1005,$B59,'Detailed Budget'!$AN$5:$AN$1005),"")</f>
        <v/>
      </c>
      <c r="J59" s="45" t="str">
        <f>IF(SUMIF('Detailed Budget'!$U$5:$U$1005,$B59,'Detailed Budget'!$AP$5:$AP$1005)&gt;0,SUMIF('Detailed Budget'!$U$5:$U$1005,$B59,'Detailed Budget'!$AP$5:$AP$1005),"")</f>
        <v/>
      </c>
      <c r="K59" s="45" t="str">
        <f>IF(SUMIF('Detailed Budget'!$U$5:$U$1005,$B59,'Detailed Budget'!$AR$5:$AR$1005)&gt;0,SUMIF('Detailed Budget'!$U$5:$U$1005,$B59,'Detailed Budget'!$AR$5:$AR$1005),"")</f>
        <v/>
      </c>
      <c r="L59" s="45" t="str">
        <f>IF(SUMIF('Detailed Budget'!$U$5:$U$1005,$B59,'Detailed Budget'!$AT$5:$AT$1005)&gt;0,SUMIF('Detailed Budget'!$U$5:$U$1005,$B59,'Detailed Budget'!$AT$5:$AT$1005),"")</f>
        <v/>
      </c>
      <c r="M59" s="46" t="str">
        <f>IF(SUMIF('Detailed Budget'!$U$5:$U$1005,$B59,'Detailed Budget'!$AV$5:$AV$1005)&gt;0,SUMIF('Detailed Budget'!$U$5:$U$1005,$B59,'Detailed Budget'!$AV$5:$AV$1005),"")</f>
        <v/>
      </c>
      <c r="N59" s="45" t="str">
        <f>IF(SUMIF('Detailed Budget'!$U$5:$U$1005,$B59,'Detailed Budget'!$BA$5:$BA$1005)&gt;0,SUMIF('Detailed Budget'!$U$5:$U$1005,$B59,'Detailed Budget'!$BA$5:$BA$1005),"")</f>
        <v/>
      </c>
      <c r="O59" s="45" t="str">
        <f>IF(SUMIF('Detailed Budget'!$U$5:$U$1005,$B59,'Detailed Budget'!$BC$5:$BC$1005)&gt;0,SUMIF('Detailed Budget'!$U$5:$U$1005,$B59,'Detailed Budget'!$BC$5:$BC$1005),"")</f>
        <v/>
      </c>
      <c r="P59" s="45" t="str">
        <f>IF(SUMIF('Detailed Budget'!$U$5:$U$1005,$B59,'Detailed Budget'!$BE$5:$BE$1005)&gt;0,SUMIF('Detailed Budget'!$U$5:$U$1005,$B59,'Detailed Budget'!$BE$5:$BE$1005),"")</f>
        <v/>
      </c>
      <c r="Q59" s="45" t="str">
        <f>IF(SUMIF('Detailed Budget'!$U$5:$U$1005,$B59,'Detailed Budget'!$BG$5:$BG$1005)&gt;0,SUMIF('Detailed Budget'!$U$5:$U$1005,$B59,'Detailed Budget'!$BG$5:$BG$1005),"")</f>
        <v/>
      </c>
      <c r="R59" s="46" t="str">
        <f>IF(SUMIF('Detailed Budget'!$U$5:$U$1005,$B59,'Detailed Budget'!$BI$5:$BI$1005)&gt;0,SUMIF('Detailed Budget'!$U$5:$U$1005,$B59,'Detailed Budget'!$BI$5:$BI$1005),"")</f>
        <v/>
      </c>
      <c r="S59" s="45" t="str">
        <f>IF(SUMIF('Detailed Budget'!$U$5:$U$1005,$B59,'Detailed Budget'!$BN$5:$BN$1005)&gt;0,SUMIF('Detailed Budget'!$U$5:$U$1005,$B59,'Detailed Budget'!$BN$5:$BN$1005),"")</f>
        <v/>
      </c>
      <c r="T59" s="45" t="str">
        <f>IF(SUMIF('Detailed Budget'!$U$5:$U$1005,$B59,'Detailed Budget'!$BP$5:$BP$1005)&gt;0,SUMIF('Detailed Budget'!$U$5:$U$1005,$B59,'Detailed Budget'!$BP$5:$BP$1005),"")</f>
        <v/>
      </c>
      <c r="U59" s="45" t="str">
        <f>IF(SUMIF('Detailed Budget'!$U$5:$U$1005,$B59,'Detailed Budget'!$BR$5:$BR$1005)&gt;0,SUMIF('Detailed Budget'!$U$5:$U$1005,$B59,'Detailed Budget'!$BR$5:$BR$1005),"")</f>
        <v/>
      </c>
      <c r="V59" s="45" t="str">
        <f>IF(SUMIF('Detailed Budget'!$U$5:$U$1005,$B59,'Detailed Budget'!$BT$5:$BT$1005)&gt;0,SUMIF('Detailed Budget'!$U$5:$U$1005,$B59,'Detailed Budget'!$BT$5:$BT$1005),"")</f>
        <v/>
      </c>
      <c r="W59" s="46" t="str">
        <f>IF(SUMIF('Detailed Budget'!$U$5:$U$1005,$B59,'Detailed Budget'!$BV$5:$BV$1005)&gt;0,SUMIF('Detailed Budget'!$U$5:$U$1005,$B59,'Detailed Budget'!$BV$5:$BV$1005),"")</f>
        <v/>
      </c>
      <c r="X59" s="45" t="str">
        <f t="shared" si="5"/>
        <v/>
      </c>
      <c r="Y59" s="134" t="str">
        <f t="shared" si="6"/>
        <v/>
      </c>
      <c r="Z59" s="34"/>
      <c r="AA59" s="34"/>
      <c r="AB59" s="34"/>
      <c r="AC59" s="34"/>
      <c r="AD59" s="34"/>
      <c r="AE59" s="34"/>
      <c r="AF59" s="34"/>
      <c r="AG59" s="34"/>
      <c r="AH59" s="34"/>
      <c r="AI59" s="34"/>
      <c r="AJ59" s="34"/>
      <c r="AK59" s="34"/>
      <c r="AL59" s="34"/>
      <c r="AM59" s="34"/>
      <c r="AN59" s="34"/>
      <c r="AO59" s="34"/>
      <c r="AP59" s="34"/>
      <c r="AQ59" s="34"/>
      <c r="AR59" s="34"/>
      <c r="AS59" s="34"/>
      <c r="AT59" s="34"/>
      <c r="AU59" s="34"/>
      <c r="AV59" s="34"/>
      <c r="AW59" s="34"/>
    </row>
    <row r="60" spans="2:49" s="36" customFormat="1">
      <c r="C60" s="337" t="str">
        <f>IFERROR(INDEX('Data Sheet'!$F$104:$F$181,MATCH(B60,'Data Sheet'!$D$104:$D$181,0)),"")</f>
        <v/>
      </c>
      <c r="D60" s="45" t="str">
        <f>IF(SUMIF('Detailed Budget'!$U$5:$U$1005,$B60,'Detailed Budget'!$AA$5:$AA$1005)&gt;0,SUMIF('Detailed Budget'!$U$5:$U$1005,$B60,'Detailed Budget'!$AA$5:$AA$1005),"")</f>
        <v/>
      </c>
      <c r="E60" s="45" t="str">
        <f>IF(SUMIF('Detailed Budget'!$U$5:$U$1005,$B60,'Detailed Budget'!$AC$5:$AC$1005)&gt;0,SUMIF('Detailed Budget'!$U$5:$U$1005,$B60,'Detailed Budget'!$AC$5:$AC$1005),"")</f>
        <v/>
      </c>
      <c r="F60" s="45" t="str">
        <f>IF(SUMIF('Detailed Budget'!$U$5:$U$1005,$B60,'Detailed Budget'!$AE$5:$AE$1005)&gt;0,SUMIF('Detailed Budget'!$U$5:$U$1005,$B60,'Detailed Budget'!$AE$5:$AE$1005),"")</f>
        <v/>
      </c>
      <c r="G60" s="45" t="str">
        <f>IF(SUMIF('Detailed Budget'!$U$5:$U$1005,$B60,'Detailed Budget'!$AG$5:$AG$1005)&gt;0,SUMIF('Detailed Budget'!$U$5:$U$1005,$B60,'Detailed Budget'!$AG$5:$AG$1005),"")</f>
        <v/>
      </c>
      <c r="H60" s="46" t="str">
        <f>IF(SUMIF('Detailed Budget'!$U$5:$U$1005,$B60,'Detailed Budget'!$AI$5:$AI$1005)&gt;0,SUMIF('Detailed Budget'!$U$5:$U$1005,$B60,'Detailed Budget'!$AI$5:$AI$1005),"")</f>
        <v/>
      </c>
      <c r="I60" s="45" t="str">
        <f>IF(SUMIF('Detailed Budget'!$U$5:$U$1005,$B60,'Detailed Budget'!$AN$5:$AN$1005)&gt;0,SUMIF('Detailed Budget'!$U$5:$U$1005,$B60,'Detailed Budget'!$AN$5:$AN$1005),"")</f>
        <v/>
      </c>
      <c r="J60" s="45" t="str">
        <f>IF(SUMIF('Detailed Budget'!$U$5:$U$1005,$B60,'Detailed Budget'!$AP$5:$AP$1005)&gt;0,SUMIF('Detailed Budget'!$U$5:$U$1005,$B60,'Detailed Budget'!$AP$5:$AP$1005),"")</f>
        <v/>
      </c>
      <c r="K60" s="45" t="str">
        <f>IF(SUMIF('Detailed Budget'!$U$5:$U$1005,$B60,'Detailed Budget'!$AR$5:$AR$1005)&gt;0,SUMIF('Detailed Budget'!$U$5:$U$1005,$B60,'Detailed Budget'!$AR$5:$AR$1005),"")</f>
        <v/>
      </c>
      <c r="L60" s="45" t="str">
        <f>IF(SUMIF('Detailed Budget'!$U$5:$U$1005,$B60,'Detailed Budget'!$AT$5:$AT$1005)&gt;0,SUMIF('Detailed Budget'!$U$5:$U$1005,$B60,'Detailed Budget'!$AT$5:$AT$1005),"")</f>
        <v/>
      </c>
      <c r="M60" s="46" t="str">
        <f>IF(SUMIF('Detailed Budget'!$U$5:$U$1005,$B60,'Detailed Budget'!$AV$5:$AV$1005)&gt;0,SUMIF('Detailed Budget'!$U$5:$U$1005,$B60,'Detailed Budget'!$AV$5:$AV$1005),"")</f>
        <v/>
      </c>
      <c r="N60" s="45" t="str">
        <f>IF(SUMIF('Detailed Budget'!$U$5:$U$1005,$B60,'Detailed Budget'!$BA$5:$BA$1005)&gt;0,SUMIF('Detailed Budget'!$U$5:$U$1005,$B60,'Detailed Budget'!$BA$5:$BA$1005),"")</f>
        <v/>
      </c>
      <c r="O60" s="45" t="str">
        <f>IF(SUMIF('Detailed Budget'!$U$5:$U$1005,$B60,'Detailed Budget'!$BC$5:$BC$1005)&gt;0,SUMIF('Detailed Budget'!$U$5:$U$1005,$B60,'Detailed Budget'!$BC$5:$BC$1005),"")</f>
        <v/>
      </c>
      <c r="P60" s="45" t="str">
        <f>IF(SUMIF('Detailed Budget'!$U$5:$U$1005,$B60,'Detailed Budget'!$BE$5:$BE$1005)&gt;0,SUMIF('Detailed Budget'!$U$5:$U$1005,$B60,'Detailed Budget'!$BE$5:$BE$1005),"")</f>
        <v/>
      </c>
      <c r="Q60" s="45" t="str">
        <f>IF(SUMIF('Detailed Budget'!$U$5:$U$1005,$B60,'Detailed Budget'!$BG$5:$BG$1005)&gt;0,SUMIF('Detailed Budget'!$U$5:$U$1005,$B60,'Detailed Budget'!$BG$5:$BG$1005),"")</f>
        <v/>
      </c>
      <c r="R60" s="46" t="str">
        <f>IF(SUMIF('Detailed Budget'!$U$5:$U$1005,$B60,'Detailed Budget'!$BI$5:$BI$1005)&gt;0,SUMIF('Detailed Budget'!$U$5:$U$1005,$B60,'Detailed Budget'!$BI$5:$BI$1005),"")</f>
        <v/>
      </c>
      <c r="S60" s="45" t="str">
        <f>IF(SUMIF('Detailed Budget'!$U$5:$U$1005,$B60,'Detailed Budget'!$BN$5:$BN$1005)&gt;0,SUMIF('Detailed Budget'!$U$5:$U$1005,$B60,'Detailed Budget'!$BN$5:$BN$1005),"")</f>
        <v/>
      </c>
      <c r="T60" s="45" t="str">
        <f>IF(SUMIF('Detailed Budget'!$U$5:$U$1005,$B60,'Detailed Budget'!$BP$5:$BP$1005)&gt;0,SUMIF('Detailed Budget'!$U$5:$U$1005,$B60,'Detailed Budget'!$BP$5:$BP$1005),"")</f>
        <v/>
      </c>
      <c r="U60" s="45" t="str">
        <f>IF(SUMIF('Detailed Budget'!$U$5:$U$1005,$B60,'Detailed Budget'!$BR$5:$BR$1005)&gt;0,SUMIF('Detailed Budget'!$U$5:$U$1005,$B60,'Detailed Budget'!$BR$5:$BR$1005),"")</f>
        <v/>
      </c>
      <c r="V60" s="45" t="str">
        <f>IF(SUMIF('Detailed Budget'!$U$5:$U$1005,$B60,'Detailed Budget'!$BT$5:$BT$1005)&gt;0,SUMIF('Detailed Budget'!$U$5:$U$1005,$B60,'Detailed Budget'!$BT$5:$BT$1005),"")</f>
        <v/>
      </c>
      <c r="W60" s="46" t="str">
        <f>IF(SUMIF('Detailed Budget'!$U$5:$U$1005,$B60,'Detailed Budget'!$BV$5:$BV$1005)&gt;0,SUMIF('Detailed Budget'!$U$5:$U$1005,$B60,'Detailed Budget'!$BV$5:$BV$1005),"")</f>
        <v/>
      </c>
      <c r="X60" s="45" t="str">
        <f t="shared" si="5"/>
        <v/>
      </c>
      <c r="Y60" s="134" t="str">
        <f t="shared" si="6"/>
        <v/>
      </c>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row>
    <row r="61" spans="2:49" s="40" customFormat="1">
      <c r="C61" s="48" t="str">
        <f ca="1">Translations!A$174</f>
        <v>Total</v>
      </c>
      <c r="D61" s="48" t="str">
        <f t="shared" ref="D61:W61" si="7">IF(SUM(D47:D60)&gt;0,SUM(D47:D60),"")</f>
        <v/>
      </c>
      <c r="E61" s="48" t="str">
        <f t="shared" si="7"/>
        <v/>
      </c>
      <c r="F61" s="48" t="str">
        <f t="shared" si="7"/>
        <v/>
      </c>
      <c r="G61" s="48" t="str">
        <f t="shared" si="7"/>
        <v/>
      </c>
      <c r="H61" s="49" t="str">
        <f t="shared" si="7"/>
        <v/>
      </c>
      <c r="I61" s="48" t="str">
        <f t="shared" si="7"/>
        <v/>
      </c>
      <c r="J61" s="48" t="str">
        <f t="shared" si="7"/>
        <v/>
      </c>
      <c r="K61" s="48" t="str">
        <f t="shared" si="7"/>
        <v/>
      </c>
      <c r="L61" s="48" t="str">
        <f t="shared" si="7"/>
        <v/>
      </c>
      <c r="M61" s="49" t="str">
        <f t="shared" si="7"/>
        <v/>
      </c>
      <c r="N61" s="48" t="str">
        <f t="shared" si="7"/>
        <v/>
      </c>
      <c r="O61" s="48" t="str">
        <f t="shared" si="7"/>
        <v/>
      </c>
      <c r="P61" s="48" t="str">
        <f t="shared" si="7"/>
        <v/>
      </c>
      <c r="Q61" s="48" t="str">
        <f t="shared" si="7"/>
        <v/>
      </c>
      <c r="R61" s="49" t="str">
        <f t="shared" si="7"/>
        <v/>
      </c>
      <c r="S61" s="48" t="str">
        <f t="shared" si="7"/>
        <v/>
      </c>
      <c r="T61" s="48" t="str">
        <f t="shared" si="7"/>
        <v/>
      </c>
      <c r="U61" s="48" t="str">
        <f t="shared" si="7"/>
        <v/>
      </c>
      <c r="V61" s="48" t="str">
        <f t="shared" si="7"/>
        <v/>
      </c>
      <c r="W61" s="49" t="str">
        <f t="shared" si="7"/>
        <v/>
      </c>
      <c r="X61" s="48" t="str">
        <f t="shared" si="5"/>
        <v/>
      </c>
      <c r="Y61" s="134" t="str">
        <f t="shared" si="6"/>
        <v/>
      </c>
      <c r="Z61" s="138"/>
      <c r="AA61" s="34"/>
      <c r="AB61" s="34"/>
      <c r="AC61" s="138"/>
      <c r="AD61" s="138"/>
      <c r="AE61" s="138"/>
      <c r="AF61" s="138"/>
      <c r="AG61" s="138"/>
      <c r="AH61" s="138"/>
      <c r="AI61" s="138"/>
      <c r="AJ61" s="138"/>
      <c r="AK61" s="138"/>
      <c r="AL61" s="138"/>
      <c r="AM61" s="138"/>
      <c r="AN61" s="138"/>
      <c r="AO61" s="138"/>
      <c r="AP61" s="138"/>
      <c r="AQ61" s="138"/>
      <c r="AR61" s="138"/>
      <c r="AS61" s="138"/>
      <c r="AT61" s="138"/>
      <c r="AU61" s="138"/>
      <c r="AV61" s="138"/>
      <c r="AW61" s="138"/>
    </row>
    <row r="62" spans="2:49" s="36" customFormat="1">
      <c r="D62" s="37"/>
      <c r="E62" s="37"/>
      <c r="F62" s="37"/>
      <c r="G62" s="37"/>
      <c r="H62" s="37"/>
      <c r="I62" s="37"/>
      <c r="J62" s="37"/>
      <c r="K62" s="37"/>
      <c r="L62" s="37"/>
      <c r="M62" s="37"/>
      <c r="N62" s="37"/>
      <c r="O62" s="37"/>
      <c r="P62" s="37"/>
      <c r="Q62" s="37"/>
      <c r="R62" s="37"/>
      <c r="S62" s="37"/>
      <c r="T62" s="37"/>
      <c r="U62" s="37"/>
      <c r="V62" s="37"/>
      <c r="W62" s="37"/>
      <c r="X62" s="37"/>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row>
    <row r="63" spans="2:49" s="36" customFormat="1">
      <c r="D63" s="37"/>
      <c r="E63" s="37"/>
      <c r="F63" s="37"/>
      <c r="G63" s="37"/>
      <c r="H63" s="37"/>
      <c r="I63" s="37"/>
      <c r="J63" s="37"/>
      <c r="K63" s="37"/>
      <c r="L63" s="37"/>
      <c r="M63" s="37"/>
      <c r="N63" s="37"/>
      <c r="O63" s="37"/>
      <c r="P63" s="37"/>
      <c r="Q63" s="37"/>
      <c r="R63" s="37"/>
      <c r="S63" s="37"/>
      <c r="T63" s="37"/>
      <c r="U63" s="37"/>
      <c r="V63" s="37"/>
      <c r="W63" s="37"/>
      <c r="X63" s="37"/>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row>
    <row r="64" spans="2:49" s="40" customFormat="1">
      <c r="B64" s="40" t="str">
        <f>""</f>
        <v/>
      </c>
      <c r="C64" s="41" t="str">
        <f ca="1">Translations!A$168</f>
        <v>Par récipiendaire</v>
      </c>
      <c r="D64" s="42" t="s">
        <v>1168</v>
      </c>
      <c r="E64" s="42" t="s">
        <v>1169</v>
      </c>
      <c r="F64" s="42" t="s">
        <v>1170</v>
      </c>
      <c r="G64" s="42" t="s">
        <v>1171</v>
      </c>
      <c r="H64" s="42" t="str">
        <f ca="1">Translations!A$160</f>
        <v>Année 1</v>
      </c>
      <c r="I64" s="42" t="s">
        <v>1223</v>
      </c>
      <c r="J64" s="42" t="s">
        <v>1224</v>
      </c>
      <c r="K64" s="42" t="s">
        <v>1225</v>
      </c>
      <c r="L64" s="42" t="s">
        <v>1226</v>
      </c>
      <c r="M64" s="42" t="str">
        <f ca="1">Translations!$A$161</f>
        <v>Année 2</v>
      </c>
      <c r="N64" s="42" t="s">
        <v>1227</v>
      </c>
      <c r="O64" s="42" t="s">
        <v>1228</v>
      </c>
      <c r="P64" s="42" t="s">
        <v>1229</v>
      </c>
      <c r="Q64" s="42" t="s">
        <v>1230</v>
      </c>
      <c r="R64" s="42" t="str">
        <f ca="1">Translations!$A$162</f>
        <v>Année 3</v>
      </c>
      <c r="S64" s="42" t="s">
        <v>1231</v>
      </c>
      <c r="T64" s="42" t="s">
        <v>1232</v>
      </c>
      <c r="U64" s="42" t="s">
        <v>1233</v>
      </c>
      <c r="V64" s="42" t="s">
        <v>1234</v>
      </c>
      <c r="W64" s="42" t="str">
        <f ca="1">Translations!A163</f>
        <v>Année 4</v>
      </c>
      <c r="X64" s="42" t="str">
        <f ca="1">Translations!$A$174</f>
        <v>Total</v>
      </c>
      <c r="Y64" s="42" t="s">
        <v>1864</v>
      </c>
      <c r="Z64" s="138"/>
      <c r="AA64" s="34"/>
      <c r="AB64" s="34"/>
      <c r="AC64" s="138"/>
      <c r="AD64" s="138"/>
      <c r="AE64" s="138"/>
      <c r="AF64" s="138"/>
      <c r="AG64" s="138"/>
      <c r="AH64" s="138"/>
      <c r="AI64" s="138"/>
      <c r="AJ64" s="138"/>
      <c r="AK64" s="138"/>
      <c r="AL64" s="138"/>
      <c r="AM64" s="138"/>
      <c r="AN64" s="138"/>
      <c r="AO64" s="138"/>
      <c r="AP64" s="138"/>
      <c r="AQ64" s="138"/>
      <c r="AR64" s="138"/>
      <c r="AS64" s="138"/>
      <c r="AT64" s="138"/>
      <c r="AU64" s="138"/>
      <c r="AV64" s="138"/>
      <c r="AW64" s="138"/>
    </row>
    <row r="65" spans="2:49" s="36" customFormat="1">
      <c r="B65" s="40" t="str">
        <f t="array" ref="B65">IFERROR(INDEX(RecipientList,MATCH(0,COUNTIF(RecipientList,"&lt;"&amp;RecipientList)-SUM(COUNTIF(RecipientList,B$64:B64)),0)),"")</f>
        <v>DPS BAS UELE</v>
      </c>
      <c r="C65" s="337" t="str">
        <f>B65</f>
        <v>DPS BAS UELE</v>
      </c>
      <c r="D65" s="45" t="str">
        <f>IF(SUMIF('Detailed Budget'!$M$5:$M$1005,$C65,'Detailed Budget'!$AA$5:$AA$1005)&gt;0,SUMIF('Detailed Budget'!$M$5:$M$1005,$C65,'Detailed Budget'!$AA$5:$AA$1005),"")</f>
        <v/>
      </c>
      <c r="E65" s="45" t="str">
        <f>IF(SUMIF('Detailed Budget'!$M$5:$M$1005,$C65,'Detailed Budget'!$AC$5:$AC$1005)&gt;0,SUMIF('Detailed Budget'!$M$5:$M$1005,$C65,'Detailed Budget'!$AC$5:$AC$1005),"")</f>
        <v/>
      </c>
      <c r="F65" s="45" t="str">
        <f>IF(SUMIF('Detailed Budget'!$M$5:$M$1005,$C65,'Detailed Budget'!$AE$5:$AE$1005)&gt;0,SUMIF('Detailed Budget'!$M$5:$M$1005,$C65,'Detailed Budget'!$AE$5:$AE$1005),"")</f>
        <v/>
      </c>
      <c r="G65" s="45" t="str">
        <f>IF(SUMIF('Detailed Budget'!$M$5:$M$1005,$C65,'Detailed Budget'!$AG$5:$AG$1005)&gt;0,SUMIF('Detailed Budget'!$M$5:$M$1005,$C65,'Detailed Budget'!$AG$5:$AG$1005),"")</f>
        <v/>
      </c>
      <c r="H65" s="46" t="str">
        <f>IF(SUMIF('Detailed Budget'!$M$5:$M$1005,$C65,'Detailed Budget'!$AI$5:$AI$1005)&gt;0,SUMIF('Detailed Budget'!$M$5:$M$1005,$C65,'Detailed Budget'!$AI$5:$AI$1005),"")</f>
        <v/>
      </c>
      <c r="I65" s="45" t="str">
        <f>IF(SUMIF('Detailed Budget'!$M$5:$M$1005,$C65,'Detailed Budget'!$AN$5:$AN$1005)&gt;0,SUMIF('Detailed Budget'!$M$5:$M$1005,$C65,'Detailed Budget'!$AN$5:$AN$1005),"")</f>
        <v/>
      </c>
      <c r="J65" s="45" t="str">
        <f>IF(SUMIF('Detailed Budget'!$M$5:$M$1005,$C65,'Detailed Budget'!$AP$5:$AP$1005)&gt;0,SUMIF('Detailed Budget'!$M$5:$M$1005,$C65,'Detailed Budget'!$AP$5:$AP$1005),"")</f>
        <v/>
      </c>
      <c r="K65" s="45" t="str">
        <f>IF(SUMIF('Detailed Budget'!$M$5:$M$1005,$C65,'Detailed Budget'!$AR$5:$AR$1005)&gt;0,SUMIF('Detailed Budget'!$M$5:$M$1005,$C65,'Detailed Budget'!$AR$5:$AR$1005),"")</f>
        <v/>
      </c>
      <c r="L65" s="45" t="str">
        <f>IF(SUMIF('Detailed Budget'!$M$5:$M$1005,$C65,'Detailed Budget'!$AT$5:$AT$1005)&gt;0,SUMIF('Detailed Budget'!$M$5:$M$1005,$C65,'Detailed Budget'!$AT$5:$AT$1005),"")</f>
        <v/>
      </c>
      <c r="M65" s="46" t="str">
        <f>IF(SUMIF('Detailed Budget'!$M$5:$M$1005,$C65,'Detailed Budget'!$AV$5:$AV$1005)&gt;0,SUMIF('Detailed Budget'!$M$5:$M$1005,$C65,'Detailed Budget'!$AV$5:$AV$1005),"")</f>
        <v/>
      </c>
      <c r="N65" s="45" t="str">
        <f>IF(SUMIF('Detailed Budget'!$M$5:$M$1005,$C65,'Detailed Budget'!$BA$5:$BA$1005)&gt;0,SUMIF('Detailed Budget'!$M$5:$M$1005,$C65,'Detailed Budget'!$BA$5:$BA$1005),"")</f>
        <v/>
      </c>
      <c r="O65" s="45" t="str">
        <f>IF(SUMIF('Detailed Budget'!$M$5:$M$1005,$C65,'Detailed Budget'!$BC$5:$BC$1005)&gt;0,SUMIF('Detailed Budget'!$M$5:$M$1005,$C65,'Detailed Budget'!$BC$5:$BC$1005),"")</f>
        <v/>
      </c>
      <c r="P65" s="45" t="str">
        <f>IF(SUMIF('Detailed Budget'!$M$5:$M$1005,$C65,'Detailed Budget'!$BE$5:$BE$1005)&gt;0,SUMIF('Detailed Budget'!$M$5:$M$1005,$C65,'Detailed Budget'!$BE$5:$BE$1005),"")</f>
        <v/>
      </c>
      <c r="Q65" s="45" t="str">
        <f>IF(SUMIF('Detailed Budget'!$M$5:$M$1005,$C65,'Detailed Budget'!$BG$5:$BG$1005)&gt;0,SUMIF('Detailed Budget'!$M$5:$M$1005,$C65,'Detailed Budget'!$BG$5:$BG$1005),"")</f>
        <v/>
      </c>
      <c r="R65" s="46" t="str">
        <f>IF(SUMIF('Detailed Budget'!$M$5:$M$1005,$C65,'Detailed Budget'!$BI$5:$BI$1005)&gt;0,SUMIF('Detailed Budget'!$M$5:$M$1005,$C65,'Detailed Budget'!$BI$5:$BI$1005),"")</f>
        <v/>
      </c>
      <c r="S65" s="45" t="str">
        <f>IF(SUMIF('Detailed Budget'!$M$5:$M$1005,$C65,'Detailed Budget'!$BN$5:$BN$1005)&gt;0,SUMIF('Detailed Budget'!$M$5:$M$1005,$C65,'Detailed Budget'!$BN$5:$BN$1005),"")</f>
        <v/>
      </c>
      <c r="T65" s="45" t="str">
        <f>IF(SUMIF('Detailed Budget'!$M$5:$M$1005,$C65,'Detailed Budget'!$BP$5:$BP$1005)&gt;0,SUMIF('Detailed Budget'!$M$5:$M$1005,$C65,'Detailed Budget'!$BP$5:$BP$1005),"")</f>
        <v/>
      </c>
      <c r="U65" s="45" t="str">
        <f>IF(SUMIF('Detailed Budget'!$M$5:$M$1005,$C65,'Detailed Budget'!$BR$5:$BR$1005)&gt;0,SUMIF('Detailed Budget'!$M$5:$M$1005,$C65,'Detailed Budget'!$BR$5:$BR$1005),"")</f>
        <v/>
      </c>
      <c r="V65" s="45" t="str">
        <f>IF(SUMIF('Detailed Budget'!$M$5:$M$1005,$C65,'Detailed Budget'!$BT$5:$BT$1005)&gt;0,SUMIF('Detailed Budget'!$M$5:$M$1005,$C65,'Detailed Budget'!$BT$5:$BT$1005),"")</f>
        <v/>
      </c>
      <c r="W65" s="46" t="str">
        <f>IF(SUMIF('Detailed Budget'!$M$5:$M$1005,$C65,'Detailed Budget'!$BV$5:$BV$1005)&gt;0,SUMIF('Detailed Budget'!$M$5:$M$1005,$C65,'Detailed Budget'!$BV$5:$BV$1005),"")</f>
        <v/>
      </c>
      <c r="X65" s="45" t="str">
        <f>IF(SUM(H65,M65,R65,W65)&gt;0,SUM(H65,M65,R65,W65),"")</f>
        <v/>
      </c>
      <c r="Y65" s="134" t="str">
        <f>IFERROR($X65/$X$105,"")</f>
        <v/>
      </c>
      <c r="Z65" s="34"/>
      <c r="AA65" s="34"/>
      <c r="AB65" s="34"/>
      <c r="AC65" s="34"/>
      <c r="AD65" s="34"/>
      <c r="AE65" s="34"/>
      <c r="AF65" s="34"/>
      <c r="AG65" s="34"/>
      <c r="AH65" s="34"/>
      <c r="AI65" s="34"/>
      <c r="AJ65" s="34"/>
      <c r="AK65" s="34"/>
      <c r="AL65" s="34"/>
      <c r="AM65" s="34"/>
      <c r="AN65" s="34"/>
      <c r="AO65" s="34"/>
      <c r="AP65" s="34"/>
      <c r="AQ65" s="34"/>
      <c r="AR65" s="34"/>
      <c r="AS65" s="34"/>
      <c r="AT65" s="34"/>
      <c r="AU65" s="34"/>
      <c r="AV65" s="34"/>
      <c r="AW65" s="34"/>
    </row>
    <row r="66" spans="2:49" s="36" customFormat="1">
      <c r="B66" s="40" t="str">
        <f t="array" ref="B66">IFERROR(INDEX(RecipientList,MATCH(0,COUNTIF(RecipientList,"&lt;"&amp;RecipientList)-SUM(COUNTIF(RecipientList,B$64:B65)),0)),"")</f>
        <v>DPS EQUATEUR</v>
      </c>
      <c r="C66" s="337" t="str">
        <f t="shared" ref="C66:C104" si="8">B66</f>
        <v>DPS EQUATEUR</v>
      </c>
      <c r="D66" s="45" t="str">
        <f>IF(SUMIF('Detailed Budget'!$M$5:$M$1005,$C66,'Detailed Budget'!$AA$5:$AA$1005)&gt;0,SUMIF('Detailed Budget'!$M$5:$M$1005,$C66,'Detailed Budget'!$AA$5:$AA$1005),"")</f>
        <v/>
      </c>
      <c r="E66" s="45" t="str">
        <f>IF(SUMIF('Detailed Budget'!$M$5:$M$1005,$C66,'Detailed Budget'!$AC$5:$AC$1005)&gt;0,SUMIF('Detailed Budget'!$M$5:$M$1005,$C66,'Detailed Budget'!$AC$5:$AC$1005),"")</f>
        <v/>
      </c>
      <c r="F66" s="45" t="str">
        <f>IF(SUMIF('Detailed Budget'!$M$5:$M$1005,$C66,'Detailed Budget'!$AE$5:$AE$1005)&gt;0,SUMIF('Detailed Budget'!$M$5:$M$1005,$C66,'Detailed Budget'!$AE$5:$AE$1005),"")</f>
        <v/>
      </c>
      <c r="G66" s="45" t="str">
        <f>IF(SUMIF('Detailed Budget'!$M$5:$M$1005,$C66,'Detailed Budget'!$AG$5:$AG$1005)&gt;0,SUMIF('Detailed Budget'!$M$5:$M$1005,$C66,'Detailed Budget'!$AG$5:$AG$1005),"")</f>
        <v/>
      </c>
      <c r="H66" s="46" t="str">
        <f>IF(SUMIF('Detailed Budget'!$M$5:$M$1005,$C66,'Detailed Budget'!$AI$5:$AI$1005)&gt;0,SUMIF('Detailed Budget'!$M$5:$M$1005,$C66,'Detailed Budget'!$AI$5:$AI$1005),"")</f>
        <v/>
      </c>
      <c r="I66" s="45" t="str">
        <f>IF(SUMIF('Detailed Budget'!$M$5:$M$1005,$C66,'Detailed Budget'!$AN$5:$AN$1005)&gt;0,SUMIF('Detailed Budget'!$M$5:$M$1005,$C66,'Detailed Budget'!$AN$5:$AN$1005),"")</f>
        <v/>
      </c>
      <c r="J66" s="45" t="str">
        <f>IF(SUMIF('Detailed Budget'!$M$5:$M$1005,$C66,'Detailed Budget'!$AP$5:$AP$1005)&gt;0,SUMIF('Detailed Budget'!$M$5:$M$1005,$C66,'Detailed Budget'!$AP$5:$AP$1005),"")</f>
        <v/>
      </c>
      <c r="K66" s="45" t="str">
        <f>IF(SUMIF('Detailed Budget'!$M$5:$M$1005,$C66,'Detailed Budget'!$AR$5:$AR$1005)&gt;0,SUMIF('Detailed Budget'!$M$5:$M$1005,$C66,'Detailed Budget'!$AR$5:$AR$1005),"")</f>
        <v/>
      </c>
      <c r="L66" s="45" t="str">
        <f>IF(SUMIF('Detailed Budget'!$M$5:$M$1005,$C66,'Detailed Budget'!$AT$5:$AT$1005)&gt;0,SUMIF('Detailed Budget'!$M$5:$M$1005,$C66,'Detailed Budget'!$AT$5:$AT$1005),"")</f>
        <v/>
      </c>
      <c r="M66" s="46" t="str">
        <f>IF(SUMIF('Detailed Budget'!$M$5:$M$1005,$C66,'Detailed Budget'!$AV$5:$AV$1005)&gt;0,SUMIF('Detailed Budget'!$M$5:$M$1005,$C66,'Detailed Budget'!$AV$5:$AV$1005),"")</f>
        <v/>
      </c>
      <c r="N66" s="45" t="str">
        <f>IF(SUMIF('Detailed Budget'!$M$5:$M$1005,$C66,'Detailed Budget'!$BA$5:$BA$1005)&gt;0,SUMIF('Detailed Budget'!$M$5:$M$1005,$C66,'Detailed Budget'!$BA$5:$BA$1005),"")</f>
        <v/>
      </c>
      <c r="O66" s="45" t="str">
        <f>IF(SUMIF('Detailed Budget'!$M$5:$M$1005,$C66,'Detailed Budget'!$BC$5:$BC$1005)&gt;0,SUMIF('Detailed Budget'!$M$5:$M$1005,$C66,'Detailed Budget'!$BC$5:$BC$1005),"")</f>
        <v/>
      </c>
      <c r="P66" s="45" t="str">
        <f>IF(SUMIF('Detailed Budget'!$M$5:$M$1005,$C66,'Detailed Budget'!$BE$5:$BE$1005)&gt;0,SUMIF('Detailed Budget'!$M$5:$M$1005,$C66,'Detailed Budget'!$BE$5:$BE$1005),"")</f>
        <v/>
      </c>
      <c r="Q66" s="45" t="str">
        <f>IF(SUMIF('Detailed Budget'!$M$5:$M$1005,$C66,'Detailed Budget'!$BG$5:$BG$1005)&gt;0,SUMIF('Detailed Budget'!$M$5:$M$1005,$C66,'Detailed Budget'!$BG$5:$BG$1005),"")</f>
        <v/>
      </c>
      <c r="R66" s="46" t="str">
        <f>IF(SUMIF('Detailed Budget'!$M$5:$M$1005,$C66,'Detailed Budget'!$BI$5:$BI$1005)&gt;0,SUMIF('Detailed Budget'!$M$5:$M$1005,$C66,'Detailed Budget'!$BI$5:$BI$1005),"")</f>
        <v/>
      </c>
      <c r="S66" s="45" t="str">
        <f>IF(SUMIF('Detailed Budget'!$M$5:$M$1005,$C66,'Detailed Budget'!$BN$5:$BN$1005)&gt;0,SUMIF('Detailed Budget'!$M$5:$M$1005,$C66,'Detailed Budget'!$BN$5:$BN$1005),"")</f>
        <v/>
      </c>
      <c r="T66" s="45" t="str">
        <f>IF(SUMIF('Detailed Budget'!$M$5:$M$1005,$C66,'Detailed Budget'!$BP$5:$BP$1005)&gt;0,SUMIF('Detailed Budget'!$M$5:$M$1005,$C66,'Detailed Budget'!$BP$5:$BP$1005),"")</f>
        <v/>
      </c>
      <c r="U66" s="45" t="str">
        <f>IF(SUMIF('Detailed Budget'!$M$5:$M$1005,$C66,'Detailed Budget'!$BR$5:$BR$1005)&gt;0,SUMIF('Detailed Budget'!$M$5:$M$1005,$C66,'Detailed Budget'!$BR$5:$BR$1005),"")</f>
        <v/>
      </c>
      <c r="V66" s="45" t="str">
        <f>IF(SUMIF('Detailed Budget'!$M$5:$M$1005,$C66,'Detailed Budget'!$BT$5:$BT$1005)&gt;0,SUMIF('Detailed Budget'!$M$5:$M$1005,$C66,'Detailed Budget'!$BT$5:$BT$1005),"")</f>
        <v/>
      </c>
      <c r="W66" s="46" t="str">
        <f>IF(SUMIF('Detailed Budget'!$M$5:$M$1005,$C66,'Detailed Budget'!$BV$5:$BV$1005)&gt;0,SUMIF('Detailed Budget'!$M$5:$M$1005,$C66,'Detailed Budget'!$BV$5:$BV$1005),"")</f>
        <v/>
      </c>
      <c r="X66" s="45" t="str">
        <f t="shared" ref="X66:X104" si="9">IF(SUM(H66,M66,R66,W66)&gt;0,SUM(H66,M66,R66,W66),"")</f>
        <v/>
      </c>
      <c r="Y66" s="134" t="str">
        <f t="shared" ref="Y66:Y105" si="10">IFERROR($X66/$X$105,"")</f>
        <v/>
      </c>
      <c r="Z66" s="34"/>
      <c r="AA66" s="34"/>
      <c r="AB66" s="34"/>
      <c r="AC66" s="34"/>
      <c r="AD66" s="34"/>
      <c r="AE66" s="34"/>
      <c r="AF66" s="34"/>
      <c r="AG66" s="34"/>
      <c r="AH66" s="34"/>
      <c r="AI66" s="34"/>
      <c r="AJ66" s="34"/>
      <c r="AK66" s="34"/>
      <c r="AL66" s="34"/>
      <c r="AM66" s="34"/>
      <c r="AN66" s="34"/>
      <c r="AO66" s="34"/>
      <c r="AP66" s="34"/>
      <c r="AQ66" s="34"/>
      <c r="AR66" s="34"/>
      <c r="AS66" s="34"/>
      <c r="AT66" s="34"/>
      <c r="AU66" s="34"/>
      <c r="AV66" s="34"/>
      <c r="AW66" s="34"/>
    </row>
    <row r="67" spans="2:49" s="36" customFormat="1">
      <c r="B67" s="40" t="str">
        <f t="array" ref="B67">IFERROR(INDEX(RecipientList,MATCH(0,COUNTIF(RecipientList,"&lt;"&amp;RecipientList)-SUM(COUNTIF(RecipientList,B$64:B66)),0)),"")</f>
        <v>DPS HAUT UELE</v>
      </c>
      <c r="C67" s="337" t="str">
        <f t="shared" si="8"/>
        <v>DPS HAUT UELE</v>
      </c>
      <c r="D67" s="45" t="str">
        <f>IF(SUMIF('Detailed Budget'!$M$5:$M$1005,$C67,'Detailed Budget'!$AA$5:$AA$1005)&gt;0,SUMIF('Detailed Budget'!$M$5:$M$1005,$C67,'Detailed Budget'!$AA$5:$AA$1005),"")</f>
        <v/>
      </c>
      <c r="E67" s="45" t="str">
        <f>IF(SUMIF('Detailed Budget'!$M$5:$M$1005,$C67,'Detailed Budget'!$AC$5:$AC$1005)&gt;0,SUMIF('Detailed Budget'!$M$5:$M$1005,$C67,'Detailed Budget'!$AC$5:$AC$1005),"")</f>
        <v/>
      </c>
      <c r="F67" s="45" t="str">
        <f>IF(SUMIF('Detailed Budget'!$M$5:$M$1005,$C67,'Detailed Budget'!$AE$5:$AE$1005)&gt;0,SUMIF('Detailed Budget'!$M$5:$M$1005,$C67,'Detailed Budget'!$AE$5:$AE$1005),"")</f>
        <v/>
      </c>
      <c r="G67" s="45" t="str">
        <f>IF(SUMIF('Detailed Budget'!$M$5:$M$1005,$C67,'Detailed Budget'!$AG$5:$AG$1005)&gt;0,SUMIF('Detailed Budget'!$M$5:$M$1005,$C67,'Detailed Budget'!$AG$5:$AG$1005),"")</f>
        <v/>
      </c>
      <c r="H67" s="46" t="str">
        <f>IF(SUMIF('Detailed Budget'!$M$5:$M$1005,$C67,'Detailed Budget'!$AI$5:$AI$1005)&gt;0,SUMIF('Detailed Budget'!$M$5:$M$1005,$C67,'Detailed Budget'!$AI$5:$AI$1005),"")</f>
        <v/>
      </c>
      <c r="I67" s="45" t="str">
        <f>IF(SUMIF('Detailed Budget'!$M$5:$M$1005,$C67,'Detailed Budget'!$AN$5:$AN$1005)&gt;0,SUMIF('Detailed Budget'!$M$5:$M$1005,$C67,'Detailed Budget'!$AN$5:$AN$1005),"")</f>
        <v/>
      </c>
      <c r="J67" s="45" t="str">
        <f>IF(SUMIF('Detailed Budget'!$M$5:$M$1005,$C67,'Detailed Budget'!$AP$5:$AP$1005)&gt;0,SUMIF('Detailed Budget'!$M$5:$M$1005,$C67,'Detailed Budget'!$AP$5:$AP$1005),"")</f>
        <v/>
      </c>
      <c r="K67" s="45" t="str">
        <f>IF(SUMIF('Detailed Budget'!$M$5:$M$1005,$C67,'Detailed Budget'!$AR$5:$AR$1005)&gt;0,SUMIF('Detailed Budget'!$M$5:$M$1005,$C67,'Detailed Budget'!$AR$5:$AR$1005),"")</f>
        <v/>
      </c>
      <c r="L67" s="45" t="str">
        <f>IF(SUMIF('Detailed Budget'!$M$5:$M$1005,$C67,'Detailed Budget'!$AT$5:$AT$1005)&gt;0,SUMIF('Detailed Budget'!$M$5:$M$1005,$C67,'Detailed Budget'!$AT$5:$AT$1005),"")</f>
        <v/>
      </c>
      <c r="M67" s="46" t="str">
        <f>IF(SUMIF('Detailed Budget'!$M$5:$M$1005,$C67,'Detailed Budget'!$AV$5:$AV$1005)&gt;0,SUMIF('Detailed Budget'!$M$5:$M$1005,$C67,'Detailed Budget'!$AV$5:$AV$1005),"")</f>
        <v/>
      </c>
      <c r="N67" s="45" t="str">
        <f>IF(SUMIF('Detailed Budget'!$M$5:$M$1005,$C67,'Detailed Budget'!$BA$5:$BA$1005)&gt;0,SUMIF('Detailed Budget'!$M$5:$M$1005,$C67,'Detailed Budget'!$BA$5:$BA$1005),"")</f>
        <v/>
      </c>
      <c r="O67" s="45" t="str">
        <f>IF(SUMIF('Detailed Budget'!$M$5:$M$1005,$C67,'Detailed Budget'!$BC$5:$BC$1005)&gt;0,SUMIF('Detailed Budget'!$M$5:$M$1005,$C67,'Detailed Budget'!$BC$5:$BC$1005),"")</f>
        <v/>
      </c>
      <c r="P67" s="45" t="str">
        <f>IF(SUMIF('Detailed Budget'!$M$5:$M$1005,$C67,'Detailed Budget'!$BE$5:$BE$1005)&gt;0,SUMIF('Detailed Budget'!$M$5:$M$1005,$C67,'Detailed Budget'!$BE$5:$BE$1005),"")</f>
        <v/>
      </c>
      <c r="Q67" s="45" t="str">
        <f>IF(SUMIF('Detailed Budget'!$M$5:$M$1005,$C67,'Detailed Budget'!$BG$5:$BG$1005)&gt;0,SUMIF('Detailed Budget'!$M$5:$M$1005,$C67,'Detailed Budget'!$BG$5:$BG$1005),"")</f>
        <v/>
      </c>
      <c r="R67" s="46" t="str">
        <f>IF(SUMIF('Detailed Budget'!$M$5:$M$1005,$C67,'Detailed Budget'!$BI$5:$BI$1005)&gt;0,SUMIF('Detailed Budget'!$M$5:$M$1005,$C67,'Detailed Budget'!$BI$5:$BI$1005),"")</f>
        <v/>
      </c>
      <c r="S67" s="45" t="str">
        <f>IF(SUMIF('Detailed Budget'!$M$5:$M$1005,$C67,'Detailed Budget'!$BN$5:$BN$1005)&gt;0,SUMIF('Detailed Budget'!$M$5:$M$1005,$C67,'Detailed Budget'!$BN$5:$BN$1005),"")</f>
        <v/>
      </c>
      <c r="T67" s="45" t="str">
        <f>IF(SUMIF('Detailed Budget'!$M$5:$M$1005,$C67,'Detailed Budget'!$BP$5:$BP$1005)&gt;0,SUMIF('Detailed Budget'!$M$5:$M$1005,$C67,'Detailed Budget'!$BP$5:$BP$1005),"")</f>
        <v/>
      </c>
      <c r="U67" s="45" t="str">
        <f>IF(SUMIF('Detailed Budget'!$M$5:$M$1005,$C67,'Detailed Budget'!$BR$5:$BR$1005)&gt;0,SUMIF('Detailed Budget'!$M$5:$M$1005,$C67,'Detailed Budget'!$BR$5:$BR$1005),"")</f>
        <v/>
      </c>
      <c r="V67" s="45" t="str">
        <f>IF(SUMIF('Detailed Budget'!$M$5:$M$1005,$C67,'Detailed Budget'!$BT$5:$BT$1005)&gt;0,SUMIF('Detailed Budget'!$M$5:$M$1005,$C67,'Detailed Budget'!$BT$5:$BT$1005),"")</f>
        <v/>
      </c>
      <c r="W67" s="46" t="str">
        <f>IF(SUMIF('Detailed Budget'!$M$5:$M$1005,$C67,'Detailed Budget'!$BV$5:$BV$1005)&gt;0,SUMIF('Detailed Budget'!$M$5:$M$1005,$C67,'Detailed Budget'!$BV$5:$BV$1005),"")</f>
        <v/>
      </c>
      <c r="X67" s="45" t="str">
        <f t="shared" si="9"/>
        <v/>
      </c>
      <c r="Y67" s="134" t="str">
        <f t="shared" si="10"/>
        <v/>
      </c>
      <c r="Z67" s="34"/>
      <c r="AA67" s="34"/>
      <c r="AB67" s="34"/>
      <c r="AC67" s="34"/>
      <c r="AD67" s="34"/>
      <c r="AE67" s="34"/>
      <c r="AF67" s="34"/>
      <c r="AG67" s="34"/>
      <c r="AH67" s="34"/>
      <c r="AI67" s="34"/>
      <c r="AJ67" s="34"/>
      <c r="AK67" s="34"/>
      <c r="AL67" s="34"/>
      <c r="AM67" s="34"/>
      <c r="AN67" s="34"/>
      <c r="AO67" s="34"/>
      <c r="AP67" s="34"/>
      <c r="AQ67" s="34"/>
      <c r="AR67" s="34"/>
      <c r="AS67" s="34"/>
      <c r="AT67" s="34"/>
      <c r="AU67" s="34"/>
      <c r="AV67" s="34"/>
      <c r="AW67" s="34"/>
    </row>
    <row r="68" spans="2:49" s="36" customFormat="1">
      <c r="B68" s="40" t="str">
        <f t="array" ref="B68">IFERROR(INDEX(RecipientList,MATCH(0,COUNTIF(RecipientList,"&lt;"&amp;RecipientList)-SUM(COUNTIF(RecipientList,B$64:B67)),0)),"")</f>
        <v>DPS ITURI</v>
      </c>
      <c r="C68" s="337" t="str">
        <f t="shared" si="8"/>
        <v>DPS ITURI</v>
      </c>
      <c r="D68" s="45" t="str">
        <f>IF(SUMIF('Detailed Budget'!$M$5:$M$1005,$C68,'Detailed Budget'!$AA$5:$AA$1005)&gt;0,SUMIF('Detailed Budget'!$M$5:$M$1005,$C68,'Detailed Budget'!$AA$5:$AA$1005),"")</f>
        <v/>
      </c>
      <c r="E68" s="45" t="str">
        <f>IF(SUMIF('Detailed Budget'!$M$5:$M$1005,$C68,'Detailed Budget'!$AC$5:$AC$1005)&gt;0,SUMIF('Detailed Budget'!$M$5:$M$1005,$C68,'Detailed Budget'!$AC$5:$AC$1005),"")</f>
        <v/>
      </c>
      <c r="F68" s="45" t="str">
        <f>IF(SUMIF('Detailed Budget'!$M$5:$M$1005,$C68,'Detailed Budget'!$AE$5:$AE$1005)&gt;0,SUMIF('Detailed Budget'!$M$5:$M$1005,$C68,'Detailed Budget'!$AE$5:$AE$1005),"")</f>
        <v/>
      </c>
      <c r="G68" s="45" t="str">
        <f>IF(SUMIF('Detailed Budget'!$M$5:$M$1005,$C68,'Detailed Budget'!$AG$5:$AG$1005)&gt;0,SUMIF('Detailed Budget'!$M$5:$M$1005,$C68,'Detailed Budget'!$AG$5:$AG$1005),"")</f>
        <v/>
      </c>
      <c r="H68" s="46" t="str">
        <f>IF(SUMIF('Detailed Budget'!$M$5:$M$1005,$C68,'Detailed Budget'!$AI$5:$AI$1005)&gt;0,SUMIF('Detailed Budget'!$M$5:$M$1005,$C68,'Detailed Budget'!$AI$5:$AI$1005),"")</f>
        <v/>
      </c>
      <c r="I68" s="45" t="str">
        <f>IF(SUMIF('Detailed Budget'!$M$5:$M$1005,$C68,'Detailed Budget'!$AN$5:$AN$1005)&gt;0,SUMIF('Detailed Budget'!$M$5:$M$1005,$C68,'Detailed Budget'!$AN$5:$AN$1005),"")</f>
        <v/>
      </c>
      <c r="J68" s="45" t="str">
        <f>IF(SUMIF('Detailed Budget'!$M$5:$M$1005,$C68,'Detailed Budget'!$AP$5:$AP$1005)&gt;0,SUMIF('Detailed Budget'!$M$5:$M$1005,$C68,'Detailed Budget'!$AP$5:$AP$1005),"")</f>
        <v/>
      </c>
      <c r="K68" s="45" t="str">
        <f>IF(SUMIF('Detailed Budget'!$M$5:$M$1005,$C68,'Detailed Budget'!$AR$5:$AR$1005)&gt;0,SUMIF('Detailed Budget'!$M$5:$M$1005,$C68,'Detailed Budget'!$AR$5:$AR$1005),"")</f>
        <v/>
      </c>
      <c r="L68" s="45" t="str">
        <f>IF(SUMIF('Detailed Budget'!$M$5:$M$1005,$C68,'Detailed Budget'!$AT$5:$AT$1005)&gt;0,SUMIF('Detailed Budget'!$M$5:$M$1005,$C68,'Detailed Budget'!$AT$5:$AT$1005),"")</f>
        <v/>
      </c>
      <c r="M68" s="46" t="str">
        <f>IF(SUMIF('Detailed Budget'!$M$5:$M$1005,$C68,'Detailed Budget'!$AV$5:$AV$1005)&gt;0,SUMIF('Detailed Budget'!$M$5:$M$1005,$C68,'Detailed Budget'!$AV$5:$AV$1005),"")</f>
        <v/>
      </c>
      <c r="N68" s="45" t="str">
        <f>IF(SUMIF('Detailed Budget'!$M$5:$M$1005,$C68,'Detailed Budget'!$BA$5:$BA$1005)&gt;0,SUMIF('Detailed Budget'!$M$5:$M$1005,$C68,'Detailed Budget'!$BA$5:$BA$1005),"")</f>
        <v/>
      </c>
      <c r="O68" s="45" t="str">
        <f>IF(SUMIF('Detailed Budget'!$M$5:$M$1005,$C68,'Detailed Budget'!$BC$5:$BC$1005)&gt;0,SUMIF('Detailed Budget'!$M$5:$M$1005,$C68,'Detailed Budget'!$BC$5:$BC$1005),"")</f>
        <v/>
      </c>
      <c r="P68" s="45" t="str">
        <f>IF(SUMIF('Detailed Budget'!$M$5:$M$1005,$C68,'Detailed Budget'!$BE$5:$BE$1005)&gt;0,SUMIF('Detailed Budget'!$M$5:$M$1005,$C68,'Detailed Budget'!$BE$5:$BE$1005),"")</f>
        <v/>
      </c>
      <c r="Q68" s="45" t="str">
        <f>IF(SUMIF('Detailed Budget'!$M$5:$M$1005,$C68,'Detailed Budget'!$BG$5:$BG$1005)&gt;0,SUMIF('Detailed Budget'!$M$5:$M$1005,$C68,'Detailed Budget'!$BG$5:$BG$1005),"")</f>
        <v/>
      </c>
      <c r="R68" s="46" t="str">
        <f>IF(SUMIF('Detailed Budget'!$M$5:$M$1005,$C68,'Detailed Budget'!$BI$5:$BI$1005)&gt;0,SUMIF('Detailed Budget'!$M$5:$M$1005,$C68,'Detailed Budget'!$BI$5:$BI$1005),"")</f>
        <v/>
      </c>
      <c r="S68" s="45" t="str">
        <f>IF(SUMIF('Detailed Budget'!$M$5:$M$1005,$C68,'Detailed Budget'!$BN$5:$BN$1005)&gt;0,SUMIF('Detailed Budget'!$M$5:$M$1005,$C68,'Detailed Budget'!$BN$5:$BN$1005),"")</f>
        <v/>
      </c>
      <c r="T68" s="45" t="str">
        <f>IF(SUMIF('Detailed Budget'!$M$5:$M$1005,$C68,'Detailed Budget'!$BP$5:$BP$1005)&gt;0,SUMIF('Detailed Budget'!$M$5:$M$1005,$C68,'Detailed Budget'!$BP$5:$BP$1005),"")</f>
        <v/>
      </c>
      <c r="U68" s="45" t="str">
        <f>IF(SUMIF('Detailed Budget'!$M$5:$M$1005,$C68,'Detailed Budget'!$BR$5:$BR$1005)&gt;0,SUMIF('Detailed Budget'!$M$5:$M$1005,$C68,'Detailed Budget'!$BR$5:$BR$1005),"")</f>
        <v/>
      </c>
      <c r="V68" s="45" t="str">
        <f>IF(SUMIF('Detailed Budget'!$M$5:$M$1005,$C68,'Detailed Budget'!$BT$5:$BT$1005)&gt;0,SUMIF('Detailed Budget'!$M$5:$M$1005,$C68,'Detailed Budget'!$BT$5:$BT$1005),"")</f>
        <v/>
      </c>
      <c r="W68" s="46" t="str">
        <f>IF(SUMIF('Detailed Budget'!$M$5:$M$1005,$C68,'Detailed Budget'!$BV$5:$BV$1005)&gt;0,SUMIF('Detailed Budget'!$M$5:$M$1005,$C68,'Detailed Budget'!$BV$5:$BV$1005),"")</f>
        <v/>
      </c>
      <c r="X68" s="45" t="str">
        <f t="shared" si="9"/>
        <v/>
      </c>
      <c r="Y68" s="134" t="str">
        <f t="shared" si="10"/>
        <v/>
      </c>
      <c r="Z68" s="34"/>
      <c r="AA68" s="34"/>
      <c r="AB68" s="34"/>
      <c r="AC68" s="34"/>
      <c r="AD68" s="34"/>
      <c r="AE68" s="34"/>
      <c r="AF68" s="34"/>
      <c r="AG68" s="34"/>
      <c r="AH68" s="34"/>
      <c r="AI68" s="34"/>
      <c r="AJ68" s="34"/>
      <c r="AK68" s="34"/>
      <c r="AL68" s="34"/>
      <c r="AM68" s="34"/>
      <c r="AN68" s="34"/>
      <c r="AO68" s="34"/>
      <c r="AP68" s="34"/>
      <c r="AQ68" s="34"/>
      <c r="AR68" s="34"/>
      <c r="AS68" s="34"/>
      <c r="AT68" s="34"/>
      <c r="AU68" s="34"/>
      <c r="AV68" s="34"/>
      <c r="AW68" s="34"/>
    </row>
    <row r="69" spans="2:49" s="36" customFormat="1">
      <c r="B69" s="40" t="str">
        <f t="array" ref="B69">IFERROR(INDEX(RecipientList,MATCH(0,COUNTIF(RecipientList,"&lt;"&amp;RecipientList)-SUM(COUNTIF(RecipientList,B$64:B68)),0)),"")</f>
        <v xml:space="preserve">DPS KINSHASA </v>
      </c>
      <c r="C69" s="337" t="str">
        <f t="shared" si="8"/>
        <v xml:space="preserve">DPS KINSHASA </v>
      </c>
      <c r="D69" s="45" t="str">
        <f>IF(SUMIF('Detailed Budget'!$M$5:$M$1005,$C69,'Detailed Budget'!$AA$5:$AA$1005)&gt;0,SUMIF('Detailed Budget'!$M$5:$M$1005,$C69,'Detailed Budget'!$AA$5:$AA$1005),"")</f>
        <v/>
      </c>
      <c r="E69" s="45" t="str">
        <f>IF(SUMIF('Detailed Budget'!$M$5:$M$1005,$C69,'Detailed Budget'!$AC$5:$AC$1005)&gt;0,SUMIF('Detailed Budget'!$M$5:$M$1005,$C69,'Detailed Budget'!$AC$5:$AC$1005),"")</f>
        <v/>
      </c>
      <c r="F69" s="45" t="str">
        <f>IF(SUMIF('Detailed Budget'!$M$5:$M$1005,$C69,'Detailed Budget'!$AE$5:$AE$1005)&gt;0,SUMIF('Detailed Budget'!$M$5:$M$1005,$C69,'Detailed Budget'!$AE$5:$AE$1005),"")</f>
        <v/>
      </c>
      <c r="G69" s="45" t="str">
        <f>IF(SUMIF('Detailed Budget'!$M$5:$M$1005,$C69,'Detailed Budget'!$AG$5:$AG$1005)&gt;0,SUMIF('Detailed Budget'!$M$5:$M$1005,$C69,'Detailed Budget'!$AG$5:$AG$1005),"")</f>
        <v/>
      </c>
      <c r="H69" s="46" t="str">
        <f>IF(SUMIF('Detailed Budget'!$M$5:$M$1005,$C69,'Detailed Budget'!$AI$5:$AI$1005)&gt;0,SUMIF('Detailed Budget'!$M$5:$M$1005,$C69,'Detailed Budget'!$AI$5:$AI$1005),"")</f>
        <v/>
      </c>
      <c r="I69" s="45" t="str">
        <f>IF(SUMIF('Detailed Budget'!$M$5:$M$1005,$C69,'Detailed Budget'!$AN$5:$AN$1005)&gt;0,SUMIF('Detailed Budget'!$M$5:$M$1005,$C69,'Detailed Budget'!$AN$5:$AN$1005),"")</f>
        <v/>
      </c>
      <c r="J69" s="45" t="str">
        <f>IF(SUMIF('Detailed Budget'!$M$5:$M$1005,$C69,'Detailed Budget'!$AP$5:$AP$1005)&gt;0,SUMIF('Detailed Budget'!$M$5:$M$1005,$C69,'Detailed Budget'!$AP$5:$AP$1005),"")</f>
        <v/>
      </c>
      <c r="K69" s="45" t="str">
        <f>IF(SUMIF('Detailed Budget'!$M$5:$M$1005,$C69,'Detailed Budget'!$AR$5:$AR$1005)&gt;0,SUMIF('Detailed Budget'!$M$5:$M$1005,$C69,'Detailed Budget'!$AR$5:$AR$1005),"")</f>
        <v/>
      </c>
      <c r="L69" s="45" t="str">
        <f>IF(SUMIF('Detailed Budget'!$M$5:$M$1005,$C69,'Detailed Budget'!$AT$5:$AT$1005)&gt;0,SUMIF('Detailed Budget'!$M$5:$M$1005,$C69,'Detailed Budget'!$AT$5:$AT$1005),"")</f>
        <v/>
      </c>
      <c r="M69" s="46" t="str">
        <f>IF(SUMIF('Detailed Budget'!$M$5:$M$1005,$C69,'Detailed Budget'!$AV$5:$AV$1005)&gt;0,SUMIF('Detailed Budget'!$M$5:$M$1005,$C69,'Detailed Budget'!$AV$5:$AV$1005),"")</f>
        <v/>
      </c>
      <c r="N69" s="45" t="str">
        <f>IF(SUMIF('Detailed Budget'!$M$5:$M$1005,$C69,'Detailed Budget'!$BA$5:$BA$1005)&gt;0,SUMIF('Detailed Budget'!$M$5:$M$1005,$C69,'Detailed Budget'!$BA$5:$BA$1005),"")</f>
        <v/>
      </c>
      <c r="O69" s="45" t="str">
        <f>IF(SUMIF('Detailed Budget'!$M$5:$M$1005,$C69,'Detailed Budget'!$BC$5:$BC$1005)&gt;0,SUMIF('Detailed Budget'!$M$5:$M$1005,$C69,'Detailed Budget'!$BC$5:$BC$1005),"")</f>
        <v/>
      </c>
      <c r="P69" s="45" t="str">
        <f>IF(SUMIF('Detailed Budget'!$M$5:$M$1005,$C69,'Detailed Budget'!$BE$5:$BE$1005)&gt;0,SUMIF('Detailed Budget'!$M$5:$M$1005,$C69,'Detailed Budget'!$BE$5:$BE$1005),"")</f>
        <v/>
      </c>
      <c r="Q69" s="45" t="str">
        <f>IF(SUMIF('Detailed Budget'!$M$5:$M$1005,$C69,'Detailed Budget'!$BG$5:$BG$1005)&gt;0,SUMIF('Detailed Budget'!$M$5:$M$1005,$C69,'Detailed Budget'!$BG$5:$BG$1005),"")</f>
        <v/>
      </c>
      <c r="R69" s="46" t="str">
        <f>IF(SUMIF('Detailed Budget'!$M$5:$M$1005,$C69,'Detailed Budget'!$BI$5:$BI$1005)&gt;0,SUMIF('Detailed Budget'!$M$5:$M$1005,$C69,'Detailed Budget'!$BI$5:$BI$1005),"")</f>
        <v/>
      </c>
      <c r="S69" s="45" t="str">
        <f>IF(SUMIF('Detailed Budget'!$M$5:$M$1005,$C69,'Detailed Budget'!$BN$5:$BN$1005)&gt;0,SUMIF('Detailed Budget'!$M$5:$M$1005,$C69,'Detailed Budget'!$BN$5:$BN$1005),"")</f>
        <v/>
      </c>
      <c r="T69" s="45" t="str">
        <f>IF(SUMIF('Detailed Budget'!$M$5:$M$1005,$C69,'Detailed Budget'!$BP$5:$BP$1005)&gt;0,SUMIF('Detailed Budget'!$M$5:$M$1005,$C69,'Detailed Budget'!$BP$5:$BP$1005),"")</f>
        <v/>
      </c>
      <c r="U69" s="45" t="str">
        <f>IF(SUMIF('Detailed Budget'!$M$5:$M$1005,$C69,'Detailed Budget'!$BR$5:$BR$1005)&gt;0,SUMIF('Detailed Budget'!$M$5:$M$1005,$C69,'Detailed Budget'!$BR$5:$BR$1005),"")</f>
        <v/>
      </c>
      <c r="V69" s="45" t="str">
        <f>IF(SUMIF('Detailed Budget'!$M$5:$M$1005,$C69,'Detailed Budget'!$BT$5:$BT$1005)&gt;0,SUMIF('Detailed Budget'!$M$5:$M$1005,$C69,'Detailed Budget'!$BT$5:$BT$1005),"")</f>
        <v/>
      </c>
      <c r="W69" s="46" t="str">
        <f>IF(SUMIF('Detailed Budget'!$M$5:$M$1005,$C69,'Detailed Budget'!$BV$5:$BV$1005)&gt;0,SUMIF('Detailed Budget'!$M$5:$M$1005,$C69,'Detailed Budget'!$BV$5:$BV$1005),"")</f>
        <v/>
      </c>
      <c r="X69" s="45" t="str">
        <f t="shared" si="9"/>
        <v/>
      </c>
      <c r="Y69" s="134" t="str">
        <f t="shared" si="10"/>
        <v/>
      </c>
      <c r="Z69" s="34"/>
      <c r="AA69" s="34"/>
      <c r="AB69" s="34"/>
      <c r="AC69" s="34"/>
      <c r="AD69" s="34"/>
      <c r="AE69" s="34"/>
      <c r="AF69" s="34"/>
      <c r="AG69" s="34"/>
      <c r="AH69" s="34"/>
      <c r="AI69" s="34"/>
      <c r="AJ69" s="34"/>
      <c r="AK69" s="34"/>
      <c r="AL69" s="34"/>
      <c r="AM69" s="34"/>
      <c r="AN69" s="34"/>
      <c r="AO69" s="34"/>
      <c r="AP69" s="34"/>
      <c r="AQ69" s="34"/>
      <c r="AR69" s="34"/>
      <c r="AS69" s="34"/>
      <c r="AT69" s="34"/>
      <c r="AU69" s="34"/>
      <c r="AV69" s="34"/>
      <c r="AW69" s="34"/>
    </row>
    <row r="70" spans="2:49" s="36" customFormat="1">
      <c r="B70" s="40" t="str">
        <f t="array" ref="B70">IFERROR(INDEX(RecipientList,MATCH(0,COUNTIF(RecipientList,"&lt;"&amp;RecipientList)-SUM(COUNTIF(RecipientList,B$64:B69)),0)),"")</f>
        <v>DPS KONGO CENTRAL</v>
      </c>
      <c r="C70" s="337" t="str">
        <f t="shared" si="8"/>
        <v>DPS KONGO CENTRAL</v>
      </c>
      <c r="D70" s="45" t="str">
        <f>IF(SUMIF('Detailed Budget'!$M$5:$M$1005,$C70,'Detailed Budget'!$AA$5:$AA$1005)&gt;0,SUMIF('Detailed Budget'!$M$5:$M$1005,$C70,'Detailed Budget'!$AA$5:$AA$1005),"")</f>
        <v/>
      </c>
      <c r="E70" s="45" t="str">
        <f>IF(SUMIF('Detailed Budget'!$M$5:$M$1005,$C70,'Detailed Budget'!$AC$5:$AC$1005)&gt;0,SUMIF('Detailed Budget'!$M$5:$M$1005,$C70,'Detailed Budget'!$AC$5:$AC$1005),"")</f>
        <v/>
      </c>
      <c r="F70" s="45" t="str">
        <f>IF(SUMIF('Detailed Budget'!$M$5:$M$1005,$C70,'Detailed Budget'!$AE$5:$AE$1005)&gt;0,SUMIF('Detailed Budget'!$M$5:$M$1005,$C70,'Detailed Budget'!$AE$5:$AE$1005),"")</f>
        <v/>
      </c>
      <c r="G70" s="45" t="str">
        <f>IF(SUMIF('Detailed Budget'!$M$5:$M$1005,$C70,'Detailed Budget'!$AG$5:$AG$1005)&gt;0,SUMIF('Detailed Budget'!$M$5:$M$1005,$C70,'Detailed Budget'!$AG$5:$AG$1005),"")</f>
        <v/>
      </c>
      <c r="H70" s="46" t="str">
        <f>IF(SUMIF('Detailed Budget'!$M$5:$M$1005,$C70,'Detailed Budget'!$AI$5:$AI$1005)&gt;0,SUMIF('Detailed Budget'!$M$5:$M$1005,$C70,'Detailed Budget'!$AI$5:$AI$1005),"")</f>
        <v/>
      </c>
      <c r="I70" s="45" t="str">
        <f>IF(SUMIF('Detailed Budget'!$M$5:$M$1005,$C70,'Detailed Budget'!$AN$5:$AN$1005)&gt;0,SUMIF('Detailed Budget'!$M$5:$M$1005,$C70,'Detailed Budget'!$AN$5:$AN$1005),"")</f>
        <v/>
      </c>
      <c r="J70" s="45" t="str">
        <f>IF(SUMIF('Detailed Budget'!$M$5:$M$1005,$C70,'Detailed Budget'!$AP$5:$AP$1005)&gt;0,SUMIF('Detailed Budget'!$M$5:$M$1005,$C70,'Detailed Budget'!$AP$5:$AP$1005),"")</f>
        <v/>
      </c>
      <c r="K70" s="45" t="str">
        <f>IF(SUMIF('Detailed Budget'!$M$5:$M$1005,$C70,'Detailed Budget'!$AR$5:$AR$1005)&gt;0,SUMIF('Detailed Budget'!$M$5:$M$1005,$C70,'Detailed Budget'!$AR$5:$AR$1005),"")</f>
        <v/>
      </c>
      <c r="L70" s="45" t="str">
        <f>IF(SUMIF('Detailed Budget'!$M$5:$M$1005,$C70,'Detailed Budget'!$AT$5:$AT$1005)&gt;0,SUMIF('Detailed Budget'!$M$5:$M$1005,$C70,'Detailed Budget'!$AT$5:$AT$1005),"")</f>
        <v/>
      </c>
      <c r="M70" s="46" t="str">
        <f>IF(SUMIF('Detailed Budget'!$M$5:$M$1005,$C70,'Detailed Budget'!$AV$5:$AV$1005)&gt;0,SUMIF('Detailed Budget'!$M$5:$M$1005,$C70,'Detailed Budget'!$AV$5:$AV$1005),"")</f>
        <v/>
      </c>
      <c r="N70" s="45" t="str">
        <f>IF(SUMIF('Detailed Budget'!$M$5:$M$1005,$C70,'Detailed Budget'!$BA$5:$BA$1005)&gt;0,SUMIF('Detailed Budget'!$M$5:$M$1005,$C70,'Detailed Budget'!$BA$5:$BA$1005),"")</f>
        <v/>
      </c>
      <c r="O70" s="45" t="str">
        <f>IF(SUMIF('Detailed Budget'!$M$5:$M$1005,$C70,'Detailed Budget'!$BC$5:$BC$1005)&gt;0,SUMIF('Detailed Budget'!$M$5:$M$1005,$C70,'Detailed Budget'!$BC$5:$BC$1005),"")</f>
        <v/>
      </c>
      <c r="P70" s="45" t="str">
        <f>IF(SUMIF('Detailed Budget'!$M$5:$M$1005,$C70,'Detailed Budget'!$BE$5:$BE$1005)&gt;0,SUMIF('Detailed Budget'!$M$5:$M$1005,$C70,'Detailed Budget'!$BE$5:$BE$1005),"")</f>
        <v/>
      </c>
      <c r="Q70" s="45" t="str">
        <f>IF(SUMIF('Detailed Budget'!$M$5:$M$1005,$C70,'Detailed Budget'!$BG$5:$BG$1005)&gt;0,SUMIF('Detailed Budget'!$M$5:$M$1005,$C70,'Detailed Budget'!$BG$5:$BG$1005),"")</f>
        <v/>
      </c>
      <c r="R70" s="46" t="str">
        <f>IF(SUMIF('Detailed Budget'!$M$5:$M$1005,$C70,'Detailed Budget'!$BI$5:$BI$1005)&gt;0,SUMIF('Detailed Budget'!$M$5:$M$1005,$C70,'Detailed Budget'!$BI$5:$BI$1005),"")</f>
        <v/>
      </c>
      <c r="S70" s="45" t="str">
        <f>IF(SUMIF('Detailed Budget'!$M$5:$M$1005,$C70,'Detailed Budget'!$BN$5:$BN$1005)&gt;0,SUMIF('Detailed Budget'!$M$5:$M$1005,$C70,'Detailed Budget'!$BN$5:$BN$1005),"")</f>
        <v/>
      </c>
      <c r="T70" s="45" t="str">
        <f>IF(SUMIF('Detailed Budget'!$M$5:$M$1005,$C70,'Detailed Budget'!$BP$5:$BP$1005)&gt;0,SUMIF('Detailed Budget'!$M$5:$M$1005,$C70,'Detailed Budget'!$BP$5:$BP$1005),"")</f>
        <v/>
      </c>
      <c r="U70" s="45" t="str">
        <f>IF(SUMIF('Detailed Budget'!$M$5:$M$1005,$C70,'Detailed Budget'!$BR$5:$BR$1005)&gt;0,SUMIF('Detailed Budget'!$M$5:$M$1005,$C70,'Detailed Budget'!$BR$5:$BR$1005),"")</f>
        <v/>
      </c>
      <c r="V70" s="45" t="str">
        <f>IF(SUMIF('Detailed Budget'!$M$5:$M$1005,$C70,'Detailed Budget'!$BT$5:$BT$1005)&gt;0,SUMIF('Detailed Budget'!$M$5:$M$1005,$C70,'Detailed Budget'!$BT$5:$BT$1005),"")</f>
        <v/>
      </c>
      <c r="W70" s="46" t="str">
        <f>IF(SUMIF('Detailed Budget'!$M$5:$M$1005,$C70,'Detailed Budget'!$BV$5:$BV$1005)&gt;0,SUMIF('Detailed Budget'!$M$5:$M$1005,$C70,'Detailed Budget'!$BV$5:$BV$1005),"")</f>
        <v/>
      </c>
      <c r="X70" s="45" t="str">
        <f t="shared" si="9"/>
        <v/>
      </c>
      <c r="Y70" s="134" t="str">
        <f t="shared" si="10"/>
        <v/>
      </c>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row>
    <row r="71" spans="2:49" s="36" customFormat="1">
      <c r="B71" s="40" t="str">
        <f t="array" ref="B71">IFERROR(INDEX(RecipientList,MATCH(0,COUNTIF(RecipientList,"&lt;"&amp;RecipientList)-SUM(COUNTIF(RecipientList,B$64:B70)),0)),"")</f>
        <v>DPS KWANGO</v>
      </c>
      <c r="C71" s="337" t="str">
        <f t="shared" si="8"/>
        <v>DPS KWANGO</v>
      </c>
      <c r="D71" s="45" t="str">
        <f>IF(SUMIF('Detailed Budget'!$M$5:$M$1005,$C71,'Detailed Budget'!$AA$5:$AA$1005)&gt;0,SUMIF('Detailed Budget'!$M$5:$M$1005,$C71,'Detailed Budget'!$AA$5:$AA$1005),"")</f>
        <v/>
      </c>
      <c r="E71" s="45" t="str">
        <f>IF(SUMIF('Detailed Budget'!$M$5:$M$1005,$C71,'Detailed Budget'!$AC$5:$AC$1005)&gt;0,SUMIF('Detailed Budget'!$M$5:$M$1005,$C71,'Detailed Budget'!$AC$5:$AC$1005),"")</f>
        <v/>
      </c>
      <c r="F71" s="45" t="str">
        <f>IF(SUMIF('Detailed Budget'!$M$5:$M$1005,$C71,'Detailed Budget'!$AE$5:$AE$1005)&gt;0,SUMIF('Detailed Budget'!$M$5:$M$1005,$C71,'Detailed Budget'!$AE$5:$AE$1005),"")</f>
        <v/>
      </c>
      <c r="G71" s="45" t="str">
        <f>IF(SUMIF('Detailed Budget'!$M$5:$M$1005,$C71,'Detailed Budget'!$AG$5:$AG$1005)&gt;0,SUMIF('Detailed Budget'!$M$5:$M$1005,$C71,'Detailed Budget'!$AG$5:$AG$1005),"")</f>
        <v/>
      </c>
      <c r="H71" s="46" t="str">
        <f>IF(SUMIF('Detailed Budget'!$M$5:$M$1005,$C71,'Detailed Budget'!$AI$5:$AI$1005)&gt;0,SUMIF('Detailed Budget'!$M$5:$M$1005,$C71,'Detailed Budget'!$AI$5:$AI$1005),"")</f>
        <v/>
      </c>
      <c r="I71" s="45" t="str">
        <f>IF(SUMIF('Detailed Budget'!$M$5:$M$1005,$C71,'Detailed Budget'!$AN$5:$AN$1005)&gt;0,SUMIF('Detailed Budget'!$M$5:$M$1005,$C71,'Detailed Budget'!$AN$5:$AN$1005),"")</f>
        <v/>
      </c>
      <c r="J71" s="45" t="str">
        <f>IF(SUMIF('Detailed Budget'!$M$5:$M$1005,$C71,'Detailed Budget'!$AP$5:$AP$1005)&gt;0,SUMIF('Detailed Budget'!$M$5:$M$1005,$C71,'Detailed Budget'!$AP$5:$AP$1005),"")</f>
        <v/>
      </c>
      <c r="K71" s="45" t="str">
        <f>IF(SUMIF('Detailed Budget'!$M$5:$M$1005,$C71,'Detailed Budget'!$AR$5:$AR$1005)&gt;0,SUMIF('Detailed Budget'!$M$5:$M$1005,$C71,'Detailed Budget'!$AR$5:$AR$1005),"")</f>
        <v/>
      </c>
      <c r="L71" s="45" t="str">
        <f>IF(SUMIF('Detailed Budget'!$M$5:$M$1005,$C71,'Detailed Budget'!$AT$5:$AT$1005)&gt;0,SUMIF('Detailed Budget'!$M$5:$M$1005,$C71,'Detailed Budget'!$AT$5:$AT$1005),"")</f>
        <v/>
      </c>
      <c r="M71" s="46" t="str">
        <f>IF(SUMIF('Detailed Budget'!$M$5:$M$1005,$C71,'Detailed Budget'!$AV$5:$AV$1005)&gt;0,SUMIF('Detailed Budget'!$M$5:$M$1005,$C71,'Detailed Budget'!$AV$5:$AV$1005),"")</f>
        <v/>
      </c>
      <c r="N71" s="45" t="str">
        <f>IF(SUMIF('Detailed Budget'!$M$5:$M$1005,$C71,'Detailed Budget'!$BA$5:$BA$1005)&gt;0,SUMIF('Detailed Budget'!$M$5:$M$1005,$C71,'Detailed Budget'!$BA$5:$BA$1005),"")</f>
        <v/>
      </c>
      <c r="O71" s="45" t="str">
        <f>IF(SUMIF('Detailed Budget'!$M$5:$M$1005,$C71,'Detailed Budget'!$BC$5:$BC$1005)&gt;0,SUMIF('Detailed Budget'!$M$5:$M$1005,$C71,'Detailed Budget'!$BC$5:$BC$1005),"")</f>
        <v/>
      </c>
      <c r="P71" s="45" t="str">
        <f>IF(SUMIF('Detailed Budget'!$M$5:$M$1005,$C71,'Detailed Budget'!$BE$5:$BE$1005)&gt;0,SUMIF('Detailed Budget'!$M$5:$M$1005,$C71,'Detailed Budget'!$BE$5:$BE$1005),"")</f>
        <v/>
      </c>
      <c r="Q71" s="45" t="str">
        <f>IF(SUMIF('Detailed Budget'!$M$5:$M$1005,$C71,'Detailed Budget'!$BG$5:$BG$1005)&gt;0,SUMIF('Detailed Budget'!$M$5:$M$1005,$C71,'Detailed Budget'!$BG$5:$BG$1005),"")</f>
        <v/>
      </c>
      <c r="R71" s="46" t="str">
        <f>IF(SUMIF('Detailed Budget'!$M$5:$M$1005,$C71,'Detailed Budget'!$BI$5:$BI$1005)&gt;0,SUMIF('Detailed Budget'!$M$5:$M$1005,$C71,'Detailed Budget'!$BI$5:$BI$1005),"")</f>
        <v/>
      </c>
      <c r="S71" s="45" t="str">
        <f>IF(SUMIF('Detailed Budget'!$M$5:$M$1005,$C71,'Detailed Budget'!$BN$5:$BN$1005)&gt;0,SUMIF('Detailed Budget'!$M$5:$M$1005,$C71,'Detailed Budget'!$BN$5:$BN$1005),"")</f>
        <v/>
      </c>
      <c r="T71" s="45" t="str">
        <f>IF(SUMIF('Detailed Budget'!$M$5:$M$1005,$C71,'Detailed Budget'!$BP$5:$BP$1005)&gt;0,SUMIF('Detailed Budget'!$M$5:$M$1005,$C71,'Detailed Budget'!$BP$5:$BP$1005),"")</f>
        <v/>
      </c>
      <c r="U71" s="45" t="str">
        <f>IF(SUMIF('Detailed Budget'!$M$5:$M$1005,$C71,'Detailed Budget'!$BR$5:$BR$1005)&gt;0,SUMIF('Detailed Budget'!$M$5:$M$1005,$C71,'Detailed Budget'!$BR$5:$BR$1005),"")</f>
        <v/>
      </c>
      <c r="V71" s="45" t="str">
        <f>IF(SUMIF('Detailed Budget'!$M$5:$M$1005,$C71,'Detailed Budget'!$BT$5:$BT$1005)&gt;0,SUMIF('Detailed Budget'!$M$5:$M$1005,$C71,'Detailed Budget'!$BT$5:$BT$1005),"")</f>
        <v/>
      </c>
      <c r="W71" s="46" t="str">
        <f>IF(SUMIF('Detailed Budget'!$M$5:$M$1005,$C71,'Detailed Budget'!$BV$5:$BV$1005)&gt;0,SUMIF('Detailed Budget'!$M$5:$M$1005,$C71,'Detailed Budget'!$BV$5:$BV$1005),"")</f>
        <v/>
      </c>
      <c r="X71" s="45" t="str">
        <f t="shared" si="9"/>
        <v/>
      </c>
      <c r="Y71" s="134" t="str">
        <f t="shared" si="10"/>
        <v/>
      </c>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row>
    <row r="72" spans="2:49" s="36" customFormat="1">
      <c r="B72" s="40" t="str">
        <f t="array" ref="B72">IFERROR(INDEX(RecipientList,MATCH(0,COUNTIF(RecipientList,"&lt;"&amp;RecipientList)-SUM(COUNTIF(RecipientList,B$64:B71)),0)),"")</f>
        <v>DPS KWILU</v>
      </c>
      <c r="C72" s="337" t="str">
        <f t="shared" si="8"/>
        <v>DPS KWILU</v>
      </c>
      <c r="D72" s="45" t="str">
        <f>IF(SUMIF('Detailed Budget'!$M$5:$M$1005,$C72,'Detailed Budget'!$AA$5:$AA$1005)&gt;0,SUMIF('Detailed Budget'!$M$5:$M$1005,$C72,'Detailed Budget'!$AA$5:$AA$1005),"")</f>
        <v/>
      </c>
      <c r="E72" s="45" t="str">
        <f>IF(SUMIF('Detailed Budget'!$M$5:$M$1005,$C72,'Detailed Budget'!$AC$5:$AC$1005)&gt;0,SUMIF('Detailed Budget'!$M$5:$M$1005,$C72,'Detailed Budget'!$AC$5:$AC$1005),"")</f>
        <v/>
      </c>
      <c r="F72" s="45" t="str">
        <f>IF(SUMIF('Detailed Budget'!$M$5:$M$1005,$C72,'Detailed Budget'!$AE$5:$AE$1005)&gt;0,SUMIF('Detailed Budget'!$M$5:$M$1005,$C72,'Detailed Budget'!$AE$5:$AE$1005),"")</f>
        <v/>
      </c>
      <c r="G72" s="45" t="str">
        <f>IF(SUMIF('Detailed Budget'!$M$5:$M$1005,$C72,'Detailed Budget'!$AG$5:$AG$1005)&gt;0,SUMIF('Detailed Budget'!$M$5:$M$1005,$C72,'Detailed Budget'!$AG$5:$AG$1005),"")</f>
        <v/>
      </c>
      <c r="H72" s="46" t="str">
        <f>IF(SUMIF('Detailed Budget'!$M$5:$M$1005,$C72,'Detailed Budget'!$AI$5:$AI$1005)&gt;0,SUMIF('Detailed Budget'!$M$5:$M$1005,$C72,'Detailed Budget'!$AI$5:$AI$1005),"")</f>
        <v/>
      </c>
      <c r="I72" s="45" t="str">
        <f>IF(SUMIF('Detailed Budget'!$M$5:$M$1005,$C72,'Detailed Budget'!$AN$5:$AN$1005)&gt;0,SUMIF('Detailed Budget'!$M$5:$M$1005,$C72,'Detailed Budget'!$AN$5:$AN$1005),"")</f>
        <v/>
      </c>
      <c r="J72" s="45" t="str">
        <f>IF(SUMIF('Detailed Budget'!$M$5:$M$1005,$C72,'Detailed Budget'!$AP$5:$AP$1005)&gt;0,SUMIF('Detailed Budget'!$M$5:$M$1005,$C72,'Detailed Budget'!$AP$5:$AP$1005),"")</f>
        <v/>
      </c>
      <c r="K72" s="45" t="str">
        <f>IF(SUMIF('Detailed Budget'!$M$5:$M$1005,$C72,'Detailed Budget'!$AR$5:$AR$1005)&gt;0,SUMIF('Detailed Budget'!$M$5:$M$1005,$C72,'Detailed Budget'!$AR$5:$AR$1005),"")</f>
        <v/>
      </c>
      <c r="L72" s="45" t="str">
        <f>IF(SUMIF('Detailed Budget'!$M$5:$M$1005,$C72,'Detailed Budget'!$AT$5:$AT$1005)&gt;0,SUMIF('Detailed Budget'!$M$5:$M$1005,$C72,'Detailed Budget'!$AT$5:$AT$1005),"")</f>
        <v/>
      </c>
      <c r="M72" s="46" t="str">
        <f>IF(SUMIF('Detailed Budget'!$M$5:$M$1005,$C72,'Detailed Budget'!$AV$5:$AV$1005)&gt;0,SUMIF('Detailed Budget'!$M$5:$M$1005,$C72,'Detailed Budget'!$AV$5:$AV$1005),"")</f>
        <v/>
      </c>
      <c r="N72" s="45" t="str">
        <f>IF(SUMIF('Detailed Budget'!$M$5:$M$1005,$C72,'Detailed Budget'!$BA$5:$BA$1005)&gt;0,SUMIF('Detailed Budget'!$M$5:$M$1005,$C72,'Detailed Budget'!$BA$5:$BA$1005),"")</f>
        <v/>
      </c>
      <c r="O72" s="45" t="str">
        <f>IF(SUMIF('Detailed Budget'!$M$5:$M$1005,$C72,'Detailed Budget'!$BC$5:$BC$1005)&gt;0,SUMIF('Detailed Budget'!$M$5:$M$1005,$C72,'Detailed Budget'!$BC$5:$BC$1005),"")</f>
        <v/>
      </c>
      <c r="P72" s="45" t="str">
        <f>IF(SUMIF('Detailed Budget'!$M$5:$M$1005,$C72,'Detailed Budget'!$BE$5:$BE$1005)&gt;0,SUMIF('Detailed Budget'!$M$5:$M$1005,$C72,'Detailed Budget'!$BE$5:$BE$1005),"")</f>
        <v/>
      </c>
      <c r="Q72" s="45" t="str">
        <f>IF(SUMIF('Detailed Budget'!$M$5:$M$1005,$C72,'Detailed Budget'!$BG$5:$BG$1005)&gt;0,SUMIF('Detailed Budget'!$M$5:$M$1005,$C72,'Detailed Budget'!$BG$5:$BG$1005),"")</f>
        <v/>
      </c>
      <c r="R72" s="46" t="str">
        <f>IF(SUMIF('Detailed Budget'!$M$5:$M$1005,$C72,'Detailed Budget'!$BI$5:$BI$1005)&gt;0,SUMIF('Detailed Budget'!$M$5:$M$1005,$C72,'Detailed Budget'!$BI$5:$BI$1005),"")</f>
        <v/>
      </c>
      <c r="S72" s="45" t="str">
        <f>IF(SUMIF('Detailed Budget'!$M$5:$M$1005,$C72,'Detailed Budget'!$BN$5:$BN$1005)&gt;0,SUMIF('Detailed Budget'!$M$5:$M$1005,$C72,'Detailed Budget'!$BN$5:$BN$1005),"")</f>
        <v/>
      </c>
      <c r="T72" s="45" t="str">
        <f>IF(SUMIF('Detailed Budget'!$M$5:$M$1005,$C72,'Detailed Budget'!$BP$5:$BP$1005)&gt;0,SUMIF('Detailed Budget'!$M$5:$M$1005,$C72,'Detailed Budget'!$BP$5:$BP$1005),"")</f>
        <v/>
      </c>
      <c r="U72" s="45" t="str">
        <f>IF(SUMIF('Detailed Budget'!$M$5:$M$1005,$C72,'Detailed Budget'!$BR$5:$BR$1005)&gt;0,SUMIF('Detailed Budget'!$M$5:$M$1005,$C72,'Detailed Budget'!$BR$5:$BR$1005),"")</f>
        <v/>
      </c>
      <c r="V72" s="45" t="str">
        <f>IF(SUMIF('Detailed Budget'!$M$5:$M$1005,$C72,'Detailed Budget'!$BT$5:$BT$1005)&gt;0,SUMIF('Detailed Budget'!$M$5:$M$1005,$C72,'Detailed Budget'!$BT$5:$BT$1005),"")</f>
        <v/>
      </c>
      <c r="W72" s="46" t="str">
        <f>IF(SUMIF('Detailed Budget'!$M$5:$M$1005,$C72,'Detailed Budget'!$BV$5:$BV$1005)&gt;0,SUMIF('Detailed Budget'!$M$5:$M$1005,$C72,'Detailed Budget'!$BV$5:$BV$1005),"")</f>
        <v/>
      </c>
      <c r="X72" s="45" t="str">
        <f t="shared" si="9"/>
        <v/>
      </c>
      <c r="Y72" s="134" t="str">
        <f t="shared" si="10"/>
        <v/>
      </c>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row>
    <row r="73" spans="2:49" s="36" customFormat="1">
      <c r="B73" s="40" t="str">
        <f t="array" ref="B73">IFERROR(INDEX(RecipientList,MATCH(0,COUNTIF(RecipientList,"&lt;"&amp;RecipientList)-SUM(COUNTIF(RecipientList,B$64:B72)),0)),"")</f>
        <v>DPS MAI-NDOMBE</v>
      </c>
      <c r="C73" s="337" t="str">
        <f t="shared" si="8"/>
        <v>DPS MAI-NDOMBE</v>
      </c>
      <c r="D73" s="45" t="str">
        <f>IF(SUMIF('Detailed Budget'!$M$5:$M$1005,$C73,'Detailed Budget'!$AA$5:$AA$1005)&gt;0,SUMIF('Detailed Budget'!$M$5:$M$1005,$C73,'Detailed Budget'!$AA$5:$AA$1005),"")</f>
        <v/>
      </c>
      <c r="E73" s="45" t="str">
        <f>IF(SUMIF('Detailed Budget'!$M$5:$M$1005,$C73,'Detailed Budget'!$AC$5:$AC$1005)&gt;0,SUMIF('Detailed Budget'!$M$5:$M$1005,$C73,'Detailed Budget'!$AC$5:$AC$1005),"")</f>
        <v/>
      </c>
      <c r="F73" s="45" t="str">
        <f>IF(SUMIF('Detailed Budget'!$M$5:$M$1005,$C73,'Detailed Budget'!$AE$5:$AE$1005)&gt;0,SUMIF('Detailed Budget'!$M$5:$M$1005,$C73,'Detailed Budget'!$AE$5:$AE$1005),"")</f>
        <v/>
      </c>
      <c r="G73" s="45" t="str">
        <f>IF(SUMIF('Detailed Budget'!$M$5:$M$1005,$C73,'Detailed Budget'!$AG$5:$AG$1005)&gt;0,SUMIF('Detailed Budget'!$M$5:$M$1005,$C73,'Detailed Budget'!$AG$5:$AG$1005),"")</f>
        <v/>
      </c>
      <c r="H73" s="46" t="str">
        <f>IF(SUMIF('Detailed Budget'!$M$5:$M$1005,$C73,'Detailed Budget'!$AI$5:$AI$1005)&gt;0,SUMIF('Detailed Budget'!$M$5:$M$1005,$C73,'Detailed Budget'!$AI$5:$AI$1005),"")</f>
        <v/>
      </c>
      <c r="I73" s="45" t="str">
        <f>IF(SUMIF('Detailed Budget'!$M$5:$M$1005,$C73,'Detailed Budget'!$AN$5:$AN$1005)&gt;0,SUMIF('Detailed Budget'!$M$5:$M$1005,$C73,'Detailed Budget'!$AN$5:$AN$1005),"")</f>
        <v/>
      </c>
      <c r="J73" s="45" t="str">
        <f>IF(SUMIF('Detailed Budget'!$M$5:$M$1005,$C73,'Detailed Budget'!$AP$5:$AP$1005)&gt;0,SUMIF('Detailed Budget'!$M$5:$M$1005,$C73,'Detailed Budget'!$AP$5:$AP$1005),"")</f>
        <v/>
      </c>
      <c r="K73" s="45" t="str">
        <f>IF(SUMIF('Detailed Budget'!$M$5:$M$1005,$C73,'Detailed Budget'!$AR$5:$AR$1005)&gt;0,SUMIF('Detailed Budget'!$M$5:$M$1005,$C73,'Detailed Budget'!$AR$5:$AR$1005),"")</f>
        <v/>
      </c>
      <c r="L73" s="45" t="str">
        <f>IF(SUMIF('Detailed Budget'!$M$5:$M$1005,$C73,'Detailed Budget'!$AT$5:$AT$1005)&gt;0,SUMIF('Detailed Budget'!$M$5:$M$1005,$C73,'Detailed Budget'!$AT$5:$AT$1005),"")</f>
        <v/>
      </c>
      <c r="M73" s="46" t="str">
        <f>IF(SUMIF('Detailed Budget'!$M$5:$M$1005,$C73,'Detailed Budget'!$AV$5:$AV$1005)&gt;0,SUMIF('Detailed Budget'!$M$5:$M$1005,$C73,'Detailed Budget'!$AV$5:$AV$1005),"")</f>
        <v/>
      </c>
      <c r="N73" s="45" t="str">
        <f>IF(SUMIF('Detailed Budget'!$M$5:$M$1005,$C73,'Detailed Budget'!$BA$5:$BA$1005)&gt;0,SUMIF('Detailed Budget'!$M$5:$M$1005,$C73,'Detailed Budget'!$BA$5:$BA$1005),"")</f>
        <v/>
      </c>
      <c r="O73" s="45" t="str">
        <f>IF(SUMIF('Detailed Budget'!$M$5:$M$1005,$C73,'Detailed Budget'!$BC$5:$BC$1005)&gt;0,SUMIF('Detailed Budget'!$M$5:$M$1005,$C73,'Detailed Budget'!$BC$5:$BC$1005),"")</f>
        <v/>
      </c>
      <c r="P73" s="45" t="str">
        <f>IF(SUMIF('Detailed Budget'!$M$5:$M$1005,$C73,'Detailed Budget'!$BE$5:$BE$1005)&gt;0,SUMIF('Detailed Budget'!$M$5:$M$1005,$C73,'Detailed Budget'!$BE$5:$BE$1005),"")</f>
        <v/>
      </c>
      <c r="Q73" s="45" t="str">
        <f>IF(SUMIF('Detailed Budget'!$M$5:$M$1005,$C73,'Detailed Budget'!$BG$5:$BG$1005)&gt;0,SUMIF('Detailed Budget'!$M$5:$M$1005,$C73,'Detailed Budget'!$BG$5:$BG$1005),"")</f>
        <v/>
      </c>
      <c r="R73" s="46" t="str">
        <f>IF(SUMIF('Detailed Budget'!$M$5:$M$1005,$C73,'Detailed Budget'!$BI$5:$BI$1005)&gt;0,SUMIF('Detailed Budget'!$M$5:$M$1005,$C73,'Detailed Budget'!$BI$5:$BI$1005),"")</f>
        <v/>
      </c>
      <c r="S73" s="45" t="str">
        <f>IF(SUMIF('Detailed Budget'!$M$5:$M$1005,$C73,'Detailed Budget'!$BN$5:$BN$1005)&gt;0,SUMIF('Detailed Budget'!$M$5:$M$1005,$C73,'Detailed Budget'!$BN$5:$BN$1005),"")</f>
        <v/>
      </c>
      <c r="T73" s="45" t="str">
        <f>IF(SUMIF('Detailed Budget'!$M$5:$M$1005,$C73,'Detailed Budget'!$BP$5:$BP$1005)&gt;0,SUMIF('Detailed Budget'!$M$5:$M$1005,$C73,'Detailed Budget'!$BP$5:$BP$1005),"")</f>
        <v/>
      </c>
      <c r="U73" s="45" t="str">
        <f>IF(SUMIF('Detailed Budget'!$M$5:$M$1005,$C73,'Detailed Budget'!$BR$5:$BR$1005)&gt;0,SUMIF('Detailed Budget'!$M$5:$M$1005,$C73,'Detailed Budget'!$BR$5:$BR$1005),"")</f>
        <v/>
      </c>
      <c r="V73" s="45" t="str">
        <f>IF(SUMIF('Detailed Budget'!$M$5:$M$1005,$C73,'Detailed Budget'!$BT$5:$BT$1005)&gt;0,SUMIF('Detailed Budget'!$M$5:$M$1005,$C73,'Detailed Budget'!$BT$5:$BT$1005),"")</f>
        <v/>
      </c>
      <c r="W73" s="46" t="str">
        <f>IF(SUMIF('Detailed Budget'!$M$5:$M$1005,$C73,'Detailed Budget'!$BV$5:$BV$1005)&gt;0,SUMIF('Detailed Budget'!$M$5:$M$1005,$C73,'Detailed Budget'!$BV$5:$BV$1005),"")</f>
        <v/>
      </c>
      <c r="X73" s="45" t="str">
        <f t="shared" si="9"/>
        <v/>
      </c>
      <c r="Y73" s="134" t="str">
        <f t="shared" si="10"/>
        <v/>
      </c>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row>
    <row r="74" spans="2:49" s="36" customFormat="1">
      <c r="B74" s="40" t="str">
        <f t="array" ref="B74">IFERROR(INDEX(RecipientList,MATCH(0,COUNTIF(RecipientList,"&lt;"&amp;RecipientList)-SUM(COUNTIF(RecipientList,B$64:B73)),0)),"")</f>
        <v>DPS MANIEMA</v>
      </c>
      <c r="C74" s="337" t="str">
        <f t="shared" si="8"/>
        <v>DPS MANIEMA</v>
      </c>
      <c r="D74" s="45" t="str">
        <f>IF(SUMIF('Detailed Budget'!$M$5:$M$1005,$C74,'Detailed Budget'!$AA$5:$AA$1005)&gt;0,SUMIF('Detailed Budget'!$M$5:$M$1005,$C74,'Detailed Budget'!$AA$5:$AA$1005),"")</f>
        <v/>
      </c>
      <c r="E74" s="45" t="str">
        <f>IF(SUMIF('Detailed Budget'!$M$5:$M$1005,$C74,'Detailed Budget'!$AC$5:$AC$1005)&gt;0,SUMIF('Detailed Budget'!$M$5:$M$1005,$C74,'Detailed Budget'!$AC$5:$AC$1005),"")</f>
        <v/>
      </c>
      <c r="F74" s="45" t="str">
        <f>IF(SUMIF('Detailed Budget'!$M$5:$M$1005,$C74,'Detailed Budget'!$AE$5:$AE$1005)&gt;0,SUMIF('Detailed Budget'!$M$5:$M$1005,$C74,'Detailed Budget'!$AE$5:$AE$1005),"")</f>
        <v/>
      </c>
      <c r="G74" s="45" t="str">
        <f>IF(SUMIF('Detailed Budget'!$M$5:$M$1005,$C74,'Detailed Budget'!$AG$5:$AG$1005)&gt;0,SUMIF('Detailed Budget'!$M$5:$M$1005,$C74,'Detailed Budget'!$AG$5:$AG$1005),"")</f>
        <v/>
      </c>
      <c r="H74" s="46" t="str">
        <f>IF(SUMIF('Detailed Budget'!$M$5:$M$1005,$C74,'Detailed Budget'!$AI$5:$AI$1005)&gt;0,SUMIF('Detailed Budget'!$M$5:$M$1005,$C74,'Detailed Budget'!$AI$5:$AI$1005),"")</f>
        <v/>
      </c>
      <c r="I74" s="45" t="str">
        <f>IF(SUMIF('Detailed Budget'!$M$5:$M$1005,$C74,'Detailed Budget'!$AN$5:$AN$1005)&gt;0,SUMIF('Detailed Budget'!$M$5:$M$1005,$C74,'Detailed Budget'!$AN$5:$AN$1005),"")</f>
        <v/>
      </c>
      <c r="J74" s="45" t="str">
        <f>IF(SUMIF('Detailed Budget'!$M$5:$M$1005,$C74,'Detailed Budget'!$AP$5:$AP$1005)&gt;0,SUMIF('Detailed Budget'!$M$5:$M$1005,$C74,'Detailed Budget'!$AP$5:$AP$1005),"")</f>
        <v/>
      </c>
      <c r="K74" s="45" t="str">
        <f>IF(SUMIF('Detailed Budget'!$M$5:$M$1005,$C74,'Detailed Budget'!$AR$5:$AR$1005)&gt;0,SUMIF('Detailed Budget'!$M$5:$M$1005,$C74,'Detailed Budget'!$AR$5:$AR$1005),"")</f>
        <v/>
      </c>
      <c r="L74" s="45" t="str">
        <f>IF(SUMIF('Detailed Budget'!$M$5:$M$1005,$C74,'Detailed Budget'!$AT$5:$AT$1005)&gt;0,SUMIF('Detailed Budget'!$M$5:$M$1005,$C74,'Detailed Budget'!$AT$5:$AT$1005),"")</f>
        <v/>
      </c>
      <c r="M74" s="46" t="str">
        <f>IF(SUMIF('Detailed Budget'!$M$5:$M$1005,$C74,'Detailed Budget'!$AV$5:$AV$1005)&gt;0,SUMIF('Detailed Budget'!$M$5:$M$1005,$C74,'Detailed Budget'!$AV$5:$AV$1005),"")</f>
        <v/>
      </c>
      <c r="N74" s="45" t="str">
        <f>IF(SUMIF('Detailed Budget'!$M$5:$M$1005,$C74,'Detailed Budget'!$BA$5:$BA$1005)&gt;0,SUMIF('Detailed Budget'!$M$5:$M$1005,$C74,'Detailed Budget'!$BA$5:$BA$1005),"")</f>
        <v/>
      </c>
      <c r="O74" s="45" t="str">
        <f>IF(SUMIF('Detailed Budget'!$M$5:$M$1005,$C74,'Detailed Budget'!$BC$5:$BC$1005)&gt;0,SUMIF('Detailed Budget'!$M$5:$M$1005,$C74,'Detailed Budget'!$BC$5:$BC$1005),"")</f>
        <v/>
      </c>
      <c r="P74" s="45" t="str">
        <f>IF(SUMIF('Detailed Budget'!$M$5:$M$1005,$C74,'Detailed Budget'!$BE$5:$BE$1005)&gt;0,SUMIF('Detailed Budget'!$M$5:$M$1005,$C74,'Detailed Budget'!$BE$5:$BE$1005),"")</f>
        <v/>
      </c>
      <c r="Q74" s="45" t="str">
        <f>IF(SUMIF('Detailed Budget'!$M$5:$M$1005,$C74,'Detailed Budget'!$BG$5:$BG$1005)&gt;0,SUMIF('Detailed Budget'!$M$5:$M$1005,$C74,'Detailed Budget'!$BG$5:$BG$1005),"")</f>
        <v/>
      </c>
      <c r="R74" s="46" t="str">
        <f>IF(SUMIF('Detailed Budget'!$M$5:$M$1005,$C74,'Detailed Budget'!$BI$5:$BI$1005)&gt;0,SUMIF('Detailed Budget'!$M$5:$M$1005,$C74,'Detailed Budget'!$BI$5:$BI$1005),"")</f>
        <v/>
      </c>
      <c r="S74" s="45" t="str">
        <f>IF(SUMIF('Detailed Budget'!$M$5:$M$1005,$C74,'Detailed Budget'!$BN$5:$BN$1005)&gt;0,SUMIF('Detailed Budget'!$M$5:$M$1005,$C74,'Detailed Budget'!$BN$5:$BN$1005),"")</f>
        <v/>
      </c>
      <c r="T74" s="45" t="str">
        <f>IF(SUMIF('Detailed Budget'!$M$5:$M$1005,$C74,'Detailed Budget'!$BP$5:$BP$1005)&gt;0,SUMIF('Detailed Budget'!$M$5:$M$1005,$C74,'Detailed Budget'!$BP$5:$BP$1005),"")</f>
        <v/>
      </c>
      <c r="U74" s="45" t="str">
        <f>IF(SUMIF('Detailed Budget'!$M$5:$M$1005,$C74,'Detailed Budget'!$BR$5:$BR$1005)&gt;0,SUMIF('Detailed Budget'!$M$5:$M$1005,$C74,'Detailed Budget'!$BR$5:$BR$1005),"")</f>
        <v/>
      </c>
      <c r="V74" s="45" t="str">
        <f>IF(SUMIF('Detailed Budget'!$M$5:$M$1005,$C74,'Detailed Budget'!$BT$5:$BT$1005)&gt;0,SUMIF('Detailed Budget'!$M$5:$M$1005,$C74,'Detailed Budget'!$BT$5:$BT$1005),"")</f>
        <v/>
      </c>
      <c r="W74" s="46" t="str">
        <f>IF(SUMIF('Detailed Budget'!$M$5:$M$1005,$C74,'Detailed Budget'!$BV$5:$BV$1005)&gt;0,SUMIF('Detailed Budget'!$M$5:$M$1005,$C74,'Detailed Budget'!$BV$5:$BV$1005),"")</f>
        <v/>
      </c>
      <c r="X74" s="45" t="str">
        <f t="shared" si="9"/>
        <v/>
      </c>
      <c r="Y74" s="134" t="str">
        <f t="shared" si="10"/>
        <v/>
      </c>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row>
    <row r="75" spans="2:49" s="36" customFormat="1">
      <c r="B75" s="40" t="str">
        <f t="array" ref="B75">IFERROR(INDEX(RecipientList,MATCH(0,COUNTIF(RecipientList,"&lt;"&amp;RecipientList)-SUM(COUNTIF(RecipientList,B$64:B74)),0)),"")</f>
        <v>DPS MONGALA</v>
      </c>
      <c r="C75" s="337" t="str">
        <f t="shared" si="8"/>
        <v>DPS MONGALA</v>
      </c>
      <c r="D75" s="45" t="str">
        <f>IF(SUMIF('Detailed Budget'!$M$5:$M$1005,$C75,'Detailed Budget'!$AA$5:$AA$1005)&gt;0,SUMIF('Detailed Budget'!$M$5:$M$1005,$C75,'Detailed Budget'!$AA$5:$AA$1005),"")</f>
        <v/>
      </c>
      <c r="E75" s="45" t="str">
        <f>IF(SUMIF('Detailed Budget'!$M$5:$M$1005,$C75,'Detailed Budget'!$AC$5:$AC$1005)&gt;0,SUMIF('Detailed Budget'!$M$5:$M$1005,$C75,'Detailed Budget'!$AC$5:$AC$1005),"")</f>
        <v/>
      </c>
      <c r="F75" s="45" t="str">
        <f>IF(SUMIF('Detailed Budget'!$M$5:$M$1005,$C75,'Detailed Budget'!$AE$5:$AE$1005)&gt;0,SUMIF('Detailed Budget'!$M$5:$M$1005,$C75,'Detailed Budget'!$AE$5:$AE$1005),"")</f>
        <v/>
      </c>
      <c r="G75" s="45" t="str">
        <f>IF(SUMIF('Detailed Budget'!$M$5:$M$1005,$C75,'Detailed Budget'!$AG$5:$AG$1005)&gt;0,SUMIF('Detailed Budget'!$M$5:$M$1005,$C75,'Detailed Budget'!$AG$5:$AG$1005),"")</f>
        <v/>
      </c>
      <c r="H75" s="46" t="str">
        <f>IF(SUMIF('Detailed Budget'!$M$5:$M$1005,$C75,'Detailed Budget'!$AI$5:$AI$1005)&gt;0,SUMIF('Detailed Budget'!$M$5:$M$1005,$C75,'Detailed Budget'!$AI$5:$AI$1005),"")</f>
        <v/>
      </c>
      <c r="I75" s="45" t="str">
        <f>IF(SUMIF('Detailed Budget'!$M$5:$M$1005,$C75,'Detailed Budget'!$AN$5:$AN$1005)&gt;0,SUMIF('Detailed Budget'!$M$5:$M$1005,$C75,'Detailed Budget'!$AN$5:$AN$1005),"")</f>
        <v/>
      </c>
      <c r="J75" s="45" t="str">
        <f>IF(SUMIF('Detailed Budget'!$M$5:$M$1005,$C75,'Detailed Budget'!$AP$5:$AP$1005)&gt;0,SUMIF('Detailed Budget'!$M$5:$M$1005,$C75,'Detailed Budget'!$AP$5:$AP$1005),"")</f>
        <v/>
      </c>
      <c r="K75" s="45" t="str">
        <f>IF(SUMIF('Detailed Budget'!$M$5:$M$1005,$C75,'Detailed Budget'!$AR$5:$AR$1005)&gt;0,SUMIF('Detailed Budget'!$M$5:$M$1005,$C75,'Detailed Budget'!$AR$5:$AR$1005),"")</f>
        <v/>
      </c>
      <c r="L75" s="45" t="str">
        <f>IF(SUMIF('Detailed Budget'!$M$5:$M$1005,$C75,'Detailed Budget'!$AT$5:$AT$1005)&gt;0,SUMIF('Detailed Budget'!$M$5:$M$1005,$C75,'Detailed Budget'!$AT$5:$AT$1005),"")</f>
        <v/>
      </c>
      <c r="M75" s="46" t="str">
        <f>IF(SUMIF('Detailed Budget'!$M$5:$M$1005,$C75,'Detailed Budget'!$AV$5:$AV$1005)&gt;0,SUMIF('Detailed Budget'!$M$5:$M$1005,$C75,'Detailed Budget'!$AV$5:$AV$1005),"")</f>
        <v/>
      </c>
      <c r="N75" s="45" t="str">
        <f>IF(SUMIF('Detailed Budget'!$M$5:$M$1005,$C75,'Detailed Budget'!$BA$5:$BA$1005)&gt;0,SUMIF('Detailed Budget'!$M$5:$M$1005,$C75,'Detailed Budget'!$BA$5:$BA$1005),"")</f>
        <v/>
      </c>
      <c r="O75" s="45" t="str">
        <f>IF(SUMIF('Detailed Budget'!$M$5:$M$1005,$C75,'Detailed Budget'!$BC$5:$BC$1005)&gt;0,SUMIF('Detailed Budget'!$M$5:$M$1005,$C75,'Detailed Budget'!$BC$5:$BC$1005),"")</f>
        <v/>
      </c>
      <c r="P75" s="45" t="str">
        <f>IF(SUMIF('Detailed Budget'!$M$5:$M$1005,$C75,'Detailed Budget'!$BE$5:$BE$1005)&gt;0,SUMIF('Detailed Budget'!$M$5:$M$1005,$C75,'Detailed Budget'!$BE$5:$BE$1005),"")</f>
        <v/>
      </c>
      <c r="Q75" s="45" t="str">
        <f>IF(SUMIF('Detailed Budget'!$M$5:$M$1005,$C75,'Detailed Budget'!$BG$5:$BG$1005)&gt;0,SUMIF('Detailed Budget'!$M$5:$M$1005,$C75,'Detailed Budget'!$BG$5:$BG$1005),"")</f>
        <v/>
      </c>
      <c r="R75" s="46" t="str">
        <f>IF(SUMIF('Detailed Budget'!$M$5:$M$1005,$C75,'Detailed Budget'!$BI$5:$BI$1005)&gt;0,SUMIF('Detailed Budget'!$M$5:$M$1005,$C75,'Detailed Budget'!$BI$5:$BI$1005),"")</f>
        <v/>
      </c>
      <c r="S75" s="45" t="str">
        <f>IF(SUMIF('Detailed Budget'!$M$5:$M$1005,$C75,'Detailed Budget'!$BN$5:$BN$1005)&gt;0,SUMIF('Detailed Budget'!$M$5:$M$1005,$C75,'Detailed Budget'!$BN$5:$BN$1005),"")</f>
        <v/>
      </c>
      <c r="T75" s="45" t="str">
        <f>IF(SUMIF('Detailed Budget'!$M$5:$M$1005,$C75,'Detailed Budget'!$BP$5:$BP$1005)&gt;0,SUMIF('Detailed Budget'!$M$5:$M$1005,$C75,'Detailed Budget'!$BP$5:$BP$1005),"")</f>
        <v/>
      </c>
      <c r="U75" s="45" t="str">
        <f>IF(SUMIF('Detailed Budget'!$M$5:$M$1005,$C75,'Detailed Budget'!$BR$5:$BR$1005)&gt;0,SUMIF('Detailed Budget'!$M$5:$M$1005,$C75,'Detailed Budget'!$BR$5:$BR$1005),"")</f>
        <v/>
      </c>
      <c r="V75" s="45" t="str">
        <f>IF(SUMIF('Detailed Budget'!$M$5:$M$1005,$C75,'Detailed Budget'!$BT$5:$BT$1005)&gt;0,SUMIF('Detailed Budget'!$M$5:$M$1005,$C75,'Detailed Budget'!$BT$5:$BT$1005),"")</f>
        <v/>
      </c>
      <c r="W75" s="46" t="str">
        <f>IF(SUMIF('Detailed Budget'!$M$5:$M$1005,$C75,'Detailed Budget'!$BV$5:$BV$1005)&gt;0,SUMIF('Detailed Budget'!$M$5:$M$1005,$C75,'Detailed Budget'!$BV$5:$BV$1005),"")</f>
        <v/>
      </c>
      <c r="X75" s="45" t="str">
        <f t="shared" si="9"/>
        <v/>
      </c>
      <c r="Y75" s="134" t="str">
        <f t="shared" si="10"/>
        <v/>
      </c>
      <c r="Z75" s="34"/>
      <c r="AA75" s="34"/>
      <c r="AB75" s="34"/>
      <c r="AC75" s="34"/>
      <c r="AD75" s="34"/>
      <c r="AE75" s="34"/>
      <c r="AF75" s="34"/>
      <c r="AG75" s="34"/>
      <c r="AH75" s="34"/>
      <c r="AI75" s="34"/>
      <c r="AJ75" s="34"/>
      <c r="AK75" s="34"/>
      <c r="AL75" s="34"/>
      <c r="AM75" s="34"/>
      <c r="AN75" s="34"/>
      <c r="AO75" s="34"/>
      <c r="AP75" s="34"/>
      <c r="AQ75" s="34"/>
      <c r="AR75" s="34"/>
      <c r="AS75" s="34"/>
      <c r="AT75" s="34"/>
      <c r="AU75" s="34"/>
      <c r="AV75" s="34"/>
      <c r="AW75" s="34"/>
    </row>
    <row r="76" spans="2:49" s="36" customFormat="1">
      <c r="B76" s="40" t="str">
        <f t="array" ref="B76">IFERROR(INDEX(RecipientList,MATCH(0,COUNTIF(RecipientList,"&lt;"&amp;RecipientList)-SUM(COUNTIF(RecipientList,B$64:B75)),0)),"")</f>
        <v>DPS NORD KIVU</v>
      </c>
      <c r="C76" s="337" t="str">
        <f t="shared" si="8"/>
        <v>DPS NORD KIVU</v>
      </c>
      <c r="D76" s="45" t="str">
        <f>IF(SUMIF('Detailed Budget'!$M$5:$M$1005,$C76,'Detailed Budget'!$AA$5:$AA$1005)&gt;0,SUMIF('Detailed Budget'!$M$5:$M$1005,$C76,'Detailed Budget'!$AA$5:$AA$1005),"")</f>
        <v/>
      </c>
      <c r="E76" s="45" t="str">
        <f>IF(SUMIF('Detailed Budget'!$M$5:$M$1005,$C76,'Detailed Budget'!$AC$5:$AC$1005)&gt;0,SUMIF('Detailed Budget'!$M$5:$M$1005,$C76,'Detailed Budget'!$AC$5:$AC$1005),"")</f>
        <v/>
      </c>
      <c r="F76" s="45" t="str">
        <f>IF(SUMIF('Detailed Budget'!$M$5:$M$1005,$C76,'Detailed Budget'!$AE$5:$AE$1005)&gt;0,SUMIF('Detailed Budget'!$M$5:$M$1005,$C76,'Detailed Budget'!$AE$5:$AE$1005),"")</f>
        <v/>
      </c>
      <c r="G76" s="45" t="str">
        <f>IF(SUMIF('Detailed Budget'!$M$5:$M$1005,$C76,'Detailed Budget'!$AG$5:$AG$1005)&gt;0,SUMIF('Detailed Budget'!$M$5:$M$1005,$C76,'Detailed Budget'!$AG$5:$AG$1005),"")</f>
        <v/>
      </c>
      <c r="H76" s="46" t="str">
        <f>IF(SUMIF('Detailed Budget'!$M$5:$M$1005,$C76,'Detailed Budget'!$AI$5:$AI$1005)&gt;0,SUMIF('Detailed Budget'!$M$5:$M$1005,$C76,'Detailed Budget'!$AI$5:$AI$1005),"")</f>
        <v/>
      </c>
      <c r="I76" s="45" t="str">
        <f>IF(SUMIF('Detailed Budget'!$M$5:$M$1005,$C76,'Detailed Budget'!$AN$5:$AN$1005)&gt;0,SUMIF('Detailed Budget'!$M$5:$M$1005,$C76,'Detailed Budget'!$AN$5:$AN$1005),"")</f>
        <v/>
      </c>
      <c r="J76" s="45" t="str">
        <f>IF(SUMIF('Detailed Budget'!$M$5:$M$1005,$C76,'Detailed Budget'!$AP$5:$AP$1005)&gt;0,SUMIF('Detailed Budget'!$M$5:$M$1005,$C76,'Detailed Budget'!$AP$5:$AP$1005),"")</f>
        <v/>
      </c>
      <c r="K76" s="45" t="str">
        <f>IF(SUMIF('Detailed Budget'!$M$5:$M$1005,$C76,'Detailed Budget'!$AR$5:$AR$1005)&gt;0,SUMIF('Detailed Budget'!$M$5:$M$1005,$C76,'Detailed Budget'!$AR$5:$AR$1005),"")</f>
        <v/>
      </c>
      <c r="L76" s="45" t="str">
        <f>IF(SUMIF('Detailed Budget'!$M$5:$M$1005,$C76,'Detailed Budget'!$AT$5:$AT$1005)&gt;0,SUMIF('Detailed Budget'!$M$5:$M$1005,$C76,'Detailed Budget'!$AT$5:$AT$1005),"")</f>
        <v/>
      </c>
      <c r="M76" s="46" t="str">
        <f>IF(SUMIF('Detailed Budget'!$M$5:$M$1005,$C76,'Detailed Budget'!$AV$5:$AV$1005)&gt;0,SUMIF('Detailed Budget'!$M$5:$M$1005,$C76,'Detailed Budget'!$AV$5:$AV$1005),"")</f>
        <v/>
      </c>
      <c r="N76" s="45" t="str">
        <f>IF(SUMIF('Detailed Budget'!$M$5:$M$1005,$C76,'Detailed Budget'!$BA$5:$BA$1005)&gt;0,SUMIF('Detailed Budget'!$M$5:$M$1005,$C76,'Detailed Budget'!$BA$5:$BA$1005),"")</f>
        <v/>
      </c>
      <c r="O76" s="45" t="str">
        <f>IF(SUMIF('Detailed Budget'!$M$5:$M$1005,$C76,'Detailed Budget'!$BC$5:$BC$1005)&gt;0,SUMIF('Detailed Budget'!$M$5:$M$1005,$C76,'Detailed Budget'!$BC$5:$BC$1005),"")</f>
        <v/>
      </c>
      <c r="P76" s="45" t="str">
        <f>IF(SUMIF('Detailed Budget'!$M$5:$M$1005,$C76,'Detailed Budget'!$BE$5:$BE$1005)&gt;0,SUMIF('Detailed Budget'!$M$5:$M$1005,$C76,'Detailed Budget'!$BE$5:$BE$1005),"")</f>
        <v/>
      </c>
      <c r="Q76" s="45" t="str">
        <f>IF(SUMIF('Detailed Budget'!$M$5:$M$1005,$C76,'Detailed Budget'!$BG$5:$BG$1005)&gt;0,SUMIF('Detailed Budget'!$M$5:$M$1005,$C76,'Detailed Budget'!$BG$5:$BG$1005),"")</f>
        <v/>
      </c>
      <c r="R76" s="46" t="str">
        <f>IF(SUMIF('Detailed Budget'!$M$5:$M$1005,$C76,'Detailed Budget'!$BI$5:$BI$1005)&gt;0,SUMIF('Detailed Budget'!$M$5:$M$1005,$C76,'Detailed Budget'!$BI$5:$BI$1005),"")</f>
        <v/>
      </c>
      <c r="S76" s="45" t="str">
        <f>IF(SUMIF('Detailed Budget'!$M$5:$M$1005,$C76,'Detailed Budget'!$BN$5:$BN$1005)&gt;0,SUMIF('Detailed Budget'!$M$5:$M$1005,$C76,'Detailed Budget'!$BN$5:$BN$1005),"")</f>
        <v/>
      </c>
      <c r="T76" s="45" t="str">
        <f>IF(SUMIF('Detailed Budget'!$M$5:$M$1005,$C76,'Detailed Budget'!$BP$5:$BP$1005)&gt;0,SUMIF('Detailed Budget'!$M$5:$M$1005,$C76,'Detailed Budget'!$BP$5:$BP$1005),"")</f>
        <v/>
      </c>
      <c r="U76" s="45" t="str">
        <f>IF(SUMIF('Detailed Budget'!$M$5:$M$1005,$C76,'Detailed Budget'!$BR$5:$BR$1005)&gt;0,SUMIF('Detailed Budget'!$M$5:$M$1005,$C76,'Detailed Budget'!$BR$5:$BR$1005),"")</f>
        <v/>
      </c>
      <c r="V76" s="45" t="str">
        <f>IF(SUMIF('Detailed Budget'!$M$5:$M$1005,$C76,'Detailed Budget'!$BT$5:$BT$1005)&gt;0,SUMIF('Detailed Budget'!$M$5:$M$1005,$C76,'Detailed Budget'!$BT$5:$BT$1005),"")</f>
        <v/>
      </c>
      <c r="W76" s="46" t="str">
        <f>IF(SUMIF('Detailed Budget'!$M$5:$M$1005,$C76,'Detailed Budget'!$BV$5:$BV$1005)&gt;0,SUMIF('Detailed Budget'!$M$5:$M$1005,$C76,'Detailed Budget'!$BV$5:$BV$1005),"")</f>
        <v/>
      </c>
      <c r="X76" s="45" t="str">
        <f t="shared" si="9"/>
        <v/>
      </c>
      <c r="Y76" s="134" t="str">
        <f t="shared" si="10"/>
        <v/>
      </c>
      <c r="Z76" s="34"/>
      <c r="AA76" s="34"/>
      <c r="AB76" s="34"/>
      <c r="AC76" s="34"/>
      <c r="AD76" s="34"/>
      <c r="AE76" s="34"/>
      <c r="AF76" s="34"/>
      <c r="AG76" s="34"/>
      <c r="AH76" s="34"/>
      <c r="AI76" s="34"/>
      <c r="AJ76" s="34"/>
      <c r="AK76" s="34"/>
      <c r="AL76" s="34"/>
      <c r="AM76" s="34"/>
      <c r="AN76" s="34"/>
      <c r="AO76" s="34"/>
      <c r="AP76" s="34"/>
      <c r="AQ76" s="34"/>
      <c r="AR76" s="34"/>
      <c r="AS76" s="34"/>
      <c r="AT76" s="34"/>
      <c r="AU76" s="34"/>
      <c r="AV76" s="34"/>
      <c r="AW76" s="34"/>
    </row>
    <row r="77" spans="2:49" s="36" customFormat="1">
      <c r="B77" s="40" t="str">
        <f t="array" ref="B77">IFERROR(INDEX(RecipientList,MATCH(0,COUNTIF(RecipientList,"&lt;"&amp;RecipientList)-SUM(COUNTIF(RecipientList,B$64:B76)),0)),"")</f>
        <v>DPS NORD UBANGI</v>
      </c>
      <c r="C77" s="337" t="str">
        <f t="shared" si="8"/>
        <v>DPS NORD UBANGI</v>
      </c>
      <c r="D77" s="45" t="str">
        <f>IF(SUMIF('Detailed Budget'!$M$5:$M$1005,$C77,'Detailed Budget'!$AA$5:$AA$1005)&gt;0,SUMIF('Detailed Budget'!$M$5:$M$1005,$C77,'Detailed Budget'!$AA$5:$AA$1005),"")</f>
        <v/>
      </c>
      <c r="E77" s="45" t="str">
        <f>IF(SUMIF('Detailed Budget'!$M$5:$M$1005,$C77,'Detailed Budget'!$AC$5:$AC$1005)&gt;0,SUMIF('Detailed Budget'!$M$5:$M$1005,$C77,'Detailed Budget'!$AC$5:$AC$1005),"")</f>
        <v/>
      </c>
      <c r="F77" s="45" t="str">
        <f>IF(SUMIF('Detailed Budget'!$M$5:$M$1005,$C77,'Detailed Budget'!$AE$5:$AE$1005)&gt;0,SUMIF('Detailed Budget'!$M$5:$M$1005,$C77,'Detailed Budget'!$AE$5:$AE$1005),"")</f>
        <v/>
      </c>
      <c r="G77" s="45" t="str">
        <f>IF(SUMIF('Detailed Budget'!$M$5:$M$1005,$C77,'Detailed Budget'!$AG$5:$AG$1005)&gt;0,SUMIF('Detailed Budget'!$M$5:$M$1005,$C77,'Detailed Budget'!$AG$5:$AG$1005),"")</f>
        <v/>
      </c>
      <c r="H77" s="46" t="str">
        <f>IF(SUMIF('Detailed Budget'!$M$5:$M$1005,$C77,'Detailed Budget'!$AI$5:$AI$1005)&gt;0,SUMIF('Detailed Budget'!$M$5:$M$1005,$C77,'Detailed Budget'!$AI$5:$AI$1005),"")</f>
        <v/>
      </c>
      <c r="I77" s="45" t="str">
        <f>IF(SUMIF('Detailed Budget'!$M$5:$M$1005,$C77,'Detailed Budget'!$AN$5:$AN$1005)&gt;0,SUMIF('Detailed Budget'!$M$5:$M$1005,$C77,'Detailed Budget'!$AN$5:$AN$1005),"")</f>
        <v/>
      </c>
      <c r="J77" s="45" t="str">
        <f>IF(SUMIF('Detailed Budget'!$M$5:$M$1005,$C77,'Detailed Budget'!$AP$5:$AP$1005)&gt;0,SUMIF('Detailed Budget'!$M$5:$M$1005,$C77,'Detailed Budget'!$AP$5:$AP$1005),"")</f>
        <v/>
      </c>
      <c r="K77" s="45" t="str">
        <f>IF(SUMIF('Detailed Budget'!$M$5:$M$1005,$C77,'Detailed Budget'!$AR$5:$AR$1005)&gt;0,SUMIF('Detailed Budget'!$M$5:$M$1005,$C77,'Detailed Budget'!$AR$5:$AR$1005),"")</f>
        <v/>
      </c>
      <c r="L77" s="45" t="str">
        <f>IF(SUMIF('Detailed Budget'!$M$5:$M$1005,$C77,'Detailed Budget'!$AT$5:$AT$1005)&gt;0,SUMIF('Detailed Budget'!$M$5:$M$1005,$C77,'Detailed Budget'!$AT$5:$AT$1005),"")</f>
        <v/>
      </c>
      <c r="M77" s="46" t="str">
        <f>IF(SUMIF('Detailed Budget'!$M$5:$M$1005,$C77,'Detailed Budget'!$AV$5:$AV$1005)&gt;0,SUMIF('Detailed Budget'!$M$5:$M$1005,$C77,'Detailed Budget'!$AV$5:$AV$1005),"")</f>
        <v/>
      </c>
      <c r="N77" s="45" t="str">
        <f>IF(SUMIF('Detailed Budget'!$M$5:$M$1005,$C77,'Detailed Budget'!$BA$5:$BA$1005)&gt;0,SUMIF('Detailed Budget'!$M$5:$M$1005,$C77,'Detailed Budget'!$BA$5:$BA$1005),"")</f>
        <v/>
      </c>
      <c r="O77" s="45" t="str">
        <f>IF(SUMIF('Detailed Budget'!$M$5:$M$1005,$C77,'Detailed Budget'!$BC$5:$BC$1005)&gt;0,SUMIF('Detailed Budget'!$M$5:$M$1005,$C77,'Detailed Budget'!$BC$5:$BC$1005),"")</f>
        <v/>
      </c>
      <c r="P77" s="45" t="str">
        <f>IF(SUMIF('Detailed Budget'!$M$5:$M$1005,$C77,'Detailed Budget'!$BE$5:$BE$1005)&gt;0,SUMIF('Detailed Budget'!$M$5:$M$1005,$C77,'Detailed Budget'!$BE$5:$BE$1005),"")</f>
        <v/>
      </c>
      <c r="Q77" s="45" t="str">
        <f>IF(SUMIF('Detailed Budget'!$M$5:$M$1005,$C77,'Detailed Budget'!$BG$5:$BG$1005)&gt;0,SUMIF('Detailed Budget'!$M$5:$M$1005,$C77,'Detailed Budget'!$BG$5:$BG$1005),"")</f>
        <v/>
      </c>
      <c r="R77" s="46" t="str">
        <f>IF(SUMIF('Detailed Budget'!$M$5:$M$1005,$C77,'Detailed Budget'!$BI$5:$BI$1005)&gt;0,SUMIF('Detailed Budget'!$M$5:$M$1005,$C77,'Detailed Budget'!$BI$5:$BI$1005),"")</f>
        <v/>
      </c>
      <c r="S77" s="45" t="str">
        <f>IF(SUMIF('Detailed Budget'!$M$5:$M$1005,$C77,'Detailed Budget'!$BN$5:$BN$1005)&gt;0,SUMIF('Detailed Budget'!$M$5:$M$1005,$C77,'Detailed Budget'!$BN$5:$BN$1005),"")</f>
        <v/>
      </c>
      <c r="T77" s="45" t="str">
        <f>IF(SUMIF('Detailed Budget'!$M$5:$M$1005,$C77,'Detailed Budget'!$BP$5:$BP$1005)&gt;0,SUMIF('Detailed Budget'!$M$5:$M$1005,$C77,'Detailed Budget'!$BP$5:$BP$1005),"")</f>
        <v/>
      </c>
      <c r="U77" s="45" t="str">
        <f>IF(SUMIF('Detailed Budget'!$M$5:$M$1005,$C77,'Detailed Budget'!$BR$5:$BR$1005)&gt;0,SUMIF('Detailed Budget'!$M$5:$M$1005,$C77,'Detailed Budget'!$BR$5:$BR$1005),"")</f>
        <v/>
      </c>
      <c r="V77" s="45" t="str">
        <f>IF(SUMIF('Detailed Budget'!$M$5:$M$1005,$C77,'Detailed Budget'!$BT$5:$BT$1005)&gt;0,SUMIF('Detailed Budget'!$M$5:$M$1005,$C77,'Detailed Budget'!$BT$5:$BT$1005),"")</f>
        <v/>
      </c>
      <c r="W77" s="46" t="str">
        <f>IF(SUMIF('Detailed Budget'!$M$5:$M$1005,$C77,'Detailed Budget'!$BV$5:$BV$1005)&gt;0,SUMIF('Detailed Budget'!$M$5:$M$1005,$C77,'Detailed Budget'!$BV$5:$BV$1005),"")</f>
        <v/>
      </c>
      <c r="X77" s="45" t="str">
        <f t="shared" si="9"/>
        <v/>
      </c>
      <c r="Y77" s="134" t="str">
        <f t="shared" si="10"/>
        <v/>
      </c>
      <c r="Z77" s="34"/>
      <c r="AA77" s="34"/>
      <c r="AB77" s="34"/>
      <c r="AC77" s="34"/>
      <c r="AD77" s="34"/>
      <c r="AE77" s="34"/>
      <c r="AF77" s="34"/>
      <c r="AG77" s="34"/>
      <c r="AH77" s="34"/>
      <c r="AI77" s="34"/>
      <c r="AJ77" s="34"/>
      <c r="AK77" s="34"/>
      <c r="AL77" s="34"/>
      <c r="AM77" s="34"/>
      <c r="AN77" s="34"/>
      <c r="AO77" s="34"/>
      <c r="AP77" s="34"/>
      <c r="AQ77" s="34"/>
      <c r="AR77" s="34"/>
      <c r="AS77" s="34"/>
      <c r="AT77" s="34"/>
      <c r="AU77" s="34"/>
      <c r="AV77" s="34"/>
      <c r="AW77" s="34"/>
    </row>
    <row r="78" spans="2:49" s="36" customFormat="1">
      <c r="B78" s="40" t="str">
        <f t="array" ref="B78">IFERROR(INDEX(RecipientList,MATCH(0,COUNTIF(RecipientList,"&lt;"&amp;RecipientList)-SUM(COUNTIF(RecipientList,B$64:B77)),0)),"")</f>
        <v>DPS SUD UBANGI</v>
      </c>
      <c r="C78" s="337" t="str">
        <f t="shared" si="8"/>
        <v>DPS SUD UBANGI</v>
      </c>
      <c r="D78" s="45" t="str">
        <f>IF(SUMIF('Detailed Budget'!$M$5:$M$1005,$C78,'Detailed Budget'!$AA$5:$AA$1005)&gt;0,SUMIF('Detailed Budget'!$M$5:$M$1005,$C78,'Detailed Budget'!$AA$5:$AA$1005),"")</f>
        <v/>
      </c>
      <c r="E78" s="45" t="str">
        <f>IF(SUMIF('Detailed Budget'!$M$5:$M$1005,$C78,'Detailed Budget'!$AC$5:$AC$1005)&gt;0,SUMIF('Detailed Budget'!$M$5:$M$1005,$C78,'Detailed Budget'!$AC$5:$AC$1005),"")</f>
        <v/>
      </c>
      <c r="F78" s="45" t="str">
        <f>IF(SUMIF('Detailed Budget'!$M$5:$M$1005,$C78,'Detailed Budget'!$AE$5:$AE$1005)&gt;0,SUMIF('Detailed Budget'!$M$5:$M$1005,$C78,'Detailed Budget'!$AE$5:$AE$1005),"")</f>
        <v/>
      </c>
      <c r="G78" s="45" t="str">
        <f>IF(SUMIF('Detailed Budget'!$M$5:$M$1005,$C78,'Detailed Budget'!$AG$5:$AG$1005)&gt;0,SUMIF('Detailed Budget'!$M$5:$M$1005,$C78,'Detailed Budget'!$AG$5:$AG$1005),"")</f>
        <v/>
      </c>
      <c r="H78" s="46" t="str">
        <f>IF(SUMIF('Detailed Budget'!$M$5:$M$1005,$C78,'Detailed Budget'!$AI$5:$AI$1005)&gt;0,SUMIF('Detailed Budget'!$M$5:$M$1005,$C78,'Detailed Budget'!$AI$5:$AI$1005),"")</f>
        <v/>
      </c>
      <c r="I78" s="45" t="str">
        <f>IF(SUMIF('Detailed Budget'!$M$5:$M$1005,$C78,'Detailed Budget'!$AN$5:$AN$1005)&gt;0,SUMIF('Detailed Budget'!$M$5:$M$1005,$C78,'Detailed Budget'!$AN$5:$AN$1005),"")</f>
        <v/>
      </c>
      <c r="J78" s="45" t="str">
        <f>IF(SUMIF('Detailed Budget'!$M$5:$M$1005,$C78,'Detailed Budget'!$AP$5:$AP$1005)&gt;0,SUMIF('Detailed Budget'!$M$5:$M$1005,$C78,'Detailed Budget'!$AP$5:$AP$1005),"")</f>
        <v/>
      </c>
      <c r="K78" s="45" t="str">
        <f>IF(SUMIF('Detailed Budget'!$M$5:$M$1005,$C78,'Detailed Budget'!$AR$5:$AR$1005)&gt;0,SUMIF('Detailed Budget'!$M$5:$M$1005,$C78,'Detailed Budget'!$AR$5:$AR$1005),"")</f>
        <v/>
      </c>
      <c r="L78" s="45" t="str">
        <f>IF(SUMIF('Detailed Budget'!$M$5:$M$1005,$C78,'Detailed Budget'!$AT$5:$AT$1005)&gt;0,SUMIF('Detailed Budget'!$M$5:$M$1005,$C78,'Detailed Budget'!$AT$5:$AT$1005),"")</f>
        <v/>
      </c>
      <c r="M78" s="46" t="str">
        <f>IF(SUMIF('Detailed Budget'!$M$5:$M$1005,$C78,'Detailed Budget'!$AV$5:$AV$1005)&gt;0,SUMIF('Detailed Budget'!$M$5:$M$1005,$C78,'Detailed Budget'!$AV$5:$AV$1005),"")</f>
        <v/>
      </c>
      <c r="N78" s="45" t="str">
        <f>IF(SUMIF('Detailed Budget'!$M$5:$M$1005,$C78,'Detailed Budget'!$BA$5:$BA$1005)&gt;0,SUMIF('Detailed Budget'!$M$5:$M$1005,$C78,'Detailed Budget'!$BA$5:$BA$1005),"")</f>
        <v/>
      </c>
      <c r="O78" s="45" t="str">
        <f>IF(SUMIF('Detailed Budget'!$M$5:$M$1005,$C78,'Detailed Budget'!$BC$5:$BC$1005)&gt;0,SUMIF('Detailed Budget'!$M$5:$M$1005,$C78,'Detailed Budget'!$BC$5:$BC$1005),"")</f>
        <v/>
      </c>
      <c r="P78" s="45" t="str">
        <f>IF(SUMIF('Detailed Budget'!$M$5:$M$1005,$C78,'Detailed Budget'!$BE$5:$BE$1005)&gt;0,SUMIF('Detailed Budget'!$M$5:$M$1005,$C78,'Detailed Budget'!$BE$5:$BE$1005),"")</f>
        <v/>
      </c>
      <c r="Q78" s="45" t="str">
        <f>IF(SUMIF('Detailed Budget'!$M$5:$M$1005,$C78,'Detailed Budget'!$BG$5:$BG$1005)&gt;0,SUMIF('Detailed Budget'!$M$5:$M$1005,$C78,'Detailed Budget'!$BG$5:$BG$1005),"")</f>
        <v/>
      </c>
      <c r="R78" s="46" t="str">
        <f>IF(SUMIF('Detailed Budget'!$M$5:$M$1005,$C78,'Detailed Budget'!$BI$5:$BI$1005)&gt;0,SUMIF('Detailed Budget'!$M$5:$M$1005,$C78,'Detailed Budget'!$BI$5:$BI$1005),"")</f>
        <v/>
      </c>
      <c r="S78" s="45" t="str">
        <f>IF(SUMIF('Detailed Budget'!$M$5:$M$1005,$C78,'Detailed Budget'!$BN$5:$BN$1005)&gt;0,SUMIF('Detailed Budget'!$M$5:$M$1005,$C78,'Detailed Budget'!$BN$5:$BN$1005),"")</f>
        <v/>
      </c>
      <c r="T78" s="45" t="str">
        <f>IF(SUMIF('Detailed Budget'!$M$5:$M$1005,$C78,'Detailed Budget'!$BP$5:$BP$1005)&gt;0,SUMIF('Detailed Budget'!$M$5:$M$1005,$C78,'Detailed Budget'!$BP$5:$BP$1005),"")</f>
        <v/>
      </c>
      <c r="U78" s="45" t="str">
        <f>IF(SUMIF('Detailed Budget'!$M$5:$M$1005,$C78,'Detailed Budget'!$BR$5:$BR$1005)&gt;0,SUMIF('Detailed Budget'!$M$5:$M$1005,$C78,'Detailed Budget'!$BR$5:$BR$1005),"")</f>
        <v/>
      </c>
      <c r="V78" s="45" t="str">
        <f>IF(SUMIF('Detailed Budget'!$M$5:$M$1005,$C78,'Detailed Budget'!$BT$5:$BT$1005)&gt;0,SUMIF('Detailed Budget'!$M$5:$M$1005,$C78,'Detailed Budget'!$BT$5:$BT$1005),"")</f>
        <v/>
      </c>
      <c r="W78" s="46" t="str">
        <f>IF(SUMIF('Detailed Budget'!$M$5:$M$1005,$C78,'Detailed Budget'!$BV$5:$BV$1005)&gt;0,SUMIF('Detailed Budget'!$M$5:$M$1005,$C78,'Detailed Budget'!$BV$5:$BV$1005),"")</f>
        <v/>
      </c>
      <c r="X78" s="45" t="str">
        <f t="shared" si="9"/>
        <v/>
      </c>
      <c r="Y78" s="134" t="str">
        <f t="shared" si="10"/>
        <v/>
      </c>
      <c r="Z78" s="34"/>
      <c r="AA78" s="34"/>
      <c r="AB78" s="34"/>
      <c r="AC78" s="34"/>
      <c r="AD78" s="34"/>
      <c r="AE78" s="34"/>
      <c r="AF78" s="34"/>
      <c r="AG78" s="34"/>
      <c r="AH78" s="34"/>
      <c r="AI78" s="34"/>
      <c r="AJ78" s="34"/>
      <c r="AK78" s="34"/>
      <c r="AL78" s="34"/>
      <c r="AM78" s="34"/>
      <c r="AN78" s="34"/>
      <c r="AO78" s="34"/>
      <c r="AP78" s="34"/>
      <c r="AQ78" s="34"/>
      <c r="AR78" s="34"/>
      <c r="AS78" s="34"/>
      <c r="AT78" s="34"/>
      <c r="AU78" s="34"/>
      <c r="AV78" s="34"/>
      <c r="AW78" s="34"/>
    </row>
    <row r="79" spans="2:49" s="36" customFormat="1">
      <c r="B79" s="40" t="str">
        <f t="array" ref="B79">IFERROR(INDEX(RecipientList,MATCH(0,COUNTIF(RecipientList,"&lt;"&amp;RecipientList)-SUM(COUNTIF(RecipientList,B$64:B78)),0)),"")</f>
        <v>DPS TSHOPO</v>
      </c>
      <c r="C79" s="337" t="str">
        <f t="shared" si="8"/>
        <v>DPS TSHOPO</v>
      </c>
      <c r="D79" s="45" t="str">
        <f>IF(SUMIF('Detailed Budget'!$M$5:$M$1005,$C79,'Detailed Budget'!$AA$5:$AA$1005)&gt;0,SUMIF('Detailed Budget'!$M$5:$M$1005,$C79,'Detailed Budget'!$AA$5:$AA$1005),"")</f>
        <v/>
      </c>
      <c r="E79" s="45" t="str">
        <f>IF(SUMIF('Detailed Budget'!$M$5:$M$1005,$C79,'Detailed Budget'!$AC$5:$AC$1005)&gt;0,SUMIF('Detailed Budget'!$M$5:$M$1005,$C79,'Detailed Budget'!$AC$5:$AC$1005),"")</f>
        <v/>
      </c>
      <c r="F79" s="45" t="str">
        <f>IF(SUMIF('Detailed Budget'!$M$5:$M$1005,$C79,'Detailed Budget'!$AE$5:$AE$1005)&gt;0,SUMIF('Detailed Budget'!$M$5:$M$1005,$C79,'Detailed Budget'!$AE$5:$AE$1005),"")</f>
        <v/>
      </c>
      <c r="G79" s="45" t="str">
        <f>IF(SUMIF('Detailed Budget'!$M$5:$M$1005,$C79,'Detailed Budget'!$AG$5:$AG$1005)&gt;0,SUMIF('Detailed Budget'!$M$5:$M$1005,$C79,'Detailed Budget'!$AG$5:$AG$1005),"")</f>
        <v/>
      </c>
      <c r="H79" s="46" t="str">
        <f>IF(SUMIF('Detailed Budget'!$M$5:$M$1005,$C79,'Detailed Budget'!$AI$5:$AI$1005)&gt;0,SUMIF('Detailed Budget'!$M$5:$M$1005,$C79,'Detailed Budget'!$AI$5:$AI$1005),"")</f>
        <v/>
      </c>
      <c r="I79" s="45" t="str">
        <f>IF(SUMIF('Detailed Budget'!$M$5:$M$1005,$C79,'Detailed Budget'!$AN$5:$AN$1005)&gt;0,SUMIF('Detailed Budget'!$M$5:$M$1005,$C79,'Detailed Budget'!$AN$5:$AN$1005),"")</f>
        <v/>
      </c>
      <c r="J79" s="45" t="str">
        <f>IF(SUMIF('Detailed Budget'!$M$5:$M$1005,$C79,'Detailed Budget'!$AP$5:$AP$1005)&gt;0,SUMIF('Detailed Budget'!$M$5:$M$1005,$C79,'Detailed Budget'!$AP$5:$AP$1005),"")</f>
        <v/>
      </c>
      <c r="K79" s="45" t="str">
        <f>IF(SUMIF('Detailed Budget'!$M$5:$M$1005,$C79,'Detailed Budget'!$AR$5:$AR$1005)&gt;0,SUMIF('Detailed Budget'!$M$5:$M$1005,$C79,'Detailed Budget'!$AR$5:$AR$1005),"")</f>
        <v/>
      </c>
      <c r="L79" s="45" t="str">
        <f>IF(SUMIF('Detailed Budget'!$M$5:$M$1005,$C79,'Detailed Budget'!$AT$5:$AT$1005)&gt;0,SUMIF('Detailed Budget'!$M$5:$M$1005,$C79,'Detailed Budget'!$AT$5:$AT$1005),"")</f>
        <v/>
      </c>
      <c r="M79" s="46" t="str">
        <f>IF(SUMIF('Detailed Budget'!$M$5:$M$1005,$C79,'Detailed Budget'!$AV$5:$AV$1005)&gt;0,SUMIF('Detailed Budget'!$M$5:$M$1005,$C79,'Detailed Budget'!$AV$5:$AV$1005),"")</f>
        <v/>
      </c>
      <c r="N79" s="45" t="str">
        <f>IF(SUMIF('Detailed Budget'!$M$5:$M$1005,$C79,'Detailed Budget'!$BA$5:$BA$1005)&gt;0,SUMIF('Detailed Budget'!$M$5:$M$1005,$C79,'Detailed Budget'!$BA$5:$BA$1005),"")</f>
        <v/>
      </c>
      <c r="O79" s="45" t="str">
        <f>IF(SUMIF('Detailed Budget'!$M$5:$M$1005,$C79,'Detailed Budget'!$BC$5:$BC$1005)&gt;0,SUMIF('Detailed Budget'!$M$5:$M$1005,$C79,'Detailed Budget'!$BC$5:$BC$1005),"")</f>
        <v/>
      </c>
      <c r="P79" s="45" t="str">
        <f>IF(SUMIF('Detailed Budget'!$M$5:$M$1005,$C79,'Detailed Budget'!$BE$5:$BE$1005)&gt;0,SUMIF('Detailed Budget'!$M$5:$M$1005,$C79,'Detailed Budget'!$BE$5:$BE$1005),"")</f>
        <v/>
      </c>
      <c r="Q79" s="45" t="str">
        <f>IF(SUMIF('Detailed Budget'!$M$5:$M$1005,$C79,'Detailed Budget'!$BG$5:$BG$1005)&gt;0,SUMIF('Detailed Budget'!$M$5:$M$1005,$C79,'Detailed Budget'!$BG$5:$BG$1005),"")</f>
        <v/>
      </c>
      <c r="R79" s="46" t="str">
        <f>IF(SUMIF('Detailed Budget'!$M$5:$M$1005,$C79,'Detailed Budget'!$BI$5:$BI$1005)&gt;0,SUMIF('Detailed Budget'!$M$5:$M$1005,$C79,'Detailed Budget'!$BI$5:$BI$1005),"")</f>
        <v/>
      </c>
      <c r="S79" s="45" t="str">
        <f>IF(SUMIF('Detailed Budget'!$M$5:$M$1005,$C79,'Detailed Budget'!$BN$5:$BN$1005)&gt;0,SUMIF('Detailed Budget'!$M$5:$M$1005,$C79,'Detailed Budget'!$BN$5:$BN$1005),"")</f>
        <v/>
      </c>
      <c r="T79" s="45" t="str">
        <f>IF(SUMIF('Detailed Budget'!$M$5:$M$1005,$C79,'Detailed Budget'!$BP$5:$BP$1005)&gt;0,SUMIF('Detailed Budget'!$M$5:$M$1005,$C79,'Detailed Budget'!$BP$5:$BP$1005),"")</f>
        <v/>
      </c>
      <c r="U79" s="45" t="str">
        <f>IF(SUMIF('Detailed Budget'!$M$5:$M$1005,$C79,'Detailed Budget'!$BR$5:$BR$1005)&gt;0,SUMIF('Detailed Budget'!$M$5:$M$1005,$C79,'Detailed Budget'!$BR$5:$BR$1005),"")</f>
        <v/>
      </c>
      <c r="V79" s="45" t="str">
        <f>IF(SUMIF('Detailed Budget'!$M$5:$M$1005,$C79,'Detailed Budget'!$BT$5:$BT$1005)&gt;0,SUMIF('Detailed Budget'!$M$5:$M$1005,$C79,'Detailed Budget'!$BT$5:$BT$1005),"")</f>
        <v/>
      </c>
      <c r="W79" s="46" t="str">
        <f>IF(SUMIF('Detailed Budget'!$M$5:$M$1005,$C79,'Detailed Budget'!$BV$5:$BV$1005)&gt;0,SUMIF('Detailed Budget'!$M$5:$M$1005,$C79,'Detailed Budget'!$BV$5:$BV$1005),"")</f>
        <v/>
      </c>
      <c r="X79" s="45" t="str">
        <f t="shared" si="9"/>
        <v/>
      </c>
      <c r="Y79" s="134" t="str">
        <f t="shared" si="10"/>
        <v/>
      </c>
      <c r="Z79" s="34"/>
      <c r="AA79" s="34"/>
      <c r="AB79" s="34"/>
      <c r="AC79" s="34"/>
      <c r="AD79" s="34"/>
      <c r="AE79" s="34"/>
      <c r="AF79" s="34"/>
      <c r="AG79" s="34"/>
      <c r="AH79" s="34"/>
      <c r="AI79" s="34"/>
      <c r="AJ79" s="34"/>
      <c r="AK79" s="34"/>
      <c r="AL79" s="34"/>
      <c r="AM79" s="34"/>
      <c r="AN79" s="34"/>
      <c r="AO79" s="34"/>
      <c r="AP79" s="34"/>
      <c r="AQ79" s="34"/>
      <c r="AR79" s="34"/>
      <c r="AS79" s="34"/>
      <c r="AT79" s="34"/>
      <c r="AU79" s="34"/>
      <c r="AV79" s="34"/>
      <c r="AW79" s="34"/>
    </row>
    <row r="80" spans="2:49" s="36" customFormat="1">
      <c r="B80" s="40" t="str">
        <f t="array" ref="B80">IFERROR(INDEX(RecipientList,MATCH(0,COUNTIF(RecipientList,"&lt;"&amp;RecipientList)-SUM(COUNTIF(RecipientList,B$64:B79)),0)),"")</f>
        <v>DPS TSHUAPA</v>
      </c>
      <c r="C80" s="337" t="str">
        <f t="shared" si="8"/>
        <v>DPS TSHUAPA</v>
      </c>
      <c r="D80" s="45" t="str">
        <f>IF(SUMIF('Detailed Budget'!$M$5:$M$1005,$C80,'Detailed Budget'!$AA$5:$AA$1005)&gt;0,SUMIF('Detailed Budget'!$M$5:$M$1005,$C80,'Detailed Budget'!$AA$5:$AA$1005),"")</f>
        <v/>
      </c>
      <c r="E80" s="45" t="str">
        <f>IF(SUMIF('Detailed Budget'!$M$5:$M$1005,$C80,'Detailed Budget'!$AC$5:$AC$1005)&gt;0,SUMIF('Detailed Budget'!$M$5:$M$1005,$C80,'Detailed Budget'!$AC$5:$AC$1005),"")</f>
        <v/>
      </c>
      <c r="F80" s="45" t="str">
        <f>IF(SUMIF('Detailed Budget'!$M$5:$M$1005,$C80,'Detailed Budget'!$AE$5:$AE$1005)&gt;0,SUMIF('Detailed Budget'!$M$5:$M$1005,$C80,'Detailed Budget'!$AE$5:$AE$1005),"")</f>
        <v/>
      </c>
      <c r="G80" s="45" t="str">
        <f>IF(SUMIF('Detailed Budget'!$M$5:$M$1005,$C80,'Detailed Budget'!$AG$5:$AG$1005)&gt;0,SUMIF('Detailed Budget'!$M$5:$M$1005,$C80,'Detailed Budget'!$AG$5:$AG$1005),"")</f>
        <v/>
      </c>
      <c r="H80" s="46" t="str">
        <f>IF(SUMIF('Detailed Budget'!$M$5:$M$1005,$C80,'Detailed Budget'!$AI$5:$AI$1005)&gt;0,SUMIF('Detailed Budget'!$M$5:$M$1005,$C80,'Detailed Budget'!$AI$5:$AI$1005),"")</f>
        <v/>
      </c>
      <c r="I80" s="45" t="str">
        <f>IF(SUMIF('Detailed Budget'!$M$5:$M$1005,$C80,'Detailed Budget'!$AN$5:$AN$1005)&gt;0,SUMIF('Detailed Budget'!$M$5:$M$1005,$C80,'Detailed Budget'!$AN$5:$AN$1005),"")</f>
        <v/>
      </c>
      <c r="J80" s="45" t="str">
        <f>IF(SUMIF('Detailed Budget'!$M$5:$M$1005,$C80,'Detailed Budget'!$AP$5:$AP$1005)&gt;0,SUMIF('Detailed Budget'!$M$5:$M$1005,$C80,'Detailed Budget'!$AP$5:$AP$1005),"")</f>
        <v/>
      </c>
      <c r="K80" s="45" t="str">
        <f>IF(SUMIF('Detailed Budget'!$M$5:$M$1005,$C80,'Detailed Budget'!$AR$5:$AR$1005)&gt;0,SUMIF('Detailed Budget'!$M$5:$M$1005,$C80,'Detailed Budget'!$AR$5:$AR$1005),"")</f>
        <v/>
      </c>
      <c r="L80" s="45" t="str">
        <f>IF(SUMIF('Detailed Budget'!$M$5:$M$1005,$C80,'Detailed Budget'!$AT$5:$AT$1005)&gt;0,SUMIF('Detailed Budget'!$M$5:$M$1005,$C80,'Detailed Budget'!$AT$5:$AT$1005),"")</f>
        <v/>
      </c>
      <c r="M80" s="46" t="str">
        <f>IF(SUMIF('Detailed Budget'!$M$5:$M$1005,$C80,'Detailed Budget'!$AV$5:$AV$1005)&gt;0,SUMIF('Detailed Budget'!$M$5:$M$1005,$C80,'Detailed Budget'!$AV$5:$AV$1005),"")</f>
        <v/>
      </c>
      <c r="N80" s="45" t="str">
        <f>IF(SUMIF('Detailed Budget'!$M$5:$M$1005,$C80,'Detailed Budget'!$BA$5:$BA$1005)&gt;0,SUMIF('Detailed Budget'!$M$5:$M$1005,$C80,'Detailed Budget'!$BA$5:$BA$1005),"")</f>
        <v/>
      </c>
      <c r="O80" s="45" t="str">
        <f>IF(SUMIF('Detailed Budget'!$M$5:$M$1005,$C80,'Detailed Budget'!$BC$5:$BC$1005)&gt;0,SUMIF('Detailed Budget'!$M$5:$M$1005,$C80,'Detailed Budget'!$BC$5:$BC$1005),"")</f>
        <v/>
      </c>
      <c r="P80" s="45" t="str">
        <f>IF(SUMIF('Detailed Budget'!$M$5:$M$1005,$C80,'Detailed Budget'!$BE$5:$BE$1005)&gt;0,SUMIF('Detailed Budget'!$M$5:$M$1005,$C80,'Detailed Budget'!$BE$5:$BE$1005),"")</f>
        <v/>
      </c>
      <c r="Q80" s="45" t="str">
        <f>IF(SUMIF('Detailed Budget'!$M$5:$M$1005,$C80,'Detailed Budget'!$BG$5:$BG$1005)&gt;0,SUMIF('Detailed Budget'!$M$5:$M$1005,$C80,'Detailed Budget'!$BG$5:$BG$1005),"")</f>
        <v/>
      </c>
      <c r="R80" s="46" t="str">
        <f>IF(SUMIF('Detailed Budget'!$M$5:$M$1005,$C80,'Detailed Budget'!$BI$5:$BI$1005)&gt;0,SUMIF('Detailed Budget'!$M$5:$M$1005,$C80,'Detailed Budget'!$BI$5:$BI$1005),"")</f>
        <v/>
      </c>
      <c r="S80" s="45" t="str">
        <f>IF(SUMIF('Detailed Budget'!$M$5:$M$1005,$C80,'Detailed Budget'!$BN$5:$BN$1005)&gt;0,SUMIF('Detailed Budget'!$M$5:$M$1005,$C80,'Detailed Budget'!$BN$5:$BN$1005),"")</f>
        <v/>
      </c>
      <c r="T80" s="45" t="str">
        <f>IF(SUMIF('Detailed Budget'!$M$5:$M$1005,$C80,'Detailed Budget'!$BP$5:$BP$1005)&gt;0,SUMIF('Detailed Budget'!$M$5:$M$1005,$C80,'Detailed Budget'!$BP$5:$BP$1005),"")</f>
        <v/>
      </c>
      <c r="U80" s="45" t="str">
        <f>IF(SUMIF('Detailed Budget'!$M$5:$M$1005,$C80,'Detailed Budget'!$BR$5:$BR$1005)&gt;0,SUMIF('Detailed Budget'!$M$5:$M$1005,$C80,'Detailed Budget'!$BR$5:$BR$1005),"")</f>
        <v/>
      </c>
      <c r="V80" s="45" t="str">
        <f>IF(SUMIF('Detailed Budget'!$M$5:$M$1005,$C80,'Detailed Budget'!$BT$5:$BT$1005)&gt;0,SUMIF('Detailed Budget'!$M$5:$M$1005,$C80,'Detailed Budget'!$BT$5:$BT$1005),"")</f>
        <v/>
      </c>
      <c r="W80" s="46" t="str">
        <f>IF(SUMIF('Detailed Budget'!$M$5:$M$1005,$C80,'Detailed Budget'!$BV$5:$BV$1005)&gt;0,SUMIF('Detailed Budget'!$M$5:$M$1005,$C80,'Detailed Budget'!$BV$5:$BV$1005),"")</f>
        <v/>
      </c>
      <c r="X80" s="45" t="str">
        <f t="shared" si="9"/>
        <v/>
      </c>
      <c r="Y80" s="134" t="str">
        <f t="shared" si="10"/>
        <v/>
      </c>
      <c r="Z80" s="34"/>
      <c r="AA80" s="34"/>
      <c r="AB80" s="34"/>
      <c r="AC80" s="34"/>
      <c r="AD80" s="34"/>
      <c r="AE80" s="34"/>
      <c r="AF80" s="34"/>
      <c r="AG80" s="34"/>
      <c r="AH80" s="34"/>
      <c r="AI80" s="34"/>
      <c r="AJ80" s="34"/>
      <c r="AK80" s="34"/>
      <c r="AL80" s="34"/>
      <c r="AM80" s="34"/>
      <c r="AN80" s="34"/>
      <c r="AO80" s="34"/>
      <c r="AP80" s="34"/>
      <c r="AQ80" s="34"/>
      <c r="AR80" s="34"/>
      <c r="AS80" s="34"/>
      <c r="AT80" s="34"/>
      <c r="AU80" s="34"/>
      <c r="AV80" s="34"/>
      <c r="AW80" s="34"/>
    </row>
    <row r="81" spans="2:49" s="36" customFormat="1">
      <c r="B81" s="40" t="str">
        <f t="array" ref="B81">IFERROR(INDEX(RecipientList,MATCH(0,COUNTIF(RecipientList,"&lt;"&amp;RecipientList)-SUM(COUNTIF(RecipientList,B$64:B80)),0)),"")</f>
        <v>SANRU Asbl</v>
      </c>
      <c r="C81" s="337" t="str">
        <f t="shared" si="8"/>
        <v>SANRU Asbl</v>
      </c>
      <c r="D81" s="45" t="str">
        <f>IF(SUMIF('Detailed Budget'!$M$5:$M$1005,$C81,'Detailed Budget'!$AA$5:$AA$1005)&gt;0,SUMIF('Detailed Budget'!$M$5:$M$1005,$C81,'Detailed Budget'!$AA$5:$AA$1005),"")</f>
        <v/>
      </c>
      <c r="E81" s="45" t="str">
        <f>IF(SUMIF('Detailed Budget'!$M$5:$M$1005,$C81,'Detailed Budget'!$AC$5:$AC$1005)&gt;0,SUMIF('Detailed Budget'!$M$5:$M$1005,$C81,'Detailed Budget'!$AC$5:$AC$1005),"")</f>
        <v/>
      </c>
      <c r="F81" s="45" t="str">
        <f>IF(SUMIF('Detailed Budget'!$M$5:$M$1005,$C81,'Detailed Budget'!$AE$5:$AE$1005)&gt;0,SUMIF('Detailed Budget'!$M$5:$M$1005,$C81,'Detailed Budget'!$AE$5:$AE$1005),"")</f>
        <v/>
      </c>
      <c r="G81" s="45" t="str">
        <f>IF(SUMIF('Detailed Budget'!$M$5:$M$1005,$C81,'Detailed Budget'!$AG$5:$AG$1005)&gt;0,SUMIF('Detailed Budget'!$M$5:$M$1005,$C81,'Detailed Budget'!$AG$5:$AG$1005),"")</f>
        <v/>
      </c>
      <c r="H81" s="46" t="str">
        <f>IF(SUMIF('Detailed Budget'!$M$5:$M$1005,$C81,'Detailed Budget'!$AI$5:$AI$1005)&gt;0,SUMIF('Detailed Budget'!$M$5:$M$1005,$C81,'Detailed Budget'!$AI$5:$AI$1005),"")</f>
        <v/>
      </c>
      <c r="I81" s="45" t="str">
        <f>IF(SUMIF('Detailed Budget'!$M$5:$M$1005,$C81,'Detailed Budget'!$AN$5:$AN$1005)&gt;0,SUMIF('Detailed Budget'!$M$5:$M$1005,$C81,'Detailed Budget'!$AN$5:$AN$1005),"")</f>
        <v/>
      </c>
      <c r="J81" s="45" t="str">
        <f>IF(SUMIF('Detailed Budget'!$M$5:$M$1005,$C81,'Detailed Budget'!$AP$5:$AP$1005)&gt;0,SUMIF('Detailed Budget'!$M$5:$M$1005,$C81,'Detailed Budget'!$AP$5:$AP$1005),"")</f>
        <v/>
      </c>
      <c r="K81" s="45" t="str">
        <f>IF(SUMIF('Detailed Budget'!$M$5:$M$1005,$C81,'Detailed Budget'!$AR$5:$AR$1005)&gt;0,SUMIF('Detailed Budget'!$M$5:$M$1005,$C81,'Detailed Budget'!$AR$5:$AR$1005),"")</f>
        <v/>
      </c>
      <c r="L81" s="45" t="str">
        <f>IF(SUMIF('Detailed Budget'!$M$5:$M$1005,$C81,'Detailed Budget'!$AT$5:$AT$1005)&gt;0,SUMIF('Detailed Budget'!$M$5:$M$1005,$C81,'Detailed Budget'!$AT$5:$AT$1005),"")</f>
        <v/>
      </c>
      <c r="M81" s="46" t="str">
        <f>IF(SUMIF('Detailed Budget'!$M$5:$M$1005,$C81,'Detailed Budget'!$AV$5:$AV$1005)&gt;0,SUMIF('Detailed Budget'!$M$5:$M$1005,$C81,'Detailed Budget'!$AV$5:$AV$1005),"")</f>
        <v/>
      </c>
      <c r="N81" s="45" t="str">
        <f>IF(SUMIF('Detailed Budget'!$M$5:$M$1005,$C81,'Detailed Budget'!$BA$5:$BA$1005)&gt;0,SUMIF('Detailed Budget'!$M$5:$M$1005,$C81,'Detailed Budget'!$BA$5:$BA$1005),"")</f>
        <v/>
      </c>
      <c r="O81" s="45" t="str">
        <f>IF(SUMIF('Detailed Budget'!$M$5:$M$1005,$C81,'Detailed Budget'!$BC$5:$BC$1005)&gt;0,SUMIF('Detailed Budget'!$M$5:$M$1005,$C81,'Detailed Budget'!$BC$5:$BC$1005),"")</f>
        <v/>
      </c>
      <c r="P81" s="45" t="str">
        <f>IF(SUMIF('Detailed Budget'!$M$5:$M$1005,$C81,'Detailed Budget'!$BE$5:$BE$1005)&gt;0,SUMIF('Detailed Budget'!$M$5:$M$1005,$C81,'Detailed Budget'!$BE$5:$BE$1005),"")</f>
        <v/>
      </c>
      <c r="Q81" s="45" t="str">
        <f>IF(SUMIF('Detailed Budget'!$M$5:$M$1005,$C81,'Detailed Budget'!$BG$5:$BG$1005)&gt;0,SUMIF('Detailed Budget'!$M$5:$M$1005,$C81,'Detailed Budget'!$BG$5:$BG$1005),"")</f>
        <v/>
      </c>
      <c r="R81" s="46" t="str">
        <f>IF(SUMIF('Detailed Budget'!$M$5:$M$1005,$C81,'Detailed Budget'!$BI$5:$BI$1005)&gt;0,SUMIF('Detailed Budget'!$M$5:$M$1005,$C81,'Detailed Budget'!$BI$5:$BI$1005),"")</f>
        <v/>
      </c>
      <c r="S81" s="45" t="str">
        <f>IF(SUMIF('Detailed Budget'!$M$5:$M$1005,$C81,'Detailed Budget'!$BN$5:$BN$1005)&gt;0,SUMIF('Detailed Budget'!$M$5:$M$1005,$C81,'Detailed Budget'!$BN$5:$BN$1005),"")</f>
        <v/>
      </c>
      <c r="T81" s="45" t="str">
        <f>IF(SUMIF('Detailed Budget'!$M$5:$M$1005,$C81,'Detailed Budget'!$BP$5:$BP$1005)&gt;0,SUMIF('Detailed Budget'!$M$5:$M$1005,$C81,'Detailed Budget'!$BP$5:$BP$1005),"")</f>
        <v/>
      </c>
      <c r="U81" s="45" t="str">
        <f>IF(SUMIF('Detailed Budget'!$M$5:$M$1005,$C81,'Detailed Budget'!$BR$5:$BR$1005)&gt;0,SUMIF('Detailed Budget'!$M$5:$M$1005,$C81,'Detailed Budget'!$BR$5:$BR$1005),"")</f>
        <v/>
      </c>
      <c r="V81" s="45" t="str">
        <f>IF(SUMIF('Detailed Budget'!$M$5:$M$1005,$C81,'Detailed Budget'!$BT$5:$BT$1005)&gt;0,SUMIF('Detailed Budget'!$M$5:$M$1005,$C81,'Detailed Budget'!$BT$5:$BT$1005),"")</f>
        <v/>
      </c>
      <c r="W81" s="46" t="str">
        <f>IF(SUMIF('Detailed Budget'!$M$5:$M$1005,$C81,'Detailed Budget'!$BV$5:$BV$1005)&gt;0,SUMIF('Detailed Budget'!$M$5:$M$1005,$C81,'Detailed Budget'!$BV$5:$BV$1005),"")</f>
        <v/>
      </c>
      <c r="X81" s="45" t="str">
        <f t="shared" si="9"/>
        <v/>
      </c>
      <c r="Y81" s="134" t="str">
        <f t="shared" si="10"/>
        <v/>
      </c>
      <c r="Z81" s="34"/>
      <c r="AA81" s="34"/>
      <c r="AB81" s="34"/>
      <c r="AC81" s="34"/>
      <c r="AD81" s="34"/>
      <c r="AE81" s="34"/>
      <c r="AF81" s="34"/>
      <c r="AG81" s="34"/>
      <c r="AH81" s="34"/>
      <c r="AI81" s="34"/>
      <c r="AJ81" s="34"/>
      <c r="AK81" s="34"/>
      <c r="AL81" s="34"/>
      <c r="AM81" s="34"/>
      <c r="AN81" s="34"/>
      <c r="AO81" s="34"/>
      <c r="AP81" s="34"/>
      <c r="AQ81" s="34"/>
      <c r="AR81" s="34"/>
      <c r="AS81" s="34"/>
      <c r="AT81" s="34"/>
      <c r="AU81" s="34"/>
      <c r="AV81" s="34"/>
      <c r="AW81" s="34"/>
    </row>
    <row r="82" spans="2:49" s="36" customFormat="1">
      <c r="B82" s="40" t="str">
        <f t="array" ref="B82">IFERROR(INDEX(RecipientList,MATCH(0,COUNTIF(RecipientList,"&lt;"&amp;RecipientList)-SUM(COUNTIF(RecipientList,B$64:B81)),0)),"")</f>
        <v>SECTEUR PRIVE</v>
      </c>
      <c r="C82" s="337" t="str">
        <f t="shared" si="8"/>
        <v>SECTEUR PRIVE</v>
      </c>
      <c r="D82" s="45" t="str">
        <f>IF(SUMIF('Detailed Budget'!$M$5:$M$1005,$C82,'Detailed Budget'!$AA$5:$AA$1005)&gt;0,SUMIF('Detailed Budget'!$M$5:$M$1005,$C82,'Detailed Budget'!$AA$5:$AA$1005),"")</f>
        <v/>
      </c>
      <c r="E82" s="45" t="str">
        <f>IF(SUMIF('Detailed Budget'!$M$5:$M$1005,$C82,'Detailed Budget'!$AC$5:$AC$1005)&gt;0,SUMIF('Detailed Budget'!$M$5:$M$1005,$C82,'Detailed Budget'!$AC$5:$AC$1005),"")</f>
        <v/>
      </c>
      <c r="F82" s="45" t="str">
        <f>IF(SUMIF('Detailed Budget'!$M$5:$M$1005,$C82,'Detailed Budget'!$AE$5:$AE$1005)&gt;0,SUMIF('Detailed Budget'!$M$5:$M$1005,$C82,'Detailed Budget'!$AE$5:$AE$1005),"")</f>
        <v/>
      </c>
      <c r="G82" s="45" t="str">
        <f>IF(SUMIF('Detailed Budget'!$M$5:$M$1005,$C82,'Detailed Budget'!$AG$5:$AG$1005)&gt;0,SUMIF('Detailed Budget'!$M$5:$M$1005,$C82,'Detailed Budget'!$AG$5:$AG$1005),"")</f>
        <v/>
      </c>
      <c r="H82" s="46" t="str">
        <f>IF(SUMIF('Detailed Budget'!$M$5:$M$1005,$C82,'Detailed Budget'!$AI$5:$AI$1005)&gt;0,SUMIF('Detailed Budget'!$M$5:$M$1005,$C82,'Detailed Budget'!$AI$5:$AI$1005),"")</f>
        <v/>
      </c>
      <c r="I82" s="45" t="str">
        <f>IF(SUMIF('Detailed Budget'!$M$5:$M$1005,$C82,'Detailed Budget'!$AN$5:$AN$1005)&gt;0,SUMIF('Detailed Budget'!$M$5:$M$1005,$C82,'Detailed Budget'!$AN$5:$AN$1005),"")</f>
        <v/>
      </c>
      <c r="J82" s="45" t="str">
        <f>IF(SUMIF('Detailed Budget'!$M$5:$M$1005,$C82,'Detailed Budget'!$AP$5:$AP$1005)&gt;0,SUMIF('Detailed Budget'!$M$5:$M$1005,$C82,'Detailed Budget'!$AP$5:$AP$1005),"")</f>
        <v/>
      </c>
      <c r="K82" s="45" t="str">
        <f>IF(SUMIF('Detailed Budget'!$M$5:$M$1005,$C82,'Detailed Budget'!$AR$5:$AR$1005)&gt;0,SUMIF('Detailed Budget'!$M$5:$M$1005,$C82,'Detailed Budget'!$AR$5:$AR$1005),"")</f>
        <v/>
      </c>
      <c r="L82" s="45" t="str">
        <f>IF(SUMIF('Detailed Budget'!$M$5:$M$1005,$C82,'Detailed Budget'!$AT$5:$AT$1005)&gt;0,SUMIF('Detailed Budget'!$M$5:$M$1005,$C82,'Detailed Budget'!$AT$5:$AT$1005),"")</f>
        <v/>
      </c>
      <c r="M82" s="46" t="str">
        <f>IF(SUMIF('Detailed Budget'!$M$5:$M$1005,$C82,'Detailed Budget'!$AV$5:$AV$1005)&gt;0,SUMIF('Detailed Budget'!$M$5:$M$1005,$C82,'Detailed Budget'!$AV$5:$AV$1005),"")</f>
        <v/>
      </c>
      <c r="N82" s="45" t="str">
        <f>IF(SUMIF('Detailed Budget'!$M$5:$M$1005,$C82,'Detailed Budget'!$BA$5:$BA$1005)&gt;0,SUMIF('Detailed Budget'!$M$5:$M$1005,$C82,'Detailed Budget'!$BA$5:$BA$1005),"")</f>
        <v/>
      </c>
      <c r="O82" s="45" t="str">
        <f>IF(SUMIF('Detailed Budget'!$M$5:$M$1005,$C82,'Detailed Budget'!$BC$5:$BC$1005)&gt;0,SUMIF('Detailed Budget'!$M$5:$M$1005,$C82,'Detailed Budget'!$BC$5:$BC$1005),"")</f>
        <v/>
      </c>
      <c r="P82" s="45" t="str">
        <f>IF(SUMIF('Detailed Budget'!$M$5:$M$1005,$C82,'Detailed Budget'!$BE$5:$BE$1005)&gt;0,SUMIF('Detailed Budget'!$M$5:$M$1005,$C82,'Detailed Budget'!$BE$5:$BE$1005),"")</f>
        <v/>
      </c>
      <c r="Q82" s="45" t="str">
        <f>IF(SUMIF('Detailed Budget'!$M$5:$M$1005,$C82,'Detailed Budget'!$BG$5:$BG$1005)&gt;0,SUMIF('Detailed Budget'!$M$5:$M$1005,$C82,'Detailed Budget'!$BG$5:$BG$1005),"")</f>
        <v/>
      </c>
      <c r="R82" s="46" t="str">
        <f>IF(SUMIF('Detailed Budget'!$M$5:$M$1005,$C82,'Detailed Budget'!$BI$5:$BI$1005)&gt;0,SUMIF('Detailed Budget'!$M$5:$M$1005,$C82,'Detailed Budget'!$BI$5:$BI$1005),"")</f>
        <v/>
      </c>
      <c r="S82" s="45" t="str">
        <f>IF(SUMIF('Detailed Budget'!$M$5:$M$1005,$C82,'Detailed Budget'!$BN$5:$BN$1005)&gt;0,SUMIF('Detailed Budget'!$M$5:$M$1005,$C82,'Detailed Budget'!$BN$5:$BN$1005),"")</f>
        <v/>
      </c>
      <c r="T82" s="45" t="str">
        <f>IF(SUMIF('Detailed Budget'!$M$5:$M$1005,$C82,'Detailed Budget'!$BP$5:$BP$1005)&gt;0,SUMIF('Detailed Budget'!$M$5:$M$1005,$C82,'Detailed Budget'!$BP$5:$BP$1005),"")</f>
        <v/>
      </c>
      <c r="U82" s="45" t="str">
        <f>IF(SUMIF('Detailed Budget'!$M$5:$M$1005,$C82,'Detailed Budget'!$BR$5:$BR$1005)&gt;0,SUMIF('Detailed Budget'!$M$5:$M$1005,$C82,'Detailed Budget'!$BR$5:$BR$1005),"")</f>
        <v/>
      </c>
      <c r="V82" s="45" t="str">
        <f>IF(SUMIF('Detailed Budget'!$M$5:$M$1005,$C82,'Detailed Budget'!$BT$5:$BT$1005)&gt;0,SUMIF('Detailed Budget'!$M$5:$M$1005,$C82,'Detailed Budget'!$BT$5:$BT$1005),"")</f>
        <v/>
      </c>
      <c r="W82" s="46" t="str">
        <f>IF(SUMIF('Detailed Budget'!$M$5:$M$1005,$C82,'Detailed Budget'!$BV$5:$BV$1005)&gt;0,SUMIF('Detailed Budget'!$M$5:$M$1005,$C82,'Detailed Budget'!$BV$5:$BV$1005),"")</f>
        <v/>
      </c>
      <c r="X82" s="45" t="str">
        <f t="shared" si="9"/>
        <v/>
      </c>
      <c r="Y82" s="134" t="str">
        <f t="shared" si="10"/>
        <v/>
      </c>
      <c r="Z82" s="34"/>
      <c r="AA82" s="34"/>
      <c r="AB82" s="34"/>
      <c r="AC82" s="34"/>
      <c r="AD82" s="34"/>
      <c r="AE82" s="34"/>
      <c r="AF82" s="34"/>
      <c r="AG82" s="34"/>
      <c r="AH82" s="34"/>
      <c r="AI82" s="34"/>
      <c r="AJ82" s="34"/>
      <c r="AK82" s="34"/>
      <c r="AL82" s="34"/>
      <c r="AM82" s="34"/>
      <c r="AN82" s="34"/>
      <c r="AO82" s="34"/>
      <c r="AP82" s="34"/>
      <c r="AQ82" s="34"/>
      <c r="AR82" s="34"/>
      <c r="AS82" s="34"/>
      <c r="AT82" s="34"/>
      <c r="AU82" s="34"/>
      <c r="AV82" s="34"/>
      <c r="AW82" s="34"/>
    </row>
    <row r="83" spans="2:49" s="36" customFormat="1">
      <c r="B83" s="40" t="str">
        <f t="array" ref="B83">IFERROR(INDEX(RecipientList,MATCH(0,COUNTIF(RecipientList,"&lt;"&amp;RecipientList)-SUM(COUNTIF(RecipientList,B$64:B82)),0)),"")</f>
        <v/>
      </c>
      <c r="C83" s="337" t="str">
        <f t="shared" si="8"/>
        <v/>
      </c>
      <c r="D83" s="45" t="str">
        <f>IF(SUMIF('Detailed Budget'!$M$5:$M$1005,$C83,'Detailed Budget'!$AA$5:$AA$1005)&gt;0,SUMIF('Detailed Budget'!$M$5:$M$1005,$C83,'Detailed Budget'!$AA$5:$AA$1005),"")</f>
        <v/>
      </c>
      <c r="E83" s="45" t="str">
        <f>IF(SUMIF('Detailed Budget'!$M$5:$M$1005,$C83,'Detailed Budget'!$AC$5:$AC$1005)&gt;0,SUMIF('Detailed Budget'!$M$5:$M$1005,$C83,'Detailed Budget'!$AC$5:$AC$1005),"")</f>
        <v/>
      </c>
      <c r="F83" s="45" t="str">
        <f>IF(SUMIF('Detailed Budget'!$M$5:$M$1005,$C83,'Detailed Budget'!$AE$5:$AE$1005)&gt;0,SUMIF('Detailed Budget'!$M$5:$M$1005,$C83,'Detailed Budget'!$AE$5:$AE$1005),"")</f>
        <v/>
      </c>
      <c r="G83" s="45" t="str">
        <f>IF(SUMIF('Detailed Budget'!$M$5:$M$1005,$C83,'Detailed Budget'!$AG$5:$AG$1005)&gt;0,SUMIF('Detailed Budget'!$M$5:$M$1005,$C83,'Detailed Budget'!$AG$5:$AG$1005),"")</f>
        <v/>
      </c>
      <c r="H83" s="46" t="str">
        <f>IF(SUMIF('Detailed Budget'!$M$5:$M$1005,$C83,'Detailed Budget'!$AI$5:$AI$1005)&gt;0,SUMIF('Detailed Budget'!$M$5:$M$1005,$C83,'Detailed Budget'!$AI$5:$AI$1005),"")</f>
        <v/>
      </c>
      <c r="I83" s="45" t="str">
        <f>IF(SUMIF('Detailed Budget'!$M$5:$M$1005,$C83,'Detailed Budget'!$AN$5:$AN$1005)&gt;0,SUMIF('Detailed Budget'!$M$5:$M$1005,$C83,'Detailed Budget'!$AN$5:$AN$1005),"")</f>
        <v/>
      </c>
      <c r="J83" s="45" t="str">
        <f>IF(SUMIF('Detailed Budget'!$M$5:$M$1005,$C83,'Detailed Budget'!$AP$5:$AP$1005)&gt;0,SUMIF('Detailed Budget'!$M$5:$M$1005,$C83,'Detailed Budget'!$AP$5:$AP$1005),"")</f>
        <v/>
      </c>
      <c r="K83" s="45" t="str">
        <f>IF(SUMIF('Detailed Budget'!$M$5:$M$1005,$C83,'Detailed Budget'!$AR$5:$AR$1005)&gt;0,SUMIF('Detailed Budget'!$M$5:$M$1005,$C83,'Detailed Budget'!$AR$5:$AR$1005),"")</f>
        <v/>
      </c>
      <c r="L83" s="45" t="str">
        <f>IF(SUMIF('Detailed Budget'!$M$5:$M$1005,$C83,'Detailed Budget'!$AT$5:$AT$1005)&gt;0,SUMIF('Detailed Budget'!$M$5:$M$1005,$C83,'Detailed Budget'!$AT$5:$AT$1005),"")</f>
        <v/>
      </c>
      <c r="M83" s="46" t="str">
        <f>IF(SUMIF('Detailed Budget'!$M$5:$M$1005,$C83,'Detailed Budget'!$AV$5:$AV$1005)&gt;0,SUMIF('Detailed Budget'!$M$5:$M$1005,$C83,'Detailed Budget'!$AV$5:$AV$1005),"")</f>
        <v/>
      </c>
      <c r="N83" s="45" t="str">
        <f>IF(SUMIF('Detailed Budget'!$M$5:$M$1005,$C83,'Detailed Budget'!$BA$5:$BA$1005)&gt;0,SUMIF('Detailed Budget'!$M$5:$M$1005,$C83,'Detailed Budget'!$BA$5:$BA$1005),"")</f>
        <v/>
      </c>
      <c r="O83" s="45" t="str">
        <f>IF(SUMIF('Detailed Budget'!$M$5:$M$1005,$C83,'Detailed Budget'!$BC$5:$BC$1005)&gt;0,SUMIF('Detailed Budget'!$M$5:$M$1005,$C83,'Detailed Budget'!$BC$5:$BC$1005),"")</f>
        <v/>
      </c>
      <c r="P83" s="45" t="str">
        <f>IF(SUMIF('Detailed Budget'!$M$5:$M$1005,$C83,'Detailed Budget'!$BE$5:$BE$1005)&gt;0,SUMIF('Detailed Budget'!$M$5:$M$1005,$C83,'Detailed Budget'!$BE$5:$BE$1005),"")</f>
        <v/>
      </c>
      <c r="Q83" s="45" t="str">
        <f>IF(SUMIF('Detailed Budget'!$M$5:$M$1005,$C83,'Detailed Budget'!$BG$5:$BG$1005)&gt;0,SUMIF('Detailed Budget'!$M$5:$M$1005,$C83,'Detailed Budget'!$BG$5:$BG$1005),"")</f>
        <v/>
      </c>
      <c r="R83" s="46" t="str">
        <f>IF(SUMIF('Detailed Budget'!$M$5:$M$1005,$C83,'Detailed Budget'!$BI$5:$BI$1005)&gt;0,SUMIF('Detailed Budget'!$M$5:$M$1005,$C83,'Detailed Budget'!$BI$5:$BI$1005),"")</f>
        <v/>
      </c>
      <c r="S83" s="45" t="str">
        <f>IF(SUMIF('Detailed Budget'!$M$5:$M$1005,$C83,'Detailed Budget'!$BN$5:$BN$1005)&gt;0,SUMIF('Detailed Budget'!$M$5:$M$1005,$C83,'Detailed Budget'!$BN$5:$BN$1005),"")</f>
        <v/>
      </c>
      <c r="T83" s="45" t="str">
        <f>IF(SUMIF('Detailed Budget'!$M$5:$M$1005,$C83,'Detailed Budget'!$BP$5:$BP$1005)&gt;0,SUMIF('Detailed Budget'!$M$5:$M$1005,$C83,'Detailed Budget'!$BP$5:$BP$1005),"")</f>
        <v/>
      </c>
      <c r="U83" s="45" t="str">
        <f>IF(SUMIF('Detailed Budget'!$M$5:$M$1005,$C83,'Detailed Budget'!$BR$5:$BR$1005)&gt;0,SUMIF('Detailed Budget'!$M$5:$M$1005,$C83,'Detailed Budget'!$BR$5:$BR$1005),"")</f>
        <v/>
      </c>
      <c r="V83" s="45" t="str">
        <f>IF(SUMIF('Detailed Budget'!$M$5:$M$1005,$C83,'Detailed Budget'!$BT$5:$BT$1005)&gt;0,SUMIF('Detailed Budget'!$M$5:$M$1005,$C83,'Detailed Budget'!$BT$5:$BT$1005),"")</f>
        <v/>
      </c>
      <c r="W83" s="46" t="str">
        <f>IF(SUMIF('Detailed Budget'!$M$5:$M$1005,$C83,'Detailed Budget'!$BV$5:$BV$1005)&gt;0,SUMIF('Detailed Budget'!$M$5:$M$1005,$C83,'Detailed Budget'!$BV$5:$BV$1005),"")</f>
        <v/>
      </c>
      <c r="X83" s="45" t="str">
        <f t="shared" si="9"/>
        <v/>
      </c>
      <c r="Y83" s="134" t="str">
        <f t="shared" si="10"/>
        <v/>
      </c>
      <c r="Z83" s="34"/>
      <c r="AA83" s="34"/>
      <c r="AB83" s="34"/>
      <c r="AC83" s="34"/>
      <c r="AD83" s="34"/>
      <c r="AE83" s="34"/>
      <c r="AF83" s="34"/>
      <c r="AG83" s="34"/>
      <c r="AH83" s="34"/>
      <c r="AI83" s="34"/>
      <c r="AJ83" s="34"/>
      <c r="AK83" s="34"/>
      <c r="AL83" s="34"/>
      <c r="AM83" s="34"/>
      <c r="AN83" s="34"/>
      <c r="AO83" s="34"/>
      <c r="AP83" s="34"/>
      <c r="AQ83" s="34"/>
      <c r="AR83" s="34"/>
      <c r="AS83" s="34"/>
      <c r="AT83" s="34"/>
      <c r="AU83" s="34"/>
      <c r="AV83" s="34"/>
      <c r="AW83" s="34"/>
    </row>
    <row r="84" spans="2:49" s="36" customFormat="1">
      <c r="B84" s="40" t="str">
        <f t="array" ref="B84">IFERROR(INDEX(RecipientList,MATCH(0,COUNTIF(RecipientList,"&lt;"&amp;RecipientList)-SUM(COUNTIF(RecipientList,B$64:B83)),0)),"")</f>
        <v/>
      </c>
      <c r="C84" s="337" t="str">
        <f t="shared" si="8"/>
        <v/>
      </c>
      <c r="D84" s="45" t="str">
        <f>IF(SUMIF('Detailed Budget'!$M$5:$M$1005,$C84,'Detailed Budget'!$AA$5:$AA$1005)&gt;0,SUMIF('Detailed Budget'!$M$5:$M$1005,$C84,'Detailed Budget'!$AA$5:$AA$1005),"")</f>
        <v/>
      </c>
      <c r="E84" s="45" t="str">
        <f>IF(SUMIF('Detailed Budget'!$M$5:$M$1005,$C84,'Detailed Budget'!$AC$5:$AC$1005)&gt;0,SUMIF('Detailed Budget'!$M$5:$M$1005,$C84,'Detailed Budget'!$AC$5:$AC$1005),"")</f>
        <v/>
      </c>
      <c r="F84" s="45" t="str">
        <f>IF(SUMIF('Detailed Budget'!$M$5:$M$1005,$C84,'Detailed Budget'!$AE$5:$AE$1005)&gt;0,SUMIF('Detailed Budget'!$M$5:$M$1005,$C84,'Detailed Budget'!$AE$5:$AE$1005),"")</f>
        <v/>
      </c>
      <c r="G84" s="45" t="str">
        <f>IF(SUMIF('Detailed Budget'!$M$5:$M$1005,$C84,'Detailed Budget'!$AG$5:$AG$1005)&gt;0,SUMIF('Detailed Budget'!$M$5:$M$1005,$C84,'Detailed Budget'!$AG$5:$AG$1005),"")</f>
        <v/>
      </c>
      <c r="H84" s="46" t="str">
        <f>IF(SUMIF('Detailed Budget'!$M$5:$M$1005,$C84,'Detailed Budget'!$AI$5:$AI$1005)&gt;0,SUMIF('Detailed Budget'!$M$5:$M$1005,$C84,'Detailed Budget'!$AI$5:$AI$1005),"")</f>
        <v/>
      </c>
      <c r="I84" s="45" t="str">
        <f>IF(SUMIF('Detailed Budget'!$M$5:$M$1005,$C84,'Detailed Budget'!$AN$5:$AN$1005)&gt;0,SUMIF('Detailed Budget'!$M$5:$M$1005,$C84,'Detailed Budget'!$AN$5:$AN$1005),"")</f>
        <v/>
      </c>
      <c r="J84" s="45" t="str">
        <f>IF(SUMIF('Detailed Budget'!$M$5:$M$1005,$C84,'Detailed Budget'!$AP$5:$AP$1005)&gt;0,SUMIF('Detailed Budget'!$M$5:$M$1005,$C84,'Detailed Budget'!$AP$5:$AP$1005),"")</f>
        <v/>
      </c>
      <c r="K84" s="45" t="str">
        <f>IF(SUMIF('Detailed Budget'!$M$5:$M$1005,$C84,'Detailed Budget'!$AR$5:$AR$1005)&gt;0,SUMIF('Detailed Budget'!$M$5:$M$1005,$C84,'Detailed Budget'!$AR$5:$AR$1005),"")</f>
        <v/>
      </c>
      <c r="L84" s="45" t="str">
        <f>IF(SUMIF('Detailed Budget'!$M$5:$M$1005,$C84,'Detailed Budget'!$AT$5:$AT$1005)&gt;0,SUMIF('Detailed Budget'!$M$5:$M$1005,$C84,'Detailed Budget'!$AT$5:$AT$1005),"")</f>
        <v/>
      </c>
      <c r="M84" s="46" t="str">
        <f>IF(SUMIF('Detailed Budget'!$M$5:$M$1005,$C84,'Detailed Budget'!$AV$5:$AV$1005)&gt;0,SUMIF('Detailed Budget'!$M$5:$M$1005,$C84,'Detailed Budget'!$AV$5:$AV$1005),"")</f>
        <v/>
      </c>
      <c r="N84" s="45" t="str">
        <f>IF(SUMIF('Detailed Budget'!$M$5:$M$1005,$C84,'Detailed Budget'!$BA$5:$BA$1005)&gt;0,SUMIF('Detailed Budget'!$M$5:$M$1005,$C84,'Detailed Budget'!$BA$5:$BA$1005),"")</f>
        <v/>
      </c>
      <c r="O84" s="45" t="str">
        <f>IF(SUMIF('Detailed Budget'!$M$5:$M$1005,$C84,'Detailed Budget'!$BC$5:$BC$1005)&gt;0,SUMIF('Detailed Budget'!$M$5:$M$1005,$C84,'Detailed Budget'!$BC$5:$BC$1005),"")</f>
        <v/>
      </c>
      <c r="P84" s="45" t="str">
        <f>IF(SUMIF('Detailed Budget'!$M$5:$M$1005,$C84,'Detailed Budget'!$BE$5:$BE$1005)&gt;0,SUMIF('Detailed Budget'!$M$5:$M$1005,$C84,'Detailed Budget'!$BE$5:$BE$1005),"")</f>
        <v/>
      </c>
      <c r="Q84" s="45" t="str">
        <f>IF(SUMIF('Detailed Budget'!$M$5:$M$1005,$C84,'Detailed Budget'!$BG$5:$BG$1005)&gt;0,SUMIF('Detailed Budget'!$M$5:$M$1005,$C84,'Detailed Budget'!$BG$5:$BG$1005),"")</f>
        <v/>
      </c>
      <c r="R84" s="46" t="str">
        <f>IF(SUMIF('Detailed Budget'!$M$5:$M$1005,$C84,'Detailed Budget'!$BI$5:$BI$1005)&gt;0,SUMIF('Detailed Budget'!$M$5:$M$1005,$C84,'Detailed Budget'!$BI$5:$BI$1005),"")</f>
        <v/>
      </c>
      <c r="S84" s="45" t="str">
        <f>IF(SUMIF('Detailed Budget'!$M$5:$M$1005,$C84,'Detailed Budget'!$BN$5:$BN$1005)&gt;0,SUMIF('Detailed Budget'!$M$5:$M$1005,$C84,'Detailed Budget'!$BN$5:$BN$1005),"")</f>
        <v/>
      </c>
      <c r="T84" s="45" t="str">
        <f>IF(SUMIF('Detailed Budget'!$M$5:$M$1005,$C84,'Detailed Budget'!$BP$5:$BP$1005)&gt;0,SUMIF('Detailed Budget'!$M$5:$M$1005,$C84,'Detailed Budget'!$BP$5:$BP$1005),"")</f>
        <v/>
      </c>
      <c r="U84" s="45" t="str">
        <f>IF(SUMIF('Detailed Budget'!$M$5:$M$1005,$C84,'Detailed Budget'!$BR$5:$BR$1005)&gt;0,SUMIF('Detailed Budget'!$M$5:$M$1005,$C84,'Detailed Budget'!$BR$5:$BR$1005),"")</f>
        <v/>
      </c>
      <c r="V84" s="45" t="str">
        <f>IF(SUMIF('Detailed Budget'!$M$5:$M$1005,$C84,'Detailed Budget'!$BT$5:$BT$1005)&gt;0,SUMIF('Detailed Budget'!$M$5:$M$1005,$C84,'Detailed Budget'!$BT$5:$BT$1005),"")</f>
        <v/>
      </c>
      <c r="W84" s="46" t="str">
        <f>IF(SUMIF('Detailed Budget'!$M$5:$M$1005,$C84,'Detailed Budget'!$BV$5:$BV$1005)&gt;0,SUMIF('Detailed Budget'!$M$5:$M$1005,$C84,'Detailed Budget'!$BV$5:$BV$1005),"")</f>
        <v/>
      </c>
      <c r="X84" s="45" t="str">
        <f t="shared" si="9"/>
        <v/>
      </c>
      <c r="Y84" s="134" t="str">
        <f t="shared" si="10"/>
        <v/>
      </c>
      <c r="Z84" s="34"/>
      <c r="AA84" s="34"/>
      <c r="AB84" s="34"/>
      <c r="AC84" s="34"/>
      <c r="AD84" s="34"/>
      <c r="AE84" s="34"/>
      <c r="AF84" s="34"/>
      <c r="AG84" s="34"/>
      <c r="AH84" s="34"/>
      <c r="AI84" s="34"/>
      <c r="AJ84" s="34"/>
      <c r="AK84" s="34"/>
      <c r="AL84" s="34"/>
      <c r="AM84" s="34"/>
      <c r="AN84" s="34"/>
      <c r="AO84" s="34"/>
      <c r="AP84" s="34"/>
      <c r="AQ84" s="34"/>
      <c r="AR84" s="34"/>
      <c r="AS84" s="34"/>
      <c r="AT84" s="34"/>
      <c r="AU84" s="34"/>
      <c r="AV84" s="34"/>
      <c r="AW84" s="34"/>
    </row>
    <row r="85" spans="2:49" s="36" customFormat="1">
      <c r="B85" s="40" t="str">
        <f t="array" ref="B85">IFERROR(INDEX(RecipientList,MATCH(0,COUNTIF(RecipientList,"&lt;"&amp;RecipientList)-SUM(COUNTIF(RecipientList,B$64:B84)),0)),"")</f>
        <v/>
      </c>
      <c r="C85" s="337" t="str">
        <f t="shared" si="8"/>
        <v/>
      </c>
      <c r="D85" s="45" t="str">
        <f>IF(SUMIF('Detailed Budget'!$M$5:$M$1005,$C85,'Detailed Budget'!$AA$5:$AA$1005)&gt;0,SUMIF('Detailed Budget'!$M$5:$M$1005,$C85,'Detailed Budget'!$AA$5:$AA$1005),"")</f>
        <v/>
      </c>
      <c r="E85" s="45" t="str">
        <f>IF(SUMIF('Detailed Budget'!$M$5:$M$1005,$C85,'Detailed Budget'!$AC$5:$AC$1005)&gt;0,SUMIF('Detailed Budget'!$M$5:$M$1005,$C85,'Detailed Budget'!$AC$5:$AC$1005),"")</f>
        <v/>
      </c>
      <c r="F85" s="45" t="str">
        <f>IF(SUMIF('Detailed Budget'!$M$5:$M$1005,$C85,'Detailed Budget'!$AE$5:$AE$1005)&gt;0,SUMIF('Detailed Budget'!$M$5:$M$1005,$C85,'Detailed Budget'!$AE$5:$AE$1005),"")</f>
        <v/>
      </c>
      <c r="G85" s="45" t="str">
        <f>IF(SUMIF('Detailed Budget'!$M$5:$M$1005,$C85,'Detailed Budget'!$AG$5:$AG$1005)&gt;0,SUMIF('Detailed Budget'!$M$5:$M$1005,$C85,'Detailed Budget'!$AG$5:$AG$1005),"")</f>
        <v/>
      </c>
      <c r="H85" s="46" t="str">
        <f>IF(SUMIF('Detailed Budget'!$M$5:$M$1005,$C85,'Detailed Budget'!$AI$5:$AI$1005)&gt;0,SUMIF('Detailed Budget'!$M$5:$M$1005,$C85,'Detailed Budget'!$AI$5:$AI$1005),"")</f>
        <v/>
      </c>
      <c r="I85" s="45" t="str">
        <f>IF(SUMIF('Detailed Budget'!$M$5:$M$1005,$C85,'Detailed Budget'!$AN$5:$AN$1005)&gt;0,SUMIF('Detailed Budget'!$M$5:$M$1005,$C85,'Detailed Budget'!$AN$5:$AN$1005),"")</f>
        <v/>
      </c>
      <c r="J85" s="45" t="str">
        <f>IF(SUMIF('Detailed Budget'!$M$5:$M$1005,$C85,'Detailed Budget'!$AP$5:$AP$1005)&gt;0,SUMIF('Detailed Budget'!$M$5:$M$1005,$C85,'Detailed Budget'!$AP$5:$AP$1005),"")</f>
        <v/>
      </c>
      <c r="K85" s="45" t="str">
        <f>IF(SUMIF('Detailed Budget'!$M$5:$M$1005,$C85,'Detailed Budget'!$AR$5:$AR$1005)&gt;0,SUMIF('Detailed Budget'!$M$5:$M$1005,$C85,'Detailed Budget'!$AR$5:$AR$1005),"")</f>
        <v/>
      </c>
      <c r="L85" s="45" t="str">
        <f>IF(SUMIF('Detailed Budget'!$M$5:$M$1005,$C85,'Detailed Budget'!$AT$5:$AT$1005)&gt;0,SUMIF('Detailed Budget'!$M$5:$M$1005,$C85,'Detailed Budget'!$AT$5:$AT$1005),"")</f>
        <v/>
      </c>
      <c r="M85" s="46" t="str">
        <f>IF(SUMIF('Detailed Budget'!$M$5:$M$1005,$C85,'Detailed Budget'!$AV$5:$AV$1005)&gt;0,SUMIF('Detailed Budget'!$M$5:$M$1005,$C85,'Detailed Budget'!$AV$5:$AV$1005),"")</f>
        <v/>
      </c>
      <c r="N85" s="45" t="str">
        <f>IF(SUMIF('Detailed Budget'!$M$5:$M$1005,$C85,'Detailed Budget'!$BA$5:$BA$1005)&gt;0,SUMIF('Detailed Budget'!$M$5:$M$1005,$C85,'Detailed Budget'!$BA$5:$BA$1005),"")</f>
        <v/>
      </c>
      <c r="O85" s="45" t="str">
        <f>IF(SUMIF('Detailed Budget'!$M$5:$M$1005,$C85,'Detailed Budget'!$BC$5:$BC$1005)&gt;0,SUMIF('Detailed Budget'!$M$5:$M$1005,$C85,'Detailed Budget'!$BC$5:$BC$1005),"")</f>
        <v/>
      </c>
      <c r="P85" s="45" t="str">
        <f>IF(SUMIF('Detailed Budget'!$M$5:$M$1005,$C85,'Detailed Budget'!$BE$5:$BE$1005)&gt;0,SUMIF('Detailed Budget'!$M$5:$M$1005,$C85,'Detailed Budget'!$BE$5:$BE$1005),"")</f>
        <v/>
      </c>
      <c r="Q85" s="45" t="str">
        <f>IF(SUMIF('Detailed Budget'!$M$5:$M$1005,$C85,'Detailed Budget'!$BG$5:$BG$1005)&gt;0,SUMIF('Detailed Budget'!$M$5:$M$1005,$C85,'Detailed Budget'!$BG$5:$BG$1005),"")</f>
        <v/>
      </c>
      <c r="R85" s="46" t="str">
        <f>IF(SUMIF('Detailed Budget'!$M$5:$M$1005,$C85,'Detailed Budget'!$BI$5:$BI$1005)&gt;0,SUMIF('Detailed Budget'!$M$5:$M$1005,$C85,'Detailed Budget'!$BI$5:$BI$1005),"")</f>
        <v/>
      </c>
      <c r="S85" s="45" t="str">
        <f>IF(SUMIF('Detailed Budget'!$M$5:$M$1005,$C85,'Detailed Budget'!$BN$5:$BN$1005)&gt;0,SUMIF('Detailed Budget'!$M$5:$M$1005,$C85,'Detailed Budget'!$BN$5:$BN$1005),"")</f>
        <v/>
      </c>
      <c r="T85" s="45" t="str">
        <f>IF(SUMIF('Detailed Budget'!$M$5:$M$1005,$C85,'Detailed Budget'!$BP$5:$BP$1005)&gt;0,SUMIF('Detailed Budget'!$M$5:$M$1005,$C85,'Detailed Budget'!$BP$5:$BP$1005),"")</f>
        <v/>
      </c>
      <c r="U85" s="45" t="str">
        <f>IF(SUMIF('Detailed Budget'!$M$5:$M$1005,$C85,'Detailed Budget'!$BR$5:$BR$1005)&gt;0,SUMIF('Detailed Budget'!$M$5:$M$1005,$C85,'Detailed Budget'!$BR$5:$BR$1005),"")</f>
        <v/>
      </c>
      <c r="V85" s="45" t="str">
        <f>IF(SUMIF('Detailed Budget'!$M$5:$M$1005,$C85,'Detailed Budget'!$BT$5:$BT$1005)&gt;0,SUMIF('Detailed Budget'!$M$5:$M$1005,$C85,'Detailed Budget'!$BT$5:$BT$1005),"")</f>
        <v/>
      </c>
      <c r="W85" s="46" t="str">
        <f>IF(SUMIF('Detailed Budget'!$M$5:$M$1005,$C85,'Detailed Budget'!$BV$5:$BV$1005)&gt;0,SUMIF('Detailed Budget'!$M$5:$M$1005,$C85,'Detailed Budget'!$BV$5:$BV$1005),"")</f>
        <v/>
      </c>
      <c r="X85" s="45" t="str">
        <f t="shared" si="9"/>
        <v/>
      </c>
      <c r="Y85" s="134" t="str">
        <f t="shared" si="10"/>
        <v/>
      </c>
      <c r="Z85" s="34"/>
      <c r="AA85" s="34"/>
      <c r="AB85" s="34"/>
      <c r="AC85" s="34"/>
      <c r="AD85" s="34"/>
      <c r="AE85" s="34"/>
      <c r="AF85" s="34"/>
      <c r="AG85" s="34"/>
      <c r="AH85" s="34"/>
      <c r="AI85" s="34"/>
      <c r="AJ85" s="34"/>
      <c r="AK85" s="34"/>
      <c r="AL85" s="34"/>
      <c r="AM85" s="34"/>
      <c r="AN85" s="34"/>
      <c r="AO85" s="34"/>
      <c r="AP85" s="34"/>
      <c r="AQ85" s="34"/>
      <c r="AR85" s="34"/>
      <c r="AS85" s="34"/>
      <c r="AT85" s="34"/>
      <c r="AU85" s="34"/>
      <c r="AV85" s="34"/>
      <c r="AW85" s="34"/>
    </row>
    <row r="86" spans="2:49" s="36" customFormat="1">
      <c r="B86" s="40" t="str">
        <f t="array" ref="B86">IFERROR(INDEX(RecipientList,MATCH(0,COUNTIF(RecipientList,"&lt;"&amp;RecipientList)-SUM(COUNTIF(RecipientList,B$64:B85)),0)),"")</f>
        <v/>
      </c>
      <c r="C86" s="337" t="str">
        <f t="shared" si="8"/>
        <v/>
      </c>
      <c r="D86" s="45" t="str">
        <f>IF(SUMIF('Detailed Budget'!$M$5:$M$1005,$C86,'Detailed Budget'!$AA$5:$AA$1005)&gt;0,SUMIF('Detailed Budget'!$M$5:$M$1005,$C86,'Detailed Budget'!$AA$5:$AA$1005),"")</f>
        <v/>
      </c>
      <c r="E86" s="45" t="str">
        <f>IF(SUMIF('Detailed Budget'!$M$5:$M$1005,$C86,'Detailed Budget'!$AC$5:$AC$1005)&gt;0,SUMIF('Detailed Budget'!$M$5:$M$1005,$C86,'Detailed Budget'!$AC$5:$AC$1005),"")</f>
        <v/>
      </c>
      <c r="F86" s="45" t="str">
        <f>IF(SUMIF('Detailed Budget'!$M$5:$M$1005,$C86,'Detailed Budget'!$AE$5:$AE$1005)&gt;0,SUMIF('Detailed Budget'!$M$5:$M$1005,$C86,'Detailed Budget'!$AE$5:$AE$1005),"")</f>
        <v/>
      </c>
      <c r="G86" s="45" t="str">
        <f>IF(SUMIF('Detailed Budget'!$M$5:$M$1005,$C86,'Detailed Budget'!$AG$5:$AG$1005)&gt;0,SUMIF('Detailed Budget'!$M$5:$M$1005,$C86,'Detailed Budget'!$AG$5:$AG$1005),"")</f>
        <v/>
      </c>
      <c r="H86" s="46" t="str">
        <f>IF(SUMIF('Detailed Budget'!$M$5:$M$1005,$C86,'Detailed Budget'!$AI$5:$AI$1005)&gt;0,SUMIF('Detailed Budget'!$M$5:$M$1005,$C86,'Detailed Budget'!$AI$5:$AI$1005),"")</f>
        <v/>
      </c>
      <c r="I86" s="45" t="str">
        <f>IF(SUMIF('Detailed Budget'!$M$5:$M$1005,$C86,'Detailed Budget'!$AN$5:$AN$1005)&gt;0,SUMIF('Detailed Budget'!$M$5:$M$1005,$C86,'Detailed Budget'!$AN$5:$AN$1005),"")</f>
        <v/>
      </c>
      <c r="J86" s="45" t="str">
        <f>IF(SUMIF('Detailed Budget'!$M$5:$M$1005,$C86,'Detailed Budget'!$AP$5:$AP$1005)&gt;0,SUMIF('Detailed Budget'!$M$5:$M$1005,$C86,'Detailed Budget'!$AP$5:$AP$1005),"")</f>
        <v/>
      </c>
      <c r="K86" s="45" t="str">
        <f>IF(SUMIF('Detailed Budget'!$M$5:$M$1005,$C86,'Detailed Budget'!$AR$5:$AR$1005)&gt;0,SUMIF('Detailed Budget'!$M$5:$M$1005,$C86,'Detailed Budget'!$AR$5:$AR$1005),"")</f>
        <v/>
      </c>
      <c r="L86" s="45" t="str">
        <f>IF(SUMIF('Detailed Budget'!$M$5:$M$1005,$C86,'Detailed Budget'!$AT$5:$AT$1005)&gt;0,SUMIF('Detailed Budget'!$M$5:$M$1005,$C86,'Detailed Budget'!$AT$5:$AT$1005),"")</f>
        <v/>
      </c>
      <c r="M86" s="46" t="str">
        <f>IF(SUMIF('Detailed Budget'!$M$5:$M$1005,$C86,'Detailed Budget'!$AV$5:$AV$1005)&gt;0,SUMIF('Detailed Budget'!$M$5:$M$1005,$C86,'Detailed Budget'!$AV$5:$AV$1005),"")</f>
        <v/>
      </c>
      <c r="N86" s="45" t="str">
        <f>IF(SUMIF('Detailed Budget'!$M$5:$M$1005,$C86,'Detailed Budget'!$BA$5:$BA$1005)&gt;0,SUMIF('Detailed Budget'!$M$5:$M$1005,$C86,'Detailed Budget'!$BA$5:$BA$1005),"")</f>
        <v/>
      </c>
      <c r="O86" s="45" t="str">
        <f>IF(SUMIF('Detailed Budget'!$M$5:$M$1005,$C86,'Detailed Budget'!$BC$5:$BC$1005)&gt;0,SUMIF('Detailed Budget'!$M$5:$M$1005,$C86,'Detailed Budget'!$BC$5:$BC$1005),"")</f>
        <v/>
      </c>
      <c r="P86" s="45" t="str">
        <f>IF(SUMIF('Detailed Budget'!$M$5:$M$1005,$C86,'Detailed Budget'!$BE$5:$BE$1005)&gt;0,SUMIF('Detailed Budget'!$M$5:$M$1005,$C86,'Detailed Budget'!$BE$5:$BE$1005),"")</f>
        <v/>
      </c>
      <c r="Q86" s="45" t="str">
        <f>IF(SUMIF('Detailed Budget'!$M$5:$M$1005,$C86,'Detailed Budget'!$BG$5:$BG$1005)&gt;0,SUMIF('Detailed Budget'!$M$5:$M$1005,$C86,'Detailed Budget'!$BG$5:$BG$1005),"")</f>
        <v/>
      </c>
      <c r="R86" s="46" t="str">
        <f>IF(SUMIF('Detailed Budget'!$M$5:$M$1005,$C86,'Detailed Budget'!$BI$5:$BI$1005)&gt;0,SUMIF('Detailed Budget'!$M$5:$M$1005,$C86,'Detailed Budget'!$BI$5:$BI$1005),"")</f>
        <v/>
      </c>
      <c r="S86" s="45" t="str">
        <f>IF(SUMIF('Detailed Budget'!$M$5:$M$1005,$C86,'Detailed Budget'!$BN$5:$BN$1005)&gt;0,SUMIF('Detailed Budget'!$M$5:$M$1005,$C86,'Detailed Budget'!$BN$5:$BN$1005),"")</f>
        <v/>
      </c>
      <c r="T86" s="45" t="str">
        <f>IF(SUMIF('Detailed Budget'!$M$5:$M$1005,$C86,'Detailed Budget'!$BP$5:$BP$1005)&gt;0,SUMIF('Detailed Budget'!$M$5:$M$1005,$C86,'Detailed Budget'!$BP$5:$BP$1005),"")</f>
        <v/>
      </c>
      <c r="U86" s="45" t="str">
        <f>IF(SUMIF('Detailed Budget'!$M$5:$M$1005,$C86,'Detailed Budget'!$BR$5:$BR$1005)&gt;0,SUMIF('Detailed Budget'!$M$5:$M$1005,$C86,'Detailed Budget'!$BR$5:$BR$1005),"")</f>
        <v/>
      </c>
      <c r="V86" s="45" t="str">
        <f>IF(SUMIF('Detailed Budget'!$M$5:$M$1005,$C86,'Detailed Budget'!$BT$5:$BT$1005)&gt;0,SUMIF('Detailed Budget'!$M$5:$M$1005,$C86,'Detailed Budget'!$BT$5:$BT$1005),"")</f>
        <v/>
      </c>
      <c r="W86" s="46" t="str">
        <f>IF(SUMIF('Detailed Budget'!$M$5:$M$1005,$C86,'Detailed Budget'!$BV$5:$BV$1005)&gt;0,SUMIF('Detailed Budget'!$M$5:$M$1005,$C86,'Detailed Budget'!$BV$5:$BV$1005),"")</f>
        <v/>
      </c>
      <c r="X86" s="45" t="str">
        <f t="shared" si="9"/>
        <v/>
      </c>
      <c r="Y86" s="134" t="str">
        <f t="shared" si="10"/>
        <v/>
      </c>
      <c r="Z86" s="34"/>
      <c r="AA86" s="34"/>
      <c r="AB86" s="34"/>
      <c r="AC86" s="34"/>
      <c r="AD86" s="34"/>
      <c r="AE86" s="34"/>
      <c r="AF86" s="34"/>
      <c r="AG86" s="34"/>
      <c r="AH86" s="34"/>
      <c r="AI86" s="34"/>
      <c r="AJ86" s="34"/>
      <c r="AK86" s="34"/>
      <c r="AL86" s="34"/>
      <c r="AM86" s="34"/>
      <c r="AN86" s="34"/>
      <c r="AO86" s="34"/>
      <c r="AP86" s="34"/>
      <c r="AQ86" s="34"/>
      <c r="AR86" s="34"/>
      <c r="AS86" s="34"/>
      <c r="AT86" s="34"/>
      <c r="AU86" s="34"/>
      <c r="AV86" s="34"/>
      <c r="AW86" s="34"/>
    </row>
    <row r="87" spans="2:49" s="36" customFormat="1">
      <c r="B87" s="40" t="str">
        <f t="array" ref="B87">IFERROR(INDEX(RecipientList,MATCH(0,COUNTIF(RecipientList,"&lt;"&amp;RecipientList)-SUM(COUNTIF(RecipientList,B$64:B86)),0)),"")</f>
        <v/>
      </c>
      <c r="C87" s="337" t="str">
        <f t="shared" si="8"/>
        <v/>
      </c>
      <c r="D87" s="45" t="str">
        <f>IF(SUMIF('Detailed Budget'!$M$5:$M$1005,$C87,'Detailed Budget'!$AA$5:$AA$1005)&gt;0,SUMIF('Detailed Budget'!$M$5:$M$1005,$C87,'Detailed Budget'!$AA$5:$AA$1005),"")</f>
        <v/>
      </c>
      <c r="E87" s="45" t="str">
        <f>IF(SUMIF('Detailed Budget'!$M$5:$M$1005,$C87,'Detailed Budget'!$AC$5:$AC$1005)&gt;0,SUMIF('Detailed Budget'!$M$5:$M$1005,$C87,'Detailed Budget'!$AC$5:$AC$1005),"")</f>
        <v/>
      </c>
      <c r="F87" s="45" t="str">
        <f>IF(SUMIF('Detailed Budget'!$M$5:$M$1005,$C87,'Detailed Budget'!$AE$5:$AE$1005)&gt;0,SUMIF('Detailed Budget'!$M$5:$M$1005,$C87,'Detailed Budget'!$AE$5:$AE$1005),"")</f>
        <v/>
      </c>
      <c r="G87" s="45" t="str">
        <f>IF(SUMIF('Detailed Budget'!$M$5:$M$1005,$C87,'Detailed Budget'!$AG$5:$AG$1005)&gt;0,SUMIF('Detailed Budget'!$M$5:$M$1005,$C87,'Detailed Budget'!$AG$5:$AG$1005),"")</f>
        <v/>
      </c>
      <c r="H87" s="46" t="str">
        <f>IF(SUMIF('Detailed Budget'!$M$5:$M$1005,$C87,'Detailed Budget'!$AI$5:$AI$1005)&gt;0,SUMIF('Detailed Budget'!$M$5:$M$1005,$C87,'Detailed Budget'!$AI$5:$AI$1005),"")</f>
        <v/>
      </c>
      <c r="I87" s="45" t="str">
        <f>IF(SUMIF('Detailed Budget'!$M$5:$M$1005,$C87,'Detailed Budget'!$AN$5:$AN$1005)&gt;0,SUMIF('Detailed Budget'!$M$5:$M$1005,$C87,'Detailed Budget'!$AN$5:$AN$1005),"")</f>
        <v/>
      </c>
      <c r="J87" s="45" t="str">
        <f>IF(SUMIF('Detailed Budget'!$M$5:$M$1005,$C87,'Detailed Budget'!$AP$5:$AP$1005)&gt;0,SUMIF('Detailed Budget'!$M$5:$M$1005,$C87,'Detailed Budget'!$AP$5:$AP$1005),"")</f>
        <v/>
      </c>
      <c r="K87" s="45" t="str">
        <f>IF(SUMIF('Detailed Budget'!$M$5:$M$1005,$C87,'Detailed Budget'!$AR$5:$AR$1005)&gt;0,SUMIF('Detailed Budget'!$M$5:$M$1005,$C87,'Detailed Budget'!$AR$5:$AR$1005),"")</f>
        <v/>
      </c>
      <c r="L87" s="45" t="str">
        <f>IF(SUMIF('Detailed Budget'!$M$5:$M$1005,$C87,'Detailed Budget'!$AT$5:$AT$1005)&gt;0,SUMIF('Detailed Budget'!$M$5:$M$1005,$C87,'Detailed Budget'!$AT$5:$AT$1005),"")</f>
        <v/>
      </c>
      <c r="M87" s="46" t="str">
        <f>IF(SUMIF('Detailed Budget'!$M$5:$M$1005,$C87,'Detailed Budget'!$AV$5:$AV$1005)&gt;0,SUMIF('Detailed Budget'!$M$5:$M$1005,$C87,'Detailed Budget'!$AV$5:$AV$1005),"")</f>
        <v/>
      </c>
      <c r="N87" s="45" t="str">
        <f>IF(SUMIF('Detailed Budget'!$M$5:$M$1005,$C87,'Detailed Budget'!$BA$5:$BA$1005)&gt;0,SUMIF('Detailed Budget'!$M$5:$M$1005,$C87,'Detailed Budget'!$BA$5:$BA$1005),"")</f>
        <v/>
      </c>
      <c r="O87" s="45" t="str">
        <f>IF(SUMIF('Detailed Budget'!$M$5:$M$1005,$C87,'Detailed Budget'!$BC$5:$BC$1005)&gt;0,SUMIF('Detailed Budget'!$M$5:$M$1005,$C87,'Detailed Budget'!$BC$5:$BC$1005),"")</f>
        <v/>
      </c>
      <c r="P87" s="45" t="str">
        <f>IF(SUMIF('Detailed Budget'!$M$5:$M$1005,$C87,'Detailed Budget'!$BE$5:$BE$1005)&gt;0,SUMIF('Detailed Budget'!$M$5:$M$1005,$C87,'Detailed Budget'!$BE$5:$BE$1005),"")</f>
        <v/>
      </c>
      <c r="Q87" s="45" t="str">
        <f>IF(SUMIF('Detailed Budget'!$M$5:$M$1005,$C87,'Detailed Budget'!$BG$5:$BG$1005)&gt;0,SUMIF('Detailed Budget'!$M$5:$M$1005,$C87,'Detailed Budget'!$BG$5:$BG$1005),"")</f>
        <v/>
      </c>
      <c r="R87" s="46" t="str">
        <f>IF(SUMIF('Detailed Budget'!$M$5:$M$1005,$C87,'Detailed Budget'!$BI$5:$BI$1005)&gt;0,SUMIF('Detailed Budget'!$M$5:$M$1005,$C87,'Detailed Budget'!$BI$5:$BI$1005),"")</f>
        <v/>
      </c>
      <c r="S87" s="45" t="str">
        <f>IF(SUMIF('Detailed Budget'!$M$5:$M$1005,$C87,'Detailed Budget'!$BN$5:$BN$1005)&gt;0,SUMIF('Detailed Budget'!$M$5:$M$1005,$C87,'Detailed Budget'!$BN$5:$BN$1005),"")</f>
        <v/>
      </c>
      <c r="T87" s="45" t="str">
        <f>IF(SUMIF('Detailed Budget'!$M$5:$M$1005,$C87,'Detailed Budget'!$BP$5:$BP$1005)&gt;0,SUMIF('Detailed Budget'!$M$5:$M$1005,$C87,'Detailed Budget'!$BP$5:$BP$1005),"")</f>
        <v/>
      </c>
      <c r="U87" s="45" t="str">
        <f>IF(SUMIF('Detailed Budget'!$M$5:$M$1005,$C87,'Detailed Budget'!$BR$5:$BR$1005)&gt;0,SUMIF('Detailed Budget'!$M$5:$M$1005,$C87,'Detailed Budget'!$BR$5:$BR$1005),"")</f>
        <v/>
      </c>
      <c r="V87" s="45" t="str">
        <f>IF(SUMIF('Detailed Budget'!$M$5:$M$1005,$C87,'Detailed Budget'!$BT$5:$BT$1005)&gt;0,SUMIF('Detailed Budget'!$M$5:$M$1005,$C87,'Detailed Budget'!$BT$5:$BT$1005),"")</f>
        <v/>
      </c>
      <c r="W87" s="46" t="str">
        <f>IF(SUMIF('Detailed Budget'!$M$5:$M$1005,$C87,'Detailed Budget'!$BV$5:$BV$1005)&gt;0,SUMIF('Detailed Budget'!$M$5:$M$1005,$C87,'Detailed Budget'!$BV$5:$BV$1005),"")</f>
        <v/>
      </c>
      <c r="X87" s="45" t="str">
        <f t="shared" si="9"/>
        <v/>
      </c>
      <c r="Y87" s="134" t="str">
        <f t="shared" si="10"/>
        <v/>
      </c>
      <c r="Z87" s="34"/>
      <c r="AA87" s="34"/>
      <c r="AB87" s="34"/>
      <c r="AC87" s="34"/>
      <c r="AD87" s="34"/>
      <c r="AE87" s="34"/>
      <c r="AF87" s="34"/>
      <c r="AG87" s="34"/>
      <c r="AH87" s="34"/>
      <c r="AI87" s="34"/>
      <c r="AJ87" s="34"/>
      <c r="AK87" s="34"/>
      <c r="AL87" s="34"/>
      <c r="AM87" s="34"/>
      <c r="AN87" s="34"/>
      <c r="AO87" s="34"/>
      <c r="AP87" s="34"/>
      <c r="AQ87" s="34"/>
      <c r="AR87" s="34"/>
      <c r="AS87" s="34"/>
      <c r="AT87" s="34"/>
      <c r="AU87" s="34"/>
      <c r="AV87" s="34"/>
      <c r="AW87" s="34"/>
    </row>
    <row r="88" spans="2:49" s="36" customFormat="1">
      <c r="B88" s="40" t="str">
        <f t="array" ref="B88">IFERROR(INDEX(RecipientList,MATCH(0,COUNTIF(RecipientList,"&lt;"&amp;RecipientList)-SUM(COUNTIF(RecipientList,B$64:B87)),0)),"")</f>
        <v/>
      </c>
      <c r="C88" s="337" t="str">
        <f t="shared" si="8"/>
        <v/>
      </c>
      <c r="D88" s="45" t="str">
        <f>IF(SUMIF('Detailed Budget'!$M$5:$M$1005,$C88,'Detailed Budget'!$AA$5:$AA$1005)&gt;0,SUMIF('Detailed Budget'!$M$5:$M$1005,$C88,'Detailed Budget'!$AA$5:$AA$1005),"")</f>
        <v/>
      </c>
      <c r="E88" s="45" t="str">
        <f>IF(SUMIF('Detailed Budget'!$M$5:$M$1005,$C88,'Detailed Budget'!$AC$5:$AC$1005)&gt;0,SUMIF('Detailed Budget'!$M$5:$M$1005,$C88,'Detailed Budget'!$AC$5:$AC$1005),"")</f>
        <v/>
      </c>
      <c r="F88" s="45" t="str">
        <f>IF(SUMIF('Detailed Budget'!$M$5:$M$1005,$C88,'Detailed Budget'!$AE$5:$AE$1005)&gt;0,SUMIF('Detailed Budget'!$M$5:$M$1005,$C88,'Detailed Budget'!$AE$5:$AE$1005),"")</f>
        <v/>
      </c>
      <c r="G88" s="45" t="str">
        <f>IF(SUMIF('Detailed Budget'!$M$5:$M$1005,$C88,'Detailed Budget'!$AG$5:$AG$1005)&gt;0,SUMIF('Detailed Budget'!$M$5:$M$1005,$C88,'Detailed Budget'!$AG$5:$AG$1005),"")</f>
        <v/>
      </c>
      <c r="H88" s="46" t="str">
        <f>IF(SUMIF('Detailed Budget'!$M$5:$M$1005,$C88,'Detailed Budget'!$AI$5:$AI$1005)&gt;0,SUMIF('Detailed Budget'!$M$5:$M$1005,$C88,'Detailed Budget'!$AI$5:$AI$1005),"")</f>
        <v/>
      </c>
      <c r="I88" s="45" t="str">
        <f>IF(SUMIF('Detailed Budget'!$M$5:$M$1005,$C88,'Detailed Budget'!$AN$5:$AN$1005)&gt;0,SUMIF('Detailed Budget'!$M$5:$M$1005,$C88,'Detailed Budget'!$AN$5:$AN$1005),"")</f>
        <v/>
      </c>
      <c r="J88" s="45" t="str">
        <f>IF(SUMIF('Detailed Budget'!$M$5:$M$1005,$C88,'Detailed Budget'!$AP$5:$AP$1005)&gt;0,SUMIF('Detailed Budget'!$M$5:$M$1005,$C88,'Detailed Budget'!$AP$5:$AP$1005),"")</f>
        <v/>
      </c>
      <c r="K88" s="45" t="str">
        <f>IF(SUMIF('Detailed Budget'!$M$5:$M$1005,$C88,'Detailed Budget'!$AR$5:$AR$1005)&gt;0,SUMIF('Detailed Budget'!$M$5:$M$1005,$C88,'Detailed Budget'!$AR$5:$AR$1005),"")</f>
        <v/>
      </c>
      <c r="L88" s="45" t="str">
        <f>IF(SUMIF('Detailed Budget'!$M$5:$M$1005,$C88,'Detailed Budget'!$AT$5:$AT$1005)&gt;0,SUMIF('Detailed Budget'!$M$5:$M$1005,$C88,'Detailed Budget'!$AT$5:$AT$1005),"")</f>
        <v/>
      </c>
      <c r="M88" s="46" t="str">
        <f>IF(SUMIF('Detailed Budget'!$M$5:$M$1005,$C88,'Detailed Budget'!$AV$5:$AV$1005)&gt;0,SUMIF('Detailed Budget'!$M$5:$M$1005,$C88,'Detailed Budget'!$AV$5:$AV$1005),"")</f>
        <v/>
      </c>
      <c r="N88" s="45" t="str">
        <f>IF(SUMIF('Detailed Budget'!$M$5:$M$1005,$C88,'Detailed Budget'!$BA$5:$BA$1005)&gt;0,SUMIF('Detailed Budget'!$M$5:$M$1005,$C88,'Detailed Budget'!$BA$5:$BA$1005),"")</f>
        <v/>
      </c>
      <c r="O88" s="45" t="str">
        <f>IF(SUMIF('Detailed Budget'!$M$5:$M$1005,$C88,'Detailed Budget'!$BC$5:$BC$1005)&gt;0,SUMIF('Detailed Budget'!$M$5:$M$1005,$C88,'Detailed Budget'!$BC$5:$BC$1005),"")</f>
        <v/>
      </c>
      <c r="P88" s="45" t="str">
        <f>IF(SUMIF('Detailed Budget'!$M$5:$M$1005,$C88,'Detailed Budget'!$BE$5:$BE$1005)&gt;0,SUMIF('Detailed Budget'!$M$5:$M$1005,$C88,'Detailed Budget'!$BE$5:$BE$1005),"")</f>
        <v/>
      </c>
      <c r="Q88" s="45" t="str">
        <f>IF(SUMIF('Detailed Budget'!$M$5:$M$1005,$C88,'Detailed Budget'!$BG$5:$BG$1005)&gt;0,SUMIF('Detailed Budget'!$M$5:$M$1005,$C88,'Detailed Budget'!$BG$5:$BG$1005),"")</f>
        <v/>
      </c>
      <c r="R88" s="46" t="str">
        <f>IF(SUMIF('Detailed Budget'!$M$5:$M$1005,$C88,'Detailed Budget'!$BI$5:$BI$1005)&gt;0,SUMIF('Detailed Budget'!$M$5:$M$1005,$C88,'Detailed Budget'!$BI$5:$BI$1005),"")</f>
        <v/>
      </c>
      <c r="S88" s="45" t="str">
        <f>IF(SUMIF('Detailed Budget'!$M$5:$M$1005,$C88,'Detailed Budget'!$BN$5:$BN$1005)&gt;0,SUMIF('Detailed Budget'!$M$5:$M$1005,$C88,'Detailed Budget'!$BN$5:$BN$1005),"")</f>
        <v/>
      </c>
      <c r="T88" s="45" t="str">
        <f>IF(SUMIF('Detailed Budget'!$M$5:$M$1005,$C88,'Detailed Budget'!$BP$5:$BP$1005)&gt;0,SUMIF('Detailed Budget'!$M$5:$M$1005,$C88,'Detailed Budget'!$BP$5:$BP$1005),"")</f>
        <v/>
      </c>
      <c r="U88" s="45" t="str">
        <f>IF(SUMIF('Detailed Budget'!$M$5:$M$1005,$C88,'Detailed Budget'!$BR$5:$BR$1005)&gt;0,SUMIF('Detailed Budget'!$M$5:$M$1005,$C88,'Detailed Budget'!$BR$5:$BR$1005),"")</f>
        <v/>
      </c>
      <c r="V88" s="45" t="str">
        <f>IF(SUMIF('Detailed Budget'!$M$5:$M$1005,$C88,'Detailed Budget'!$BT$5:$BT$1005)&gt;0,SUMIF('Detailed Budget'!$M$5:$M$1005,$C88,'Detailed Budget'!$BT$5:$BT$1005),"")</f>
        <v/>
      </c>
      <c r="W88" s="46" t="str">
        <f>IF(SUMIF('Detailed Budget'!$M$5:$M$1005,$C88,'Detailed Budget'!$BV$5:$BV$1005)&gt;0,SUMIF('Detailed Budget'!$M$5:$M$1005,$C88,'Detailed Budget'!$BV$5:$BV$1005),"")</f>
        <v/>
      </c>
      <c r="X88" s="45" t="str">
        <f t="shared" si="9"/>
        <v/>
      </c>
      <c r="Y88" s="134" t="str">
        <f t="shared" si="10"/>
        <v/>
      </c>
      <c r="Z88" s="34"/>
      <c r="AA88" s="34"/>
      <c r="AB88" s="34"/>
      <c r="AC88" s="34"/>
      <c r="AD88" s="34"/>
      <c r="AE88" s="34"/>
      <c r="AF88" s="34"/>
      <c r="AG88" s="34"/>
      <c r="AH88" s="34"/>
      <c r="AI88" s="34"/>
      <c r="AJ88" s="34"/>
      <c r="AK88" s="34"/>
      <c r="AL88" s="34"/>
      <c r="AM88" s="34"/>
      <c r="AN88" s="34"/>
      <c r="AO88" s="34"/>
      <c r="AP88" s="34"/>
      <c r="AQ88" s="34"/>
      <c r="AR88" s="34"/>
      <c r="AS88" s="34"/>
      <c r="AT88" s="34"/>
      <c r="AU88" s="34"/>
      <c r="AV88" s="34"/>
      <c r="AW88" s="34"/>
    </row>
    <row r="89" spans="2:49" s="36" customFormat="1">
      <c r="B89" s="40" t="str">
        <f t="array" ref="B89">IFERROR(INDEX(RecipientList,MATCH(0,COUNTIF(RecipientList,"&lt;"&amp;RecipientList)-SUM(COUNTIF(RecipientList,B$64:B88)),0)),"")</f>
        <v/>
      </c>
      <c r="C89" s="337" t="str">
        <f t="shared" si="8"/>
        <v/>
      </c>
      <c r="D89" s="45" t="str">
        <f>IF(SUMIF('Detailed Budget'!$M$5:$M$1005,$C89,'Detailed Budget'!$AA$5:$AA$1005)&gt;0,SUMIF('Detailed Budget'!$M$5:$M$1005,$C89,'Detailed Budget'!$AA$5:$AA$1005),"")</f>
        <v/>
      </c>
      <c r="E89" s="45" t="str">
        <f>IF(SUMIF('Detailed Budget'!$M$5:$M$1005,$C89,'Detailed Budget'!$AC$5:$AC$1005)&gt;0,SUMIF('Detailed Budget'!$M$5:$M$1005,$C89,'Detailed Budget'!$AC$5:$AC$1005),"")</f>
        <v/>
      </c>
      <c r="F89" s="45" t="str">
        <f>IF(SUMIF('Detailed Budget'!$M$5:$M$1005,$C89,'Detailed Budget'!$AE$5:$AE$1005)&gt;0,SUMIF('Detailed Budget'!$M$5:$M$1005,$C89,'Detailed Budget'!$AE$5:$AE$1005),"")</f>
        <v/>
      </c>
      <c r="G89" s="45" t="str">
        <f>IF(SUMIF('Detailed Budget'!$M$5:$M$1005,$C89,'Detailed Budget'!$AG$5:$AG$1005)&gt;0,SUMIF('Detailed Budget'!$M$5:$M$1005,$C89,'Detailed Budget'!$AG$5:$AG$1005),"")</f>
        <v/>
      </c>
      <c r="H89" s="46" t="str">
        <f>IF(SUMIF('Detailed Budget'!$M$5:$M$1005,$C89,'Detailed Budget'!$AI$5:$AI$1005)&gt;0,SUMIF('Detailed Budget'!$M$5:$M$1005,$C89,'Detailed Budget'!$AI$5:$AI$1005),"")</f>
        <v/>
      </c>
      <c r="I89" s="45" t="str">
        <f>IF(SUMIF('Detailed Budget'!$M$5:$M$1005,$C89,'Detailed Budget'!$AN$5:$AN$1005)&gt;0,SUMIF('Detailed Budget'!$M$5:$M$1005,$C89,'Detailed Budget'!$AN$5:$AN$1005),"")</f>
        <v/>
      </c>
      <c r="J89" s="45" t="str">
        <f>IF(SUMIF('Detailed Budget'!$M$5:$M$1005,$C89,'Detailed Budget'!$AP$5:$AP$1005)&gt;0,SUMIF('Detailed Budget'!$M$5:$M$1005,$C89,'Detailed Budget'!$AP$5:$AP$1005),"")</f>
        <v/>
      </c>
      <c r="K89" s="45" t="str">
        <f>IF(SUMIF('Detailed Budget'!$M$5:$M$1005,$C89,'Detailed Budget'!$AR$5:$AR$1005)&gt;0,SUMIF('Detailed Budget'!$M$5:$M$1005,$C89,'Detailed Budget'!$AR$5:$AR$1005),"")</f>
        <v/>
      </c>
      <c r="L89" s="45" t="str">
        <f>IF(SUMIF('Detailed Budget'!$M$5:$M$1005,$C89,'Detailed Budget'!$AT$5:$AT$1005)&gt;0,SUMIF('Detailed Budget'!$M$5:$M$1005,$C89,'Detailed Budget'!$AT$5:$AT$1005),"")</f>
        <v/>
      </c>
      <c r="M89" s="46" t="str">
        <f>IF(SUMIF('Detailed Budget'!$M$5:$M$1005,$C89,'Detailed Budget'!$AV$5:$AV$1005)&gt;0,SUMIF('Detailed Budget'!$M$5:$M$1005,$C89,'Detailed Budget'!$AV$5:$AV$1005),"")</f>
        <v/>
      </c>
      <c r="N89" s="45" t="str">
        <f>IF(SUMIF('Detailed Budget'!$M$5:$M$1005,$C89,'Detailed Budget'!$BA$5:$BA$1005)&gt;0,SUMIF('Detailed Budget'!$M$5:$M$1005,$C89,'Detailed Budget'!$BA$5:$BA$1005),"")</f>
        <v/>
      </c>
      <c r="O89" s="45" t="str">
        <f>IF(SUMIF('Detailed Budget'!$M$5:$M$1005,$C89,'Detailed Budget'!$BC$5:$BC$1005)&gt;0,SUMIF('Detailed Budget'!$M$5:$M$1005,$C89,'Detailed Budget'!$BC$5:$BC$1005),"")</f>
        <v/>
      </c>
      <c r="P89" s="45" t="str">
        <f>IF(SUMIF('Detailed Budget'!$M$5:$M$1005,$C89,'Detailed Budget'!$BE$5:$BE$1005)&gt;0,SUMIF('Detailed Budget'!$M$5:$M$1005,$C89,'Detailed Budget'!$BE$5:$BE$1005),"")</f>
        <v/>
      </c>
      <c r="Q89" s="45" t="str">
        <f>IF(SUMIF('Detailed Budget'!$M$5:$M$1005,$C89,'Detailed Budget'!$BG$5:$BG$1005)&gt;0,SUMIF('Detailed Budget'!$M$5:$M$1005,$C89,'Detailed Budget'!$BG$5:$BG$1005),"")</f>
        <v/>
      </c>
      <c r="R89" s="46" t="str">
        <f>IF(SUMIF('Detailed Budget'!$M$5:$M$1005,$C89,'Detailed Budget'!$BI$5:$BI$1005)&gt;0,SUMIF('Detailed Budget'!$M$5:$M$1005,$C89,'Detailed Budget'!$BI$5:$BI$1005),"")</f>
        <v/>
      </c>
      <c r="S89" s="45" t="str">
        <f>IF(SUMIF('Detailed Budget'!$M$5:$M$1005,$C89,'Detailed Budget'!$BN$5:$BN$1005)&gt;0,SUMIF('Detailed Budget'!$M$5:$M$1005,$C89,'Detailed Budget'!$BN$5:$BN$1005),"")</f>
        <v/>
      </c>
      <c r="T89" s="45" t="str">
        <f>IF(SUMIF('Detailed Budget'!$M$5:$M$1005,$C89,'Detailed Budget'!$BP$5:$BP$1005)&gt;0,SUMIF('Detailed Budget'!$M$5:$M$1005,$C89,'Detailed Budget'!$BP$5:$BP$1005),"")</f>
        <v/>
      </c>
      <c r="U89" s="45" t="str">
        <f>IF(SUMIF('Detailed Budget'!$M$5:$M$1005,$C89,'Detailed Budget'!$BR$5:$BR$1005)&gt;0,SUMIF('Detailed Budget'!$M$5:$M$1005,$C89,'Detailed Budget'!$BR$5:$BR$1005),"")</f>
        <v/>
      </c>
      <c r="V89" s="45" t="str">
        <f>IF(SUMIF('Detailed Budget'!$M$5:$M$1005,$C89,'Detailed Budget'!$BT$5:$BT$1005)&gt;0,SUMIF('Detailed Budget'!$M$5:$M$1005,$C89,'Detailed Budget'!$BT$5:$BT$1005),"")</f>
        <v/>
      </c>
      <c r="W89" s="46" t="str">
        <f>IF(SUMIF('Detailed Budget'!$M$5:$M$1005,$C89,'Detailed Budget'!$BV$5:$BV$1005)&gt;0,SUMIF('Detailed Budget'!$M$5:$M$1005,$C89,'Detailed Budget'!$BV$5:$BV$1005),"")</f>
        <v/>
      </c>
      <c r="X89" s="45" t="str">
        <f t="shared" si="9"/>
        <v/>
      </c>
      <c r="Y89" s="134" t="str">
        <f t="shared" si="10"/>
        <v/>
      </c>
      <c r="Z89" s="34"/>
      <c r="AA89" s="34"/>
      <c r="AB89" s="34"/>
      <c r="AC89" s="34"/>
      <c r="AD89" s="34"/>
      <c r="AE89" s="34"/>
      <c r="AF89" s="34"/>
      <c r="AG89" s="34"/>
      <c r="AH89" s="34"/>
      <c r="AI89" s="34"/>
      <c r="AJ89" s="34"/>
      <c r="AK89" s="34"/>
      <c r="AL89" s="34"/>
      <c r="AM89" s="34"/>
      <c r="AN89" s="34"/>
      <c r="AO89" s="34"/>
      <c r="AP89" s="34"/>
      <c r="AQ89" s="34"/>
      <c r="AR89" s="34"/>
      <c r="AS89" s="34"/>
      <c r="AT89" s="34"/>
      <c r="AU89" s="34"/>
      <c r="AV89" s="34"/>
      <c r="AW89" s="34"/>
    </row>
    <row r="90" spans="2:49" s="36" customFormat="1">
      <c r="B90" s="40" t="str">
        <f t="array" ref="B90">IFERROR(INDEX(RecipientList,MATCH(0,COUNTIF(RecipientList,"&lt;"&amp;RecipientList)-SUM(COUNTIF(RecipientList,B$64:B89)),0)),"")</f>
        <v/>
      </c>
      <c r="C90" s="337" t="str">
        <f t="shared" si="8"/>
        <v/>
      </c>
      <c r="D90" s="45" t="str">
        <f>IF(SUMIF('Detailed Budget'!$M$5:$M$1005,$C90,'Detailed Budget'!$AA$5:$AA$1005)&gt;0,SUMIF('Detailed Budget'!$M$5:$M$1005,$C90,'Detailed Budget'!$AA$5:$AA$1005),"")</f>
        <v/>
      </c>
      <c r="E90" s="45" t="str">
        <f>IF(SUMIF('Detailed Budget'!$M$5:$M$1005,$C90,'Detailed Budget'!$AC$5:$AC$1005)&gt;0,SUMIF('Detailed Budget'!$M$5:$M$1005,$C90,'Detailed Budget'!$AC$5:$AC$1005),"")</f>
        <v/>
      </c>
      <c r="F90" s="45" t="str">
        <f>IF(SUMIF('Detailed Budget'!$M$5:$M$1005,$C90,'Detailed Budget'!$AE$5:$AE$1005)&gt;0,SUMIF('Detailed Budget'!$M$5:$M$1005,$C90,'Detailed Budget'!$AE$5:$AE$1005),"")</f>
        <v/>
      </c>
      <c r="G90" s="45" t="str">
        <f>IF(SUMIF('Detailed Budget'!$M$5:$M$1005,$C90,'Detailed Budget'!$AG$5:$AG$1005)&gt;0,SUMIF('Detailed Budget'!$M$5:$M$1005,$C90,'Detailed Budget'!$AG$5:$AG$1005),"")</f>
        <v/>
      </c>
      <c r="H90" s="46" t="str">
        <f>IF(SUMIF('Detailed Budget'!$M$5:$M$1005,$C90,'Detailed Budget'!$AI$5:$AI$1005)&gt;0,SUMIF('Detailed Budget'!$M$5:$M$1005,$C90,'Detailed Budget'!$AI$5:$AI$1005),"")</f>
        <v/>
      </c>
      <c r="I90" s="45" t="str">
        <f>IF(SUMIF('Detailed Budget'!$M$5:$M$1005,$C90,'Detailed Budget'!$AN$5:$AN$1005)&gt;0,SUMIF('Detailed Budget'!$M$5:$M$1005,$C90,'Detailed Budget'!$AN$5:$AN$1005),"")</f>
        <v/>
      </c>
      <c r="J90" s="45" t="str">
        <f>IF(SUMIF('Detailed Budget'!$M$5:$M$1005,$C90,'Detailed Budget'!$AP$5:$AP$1005)&gt;0,SUMIF('Detailed Budget'!$M$5:$M$1005,$C90,'Detailed Budget'!$AP$5:$AP$1005),"")</f>
        <v/>
      </c>
      <c r="K90" s="45" t="str">
        <f>IF(SUMIF('Detailed Budget'!$M$5:$M$1005,$C90,'Detailed Budget'!$AR$5:$AR$1005)&gt;0,SUMIF('Detailed Budget'!$M$5:$M$1005,$C90,'Detailed Budget'!$AR$5:$AR$1005),"")</f>
        <v/>
      </c>
      <c r="L90" s="45" t="str">
        <f>IF(SUMIF('Detailed Budget'!$M$5:$M$1005,$C90,'Detailed Budget'!$AT$5:$AT$1005)&gt;0,SUMIF('Detailed Budget'!$M$5:$M$1005,$C90,'Detailed Budget'!$AT$5:$AT$1005),"")</f>
        <v/>
      </c>
      <c r="M90" s="46" t="str">
        <f>IF(SUMIF('Detailed Budget'!$M$5:$M$1005,$C90,'Detailed Budget'!$AV$5:$AV$1005)&gt;0,SUMIF('Detailed Budget'!$M$5:$M$1005,$C90,'Detailed Budget'!$AV$5:$AV$1005),"")</f>
        <v/>
      </c>
      <c r="N90" s="45" t="str">
        <f>IF(SUMIF('Detailed Budget'!$M$5:$M$1005,$C90,'Detailed Budget'!$BA$5:$BA$1005)&gt;0,SUMIF('Detailed Budget'!$M$5:$M$1005,$C90,'Detailed Budget'!$BA$5:$BA$1005),"")</f>
        <v/>
      </c>
      <c r="O90" s="45" t="str">
        <f>IF(SUMIF('Detailed Budget'!$M$5:$M$1005,$C90,'Detailed Budget'!$BC$5:$BC$1005)&gt;0,SUMIF('Detailed Budget'!$M$5:$M$1005,$C90,'Detailed Budget'!$BC$5:$BC$1005),"")</f>
        <v/>
      </c>
      <c r="P90" s="45" t="str">
        <f>IF(SUMIF('Detailed Budget'!$M$5:$M$1005,$C90,'Detailed Budget'!$BE$5:$BE$1005)&gt;0,SUMIF('Detailed Budget'!$M$5:$M$1005,$C90,'Detailed Budget'!$BE$5:$BE$1005),"")</f>
        <v/>
      </c>
      <c r="Q90" s="45" t="str">
        <f>IF(SUMIF('Detailed Budget'!$M$5:$M$1005,$C90,'Detailed Budget'!$BG$5:$BG$1005)&gt;0,SUMIF('Detailed Budget'!$M$5:$M$1005,$C90,'Detailed Budget'!$BG$5:$BG$1005),"")</f>
        <v/>
      </c>
      <c r="R90" s="46" t="str">
        <f>IF(SUMIF('Detailed Budget'!$M$5:$M$1005,$C90,'Detailed Budget'!$BI$5:$BI$1005)&gt;0,SUMIF('Detailed Budget'!$M$5:$M$1005,$C90,'Detailed Budget'!$BI$5:$BI$1005),"")</f>
        <v/>
      </c>
      <c r="S90" s="45" t="str">
        <f>IF(SUMIF('Detailed Budget'!$M$5:$M$1005,$C90,'Detailed Budget'!$BN$5:$BN$1005)&gt;0,SUMIF('Detailed Budget'!$M$5:$M$1005,$C90,'Detailed Budget'!$BN$5:$BN$1005),"")</f>
        <v/>
      </c>
      <c r="T90" s="45" t="str">
        <f>IF(SUMIF('Detailed Budget'!$M$5:$M$1005,$C90,'Detailed Budget'!$BP$5:$BP$1005)&gt;0,SUMIF('Detailed Budget'!$M$5:$M$1005,$C90,'Detailed Budget'!$BP$5:$BP$1005),"")</f>
        <v/>
      </c>
      <c r="U90" s="45" t="str">
        <f>IF(SUMIF('Detailed Budget'!$M$5:$M$1005,$C90,'Detailed Budget'!$BR$5:$BR$1005)&gt;0,SUMIF('Detailed Budget'!$M$5:$M$1005,$C90,'Detailed Budget'!$BR$5:$BR$1005),"")</f>
        <v/>
      </c>
      <c r="V90" s="45" t="str">
        <f>IF(SUMIF('Detailed Budget'!$M$5:$M$1005,$C90,'Detailed Budget'!$BT$5:$BT$1005)&gt;0,SUMIF('Detailed Budget'!$M$5:$M$1005,$C90,'Detailed Budget'!$BT$5:$BT$1005),"")</f>
        <v/>
      </c>
      <c r="W90" s="46" t="str">
        <f>IF(SUMIF('Detailed Budget'!$M$5:$M$1005,$C90,'Detailed Budget'!$BV$5:$BV$1005)&gt;0,SUMIF('Detailed Budget'!$M$5:$M$1005,$C90,'Detailed Budget'!$BV$5:$BV$1005),"")</f>
        <v/>
      </c>
      <c r="X90" s="45" t="str">
        <f t="shared" si="9"/>
        <v/>
      </c>
      <c r="Y90" s="134" t="str">
        <f t="shared" si="10"/>
        <v/>
      </c>
      <c r="Z90" s="34"/>
      <c r="AA90" s="34"/>
      <c r="AB90" s="34"/>
      <c r="AC90" s="34"/>
      <c r="AD90" s="34"/>
      <c r="AE90" s="34"/>
      <c r="AF90" s="34"/>
      <c r="AG90" s="34"/>
      <c r="AH90" s="34"/>
      <c r="AI90" s="34"/>
      <c r="AJ90" s="34"/>
      <c r="AK90" s="34"/>
      <c r="AL90" s="34"/>
      <c r="AM90" s="34"/>
      <c r="AN90" s="34"/>
      <c r="AO90" s="34"/>
      <c r="AP90" s="34"/>
      <c r="AQ90" s="34"/>
      <c r="AR90" s="34"/>
      <c r="AS90" s="34"/>
      <c r="AT90" s="34"/>
      <c r="AU90" s="34"/>
      <c r="AV90" s="34"/>
      <c r="AW90" s="34"/>
    </row>
    <row r="91" spans="2:49" s="36" customFormat="1">
      <c r="B91" s="40" t="str">
        <f t="array" ref="B91">IFERROR(INDEX(RecipientList,MATCH(0,COUNTIF(RecipientList,"&lt;"&amp;RecipientList)-SUM(COUNTIF(RecipientList,B$64:B90)),0)),"")</f>
        <v/>
      </c>
      <c r="C91" s="337" t="str">
        <f t="shared" si="8"/>
        <v/>
      </c>
      <c r="D91" s="45" t="str">
        <f>IF(SUMIF('Detailed Budget'!$M$5:$M$1005,$C91,'Detailed Budget'!$AA$5:$AA$1005)&gt;0,SUMIF('Detailed Budget'!$M$5:$M$1005,$C91,'Detailed Budget'!$AA$5:$AA$1005),"")</f>
        <v/>
      </c>
      <c r="E91" s="45" t="str">
        <f>IF(SUMIF('Detailed Budget'!$M$5:$M$1005,$C91,'Detailed Budget'!$AC$5:$AC$1005)&gt;0,SUMIF('Detailed Budget'!$M$5:$M$1005,$C91,'Detailed Budget'!$AC$5:$AC$1005),"")</f>
        <v/>
      </c>
      <c r="F91" s="45" t="str">
        <f>IF(SUMIF('Detailed Budget'!$M$5:$M$1005,$C91,'Detailed Budget'!$AE$5:$AE$1005)&gt;0,SUMIF('Detailed Budget'!$M$5:$M$1005,$C91,'Detailed Budget'!$AE$5:$AE$1005),"")</f>
        <v/>
      </c>
      <c r="G91" s="45" t="str">
        <f>IF(SUMIF('Detailed Budget'!$M$5:$M$1005,$C91,'Detailed Budget'!$AG$5:$AG$1005)&gt;0,SUMIF('Detailed Budget'!$M$5:$M$1005,$C91,'Detailed Budget'!$AG$5:$AG$1005),"")</f>
        <v/>
      </c>
      <c r="H91" s="46" t="str">
        <f>IF(SUMIF('Detailed Budget'!$M$5:$M$1005,$C91,'Detailed Budget'!$AI$5:$AI$1005)&gt;0,SUMIF('Detailed Budget'!$M$5:$M$1005,$C91,'Detailed Budget'!$AI$5:$AI$1005),"")</f>
        <v/>
      </c>
      <c r="I91" s="45" t="str">
        <f>IF(SUMIF('Detailed Budget'!$M$5:$M$1005,$C91,'Detailed Budget'!$AN$5:$AN$1005)&gt;0,SUMIF('Detailed Budget'!$M$5:$M$1005,$C91,'Detailed Budget'!$AN$5:$AN$1005),"")</f>
        <v/>
      </c>
      <c r="J91" s="45" t="str">
        <f>IF(SUMIF('Detailed Budget'!$M$5:$M$1005,$C91,'Detailed Budget'!$AP$5:$AP$1005)&gt;0,SUMIF('Detailed Budget'!$M$5:$M$1005,$C91,'Detailed Budget'!$AP$5:$AP$1005),"")</f>
        <v/>
      </c>
      <c r="K91" s="45" t="str">
        <f>IF(SUMIF('Detailed Budget'!$M$5:$M$1005,$C91,'Detailed Budget'!$AR$5:$AR$1005)&gt;0,SUMIF('Detailed Budget'!$M$5:$M$1005,$C91,'Detailed Budget'!$AR$5:$AR$1005),"")</f>
        <v/>
      </c>
      <c r="L91" s="45" t="str">
        <f>IF(SUMIF('Detailed Budget'!$M$5:$M$1005,$C91,'Detailed Budget'!$AT$5:$AT$1005)&gt;0,SUMIF('Detailed Budget'!$M$5:$M$1005,$C91,'Detailed Budget'!$AT$5:$AT$1005),"")</f>
        <v/>
      </c>
      <c r="M91" s="46" t="str">
        <f>IF(SUMIF('Detailed Budget'!$M$5:$M$1005,$C91,'Detailed Budget'!$AV$5:$AV$1005)&gt;0,SUMIF('Detailed Budget'!$M$5:$M$1005,$C91,'Detailed Budget'!$AV$5:$AV$1005),"")</f>
        <v/>
      </c>
      <c r="N91" s="45" t="str">
        <f>IF(SUMIF('Detailed Budget'!$M$5:$M$1005,$C91,'Detailed Budget'!$BA$5:$BA$1005)&gt;0,SUMIF('Detailed Budget'!$M$5:$M$1005,$C91,'Detailed Budget'!$BA$5:$BA$1005),"")</f>
        <v/>
      </c>
      <c r="O91" s="45" t="str">
        <f>IF(SUMIF('Detailed Budget'!$M$5:$M$1005,$C91,'Detailed Budget'!$BC$5:$BC$1005)&gt;0,SUMIF('Detailed Budget'!$M$5:$M$1005,$C91,'Detailed Budget'!$BC$5:$BC$1005),"")</f>
        <v/>
      </c>
      <c r="P91" s="45" t="str">
        <f>IF(SUMIF('Detailed Budget'!$M$5:$M$1005,$C91,'Detailed Budget'!$BE$5:$BE$1005)&gt;0,SUMIF('Detailed Budget'!$M$5:$M$1005,$C91,'Detailed Budget'!$BE$5:$BE$1005),"")</f>
        <v/>
      </c>
      <c r="Q91" s="45" t="str">
        <f>IF(SUMIF('Detailed Budget'!$M$5:$M$1005,$C91,'Detailed Budget'!$BG$5:$BG$1005)&gt;0,SUMIF('Detailed Budget'!$M$5:$M$1005,$C91,'Detailed Budget'!$BG$5:$BG$1005),"")</f>
        <v/>
      </c>
      <c r="R91" s="46" t="str">
        <f>IF(SUMIF('Detailed Budget'!$M$5:$M$1005,$C91,'Detailed Budget'!$BI$5:$BI$1005)&gt;0,SUMIF('Detailed Budget'!$M$5:$M$1005,$C91,'Detailed Budget'!$BI$5:$BI$1005),"")</f>
        <v/>
      </c>
      <c r="S91" s="45" t="str">
        <f>IF(SUMIF('Detailed Budget'!$M$5:$M$1005,$C91,'Detailed Budget'!$BN$5:$BN$1005)&gt;0,SUMIF('Detailed Budget'!$M$5:$M$1005,$C91,'Detailed Budget'!$BN$5:$BN$1005),"")</f>
        <v/>
      </c>
      <c r="T91" s="45" t="str">
        <f>IF(SUMIF('Detailed Budget'!$M$5:$M$1005,$C91,'Detailed Budget'!$BP$5:$BP$1005)&gt;0,SUMIF('Detailed Budget'!$M$5:$M$1005,$C91,'Detailed Budget'!$BP$5:$BP$1005),"")</f>
        <v/>
      </c>
      <c r="U91" s="45" t="str">
        <f>IF(SUMIF('Detailed Budget'!$M$5:$M$1005,$C91,'Detailed Budget'!$BR$5:$BR$1005)&gt;0,SUMIF('Detailed Budget'!$M$5:$M$1005,$C91,'Detailed Budget'!$BR$5:$BR$1005),"")</f>
        <v/>
      </c>
      <c r="V91" s="45" t="str">
        <f>IF(SUMIF('Detailed Budget'!$M$5:$M$1005,$C91,'Detailed Budget'!$BT$5:$BT$1005)&gt;0,SUMIF('Detailed Budget'!$M$5:$M$1005,$C91,'Detailed Budget'!$BT$5:$BT$1005),"")</f>
        <v/>
      </c>
      <c r="W91" s="46" t="str">
        <f>IF(SUMIF('Detailed Budget'!$M$5:$M$1005,$C91,'Detailed Budget'!$BV$5:$BV$1005)&gt;0,SUMIF('Detailed Budget'!$M$5:$M$1005,$C91,'Detailed Budget'!$BV$5:$BV$1005),"")</f>
        <v/>
      </c>
      <c r="X91" s="45" t="str">
        <f t="shared" si="9"/>
        <v/>
      </c>
      <c r="Y91" s="134" t="str">
        <f t="shared" si="10"/>
        <v/>
      </c>
      <c r="Z91" s="34"/>
      <c r="AA91" s="34"/>
      <c r="AB91" s="34"/>
      <c r="AC91" s="34"/>
      <c r="AD91" s="34"/>
      <c r="AE91" s="34"/>
      <c r="AF91" s="34"/>
      <c r="AG91" s="34"/>
      <c r="AH91" s="34"/>
      <c r="AI91" s="34"/>
      <c r="AJ91" s="34"/>
      <c r="AK91" s="34"/>
      <c r="AL91" s="34"/>
      <c r="AM91" s="34"/>
      <c r="AN91" s="34"/>
      <c r="AO91" s="34"/>
      <c r="AP91" s="34"/>
      <c r="AQ91" s="34"/>
      <c r="AR91" s="34"/>
      <c r="AS91" s="34"/>
      <c r="AT91" s="34"/>
      <c r="AU91" s="34"/>
      <c r="AV91" s="34"/>
      <c r="AW91" s="34"/>
    </row>
    <row r="92" spans="2:49" s="36" customFormat="1">
      <c r="B92" s="40" t="str">
        <f t="array" ref="B92">IFERROR(INDEX(RecipientList,MATCH(0,COUNTIF(RecipientList,"&lt;"&amp;RecipientList)-SUM(COUNTIF(RecipientList,B$64:B91)),0)),"")</f>
        <v/>
      </c>
      <c r="C92" s="337" t="str">
        <f t="shared" si="8"/>
        <v/>
      </c>
      <c r="D92" s="45" t="str">
        <f>IF(SUMIF('Detailed Budget'!$M$5:$M$1005,$C92,'Detailed Budget'!$AA$5:$AA$1005)&gt;0,SUMIF('Detailed Budget'!$M$5:$M$1005,$C92,'Detailed Budget'!$AA$5:$AA$1005),"")</f>
        <v/>
      </c>
      <c r="E92" s="45" t="str">
        <f>IF(SUMIF('Detailed Budget'!$M$5:$M$1005,$C92,'Detailed Budget'!$AC$5:$AC$1005)&gt;0,SUMIF('Detailed Budget'!$M$5:$M$1005,$C92,'Detailed Budget'!$AC$5:$AC$1005),"")</f>
        <v/>
      </c>
      <c r="F92" s="45" t="str">
        <f>IF(SUMIF('Detailed Budget'!$M$5:$M$1005,$C92,'Detailed Budget'!$AE$5:$AE$1005)&gt;0,SUMIF('Detailed Budget'!$M$5:$M$1005,$C92,'Detailed Budget'!$AE$5:$AE$1005),"")</f>
        <v/>
      </c>
      <c r="G92" s="45" t="str">
        <f>IF(SUMIF('Detailed Budget'!$M$5:$M$1005,$C92,'Detailed Budget'!$AG$5:$AG$1005)&gt;0,SUMIF('Detailed Budget'!$M$5:$M$1005,$C92,'Detailed Budget'!$AG$5:$AG$1005),"")</f>
        <v/>
      </c>
      <c r="H92" s="46" t="str">
        <f>IF(SUMIF('Detailed Budget'!$M$5:$M$1005,$C92,'Detailed Budget'!$AI$5:$AI$1005)&gt;0,SUMIF('Detailed Budget'!$M$5:$M$1005,$C92,'Detailed Budget'!$AI$5:$AI$1005),"")</f>
        <v/>
      </c>
      <c r="I92" s="45" t="str">
        <f>IF(SUMIF('Detailed Budget'!$M$5:$M$1005,$C92,'Detailed Budget'!$AN$5:$AN$1005)&gt;0,SUMIF('Detailed Budget'!$M$5:$M$1005,$C92,'Detailed Budget'!$AN$5:$AN$1005),"")</f>
        <v/>
      </c>
      <c r="J92" s="45" t="str">
        <f>IF(SUMIF('Detailed Budget'!$M$5:$M$1005,$C92,'Detailed Budget'!$AP$5:$AP$1005)&gt;0,SUMIF('Detailed Budget'!$M$5:$M$1005,$C92,'Detailed Budget'!$AP$5:$AP$1005),"")</f>
        <v/>
      </c>
      <c r="K92" s="45" t="str">
        <f>IF(SUMIF('Detailed Budget'!$M$5:$M$1005,$C92,'Detailed Budget'!$AR$5:$AR$1005)&gt;0,SUMIF('Detailed Budget'!$M$5:$M$1005,$C92,'Detailed Budget'!$AR$5:$AR$1005),"")</f>
        <v/>
      </c>
      <c r="L92" s="45" t="str">
        <f>IF(SUMIF('Detailed Budget'!$M$5:$M$1005,$C92,'Detailed Budget'!$AT$5:$AT$1005)&gt;0,SUMIF('Detailed Budget'!$M$5:$M$1005,$C92,'Detailed Budget'!$AT$5:$AT$1005),"")</f>
        <v/>
      </c>
      <c r="M92" s="46" t="str">
        <f>IF(SUMIF('Detailed Budget'!$M$5:$M$1005,$C92,'Detailed Budget'!$AV$5:$AV$1005)&gt;0,SUMIF('Detailed Budget'!$M$5:$M$1005,$C92,'Detailed Budget'!$AV$5:$AV$1005),"")</f>
        <v/>
      </c>
      <c r="N92" s="45" t="str">
        <f>IF(SUMIF('Detailed Budget'!$M$5:$M$1005,$C92,'Detailed Budget'!$BA$5:$BA$1005)&gt;0,SUMIF('Detailed Budget'!$M$5:$M$1005,$C92,'Detailed Budget'!$BA$5:$BA$1005),"")</f>
        <v/>
      </c>
      <c r="O92" s="45" t="str">
        <f>IF(SUMIF('Detailed Budget'!$M$5:$M$1005,$C92,'Detailed Budget'!$BC$5:$BC$1005)&gt;0,SUMIF('Detailed Budget'!$M$5:$M$1005,$C92,'Detailed Budget'!$BC$5:$BC$1005),"")</f>
        <v/>
      </c>
      <c r="P92" s="45" t="str">
        <f>IF(SUMIF('Detailed Budget'!$M$5:$M$1005,$C92,'Detailed Budget'!$BE$5:$BE$1005)&gt;0,SUMIF('Detailed Budget'!$M$5:$M$1005,$C92,'Detailed Budget'!$BE$5:$BE$1005),"")</f>
        <v/>
      </c>
      <c r="Q92" s="45" t="str">
        <f>IF(SUMIF('Detailed Budget'!$M$5:$M$1005,$C92,'Detailed Budget'!$BG$5:$BG$1005)&gt;0,SUMIF('Detailed Budget'!$M$5:$M$1005,$C92,'Detailed Budget'!$BG$5:$BG$1005),"")</f>
        <v/>
      </c>
      <c r="R92" s="46" t="str">
        <f>IF(SUMIF('Detailed Budget'!$M$5:$M$1005,$C92,'Detailed Budget'!$BI$5:$BI$1005)&gt;0,SUMIF('Detailed Budget'!$M$5:$M$1005,$C92,'Detailed Budget'!$BI$5:$BI$1005),"")</f>
        <v/>
      </c>
      <c r="S92" s="45" t="str">
        <f>IF(SUMIF('Detailed Budget'!$M$5:$M$1005,$C92,'Detailed Budget'!$BN$5:$BN$1005)&gt;0,SUMIF('Detailed Budget'!$M$5:$M$1005,$C92,'Detailed Budget'!$BN$5:$BN$1005),"")</f>
        <v/>
      </c>
      <c r="T92" s="45" t="str">
        <f>IF(SUMIF('Detailed Budget'!$M$5:$M$1005,$C92,'Detailed Budget'!$BP$5:$BP$1005)&gt;0,SUMIF('Detailed Budget'!$M$5:$M$1005,$C92,'Detailed Budget'!$BP$5:$BP$1005),"")</f>
        <v/>
      </c>
      <c r="U92" s="45" t="str">
        <f>IF(SUMIF('Detailed Budget'!$M$5:$M$1005,$C92,'Detailed Budget'!$BR$5:$BR$1005)&gt;0,SUMIF('Detailed Budget'!$M$5:$M$1005,$C92,'Detailed Budget'!$BR$5:$BR$1005),"")</f>
        <v/>
      </c>
      <c r="V92" s="45" t="str">
        <f>IF(SUMIF('Detailed Budget'!$M$5:$M$1005,$C92,'Detailed Budget'!$BT$5:$BT$1005)&gt;0,SUMIF('Detailed Budget'!$M$5:$M$1005,$C92,'Detailed Budget'!$BT$5:$BT$1005),"")</f>
        <v/>
      </c>
      <c r="W92" s="46" t="str">
        <f>IF(SUMIF('Detailed Budget'!$M$5:$M$1005,$C92,'Detailed Budget'!$BV$5:$BV$1005)&gt;0,SUMIF('Detailed Budget'!$M$5:$M$1005,$C92,'Detailed Budget'!$BV$5:$BV$1005),"")</f>
        <v/>
      </c>
      <c r="X92" s="45" t="str">
        <f t="shared" si="9"/>
        <v/>
      </c>
      <c r="Y92" s="134" t="str">
        <f t="shared" si="10"/>
        <v/>
      </c>
      <c r="Z92" s="34"/>
      <c r="AA92" s="34"/>
      <c r="AB92" s="34"/>
      <c r="AC92" s="34"/>
      <c r="AD92" s="34"/>
      <c r="AE92" s="34"/>
      <c r="AF92" s="34"/>
      <c r="AG92" s="34"/>
      <c r="AH92" s="34"/>
      <c r="AI92" s="34"/>
      <c r="AJ92" s="34"/>
      <c r="AK92" s="34"/>
      <c r="AL92" s="34"/>
      <c r="AM92" s="34"/>
      <c r="AN92" s="34"/>
      <c r="AO92" s="34"/>
      <c r="AP92" s="34"/>
      <c r="AQ92" s="34"/>
      <c r="AR92" s="34"/>
      <c r="AS92" s="34"/>
      <c r="AT92" s="34"/>
      <c r="AU92" s="34"/>
      <c r="AV92" s="34"/>
      <c r="AW92" s="34"/>
    </row>
    <row r="93" spans="2:49" s="36" customFormat="1">
      <c r="B93" s="40" t="str">
        <f t="array" ref="B93">IFERROR(INDEX(RecipientList,MATCH(0,COUNTIF(RecipientList,"&lt;"&amp;RecipientList)-SUM(COUNTIF(RecipientList,B$64:B92)),0)),"")</f>
        <v/>
      </c>
      <c r="C93" s="337" t="str">
        <f t="shared" si="8"/>
        <v/>
      </c>
      <c r="D93" s="45" t="str">
        <f>IF(SUMIF('Detailed Budget'!$M$5:$M$1005,$C93,'Detailed Budget'!$AA$5:$AA$1005)&gt;0,SUMIF('Detailed Budget'!$M$5:$M$1005,$C93,'Detailed Budget'!$AA$5:$AA$1005),"")</f>
        <v/>
      </c>
      <c r="E93" s="45" t="str">
        <f>IF(SUMIF('Detailed Budget'!$M$5:$M$1005,$C93,'Detailed Budget'!$AC$5:$AC$1005)&gt;0,SUMIF('Detailed Budget'!$M$5:$M$1005,$C93,'Detailed Budget'!$AC$5:$AC$1005),"")</f>
        <v/>
      </c>
      <c r="F93" s="45" t="str">
        <f>IF(SUMIF('Detailed Budget'!$M$5:$M$1005,$C93,'Detailed Budget'!$AE$5:$AE$1005)&gt;0,SUMIF('Detailed Budget'!$M$5:$M$1005,$C93,'Detailed Budget'!$AE$5:$AE$1005),"")</f>
        <v/>
      </c>
      <c r="G93" s="45" t="str">
        <f>IF(SUMIF('Detailed Budget'!$M$5:$M$1005,$C93,'Detailed Budget'!$AG$5:$AG$1005)&gt;0,SUMIF('Detailed Budget'!$M$5:$M$1005,$C93,'Detailed Budget'!$AG$5:$AG$1005),"")</f>
        <v/>
      </c>
      <c r="H93" s="46" t="str">
        <f>IF(SUMIF('Detailed Budget'!$M$5:$M$1005,$C93,'Detailed Budget'!$AI$5:$AI$1005)&gt;0,SUMIF('Detailed Budget'!$M$5:$M$1005,$C93,'Detailed Budget'!$AI$5:$AI$1005),"")</f>
        <v/>
      </c>
      <c r="I93" s="45" t="str">
        <f>IF(SUMIF('Detailed Budget'!$M$5:$M$1005,$C93,'Detailed Budget'!$AN$5:$AN$1005)&gt;0,SUMIF('Detailed Budget'!$M$5:$M$1005,$C93,'Detailed Budget'!$AN$5:$AN$1005),"")</f>
        <v/>
      </c>
      <c r="J93" s="45" t="str">
        <f>IF(SUMIF('Detailed Budget'!$M$5:$M$1005,$C93,'Detailed Budget'!$AP$5:$AP$1005)&gt;0,SUMIF('Detailed Budget'!$M$5:$M$1005,$C93,'Detailed Budget'!$AP$5:$AP$1005),"")</f>
        <v/>
      </c>
      <c r="K93" s="45" t="str">
        <f>IF(SUMIF('Detailed Budget'!$M$5:$M$1005,$C93,'Detailed Budget'!$AR$5:$AR$1005)&gt;0,SUMIF('Detailed Budget'!$M$5:$M$1005,$C93,'Detailed Budget'!$AR$5:$AR$1005),"")</f>
        <v/>
      </c>
      <c r="L93" s="45" t="str">
        <f>IF(SUMIF('Detailed Budget'!$M$5:$M$1005,$C93,'Detailed Budget'!$AT$5:$AT$1005)&gt;0,SUMIF('Detailed Budget'!$M$5:$M$1005,$C93,'Detailed Budget'!$AT$5:$AT$1005),"")</f>
        <v/>
      </c>
      <c r="M93" s="46" t="str">
        <f>IF(SUMIF('Detailed Budget'!$M$5:$M$1005,$C93,'Detailed Budget'!$AV$5:$AV$1005)&gt;0,SUMIF('Detailed Budget'!$M$5:$M$1005,$C93,'Detailed Budget'!$AV$5:$AV$1005),"")</f>
        <v/>
      </c>
      <c r="N93" s="45" t="str">
        <f>IF(SUMIF('Detailed Budget'!$M$5:$M$1005,$C93,'Detailed Budget'!$BA$5:$BA$1005)&gt;0,SUMIF('Detailed Budget'!$M$5:$M$1005,$C93,'Detailed Budget'!$BA$5:$BA$1005),"")</f>
        <v/>
      </c>
      <c r="O93" s="45" t="str">
        <f>IF(SUMIF('Detailed Budget'!$M$5:$M$1005,$C93,'Detailed Budget'!$BC$5:$BC$1005)&gt;0,SUMIF('Detailed Budget'!$M$5:$M$1005,$C93,'Detailed Budget'!$BC$5:$BC$1005),"")</f>
        <v/>
      </c>
      <c r="P93" s="45" t="str">
        <f>IF(SUMIF('Detailed Budget'!$M$5:$M$1005,$C93,'Detailed Budget'!$BE$5:$BE$1005)&gt;0,SUMIF('Detailed Budget'!$M$5:$M$1005,$C93,'Detailed Budget'!$BE$5:$BE$1005),"")</f>
        <v/>
      </c>
      <c r="Q93" s="45" t="str">
        <f>IF(SUMIF('Detailed Budget'!$M$5:$M$1005,$C93,'Detailed Budget'!$BG$5:$BG$1005)&gt;0,SUMIF('Detailed Budget'!$M$5:$M$1005,$C93,'Detailed Budget'!$BG$5:$BG$1005),"")</f>
        <v/>
      </c>
      <c r="R93" s="46" t="str">
        <f>IF(SUMIF('Detailed Budget'!$M$5:$M$1005,$C93,'Detailed Budget'!$BI$5:$BI$1005)&gt;0,SUMIF('Detailed Budget'!$M$5:$M$1005,$C93,'Detailed Budget'!$BI$5:$BI$1005),"")</f>
        <v/>
      </c>
      <c r="S93" s="45" t="str">
        <f>IF(SUMIF('Detailed Budget'!$M$5:$M$1005,$C93,'Detailed Budget'!$BN$5:$BN$1005)&gt;0,SUMIF('Detailed Budget'!$M$5:$M$1005,$C93,'Detailed Budget'!$BN$5:$BN$1005),"")</f>
        <v/>
      </c>
      <c r="T93" s="45" t="str">
        <f>IF(SUMIF('Detailed Budget'!$M$5:$M$1005,$C93,'Detailed Budget'!$BP$5:$BP$1005)&gt;0,SUMIF('Detailed Budget'!$M$5:$M$1005,$C93,'Detailed Budget'!$BP$5:$BP$1005),"")</f>
        <v/>
      </c>
      <c r="U93" s="45" t="str">
        <f>IF(SUMIF('Detailed Budget'!$M$5:$M$1005,$C93,'Detailed Budget'!$BR$5:$BR$1005)&gt;0,SUMIF('Detailed Budget'!$M$5:$M$1005,$C93,'Detailed Budget'!$BR$5:$BR$1005),"")</f>
        <v/>
      </c>
      <c r="V93" s="45" t="str">
        <f>IF(SUMIF('Detailed Budget'!$M$5:$M$1005,$C93,'Detailed Budget'!$BT$5:$BT$1005)&gt;0,SUMIF('Detailed Budget'!$M$5:$M$1005,$C93,'Detailed Budget'!$BT$5:$BT$1005),"")</f>
        <v/>
      </c>
      <c r="W93" s="46" t="str">
        <f>IF(SUMIF('Detailed Budget'!$M$5:$M$1005,$C93,'Detailed Budget'!$BV$5:$BV$1005)&gt;0,SUMIF('Detailed Budget'!$M$5:$M$1005,$C93,'Detailed Budget'!$BV$5:$BV$1005),"")</f>
        <v/>
      </c>
      <c r="X93" s="45" t="str">
        <f t="shared" si="9"/>
        <v/>
      </c>
      <c r="Y93" s="134" t="str">
        <f t="shared" si="10"/>
        <v/>
      </c>
      <c r="Z93" s="34"/>
      <c r="AA93" s="34"/>
      <c r="AB93" s="34"/>
      <c r="AC93" s="34"/>
      <c r="AD93" s="34"/>
      <c r="AE93" s="34"/>
      <c r="AF93" s="34"/>
      <c r="AG93" s="34"/>
      <c r="AH93" s="34"/>
      <c r="AI93" s="34"/>
      <c r="AJ93" s="34"/>
      <c r="AK93" s="34"/>
      <c r="AL93" s="34"/>
      <c r="AM93" s="34"/>
      <c r="AN93" s="34"/>
      <c r="AO93" s="34"/>
      <c r="AP93" s="34"/>
      <c r="AQ93" s="34"/>
      <c r="AR93" s="34"/>
      <c r="AS93" s="34"/>
      <c r="AT93" s="34"/>
      <c r="AU93" s="34"/>
      <c r="AV93" s="34"/>
      <c r="AW93" s="34"/>
    </row>
    <row r="94" spans="2:49" s="36" customFormat="1">
      <c r="B94" s="40" t="str">
        <f t="array" ref="B94">IFERROR(INDEX(RecipientList,MATCH(0,COUNTIF(RecipientList,"&lt;"&amp;RecipientList)-SUM(COUNTIF(RecipientList,B$64:B93)),0)),"")</f>
        <v/>
      </c>
      <c r="C94" s="337" t="str">
        <f t="shared" si="8"/>
        <v/>
      </c>
      <c r="D94" s="45" t="str">
        <f>IF(SUMIF('Detailed Budget'!$M$5:$M$1005,$C94,'Detailed Budget'!$AA$5:$AA$1005)&gt;0,SUMIF('Detailed Budget'!$M$5:$M$1005,$C94,'Detailed Budget'!$AA$5:$AA$1005),"")</f>
        <v/>
      </c>
      <c r="E94" s="45" t="str">
        <f>IF(SUMIF('Detailed Budget'!$M$5:$M$1005,$C94,'Detailed Budget'!$AC$5:$AC$1005)&gt;0,SUMIF('Detailed Budget'!$M$5:$M$1005,$C94,'Detailed Budget'!$AC$5:$AC$1005),"")</f>
        <v/>
      </c>
      <c r="F94" s="45" t="str">
        <f>IF(SUMIF('Detailed Budget'!$M$5:$M$1005,$C94,'Detailed Budget'!$AE$5:$AE$1005)&gt;0,SUMIF('Detailed Budget'!$M$5:$M$1005,$C94,'Detailed Budget'!$AE$5:$AE$1005),"")</f>
        <v/>
      </c>
      <c r="G94" s="45" t="str">
        <f>IF(SUMIF('Detailed Budget'!$M$5:$M$1005,$C94,'Detailed Budget'!$AG$5:$AG$1005)&gt;0,SUMIF('Detailed Budget'!$M$5:$M$1005,$C94,'Detailed Budget'!$AG$5:$AG$1005),"")</f>
        <v/>
      </c>
      <c r="H94" s="46" t="str">
        <f>IF(SUMIF('Detailed Budget'!$M$5:$M$1005,$C94,'Detailed Budget'!$AI$5:$AI$1005)&gt;0,SUMIF('Detailed Budget'!$M$5:$M$1005,$C94,'Detailed Budget'!$AI$5:$AI$1005),"")</f>
        <v/>
      </c>
      <c r="I94" s="45" t="str">
        <f>IF(SUMIF('Detailed Budget'!$M$5:$M$1005,$C94,'Detailed Budget'!$AN$5:$AN$1005)&gt;0,SUMIF('Detailed Budget'!$M$5:$M$1005,$C94,'Detailed Budget'!$AN$5:$AN$1005),"")</f>
        <v/>
      </c>
      <c r="J94" s="45" t="str">
        <f>IF(SUMIF('Detailed Budget'!$M$5:$M$1005,$C94,'Detailed Budget'!$AP$5:$AP$1005)&gt;0,SUMIF('Detailed Budget'!$M$5:$M$1005,$C94,'Detailed Budget'!$AP$5:$AP$1005),"")</f>
        <v/>
      </c>
      <c r="K94" s="45" t="str">
        <f>IF(SUMIF('Detailed Budget'!$M$5:$M$1005,$C94,'Detailed Budget'!$AR$5:$AR$1005)&gt;0,SUMIF('Detailed Budget'!$M$5:$M$1005,$C94,'Detailed Budget'!$AR$5:$AR$1005),"")</f>
        <v/>
      </c>
      <c r="L94" s="45" t="str">
        <f>IF(SUMIF('Detailed Budget'!$M$5:$M$1005,$C94,'Detailed Budget'!$AT$5:$AT$1005)&gt;0,SUMIF('Detailed Budget'!$M$5:$M$1005,$C94,'Detailed Budget'!$AT$5:$AT$1005),"")</f>
        <v/>
      </c>
      <c r="M94" s="46" t="str">
        <f>IF(SUMIF('Detailed Budget'!$M$5:$M$1005,$C94,'Detailed Budget'!$AV$5:$AV$1005)&gt;0,SUMIF('Detailed Budget'!$M$5:$M$1005,$C94,'Detailed Budget'!$AV$5:$AV$1005),"")</f>
        <v/>
      </c>
      <c r="N94" s="45" t="str">
        <f>IF(SUMIF('Detailed Budget'!$M$5:$M$1005,$C94,'Detailed Budget'!$BA$5:$BA$1005)&gt;0,SUMIF('Detailed Budget'!$M$5:$M$1005,$C94,'Detailed Budget'!$BA$5:$BA$1005),"")</f>
        <v/>
      </c>
      <c r="O94" s="45" t="str">
        <f>IF(SUMIF('Detailed Budget'!$M$5:$M$1005,$C94,'Detailed Budget'!$BC$5:$BC$1005)&gt;0,SUMIF('Detailed Budget'!$M$5:$M$1005,$C94,'Detailed Budget'!$BC$5:$BC$1005),"")</f>
        <v/>
      </c>
      <c r="P94" s="45" t="str">
        <f>IF(SUMIF('Detailed Budget'!$M$5:$M$1005,$C94,'Detailed Budget'!$BE$5:$BE$1005)&gt;0,SUMIF('Detailed Budget'!$M$5:$M$1005,$C94,'Detailed Budget'!$BE$5:$BE$1005),"")</f>
        <v/>
      </c>
      <c r="Q94" s="45" t="str">
        <f>IF(SUMIF('Detailed Budget'!$M$5:$M$1005,$C94,'Detailed Budget'!$BG$5:$BG$1005)&gt;0,SUMIF('Detailed Budget'!$M$5:$M$1005,$C94,'Detailed Budget'!$BG$5:$BG$1005),"")</f>
        <v/>
      </c>
      <c r="R94" s="46" t="str">
        <f>IF(SUMIF('Detailed Budget'!$M$5:$M$1005,$C94,'Detailed Budget'!$BI$5:$BI$1005)&gt;0,SUMIF('Detailed Budget'!$M$5:$M$1005,$C94,'Detailed Budget'!$BI$5:$BI$1005),"")</f>
        <v/>
      </c>
      <c r="S94" s="45" t="str">
        <f>IF(SUMIF('Detailed Budget'!$M$5:$M$1005,$C94,'Detailed Budget'!$BN$5:$BN$1005)&gt;0,SUMIF('Detailed Budget'!$M$5:$M$1005,$C94,'Detailed Budget'!$BN$5:$BN$1005),"")</f>
        <v/>
      </c>
      <c r="T94" s="45" t="str">
        <f>IF(SUMIF('Detailed Budget'!$M$5:$M$1005,$C94,'Detailed Budget'!$BP$5:$BP$1005)&gt;0,SUMIF('Detailed Budget'!$M$5:$M$1005,$C94,'Detailed Budget'!$BP$5:$BP$1005),"")</f>
        <v/>
      </c>
      <c r="U94" s="45" t="str">
        <f>IF(SUMIF('Detailed Budget'!$M$5:$M$1005,$C94,'Detailed Budget'!$BR$5:$BR$1005)&gt;0,SUMIF('Detailed Budget'!$M$5:$M$1005,$C94,'Detailed Budget'!$BR$5:$BR$1005),"")</f>
        <v/>
      </c>
      <c r="V94" s="45" t="str">
        <f>IF(SUMIF('Detailed Budget'!$M$5:$M$1005,$C94,'Detailed Budget'!$BT$5:$BT$1005)&gt;0,SUMIF('Detailed Budget'!$M$5:$M$1005,$C94,'Detailed Budget'!$BT$5:$BT$1005),"")</f>
        <v/>
      </c>
      <c r="W94" s="46" t="str">
        <f>IF(SUMIF('Detailed Budget'!$M$5:$M$1005,$C94,'Detailed Budget'!$BV$5:$BV$1005)&gt;0,SUMIF('Detailed Budget'!$M$5:$M$1005,$C94,'Detailed Budget'!$BV$5:$BV$1005),"")</f>
        <v/>
      </c>
      <c r="X94" s="45" t="str">
        <f t="shared" si="9"/>
        <v/>
      </c>
      <c r="Y94" s="134" t="str">
        <f t="shared" si="10"/>
        <v/>
      </c>
      <c r="Z94" s="34"/>
      <c r="AA94" s="34"/>
      <c r="AB94" s="34"/>
      <c r="AC94" s="34"/>
      <c r="AD94" s="34"/>
      <c r="AE94" s="34"/>
      <c r="AF94" s="34"/>
      <c r="AG94" s="34"/>
      <c r="AH94" s="34"/>
      <c r="AI94" s="34"/>
      <c r="AJ94" s="34"/>
      <c r="AK94" s="34"/>
      <c r="AL94" s="34"/>
      <c r="AM94" s="34"/>
      <c r="AN94" s="34"/>
      <c r="AO94" s="34"/>
      <c r="AP94" s="34"/>
      <c r="AQ94" s="34"/>
      <c r="AR94" s="34"/>
      <c r="AS94" s="34"/>
      <c r="AT94" s="34"/>
      <c r="AU94" s="34"/>
      <c r="AV94" s="34"/>
      <c r="AW94" s="34"/>
    </row>
    <row r="95" spans="2:49" s="36" customFormat="1">
      <c r="B95" s="40" t="str">
        <f t="array" ref="B95">IFERROR(INDEX(RecipientList,MATCH(0,COUNTIF(RecipientList,"&lt;"&amp;RecipientList)-SUM(COUNTIF(RecipientList,B$64:B94)),0)),"")</f>
        <v/>
      </c>
      <c r="C95" s="337" t="str">
        <f t="shared" si="8"/>
        <v/>
      </c>
      <c r="D95" s="45" t="str">
        <f>IF(SUMIF('Detailed Budget'!$M$5:$M$1005,$C95,'Detailed Budget'!$AA$5:$AA$1005)&gt;0,SUMIF('Detailed Budget'!$M$5:$M$1005,$C95,'Detailed Budget'!$AA$5:$AA$1005),"")</f>
        <v/>
      </c>
      <c r="E95" s="45" t="str">
        <f>IF(SUMIF('Detailed Budget'!$M$5:$M$1005,$C95,'Detailed Budget'!$AC$5:$AC$1005)&gt;0,SUMIF('Detailed Budget'!$M$5:$M$1005,$C95,'Detailed Budget'!$AC$5:$AC$1005),"")</f>
        <v/>
      </c>
      <c r="F95" s="45" t="str">
        <f>IF(SUMIF('Detailed Budget'!$M$5:$M$1005,$C95,'Detailed Budget'!$AE$5:$AE$1005)&gt;0,SUMIF('Detailed Budget'!$M$5:$M$1005,$C95,'Detailed Budget'!$AE$5:$AE$1005),"")</f>
        <v/>
      </c>
      <c r="G95" s="45" t="str">
        <f>IF(SUMIF('Detailed Budget'!$M$5:$M$1005,$C95,'Detailed Budget'!$AG$5:$AG$1005)&gt;0,SUMIF('Detailed Budget'!$M$5:$M$1005,$C95,'Detailed Budget'!$AG$5:$AG$1005),"")</f>
        <v/>
      </c>
      <c r="H95" s="46" t="str">
        <f>IF(SUMIF('Detailed Budget'!$M$5:$M$1005,$C95,'Detailed Budget'!$AI$5:$AI$1005)&gt;0,SUMIF('Detailed Budget'!$M$5:$M$1005,$C95,'Detailed Budget'!$AI$5:$AI$1005),"")</f>
        <v/>
      </c>
      <c r="I95" s="45" t="str">
        <f>IF(SUMIF('Detailed Budget'!$M$5:$M$1005,$C95,'Detailed Budget'!$AN$5:$AN$1005)&gt;0,SUMIF('Detailed Budget'!$M$5:$M$1005,$C95,'Detailed Budget'!$AN$5:$AN$1005),"")</f>
        <v/>
      </c>
      <c r="J95" s="45" t="str">
        <f>IF(SUMIF('Detailed Budget'!$M$5:$M$1005,$C95,'Detailed Budget'!$AP$5:$AP$1005)&gt;0,SUMIF('Detailed Budget'!$M$5:$M$1005,$C95,'Detailed Budget'!$AP$5:$AP$1005),"")</f>
        <v/>
      </c>
      <c r="K95" s="45" t="str">
        <f>IF(SUMIF('Detailed Budget'!$M$5:$M$1005,$C95,'Detailed Budget'!$AR$5:$AR$1005)&gt;0,SUMIF('Detailed Budget'!$M$5:$M$1005,$C95,'Detailed Budget'!$AR$5:$AR$1005),"")</f>
        <v/>
      </c>
      <c r="L95" s="45" t="str">
        <f>IF(SUMIF('Detailed Budget'!$M$5:$M$1005,$C95,'Detailed Budget'!$AT$5:$AT$1005)&gt;0,SUMIF('Detailed Budget'!$M$5:$M$1005,$C95,'Detailed Budget'!$AT$5:$AT$1005),"")</f>
        <v/>
      </c>
      <c r="M95" s="46" t="str">
        <f>IF(SUMIF('Detailed Budget'!$M$5:$M$1005,$C95,'Detailed Budget'!$AV$5:$AV$1005)&gt;0,SUMIF('Detailed Budget'!$M$5:$M$1005,$C95,'Detailed Budget'!$AV$5:$AV$1005),"")</f>
        <v/>
      </c>
      <c r="N95" s="45" t="str">
        <f>IF(SUMIF('Detailed Budget'!$M$5:$M$1005,$C95,'Detailed Budget'!$BA$5:$BA$1005)&gt;0,SUMIF('Detailed Budget'!$M$5:$M$1005,$C95,'Detailed Budget'!$BA$5:$BA$1005),"")</f>
        <v/>
      </c>
      <c r="O95" s="45" t="str">
        <f>IF(SUMIF('Detailed Budget'!$M$5:$M$1005,$C95,'Detailed Budget'!$BC$5:$BC$1005)&gt;0,SUMIF('Detailed Budget'!$M$5:$M$1005,$C95,'Detailed Budget'!$BC$5:$BC$1005),"")</f>
        <v/>
      </c>
      <c r="P95" s="45" t="str">
        <f>IF(SUMIF('Detailed Budget'!$M$5:$M$1005,$C95,'Detailed Budget'!$BE$5:$BE$1005)&gt;0,SUMIF('Detailed Budget'!$M$5:$M$1005,$C95,'Detailed Budget'!$BE$5:$BE$1005),"")</f>
        <v/>
      </c>
      <c r="Q95" s="45" t="str">
        <f>IF(SUMIF('Detailed Budget'!$M$5:$M$1005,$C95,'Detailed Budget'!$BG$5:$BG$1005)&gt;0,SUMIF('Detailed Budget'!$M$5:$M$1005,$C95,'Detailed Budget'!$BG$5:$BG$1005),"")</f>
        <v/>
      </c>
      <c r="R95" s="46" t="str">
        <f>IF(SUMIF('Detailed Budget'!$M$5:$M$1005,$C95,'Detailed Budget'!$BI$5:$BI$1005)&gt;0,SUMIF('Detailed Budget'!$M$5:$M$1005,$C95,'Detailed Budget'!$BI$5:$BI$1005),"")</f>
        <v/>
      </c>
      <c r="S95" s="45" t="str">
        <f>IF(SUMIF('Detailed Budget'!$M$5:$M$1005,$C95,'Detailed Budget'!$BN$5:$BN$1005)&gt;0,SUMIF('Detailed Budget'!$M$5:$M$1005,$C95,'Detailed Budget'!$BN$5:$BN$1005),"")</f>
        <v/>
      </c>
      <c r="T95" s="45" t="str">
        <f>IF(SUMIF('Detailed Budget'!$M$5:$M$1005,$C95,'Detailed Budget'!$BP$5:$BP$1005)&gt;0,SUMIF('Detailed Budget'!$M$5:$M$1005,$C95,'Detailed Budget'!$BP$5:$BP$1005),"")</f>
        <v/>
      </c>
      <c r="U95" s="45" t="str">
        <f>IF(SUMIF('Detailed Budget'!$M$5:$M$1005,$C95,'Detailed Budget'!$BR$5:$BR$1005)&gt;0,SUMIF('Detailed Budget'!$M$5:$M$1005,$C95,'Detailed Budget'!$BR$5:$BR$1005),"")</f>
        <v/>
      </c>
      <c r="V95" s="45" t="str">
        <f>IF(SUMIF('Detailed Budget'!$M$5:$M$1005,$C95,'Detailed Budget'!$BT$5:$BT$1005)&gt;0,SUMIF('Detailed Budget'!$M$5:$M$1005,$C95,'Detailed Budget'!$BT$5:$BT$1005),"")</f>
        <v/>
      </c>
      <c r="W95" s="46" t="str">
        <f>IF(SUMIF('Detailed Budget'!$M$5:$M$1005,$C95,'Detailed Budget'!$BV$5:$BV$1005)&gt;0,SUMIF('Detailed Budget'!$M$5:$M$1005,$C95,'Detailed Budget'!$BV$5:$BV$1005),"")</f>
        <v/>
      </c>
      <c r="X95" s="45" t="str">
        <f t="shared" si="9"/>
        <v/>
      </c>
      <c r="Y95" s="134" t="str">
        <f t="shared" si="10"/>
        <v/>
      </c>
      <c r="Z95" s="34"/>
      <c r="AA95" s="34"/>
      <c r="AB95" s="34"/>
      <c r="AC95" s="34"/>
      <c r="AD95" s="34"/>
      <c r="AE95" s="34"/>
      <c r="AF95" s="34"/>
      <c r="AG95" s="34"/>
      <c r="AH95" s="34"/>
      <c r="AI95" s="34"/>
      <c r="AJ95" s="34"/>
      <c r="AK95" s="34"/>
      <c r="AL95" s="34"/>
      <c r="AM95" s="34"/>
      <c r="AN95" s="34"/>
      <c r="AO95" s="34"/>
      <c r="AP95" s="34"/>
      <c r="AQ95" s="34"/>
      <c r="AR95" s="34"/>
      <c r="AS95" s="34"/>
      <c r="AT95" s="34"/>
      <c r="AU95" s="34"/>
      <c r="AV95" s="34"/>
      <c r="AW95" s="34"/>
    </row>
    <row r="96" spans="2:49" s="36" customFormat="1">
      <c r="B96" s="40" t="str">
        <f t="array" ref="B96">IFERROR(INDEX(RecipientList,MATCH(0,COUNTIF(RecipientList,"&lt;"&amp;RecipientList)-SUM(COUNTIF(RecipientList,B$64:B95)),0)),"")</f>
        <v/>
      </c>
      <c r="C96" s="337" t="str">
        <f t="shared" si="8"/>
        <v/>
      </c>
      <c r="D96" s="45" t="str">
        <f>IF(SUMIF('Detailed Budget'!$M$5:$M$1005,$C96,'Detailed Budget'!$AA$5:$AA$1005)&gt;0,SUMIF('Detailed Budget'!$M$5:$M$1005,$C96,'Detailed Budget'!$AA$5:$AA$1005),"")</f>
        <v/>
      </c>
      <c r="E96" s="45" t="str">
        <f>IF(SUMIF('Detailed Budget'!$M$5:$M$1005,$C96,'Detailed Budget'!$AC$5:$AC$1005)&gt;0,SUMIF('Detailed Budget'!$M$5:$M$1005,$C96,'Detailed Budget'!$AC$5:$AC$1005),"")</f>
        <v/>
      </c>
      <c r="F96" s="45" t="str">
        <f>IF(SUMIF('Detailed Budget'!$M$5:$M$1005,$C96,'Detailed Budget'!$AE$5:$AE$1005)&gt;0,SUMIF('Detailed Budget'!$M$5:$M$1005,$C96,'Detailed Budget'!$AE$5:$AE$1005),"")</f>
        <v/>
      </c>
      <c r="G96" s="45" t="str">
        <f>IF(SUMIF('Detailed Budget'!$M$5:$M$1005,$C96,'Detailed Budget'!$AG$5:$AG$1005)&gt;0,SUMIF('Detailed Budget'!$M$5:$M$1005,$C96,'Detailed Budget'!$AG$5:$AG$1005),"")</f>
        <v/>
      </c>
      <c r="H96" s="46" t="str">
        <f>IF(SUMIF('Detailed Budget'!$M$5:$M$1005,$C96,'Detailed Budget'!$AI$5:$AI$1005)&gt;0,SUMIF('Detailed Budget'!$M$5:$M$1005,$C96,'Detailed Budget'!$AI$5:$AI$1005),"")</f>
        <v/>
      </c>
      <c r="I96" s="45" t="str">
        <f>IF(SUMIF('Detailed Budget'!$M$5:$M$1005,$C96,'Detailed Budget'!$AN$5:$AN$1005)&gt;0,SUMIF('Detailed Budget'!$M$5:$M$1005,$C96,'Detailed Budget'!$AN$5:$AN$1005),"")</f>
        <v/>
      </c>
      <c r="J96" s="45" t="str">
        <f>IF(SUMIF('Detailed Budget'!$M$5:$M$1005,$C96,'Detailed Budget'!$AP$5:$AP$1005)&gt;0,SUMIF('Detailed Budget'!$M$5:$M$1005,$C96,'Detailed Budget'!$AP$5:$AP$1005),"")</f>
        <v/>
      </c>
      <c r="K96" s="45" t="str">
        <f>IF(SUMIF('Detailed Budget'!$M$5:$M$1005,$C96,'Detailed Budget'!$AR$5:$AR$1005)&gt;0,SUMIF('Detailed Budget'!$M$5:$M$1005,$C96,'Detailed Budget'!$AR$5:$AR$1005),"")</f>
        <v/>
      </c>
      <c r="L96" s="45" t="str">
        <f>IF(SUMIF('Detailed Budget'!$M$5:$M$1005,$C96,'Detailed Budget'!$AT$5:$AT$1005)&gt;0,SUMIF('Detailed Budget'!$M$5:$M$1005,$C96,'Detailed Budget'!$AT$5:$AT$1005),"")</f>
        <v/>
      </c>
      <c r="M96" s="46" t="str">
        <f>IF(SUMIF('Detailed Budget'!$M$5:$M$1005,$C96,'Detailed Budget'!$AV$5:$AV$1005)&gt;0,SUMIF('Detailed Budget'!$M$5:$M$1005,$C96,'Detailed Budget'!$AV$5:$AV$1005),"")</f>
        <v/>
      </c>
      <c r="N96" s="45" t="str">
        <f>IF(SUMIF('Detailed Budget'!$M$5:$M$1005,$C96,'Detailed Budget'!$BA$5:$BA$1005)&gt;0,SUMIF('Detailed Budget'!$M$5:$M$1005,$C96,'Detailed Budget'!$BA$5:$BA$1005),"")</f>
        <v/>
      </c>
      <c r="O96" s="45" t="str">
        <f>IF(SUMIF('Detailed Budget'!$M$5:$M$1005,$C96,'Detailed Budget'!$BC$5:$BC$1005)&gt;0,SUMIF('Detailed Budget'!$M$5:$M$1005,$C96,'Detailed Budget'!$BC$5:$BC$1005),"")</f>
        <v/>
      </c>
      <c r="P96" s="45" t="str">
        <f>IF(SUMIF('Detailed Budget'!$M$5:$M$1005,$C96,'Detailed Budget'!$BE$5:$BE$1005)&gt;0,SUMIF('Detailed Budget'!$M$5:$M$1005,$C96,'Detailed Budget'!$BE$5:$BE$1005),"")</f>
        <v/>
      </c>
      <c r="Q96" s="45" t="str">
        <f>IF(SUMIF('Detailed Budget'!$M$5:$M$1005,$C96,'Detailed Budget'!$BG$5:$BG$1005)&gt;0,SUMIF('Detailed Budget'!$M$5:$M$1005,$C96,'Detailed Budget'!$BG$5:$BG$1005),"")</f>
        <v/>
      </c>
      <c r="R96" s="46" t="str">
        <f>IF(SUMIF('Detailed Budget'!$M$5:$M$1005,$C96,'Detailed Budget'!$BI$5:$BI$1005)&gt;0,SUMIF('Detailed Budget'!$M$5:$M$1005,$C96,'Detailed Budget'!$BI$5:$BI$1005),"")</f>
        <v/>
      </c>
      <c r="S96" s="45" t="str">
        <f>IF(SUMIF('Detailed Budget'!$M$5:$M$1005,$C96,'Detailed Budget'!$BN$5:$BN$1005)&gt;0,SUMIF('Detailed Budget'!$M$5:$M$1005,$C96,'Detailed Budget'!$BN$5:$BN$1005),"")</f>
        <v/>
      </c>
      <c r="T96" s="45" t="str">
        <f>IF(SUMIF('Detailed Budget'!$M$5:$M$1005,$C96,'Detailed Budget'!$BP$5:$BP$1005)&gt;0,SUMIF('Detailed Budget'!$M$5:$M$1005,$C96,'Detailed Budget'!$BP$5:$BP$1005),"")</f>
        <v/>
      </c>
      <c r="U96" s="45" t="str">
        <f>IF(SUMIF('Detailed Budget'!$M$5:$M$1005,$C96,'Detailed Budget'!$BR$5:$BR$1005)&gt;0,SUMIF('Detailed Budget'!$M$5:$M$1005,$C96,'Detailed Budget'!$BR$5:$BR$1005),"")</f>
        <v/>
      </c>
      <c r="V96" s="45" t="str">
        <f>IF(SUMIF('Detailed Budget'!$M$5:$M$1005,$C96,'Detailed Budget'!$BT$5:$BT$1005)&gt;0,SUMIF('Detailed Budget'!$M$5:$M$1005,$C96,'Detailed Budget'!$BT$5:$BT$1005),"")</f>
        <v/>
      </c>
      <c r="W96" s="46" t="str">
        <f>IF(SUMIF('Detailed Budget'!$M$5:$M$1005,$C96,'Detailed Budget'!$BV$5:$BV$1005)&gt;0,SUMIF('Detailed Budget'!$M$5:$M$1005,$C96,'Detailed Budget'!$BV$5:$BV$1005),"")</f>
        <v/>
      </c>
      <c r="X96" s="45" t="str">
        <f t="shared" si="9"/>
        <v/>
      </c>
      <c r="Y96" s="134" t="str">
        <f t="shared" si="10"/>
        <v/>
      </c>
      <c r="Z96" s="34"/>
      <c r="AA96" s="34"/>
      <c r="AB96" s="34"/>
      <c r="AC96" s="34"/>
      <c r="AD96" s="34"/>
      <c r="AE96" s="34"/>
      <c r="AF96" s="34"/>
      <c r="AG96" s="34"/>
      <c r="AH96" s="34"/>
      <c r="AI96" s="34"/>
      <c r="AJ96" s="34"/>
      <c r="AK96" s="34"/>
      <c r="AL96" s="34"/>
      <c r="AM96" s="34"/>
      <c r="AN96" s="34"/>
      <c r="AO96" s="34"/>
      <c r="AP96" s="34"/>
      <c r="AQ96" s="34"/>
      <c r="AR96" s="34"/>
      <c r="AS96" s="34"/>
      <c r="AT96" s="34"/>
      <c r="AU96" s="34"/>
      <c r="AV96" s="34"/>
      <c r="AW96" s="34"/>
    </row>
    <row r="97" spans="2:49" s="36" customFormat="1">
      <c r="B97" s="40" t="str">
        <f t="array" ref="B97">IFERROR(INDEX(RecipientList,MATCH(0,COUNTIF(RecipientList,"&lt;"&amp;RecipientList)-SUM(COUNTIF(RecipientList,B$64:B96)),0)),"")</f>
        <v/>
      </c>
      <c r="C97" s="337" t="str">
        <f t="shared" si="8"/>
        <v/>
      </c>
      <c r="D97" s="45" t="str">
        <f>IF(SUMIF('Detailed Budget'!$M$5:$M$1005,$C97,'Detailed Budget'!$AA$5:$AA$1005)&gt;0,SUMIF('Detailed Budget'!$M$5:$M$1005,$C97,'Detailed Budget'!$AA$5:$AA$1005),"")</f>
        <v/>
      </c>
      <c r="E97" s="45" t="str">
        <f>IF(SUMIF('Detailed Budget'!$M$5:$M$1005,$C97,'Detailed Budget'!$AC$5:$AC$1005)&gt;0,SUMIF('Detailed Budget'!$M$5:$M$1005,$C97,'Detailed Budget'!$AC$5:$AC$1005),"")</f>
        <v/>
      </c>
      <c r="F97" s="45" t="str">
        <f>IF(SUMIF('Detailed Budget'!$M$5:$M$1005,$C97,'Detailed Budget'!$AE$5:$AE$1005)&gt;0,SUMIF('Detailed Budget'!$M$5:$M$1005,$C97,'Detailed Budget'!$AE$5:$AE$1005),"")</f>
        <v/>
      </c>
      <c r="G97" s="45" t="str">
        <f>IF(SUMIF('Detailed Budget'!$M$5:$M$1005,$C97,'Detailed Budget'!$AG$5:$AG$1005)&gt;0,SUMIF('Detailed Budget'!$M$5:$M$1005,$C97,'Detailed Budget'!$AG$5:$AG$1005),"")</f>
        <v/>
      </c>
      <c r="H97" s="46" t="str">
        <f>IF(SUMIF('Detailed Budget'!$M$5:$M$1005,$C97,'Detailed Budget'!$AI$5:$AI$1005)&gt;0,SUMIF('Detailed Budget'!$M$5:$M$1005,$C97,'Detailed Budget'!$AI$5:$AI$1005),"")</f>
        <v/>
      </c>
      <c r="I97" s="45" t="str">
        <f>IF(SUMIF('Detailed Budget'!$M$5:$M$1005,$C97,'Detailed Budget'!$AN$5:$AN$1005)&gt;0,SUMIF('Detailed Budget'!$M$5:$M$1005,$C97,'Detailed Budget'!$AN$5:$AN$1005),"")</f>
        <v/>
      </c>
      <c r="J97" s="45" t="str">
        <f>IF(SUMIF('Detailed Budget'!$M$5:$M$1005,$C97,'Detailed Budget'!$AP$5:$AP$1005)&gt;0,SUMIF('Detailed Budget'!$M$5:$M$1005,$C97,'Detailed Budget'!$AP$5:$AP$1005),"")</f>
        <v/>
      </c>
      <c r="K97" s="45" t="str">
        <f>IF(SUMIF('Detailed Budget'!$M$5:$M$1005,$C97,'Detailed Budget'!$AR$5:$AR$1005)&gt;0,SUMIF('Detailed Budget'!$M$5:$M$1005,$C97,'Detailed Budget'!$AR$5:$AR$1005),"")</f>
        <v/>
      </c>
      <c r="L97" s="45" t="str">
        <f>IF(SUMIF('Detailed Budget'!$M$5:$M$1005,$C97,'Detailed Budget'!$AT$5:$AT$1005)&gt;0,SUMIF('Detailed Budget'!$M$5:$M$1005,$C97,'Detailed Budget'!$AT$5:$AT$1005),"")</f>
        <v/>
      </c>
      <c r="M97" s="46" t="str">
        <f>IF(SUMIF('Detailed Budget'!$M$5:$M$1005,$C97,'Detailed Budget'!$AV$5:$AV$1005)&gt;0,SUMIF('Detailed Budget'!$M$5:$M$1005,$C97,'Detailed Budget'!$AV$5:$AV$1005),"")</f>
        <v/>
      </c>
      <c r="N97" s="45" t="str">
        <f>IF(SUMIF('Detailed Budget'!$M$5:$M$1005,$C97,'Detailed Budget'!$BA$5:$BA$1005)&gt;0,SUMIF('Detailed Budget'!$M$5:$M$1005,$C97,'Detailed Budget'!$BA$5:$BA$1005),"")</f>
        <v/>
      </c>
      <c r="O97" s="45" t="str">
        <f>IF(SUMIF('Detailed Budget'!$M$5:$M$1005,$C97,'Detailed Budget'!$BC$5:$BC$1005)&gt;0,SUMIF('Detailed Budget'!$M$5:$M$1005,$C97,'Detailed Budget'!$BC$5:$BC$1005),"")</f>
        <v/>
      </c>
      <c r="P97" s="45" t="str">
        <f>IF(SUMIF('Detailed Budget'!$M$5:$M$1005,$C97,'Detailed Budget'!$BE$5:$BE$1005)&gt;0,SUMIF('Detailed Budget'!$M$5:$M$1005,$C97,'Detailed Budget'!$BE$5:$BE$1005),"")</f>
        <v/>
      </c>
      <c r="Q97" s="45" t="str">
        <f>IF(SUMIF('Detailed Budget'!$M$5:$M$1005,$C97,'Detailed Budget'!$BG$5:$BG$1005)&gt;0,SUMIF('Detailed Budget'!$M$5:$M$1005,$C97,'Detailed Budget'!$BG$5:$BG$1005),"")</f>
        <v/>
      </c>
      <c r="R97" s="46" t="str">
        <f>IF(SUMIF('Detailed Budget'!$M$5:$M$1005,$C97,'Detailed Budget'!$BI$5:$BI$1005)&gt;0,SUMIF('Detailed Budget'!$M$5:$M$1005,$C97,'Detailed Budget'!$BI$5:$BI$1005),"")</f>
        <v/>
      </c>
      <c r="S97" s="45" t="str">
        <f>IF(SUMIF('Detailed Budget'!$M$5:$M$1005,$C97,'Detailed Budget'!$BN$5:$BN$1005)&gt;0,SUMIF('Detailed Budget'!$M$5:$M$1005,$C97,'Detailed Budget'!$BN$5:$BN$1005),"")</f>
        <v/>
      </c>
      <c r="T97" s="45" t="str">
        <f>IF(SUMIF('Detailed Budget'!$M$5:$M$1005,$C97,'Detailed Budget'!$BP$5:$BP$1005)&gt;0,SUMIF('Detailed Budget'!$M$5:$M$1005,$C97,'Detailed Budget'!$BP$5:$BP$1005),"")</f>
        <v/>
      </c>
      <c r="U97" s="45" t="str">
        <f>IF(SUMIF('Detailed Budget'!$M$5:$M$1005,$C97,'Detailed Budget'!$BR$5:$BR$1005)&gt;0,SUMIF('Detailed Budget'!$M$5:$M$1005,$C97,'Detailed Budget'!$BR$5:$BR$1005),"")</f>
        <v/>
      </c>
      <c r="V97" s="45" t="str">
        <f>IF(SUMIF('Detailed Budget'!$M$5:$M$1005,$C97,'Detailed Budget'!$BT$5:$BT$1005)&gt;0,SUMIF('Detailed Budget'!$M$5:$M$1005,$C97,'Detailed Budget'!$BT$5:$BT$1005),"")</f>
        <v/>
      </c>
      <c r="W97" s="46" t="str">
        <f>IF(SUMIF('Detailed Budget'!$M$5:$M$1005,$C97,'Detailed Budget'!$BV$5:$BV$1005)&gt;0,SUMIF('Detailed Budget'!$M$5:$M$1005,$C97,'Detailed Budget'!$BV$5:$BV$1005),"")</f>
        <v/>
      </c>
      <c r="X97" s="45" t="str">
        <f t="shared" si="9"/>
        <v/>
      </c>
      <c r="Y97" s="134" t="str">
        <f t="shared" si="10"/>
        <v/>
      </c>
      <c r="Z97" s="34"/>
      <c r="AA97" s="34"/>
      <c r="AB97" s="34"/>
      <c r="AC97" s="34"/>
      <c r="AD97" s="34"/>
      <c r="AE97" s="34"/>
      <c r="AF97" s="34"/>
      <c r="AG97" s="34"/>
      <c r="AH97" s="34"/>
      <c r="AI97" s="34"/>
      <c r="AJ97" s="34"/>
      <c r="AK97" s="34"/>
      <c r="AL97" s="34"/>
      <c r="AM97" s="34"/>
      <c r="AN97" s="34"/>
      <c r="AO97" s="34"/>
      <c r="AP97" s="34"/>
      <c r="AQ97" s="34"/>
      <c r="AR97" s="34"/>
      <c r="AS97" s="34"/>
      <c r="AT97" s="34"/>
      <c r="AU97" s="34"/>
      <c r="AV97" s="34"/>
      <c r="AW97" s="34"/>
    </row>
    <row r="98" spans="2:49" s="36" customFormat="1">
      <c r="B98" s="40" t="str">
        <f t="array" ref="B98">IFERROR(INDEX(RecipientList,MATCH(0,COUNTIF(RecipientList,"&lt;"&amp;RecipientList)-SUM(COUNTIF(RecipientList,B$64:B97)),0)),"")</f>
        <v/>
      </c>
      <c r="C98" s="337" t="str">
        <f t="shared" si="8"/>
        <v/>
      </c>
      <c r="D98" s="45" t="str">
        <f>IF(SUMIF('Detailed Budget'!$M$5:$M$1005,$C98,'Detailed Budget'!$AA$5:$AA$1005)&gt;0,SUMIF('Detailed Budget'!$M$5:$M$1005,$C98,'Detailed Budget'!$AA$5:$AA$1005),"")</f>
        <v/>
      </c>
      <c r="E98" s="45" t="str">
        <f>IF(SUMIF('Detailed Budget'!$M$5:$M$1005,$C98,'Detailed Budget'!$AC$5:$AC$1005)&gt;0,SUMIF('Detailed Budget'!$M$5:$M$1005,$C98,'Detailed Budget'!$AC$5:$AC$1005),"")</f>
        <v/>
      </c>
      <c r="F98" s="45" t="str">
        <f>IF(SUMIF('Detailed Budget'!$M$5:$M$1005,$C98,'Detailed Budget'!$AE$5:$AE$1005)&gt;0,SUMIF('Detailed Budget'!$M$5:$M$1005,$C98,'Detailed Budget'!$AE$5:$AE$1005),"")</f>
        <v/>
      </c>
      <c r="G98" s="45" t="str">
        <f>IF(SUMIF('Detailed Budget'!$M$5:$M$1005,$C98,'Detailed Budget'!$AG$5:$AG$1005)&gt;0,SUMIF('Detailed Budget'!$M$5:$M$1005,$C98,'Detailed Budget'!$AG$5:$AG$1005),"")</f>
        <v/>
      </c>
      <c r="H98" s="46" t="str">
        <f>IF(SUMIF('Detailed Budget'!$M$5:$M$1005,$C98,'Detailed Budget'!$AI$5:$AI$1005)&gt;0,SUMIF('Detailed Budget'!$M$5:$M$1005,$C98,'Detailed Budget'!$AI$5:$AI$1005),"")</f>
        <v/>
      </c>
      <c r="I98" s="45" t="str">
        <f>IF(SUMIF('Detailed Budget'!$M$5:$M$1005,$C98,'Detailed Budget'!$AN$5:$AN$1005)&gt;0,SUMIF('Detailed Budget'!$M$5:$M$1005,$C98,'Detailed Budget'!$AN$5:$AN$1005),"")</f>
        <v/>
      </c>
      <c r="J98" s="45" t="str">
        <f>IF(SUMIF('Detailed Budget'!$M$5:$M$1005,$C98,'Detailed Budget'!$AP$5:$AP$1005)&gt;0,SUMIF('Detailed Budget'!$M$5:$M$1005,$C98,'Detailed Budget'!$AP$5:$AP$1005),"")</f>
        <v/>
      </c>
      <c r="K98" s="45" t="str">
        <f>IF(SUMIF('Detailed Budget'!$M$5:$M$1005,$C98,'Detailed Budget'!$AR$5:$AR$1005)&gt;0,SUMIF('Detailed Budget'!$M$5:$M$1005,$C98,'Detailed Budget'!$AR$5:$AR$1005),"")</f>
        <v/>
      </c>
      <c r="L98" s="45" t="str">
        <f>IF(SUMIF('Detailed Budget'!$M$5:$M$1005,$C98,'Detailed Budget'!$AT$5:$AT$1005)&gt;0,SUMIF('Detailed Budget'!$M$5:$M$1005,$C98,'Detailed Budget'!$AT$5:$AT$1005),"")</f>
        <v/>
      </c>
      <c r="M98" s="46" t="str">
        <f>IF(SUMIF('Detailed Budget'!$M$5:$M$1005,$C98,'Detailed Budget'!$AV$5:$AV$1005)&gt;0,SUMIF('Detailed Budget'!$M$5:$M$1005,$C98,'Detailed Budget'!$AV$5:$AV$1005),"")</f>
        <v/>
      </c>
      <c r="N98" s="45" t="str">
        <f>IF(SUMIF('Detailed Budget'!$M$5:$M$1005,$C98,'Detailed Budget'!$BA$5:$BA$1005)&gt;0,SUMIF('Detailed Budget'!$M$5:$M$1005,$C98,'Detailed Budget'!$BA$5:$BA$1005),"")</f>
        <v/>
      </c>
      <c r="O98" s="45" t="str">
        <f>IF(SUMIF('Detailed Budget'!$M$5:$M$1005,$C98,'Detailed Budget'!$BC$5:$BC$1005)&gt;0,SUMIF('Detailed Budget'!$M$5:$M$1005,$C98,'Detailed Budget'!$BC$5:$BC$1005),"")</f>
        <v/>
      </c>
      <c r="P98" s="45" t="str">
        <f>IF(SUMIF('Detailed Budget'!$M$5:$M$1005,$C98,'Detailed Budget'!$BE$5:$BE$1005)&gt;0,SUMIF('Detailed Budget'!$M$5:$M$1005,$C98,'Detailed Budget'!$BE$5:$BE$1005),"")</f>
        <v/>
      </c>
      <c r="Q98" s="45" t="str">
        <f>IF(SUMIF('Detailed Budget'!$M$5:$M$1005,$C98,'Detailed Budget'!$BG$5:$BG$1005)&gt;0,SUMIF('Detailed Budget'!$M$5:$M$1005,$C98,'Detailed Budget'!$BG$5:$BG$1005),"")</f>
        <v/>
      </c>
      <c r="R98" s="46" t="str">
        <f>IF(SUMIF('Detailed Budget'!$M$5:$M$1005,$C98,'Detailed Budget'!$BI$5:$BI$1005)&gt;0,SUMIF('Detailed Budget'!$M$5:$M$1005,$C98,'Detailed Budget'!$BI$5:$BI$1005),"")</f>
        <v/>
      </c>
      <c r="S98" s="45" t="str">
        <f>IF(SUMIF('Detailed Budget'!$M$5:$M$1005,$C98,'Detailed Budget'!$BN$5:$BN$1005)&gt;0,SUMIF('Detailed Budget'!$M$5:$M$1005,$C98,'Detailed Budget'!$BN$5:$BN$1005),"")</f>
        <v/>
      </c>
      <c r="T98" s="45" t="str">
        <f>IF(SUMIF('Detailed Budget'!$M$5:$M$1005,$C98,'Detailed Budget'!$BP$5:$BP$1005)&gt;0,SUMIF('Detailed Budget'!$M$5:$M$1005,$C98,'Detailed Budget'!$BP$5:$BP$1005),"")</f>
        <v/>
      </c>
      <c r="U98" s="45" t="str">
        <f>IF(SUMIF('Detailed Budget'!$M$5:$M$1005,$C98,'Detailed Budget'!$BR$5:$BR$1005)&gt;0,SUMIF('Detailed Budget'!$M$5:$M$1005,$C98,'Detailed Budget'!$BR$5:$BR$1005),"")</f>
        <v/>
      </c>
      <c r="V98" s="45" t="str">
        <f>IF(SUMIF('Detailed Budget'!$M$5:$M$1005,$C98,'Detailed Budget'!$BT$5:$BT$1005)&gt;0,SUMIF('Detailed Budget'!$M$5:$M$1005,$C98,'Detailed Budget'!$BT$5:$BT$1005),"")</f>
        <v/>
      </c>
      <c r="W98" s="46" t="str">
        <f>IF(SUMIF('Detailed Budget'!$M$5:$M$1005,$C98,'Detailed Budget'!$BV$5:$BV$1005)&gt;0,SUMIF('Detailed Budget'!$M$5:$M$1005,$C98,'Detailed Budget'!$BV$5:$BV$1005),"")</f>
        <v/>
      </c>
      <c r="X98" s="45" t="str">
        <f t="shared" si="9"/>
        <v/>
      </c>
      <c r="Y98" s="134" t="str">
        <f t="shared" si="10"/>
        <v/>
      </c>
      <c r="Z98" s="34"/>
      <c r="AA98" s="34"/>
      <c r="AB98" s="34"/>
      <c r="AC98" s="34"/>
      <c r="AD98" s="34"/>
      <c r="AE98" s="34"/>
      <c r="AF98" s="34"/>
      <c r="AG98" s="34"/>
      <c r="AH98" s="34"/>
      <c r="AI98" s="34"/>
      <c r="AJ98" s="34"/>
      <c r="AK98" s="34"/>
      <c r="AL98" s="34"/>
      <c r="AM98" s="34"/>
      <c r="AN98" s="34"/>
      <c r="AO98" s="34"/>
      <c r="AP98" s="34"/>
      <c r="AQ98" s="34"/>
      <c r="AR98" s="34"/>
      <c r="AS98" s="34"/>
      <c r="AT98" s="34"/>
      <c r="AU98" s="34"/>
      <c r="AV98" s="34"/>
      <c r="AW98" s="34"/>
    </row>
    <row r="99" spans="2:49" s="36" customFormat="1">
      <c r="B99" s="40" t="str">
        <f t="array" ref="B99">IFERROR(INDEX(RecipientList,MATCH(0,COUNTIF(RecipientList,"&lt;"&amp;RecipientList)-SUM(COUNTIF(RecipientList,B$64:B98)),0)),"")</f>
        <v/>
      </c>
      <c r="C99" s="337" t="str">
        <f t="shared" si="8"/>
        <v/>
      </c>
      <c r="D99" s="45" t="str">
        <f>IF(SUMIF('Detailed Budget'!$M$5:$M$1005,$C99,'Detailed Budget'!$AA$5:$AA$1005)&gt;0,SUMIF('Detailed Budget'!$M$5:$M$1005,$C99,'Detailed Budget'!$AA$5:$AA$1005),"")</f>
        <v/>
      </c>
      <c r="E99" s="45" t="str">
        <f>IF(SUMIF('Detailed Budget'!$M$5:$M$1005,$C99,'Detailed Budget'!$AC$5:$AC$1005)&gt;0,SUMIF('Detailed Budget'!$M$5:$M$1005,$C99,'Detailed Budget'!$AC$5:$AC$1005),"")</f>
        <v/>
      </c>
      <c r="F99" s="45" t="str">
        <f>IF(SUMIF('Detailed Budget'!$M$5:$M$1005,$C99,'Detailed Budget'!$AE$5:$AE$1005)&gt;0,SUMIF('Detailed Budget'!$M$5:$M$1005,$C99,'Detailed Budget'!$AE$5:$AE$1005),"")</f>
        <v/>
      </c>
      <c r="G99" s="45" t="str">
        <f>IF(SUMIF('Detailed Budget'!$M$5:$M$1005,$C99,'Detailed Budget'!$AG$5:$AG$1005)&gt;0,SUMIF('Detailed Budget'!$M$5:$M$1005,$C99,'Detailed Budget'!$AG$5:$AG$1005),"")</f>
        <v/>
      </c>
      <c r="H99" s="46" t="str">
        <f>IF(SUMIF('Detailed Budget'!$M$5:$M$1005,$C99,'Detailed Budget'!$AI$5:$AI$1005)&gt;0,SUMIF('Detailed Budget'!$M$5:$M$1005,$C99,'Detailed Budget'!$AI$5:$AI$1005),"")</f>
        <v/>
      </c>
      <c r="I99" s="45" t="str">
        <f>IF(SUMIF('Detailed Budget'!$M$5:$M$1005,$C99,'Detailed Budget'!$AN$5:$AN$1005)&gt;0,SUMIF('Detailed Budget'!$M$5:$M$1005,$C99,'Detailed Budget'!$AN$5:$AN$1005),"")</f>
        <v/>
      </c>
      <c r="J99" s="45" t="str">
        <f>IF(SUMIF('Detailed Budget'!$M$5:$M$1005,$C99,'Detailed Budget'!$AP$5:$AP$1005)&gt;0,SUMIF('Detailed Budget'!$M$5:$M$1005,$C99,'Detailed Budget'!$AP$5:$AP$1005),"")</f>
        <v/>
      </c>
      <c r="K99" s="45" t="str">
        <f>IF(SUMIF('Detailed Budget'!$M$5:$M$1005,$C99,'Detailed Budget'!$AR$5:$AR$1005)&gt;0,SUMIF('Detailed Budget'!$M$5:$M$1005,$C99,'Detailed Budget'!$AR$5:$AR$1005),"")</f>
        <v/>
      </c>
      <c r="L99" s="45" t="str">
        <f>IF(SUMIF('Detailed Budget'!$M$5:$M$1005,$C99,'Detailed Budget'!$AT$5:$AT$1005)&gt;0,SUMIF('Detailed Budget'!$M$5:$M$1005,$C99,'Detailed Budget'!$AT$5:$AT$1005),"")</f>
        <v/>
      </c>
      <c r="M99" s="46" t="str">
        <f>IF(SUMIF('Detailed Budget'!$M$5:$M$1005,$C99,'Detailed Budget'!$AV$5:$AV$1005)&gt;0,SUMIF('Detailed Budget'!$M$5:$M$1005,$C99,'Detailed Budget'!$AV$5:$AV$1005),"")</f>
        <v/>
      </c>
      <c r="N99" s="45" t="str">
        <f>IF(SUMIF('Detailed Budget'!$M$5:$M$1005,$C99,'Detailed Budget'!$BA$5:$BA$1005)&gt;0,SUMIF('Detailed Budget'!$M$5:$M$1005,$C99,'Detailed Budget'!$BA$5:$BA$1005),"")</f>
        <v/>
      </c>
      <c r="O99" s="45" t="str">
        <f>IF(SUMIF('Detailed Budget'!$M$5:$M$1005,$C99,'Detailed Budget'!$BC$5:$BC$1005)&gt;0,SUMIF('Detailed Budget'!$M$5:$M$1005,$C99,'Detailed Budget'!$BC$5:$BC$1005),"")</f>
        <v/>
      </c>
      <c r="P99" s="45" t="str">
        <f>IF(SUMIF('Detailed Budget'!$M$5:$M$1005,$C99,'Detailed Budget'!$BE$5:$BE$1005)&gt;0,SUMIF('Detailed Budget'!$M$5:$M$1005,$C99,'Detailed Budget'!$BE$5:$BE$1005),"")</f>
        <v/>
      </c>
      <c r="Q99" s="45" t="str">
        <f>IF(SUMIF('Detailed Budget'!$M$5:$M$1005,$C99,'Detailed Budget'!$BG$5:$BG$1005)&gt;0,SUMIF('Detailed Budget'!$M$5:$M$1005,$C99,'Detailed Budget'!$BG$5:$BG$1005),"")</f>
        <v/>
      </c>
      <c r="R99" s="46" t="str">
        <f>IF(SUMIF('Detailed Budget'!$M$5:$M$1005,$C99,'Detailed Budget'!$BI$5:$BI$1005)&gt;0,SUMIF('Detailed Budget'!$M$5:$M$1005,$C99,'Detailed Budget'!$BI$5:$BI$1005),"")</f>
        <v/>
      </c>
      <c r="S99" s="45" t="str">
        <f>IF(SUMIF('Detailed Budget'!$M$5:$M$1005,$C99,'Detailed Budget'!$BN$5:$BN$1005)&gt;0,SUMIF('Detailed Budget'!$M$5:$M$1005,$C99,'Detailed Budget'!$BN$5:$BN$1005),"")</f>
        <v/>
      </c>
      <c r="T99" s="45" t="str">
        <f>IF(SUMIF('Detailed Budget'!$M$5:$M$1005,$C99,'Detailed Budget'!$BP$5:$BP$1005)&gt;0,SUMIF('Detailed Budget'!$M$5:$M$1005,$C99,'Detailed Budget'!$BP$5:$BP$1005),"")</f>
        <v/>
      </c>
      <c r="U99" s="45" t="str">
        <f>IF(SUMIF('Detailed Budget'!$M$5:$M$1005,$C99,'Detailed Budget'!$BR$5:$BR$1005)&gt;0,SUMIF('Detailed Budget'!$M$5:$M$1005,$C99,'Detailed Budget'!$BR$5:$BR$1005),"")</f>
        <v/>
      </c>
      <c r="V99" s="45" t="str">
        <f>IF(SUMIF('Detailed Budget'!$M$5:$M$1005,$C99,'Detailed Budget'!$BT$5:$BT$1005)&gt;0,SUMIF('Detailed Budget'!$M$5:$M$1005,$C99,'Detailed Budget'!$BT$5:$BT$1005),"")</f>
        <v/>
      </c>
      <c r="W99" s="46" t="str">
        <f>IF(SUMIF('Detailed Budget'!$M$5:$M$1005,$C99,'Detailed Budget'!$BV$5:$BV$1005)&gt;0,SUMIF('Detailed Budget'!$M$5:$M$1005,$C99,'Detailed Budget'!$BV$5:$BV$1005),"")</f>
        <v/>
      </c>
      <c r="X99" s="45" t="str">
        <f t="shared" si="9"/>
        <v/>
      </c>
      <c r="Y99" s="134" t="str">
        <f t="shared" si="10"/>
        <v/>
      </c>
      <c r="Z99" s="34"/>
      <c r="AA99" s="34"/>
      <c r="AB99" s="34"/>
      <c r="AC99" s="34"/>
      <c r="AD99" s="34"/>
      <c r="AE99" s="34"/>
      <c r="AF99" s="34"/>
      <c r="AG99" s="34"/>
      <c r="AH99" s="34"/>
      <c r="AI99" s="34"/>
      <c r="AJ99" s="34"/>
      <c r="AK99" s="34"/>
      <c r="AL99" s="34"/>
      <c r="AM99" s="34"/>
      <c r="AN99" s="34"/>
      <c r="AO99" s="34"/>
      <c r="AP99" s="34"/>
      <c r="AQ99" s="34"/>
      <c r="AR99" s="34"/>
      <c r="AS99" s="34"/>
      <c r="AT99" s="34"/>
      <c r="AU99" s="34"/>
      <c r="AV99" s="34"/>
      <c r="AW99" s="34"/>
    </row>
    <row r="100" spans="2:49" s="36" customFormat="1">
      <c r="B100" s="40" t="str">
        <f t="array" ref="B100">IFERROR(INDEX(RecipientList,MATCH(0,COUNTIF(RecipientList,"&lt;"&amp;RecipientList)-SUM(COUNTIF(RecipientList,B$64:B99)),0)),"")</f>
        <v/>
      </c>
      <c r="C100" s="337" t="str">
        <f t="shared" si="8"/>
        <v/>
      </c>
      <c r="D100" s="45" t="str">
        <f>IF(SUMIF('Detailed Budget'!$M$5:$M$1005,$C100,'Detailed Budget'!$AA$5:$AA$1005)&gt;0,SUMIF('Detailed Budget'!$M$5:$M$1005,$C100,'Detailed Budget'!$AA$5:$AA$1005),"")</f>
        <v/>
      </c>
      <c r="E100" s="45" t="str">
        <f>IF(SUMIF('Detailed Budget'!$M$5:$M$1005,$C100,'Detailed Budget'!$AC$5:$AC$1005)&gt;0,SUMIF('Detailed Budget'!$M$5:$M$1005,$C100,'Detailed Budget'!$AC$5:$AC$1005),"")</f>
        <v/>
      </c>
      <c r="F100" s="45" t="str">
        <f>IF(SUMIF('Detailed Budget'!$M$5:$M$1005,$C100,'Detailed Budget'!$AE$5:$AE$1005)&gt;0,SUMIF('Detailed Budget'!$M$5:$M$1005,$C100,'Detailed Budget'!$AE$5:$AE$1005),"")</f>
        <v/>
      </c>
      <c r="G100" s="45" t="str">
        <f>IF(SUMIF('Detailed Budget'!$M$5:$M$1005,$C100,'Detailed Budget'!$AG$5:$AG$1005)&gt;0,SUMIF('Detailed Budget'!$M$5:$M$1005,$C100,'Detailed Budget'!$AG$5:$AG$1005),"")</f>
        <v/>
      </c>
      <c r="H100" s="46" t="str">
        <f>IF(SUMIF('Detailed Budget'!$M$5:$M$1005,$C100,'Detailed Budget'!$AI$5:$AI$1005)&gt;0,SUMIF('Detailed Budget'!$M$5:$M$1005,$C100,'Detailed Budget'!$AI$5:$AI$1005),"")</f>
        <v/>
      </c>
      <c r="I100" s="45" t="str">
        <f>IF(SUMIF('Detailed Budget'!$M$5:$M$1005,$C100,'Detailed Budget'!$AN$5:$AN$1005)&gt;0,SUMIF('Detailed Budget'!$M$5:$M$1005,$C100,'Detailed Budget'!$AN$5:$AN$1005),"")</f>
        <v/>
      </c>
      <c r="J100" s="45" t="str">
        <f>IF(SUMIF('Detailed Budget'!$M$5:$M$1005,$C100,'Detailed Budget'!$AP$5:$AP$1005)&gt;0,SUMIF('Detailed Budget'!$M$5:$M$1005,$C100,'Detailed Budget'!$AP$5:$AP$1005),"")</f>
        <v/>
      </c>
      <c r="K100" s="45" t="str">
        <f>IF(SUMIF('Detailed Budget'!$M$5:$M$1005,$C100,'Detailed Budget'!$AR$5:$AR$1005)&gt;0,SUMIF('Detailed Budget'!$M$5:$M$1005,$C100,'Detailed Budget'!$AR$5:$AR$1005),"")</f>
        <v/>
      </c>
      <c r="L100" s="45" t="str">
        <f>IF(SUMIF('Detailed Budget'!$M$5:$M$1005,$C100,'Detailed Budget'!$AT$5:$AT$1005)&gt;0,SUMIF('Detailed Budget'!$M$5:$M$1005,$C100,'Detailed Budget'!$AT$5:$AT$1005),"")</f>
        <v/>
      </c>
      <c r="M100" s="46" t="str">
        <f>IF(SUMIF('Detailed Budget'!$M$5:$M$1005,$C100,'Detailed Budget'!$AV$5:$AV$1005)&gt;0,SUMIF('Detailed Budget'!$M$5:$M$1005,$C100,'Detailed Budget'!$AV$5:$AV$1005),"")</f>
        <v/>
      </c>
      <c r="N100" s="45" t="str">
        <f>IF(SUMIF('Detailed Budget'!$M$5:$M$1005,$C100,'Detailed Budget'!$BA$5:$BA$1005)&gt;0,SUMIF('Detailed Budget'!$M$5:$M$1005,$C100,'Detailed Budget'!$BA$5:$BA$1005),"")</f>
        <v/>
      </c>
      <c r="O100" s="45" t="str">
        <f>IF(SUMIF('Detailed Budget'!$M$5:$M$1005,$C100,'Detailed Budget'!$BC$5:$BC$1005)&gt;0,SUMIF('Detailed Budget'!$M$5:$M$1005,$C100,'Detailed Budget'!$BC$5:$BC$1005),"")</f>
        <v/>
      </c>
      <c r="P100" s="45" t="str">
        <f>IF(SUMIF('Detailed Budget'!$M$5:$M$1005,$C100,'Detailed Budget'!$BE$5:$BE$1005)&gt;0,SUMIF('Detailed Budget'!$M$5:$M$1005,$C100,'Detailed Budget'!$BE$5:$BE$1005),"")</f>
        <v/>
      </c>
      <c r="Q100" s="45" t="str">
        <f>IF(SUMIF('Detailed Budget'!$M$5:$M$1005,$C100,'Detailed Budget'!$BG$5:$BG$1005)&gt;0,SUMIF('Detailed Budget'!$M$5:$M$1005,$C100,'Detailed Budget'!$BG$5:$BG$1005),"")</f>
        <v/>
      </c>
      <c r="R100" s="46" t="str">
        <f>IF(SUMIF('Detailed Budget'!$M$5:$M$1005,$C100,'Detailed Budget'!$BI$5:$BI$1005)&gt;0,SUMIF('Detailed Budget'!$M$5:$M$1005,$C100,'Detailed Budget'!$BI$5:$BI$1005),"")</f>
        <v/>
      </c>
      <c r="S100" s="45" t="str">
        <f>IF(SUMIF('Detailed Budget'!$M$5:$M$1005,$C100,'Detailed Budget'!$BN$5:$BN$1005)&gt;0,SUMIF('Detailed Budget'!$M$5:$M$1005,$C100,'Detailed Budget'!$BN$5:$BN$1005),"")</f>
        <v/>
      </c>
      <c r="T100" s="45" t="str">
        <f>IF(SUMIF('Detailed Budget'!$M$5:$M$1005,$C100,'Detailed Budget'!$BP$5:$BP$1005)&gt;0,SUMIF('Detailed Budget'!$M$5:$M$1005,$C100,'Detailed Budget'!$BP$5:$BP$1005),"")</f>
        <v/>
      </c>
      <c r="U100" s="45" t="str">
        <f>IF(SUMIF('Detailed Budget'!$M$5:$M$1005,$C100,'Detailed Budget'!$BR$5:$BR$1005)&gt;0,SUMIF('Detailed Budget'!$M$5:$M$1005,$C100,'Detailed Budget'!$BR$5:$BR$1005),"")</f>
        <v/>
      </c>
      <c r="V100" s="45" t="str">
        <f>IF(SUMIF('Detailed Budget'!$M$5:$M$1005,$C100,'Detailed Budget'!$BT$5:$BT$1005)&gt;0,SUMIF('Detailed Budget'!$M$5:$M$1005,$C100,'Detailed Budget'!$BT$5:$BT$1005),"")</f>
        <v/>
      </c>
      <c r="W100" s="46" t="str">
        <f>IF(SUMIF('Detailed Budget'!$M$5:$M$1005,$C100,'Detailed Budget'!$BV$5:$BV$1005)&gt;0,SUMIF('Detailed Budget'!$M$5:$M$1005,$C100,'Detailed Budget'!$BV$5:$BV$1005),"")</f>
        <v/>
      </c>
      <c r="X100" s="45" t="str">
        <f t="shared" si="9"/>
        <v/>
      </c>
      <c r="Y100" s="134" t="str">
        <f t="shared" si="10"/>
        <v/>
      </c>
      <c r="Z100" s="34"/>
      <c r="AA100" s="34"/>
      <c r="AB100" s="34"/>
      <c r="AC100" s="34"/>
      <c r="AD100" s="34"/>
      <c r="AE100" s="34"/>
      <c r="AF100" s="34"/>
      <c r="AG100" s="34"/>
      <c r="AH100" s="34"/>
      <c r="AI100" s="34"/>
      <c r="AJ100" s="34"/>
      <c r="AK100" s="34"/>
      <c r="AL100" s="34"/>
      <c r="AM100" s="34"/>
      <c r="AN100" s="34"/>
      <c r="AO100" s="34"/>
      <c r="AP100" s="34"/>
      <c r="AQ100" s="34"/>
      <c r="AR100" s="34"/>
      <c r="AS100" s="34"/>
      <c r="AT100" s="34"/>
      <c r="AU100" s="34"/>
      <c r="AV100" s="34"/>
      <c r="AW100" s="34"/>
    </row>
    <row r="101" spans="2:49" s="36" customFormat="1">
      <c r="B101" s="40" t="str">
        <f t="array" ref="B101">IFERROR(INDEX(RecipientList,MATCH(0,COUNTIF(RecipientList,"&lt;"&amp;RecipientList)-SUM(COUNTIF(RecipientList,B$64:B100)),0)),"")</f>
        <v/>
      </c>
      <c r="C101" s="337" t="str">
        <f t="shared" si="8"/>
        <v/>
      </c>
      <c r="D101" s="45" t="str">
        <f>IF(SUMIF('Detailed Budget'!$M$5:$M$1005,$C101,'Detailed Budget'!$AA$5:$AA$1005)&gt;0,SUMIF('Detailed Budget'!$M$5:$M$1005,$C101,'Detailed Budget'!$AA$5:$AA$1005),"")</f>
        <v/>
      </c>
      <c r="E101" s="45" t="str">
        <f>IF(SUMIF('Detailed Budget'!$M$5:$M$1005,$C101,'Detailed Budget'!$AC$5:$AC$1005)&gt;0,SUMIF('Detailed Budget'!$M$5:$M$1005,$C101,'Detailed Budget'!$AC$5:$AC$1005),"")</f>
        <v/>
      </c>
      <c r="F101" s="45" t="str">
        <f>IF(SUMIF('Detailed Budget'!$M$5:$M$1005,$C101,'Detailed Budget'!$AE$5:$AE$1005)&gt;0,SUMIF('Detailed Budget'!$M$5:$M$1005,$C101,'Detailed Budget'!$AE$5:$AE$1005),"")</f>
        <v/>
      </c>
      <c r="G101" s="45" t="str">
        <f>IF(SUMIF('Detailed Budget'!$M$5:$M$1005,$C101,'Detailed Budget'!$AG$5:$AG$1005)&gt;0,SUMIF('Detailed Budget'!$M$5:$M$1005,$C101,'Detailed Budget'!$AG$5:$AG$1005),"")</f>
        <v/>
      </c>
      <c r="H101" s="46" t="str">
        <f>IF(SUMIF('Detailed Budget'!$M$5:$M$1005,$C101,'Detailed Budget'!$AI$5:$AI$1005)&gt;0,SUMIF('Detailed Budget'!$M$5:$M$1005,$C101,'Detailed Budget'!$AI$5:$AI$1005),"")</f>
        <v/>
      </c>
      <c r="I101" s="45" t="str">
        <f>IF(SUMIF('Detailed Budget'!$M$5:$M$1005,$C101,'Detailed Budget'!$AN$5:$AN$1005)&gt;0,SUMIF('Detailed Budget'!$M$5:$M$1005,$C101,'Detailed Budget'!$AN$5:$AN$1005),"")</f>
        <v/>
      </c>
      <c r="J101" s="45" t="str">
        <f>IF(SUMIF('Detailed Budget'!$M$5:$M$1005,$C101,'Detailed Budget'!$AP$5:$AP$1005)&gt;0,SUMIF('Detailed Budget'!$M$5:$M$1005,$C101,'Detailed Budget'!$AP$5:$AP$1005),"")</f>
        <v/>
      </c>
      <c r="K101" s="45" t="str">
        <f>IF(SUMIF('Detailed Budget'!$M$5:$M$1005,$C101,'Detailed Budget'!$AR$5:$AR$1005)&gt;0,SUMIF('Detailed Budget'!$M$5:$M$1005,$C101,'Detailed Budget'!$AR$5:$AR$1005),"")</f>
        <v/>
      </c>
      <c r="L101" s="45" t="str">
        <f>IF(SUMIF('Detailed Budget'!$M$5:$M$1005,$C101,'Detailed Budget'!$AT$5:$AT$1005)&gt;0,SUMIF('Detailed Budget'!$M$5:$M$1005,$C101,'Detailed Budget'!$AT$5:$AT$1005),"")</f>
        <v/>
      </c>
      <c r="M101" s="46" t="str">
        <f>IF(SUMIF('Detailed Budget'!$M$5:$M$1005,$C101,'Detailed Budget'!$AV$5:$AV$1005)&gt;0,SUMIF('Detailed Budget'!$M$5:$M$1005,$C101,'Detailed Budget'!$AV$5:$AV$1005),"")</f>
        <v/>
      </c>
      <c r="N101" s="45" t="str">
        <f>IF(SUMIF('Detailed Budget'!$M$5:$M$1005,$C101,'Detailed Budget'!$BA$5:$BA$1005)&gt;0,SUMIF('Detailed Budget'!$M$5:$M$1005,$C101,'Detailed Budget'!$BA$5:$BA$1005),"")</f>
        <v/>
      </c>
      <c r="O101" s="45" t="str">
        <f>IF(SUMIF('Detailed Budget'!$M$5:$M$1005,$C101,'Detailed Budget'!$BC$5:$BC$1005)&gt;0,SUMIF('Detailed Budget'!$M$5:$M$1005,$C101,'Detailed Budget'!$BC$5:$BC$1005),"")</f>
        <v/>
      </c>
      <c r="P101" s="45" t="str">
        <f>IF(SUMIF('Detailed Budget'!$M$5:$M$1005,$C101,'Detailed Budget'!$BE$5:$BE$1005)&gt;0,SUMIF('Detailed Budget'!$M$5:$M$1005,$C101,'Detailed Budget'!$BE$5:$BE$1005),"")</f>
        <v/>
      </c>
      <c r="Q101" s="45" t="str">
        <f>IF(SUMIF('Detailed Budget'!$M$5:$M$1005,$C101,'Detailed Budget'!$BG$5:$BG$1005)&gt;0,SUMIF('Detailed Budget'!$M$5:$M$1005,$C101,'Detailed Budget'!$BG$5:$BG$1005),"")</f>
        <v/>
      </c>
      <c r="R101" s="46" t="str">
        <f>IF(SUMIF('Detailed Budget'!$M$5:$M$1005,$C101,'Detailed Budget'!$BI$5:$BI$1005)&gt;0,SUMIF('Detailed Budget'!$M$5:$M$1005,$C101,'Detailed Budget'!$BI$5:$BI$1005),"")</f>
        <v/>
      </c>
      <c r="S101" s="45" t="str">
        <f>IF(SUMIF('Detailed Budget'!$M$5:$M$1005,$C101,'Detailed Budget'!$BN$5:$BN$1005)&gt;0,SUMIF('Detailed Budget'!$M$5:$M$1005,$C101,'Detailed Budget'!$BN$5:$BN$1005),"")</f>
        <v/>
      </c>
      <c r="T101" s="45" t="str">
        <f>IF(SUMIF('Detailed Budget'!$M$5:$M$1005,$C101,'Detailed Budget'!$BP$5:$BP$1005)&gt;0,SUMIF('Detailed Budget'!$M$5:$M$1005,$C101,'Detailed Budget'!$BP$5:$BP$1005),"")</f>
        <v/>
      </c>
      <c r="U101" s="45" t="str">
        <f>IF(SUMIF('Detailed Budget'!$M$5:$M$1005,$C101,'Detailed Budget'!$BR$5:$BR$1005)&gt;0,SUMIF('Detailed Budget'!$M$5:$M$1005,$C101,'Detailed Budget'!$BR$5:$BR$1005),"")</f>
        <v/>
      </c>
      <c r="V101" s="45" t="str">
        <f>IF(SUMIF('Detailed Budget'!$M$5:$M$1005,$C101,'Detailed Budget'!$BT$5:$BT$1005)&gt;0,SUMIF('Detailed Budget'!$M$5:$M$1005,$C101,'Detailed Budget'!$BT$5:$BT$1005),"")</f>
        <v/>
      </c>
      <c r="W101" s="46" t="str">
        <f>IF(SUMIF('Detailed Budget'!$M$5:$M$1005,$C101,'Detailed Budget'!$BV$5:$BV$1005)&gt;0,SUMIF('Detailed Budget'!$M$5:$M$1005,$C101,'Detailed Budget'!$BV$5:$BV$1005),"")</f>
        <v/>
      </c>
      <c r="X101" s="45" t="str">
        <f t="shared" si="9"/>
        <v/>
      </c>
      <c r="Y101" s="134" t="str">
        <f t="shared" si="10"/>
        <v/>
      </c>
      <c r="Z101" s="34"/>
      <c r="AA101" s="34"/>
      <c r="AB101" s="34"/>
      <c r="AC101" s="34"/>
      <c r="AD101" s="34"/>
      <c r="AE101" s="34"/>
      <c r="AF101" s="34"/>
      <c r="AG101" s="34"/>
      <c r="AH101" s="34"/>
      <c r="AI101" s="34"/>
      <c r="AJ101" s="34"/>
      <c r="AK101" s="34"/>
      <c r="AL101" s="34"/>
      <c r="AM101" s="34"/>
      <c r="AN101" s="34"/>
      <c r="AO101" s="34"/>
      <c r="AP101" s="34"/>
      <c r="AQ101" s="34"/>
      <c r="AR101" s="34"/>
      <c r="AS101" s="34"/>
      <c r="AT101" s="34"/>
      <c r="AU101" s="34"/>
      <c r="AV101" s="34"/>
      <c r="AW101" s="34"/>
    </row>
    <row r="102" spans="2:49" s="36" customFormat="1">
      <c r="B102" s="40" t="str">
        <f t="array" ref="B102">IFERROR(INDEX(RecipientList,MATCH(0,COUNTIF(RecipientList,"&lt;"&amp;RecipientList)-SUM(COUNTIF(RecipientList,B$64:B101)),0)),"")</f>
        <v/>
      </c>
      <c r="C102" s="337" t="str">
        <f t="shared" si="8"/>
        <v/>
      </c>
      <c r="D102" s="45" t="str">
        <f>IF(SUMIF('Detailed Budget'!$M$5:$M$1005,$C102,'Detailed Budget'!$AA$5:$AA$1005)&gt;0,SUMIF('Detailed Budget'!$M$5:$M$1005,$C102,'Detailed Budget'!$AA$5:$AA$1005),"")</f>
        <v/>
      </c>
      <c r="E102" s="45" t="str">
        <f>IF(SUMIF('Detailed Budget'!$M$5:$M$1005,$C102,'Detailed Budget'!$AC$5:$AC$1005)&gt;0,SUMIF('Detailed Budget'!$M$5:$M$1005,$C102,'Detailed Budget'!$AC$5:$AC$1005),"")</f>
        <v/>
      </c>
      <c r="F102" s="45" t="str">
        <f>IF(SUMIF('Detailed Budget'!$M$5:$M$1005,$C102,'Detailed Budget'!$AE$5:$AE$1005)&gt;0,SUMIF('Detailed Budget'!$M$5:$M$1005,$C102,'Detailed Budget'!$AE$5:$AE$1005),"")</f>
        <v/>
      </c>
      <c r="G102" s="45" t="str">
        <f>IF(SUMIF('Detailed Budget'!$M$5:$M$1005,$C102,'Detailed Budget'!$AG$5:$AG$1005)&gt;0,SUMIF('Detailed Budget'!$M$5:$M$1005,$C102,'Detailed Budget'!$AG$5:$AG$1005),"")</f>
        <v/>
      </c>
      <c r="H102" s="46" t="str">
        <f>IF(SUMIF('Detailed Budget'!$M$5:$M$1005,$C102,'Detailed Budget'!$AI$5:$AI$1005)&gt;0,SUMIF('Detailed Budget'!$M$5:$M$1005,$C102,'Detailed Budget'!$AI$5:$AI$1005),"")</f>
        <v/>
      </c>
      <c r="I102" s="45" t="str">
        <f>IF(SUMIF('Detailed Budget'!$M$5:$M$1005,$C102,'Detailed Budget'!$AN$5:$AN$1005)&gt;0,SUMIF('Detailed Budget'!$M$5:$M$1005,$C102,'Detailed Budget'!$AN$5:$AN$1005),"")</f>
        <v/>
      </c>
      <c r="J102" s="45" t="str">
        <f>IF(SUMIF('Detailed Budget'!$M$5:$M$1005,$C102,'Detailed Budget'!$AP$5:$AP$1005)&gt;0,SUMIF('Detailed Budget'!$M$5:$M$1005,$C102,'Detailed Budget'!$AP$5:$AP$1005),"")</f>
        <v/>
      </c>
      <c r="K102" s="45" t="str">
        <f>IF(SUMIF('Detailed Budget'!$M$5:$M$1005,$C102,'Detailed Budget'!$AR$5:$AR$1005)&gt;0,SUMIF('Detailed Budget'!$M$5:$M$1005,$C102,'Detailed Budget'!$AR$5:$AR$1005),"")</f>
        <v/>
      </c>
      <c r="L102" s="45" t="str">
        <f>IF(SUMIF('Detailed Budget'!$M$5:$M$1005,$C102,'Detailed Budget'!$AT$5:$AT$1005)&gt;0,SUMIF('Detailed Budget'!$M$5:$M$1005,$C102,'Detailed Budget'!$AT$5:$AT$1005),"")</f>
        <v/>
      </c>
      <c r="M102" s="46" t="str">
        <f>IF(SUMIF('Detailed Budget'!$M$5:$M$1005,$C102,'Detailed Budget'!$AV$5:$AV$1005)&gt;0,SUMIF('Detailed Budget'!$M$5:$M$1005,$C102,'Detailed Budget'!$AV$5:$AV$1005),"")</f>
        <v/>
      </c>
      <c r="N102" s="45" t="str">
        <f>IF(SUMIF('Detailed Budget'!$M$5:$M$1005,$C102,'Detailed Budget'!$BA$5:$BA$1005)&gt;0,SUMIF('Detailed Budget'!$M$5:$M$1005,$C102,'Detailed Budget'!$BA$5:$BA$1005),"")</f>
        <v/>
      </c>
      <c r="O102" s="45" t="str">
        <f>IF(SUMIF('Detailed Budget'!$M$5:$M$1005,$C102,'Detailed Budget'!$BC$5:$BC$1005)&gt;0,SUMIF('Detailed Budget'!$M$5:$M$1005,$C102,'Detailed Budget'!$BC$5:$BC$1005),"")</f>
        <v/>
      </c>
      <c r="P102" s="45" t="str">
        <f>IF(SUMIF('Detailed Budget'!$M$5:$M$1005,$C102,'Detailed Budget'!$BE$5:$BE$1005)&gt;0,SUMIF('Detailed Budget'!$M$5:$M$1005,$C102,'Detailed Budget'!$BE$5:$BE$1005),"")</f>
        <v/>
      </c>
      <c r="Q102" s="45" t="str">
        <f>IF(SUMIF('Detailed Budget'!$M$5:$M$1005,$C102,'Detailed Budget'!$BG$5:$BG$1005)&gt;0,SUMIF('Detailed Budget'!$M$5:$M$1005,$C102,'Detailed Budget'!$BG$5:$BG$1005),"")</f>
        <v/>
      </c>
      <c r="R102" s="46" t="str">
        <f>IF(SUMIF('Detailed Budget'!$M$5:$M$1005,$C102,'Detailed Budget'!$BI$5:$BI$1005)&gt;0,SUMIF('Detailed Budget'!$M$5:$M$1005,$C102,'Detailed Budget'!$BI$5:$BI$1005),"")</f>
        <v/>
      </c>
      <c r="S102" s="45" t="str">
        <f>IF(SUMIF('Detailed Budget'!$M$5:$M$1005,$C102,'Detailed Budget'!$BN$5:$BN$1005)&gt;0,SUMIF('Detailed Budget'!$M$5:$M$1005,$C102,'Detailed Budget'!$BN$5:$BN$1005),"")</f>
        <v/>
      </c>
      <c r="T102" s="45" t="str">
        <f>IF(SUMIF('Detailed Budget'!$M$5:$M$1005,$C102,'Detailed Budget'!$BP$5:$BP$1005)&gt;0,SUMIF('Detailed Budget'!$M$5:$M$1005,$C102,'Detailed Budget'!$BP$5:$BP$1005),"")</f>
        <v/>
      </c>
      <c r="U102" s="45" t="str">
        <f>IF(SUMIF('Detailed Budget'!$M$5:$M$1005,$C102,'Detailed Budget'!$BR$5:$BR$1005)&gt;0,SUMIF('Detailed Budget'!$M$5:$M$1005,$C102,'Detailed Budget'!$BR$5:$BR$1005),"")</f>
        <v/>
      </c>
      <c r="V102" s="45" t="str">
        <f>IF(SUMIF('Detailed Budget'!$M$5:$M$1005,$C102,'Detailed Budget'!$BT$5:$BT$1005)&gt;0,SUMIF('Detailed Budget'!$M$5:$M$1005,$C102,'Detailed Budget'!$BT$5:$BT$1005),"")</f>
        <v/>
      </c>
      <c r="W102" s="46" t="str">
        <f>IF(SUMIF('Detailed Budget'!$M$5:$M$1005,$C102,'Detailed Budget'!$BV$5:$BV$1005)&gt;0,SUMIF('Detailed Budget'!$M$5:$M$1005,$C102,'Detailed Budget'!$BV$5:$BV$1005),"")</f>
        <v/>
      </c>
      <c r="X102" s="45" t="str">
        <f t="shared" si="9"/>
        <v/>
      </c>
      <c r="Y102" s="134" t="str">
        <f t="shared" si="10"/>
        <v/>
      </c>
      <c r="Z102" s="34"/>
      <c r="AA102" s="34"/>
      <c r="AB102" s="34"/>
      <c r="AC102" s="34"/>
      <c r="AD102" s="34"/>
      <c r="AE102" s="34"/>
      <c r="AF102" s="34"/>
      <c r="AG102" s="34"/>
      <c r="AH102" s="34"/>
      <c r="AI102" s="34"/>
      <c r="AJ102" s="34"/>
      <c r="AK102" s="34"/>
      <c r="AL102" s="34"/>
      <c r="AM102" s="34"/>
      <c r="AN102" s="34"/>
      <c r="AO102" s="34"/>
      <c r="AP102" s="34"/>
      <c r="AQ102" s="34"/>
      <c r="AR102" s="34"/>
      <c r="AS102" s="34"/>
      <c r="AT102" s="34"/>
      <c r="AU102" s="34"/>
      <c r="AV102" s="34"/>
      <c r="AW102" s="34"/>
    </row>
    <row r="103" spans="2:49" s="36" customFormat="1">
      <c r="B103" s="40" t="str">
        <f t="array" ref="B103">IFERROR(INDEX(RecipientList,MATCH(0,COUNTIF(RecipientList,"&lt;"&amp;RecipientList)-SUM(COUNTIF(RecipientList,B$64:B102)),0)),"")</f>
        <v/>
      </c>
      <c r="C103" s="337" t="str">
        <f t="shared" si="8"/>
        <v/>
      </c>
      <c r="D103" s="45" t="str">
        <f>IF(SUMIF('Detailed Budget'!$M$5:$M$1005,$C103,'Detailed Budget'!$AA$5:$AA$1005)&gt;0,SUMIF('Detailed Budget'!$M$5:$M$1005,$C103,'Detailed Budget'!$AA$5:$AA$1005),"")</f>
        <v/>
      </c>
      <c r="E103" s="45" t="str">
        <f>IF(SUMIF('Detailed Budget'!$M$5:$M$1005,$C103,'Detailed Budget'!$AC$5:$AC$1005)&gt;0,SUMIF('Detailed Budget'!$M$5:$M$1005,$C103,'Detailed Budget'!$AC$5:$AC$1005),"")</f>
        <v/>
      </c>
      <c r="F103" s="45" t="str">
        <f>IF(SUMIF('Detailed Budget'!$M$5:$M$1005,$C103,'Detailed Budget'!$AE$5:$AE$1005)&gt;0,SUMIF('Detailed Budget'!$M$5:$M$1005,$C103,'Detailed Budget'!$AE$5:$AE$1005),"")</f>
        <v/>
      </c>
      <c r="G103" s="45" t="str">
        <f>IF(SUMIF('Detailed Budget'!$M$5:$M$1005,$C103,'Detailed Budget'!$AG$5:$AG$1005)&gt;0,SUMIF('Detailed Budget'!$M$5:$M$1005,$C103,'Detailed Budget'!$AG$5:$AG$1005),"")</f>
        <v/>
      </c>
      <c r="H103" s="46" t="str">
        <f>IF(SUMIF('Detailed Budget'!$M$5:$M$1005,$C103,'Detailed Budget'!$AI$5:$AI$1005)&gt;0,SUMIF('Detailed Budget'!$M$5:$M$1005,$C103,'Detailed Budget'!$AI$5:$AI$1005),"")</f>
        <v/>
      </c>
      <c r="I103" s="45" t="str">
        <f>IF(SUMIF('Detailed Budget'!$M$5:$M$1005,$C103,'Detailed Budget'!$AN$5:$AN$1005)&gt;0,SUMIF('Detailed Budget'!$M$5:$M$1005,$C103,'Detailed Budget'!$AN$5:$AN$1005),"")</f>
        <v/>
      </c>
      <c r="J103" s="45" t="str">
        <f>IF(SUMIF('Detailed Budget'!$M$5:$M$1005,$C103,'Detailed Budget'!$AP$5:$AP$1005)&gt;0,SUMIF('Detailed Budget'!$M$5:$M$1005,$C103,'Detailed Budget'!$AP$5:$AP$1005),"")</f>
        <v/>
      </c>
      <c r="K103" s="45" t="str">
        <f>IF(SUMIF('Detailed Budget'!$M$5:$M$1005,$C103,'Detailed Budget'!$AR$5:$AR$1005)&gt;0,SUMIF('Detailed Budget'!$M$5:$M$1005,$C103,'Detailed Budget'!$AR$5:$AR$1005),"")</f>
        <v/>
      </c>
      <c r="L103" s="45" t="str">
        <f>IF(SUMIF('Detailed Budget'!$M$5:$M$1005,$C103,'Detailed Budget'!$AT$5:$AT$1005)&gt;0,SUMIF('Detailed Budget'!$M$5:$M$1005,$C103,'Detailed Budget'!$AT$5:$AT$1005),"")</f>
        <v/>
      </c>
      <c r="M103" s="46" t="str">
        <f>IF(SUMIF('Detailed Budget'!$M$5:$M$1005,$C103,'Detailed Budget'!$AV$5:$AV$1005)&gt;0,SUMIF('Detailed Budget'!$M$5:$M$1005,$C103,'Detailed Budget'!$AV$5:$AV$1005),"")</f>
        <v/>
      </c>
      <c r="N103" s="45" t="str">
        <f>IF(SUMIF('Detailed Budget'!$M$5:$M$1005,$C103,'Detailed Budget'!$BA$5:$BA$1005)&gt;0,SUMIF('Detailed Budget'!$M$5:$M$1005,$C103,'Detailed Budget'!$BA$5:$BA$1005),"")</f>
        <v/>
      </c>
      <c r="O103" s="45" t="str">
        <f>IF(SUMIF('Detailed Budget'!$M$5:$M$1005,$C103,'Detailed Budget'!$BC$5:$BC$1005)&gt;0,SUMIF('Detailed Budget'!$M$5:$M$1005,$C103,'Detailed Budget'!$BC$5:$BC$1005),"")</f>
        <v/>
      </c>
      <c r="P103" s="45" t="str">
        <f>IF(SUMIF('Detailed Budget'!$M$5:$M$1005,$C103,'Detailed Budget'!$BE$5:$BE$1005)&gt;0,SUMIF('Detailed Budget'!$M$5:$M$1005,$C103,'Detailed Budget'!$BE$5:$BE$1005),"")</f>
        <v/>
      </c>
      <c r="Q103" s="45" t="str">
        <f>IF(SUMIF('Detailed Budget'!$M$5:$M$1005,$C103,'Detailed Budget'!$BG$5:$BG$1005)&gt;0,SUMIF('Detailed Budget'!$M$5:$M$1005,$C103,'Detailed Budget'!$BG$5:$BG$1005),"")</f>
        <v/>
      </c>
      <c r="R103" s="46" t="str">
        <f>IF(SUMIF('Detailed Budget'!$M$5:$M$1005,$C103,'Detailed Budget'!$BI$5:$BI$1005)&gt;0,SUMIF('Detailed Budget'!$M$5:$M$1005,$C103,'Detailed Budget'!$BI$5:$BI$1005),"")</f>
        <v/>
      </c>
      <c r="S103" s="45" t="str">
        <f>IF(SUMIF('Detailed Budget'!$M$5:$M$1005,$C103,'Detailed Budget'!$BN$5:$BN$1005)&gt;0,SUMIF('Detailed Budget'!$M$5:$M$1005,$C103,'Detailed Budget'!$BN$5:$BN$1005),"")</f>
        <v/>
      </c>
      <c r="T103" s="45" t="str">
        <f>IF(SUMIF('Detailed Budget'!$M$5:$M$1005,$C103,'Detailed Budget'!$BP$5:$BP$1005)&gt;0,SUMIF('Detailed Budget'!$M$5:$M$1005,$C103,'Detailed Budget'!$BP$5:$BP$1005),"")</f>
        <v/>
      </c>
      <c r="U103" s="45" t="str">
        <f>IF(SUMIF('Detailed Budget'!$M$5:$M$1005,$C103,'Detailed Budget'!$BR$5:$BR$1005)&gt;0,SUMIF('Detailed Budget'!$M$5:$M$1005,$C103,'Detailed Budget'!$BR$5:$BR$1005),"")</f>
        <v/>
      </c>
      <c r="V103" s="45" t="str">
        <f>IF(SUMIF('Detailed Budget'!$M$5:$M$1005,$C103,'Detailed Budget'!$BT$5:$BT$1005)&gt;0,SUMIF('Detailed Budget'!$M$5:$M$1005,$C103,'Detailed Budget'!$BT$5:$BT$1005),"")</f>
        <v/>
      </c>
      <c r="W103" s="46" t="str">
        <f>IF(SUMIF('Detailed Budget'!$M$5:$M$1005,$C103,'Detailed Budget'!$BV$5:$BV$1005)&gt;0,SUMIF('Detailed Budget'!$M$5:$M$1005,$C103,'Detailed Budget'!$BV$5:$BV$1005),"")</f>
        <v/>
      </c>
      <c r="X103" s="45" t="str">
        <f t="shared" si="9"/>
        <v/>
      </c>
      <c r="Y103" s="134" t="str">
        <f t="shared" si="10"/>
        <v/>
      </c>
      <c r="Z103" s="34"/>
      <c r="AA103" s="34"/>
      <c r="AB103" s="34"/>
      <c r="AC103" s="34"/>
      <c r="AD103" s="34"/>
      <c r="AE103" s="34"/>
      <c r="AF103" s="34"/>
      <c r="AG103" s="34"/>
      <c r="AH103" s="34"/>
      <c r="AI103" s="34"/>
      <c r="AJ103" s="34"/>
      <c r="AK103" s="34"/>
      <c r="AL103" s="34"/>
      <c r="AM103" s="34"/>
      <c r="AN103" s="34"/>
      <c r="AO103" s="34"/>
      <c r="AP103" s="34"/>
      <c r="AQ103" s="34"/>
      <c r="AR103" s="34"/>
      <c r="AS103" s="34"/>
      <c r="AT103" s="34"/>
      <c r="AU103" s="34"/>
      <c r="AV103" s="34"/>
      <c r="AW103" s="34"/>
    </row>
    <row r="104" spans="2:49" s="36" customFormat="1">
      <c r="B104" s="40" t="str">
        <f t="array" ref="B104">IFERROR(INDEX(RecipientList,MATCH(0,COUNTIF(RecipientList,"&lt;"&amp;RecipientList)-SUM(COUNTIF(RecipientList,B$64:B103)),0)),"")</f>
        <v/>
      </c>
      <c r="C104" s="337" t="str">
        <f t="shared" si="8"/>
        <v/>
      </c>
      <c r="D104" s="45" t="str">
        <f>IF(SUMIF('Detailed Budget'!$M$5:$M$1005,$C104,'Detailed Budget'!$AA$5:$AA$1005)&gt;0,SUMIF('Detailed Budget'!$M$5:$M$1005,$C104,'Detailed Budget'!$AA$5:$AA$1005),"")</f>
        <v/>
      </c>
      <c r="E104" s="45" t="str">
        <f>IF(SUMIF('Detailed Budget'!$M$5:$M$1005,$C104,'Detailed Budget'!$AC$5:$AC$1005)&gt;0,SUMIF('Detailed Budget'!$M$5:$M$1005,$C104,'Detailed Budget'!$AC$5:$AC$1005),"")</f>
        <v/>
      </c>
      <c r="F104" s="45" t="str">
        <f>IF(SUMIF('Detailed Budget'!$M$5:$M$1005,$C104,'Detailed Budget'!$AE$5:$AE$1005)&gt;0,SUMIF('Detailed Budget'!$M$5:$M$1005,$C104,'Detailed Budget'!$AE$5:$AE$1005),"")</f>
        <v/>
      </c>
      <c r="G104" s="45" t="str">
        <f>IF(SUMIF('Detailed Budget'!$M$5:$M$1005,$C104,'Detailed Budget'!$AG$5:$AG$1005)&gt;0,SUMIF('Detailed Budget'!$M$5:$M$1005,$C104,'Detailed Budget'!$AG$5:$AG$1005),"")</f>
        <v/>
      </c>
      <c r="H104" s="46" t="str">
        <f>IF(SUMIF('Detailed Budget'!$M$5:$M$1005,$C104,'Detailed Budget'!$AI$5:$AI$1005)&gt;0,SUMIF('Detailed Budget'!$M$5:$M$1005,$C104,'Detailed Budget'!$AI$5:$AI$1005),"")</f>
        <v/>
      </c>
      <c r="I104" s="45" t="str">
        <f>IF(SUMIF('Detailed Budget'!$M$5:$M$1005,$C104,'Detailed Budget'!$AN$5:$AN$1005)&gt;0,SUMIF('Detailed Budget'!$M$5:$M$1005,$C104,'Detailed Budget'!$AN$5:$AN$1005),"")</f>
        <v/>
      </c>
      <c r="J104" s="45" t="str">
        <f>IF(SUMIF('Detailed Budget'!$M$5:$M$1005,$C104,'Detailed Budget'!$AP$5:$AP$1005)&gt;0,SUMIF('Detailed Budget'!$M$5:$M$1005,$C104,'Detailed Budget'!$AP$5:$AP$1005),"")</f>
        <v/>
      </c>
      <c r="K104" s="45" t="str">
        <f>IF(SUMIF('Detailed Budget'!$M$5:$M$1005,$C104,'Detailed Budget'!$AR$5:$AR$1005)&gt;0,SUMIF('Detailed Budget'!$M$5:$M$1005,$C104,'Detailed Budget'!$AR$5:$AR$1005),"")</f>
        <v/>
      </c>
      <c r="L104" s="45" t="str">
        <f>IF(SUMIF('Detailed Budget'!$M$5:$M$1005,$C104,'Detailed Budget'!$AT$5:$AT$1005)&gt;0,SUMIF('Detailed Budget'!$M$5:$M$1005,$C104,'Detailed Budget'!$AT$5:$AT$1005),"")</f>
        <v/>
      </c>
      <c r="M104" s="46" t="str">
        <f>IF(SUMIF('Detailed Budget'!$M$5:$M$1005,$C104,'Detailed Budget'!$AV$5:$AV$1005)&gt;0,SUMIF('Detailed Budget'!$M$5:$M$1005,$C104,'Detailed Budget'!$AV$5:$AV$1005),"")</f>
        <v/>
      </c>
      <c r="N104" s="45" t="str">
        <f>IF(SUMIF('Detailed Budget'!$M$5:$M$1005,$C104,'Detailed Budget'!$BA$5:$BA$1005)&gt;0,SUMIF('Detailed Budget'!$M$5:$M$1005,$C104,'Detailed Budget'!$BA$5:$BA$1005),"")</f>
        <v/>
      </c>
      <c r="O104" s="45" t="str">
        <f>IF(SUMIF('Detailed Budget'!$M$5:$M$1005,$C104,'Detailed Budget'!$BC$5:$BC$1005)&gt;0,SUMIF('Detailed Budget'!$M$5:$M$1005,$C104,'Detailed Budget'!$BC$5:$BC$1005),"")</f>
        <v/>
      </c>
      <c r="P104" s="45" t="str">
        <f>IF(SUMIF('Detailed Budget'!$M$5:$M$1005,$C104,'Detailed Budget'!$BE$5:$BE$1005)&gt;0,SUMIF('Detailed Budget'!$M$5:$M$1005,$C104,'Detailed Budget'!$BE$5:$BE$1005),"")</f>
        <v/>
      </c>
      <c r="Q104" s="45" t="str">
        <f>IF(SUMIF('Detailed Budget'!$M$5:$M$1005,$C104,'Detailed Budget'!$BG$5:$BG$1005)&gt;0,SUMIF('Detailed Budget'!$M$5:$M$1005,$C104,'Detailed Budget'!$BG$5:$BG$1005),"")</f>
        <v/>
      </c>
      <c r="R104" s="46" t="str">
        <f>IF(SUMIF('Detailed Budget'!$M$5:$M$1005,$C104,'Detailed Budget'!$BI$5:$BI$1005)&gt;0,SUMIF('Detailed Budget'!$M$5:$M$1005,$C104,'Detailed Budget'!$BI$5:$BI$1005),"")</f>
        <v/>
      </c>
      <c r="S104" s="45" t="str">
        <f>IF(SUMIF('Detailed Budget'!$M$5:$M$1005,$C104,'Detailed Budget'!$BN$5:$BN$1005)&gt;0,SUMIF('Detailed Budget'!$M$5:$M$1005,$C104,'Detailed Budget'!$BN$5:$BN$1005),"")</f>
        <v/>
      </c>
      <c r="T104" s="45" t="str">
        <f>IF(SUMIF('Detailed Budget'!$M$5:$M$1005,$C104,'Detailed Budget'!$BP$5:$BP$1005)&gt;0,SUMIF('Detailed Budget'!$M$5:$M$1005,$C104,'Detailed Budget'!$BP$5:$BP$1005),"")</f>
        <v/>
      </c>
      <c r="U104" s="45" t="str">
        <f>IF(SUMIF('Detailed Budget'!$M$5:$M$1005,$C104,'Detailed Budget'!$BR$5:$BR$1005)&gt;0,SUMIF('Detailed Budget'!$M$5:$M$1005,$C104,'Detailed Budget'!$BR$5:$BR$1005),"")</f>
        <v/>
      </c>
      <c r="V104" s="45" t="str">
        <f>IF(SUMIF('Detailed Budget'!$M$5:$M$1005,$C104,'Detailed Budget'!$BT$5:$BT$1005)&gt;0,SUMIF('Detailed Budget'!$M$5:$M$1005,$C104,'Detailed Budget'!$BT$5:$BT$1005),"")</f>
        <v/>
      </c>
      <c r="W104" s="46" t="str">
        <f>IF(SUMIF('Detailed Budget'!$M$5:$M$1005,$C104,'Detailed Budget'!$BV$5:$BV$1005)&gt;0,SUMIF('Detailed Budget'!$M$5:$M$1005,$C104,'Detailed Budget'!$BV$5:$BV$1005),"")</f>
        <v/>
      </c>
      <c r="X104" s="45" t="str">
        <f t="shared" si="9"/>
        <v/>
      </c>
      <c r="Y104" s="134" t="str">
        <f t="shared" si="10"/>
        <v/>
      </c>
      <c r="Z104" s="34"/>
      <c r="AA104" s="34"/>
      <c r="AB104" s="34"/>
      <c r="AC104" s="34"/>
      <c r="AD104" s="34"/>
      <c r="AE104" s="34"/>
      <c r="AF104" s="34"/>
      <c r="AG104" s="34"/>
      <c r="AH104" s="34"/>
      <c r="AI104" s="34"/>
      <c r="AJ104" s="34"/>
      <c r="AK104" s="34"/>
      <c r="AL104" s="34"/>
      <c r="AM104" s="34"/>
      <c r="AN104" s="34"/>
      <c r="AO104" s="34"/>
      <c r="AP104" s="34"/>
      <c r="AQ104" s="34"/>
      <c r="AR104" s="34"/>
      <c r="AS104" s="34"/>
      <c r="AT104" s="34"/>
      <c r="AU104" s="34"/>
      <c r="AV104" s="34"/>
      <c r="AW104" s="34"/>
    </row>
    <row r="105" spans="2:49" s="36" customFormat="1">
      <c r="C105" s="47" t="str">
        <f ca="1">Translations!A$174</f>
        <v>Total</v>
      </c>
      <c r="D105" s="48" t="str">
        <f t="shared" ref="D105:W105" si="11">IF(SUM(D65:D104)&gt;0,SUM(D65:D104),"")</f>
        <v/>
      </c>
      <c r="E105" s="48" t="str">
        <f t="shared" si="11"/>
        <v/>
      </c>
      <c r="F105" s="48" t="str">
        <f t="shared" si="11"/>
        <v/>
      </c>
      <c r="G105" s="48" t="str">
        <f t="shared" si="11"/>
        <v/>
      </c>
      <c r="H105" s="49" t="str">
        <f t="shared" si="11"/>
        <v/>
      </c>
      <c r="I105" s="48" t="str">
        <f t="shared" si="11"/>
        <v/>
      </c>
      <c r="J105" s="48" t="str">
        <f t="shared" si="11"/>
        <v/>
      </c>
      <c r="K105" s="48" t="str">
        <f t="shared" si="11"/>
        <v/>
      </c>
      <c r="L105" s="48" t="str">
        <f t="shared" si="11"/>
        <v/>
      </c>
      <c r="M105" s="49" t="str">
        <f t="shared" si="11"/>
        <v/>
      </c>
      <c r="N105" s="48" t="str">
        <f t="shared" si="11"/>
        <v/>
      </c>
      <c r="O105" s="48" t="str">
        <f t="shared" si="11"/>
        <v/>
      </c>
      <c r="P105" s="48" t="str">
        <f t="shared" si="11"/>
        <v/>
      </c>
      <c r="Q105" s="48" t="str">
        <f t="shared" si="11"/>
        <v/>
      </c>
      <c r="R105" s="49" t="str">
        <f t="shared" si="11"/>
        <v/>
      </c>
      <c r="S105" s="48" t="str">
        <f t="shared" si="11"/>
        <v/>
      </c>
      <c r="T105" s="48" t="str">
        <f t="shared" si="11"/>
        <v/>
      </c>
      <c r="U105" s="48" t="str">
        <f t="shared" si="11"/>
        <v/>
      </c>
      <c r="V105" s="48" t="str">
        <f t="shared" si="11"/>
        <v/>
      </c>
      <c r="W105" s="49" t="str">
        <f t="shared" si="11"/>
        <v/>
      </c>
      <c r="X105" s="48" t="str">
        <f>IF(SUM(H105,M105,R105,W105)&gt;0,SUM(H105,M105,R105,W105),"")</f>
        <v/>
      </c>
      <c r="Y105" s="134" t="str">
        <f t="shared" si="10"/>
        <v/>
      </c>
      <c r="Z105" s="34"/>
      <c r="AA105" s="34"/>
      <c r="AB105" s="34"/>
      <c r="AC105" s="34"/>
      <c r="AD105" s="34"/>
      <c r="AE105" s="34"/>
      <c r="AF105" s="34"/>
      <c r="AG105" s="34"/>
      <c r="AH105" s="34"/>
      <c r="AI105" s="34"/>
      <c r="AJ105" s="34"/>
      <c r="AK105" s="34"/>
      <c r="AL105" s="34"/>
      <c r="AM105" s="34"/>
      <c r="AN105" s="34"/>
      <c r="AO105" s="34"/>
      <c r="AP105" s="34"/>
      <c r="AQ105" s="34"/>
      <c r="AR105" s="34"/>
      <c r="AS105" s="34"/>
      <c r="AT105" s="34"/>
      <c r="AU105" s="34"/>
      <c r="AV105" s="34"/>
      <c r="AW105" s="34"/>
    </row>
    <row r="106" spans="2:49" s="36" customFormat="1">
      <c r="D106" s="37"/>
      <c r="E106" s="37"/>
      <c r="F106" s="37"/>
      <c r="G106" s="37"/>
      <c r="H106" s="37"/>
      <c r="I106" s="37"/>
      <c r="J106" s="37"/>
      <c r="K106" s="37"/>
      <c r="L106" s="37"/>
      <c r="M106" s="37"/>
      <c r="N106" s="37"/>
      <c r="O106" s="37"/>
      <c r="P106" s="37"/>
      <c r="Q106" s="37"/>
      <c r="R106" s="37"/>
      <c r="S106" s="37"/>
      <c r="T106" s="37"/>
      <c r="U106" s="37"/>
      <c r="V106" s="37"/>
      <c r="W106" s="37"/>
      <c r="X106" s="37"/>
      <c r="Z106" s="34"/>
      <c r="AA106" s="34"/>
      <c r="AB106" s="34"/>
      <c r="AC106" s="34"/>
      <c r="AD106" s="34"/>
      <c r="AE106" s="34"/>
      <c r="AF106" s="34"/>
      <c r="AG106" s="34"/>
      <c r="AH106" s="34"/>
      <c r="AI106" s="34"/>
      <c r="AJ106" s="34"/>
      <c r="AK106" s="34"/>
      <c r="AL106" s="34"/>
      <c r="AM106" s="34"/>
      <c r="AN106" s="34"/>
      <c r="AO106" s="34"/>
      <c r="AP106" s="34"/>
      <c r="AQ106" s="34"/>
      <c r="AR106" s="34"/>
      <c r="AS106" s="34"/>
      <c r="AT106" s="34"/>
      <c r="AU106" s="34"/>
      <c r="AV106" s="34"/>
      <c r="AW106" s="34"/>
    </row>
    <row r="107" spans="2:49" s="36" customFormat="1">
      <c r="D107" s="37"/>
      <c r="E107" s="37"/>
      <c r="F107" s="37"/>
      <c r="G107" s="37"/>
      <c r="H107" s="37"/>
      <c r="I107" s="37"/>
      <c r="J107" s="37"/>
      <c r="K107" s="37"/>
      <c r="L107" s="37"/>
      <c r="M107" s="37"/>
      <c r="N107" s="37"/>
      <c r="O107" s="37"/>
      <c r="P107" s="37"/>
      <c r="Q107" s="37"/>
      <c r="R107" s="37"/>
      <c r="S107" s="37"/>
      <c r="T107" s="37"/>
      <c r="U107" s="37"/>
      <c r="V107" s="37"/>
      <c r="W107" s="37"/>
      <c r="X107" s="37"/>
      <c r="Z107" s="34"/>
      <c r="AA107" s="34"/>
      <c r="AB107" s="34"/>
      <c r="AC107" s="34"/>
      <c r="AD107" s="34"/>
      <c r="AE107" s="34"/>
      <c r="AF107" s="34"/>
      <c r="AG107" s="34"/>
      <c r="AH107" s="34"/>
      <c r="AI107" s="34"/>
      <c r="AJ107" s="34"/>
      <c r="AK107" s="34"/>
      <c r="AL107" s="34"/>
      <c r="AM107" s="34"/>
      <c r="AN107" s="34"/>
      <c r="AO107" s="34"/>
      <c r="AP107" s="34"/>
      <c r="AQ107" s="34"/>
      <c r="AR107" s="34"/>
      <c r="AS107" s="34"/>
      <c r="AT107" s="34"/>
      <c r="AU107" s="34"/>
      <c r="AV107" s="34"/>
      <c r="AW107" s="34"/>
    </row>
    <row r="108" spans="2:49" s="36" customFormat="1">
      <c r="D108" s="37"/>
      <c r="E108" s="37"/>
      <c r="F108" s="37"/>
      <c r="G108" s="37"/>
      <c r="H108" s="37"/>
      <c r="I108" s="37"/>
      <c r="J108" s="37"/>
      <c r="K108" s="37"/>
      <c r="L108" s="37"/>
      <c r="M108" s="37"/>
      <c r="N108" s="37"/>
      <c r="O108" s="37"/>
      <c r="P108" s="37"/>
      <c r="Q108" s="37"/>
      <c r="R108" s="37"/>
      <c r="S108" s="37"/>
      <c r="T108" s="37"/>
      <c r="U108" s="37"/>
      <c r="V108" s="37"/>
      <c r="W108" s="37"/>
      <c r="X108" s="37"/>
      <c r="Z108" s="34"/>
      <c r="AA108" s="34"/>
      <c r="AB108" s="34"/>
      <c r="AC108" s="34"/>
      <c r="AD108" s="34"/>
      <c r="AE108" s="34"/>
      <c r="AF108" s="34"/>
      <c r="AG108" s="34"/>
      <c r="AH108" s="34"/>
      <c r="AI108" s="34"/>
      <c r="AJ108" s="34"/>
      <c r="AK108" s="34"/>
      <c r="AL108" s="34"/>
      <c r="AM108" s="34"/>
      <c r="AN108" s="34"/>
      <c r="AO108" s="34"/>
      <c r="AP108" s="34"/>
      <c r="AQ108" s="34"/>
      <c r="AR108" s="34"/>
      <c r="AS108" s="34"/>
      <c r="AT108" s="34"/>
      <c r="AU108" s="34"/>
      <c r="AV108" s="34"/>
      <c r="AW108" s="34"/>
    </row>
    <row r="109" spans="2:49" s="36" customFormat="1">
      <c r="D109" s="37"/>
      <c r="E109" s="37"/>
      <c r="F109" s="37"/>
      <c r="G109" s="37"/>
      <c r="H109" s="37"/>
      <c r="I109" s="37"/>
      <c r="J109" s="37"/>
      <c r="K109" s="37"/>
      <c r="L109" s="37"/>
      <c r="M109" s="37"/>
      <c r="N109" s="37"/>
      <c r="O109" s="37"/>
      <c r="P109" s="37"/>
      <c r="Q109" s="37"/>
      <c r="R109" s="37"/>
      <c r="S109" s="37"/>
      <c r="T109" s="37"/>
      <c r="U109" s="37"/>
      <c r="V109" s="37"/>
      <c r="W109" s="37"/>
      <c r="X109" s="37"/>
      <c r="Z109" s="34"/>
      <c r="AA109" s="34"/>
      <c r="AB109" s="34"/>
      <c r="AC109" s="34"/>
      <c r="AD109" s="34"/>
      <c r="AE109" s="34"/>
      <c r="AF109" s="34"/>
      <c r="AG109" s="34"/>
      <c r="AH109" s="34"/>
      <c r="AI109" s="34"/>
      <c r="AJ109" s="34"/>
      <c r="AK109" s="34"/>
      <c r="AL109" s="34"/>
      <c r="AM109" s="34"/>
      <c r="AN109" s="34"/>
      <c r="AO109" s="34"/>
      <c r="AP109" s="34"/>
      <c r="AQ109" s="34"/>
      <c r="AR109" s="34"/>
      <c r="AS109" s="34"/>
      <c r="AT109" s="34"/>
      <c r="AU109" s="34"/>
      <c r="AV109" s="34"/>
      <c r="AW109" s="34"/>
    </row>
    <row r="110" spans="2:49" s="36" customFormat="1">
      <c r="D110" s="37"/>
      <c r="E110" s="37"/>
      <c r="F110" s="37"/>
      <c r="G110" s="37"/>
      <c r="H110" s="37"/>
      <c r="I110" s="37"/>
      <c r="J110" s="37"/>
      <c r="K110" s="37"/>
      <c r="L110" s="37"/>
      <c r="M110" s="37"/>
      <c r="N110" s="37"/>
      <c r="O110" s="37"/>
      <c r="P110" s="37"/>
      <c r="Q110" s="37"/>
      <c r="R110" s="37"/>
      <c r="S110" s="37"/>
      <c r="T110" s="37"/>
      <c r="U110" s="37"/>
      <c r="V110" s="37"/>
      <c r="W110" s="37"/>
      <c r="X110" s="37"/>
      <c r="Z110" s="34"/>
      <c r="AA110" s="34"/>
      <c r="AB110" s="34"/>
      <c r="AC110" s="34"/>
      <c r="AD110" s="34"/>
      <c r="AE110" s="34"/>
      <c r="AF110" s="34"/>
      <c r="AG110" s="34"/>
      <c r="AH110" s="34"/>
      <c r="AI110" s="34"/>
      <c r="AJ110" s="34"/>
      <c r="AK110" s="34"/>
      <c r="AL110" s="34"/>
      <c r="AM110" s="34"/>
      <c r="AN110" s="34"/>
      <c r="AO110" s="34"/>
      <c r="AP110" s="34"/>
      <c r="AQ110" s="34"/>
      <c r="AR110" s="34"/>
      <c r="AS110" s="34"/>
      <c r="AT110" s="34"/>
      <c r="AU110" s="34"/>
      <c r="AV110" s="34"/>
      <c r="AW110" s="34"/>
    </row>
    <row r="111" spans="2:49" s="36" customFormat="1">
      <c r="D111" s="37"/>
      <c r="E111" s="37"/>
      <c r="F111" s="37"/>
      <c r="G111" s="37"/>
      <c r="H111" s="37"/>
      <c r="I111" s="37"/>
      <c r="J111" s="37"/>
      <c r="K111" s="37"/>
      <c r="L111" s="37"/>
      <c r="M111" s="37"/>
      <c r="N111" s="37"/>
      <c r="O111" s="37"/>
      <c r="P111" s="37"/>
      <c r="Q111" s="37"/>
      <c r="R111" s="37"/>
      <c r="S111" s="37"/>
      <c r="T111" s="37"/>
      <c r="U111" s="37"/>
      <c r="V111" s="37"/>
      <c r="W111" s="37"/>
      <c r="X111" s="37"/>
      <c r="Z111" s="34"/>
      <c r="AA111" s="34"/>
      <c r="AB111" s="34"/>
      <c r="AC111" s="34"/>
      <c r="AD111" s="34"/>
      <c r="AE111" s="34"/>
      <c r="AF111" s="34"/>
      <c r="AG111" s="34"/>
      <c r="AH111" s="34"/>
      <c r="AI111" s="34"/>
      <c r="AJ111" s="34"/>
      <c r="AK111" s="34"/>
      <c r="AL111" s="34"/>
      <c r="AM111" s="34"/>
      <c r="AN111" s="34"/>
      <c r="AO111" s="34"/>
      <c r="AP111" s="34"/>
      <c r="AQ111" s="34"/>
      <c r="AR111" s="34"/>
      <c r="AS111" s="34"/>
      <c r="AT111" s="34"/>
      <c r="AU111" s="34"/>
      <c r="AV111" s="34"/>
      <c r="AW111" s="34"/>
    </row>
    <row r="112" spans="2:49" s="36" customFormat="1">
      <c r="D112" s="37"/>
      <c r="E112" s="37"/>
      <c r="F112" s="37"/>
      <c r="G112" s="37"/>
      <c r="H112" s="37"/>
      <c r="I112" s="37"/>
      <c r="J112" s="37"/>
      <c r="K112" s="37"/>
      <c r="L112" s="37"/>
      <c r="M112" s="37"/>
      <c r="N112" s="37"/>
      <c r="O112" s="37"/>
      <c r="P112" s="37"/>
      <c r="Q112" s="37"/>
      <c r="R112" s="37"/>
      <c r="S112" s="37"/>
      <c r="T112" s="37"/>
      <c r="U112" s="37"/>
      <c r="V112" s="37"/>
      <c r="W112" s="37"/>
      <c r="X112" s="37"/>
      <c r="Z112" s="34"/>
      <c r="AA112" s="34"/>
      <c r="AB112" s="34"/>
      <c r="AC112" s="34"/>
      <c r="AD112" s="34"/>
      <c r="AE112" s="34"/>
      <c r="AF112" s="34"/>
      <c r="AG112" s="34"/>
      <c r="AH112" s="34"/>
      <c r="AI112" s="34"/>
      <c r="AJ112" s="34"/>
      <c r="AK112" s="34"/>
      <c r="AL112" s="34"/>
      <c r="AM112" s="34"/>
      <c r="AN112" s="34"/>
      <c r="AO112" s="34"/>
      <c r="AP112" s="34"/>
      <c r="AQ112" s="34"/>
      <c r="AR112" s="34"/>
      <c r="AS112" s="34"/>
      <c r="AT112" s="34"/>
      <c r="AU112" s="34"/>
      <c r="AV112" s="34"/>
      <c r="AW112" s="34"/>
    </row>
    <row r="113" spans="4:49" s="36" customFormat="1">
      <c r="D113" s="37"/>
      <c r="E113" s="37"/>
      <c r="F113" s="37"/>
      <c r="G113" s="37"/>
      <c r="H113" s="37"/>
      <c r="I113" s="37"/>
      <c r="J113" s="37"/>
      <c r="K113" s="37"/>
      <c r="L113" s="37"/>
      <c r="M113" s="37"/>
      <c r="N113" s="37"/>
      <c r="O113" s="37"/>
      <c r="P113" s="37"/>
      <c r="Q113" s="37"/>
      <c r="R113" s="37"/>
      <c r="S113" s="37"/>
      <c r="T113" s="37"/>
      <c r="U113" s="37"/>
      <c r="V113" s="37"/>
      <c r="W113" s="37"/>
      <c r="X113" s="37"/>
      <c r="Z113" s="34"/>
      <c r="AA113" s="34"/>
      <c r="AB113" s="34"/>
      <c r="AC113" s="34"/>
      <c r="AD113" s="34"/>
      <c r="AE113" s="34"/>
      <c r="AF113" s="34"/>
      <c r="AG113" s="34"/>
      <c r="AH113" s="34"/>
      <c r="AI113" s="34"/>
      <c r="AJ113" s="34"/>
      <c r="AK113" s="34"/>
      <c r="AL113" s="34"/>
      <c r="AM113" s="34"/>
      <c r="AN113" s="34"/>
      <c r="AO113" s="34"/>
      <c r="AP113" s="34"/>
      <c r="AQ113" s="34"/>
      <c r="AR113" s="34"/>
      <c r="AS113" s="34"/>
      <c r="AT113" s="34"/>
      <c r="AU113" s="34"/>
      <c r="AV113" s="34"/>
      <c r="AW113" s="34"/>
    </row>
    <row r="114" spans="4:49" s="36" customFormat="1">
      <c r="D114" s="37"/>
      <c r="E114" s="37"/>
      <c r="F114" s="37"/>
      <c r="G114" s="37"/>
      <c r="H114" s="37"/>
      <c r="I114" s="37"/>
      <c r="J114" s="37"/>
      <c r="K114" s="37"/>
      <c r="L114" s="37"/>
      <c r="M114" s="37"/>
      <c r="N114" s="37"/>
      <c r="O114" s="37"/>
      <c r="P114" s="37"/>
      <c r="Q114" s="37"/>
      <c r="R114" s="37"/>
      <c r="S114" s="37"/>
      <c r="T114" s="37"/>
      <c r="U114" s="37"/>
      <c r="V114" s="37"/>
      <c r="W114" s="37"/>
      <c r="X114" s="37"/>
      <c r="Z114" s="34"/>
      <c r="AA114" s="34"/>
      <c r="AB114" s="34"/>
      <c r="AC114" s="34"/>
      <c r="AD114" s="34"/>
      <c r="AE114" s="34"/>
      <c r="AF114" s="34"/>
      <c r="AG114" s="34"/>
      <c r="AH114" s="34"/>
      <c r="AI114" s="34"/>
      <c r="AJ114" s="34"/>
      <c r="AK114" s="34"/>
      <c r="AL114" s="34"/>
      <c r="AM114" s="34"/>
      <c r="AN114" s="34"/>
      <c r="AO114" s="34"/>
      <c r="AP114" s="34"/>
      <c r="AQ114" s="34"/>
      <c r="AR114" s="34"/>
      <c r="AS114" s="34"/>
      <c r="AT114" s="34"/>
      <c r="AU114" s="34"/>
      <c r="AV114" s="34"/>
      <c r="AW114" s="34"/>
    </row>
    <row r="115" spans="4:49" s="36" customFormat="1">
      <c r="D115" s="37"/>
      <c r="E115" s="37"/>
      <c r="F115" s="37"/>
      <c r="G115" s="37"/>
      <c r="H115" s="37"/>
      <c r="I115" s="37"/>
      <c r="J115" s="37"/>
      <c r="K115" s="37"/>
      <c r="L115" s="37"/>
      <c r="M115" s="37"/>
      <c r="N115" s="37"/>
      <c r="O115" s="37"/>
      <c r="P115" s="37"/>
      <c r="Q115" s="37"/>
      <c r="R115" s="37"/>
      <c r="S115" s="37"/>
      <c r="T115" s="37"/>
      <c r="U115" s="37"/>
      <c r="V115" s="37"/>
      <c r="W115" s="37"/>
      <c r="X115" s="37"/>
      <c r="Z115" s="34"/>
      <c r="AA115" s="34"/>
      <c r="AB115" s="34"/>
      <c r="AC115" s="34"/>
      <c r="AD115" s="34"/>
      <c r="AE115" s="34"/>
      <c r="AF115" s="34"/>
      <c r="AG115" s="34"/>
      <c r="AH115" s="34"/>
      <c r="AI115" s="34"/>
      <c r="AJ115" s="34"/>
      <c r="AK115" s="34"/>
      <c r="AL115" s="34"/>
      <c r="AM115" s="34"/>
      <c r="AN115" s="34"/>
      <c r="AO115" s="34"/>
      <c r="AP115" s="34"/>
      <c r="AQ115" s="34"/>
      <c r="AR115" s="34"/>
      <c r="AS115" s="34"/>
      <c r="AT115" s="34"/>
      <c r="AU115" s="34"/>
      <c r="AV115" s="34"/>
      <c r="AW115" s="34"/>
    </row>
    <row r="116" spans="4:49" s="36" customFormat="1">
      <c r="D116" s="37"/>
      <c r="E116" s="37"/>
      <c r="F116" s="37"/>
      <c r="G116" s="37"/>
      <c r="H116" s="37"/>
      <c r="I116" s="37"/>
      <c r="J116" s="37"/>
      <c r="K116" s="37"/>
      <c r="L116" s="37"/>
      <c r="M116" s="37"/>
      <c r="N116" s="37"/>
      <c r="O116" s="37"/>
      <c r="P116" s="37"/>
      <c r="Q116" s="37"/>
      <c r="R116" s="37"/>
      <c r="S116" s="37"/>
      <c r="T116" s="37"/>
      <c r="U116" s="37"/>
      <c r="V116" s="37"/>
      <c r="W116" s="37"/>
      <c r="X116" s="37"/>
      <c r="Z116" s="34"/>
      <c r="AA116" s="34"/>
      <c r="AB116" s="34"/>
      <c r="AC116" s="34"/>
      <c r="AD116" s="34"/>
      <c r="AE116" s="34"/>
      <c r="AF116" s="34"/>
      <c r="AG116" s="34"/>
      <c r="AH116" s="34"/>
      <c r="AI116" s="34"/>
      <c r="AJ116" s="34"/>
      <c r="AK116" s="34"/>
      <c r="AL116" s="34"/>
      <c r="AM116" s="34"/>
      <c r="AN116" s="34"/>
      <c r="AO116" s="34"/>
      <c r="AP116" s="34"/>
      <c r="AQ116" s="34"/>
      <c r="AR116" s="34"/>
      <c r="AS116" s="34"/>
      <c r="AT116" s="34"/>
      <c r="AU116" s="34"/>
      <c r="AV116" s="34"/>
      <c r="AW116" s="34"/>
    </row>
    <row r="117" spans="4:49" s="36" customFormat="1">
      <c r="D117" s="37"/>
      <c r="E117" s="37"/>
      <c r="F117" s="37"/>
      <c r="G117" s="37"/>
      <c r="H117" s="37"/>
      <c r="I117" s="37"/>
      <c r="J117" s="37"/>
      <c r="K117" s="37"/>
      <c r="L117" s="37"/>
      <c r="M117" s="37"/>
      <c r="N117" s="37"/>
      <c r="O117" s="37"/>
      <c r="P117" s="37"/>
      <c r="Q117" s="37"/>
      <c r="R117" s="37"/>
      <c r="S117" s="37"/>
      <c r="T117" s="37"/>
      <c r="U117" s="37"/>
      <c r="V117" s="37"/>
      <c r="W117" s="37"/>
      <c r="X117" s="37"/>
      <c r="Z117" s="34"/>
      <c r="AA117" s="34"/>
      <c r="AB117" s="34"/>
      <c r="AC117" s="34"/>
      <c r="AD117" s="34"/>
      <c r="AE117" s="34"/>
      <c r="AF117" s="34"/>
      <c r="AG117" s="34"/>
      <c r="AH117" s="34"/>
      <c r="AI117" s="34"/>
      <c r="AJ117" s="34"/>
      <c r="AK117" s="34"/>
      <c r="AL117" s="34"/>
      <c r="AM117" s="34"/>
      <c r="AN117" s="34"/>
      <c r="AO117" s="34"/>
      <c r="AP117" s="34"/>
      <c r="AQ117" s="34"/>
      <c r="AR117" s="34"/>
      <c r="AS117" s="34"/>
      <c r="AT117" s="34"/>
      <c r="AU117" s="34"/>
      <c r="AV117" s="34"/>
      <c r="AW117" s="34"/>
    </row>
    <row r="118" spans="4:49" s="36" customFormat="1">
      <c r="D118" s="37"/>
      <c r="E118" s="37"/>
      <c r="F118" s="37"/>
      <c r="G118" s="37"/>
      <c r="H118" s="37"/>
      <c r="I118" s="37"/>
      <c r="J118" s="37"/>
      <c r="K118" s="37"/>
      <c r="L118" s="37"/>
      <c r="M118" s="37"/>
      <c r="N118" s="37"/>
      <c r="O118" s="37"/>
      <c r="P118" s="37"/>
      <c r="Q118" s="37"/>
      <c r="R118" s="37"/>
      <c r="S118" s="37"/>
      <c r="T118" s="37"/>
      <c r="U118" s="37"/>
      <c r="V118" s="37"/>
      <c r="W118" s="37"/>
      <c r="X118" s="37"/>
      <c r="Z118" s="34"/>
      <c r="AA118" s="34"/>
      <c r="AB118" s="34"/>
      <c r="AC118" s="34"/>
      <c r="AD118" s="34"/>
      <c r="AE118" s="34"/>
      <c r="AF118" s="34"/>
      <c r="AG118" s="34"/>
      <c r="AH118" s="34"/>
      <c r="AI118" s="34"/>
      <c r="AJ118" s="34"/>
      <c r="AK118" s="34"/>
      <c r="AL118" s="34"/>
      <c r="AM118" s="34"/>
      <c r="AN118" s="34"/>
      <c r="AO118" s="34"/>
      <c r="AP118" s="34"/>
      <c r="AQ118" s="34"/>
      <c r="AR118" s="34"/>
      <c r="AS118" s="34"/>
      <c r="AT118" s="34"/>
      <c r="AU118" s="34"/>
      <c r="AV118" s="34"/>
      <c r="AW118" s="34"/>
    </row>
    <row r="119" spans="4:49" s="36" customFormat="1">
      <c r="D119" s="37"/>
      <c r="E119" s="37"/>
      <c r="F119" s="37"/>
      <c r="G119" s="37"/>
      <c r="H119" s="37"/>
      <c r="I119" s="37"/>
      <c r="J119" s="37"/>
      <c r="K119" s="37"/>
      <c r="L119" s="37"/>
      <c r="M119" s="37"/>
      <c r="N119" s="37"/>
      <c r="O119" s="37"/>
      <c r="P119" s="37"/>
      <c r="Q119" s="37"/>
      <c r="R119" s="37"/>
      <c r="S119" s="37"/>
      <c r="T119" s="37"/>
      <c r="U119" s="37"/>
      <c r="V119" s="37"/>
      <c r="W119" s="37"/>
      <c r="X119" s="37"/>
      <c r="Z119" s="34"/>
      <c r="AA119" s="34"/>
      <c r="AB119" s="34"/>
      <c r="AC119" s="34"/>
      <c r="AD119" s="34"/>
      <c r="AE119" s="34"/>
      <c r="AF119" s="34"/>
      <c r="AG119" s="34"/>
      <c r="AH119" s="34"/>
      <c r="AI119" s="34"/>
      <c r="AJ119" s="34"/>
      <c r="AK119" s="34"/>
      <c r="AL119" s="34"/>
      <c r="AM119" s="34"/>
      <c r="AN119" s="34"/>
      <c r="AO119" s="34"/>
      <c r="AP119" s="34"/>
      <c r="AQ119" s="34"/>
      <c r="AR119" s="34"/>
      <c r="AS119" s="34"/>
      <c r="AT119" s="34"/>
      <c r="AU119" s="34"/>
      <c r="AV119" s="34"/>
      <c r="AW119" s="34"/>
    </row>
    <row r="120" spans="4:49" s="36" customFormat="1">
      <c r="D120" s="37"/>
      <c r="E120" s="37"/>
      <c r="F120" s="37"/>
      <c r="G120" s="37"/>
      <c r="H120" s="37"/>
      <c r="I120" s="37"/>
      <c r="J120" s="37"/>
      <c r="K120" s="37"/>
      <c r="L120" s="37"/>
      <c r="M120" s="37"/>
      <c r="N120" s="37"/>
      <c r="O120" s="37"/>
      <c r="P120" s="37"/>
      <c r="Q120" s="37"/>
      <c r="R120" s="37"/>
      <c r="S120" s="37"/>
      <c r="T120" s="37"/>
      <c r="U120" s="37"/>
      <c r="V120" s="37"/>
      <c r="W120" s="37"/>
      <c r="X120" s="37"/>
      <c r="Z120" s="34"/>
      <c r="AA120" s="34"/>
      <c r="AB120" s="34"/>
      <c r="AC120" s="34"/>
      <c r="AD120" s="34"/>
      <c r="AE120" s="34"/>
      <c r="AF120" s="34"/>
      <c r="AG120" s="34"/>
      <c r="AH120" s="34"/>
      <c r="AI120" s="34"/>
      <c r="AJ120" s="34"/>
      <c r="AK120" s="34"/>
      <c r="AL120" s="34"/>
      <c r="AM120" s="34"/>
      <c r="AN120" s="34"/>
      <c r="AO120" s="34"/>
      <c r="AP120" s="34"/>
      <c r="AQ120" s="34"/>
      <c r="AR120" s="34"/>
      <c r="AS120" s="34"/>
      <c r="AT120" s="34"/>
      <c r="AU120" s="34"/>
      <c r="AV120" s="34"/>
      <c r="AW120" s="34"/>
    </row>
    <row r="121" spans="4:49" s="36" customFormat="1">
      <c r="D121" s="37"/>
      <c r="E121" s="37"/>
      <c r="F121" s="37"/>
      <c r="G121" s="37"/>
      <c r="H121" s="37"/>
      <c r="I121" s="37"/>
      <c r="J121" s="37"/>
      <c r="K121" s="37"/>
      <c r="L121" s="37"/>
      <c r="M121" s="37"/>
      <c r="N121" s="37"/>
      <c r="O121" s="37"/>
      <c r="P121" s="37"/>
      <c r="Q121" s="37"/>
      <c r="R121" s="37"/>
      <c r="S121" s="37"/>
      <c r="T121" s="37"/>
      <c r="U121" s="37"/>
      <c r="V121" s="37"/>
      <c r="W121" s="37"/>
      <c r="X121" s="37"/>
      <c r="Z121" s="34"/>
      <c r="AA121" s="34"/>
      <c r="AB121" s="34"/>
      <c r="AC121" s="34"/>
      <c r="AD121" s="34"/>
      <c r="AE121" s="34"/>
      <c r="AF121" s="34"/>
      <c r="AG121" s="34"/>
      <c r="AH121" s="34"/>
      <c r="AI121" s="34"/>
      <c r="AJ121" s="34"/>
      <c r="AK121" s="34"/>
      <c r="AL121" s="34"/>
      <c r="AM121" s="34"/>
      <c r="AN121" s="34"/>
      <c r="AO121" s="34"/>
      <c r="AP121" s="34"/>
      <c r="AQ121" s="34"/>
      <c r="AR121" s="34"/>
      <c r="AS121" s="34"/>
      <c r="AT121" s="34"/>
      <c r="AU121" s="34"/>
      <c r="AV121" s="34"/>
      <c r="AW121" s="34"/>
    </row>
    <row r="122" spans="4:49" s="36" customFormat="1">
      <c r="D122" s="37"/>
      <c r="E122" s="37"/>
      <c r="F122" s="37"/>
      <c r="G122" s="37"/>
      <c r="H122" s="37"/>
      <c r="I122" s="37"/>
      <c r="J122" s="37"/>
      <c r="K122" s="37"/>
      <c r="L122" s="37"/>
      <c r="M122" s="37"/>
      <c r="N122" s="37"/>
      <c r="O122" s="37"/>
      <c r="P122" s="37"/>
      <c r="Q122" s="37"/>
      <c r="R122" s="37"/>
      <c r="S122" s="37"/>
      <c r="T122" s="37"/>
      <c r="U122" s="37"/>
      <c r="V122" s="37"/>
      <c r="W122" s="37"/>
      <c r="X122" s="37"/>
      <c r="Z122" s="34"/>
      <c r="AA122" s="34"/>
      <c r="AB122" s="34"/>
      <c r="AC122" s="34"/>
      <c r="AD122" s="34"/>
      <c r="AE122" s="34"/>
      <c r="AF122" s="34"/>
      <c r="AG122" s="34"/>
      <c r="AH122" s="34"/>
      <c r="AI122" s="34"/>
      <c r="AJ122" s="34"/>
      <c r="AK122" s="34"/>
      <c r="AL122" s="34"/>
      <c r="AM122" s="34"/>
      <c r="AN122" s="34"/>
      <c r="AO122" s="34"/>
      <c r="AP122" s="34"/>
      <c r="AQ122" s="34"/>
      <c r="AR122" s="34"/>
      <c r="AS122" s="34"/>
      <c r="AT122" s="34"/>
      <c r="AU122" s="34"/>
      <c r="AV122" s="34"/>
      <c r="AW122" s="34"/>
    </row>
    <row r="123" spans="4:49" s="36" customFormat="1">
      <c r="D123" s="37"/>
      <c r="E123" s="37"/>
      <c r="F123" s="37"/>
      <c r="G123" s="37"/>
      <c r="H123" s="37"/>
      <c r="I123" s="37"/>
      <c r="J123" s="37"/>
      <c r="K123" s="37"/>
      <c r="L123" s="37"/>
      <c r="M123" s="37"/>
      <c r="N123" s="37"/>
      <c r="O123" s="37"/>
      <c r="P123" s="37"/>
      <c r="Q123" s="37"/>
      <c r="R123" s="37"/>
      <c r="S123" s="37"/>
      <c r="T123" s="37"/>
      <c r="U123" s="37"/>
      <c r="V123" s="37"/>
      <c r="W123" s="37"/>
      <c r="X123" s="37"/>
      <c r="Z123" s="34"/>
      <c r="AA123" s="34"/>
      <c r="AB123" s="34"/>
      <c r="AC123" s="34"/>
      <c r="AD123" s="34"/>
      <c r="AE123" s="34"/>
      <c r="AF123" s="34"/>
      <c r="AG123" s="34"/>
      <c r="AH123" s="34"/>
      <c r="AI123" s="34"/>
      <c r="AJ123" s="34"/>
      <c r="AK123" s="34"/>
      <c r="AL123" s="34"/>
      <c r="AM123" s="34"/>
      <c r="AN123" s="34"/>
      <c r="AO123" s="34"/>
      <c r="AP123" s="34"/>
      <c r="AQ123" s="34"/>
      <c r="AR123" s="34"/>
      <c r="AS123" s="34"/>
      <c r="AT123" s="34"/>
      <c r="AU123" s="34"/>
      <c r="AV123" s="34"/>
      <c r="AW123" s="34"/>
    </row>
    <row r="124" spans="4:49" s="36" customFormat="1">
      <c r="D124" s="37"/>
      <c r="E124" s="37"/>
      <c r="F124" s="37"/>
      <c r="G124" s="37"/>
      <c r="H124" s="37"/>
      <c r="I124" s="37"/>
      <c r="J124" s="37"/>
      <c r="K124" s="37"/>
      <c r="L124" s="37"/>
      <c r="M124" s="37"/>
      <c r="N124" s="37"/>
      <c r="O124" s="37"/>
      <c r="P124" s="37"/>
      <c r="Q124" s="37"/>
      <c r="R124" s="37"/>
      <c r="S124" s="37"/>
      <c r="T124" s="37"/>
      <c r="U124" s="37"/>
      <c r="V124" s="37"/>
      <c r="W124" s="37"/>
      <c r="X124" s="37"/>
      <c r="Z124" s="34"/>
      <c r="AA124" s="34"/>
      <c r="AB124" s="34"/>
      <c r="AC124" s="34"/>
      <c r="AD124" s="34"/>
      <c r="AE124" s="34"/>
      <c r="AF124" s="34"/>
      <c r="AG124" s="34"/>
      <c r="AH124" s="34"/>
      <c r="AI124" s="34"/>
      <c r="AJ124" s="34"/>
      <c r="AK124" s="34"/>
      <c r="AL124" s="34"/>
      <c r="AM124" s="34"/>
      <c r="AN124" s="34"/>
      <c r="AO124" s="34"/>
      <c r="AP124" s="34"/>
      <c r="AQ124" s="34"/>
      <c r="AR124" s="34"/>
      <c r="AS124" s="34"/>
      <c r="AT124" s="34"/>
      <c r="AU124" s="34"/>
      <c r="AV124" s="34"/>
      <c r="AW124" s="34"/>
    </row>
  </sheetData>
  <sheetProtection algorithmName="SHA-512" hashValue="E9AwSuuI5670r00rcQ8HXNYAn5i07OrePgD/PPKDBS5dpYCHvhXYvOWEXxfLEJ56lezu88+1k8p/qRsVaJ24jQ==" saltValue="iE/x+mPYyI8eGk5XC9MDeg==" spinCount="100000" sheet="1" objects="1" scenarios="1" formatColumns="0" formatRows="0" sort="0" autoFilter="0"/>
  <autoFilter ref="C64:X64"/>
  <mergeCells count="7">
    <mergeCell ref="D7:F7"/>
    <mergeCell ref="D1:F1"/>
    <mergeCell ref="D2:F2"/>
    <mergeCell ref="D3:F3"/>
    <mergeCell ref="D4:F4"/>
    <mergeCell ref="D5:F5"/>
    <mergeCell ref="D6:F6"/>
  </mergeCells>
  <pageMargins left="0.70866141732283472" right="0.70866141732283472" top="0.74803149606299213" bottom="0.74803149606299213" header="0.31496062992125984" footer="0.31496062992125984"/>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7"/>
    <pageSetUpPr fitToPage="1"/>
  </sheetPr>
  <dimension ref="A1:AW124"/>
  <sheetViews>
    <sheetView topLeftCell="B1" zoomScale="70" zoomScaleNormal="70" workbookViewId="0">
      <selection activeCell="X55" sqref="X55"/>
    </sheetView>
  </sheetViews>
  <sheetFormatPr baseColWidth="10" defaultColWidth="10.375" defaultRowHeight="12.75"/>
  <cols>
    <col min="1" max="1" width="13.375" style="34" hidden="1" customWidth="1"/>
    <col min="2" max="2" width="0.125" style="34" customWidth="1"/>
    <col min="3" max="3" width="29" style="34" customWidth="1"/>
    <col min="4" max="7" width="10.375" style="35"/>
    <col min="8" max="8" width="17.375" style="35" customWidth="1"/>
    <col min="9" max="9" width="10.375" style="35"/>
    <col min="10" max="10" width="12.75" style="35" customWidth="1"/>
    <col min="11" max="12" width="10.375" style="35"/>
    <col min="13" max="13" width="13.75" style="35" customWidth="1"/>
    <col min="14" max="17" width="10.375" style="35"/>
    <col min="18" max="18" width="14.25" style="35" customWidth="1"/>
    <col min="19" max="23" width="10.375" style="35"/>
    <col min="24" max="24" width="15.875" style="35" customWidth="1"/>
    <col min="25" max="16384" width="10.375" style="34"/>
  </cols>
  <sheetData>
    <row r="1" spans="1:49" s="36" customFormat="1" ht="15.75">
      <c r="C1" s="370" t="str">
        <f>[4]Setup!A11</f>
        <v>Component Name</v>
      </c>
      <c r="D1" s="691" t="str">
        <f>'Data Sheet'!$A$186 &amp; IF('Data Sheet'!A187 &lt;&gt; "", "," &amp; 'Data Sheet'!A187 &amp; IF('Data Sheet'!A188 &lt;&gt; "", "," &amp; 'Data Sheet'!A188 &amp; IF('Data Sheet'!A189 &lt;&gt; "", "," &amp; 'Data Sheet'!A189,""),""),"")</f>
        <v>Paludisme</v>
      </c>
      <c r="E1" s="691"/>
      <c r="F1" s="692"/>
      <c r="G1" s="143" t="s">
        <v>1866</v>
      </c>
      <c r="H1" s="37"/>
      <c r="I1" s="37"/>
      <c r="J1" s="37"/>
      <c r="K1" s="37"/>
      <c r="L1" s="37"/>
      <c r="M1" s="37"/>
      <c r="N1" s="37"/>
      <c r="O1" s="37"/>
      <c r="P1" s="37"/>
      <c r="Q1" s="37"/>
      <c r="R1" s="37"/>
      <c r="S1" s="37"/>
      <c r="T1" s="37"/>
      <c r="U1" s="37"/>
      <c r="V1" s="37"/>
      <c r="W1" s="37"/>
      <c r="X1" s="37"/>
      <c r="Z1" s="34"/>
      <c r="AA1" s="34"/>
      <c r="AB1" s="34"/>
      <c r="AC1" s="34"/>
      <c r="AD1" s="34"/>
      <c r="AE1" s="34"/>
      <c r="AF1" s="34"/>
      <c r="AG1" s="34"/>
      <c r="AH1" s="34"/>
      <c r="AI1" s="34"/>
      <c r="AJ1" s="34"/>
      <c r="AK1" s="34"/>
      <c r="AL1" s="34"/>
      <c r="AM1" s="34"/>
      <c r="AN1" s="34"/>
      <c r="AO1" s="34"/>
      <c r="AP1" s="34"/>
      <c r="AQ1" s="34"/>
      <c r="AR1" s="34"/>
      <c r="AS1" s="34"/>
      <c r="AT1" s="34"/>
      <c r="AU1" s="34"/>
      <c r="AV1" s="34"/>
      <c r="AW1" s="34"/>
    </row>
    <row r="2" spans="1:49" s="36" customFormat="1" ht="15.75">
      <c r="C2" s="371" t="str">
        <f>[4]Setup!A4</f>
        <v>Country / Applicant:</v>
      </c>
      <c r="D2" s="693" t="str">
        <f>Setup!C4</f>
        <v>Congo (République démocratique)</v>
      </c>
      <c r="E2" s="693"/>
      <c r="F2" s="694"/>
      <c r="G2" s="142" t="str">
        <f>IF(X43="","",IF(X43=SUM('Detailed Budget'!BY5:BY1005),"","ERROR: Summary by Module not matching Total of Detailed Budget"))</f>
        <v/>
      </c>
      <c r="H2" s="37"/>
      <c r="I2" s="37"/>
      <c r="J2" s="37"/>
      <c r="K2" s="37"/>
      <c r="L2" s="37"/>
      <c r="M2" s="37"/>
      <c r="N2" s="37"/>
      <c r="O2" s="37"/>
      <c r="P2" s="37"/>
      <c r="Q2" s="37"/>
      <c r="R2" s="37"/>
      <c r="S2" s="37"/>
      <c r="T2" s="37"/>
      <c r="U2" s="37"/>
      <c r="V2" s="37"/>
      <c r="W2" s="37"/>
      <c r="X2" s="37"/>
      <c r="Z2" s="34"/>
      <c r="AA2" s="34"/>
      <c r="AB2" s="34"/>
      <c r="AC2" s="34"/>
      <c r="AD2" s="34"/>
      <c r="AE2" s="34"/>
      <c r="AF2" s="34"/>
      <c r="AG2" s="34"/>
      <c r="AH2" s="34"/>
      <c r="AI2" s="34"/>
      <c r="AJ2" s="34"/>
      <c r="AK2" s="34"/>
      <c r="AL2" s="34"/>
      <c r="AM2" s="34"/>
      <c r="AN2" s="34"/>
      <c r="AO2" s="34"/>
      <c r="AP2" s="34"/>
      <c r="AQ2" s="34"/>
      <c r="AR2" s="34"/>
      <c r="AS2" s="34"/>
      <c r="AT2" s="34"/>
      <c r="AU2" s="34"/>
      <c r="AV2" s="34"/>
      <c r="AW2" s="34"/>
    </row>
    <row r="3" spans="1:49" s="36" customFormat="1" ht="15.75">
      <c r="C3" s="371" t="s">
        <v>1745</v>
      </c>
      <c r="D3" s="693" t="str">
        <f>IFERROR(INDEX(Setup!$K$44:$K$71,MATCH("PR",Setup!$D$44:$D$71,0)),"")</f>
        <v>SANRU Asbl</v>
      </c>
      <c r="E3" s="693"/>
      <c r="F3" s="694"/>
      <c r="G3" s="142" t="str">
        <f>IF(X61="","",IF(X61=SUM('Detailed Budget'!BY5:BY1005),"","ERROR: Summary by Cost Grouping not matching Total of Detailed Budget"))</f>
        <v/>
      </c>
      <c r="H3" s="37"/>
      <c r="I3" s="37"/>
      <c r="J3" s="37"/>
      <c r="K3" s="37"/>
      <c r="L3" s="37"/>
      <c r="M3" s="37"/>
      <c r="N3" s="37"/>
      <c r="O3" s="37"/>
      <c r="P3" s="37"/>
      <c r="Q3" s="37"/>
      <c r="R3" s="37"/>
      <c r="S3" s="37"/>
      <c r="T3" s="37"/>
      <c r="U3" s="37"/>
      <c r="V3" s="37"/>
      <c r="W3" s="37"/>
      <c r="X3" s="37"/>
      <c r="Z3" s="34"/>
      <c r="AA3" s="34"/>
      <c r="AB3" s="34"/>
      <c r="AC3" s="34"/>
      <c r="AD3" s="34"/>
      <c r="AE3" s="34"/>
      <c r="AF3" s="34"/>
      <c r="AG3" s="34"/>
      <c r="AH3" s="34"/>
      <c r="AI3" s="34"/>
      <c r="AJ3" s="34"/>
      <c r="AK3" s="34"/>
      <c r="AL3" s="34"/>
      <c r="AM3" s="34"/>
      <c r="AN3" s="34"/>
      <c r="AO3" s="34"/>
      <c r="AP3" s="34"/>
      <c r="AQ3" s="34"/>
      <c r="AR3" s="34"/>
      <c r="AS3" s="34"/>
      <c r="AT3" s="34"/>
      <c r="AU3" s="34"/>
      <c r="AV3" s="34"/>
      <c r="AW3" s="34"/>
    </row>
    <row r="4" spans="1:49" ht="15.75">
      <c r="C4" s="372" t="str">
        <f>[4]Setup!A5</f>
        <v>Application/Grant Name</v>
      </c>
      <c r="D4" s="693" t="str">
        <f>Setup!C5</f>
        <v>COD-M-SANRU</v>
      </c>
      <c r="E4" s="693"/>
      <c r="F4" s="694"/>
      <c r="G4" s="142" t="str">
        <f>IF(X105="","",IF(X105=SUM('Detailed Budget'!BY5:BY1005),"","ERROR: Summary by Implementer not matching Total of Detailed Budget"))</f>
        <v/>
      </c>
    </row>
    <row r="5" spans="1:49" ht="15.75">
      <c r="C5" s="372" t="str">
        <f>[4]Setup!A6</f>
        <v>IP Start Date</v>
      </c>
      <c r="D5" s="695">
        <f>Setup!C6</f>
        <v>43101</v>
      </c>
      <c r="E5" s="695"/>
      <c r="F5" s="696"/>
      <c r="G5" s="142" t="str">
        <f>IF('Summary by Intervention'!X107=SUM('Detailed Budget'!BY5:BY1005),"","ERROR: Summary by Intervention not matching Total of Detailed Budget")</f>
        <v/>
      </c>
    </row>
    <row r="6" spans="1:49" ht="15.75">
      <c r="C6" s="372" t="str">
        <f>[4]Setup!A7</f>
        <v>IP End Date</v>
      </c>
      <c r="D6" s="695">
        <f>Setup!C7</f>
        <v>44196</v>
      </c>
      <c r="E6" s="695"/>
      <c r="F6" s="696"/>
      <c r="G6" s="142" t="str">
        <f>IF('Summary by Cost Input'!X107=SUM('Detailed Budget'!BY5:BY1005),"","ERROR: Summary by Cost Input not matching Total of Detailed Budget")</f>
        <v/>
      </c>
    </row>
    <row r="7" spans="1:49" s="36" customFormat="1" ht="16.5" thickBot="1">
      <c r="C7" s="373" t="s">
        <v>1746</v>
      </c>
      <c r="D7" s="689" t="str">
        <f>Setup!C30</f>
        <v>USD</v>
      </c>
      <c r="E7" s="689"/>
      <c r="F7" s="690"/>
      <c r="G7" s="142" t="str">
        <f>IF(X43="","",IF(SUM(D43:G43)+SUM(I43:L43)+SUM(N43:Q43)+SUM(S43:V43)=X43,"","ERROR: Sum by quarter not matching Sum by year"))</f>
        <v/>
      </c>
      <c r="H7" s="37"/>
      <c r="I7" s="37"/>
      <c r="J7" s="37"/>
      <c r="K7" s="37"/>
      <c r="L7" s="37"/>
      <c r="M7" s="37"/>
      <c r="N7" s="37"/>
      <c r="O7" s="37"/>
      <c r="P7" s="37"/>
      <c r="Q7" s="37"/>
      <c r="R7" s="37"/>
      <c r="S7" s="37"/>
      <c r="T7" s="37"/>
      <c r="U7" s="37"/>
      <c r="V7" s="37"/>
      <c r="W7" s="37"/>
      <c r="X7" s="37"/>
      <c r="Z7" s="34"/>
      <c r="AA7" s="34"/>
      <c r="AB7" s="34"/>
      <c r="AC7" s="34"/>
      <c r="AD7" s="34"/>
      <c r="AE7" s="34"/>
      <c r="AF7" s="34"/>
      <c r="AG7" s="34"/>
      <c r="AH7" s="34"/>
      <c r="AI7" s="34"/>
      <c r="AJ7" s="34"/>
      <c r="AK7" s="34"/>
      <c r="AL7" s="34"/>
      <c r="AM7" s="34"/>
      <c r="AN7" s="34"/>
      <c r="AO7" s="34"/>
      <c r="AP7" s="34"/>
      <c r="AQ7" s="34"/>
      <c r="AR7" s="34"/>
      <c r="AS7" s="34"/>
      <c r="AT7" s="34"/>
      <c r="AU7" s="34"/>
      <c r="AV7" s="34"/>
      <c r="AW7" s="34"/>
    </row>
    <row r="8" spans="1:49" s="36" customFormat="1">
      <c r="D8" s="37"/>
      <c r="E8" s="37"/>
      <c r="F8" s="37"/>
      <c r="G8" s="37"/>
      <c r="H8" s="37"/>
      <c r="I8" s="37"/>
      <c r="J8" s="37"/>
      <c r="K8" s="37"/>
      <c r="L8" s="37"/>
      <c r="M8" s="37"/>
      <c r="N8" s="37"/>
      <c r="O8" s="37"/>
      <c r="P8" s="37"/>
      <c r="Q8" s="37"/>
      <c r="R8" s="37"/>
      <c r="S8" s="37"/>
      <c r="T8" s="37"/>
      <c r="U8" s="37"/>
      <c r="V8" s="37"/>
      <c r="W8" s="37"/>
      <c r="X8" s="37"/>
      <c r="Z8" s="34"/>
      <c r="AA8" s="34"/>
      <c r="AB8" s="34"/>
      <c r="AC8" s="34"/>
      <c r="AD8" s="34"/>
      <c r="AE8" s="34"/>
      <c r="AF8" s="34"/>
      <c r="AG8" s="34"/>
      <c r="AH8" s="34"/>
      <c r="AI8" s="34"/>
      <c r="AJ8" s="34"/>
      <c r="AK8" s="34"/>
      <c r="AL8" s="34"/>
      <c r="AM8" s="34"/>
      <c r="AN8" s="34"/>
      <c r="AO8" s="34"/>
      <c r="AP8" s="34"/>
      <c r="AQ8" s="34"/>
      <c r="AR8" s="34"/>
      <c r="AS8" s="34"/>
      <c r="AT8" s="34"/>
      <c r="AU8" s="34"/>
      <c r="AV8" s="34"/>
      <c r="AW8" s="34"/>
    </row>
    <row r="9" spans="1:49" s="36" customFormat="1">
      <c r="D9" s="37"/>
      <c r="E9" s="37"/>
      <c r="F9" s="37"/>
      <c r="G9" s="37"/>
      <c r="H9" s="37"/>
      <c r="I9" s="37"/>
      <c r="J9" s="37"/>
      <c r="K9" s="37"/>
      <c r="L9" s="37"/>
      <c r="M9" s="37"/>
      <c r="N9" s="37"/>
      <c r="O9" s="37"/>
      <c r="P9" s="37"/>
      <c r="Q9" s="37"/>
      <c r="R9" s="37"/>
      <c r="S9" s="37"/>
      <c r="T9" s="37"/>
      <c r="U9" s="37"/>
      <c r="V9" s="37"/>
      <c r="W9" s="37"/>
      <c r="X9" s="37"/>
      <c r="Z9" s="34"/>
      <c r="AA9" s="34"/>
      <c r="AB9" s="34"/>
      <c r="AC9" s="34"/>
      <c r="AD9" s="34"/>
      <c r="AE9" s="34"/>
      <c r="AF9" s="34"/>
      <c r="AG9" s="34"/>
      <c r="AH9" s="34"/>
      <c r="AI9" s="34"/>
      <c r="AJ9" s="34"/>
      <c r="AK9" s="34"/>
      <c r="AL9" s="34"/>
      <c r="AM9" s="34"/>
      <c r="AN9" s="34"/>
      <c r="AO9" s="34"/>
      <c r="AP9" s="34"/>
      <c r="AQ9" s="34"/>
      <c r="AR9" s="34"/>
      <c r="AS9" s="34"/>
      <c r="AT9" s="34"/>
      <c r="AU9" s="34"/>
      <c r="AV9" s="34"/>
      <c r="AW9" s="34"/>
    </row>
    <row r="10" spans="1:49" s="38" customFormat="1" ht="18">
      <c r="C10" s="38" t="str">
        <f>[4]Translations!A143</f>
        <v>Budget Summary (in grant currency)</v>
      </c>
      <c r="D10" s="39"/>
      <c r="E10" s="39"/>
      <c r="F10" s="39"/>
      <c r="G10" s="39"/>
      <c r="H10" s="39"/>
      <c r="I10" s="39"/>
      <c r="J10" s="39"/>
      <c r="K10" s="39"/>
      <c r="L10" s="39"/>
      <c r="M10" s="39"/>
      <c r="N10" s="39"/>
      <c r="O10" s="39"/>
      <c r="P10" s="39"/>
      <c r="Q10" s="39"/>
      <c r="R10" s="39"/>
      <c r="S10" s="39"/>
      <c r="T10" s="39"/>
      <c r="U10" s="39"/>
      <c r="V10" s="39"/>
      <c r="W10" s="39"/>
      <c r="X10" s="39"/>
      <c r="Z10" s="137"/>
      <c r="AA10" s="137"/>
      <c r="AB10" s="137"/>
      <c r="AC10" s="137"/>
      <c r="AD10" s="137"/>
      <c r="AE10" s="137"/>
      <c r="AF10" s="137"/>
      <c r="AG10" s="137"/>
      <c r="AH10" s="137"/>
      <c r="AI10" s="137"/>
      <c r="AJ10" s="137"/>
      <c r="AK10" s="137"/>
      <c r="AL10" s="137"/>
      <c r="AM10" s="137"/>
      <c r="AN10" s="137"/>
      <c r="AO10" s="137"/>
      <c r="AP10" s="137"/>
      <c r="AQ10" s="137"/>
      <c r="AR10" s="137"/>
      <c r="AS10" s="137"/>
      <c r="AT10" s="137"/>
      <c r="AU10" s="137"/>
      <c r="AV10" s="137"/>
      <c r="AW10" s="137"/>
    </row>
    <row r="11" spans="1:49" s="36" customFormat="1" ht="13.5" thickBot="1">
      <c r="E11" s="37"/>
      <c r="F11" s="37"/>
      <c r="G11" s="37"/>
      <c r="H11" s="37"/>
      <c r="I11" s="37"/>
      <c r="J11" s="37"/>
      <c r="K11" s="37"/>
      <c r="L11" s="37"/>
      <c r="M11" s="37"/>
      <c r="N11" s="37"/>
      <c r="O11" s="37"/>
      <c r="P11" s="37"/>
      <c r="Q11" s="37"/>
      <c r="R11" s="37"/>
      <c r="S11" s="37"/>
      <c r="T11" s="37"/>
      <c r="U11" s="37"/>
      <c r="V11" s="37"/>
      <c r="W11" s="37"/>
      <c r="X11" s="37"/>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row>
    <row r="12" spans="1:49" s="36" customFormat="1">
      <c r="C12" s="224" t="s">
        <v>2071</v>
      </c>
      <c r="D12" s="223">
        <f>Setup!C20</f>
        <v>43101</v>
      </c>
      <c r="E12" s="224">
        <f>Setup!C22</f>
        <v>43191</v>
      </c>
      <c r="F12" s="224">
        <f>Setup!C24</f>
        <v>43282</v>
      </c>
      <c r="G12" s="227">
        <f>Setup!C26</f>
        <v>43374</v>
      </c>
      <c r="H12" s="229"/>
      <c r="I12" s="223">
        <f>Setup!E20</f>
        <v>43466</v>
      </c>
      <c r="J12" s="224">
        <f>Setup!E22</f>
        <v>43556</v>
      </c>
      <c r="K12" s="224">
        <f>Setup!E24</f>
        <v>43647</v>
      </c>
      <c r="L12" s="227">
        <f>Setup!E26</f>
        <v>43739</v>
      </c>
      <c r="M12" s="229"/>
      <c r="N12" s="223">
        <f>Setup!G20</f>
        <v>43831</v>
      </c>
      <c r="O12" s="224">
        <f>Setup!G22</f>
        <v>43922</v>
      </c>
      <c r="P12" s="224">
        <f>Setup!G24</f>
        <v>44013</v>
      </c>
      <c r="Q12" s="227">
        <f>Setup!G26</f>
        <v>44105</v>
      </c>
      <c r="R12" s="229"/>
      <c r="S12" s="223" t="str">
        <f>Setup!I20</f>
        <v/>
      </c>
      <c r="T12" s="224" t="str">
        <f>Setup!I22</f>
        <v/>
      </c>
      <c r="U12" s="224" t="str">
        <f>Setup!I24</f>
        <v/>
      </c>
      <c r="V12" s="227" t="str">
        <f>Setup!I26</f>
        <v/>
      </c>
      <c r="W12" s="222"/>
      <c r="X12" s="222"/>
      <c r="Y12" s="222"/>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row>
    <row r="13" spans="1:49" s="36" customFormat="1" ht="13.5" thickBot="1">
      <c r="C13" s="226" t="s">
        <v>2072</v>
      </c>
      <c r="D13" s="225">
        <f>Setup!C21</f>
        <v>43190</v>
      </c>
      <c r="E13" s="226">
        <f>Setup!C23</f>
        <v>43281</v>
      </c>
      <c r="F13" s="226">
        <f>Setup!C25</f>
        <v>43373</v>
      </c>
      <c r="G13" s="228">
        <f>Setup!C27</f>
        <v>43465</v>
      </c>
      <c r="H13" s="229"/>
      <c r="I13" s="225">
        <f>Setup!E21</f>
        <v>43555</v>
      </c>
      <c r="J13" s="226">
        <f>Setup!E23</f>
        <v>43646</v>
      </c>
      <c r="K13" s="226">
        <f>Setup!E25</f>
        <v>43738</v>
      </c>
      <c r="L13" s="228">
        <f>Setup!E27</f>
        <v>43830</v>
      </c>
      <c r="M13" s="229"/>
      <c r="N13" s="225">
        <f>Setup!G21</f>
        <v>43921</v>
      </c>
      <c r="O13" s="226">
        <f>Setup!G23</f>
        <v>44012</v>
      </c>
      <c r="P13" s="226">
        <f>Setup!G25</f>
        <v>44104</v>
      </c>
      <c r="Q13" s="228">
        <f>Setup!G27</f>
        <v>44196</v>
      </c>
      <c r="R13" s="229"/>
      <c r="S13" s="225" t="str">
        <f>Setup!I21</f>
        <v/>
      </c>
      <c r="T13" s="226" t="str">
        <f>Setup!I23</f>
        <v/>
      </c>
      <c r="U13" s="226" t="str">
        <f>Setup!I25</f>
        <v/>
      </c>
      <c r="V13" s="228" t="str">
        <f>Setup!I27</f>
        <v/>
      </c>
      <c r="W13" s="222"/>
      <c r="X13" s="222"/>
      <c r="Y13" s="222"/>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row>
    <row r="14" spans="1:49" s="36" customFormat="1">
      <c r="D14" s="222"/>
      <c r="E14" s="222"/>
      <c r="F14" s="222"/>
      <c r="G14" s="222"/>
      <c r="H14" s="222"/>
      <c r="I14" s="222"/>
      <c r="J14" s="222"/>
      <c r="K14" s="222"/>
      <c r="L14" s="222"/>
      <c r="M14" s="222"/>
      <c r="N14" s="222"/>
      <c r="O14" s="222"/>
      <c r="P14" s="222"/>
      <c r="Q14" s="222"/>
      <c r="R14" s="222"/>
      <c r="S14" s="222"/>
      <c r="T14" s="222"/>
      <c r="U14" s="222"/>
      <c r="V14" s="222"/>
      <c r="W14" s="222"/>
      <c r="X14" s="222"/>
      <c r="Y14" s="222"/>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row>
    <row r="15" spans="1:49" s="40" customFormat="1" ht="24.75" customHeight="1">
      <c r="B15" s="40" t="str">
        <f>""</f>
        <v/>
      </c>
      <c r="C15" s="41" t="str">
        <f>[4]Translations!A144</f>
        <v>By Module</v>
      </c>
      <c r="D15" s="42" t="s">
        <v>1168</v>
      </c>
      <c r="E15" s="42" t="s">
        <v>1169</v>
      </c>
      <c r="F15" s="42" t="s">
        <v>1170</v>
      </c>
      <c r="G15" s="42" t="s">
        <v>1171</v>
      </c>
      <c r="H15" s="42" t="str">
        <f>[4]Translations!A160</f>
        <v>Year 1</v>
      </c>
      <c r="I15" s="42" t="s">
        <v>1223</v>
      </c>
      <c r="J15" s="42" t="s">
        <v>1224</v>
      </c>
      <c r="K15" s="42" t="s">
        <v>1225</v>
      </c>
      <c r="L15" s="42" t="s">
        <v>1226</v>
      </c>
      <c r="M15" s="42" t="str">
        <f>[4]Translations!A161</f>
        <v>Year 2</v>
      </c>
      <c r="N15" s="42" t="s">
        <v>1227</v>
      </c>
      <c r="O15" s="42" t="s">
        <v>1228</v>
      </c>
      <c r="P15" s="42" t="s">
        <v>1229</v>
      </c>
      <c r="Q15" s="42" t="s">
        <v>1230</v>
      </c>
      <c r="R15" s="42" t="str">
        <f>[4]Translations!A162</f>
        <v>Year 3</v>
      </c>
      <c r="S15" s="42" t="s">
        <v>1231</v>
      </c>
      <c r="T15" s="42" t="s">
        <v>1232</v>
      </c>
      <c r="U15" s="42" t="s">
        <v>1233</v>
      </c>
      <c r="V15" s="42" t="s">
        <v>1234</v>
      </c>
      <c r="W15" s="42" t="str">
        <f>[4]Translations!A163</f>
        <v>Year 4</v>
      </c>
      <c r="X15" s="42" t="str">
        <f>[4]Translations!A174</f>
        <v>Total</v>
      </c>
      <c r="Y15" s="42" t="s">
        <v>1864</v>
      </c>
      <c r="Z15" s="138"/>
      <c r="AA15" s="138"/>
      <c r="AB15" s="138"/>
      <c r="AC15" s="138"/>
      <c r="AD15" s="138"/>
      <c r="AE15" s="138"/>
      <c r="AF15" s="138"/>
      <c r="AG15" s="138"/>
      <c r="AH15" s="138"/>
      <c r="AI15" s="138"/>
      <c r="AJ15" s="138"/>
      <c r="AK15" s="138"/>
      <c r="AL15" s="138"/>
      <c r="AM15" s="138"/>
      <c r="AN15" s="138"/>
      <c r="AO15" s="138"/>
      <c r="AP15" s="138"/>
      <c r="AQ15" s="138"/>
      <c r="AR15" s="138"/>
      <c r="AS15" s="138"/>
      <c r="AT15" s="138"/>
      <c r="AU15" s="138"/>
      <c r="AV15" s="138"/>
      <c r="AW15" s="138"/>
    </row>
    <row r="16" spans="1:49" s="36" customFormat="1">
      <c r="A16" s="43"/>
      <c r="B16" s="40" t="str">
        <f t="array" ref="B16">IFERROR(INDEX(ModuleIdList,MATCH(0,COUNTIF(ModuleIdList,"&lt;"&amp;ModuleIdList)-SUM(COUNTIF(ModuleIdList,B$15:B15)),0)),"")</f>
        <v>a1O36000001EGFLEA4</v>
      </c>
      <c r="C16" s="44" t="str">
        <f>IFERROR(INDEX('Data Sheet'!$C$2:$C$16,MATCH(B16,'Data Sheet'!$D$2:$D$16,0)),"")</f>
        <v>Lutte antivectorielle</v>
      </c>
      <c r="D16" s="45" t="str">
        <f>IF(SUMIF('Detailed Budget'!$D$5:$D$1005,$B16,'Detailed Budget'!$AA$5:$AA$1005)&gt;0,SUMIF('Detailed Budget'!$D$5:$D$1005,$B16,'Detailed Budget'!$AA$5:$AA$1005),"")</f>
        <v/>
      </c>
      <c r="E16" s="45" t="str">
        <f>IF(SUMIF('Detailed Budget'!$D$5:$D$1005,$B16,'Detailed Budget'!$AC$5:$AC$1005)&gt;0,SUMIF('Detailed Budget'!$D$5:$D$1005,$B16,'Detailed Budget'!$AC$5:$AC$1005),"")</f>
        <v/>
      </c>
      <c r="F16" s="45" t="str">
        <f>IF(SUMIF('Detailed Budget'!$D$5:$D$1005,$B16,'Detailed Budget'!$AE$5:$AE$1005)&gt;0,SUMIF('Detailed Budget'!$D$5:$D$1005,$B16,'Detailed Budget'!$AE$5:$AE$1005),"")</f>
        <v/>
      </c>
      <c r="G16" s="45" t="str">
        <f>IF(SUMIF('Detailed Budget'!$D$5:$D$1005,$B16,'Detailed Budget'!$AG$5:$AG$1005)&gt;0,SUMIF('Detailed Budget'!$D$5:$D$1005,$B16,'Detailed Budget'!$AG$5:$AG$1005),"")</f>
        <v/>
      </c>
      <c r="H16" s="46" t="str">
        <f>IF(SUMIF('Detailed Budget'!$D$5:$D$1005,$B16,'Detailed Budget'!$AI$5:$AI$1005)&gt;0,SUMIF('Detailed Budget'!$D$5:$D$1005,$B16,'Detailed Budget'!$AI$5:$AI$1005),"")</f>
        <v/>
      </c>
      <c r="I16" s="45" t="str">
        <f>IF(SUMIF('Detailed Budget'!$D$5:$D$1005,$B16,'Detailed Budget'!$AN$5:$AN$1005)&gt;0,SUMIF('Detailed Budget'!$D$5:$D$1005,$B16,'Detailed Budget'!$AN$5:$AN$1005),"")</f>
        <v/>
      </c>
      <c r="J16" s="45" t="str">
        <f>IF(SUMIF('Detailed Budget'!$D$5:$D$1005,$B16,'Detailed Budget'!$AP$5:$AP$1005)&gt;0,SUMIF('Detailed Budget'!$D$5:$D$1005,$B16,'Detailed Budget'!$AP$5:$AP$1005),"")</f>
        <v/>
      </c>
      <c r="K16" s="45" t="str">
        <f>IF(SUMIF('Detailed Budget'!$D$5:$D$1005,$B16,'Detailed Budget'!$AR$5:$AR$1005)&gt;0,SUMIF('Detailed Budget'!$D$5:$D$1005,$B16,'Detailed Budget'!$AR$5:$AR$1005),"")</f>
        <v/>
      </c>
      <c r="L16" s="45" t="str">
        <f>IF(SUMIF('Detailed Budget'!$D$5:$D$1005,$B16,'Detailed Budget'!$AT$5:$AT$1005)&gt;0,SUMIF('Detailed Budget'!$D$5:$D$1005,$B16,'Detailed Budget'!$AT$5:$AT$1005),"")</f>
        <v/>
      </c>
      <c r="M16" s="46" t="str">
        <f>IF(SUMIF('Detailed Budget'!$D$5:$D$1005,$B16,'Detailed Budget'!$AV$5:$AV$1005)&gt;0,SUMIF('Detailed Budget'!$D$5:$D$1005,$B16,'Detailed Budget'!$AV$5:$AV$1005),"")</f>
        <v/>
      </c>
      <c r="N16" s="45" t="str">
        <f>IF(SUMIF('Detailed Budget'!$D$5:$D$1005,$B16,'Detailed Budget'!$BA$5:$BA$1005)&gt;0,SUMIF('Detailed Budget'!$D$5:$D$1005,$B16,'Detailed Budget'!$BA$5:$BA$1005),"")</f>
        <v/>
      </c>
      <c r="O16" s="45" t="str">
        <f>IF(SUMIF('Detailed Budget'!$D$5:$D$1005,$B16,'Detailed Budget'!$BC$5:$BC$1005)&gt;0,SUMIF('Detailed Budget'!$D$5:$D$1005,$B16,'Detailed Budget'!$BC$5:$BC$1005),"")</f>
        <v/>
      </c>
      <c r="P16" s="45" t="str">
        <f>IF(SUMIF('Detailed Budget'!$D$5:$D$1005,$B16,'Detailed Budget'!$BE$5:$BE$1005)&gt;0,SUMIF('Detailed Budget'!$D$5:$D$1005,$B16,'Detailed Budget'!$BE$5:$BE$1005),"")</f>
        <v/>
      </c>
      <c r="Q16" s="45" t="str">
        <f>IF(SUMIF('Detailed Budget'!$D$5:$D$1005,$B16,'Detailed Budget'!$BG$5:$BG$1005)&gt;0,SUMIF('Detailed Budget'!$D$5:$D$1005,$B16,'Detailed Budget'!$BG$5:$BG$1005),"")</f>
        <v/>
      </c>
      <c r="R16" s="46" t="str">
        <f>IF(SUMIF('Detailed Budget'!$D$5:$D$1005,$B16,'Detailed Budget'!$BI$5:$BI$1005)&gt;0,SUMIF('Detailed Budget'!$D$5:$D$1005,$B16,'Detailed Budget'!$BI$5:$BI$1005),"")</f>
        <v/>
      </c>
      <c r="S16" s="45" t="str">
        <f>IF(SUMIF('Detailed Budget'!$D$5:$D$1005,$B16,'Detailed Budget'!$BN$5:$BN$1005)&gt;0,SUMIF('Detailed Budget'!$D$5:$D$1005,$B16,'Detailed Budget'!$BN$5:$BN$1005),"")</f>
        <v/>
      </c>
      <c r="T16" s="45" t="str">
        <f>IF(SUMIF('Detailed Budget'!$D$5:$D$1005,$B16,'Detailed Budget'!$BP$5:$BP$1005)&gt;0,SUMIF('Detailed Budget'!$D$5:$D$1005,$B16,'Detailed Budget'!$BP$5:$BP$1005),"")</f>
        <v/>
      </c>
      <c r="U16" s="45" t="str">
        <f>IF(SUMIF('Detailed Budget'!$D$5:$D$1005,$B16,'Detailed Budget'!$BR$5:$BR$1005)&gt;0,SUMIF('Detailed Budget'!$D$5:$D$1005,$B16,'Detailed Budget'!$BR$5:$BR$1005),"")</f>
        <v/>
      </c>
      <c r="V16" s="45" t="str">
        <f>IF(SUMIF('Detailed Budget'!$D$5:$D$1005,$B16,'Detailed Budget'!$BT$5:$BT$1005)&gt;0,SUMIF('Detailed Budget'!$D$5:$D$1005,$B16,'Detailed Budget'!$BT$5:$BT$1005),"")</f>
        <v/>
      </c>
      <c r="W16" s="46" t="str">
        <f>IF(SUMIF('Detailed Budget'!$D$5:$D$1005,$B16,'Detailed Budget'!$BV$5:$BV$1005)&gt;0,SUMIF('Detailed Budget'!$D$5:$D$1005,$B16,'Detailed Budget'!$BV$5:$BV$1005),"")</f>
        <v/>
      </c>
      <c r="X16" s="45" t="str">
        <f>IF(SUM(H16,M16,R16,W16)&gt;0,SUM(H16,M16,R16,W16),"")</f>
        <v/>
      </c>
      <c r="Y16" s="134" t="str">
        <f t="shared" ref="Y16:Y32" si="0">IFERROR($X16/$X$43,"")</f>
        <v/>
      </c>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row>
    <row r="17" spans="1:49" s="36" customFormat="1">
      <c r="A17" s="43"/>
      <c r="B17" s="40" t="str">
        <f t="array" ref="B17">IFERROR(INDEX(ModuleIdList,MATCH(0,COUNTIF(ModuleIdList,"&lt;"&amp;ModuleIdList)-SUM(COUNTIF(ModuleIdList,B$15:B16)),0)),"")</f>
        <v>a1O36000001EGFMEA4</v>
      </c>
      <c r="C17" s="44" t="str">
        <f>IFERROR(INDEX('Data Sheet'!$C$2:$C$16,MATCH(B17,'Data Sheet'!$D$2:$D$16,0)),"")</f>
        <v>Prise en charge</v>
      </c>
      <c r="D17" s="45" t="str">
        <f>IF(SUMIF('Detailed Budget'!$D$5:$D$1005,$B17,'Detailed Budget'!$AA$5:$AA$1005)&gt;0,SUMIF('Detailed Budget'!$D$5:$D$1005,$B17,'Detailed Budget'!$AA$5:$AA$1005),"")</f>
        <v/>
      </c>
      <c r="E17" s="45" t="str">
        <f>IF(SUMIF('Detailed Budget'!$D$5:$D$1005,$B17,'Detailed Budget'!$AC$5:$AC$1005)&gt;0,SUMIF('Detailed Budget'!$D$5:$D$1005,$B17,'Detailed Budget'!$AC$5:$AC$1005),"")</f>
        <v/>
      </c>
      <c r="F17" s="45" t="str">
        <f>IF(SUMIF('Detailed Budget'!$D$5:$D$1005,$B17,'Detailed Budget'!$AE$5:$AE$1005)&gt;0,SUMIF('Detailed Budget'!$D$5:$D$1005,$B17,'Detailed Budget'!$AE$5:$AE$1005),"")</f>
        <v/>
      </c>
      <c r="G17" s="45" t="str">
        <f>IF(SUMIF('Detailed Budget'!$D$5:$D$1005,$B17,'Detailed Budget'!$AG$5:$AG$1005)&gt;0,SUMIF('Detailed Budget'!$D$5:$D$1005,$B17,'Detailed Budget'!$AG$5:$AG$1005),"")</f>
        <v/>
      </c>
      <c r="H17" s="46" t="str">
        <f>IF(SUMIF('Detailed Budget'!$D$5:$D$1005,$B17,'Detailed Budget'!$AI$5:$AI$1005)&gt;0,SUMIF('Detailed Budget'!$D$5:$D$1005,$B17,'Detailed Budget'!$AI$5:$AI$1005),"")</f>
        <v/>
      </c>
      <c r="I17" s="45" t="str">
        <f>IF(SUMIF('Detailed Budget'!$D$5:$D$1005,$B17,'Detailed Budget'!$AN$5:$AN$1005)&gt;0,SUMIF('Detailed Budget'!$D$5:$D$1005,$B17,'Detailed Budget'!$AN$5:$AN$1005),"")</f>
        <v/>
      </c>
      <c r="J17" s="45" t="str">
        <f>IF(SUMIF('Detailed Budget'!$D$5:$D$1005,$B17,'Detailed Budget'!$AP$5:$AP$1005)&gt;0,SUMIF('Detailed Budget'!$D$5:$D$1005,$B17,'Detailed Budget'!$AP$5:$AP$1005),"")</f>
        <v/>
      </c>
      <c r="K17" s="45" t="str">
        <f>IF(SUMIF('Detailed Budget'!$D$5:$D$1005,$B17,'Detailed Budget'!$AR$5:$AR$1005)&gt;0,SUMIF('Detailed Budget'!$D$5:$D$1005,$B17,'Detailed Budget'!$AR$5:$AR$1005),"")</f>
        <v/>
      </c>
      <c r="L17" s="45" t="str">
        <f>IF(SUMIF('Detailed Budget'!$D$5:$D$1005,$B17,'Detailed Budget'!$AT$5:$AT$1005)&gt;0,SUMIF('Detailed Budget'!$D$5:$D$1005,$B17,'Detailed Budget'!$AT$5:$AT$1005),"")</f>
        <v/>
      </c>
      <c r="M17" s="46" t="str">
        <f>IF(SUMIF('Detailed Budget'!$D$5:$D$1005,$B17,'Detailed Budget'!$AV$5:$AV$1005)&gt;0,SUMIF('Detailed Budget'!$D$5:$D$1005,$B17,'Detailed Budget'!$AV$5:$AV$1005),"")</f>
        <v/>
      </c>
      <c r="N17" s="45" t="str">
        <f>IF(SUMIF('Detailed Budget'!$D$5:$D$1005,$B17,'Detailed Budget'!$BA$5:$BA$1005)&gt;0,SUMIF('Detailed Budget'!$D$5:$D$1005,$B17,'Detailed Budget'!$BA$5:$BA$1005),"")</f>
        <v/>
      </c>
      <c r="O17" s="45" t="str">
        <f>IF(SUMIF('Detailed Budget'!$D$5:$D$1005,$B17,'Detailed Budget'!$BC$5:$BC$1005)&gt;0,SUMIF('Detailed Budget'!$D$5:$D$1005,$B17,'Detailed Budget'!$BC$5:$BC$1005),"")</f>
        <v/>
      </c>
      <c r="P17" s="45" t="str">
        <f>IF(SUMIF('Detailed Budget'!$D$5:$D$1005,$B17,'Detailed Budget'!$BE$5:$BE$1005)&gt;0,SUMIF('Detailed Budget'!$D$5:$D$1005,$B17,'Detailed Budget'!$BE$5:$BE$1005),"")</f>
        <v/>
      </c>
      <c r="Q17" s="45" t="str">
        <f>IF(SUMIF('Detailed Budget'!$D$5:$D$1005,$B17,'Detailed Budget'!$BG$5:$BG$1005)&gt;0,SUMIF('Detailed Budget'!$D$5:$D$1005,$B17,'Detailed Budget'!$BG$5:$BG$1005),"")</f>
        <v/>
      </c>
      <c r="R17" s="46" t="str">
        <f>IF(SUMIF('Detailed Budget'!$D$5:$D$1005,$B17,'Detailed Budget'!$BI$5:$BI$1005)&gt;0,SUMIF('Detailed Budget'!$D$5:$D$1005,$B17,'Detailed Budget'!$BI$5:$BI$1005),"")</f>
        <v/>
      </c>
      <c r="S17" s="45" t="str">
        <f>IF(SUMIF('Detailed Budget'!$D$5:$D$1005,$B17,'Detailed Budget'!$BN$5:$BN$1005)&gt;0,SUMIF('Detailed Budget'!$D$5:$D$1005,$B17,'Detailed Budget'!$BN$5:$BN$1005),"")</f>
        <v/>
      </c>
      <c r="T17" s="45" t="str">
        <f>IF(SUMIF('Detailed Budget'!$D$5:$D$1005,$B17,'Detailed Budget'!$BP$5:$BP$1005)&gt;0,SUMIF('Detailed Budget'!$D$5:$D$1005,$B17,'Detailed Budget'!$BP$5:$BP$1005),"")</f>
        <v/>
      </c>
      <c r="U17" s="45" t="str">
        <f>IF(SUMIF('Detailed Budget'!$D$5:$D$1005,$B17,'Detailed Budget'!$BR$5:$BR$1005)&gt;0,SUMIF('Detailed Budget'!$D$5:$D$1005,$B17,'Detailed Budget'!$BR$5:$BR$1005),"")</f>
        <v/>
      </c>
      <c r="V17" s="45" t="str">
        <f>IF(SUMIF('Detailed Budget'!$D$5:$D$1005,$B17,'Detailed Budget'!$BT$5:$BT$1005)&gt;0,SUMIF('Detailed Budget'!$D$5:$D$1005,$B17,'Detailed Budget'!$BT$5:$BT$1005),"")</f>
        <v/>
      </c>
      <c r="W17" s="46" t="str">
        <f>IF(SUMIF('Detailed Budget'!$D$5:$D$1005,$B17,'Detailed Budget'!$BV$5:$BV$1005)&gt;0,SUMIF('Detailed Budget'!$D$5:$D$1005,$B17,'Detailed Budget'!$BV$5:$BV$1005),"")</f>
        <v/>
      </c>
      <c r="X17" s="45" t="str">
        <f t="shared" ref="X17:X43" si="1">IF(SUM(H17,M17,R17,W17)&gt;0,SUM(H17,M17,R17,W17),"")</f>
        <v/>
      </c>
      <c r="Y17" s="134" t="str">
        <f t="shared" si="0"/>
        <v/>
      </c>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row>
    <row r="18" spans="1:49" s="36" customFormat="1" ht="51">
      <c r="A18" s="43"/>
      <c r="B18" s="40" t="str">
        <f t="array" ref="B18">IFERROR(INDEX(ModuleIdList,MATCH(0,COUNTIF(ModuleIdList,"&lt;"&amp;ModuleIdList)-SUM(COUNTIF(ModuleIdList,B$15:B17)),0)),"")</f>
        <v>a1O36000001EGFWEA4</v>
      </c>
      <c r="C18" s="44" t="str">
        <f>IFERROR(INDEX('Data Sheet'!$C$2:$C$16,MATCH(B18,'Data Sheet'!$D$2:$D$16,0)),"")</f>
        <v>Systèmes de santé résiliants et pérennes : système de gestion de l'information sanitaire et suivi et évaluation</v>
      </c>
      <c r="D18" s="45" t="str">
        <f>IF(SUMIF('Detailed Budget'!$D$5:$D$1005,$B18,'Detailed Budget'!$AA$5:$AA$1005)&gt;0,SUMIF('Detailed Budget'!$D$5:$D$1005,$B18,'Detailed Budget'!$AA$5:$AA$1005),"")</f>
        <v/>
      </c>
      <c r="E18" s="45" t="str">
        <f>IF(SUMIF('Detailed Budget'!$D$5:$D$1005,$B18,'Detailed Budget'!$AC$5:$AC$1005)&gt;0,SUMIF('Detailed Budget'!$D$5:$D$1005,$B18,'Detailed Budget'!$AC$5:$AC$1005),"")</f>
        <v/>
      </c>
      <c r="F18" s="45" t="str">
        <f>IF(SUMIF('Detailed Budget'!$D$5:$D$1005,$B18,'Detailed Budget'!$AE$5:$AE$1005)&gt;0,SUMIF('Detailed Budget'!$D$5:$D$1005,$B18,'Detailed Budget'!$AE$5:$AE$1005),"")</f>
        <v/>
      </c>
      <c r="G18" s="45" t="str">
        <f>IF(SUMIF('Detailed Budget'!$D$5:$D$1005,$B18,'Detailed Budget'!$AG$5:$AG$1005)&gt;0,SUMIF('Detailed Budget'!$D$5:$D$1005,$B18,'Detailed Budget'!$AG$5:$AG$1005),"")</f>
        <v/>
      </c>
      <c r="H18" s="46" t="str">
        <f>IF(SUMIF('Detailed Budget'!$D$5:$D$1005,$B18,'Detailed Budget'!$AI$5:$AI$1005)&gt;0,SUMIF('Detailed Budget'!$D$5:$D$1005,$B18,'Detailed Budget'!$AI$5:$AI$1005),"")</f>
        <v/>
      </c>
      <c r="I18" s="45" t="str">
        <f>IF(SUMIF('Detailed Budget'!$D$5:$D$1005,$B18,'Detailed Budget'!$AN$5:$AN$1005)&gt;0,SUMIF('Detailed Budget'!$D$5:$D$1005,$B18,'Detailed Budget'!$AN$5:$AN$1005),"")</f>
        <v/>
      </c>
      <c r="J18" s="45" t="str">
        <f>IF(SUMIF('Detailed Budget'!$D$5:$D$1005,$B18,'Detailed Budget'!$AP$5:$AP$1005)&gt;0,SUMIF('Detailed Budget'!$D$5:$D$1005,$B18,'Detailed Budget'!$AP$5:$AP$1005),"")</f>
        <v/>
      </c>
      <c r="K18" s="45" t="str">
        <f>IF(SUMIF('Detailed Budget'!$D$5:$D$1005,$B18,'Detailed Budget'!$AR$5:$AR$1005)&gt;0,SUMIF('Detailed Budget'!$D$5:$D$1005,$B18,'Detailed Budget'!$AR$5:$AR$1005),"")</f>
        <v/>
      </c>
      <c r="L18" s="45" t="str">
        <f>IF(SUMIF('Detailed Budget'!$D$5:$D$1005,$B18,'Detailed Budget'!$AT$5:$AT$1005)&gt;0,SUMIF('Detailed Budget'!$D$5:$D$1005,$B18,'Detailed Budget'!$AT$5:$AT$1005),"")</f>
        <v/>
      </c>
      <c r="M18" s="46" t="str">
        <f>IF(SUMIF('Detailed Budget'!$D$5:$D$1005,$B18,'Detailed Budget'!$AV$5:$AV$1005)&gt;0,SUMIF('Detailed Budget'!$D$5:$D$1005,$B18,'Detailed Budget'!$AV$5:$AV$1005),"")</f>
        <v/>
      </c>
      <c r="N18" s="45" t="str">
        <f>IF(SUMIF('Detailed Budget'!$D$5:$D$1005,$B18,'Detailed Budget'!$BA$5:$BA$1005)&gt;0,SUMIF('Detailed Budget'!$D$5:$D$1005,$B18,'Detailed Budget'!$BA$5:$BA$1005),"")</f>
        <v/>
      </c>
      <c r="O18" s="45" t="str">
        <f>IF(SUMIF('Detailed Budget'!$D$5:$D$1005,$B18,'Detailed Budget'!$BC$5:$BC$1005)&gt;0,SUMIF('Detailed Budget'!$D$5:$D$1005,$B18,'Detailed Budget'!$BC$5:$BC$1005),"")</f>
        <v/>
      </c>
      <c r="P18" s="45" t="str">
        <f>IF(SUMIF('Detailed Budget'!$D$5:$D$1005,$B18,'Detailed Budget'!$BE$5:$BE$1005)&gt;0,SUMIF('Detailed Budget'!$D$5:$D$1005,$B18,'Detailed Budget'!$BE$5:$BE$1005),"")</f>
        <v/>
      </c>
      <c r="Q18" s="45" t="str">
        <f>IF(SUMIF('Detailed Budget'!$D$5:$D$1005,$B18,'Detailed Budget'!$BG$5:$BG$1005)&gt;0,SUMIF('Detailed Budget'!$D$5:$D$1005,$B18,'Detailed Budget'!$BG$5:$BG$1005),"")</f>
        <v/>
      </c>
      <c r="R18" s="46" t="str">
        <f>IF(SUMIF('Detailed Budget'!$D$5:$D$1005,$B18,'Detailed Budget'!$BI$5:$BI$1005)&gt;0,SUMIF('Detailed Budget'!$D$5:$D$1005,$B18,'Detailed Budget'!$BI$5:$BI$1005),"")</f>
        <v/>
      </c>
      <c r="S18" s="45" t="str">
        <f>IF(SUMIF('Detailed Budget'!$D$5:$D$1005,$B18,'Detailed Budget'!$BN$5:$BN$1005)&gt;0,SUMIF('Detailed Budget'!$D$5:$D$1005,$B18,'Detailed Budget'!$BN$5:$BN$1005),"")</f>
        <v/>
      </c>
      <c r="T18" s="45" t="str">
        <f>IF(SUMIF('Detailed Budget'!$D$5:$D$1005,$B18,'Detailed Budget'!$BP$5:$BP$1005)&gt;0,SUMIF('Detailed Budget'!$D$5:$D$1005,$B18,'Detailed Budget'!$BP$5:$BP$1005),"")</f>
        <v/>
      </c>
      <c r="U18" s="45" t="str">
        <f>IF(SUMIF('Detailed Budget'!$D$5:$D$1005,$B18,'Detailed Budget'!$BR$5:$BR$1005)&gt;0,SUMIF('Detailed Budget'!$D$5:$D$1005,$B18,'Detailed Budget'!$BR$5:$BR$1005),"")</f>
        <v/>
      </c>
      <c r="V18" s="45" t="str">
        <f>IF(SUMIF('Detailed Budget'!$D$5:$D$1005,$B18,'Detailed Budget'!$BT$5:$BT$1005)&gt;0,SUMIF('Detailed Budget'!$D$5:$D$1005,$B18,'Detailed Budget'!$BT$5:$BT$1005),"")</f>
        <v/>
      </c>
      <c r="W18" s="46" t="str">
        <f>IF(SUMIF('Detailed Budget'!$D$5:$D$1005,$B18,'Detailed Budget'!$BV$5:$BV$1005)&gt;0,SUMIF('Detailed Budget'!$D$5:$D$1005,$B18,'Detailed Budget'!$BV$5:$BV$1005),"")</f>
        <v/>
      </c>
      <c r="X18" s="45" t="str">
        <f t="shared" si="1"/>
        <v/>
      </c>
      <c r="Y18" s="134" t="str">
        <f t="shared" si="0"/>
        <v/>
      </c>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row>
    <row r="19" spans="1:49" s="36" customFormat="1">
      <c r="A19" s="43"/>
      <c r="B19" s="40" t="str">
        <f t="array" ref="B19">IFERROR(INDEX(ModuleIdList,MATCH(0,COUNTIF(ModuleIdList,"&lt;"&amp;ModuleIdList)-SUM(COUNTIF(ModuleIdList,B$15:B18)),0)),"")</f>
        <v>a1O36000001EGFXEA4</v>
      </c>
      <c r="C19" s="44" t="str">
        <f>IFERROR(INDEX('Data Sheet'!$C$2:$C$16,MATCH(B19,'Data Sheet'!$D$2:$D$16,0)),"")</f>
        <v>Gestion des subventions</v>
      </c>
      <c r="D19" s="45" t="str">
        <f>IF(SUMIF('Detailed Budget'!$D$5:$D$1005,$B19,'Detailed Budget'!$AA$5:$AA$1005)&gt;0,SUMIF('Detailed Budget'!$D$5:$D$1005,$B19,'Detailed Budget'!$AA$5:$AA$1005),"")</f>
        <v/>
      </c>
      <c r="E19" s="45" t="str">
        <f>IF(SUMIF('Detailed Budget'!$D$5:$D$1005,$B19,'Detailed Budget'!$AC$5:$AC$1005)&gt;0,SUMIF('Detailed Budget'!$D$5:$D$1005,$B19,'Detailed Budget'!$AC$5:$AC$1005),"")</f>
        <v/>
      </c>
      <c r="F19" s="45" t="str">
        <f>IF(SUMIF('Detailed Budget'!$D$5:$D$1005,$B19,'Detailed Budget'!$AE$5:$AE$1005)&gt;0,SUMIF('Detailed Budget'!$D$5:$D$1005,$B19,'Detailed Budget'!$AE$5:$AE$1005),"")</f>
        <v/>
      </c>
      <c r="G19" s="45" t="str">
        <f>IF(SUMIF('Detailed Budget'!$D$5:$D$1005,$B19,'Detailed Budget'!$AG$5:$AG$1005)&gt;0,SUMIF('Detailed Budget'!$D$5:$D$1005,$B19,'Detailed Budget'!$AG$5:$AG$1005),"")</f>
        <v/>
      </c>
      <c r="H19" s="46" t="str">
        <f>IF(SUMIF('Detailed Budget'!$D$5:$D$1005,$B19,'Detailed Budget'!$AI$5:$AI$1005)&gt;0,SUMIF('Detailed Budget'!$D$5:$D$1005,$B19,'Detailed Budget'!$AI$5:$AI$1005),"")</f>
        <v/>
      </c>
      <c r="I19" s="45" t="str">
        <f>IF(SUMIF('Detailed Budget'!$D$5:$D$1005,$B19,'Detailed Budget'!$AN$5:$AN$1005)&gt;0,SUMIF('Detailed Budget'!$D$5:$D$1005,$B19,'Detailed Budget'!$AN$5:$AN$1005),"")</f>
        <v/>
      </c>
      <c r="J19" s="45" t="str">
        <f>IF(SUMIF('Detailed Budget'!$D$5:$D$1005,$B19,'Detailed Budget'!$AP$5:$AP$1005)&gt;0,SUMIF('Detailed Budget'!$D$5:$D$1005,$B19,'Detailed Budget'!$AP$5:$AP$1005),"")</f>
        <v/>
      </c>
      <c r="K19" s="45" t="str">
        <f>IF(SUMIF('Detailed Budget'!$D$5:$D$1005,$B19,'Detailed Budget'!$AR$5:$AR$1005)&gt;0,SUMIF('Detailed Budget'!$D$5:$D$1005,$B19,'Detailed Budget'!$AR$5:$AR$1005),"")</f>
        <v/>
      </c>
      <c r="L19" s="45" t="str">
        <f>IF(SUMIF('Detailed Budget'!$D$5:$D$1005,$B19,'Detailed Budget'!$AT$5:$AT$1005)&gt;0,SUMIF('Detailed Budget'!$D$5:$D$1005,$B19,'Detailed Budget'!$AT$5:$AT$1005),"")</f>
        <v/>
      </c>
      <c r="M19" s="46" t="str">
        <f>IF(SUMIF('Detailed Budget'!$D$5:$D$1005,$B19,'Detailed Budget'!$AV$5:$AV$1005)&gt;0,SUMIF('Detailed Budget'!$D$5:$D$1005,$B19,'Detailed Budget'!$AV$5:$AV$1005),"")</f>
        <v/>
      </c>
      <c r="N19" s="45" t="str">
        <f>IF(SUMIF('Detailed Budget'!$D$5:$D$1005,$B19,'Detailed Budget'!$BA$5:$BA$1005)&gt;0,SUMIF('Detailed Budget'!$D$5:$D$1005,$B19,'Detailed Budget'!$BA$5:$BA$1005),"")</f>
        <v/>
      </c>
      <c r="O19" s="45" t="str">
        <f>IF(SUMIF('Detailed Budget'!$D$5:$D$1005,$B19,'Detailed Budget'!$BC$5:$BC$1005)&gt;0,SUMIF('Detailed Budget'!$D$5:$D$1005,$B19,'Detailed Budget'!$BC$5:$BC$1005),"")</f>
        <v/>
      </c>
      <c r="P19" s="45" t="str">
        <f>IF(SUMIF('Detailed Budget'!$D$5:$D$1005,$B19,'Detailed Budget'!$BE$5:$BE$1005)&gt;0,SUMIF('Detailed Budget'!$D$5:$D$1005,$B19,'Detailed Budget'!$BE$5:$BE$1005),"")</f>
        <v/>
      </c>
      <c r="Q19" s="45" t="str">
        <f>IF(SUMIF('Detailed Budget'!$D$5:$D$1005,$B19,'Detailed Budget'!$BG$5:$BG$1005)&gt;0,SUMIF('Detailed Budget'!$D$5:$D$1005,$B19,'Detailed Budget'!$BG$5:$BG$1005),"")</f>
        <v/>
      </c>
      <c r="R19" s="46" t="str">
        <f>IF(SUMIF('Detailed Budget'!$D$5:$D$1005,$B19,'Detailed Budget'!$BI$5:$BI$1005)&gt;0,SUMIF('Detailed Budget'!$D$5:$D$1005,$B19,'Detailed Budget'!$BI$5:$BI$1005),"")</f>
        <v/>
      </c>
      <c r="S19" s="45" t="str">
        <f>IF(SUMIF('Detailed Budget'!$D$5:$D$1005,$B19,'Detailed Budget'!$BN$5:$BN$1005)&gt;0,SUMIF('Detailed Budget'!$D$5:$D$1005,$B19,'Detailed Budget'!$BN$5:$BN$1005),"")</f>
        <v/>
      </c>
      <c r="T19" s="45" t="str">
        <f>IF(SUMIF('Detailed Budget'!$D$5:$D$1005,$B19,'Detailed Budget'!$BP$5:$BP$1005)&gt;0,SUMIF('Detailed Budget'!$D$5:$D$1005,$B19,'Detailed Budget'!$BP$5:$BP$1005),"")</f>
        <v/>
      </c>
      <c r="U19" s="45" t="str">
        <f>IF(SUMIF('Detailed Budget'!$D$5:$D$1005,$B19,'Detailed Budget'!$BR$5:$BR$1005)&gt;0,SUMIF('Detailed Budget'!$D$5:$D$1005,$B19,'Detailed Budget'!$BR$5:$BR$1005),"")</f>
        <v/>
      </c>
      <c r="V19" s="45" t="str">
        <f>IF(SUMIF('Detailed Budget'!$D$5:$D$1005,$B19,'Detailed Budget'!$BT$5:$BT$1005)&gt;0,SUMIF('Detailed Budget'!$D$5:$D$1005,$B19,'Detailed Budget'!$BT$5:$BT$1005),"")</f>
        <v/>
      </c>
      <c r="W19" s="46" t="str">
        <f>IF(SUMIF('Detailed Budget'!$D$5:$D$1005,$B19,'Detailed Budget'!$BV$5:$BV$1005)&gt;0,SUMIF('Detailed Budget'!$D$5:$D$1005,$B19,'Detailed Budget'!$BV$5:$BV$1005),"")</f>
        <v/>
      </c>
      <c r="X19" s="45" t="str">
        <f t="shared" si="1"/>
        <v/>
      </c>
      <c r="Y19" s="134" t="str">
        <f t="shared" si="0"/>
        <v/>
      </c>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row>
    <row r="20" spans="1:49" s="36" customFormat="1">
      <c r="A20" s="43"/>
      <c r="B20" s="40" t="str">
        <f t="array" ref="B20">IFERROR(INDEX(ModuleIdList,MATCH(0,COUNTIF(ModuleIdList,"&lt;"&amp;ModuleIdList)-SUM(COUNTIF(ModuleIdList,B$15:B19)),0)),"")</f>
        <v/>
      </c>
      <c r="C20" s="44" t="str">
        <f>IFERROR(INDEX('Data Sheet'!$C$2:$C$16,MATCH(B20,'Data Sheet'!$D$2:$D$16,0)),"")</f>
        <v/>
      </c>
      <c r="D20" s="45" t="str">
        <f>IF(SUMIF('Detailed Budget'!$D$5:$D$1005,$B20,'Detailed Budget'!$AA$5:$AA$1005)&gt;0,SUMIF('Detailed Budget'!$D$5:$D$1005,$B20,'Detailed Budget'!$AA$5:$AA$1005),"")</f>
        <v/>
      </c>
      <c r="E20" s="45" t="str">
        <f>IF(SUMIF('Detailed Budget'!$D$5:$D$1005,$B20,'Detailed Budget'!$AC$5:$AC$1005)&gt;0,SUMIF('Detailed Budget'!$D$5:$D$1005,$B20,'Detailed Budget'!$AC$5:$AC$1005),"")</f>
        <v/>
      </c>
      <c r="F20" s="45" t="str">
        <f>IF(SUMIF('Detailed Budget'!$D$5:$D$1005,$B20,'Detailed Budget'!$AE$5:$AE$1005)&gt;0,SUMIF('Detailed Budget'!$D$5:$D$1005,$B20,'Detailed Budget'!$AE$5:$AE$1005),"")</f>
        <v/>
      </c>
      <c r="G20" s="45" t="str">
        <f>IF(SUMIF('Detailed Budget'!$D$5:$D$1005,$B20,'Detailed Budget'!$AG$5:$AG$1005)&gt;0,SUMIF('Detailed Budget'!$D$5:$D$1005,$B20,'Detailed Budget'!$AG$5:$AG$1005),"")</f>
        <v/>
      </c>
      <c r="H20" s="46" t="str">
        <f>IF(SUMIF('Detailed Budget'!$D$5:$D$1005,$B20,'Detailed Budget'!$AI$5:$AI$1005)&gt;0,SUMIF('Detailed Budget'!$D$5:$D$1005,$B20,'Detailed Budget'!$AI$5:$AI$1005),"")</f>
        <v/>
      </c>
      <c r="I20" s="45" t="str">
        <f>IF(SUMIF('Detailed Budget'!$D$5:$D$1005,$B20,'Detailed Budget'!$AN$5:$AN$1005)&gt;0,SUMIF('Detailed Budget'!$D$5:$D$1005,$B20,'Detailed Budget'!$AN$5:$AN$1005),"")</f>
        <v/>
      </c>
      <c r="J20" s="45" t="str">
        <f>IF(SUMIF('Detailed Budget'!$D$5:$D$1005,$B20,'Detailed Budget'!$AP$5:$AP$1005)&gt;0,SUMIF('Detailed Budget'!$D$5:$D$1005,$B20,'Detailed Budget'!$AP$5:$AP$1005),"")</f>
        <v/>
      </c>
      <c r="K20" s="45" t="str">
        <f>IF(SUMIF('Detailed Budget'!$D$5:$D$1005,$B20,'Detailed Budget'!$AR$5:$AR$1005)&gt;0,SUMIF('Detailed Budget'!$D$5:$D$1005,$B20,'Detailed Budget'!$AR$5:$AR$1005),"")</f>
        <v/>
      </c>
      <c r="L20" s="45" t="str">
        <f>IF(SUMIF('Detailed Budget'!$D$5:$D$1005,$B20,'Detailed Budget'!$AT$5:$AT$1005)&gt;0,SUMIF('Detailed Budget'!$D$5:$D$1005,$B20,'Detailed Budget'!$AT$5:$AT$1005),"")</f>
        <v/>
      </c>
      <c r="M20" s="46" t="str">
        <f>IF(SUMIF('Detailed Budget'!$D$5:$D$1005,$B20,'Detailed Budget'!$AV$5:$AV$1005)&gt;0,SUMIF('Detailed Budget'!$D$5:$D$1005,$B20,'Detailed Budget'!$AV$5:$AV$1005),"")</f>
        <v/>
      </c>
      <c r="N20" s="45" t="str">
        <f>IF(SUMIF('Detailed Budget'!$D$5:$D$1005,$B20,'Detailed Budget'!$BA$5:$BA$1005)&gt;0,SUMIF('Detailed Budget'!$D$5:$D$1005,$B20,'Detailed Budget'!$BA$5:$BA$1005),"")</f>
        <v/>
      </c>
      <c r="O20" s="45" t="str">
        <f>IF(SUMIF('Detailed Budget'!$D$5:$D$1005,$B20,'Detailed Budget'!$BC$5:$BC$1005)&gt;0,SUMIF('Detailed Budget'!$D$5:$D$1005,$B20,'Detailed Budget'!$BC$5:$BC$1005),"")</f>
        <v/>
      </c>
      <c r="P20" s="45" t="str">
        <f>IF(SUMIF('Detailed Budget'!$D$5:$D$1005,$B20,'Detailed Budget'!$BE$5:$BE$1005)&gt;0,SUMIF('Detailed Budget'!$D$5:$D$1005,$B20,'Detailed Budget'!$BE$5:$BE$1005),"")</f>
        <v/>
      </c>
      <c r="Q20" s="45" t="str">
        <f>IF(SUMIF('Detailed Budget'!$D$5:$D$1005,$B20,'Detailed Budget'!$BG$5:$BG$1005)&gt;0,SUMIF('Detailed Budget'!$D$5:$D$1005,$B20,'Detailed Budget'!$BG$5:$BG$1005),"")</f>
        <v/>
      </c>
      <c r="R20" s="46" t="str">
        <f>IF(SUMIF('Detailed Budget'!$D$5:$D$1005,$B20,'Detailed Budget'!$BI$5:$BI$1005)&gt;0,SUMIF('Detailed Budget'!$D$5:$D$1005,$B20,'Detailed Budget'!$BI$5:$BI$1005),"")</f>
        <v/>
      </c>
      <c r="S20" s="45" t="str">
        <f>IF(SUMIF('Detailed Budget'!$D$5:$D$1005,$B20,'Detailed Budget'!$BN$5:$BN$1005)&gt;0,SUMIF('Detailed Budget'!$D$5:$D$1005,$B20,'Detailed Budget'!$BN$5:$BN$1005),"")</f>
        <v/>
      </c>
      <c r="T20" s="45" t="str">
        <f>IF(SUMIF('Detailed Budget'!$D$5:$D$1005,$B20,'Detailed Budget'!$BP$5:$BP$1005)&gt;0,SUMIF('Detailed Budget'!$D$5:$D$1005,$B20,'Detailed Budget'!$BP$5:$BP$1005),"")</f>
        <v/>
      </c>
      <c r="U20" s="45" t="str">
        <f>IF(SUMIF('Detailed Budget'!$D$5:$D$1005,$B20,'Detailed Budget'!$BR$5:$BR$1005)&gt;0,SUMIF('Detailed Budget'!$D$5:$D$1005,$B20,'Detailed Budget'!$BR$5:$BR$1005),"")</f>
        <v/>
      </c>
      <c r="V20" s="45" t="str">
        <f>IF(SUMIF('Detailed Budget'!$D$5:$D$1005,$B20,'Detailed Budget'!$BT$5:$BT$1005)&gt;0,SUMIF('Detailed Budget'!$D$5:$D$1005,$B20,'Detailed Budget'!$BT$5:$BT$1005),"")</f>
        <v/>
      </c>
      <c r="W20" s="46" t="str">
        <f>IF(SUMIF('Detailed Budget'!$D$5:$D$1005,$B20,'Detailed Budget'!$BV$5:$BV$1005)&gt;0,SUMIF('Detailed Budget'!$D$5:$D$1005,$B20,'Detailed Budget'!$BV$5:$BV$1005),"")</f>
        <v/>
      </c>
      <c r="X20" s="45" t="str">
        <f t="shared" si="1"/>
        <v/>
      </c>
      <c r="Y20" s="134" t="str">
        <f t="shared" si="0"/>
        <v/>
      </c>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row>
    <row r="21" spans="1:49" s="36" customFormat="1">
      <c r="A21" s="43"/>
      <c r="B21" s="40" t="str">
        <f t="array" ref="B21">IFERROR(INDEX(ModuleIdList,MATCH(0,COUNTIF(ModuleIdList,"&lt;"&amp;ModuleIdList)-SUM(COUNTIF(ModuleIdList,B$15:B20)),0)),"")</f>
        <v/>
      </c>
      <c r="C21" s="44" t="str">
        <f>IFERROR(INDEX('Data Sheet'!$C$2:$C$16,MATCH(B21,'Data Sheet'!$D$2:$D$16,0)),"")</f>
        <v/>
      </c>
      <c r="D21" s="45" t="str">
        <f>IF(SUMIF('Detailed Budget'!$D$5:$D$1005,$B21,'Detailed Budget'!$AA$5:$AA$1005)&gt;0,SUMIF('Detailed Budget'!$D$5:$D$1005,$B21,'Detailed Budget'!$AA$5:$AA$1005),"")</f>
        <v/>
      </c>
      <c r="E21" s="45" t="str">
        <f>IF(SUMIF('Detailed Budget'!$D$5:$D$1005,$B21,'Detailed Budget'!$AC$5:$AC$1005)&gt;0,SUMIF('Detailed Budget'!$D$5:$D$1005,$B21,'Detailed Budget'!$AC$5:$AC$1005),"")</f>
        <v/>
      </c>
      <c r="F21" s="45" t="str">
        <f>IF(SUMIF('Detailed Budget'!$D$5:$D$1005,$B21,'Detailed Budget'!$AE$5:$AE$1005)&gt;0,SUMIF('Detailed Budget'!$D$5:$D$1005,$B21,'Detailed Budget'!$AE$5:$AE$1005),"")</f>
        <v/>
      </c>
      <c r="G21" s="45" t="str">
        <f>IF(SUMIF('Detailed Budget'!$D$5:$D$1005,$B21,'Detailed Budget'!$AG$5:$AG$1005)&gt;0,SUMIF('Detailed Budget'!$D$5:$D$1005,$B21,'Detailed Budget'!$AG$5:$AG$1005),"")</f>
        <v/>
      </c>
      <c r="H21" s="46" t="str">
        <f>IF(SUMIF('Detailed Budget'!$D$5:$D$1005,$B21,'Detailed Budget'!$AI$5:$AI$1005)&gt;0,SUMIF('Detailed Budget'!$D$5:$D$1005,$B21,'Detailed Budget'!$AI$5:$AI$1005),"")</f>
        <v/>
      </c>
      <c r="I21" s="45" t="str">
        <f>IF(SUMIF('Detailed Budget'!$D$5:$D$1005,$B21,'Detailed Budget'!$AN$5:$AN$1005)&gt;0,SUMIF('Detailed Budget'!$D$5:$D$1005,$B21,'Detailed Budget'!$AN$5:$AN$1005),"")</f>
        <v/>
      </c>
      <c r="J21" s="45" t="str">
        <f>IF(SUMIF('Detailed Budget'!$D$5:$D$1005,$B21,'Detailed Budget'!$AP$5:$AP$1005)&gt;0,SUMIF('Detailed Budget'!$D$5:$D$1005,$B21,'Detailed Budget'!$AP$5:$AP$1005),"")</f>
        <v/>
      </c>
      <c r="K21" s="45" t="str">
        <f>IF(SUMIF('Detailed Budget'!$D$5:$D$1005,$B21,'Detailed Budget'!$AR$5:$AR$1005)&gt;0,SUMIF('Detailed Budget'!$D$5:$D$1005,$B21,'Detailed Budget'!$AR$5:$AR$1005),"")</f>
        <v/>
      </c>
      <c r="L21" s="45" t="str">
        <f>IF(SUMIF('Detailed Budget'!$D$5:$D$1005,$B21,'Detailed Budget'!$AT$5:$AT$1005)&gt;0,SUMIF('Detailed Budget'!$D$5:$D$1005,$B21,'Detailed Budget'!$AT$5:$AT$1005),"")</f>
        <v/>
      </c>
      <c r="M21" s="46" t="str">
        <f>IF(SUMIF('Detailed Budget'!$D$5:$D$1005,$B21,'Detailed Budget'!$AV$5:$AV$1005)&gt;0,SUMIF('Detailed Budget'!$D$5:$D$1005,$B21,'Detailed Budget'!$AV$5:$AV$1005),"")</f>
        <v/>
      </c>
      <c r="N21" s="45" t="str">
        <f>IF(SUMIF('Detailed Budget'!$D$5:$D$1005,$B21,'Detailed Budget'!$BA$5:$BA$1005)&gt;0,SUMIF('Detailed Budget'!$D$5:$D$1005,$B21,'Detailed Budget'!$BA$5:$BA$1005),"")</f>
        <v/>
      </c>
      <c r="O21" s="45" t="str">
        <f>IF(SUMIF('Detailed Budget'!$D$5:$D$1005,$B21,'Detailed Budget'!$BC$5:$BC$1005)&gt;0,SUMIF('Detailed Budget'!$D$5:$D$1005,$B21,'Detailed Budget'!$BC$5:$BC$1005),"")</f>
        <v/>
      </c>
      <c r="P21" s="45" t="str">
        <f>IF(SUMIF('Detailed Budget'!$D$5:$D$1005,$B21,'Detailed Budget'!$BE$5:$BE$1005)&gt;0,SUMIF('Detailed Budget'!$D$5:$D$1005,$B21,'Detailed Budget'!$BE$5:$BE$1005),"")</f>
        <v/>
      </c>
      <c r="Q21" s="45" t="str">
        <f>IF(SUMIF('Detailed Budget'!$D$5:$D$1005,$B21,'Detailed Budget'!$BG$5:$BG$1005)&gt;0,SUMIF('Detailed Budget'!$D$5:$D$1005,$B21,'Detailed Budget'!$BG$5:$BG$1005),"")</f>
        <v/>
      </c>
      <c r="R21" s="46" t="str">
        <f>IF(SUMIF('Detailed Budget'!$D$5:$D$1005,$B21,'Detailed Budget'!$BI$5:$BI$1005)&gt;0,SUMIF('Detailed Budget'!$D$5:$D$1005,$B21,'Detailed Budget'!$BI$5:$BI$1005),"")</f>
        <v/>
      </c>
      <c r="S21" s="45" t="str">
        <f>IF(SUMIF('Detailed Budget'!$D$5:$D$1005,$B21,'Detailed Budget'!$BN$5:$BN$1005)&gt;0,SUMIF('Detailed Budget'!$D$5:$D$1005,$B21,'Detailed Budget'!$BN$5:$BN$1005),"")</f>
        <v/>
      </c>
      <c r="T21" s="45" t="str">
        <f>IF(SUMIF('Detailed Budget'!$D$5:$D$1005,$B21,'Detailed Budget'!$BP$5:$BP$1005)&gt;0,SUMIF('Detailed Budget'!$D$5:$D$1005,$B21,'Detailed Budget'!$BP$5:$BP$1005),"")</f>
        <v/>
      </c>
      <c r="U21" s="45" t="str">
        <f>IF(SUMIF('Detailed Budget'!$D$5:$D$1005,$B21,'Detailed Budget'!$BR$5:$BR$1005)&gt;0,SUMIF('Detailed Budget'!$D$5:$D$1005,$B21,'Detailed Budget'!$BR$5:$BR$1005),"")</f>
        <v/>
      </c>
      <c r="V21" s="45" t="str">
        <f>IF(SUMIF('Detailed Budget'!$D$5:$D$1005,$B21,'Detailed Budget'!$BT$5:$BT$1005)&gt;0,SUMIF('Detailed Budget'!$D$5:$D$1005,$B21,'Detailed Budget'!$BT$5:$BT$1005),"")</f>
        <v/>
      </c>
      <c r="W21" s="46" t="str">
        <f>IF(SUMIF('Detailed Budget'!$D$5:$D$1005,$B21,'Detailed Budget'!$BV$5:$BV$1005)&gt;0,SUMIF('Detailed Budget'!$D$5:$D$1005,$B21,'Detailed Budget'!$BV$5:$BV$1005),"")</f>
        <v/>
      </c>
      <c r="X21" s="45" t="str">
        <f t="shared" si="1"/>
        <v/>
      </c>
      <c r="Y21" s="134" t="str">
        <f t="shared" si="0"/>
        <v/>
      </c>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row>
    <row r="22" spans="1:49" s="36" customFormat="1">
      <c r="A22" s="43"/>
      <c r="B22" s="40" t="str">
        <f t="array" ref="B22">IFERROR(INDEX(ModuleIdList,MATCH(0,COUNTIF(ModuleIdList,"&lt;"&amp;ModuleIdList)-SUM(COUNTIF(ModuleIdList,B$15:B21)),0)),"")</f>
        <v/>
      </c>
      <c r="C22" s="44" t="str">
        <f>IFERROR(INDEX('Data Sheet'!$C$2:$C$16,MATCH(B22,'Data Sheet'!$D$2:$D$16,0)),"")</f>
        <v/>
      </c>
      <c r="D22" s="45" t="str">
        <f>IF(SUMIF('Detailed Budget'!$D$5:$D$1005,$B22,'Detailed Budget'!$AA$5:$AA$1005)&gt;0,SUMIF('Detailed Budget'!$D$5:$D$1005,$B22,'Detailed Budget'!$AA$5:$AA$1005),"")</f>
        <v/>
      </c>
      <c r="E22" s="45" t="str">
        <f>IF(SUMIF('Detailed Budget'!$D$5:$D$1005,$B22,'Detailed Budget'!$AC$5:$AC$1005)&gt;0,SUMIF('Detailed Budget'!$D$5:$D$1005,$B22,'Detailed Budget'!$AC$5:$AC$1005),"")</f>
        <v/>
      </c>
      <c r="F22" s="45" t="str">
        <f>IF(SUMIF('Detailed Budget'!$D$5:$D$1005,$B22,'Detailed Budget'!$AE$5:$AE$1005)&gt;0,SUMIF('Detailed Budget'!$D$5:$D$1005,$B22,'Detailed Budget'!$AE$5:$AE$1005),"")</f>
        <v/>
      </c>
      <c r="G22" s="45" t="str">
        <f>IF(SUMIF('Detailed Budget'!$D$5:$D$1005,$B22,'Detailed Budget'!$AG$5:$AG$1005)&gt;0,SUMIF('Detailed Budget'!$D$5:$D$1005,$B22,'Detailed Budget'!$AG$5:$AG$1005),"")</f>
        <v/>
      </c>
      <c r="H22" s="46" t="str">
        <f>IF(SUMIF('Detailed Budget'!$D$5:$D$1005,$B22,'Detailed Budget'!$AI$5:$AI$1005)&gt;0,SUMIF('Detailed Budget'!$D$5:$D$1005,$B22,'Detailed Budget'!$AI$5:$AI$1005),"")</f>
        <v/>
      </c>
      <c r="I22" s="45" t="str">
        <f>IF(SUMIF('Detailed Budget'!$D$5:$D$1005,$B22,'Detailed Budget'!$AN$5:$AN$1005)&gt;0,SUMIF('Detailed Budget'!$D$5:$D$1005,$B22,'Detailed Budget'!$AN$5:$AN$1005),"")</f>
        <v/>
      </c>
      <c r="J22" s="45" t="str">
        <f>IF(SUMIF('Detailed Budget'!$D$5:$D$1005,$B22,'Detailed Budget'!$AP$5:$AP$1005)&gt;0,SUMIF('Detailed Budget'!$D$5:$D$1005,$B22,'Detailed Budget'!$AP$5:$AP$1005),"")</f>
        <v/>
      </c>
      <c r="K22" s="45" t="str">
        <f>IF(SUMIF('Detailed Budget'!$D$5:$D$1005,$B22,'Detailed Budget'!$AR$5:$AR$1005)&gt;0,SUMIF('Detailed Budget'!$D$5:$D$1005,$B22,'Detailed Budget'!$AR$5:$AR$1005),"")</f>
        <v/>
      </c>
      <c r="L22" s="45" t="str">
        <f>IF(SUMIF('Detailed Budget'!$D$5:$D$1005,$B22,'Detailed Budget'!$AT$5:$AT$1005)&gt;0,SUMIF('Detailed Budget'!$D$5:$D$1005,$B22,'Detailed Budget'!$AT$5:$AT$1005),"")</f>
        <v/>
      </c>
      <c r="M22" s="46" t="str">
        <f>IF(SUMIF('Detailed Budget'!$D$5:$D$1005,$B22,'Detailed Budget'!$AV$5:$AV$1005)&gt;0,SUMIF('Detailed Budget'!$D$5:$D$1005,$B22,'Detailed Budget'!$AV$5:$AV$1005),"")</f>
        <v/>
      </c>
      <c r="N22" s="45" t="str">
        <f>IF(SUMIF('Detailed Budget'!$D$5:$D$1005,$B22,'Detailed Budget'!$BA$5:$BA$1005)&gt;0,SUMIF('Detailed Budget'!$D$5:$D$1005,$B22,'Detailed Budget'!$BA$5:$BA$1005),"")</f>
        <v/>
      </c>
      <c r="O22" s="45" t="str">
        <f>IF(SUMIF('Detailed Budget'!$D$5:$D$1005,$B22,'Detailed Budget'!$BC$5:$BC$1005)&gt;0,SUMIF('Detailed Budget'!$D$5:$D$1005,$B22,'Detailed Budget'!$BC$5:$BC$1005),"")</f>
        <v/>
      </c>
      <c r="P22" s="45" t="str">
        <f>IF(SUMIF('Detailed Budget'!$D$5:$D$1005,$B22,'Detailed Budget'!$BE$5:$BE$1005)&gt;0,SUMIF('Detailed Budget'!$D$5:$D$1005,$B22,'Detailed Budget'!$BE$5:$BE$1005),"")</f>
        <v/>
      </c>
      <c r="Q22" s="45" t="str">
        <f>IF(SUMIF('Detailed Budget'!$D$5:$D$1005,$B22,'Detailed Budget'!$BG$5:$BG$1005)&gt;0,SUMIF('Detailed Budget'!$D$5:$D$1005,$B22,'Detailed Budget'!$BG$5:$BG$1005),"")</f>
        <v/>
      </c>
      <c r="R22" s="46" t="str">
        <f>IF(SUMIF('Detailed Budget'!$D$5:$D$1005,$B22,'Detailed Budget'!$BI$5:$BI$1005)&gt;0,SUMIF('Detailed Budget'!$D$5:$D$1005,$B22,'Detailed Budget'!$BI$5:$BI$1005),"")</f>
        <v/>
      </c>
      <c r="S22" s="45" t="str">
        <f>IF(SUMIF('Detailed Budget'!$D$5:$D$1005,$B22,'Detailed Budget'!$BN$5:$BN$1005)&gt;0,SUMIF('Detailed Budget'!$D$5:$D$1005,$B22,'Detailed Budget'!$BN$5:$BN$1005),"")</f>
        <v/>
      </c>
      <c r="T22" s="45" t="str">
        <f>IF(SUMIF('Detailed Budget'!$D$5:$D$1005,$B22,'Detailed Budget'!$BP$5:$BP$1005)&gt;0,SUMIF('Detailed Budget'!$D$5:$D$1005,$B22,'Detailed Budget'!$BP$5:$BP$1005),"")</f>
        <v/>
      </c>
      <c r="U22" s="45" t="str">
        <f>IF(SUMIF('Detailed Budget'!$D$5:$D$1005,$B22,'Detailed Budget'!$BR$5:$BR$1005)&gt;0,SUMIF('Detailed Budget'!$D$5:$D$1005,$B22,'Detailed Budget'!$BR$5:$BR$1005),"")</f>
        <v/>
      </c>
      <c r="V22" s="45" t="str">
        <f>IF(SUMIF('Detailed Budget'!$D$5:$D$1005,$B22,'Detailed Budget'!$BT$5:$BT$1005)&gt;0,SUMIF('Detailed Budget'!$D$5:$D$1005,$B22,'Detailed Budget'!$BT$5:$BT$1005),"")</f>
        <v/>
      </c>
      <c r="W22" s="46" t="str">
        <f>IF(SUMIF('Detailed Budget'!$D$5:$D$1005,$B22,'Detailed Budget'!$BV$5:$BV$1005)&gt;0,SUMIF('Detailed Budget'!$D$5:$D$1005,$B22,'Detailed Budget'!$BV$5:$BV$1005),"")</f>
        <v/>
      </c>
      <c r="X22" s="45" t="str">
        <f t="shared" si="1"/>
        <v/>
      </c>
      <c r="Y22" s="134" t="str">
        <f t="shared" si="0"/>
        <v/>
      </c>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row>
    <row r="23" spans="1:49" s="36" customFormat="1">
      <c r="A23" s="43"/>
      <c r="B23" s="40" t="str">
        <f t="array" ref="B23">IFERROR(INDEX(ModuleIdList,MATCH(0,COUNTIF(ModuleIdList,"&lt;"&amp;ModuleIdList)-SUM(COUNTIF(ModuleIdList,B$15:B22)),0)),"")</f>
        <v/>
      </c>
      <c r="C23" s="44" t="str">
        <f>IFERROR(INDEX('Data Sheet'!$C$2:$C$16,MATCH(B23,'Data Sheet'!$D$2:$D$16,0)),"")</f>
        <v/>
      </c>
      <c r="D23" s="45" t="str">
        <f>IF(SUMIF('Detailed Budget'!$D$5:$D$1005,$B23,'Detailed Budget'!$AA$5:$AA$1005)&gt;0,SUMIF('Detailed Budget'!$D$5:$D$1005,$B23,'Detailed Budget'!$AA$5:$AA$1005),"")</f>
        <v/>
      </c>
      <c r="E23" s="45" t="str">
        <f>IF(SUMIF('Detailed Budget'!$D$5:$D$1005,$B23,'Detailed Budget'!$AC$5:$AC$1005)&gt;0,SUMIF('Detailed Budget'!$D$5:$D$1005,$B23,'Detailed Budget'!$AC$5:$AC$1005),"")</f>
        <v/>
      </c>
      <c r="F23" s="45" t="str">
        <f>IF(SUMIF('Detailed Budget'!$D$5:$D$1005,$B23,'Detailed Budget'!$AE$5:$AE$1005)&gt;0,SUMIF('Detailed Budget'!$D$5:$D$1005,$B23,'Detailed Budget'!$AE$5:$AE$1005),"")</f>
        <v/>
      </c>
      <c r="G23" s="45" t="str">
        <f>IF(SUMIF('Detailed Budget'!$D$5:$D$1005,$B23,'Detailed Budget'!$AG$5:$AG$1005)&gt;0,SUMIF('Detailed Budget'!$D$5:$D$1005,$B23,'Detailed Budget'!$AG$5:$AG$1005),"")</f>
        <v/>
      </c>
      <c r="H23" s="46" t="str">
        <f>IF(SUMIF('Detailed Budget'!$D$5:$D$1005,$B23,'Detailed Budget'!$AI$5:$AI$1005)&gt;0,SUMIF('Detailed Budget'!$D$5:$D$1005,$B23,'Detailed Budget'!$AI$5:$AI$1005),"")</f>
        <v/>
      </c>
      <c r="I23" s="45" t="str">
        <f>IF(SUMIF('Detailed Budget'!$D$5:$D$1005,$B23,'Detailed Budget'!$AN$5:$AN$1005)&gt;0,SUMIF('Detailed Budget'!$D$5:$D$1005,$B23,'Detailed Budget'!$AN$5:$AN$1005),"")</f>
        <v/>
      </c>
      <c r="J23" s="45" t="str">
        <f>IF(SUMIF('Detailed Budget'!$D$5:$D$1005,$B23,'Detailed Budget'!$AP$5:$AP$1005)&gt;0,SUMIF('Detailed Budget'!$D$5:$D$1005,$B23,'Detailed Budget'!$AP$5:$AP$1005),"")</f>
        <v/>
      </c>
      <c r="K23" s="45" t="str">
        <f>IF(SUMIF('Detailed Budget'!$D$5:$D$1005,$B23,'Detailed Budget'!$AR$5:$AR$1005)&gt;0,SUMIF('Detailed Budget'!$D$5:$D$1005,$B23,'Detailed Budget'!$AR$5:$AR$1005),"")</f>
        <v/>
      </c>
      <c r="L23" s="45" t="str">
        <f>IF(SUMIF('Detailed Budget'!$D$5:$D$1005,$B23,'Detailed Budget'!$AT$5:$AT$1005)&gt;0,SUMIF('Detailed Budget'!$D$5:$D$1005,$B23,'Detailed Budget'!$AT$5:$AT$1005),"")</f>
        <v/>
      </c>
      <c r="M23" s="46" t="str">
        <f>IF(SUMIF('Detailed Budget'!$D$5:$D$1005,$B23,'Detailed Budget'!$AV$5:$AV$1005)&gt;0,SUMIF('Detailed Budget'!$D$5:$D$1005,$B23,'Detailed Budget'!$AV$5:$AV$1005),"")</f>
        <v/>
      </c>
      <c r="N23" s="45" t="str">
        <f>IF(SUMIF('Detailed Budget'!$D$5:$D$1005,$B23,'Detailed Budget'!$BA$5:$BA$1005)&gt;0,SUMIF('Detailed Budget'!$D$5:$D$1005,$B23,'Detailed Budget'!$BA$5:$BA$1005),"")</f>
        <v/>
      </c>
      <c r="O23" s="45" t="str">
        <f>IF(SUMIF('Detailed Budget'!$D$5:$D$1005,$B23,'Detailed Budget'!$BC$5:$BC$1005)&gt;0,SUMIF('Detailed Budget'!$D$5:$D$1005,$B23,'Detailed Budget'!$BC$5:$BC$1005),"")</f>
        <v/>
      </c>
      <c r="P23" s="45" t="str">
        <f>IF(SUMIF('Detailed Budget'!$D$5:$D$1005,$B23,'Detailed Budget'!$BE$5:$BE$1005)&gt;0,SUMIF('Detailed Budget'!$D$5:$D$1005,$B23,'Detailed Budget'!$BE$5:$BE$1005),"")</f>
        <v/>
      </c>
      <c r="Q23" s="45" t="str">
        <f>IF(SUMIF('Detailed Budget'!$D$5:$D$1005,$B23,'Detailed Budget'!$BG$5:$BG$1005)&gt;0,SUMIF('Detailed Budget'!$D$5:$D$1005,$B23,'Detailed Budget'!$BG$5:$BG$1005),"")</f>
        <v/>
      </c>
      <c r="R23" s="46" t="str">
        <f>IF(SUMIF('Detailed Budget'!$D$5:$D$1005,$B23,'Detailed Budget'!$BI$5:$BI$1005)&gt;0,SUMIF('Detailed Budget'!$D$5:$D$1005,$B23,'Detailed Budget'!$BI$5:$BI$1005),"")</f>
        <v/>
      </c>
      <c r="S23" s="45" t="str">
        <f>IF(SUMIF('Detailed Budget'!$D$5:$D$1005,$B23,'Detailed Budget'!$BN$5:$BN$1005)&gt;0,SUMIF('Detailed Budget'!$D$5:$D$1005,$B23,'Detailed Budget'!$BN$5:$BN$1005),"")</f>
        <v/>
      </c>
      <c r="T23" s="45" t="str">
        <f>IF(SUMIF('Detailed Budget'!$D$5:$D$1005,$B23,'Detailed Budget'!$BP$5:$BP$1005)&gt;0,SUMIF('Detailed Budget'!$D$5:$D$1005,$B23,'Detailed Budget'!$BP$5:$BP$1005),"")</f>
        <v/>
      </c>
      <c r="U23" s="45" t="str">
        <f>IF(SUMIF('Detailed Budget'!$D$5:$D$1005,$B23,'Detailed Budget'!$BR$5:$BR$1005)&gt;0,SUMIF('Detailed Budget'!$D$5:$D$1005,$B23,'Detailed Budget'!$BR$5:$BR$1005),"")</f>
        <v/>
      </c>
      <c r="V23" s="45" t="str">
        <f>IF(SUMIF('Detailed Budget'!$D$5:$D$1005,$B23,'Detailed Budget'!$BT$5:$BT$1005)&gt;0,SUMIF('Detailed Budget'!$D$5:$D$1005,$B23,'Detailed Budget'!$BT$5:$BT$1005),"")</f>
        <v/>
      </c>
      <c r="W23" s="46" t="str">
        <f>IF(SUMIF('Detailed Budget'!$D$5:$D$1005,$B23,'Detailed Budget'!$BV$5:$BV$1005)&gt;0,SUMIF('Detailed Budget'!$D$5:$D$1005,$B23,'Detailed Budget'!$BV$5:$BV$1005),"")</f>
        <v/>
      </c>
      <c r="X23" s="45" t="str">
        <f t="shared" si="1"/>
        <v/>
      </c>
      <c r="Y23" s="134" t="str">
        <f t="shared" si="0"/>
        <v/>
      </c>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row>
    <row r="24" spans="1:49" s="36" customFormat="1">
      <c r="A24" s="43"/>
      <c r="B24" s="40" t="str">
        <f t="array" ref="B24">IFERROR(INDEX(ModuleIdList,MATCH(0,COUNTIF(ModuleIdList,"&lt;"&amp;ModuleIdList)-SUM(COUNTIF(ModuleIdList,B$15:B23)),0)),"")</f>
        <v/>
      </c>
      <c r="C24" s="44" t="str">
        <f>IFERROR(INDEX('Data Sheet'!$C$2:$C$16,MATCH(B24,'Data Sheet'!$D$2:$D$16,0)),"")</f>
        <v/>
      </c>
      <c r="D24" s="45" t="str">
        <f>IF(SUMIF('Detailed Budget'!$D$5:$D$1005,$B24,'Detailed Budget'!$AA$5:$AA$1005)&gt;0,SUMIF('Detailed Budget'!$D$5:$D$1005,$B24,'Detailed Budget'!$AA$5:$AA$1005),"")</f>
        <v/>
      </c>
      <c r="E24" s="45" t="str">
        <f>IF(SUMIF('Detailed Budget'!$D$5:$D$1005,$B24,'Detailed Budget'!$AC$5:$AC$1005)&gt;0,SUMIF('Detailed Budget'!$D$5:$D$1005,$B24,'Detailed Budget'!$AC$5:$AC$1005),"")</f>
        <v/>
      </c>
      <c r="F24" s="45" t="str">
        <f>IF(SUMIF('Detailed Budget'!$D$5:$D$1005,$B24,'Detailed Budget'!$AE$5:$AE$1005)&gt;0,SUMIF('Detailed Budget'!$D$5:$D$1005,$B24,'Detailed Budget'!$AE$5:$AE$1005),"")</f>
        <v/>
      </c>
      <c r="G24" s="45" t="str">
        <f>IF(SUMIF('Detailed Budget'!$D$5:$D$1005,$B24,'Detailed Budget'!$AG$5:$AG$1005)&gt;0,SUMIF('Detailed Budget'!$D$5:$D$1005,$B24,'Detailed Budget'!$AG$5:$AG$1005),"")</f>
        <v/>
      </c>
      <c r="H24" s="46" t="str">
        <f>IF(SUMIF('Detailed Budget'!$D$5:$D$1005,$B24,'Detailed Budget'!$AI$5:$AI$1005)&gt;0,SUMIF('Detailed Budget'!$D$5:$D$1005,$B24,'Detailed Budget'!$AI$5:$AI$1005),"")</f>
        <v/>
      </c>
      <c r="I24" s="45" t="str">
        <f>IF(SUMIF('Detailed Budget'!$D$5:$D$1005,$B24,'Detailed Budget'!$AN$5:$AN$1005)&gt;0,SUMIF('Detailed Budget'!$D$5:$D$1005,$B24,'Detailed Budget'!$AN$5:$AN$1005),"")</f>
        <v/>
      </c>
      <c r="J24" s="45" t="str">
        <f>IF(SUMIF('Detailed Budget'!$D$5:$D$1005,$B24,'Detailed Budget'!$AP$5:$AP$1005)&gt;0,SUMIF('Detailed Budget'!$D$5:$D$1005,$B24,'Detailed Budget'!$AP$5:$AP$1005),"")</f>
        <v/>
      </c>
      <c r="K24" s="45" t="str">
        <f>IF(SUMIF('Detailed Budget'!$D$5:$D$1005,$B24,'Detailed Budget'!$AR$5:$AR$1005)&gt;0,SUMIF('Detailed Budget'!$D$5:$D$1005,$B24,'Detailed Budget'!$AR$5:$AR$1005),"")</f>
        <v/>
      </c>
      <c r="L24" s="45" t="str">
        <f>IF(SUMIF('Detailed Budget'!$D$5:$D$1005,$B24,'Detailed Budget'!$AT$5:$AT$1005)&gt;0,SUMIF('Detailed Budget'!$D$5:$D$1005,$B24,'Detailed Budget'!$AT$5:$AT$1005),"")</f>
        <v/>
      </c>
      <c r="M24" s="46" t="str">
        <f>IF(SUMIF('Detailed Budget'!$D$5:$D$1005,$B24,'Detailed Budget'!$AV$5:$AV$1005)&gt;0,SUMIF('Detailed Budget'!$D$5:$D$1005,$B24,'Detailed Budget'!$AV$5:$AV$1005),"")</f>
        <v/>
      </c>
      <c r="N24" s="45" t="str">
        <f>IF(SUMIF('Detailed Budget'!$D$5:$D$1005,$B24,'Detailed Budget'!$BA$5:$BA$1005)&gt;0,SUMIF('Detailed Budget'!$D$5:$D$1005,$B24,'Detailed Budget'!$BA$5:$BA$1005),"")</f>
        <v/>
      </c>
      <c r="O24" s="45" t="str">
        <f>IF(SUMIF('Detailed Budget'!$D$5:$D$1005,$B24,'Detailed Budget'!$BC$5:$BC$1005)&gt;0,SUMIF('Detailed Budget'!$D$5:$D$1005,$B24,'Detailed Budget'!$BC$5:$BC$1005),"")</f>
        <v/>
      </c>
      <c r="P24" s="45" t="str">
        <f>IF(SUMIF('Detailed Budget'!$D$5:$D$1005,$B24,'Detailed Budget'!$BE$5:$BE$1005)&gt;0,SUMIF('Detailed Budget'!$D$5:$D$1005,$B24,'Detailed Budget'!$BE$5:$BE$1005),"")</f>
        <v/>
      </c>
      <c r="Q24" s="45" t="str">
        <f>IF(SUMIF('Detailed Budget'!$D$5:$D$1005,$B24,'Detailed Budget'!$BG$5:$BG$1005)&gt;0,SUMIF('Detailed Budget'!$D$5:$D$1005,$B24,'Detailed Budget'!$BG$5:$BG$1005),"")</f>
        <v/>
      </c>
      <c r="R24" s="46" t="str">
        <f>IF(SUMIF('Detailed Budget'!$D$5:$D$1005,$B24,'Detailed Budget'!$BI$5:$BI$1005)&gt;0,SUMIF('Detailed Budget'!$D$5:$D$1005,$B24,'Detailed Budget'!$BI$5:$BI$1005),"")</f>
        <v/>
      </c>
      <c r="S24" s="45" t="str">
        <f>IF(SUMIF('Detailed Budget'!$D$5:$D$1005,$B24,'Detailed Budget'!$BN$5:$BN$1005)&gt;0,SUMIF('Detailed Budget'!$D$5:$D$1005,$B24,'Detailed Budget'!$BN$5:$BN$1005),"")</f>
        <v/>
      </c>
      <c r="T24" s="45" t="str">
        <f>IF(SUMIF('Detailed Budget'!$D$5:$D$1005,$B24,'Detailed Budget'!$BP$5:$BP$1005)&gt;0,SUMIF('Detailed Budget'!$D$5:$D$1005,$B24,'Detailed Budget'!$BP$5:$BP$1005),"")</f>
        <v/>
      </c>
      <c r="U24" s="45" t="str">
        <f>IF(SUMIF('Detailed Budget'!$D$5:$D$1005,$B24,'Detailed Budget'!$BR$5:$BR$1005)&gt;0,SUMIF('Detailed Budget'!$D$5:$D$1005,$B24,'Detailed Budget'!$BR$5:$BR$1005),"")</f>
        <v/>
      </c>
      <c r="V24" s="45" t="str">
        <f>IF(SUMIF('Detailed Budget'!$D$5:$D$1005,$B24,'Detailed Budget'!$BT$5:$BT$1005)&gt;0,SUMIF('Detailed Budget'!$D$5:$D$1005,$B24,'Detailed Budget'!$BT$5:$BT$1005),"")</f>
        <v/>
      </c>
      <c r="W24" s="46" t="str">
        <f>IF(SUMIF('Detailed Budget'!$D$5:$D$1005,$B24,'Detailed Budget'!$BV$5:$BV$1005)&gt;0,SUMIF('Detailed Budget'!$D$5:$D$1005,$B24,'Detailed Budget'!$BV$5:$BV$1005),"")</f>
        <v/>
      </c>
      <c r="X24" s="45" t="str">
        <f t="shared" si="1"/>
        <v/>
      </c>
      <c r="Y24" s="134" t="str">
        <f t="shared" si="0"/>
        <v/>
      </c>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row>
    <row r="25" spans="1:49" s="36" customFormat="1">
      <c r="A25" s="43"/>
      <c r="B25" s="40" t="str">
        <f t="array" ref="B25">IFERROR(INDEX(ModuleIdList,MATCH(0,COUNTIF(ModuleIdList,"&lt;"&amp;ModuleIdList)-SUM(COUNTIF(ModuleIdList,B$15:B24)),0)),"")</f>
        <v/>
      </c>
      <c r="C25" s="44" t="str">
        <f>IFERROR(INDEX('Data Sheet'!$C$2:$C$16,MATCH(B25,'Data Sheet'!$D$2:$D$16,0)),"")</f>
        <v/>
      </c>
      <c r="D25" s="45" t="str">
        <f>IF(SUMIF('Detailed Budget'!$D$5:$D$1005,$B25,'Detailed Budget'!$AA$5:$AA$1005)&gt;0,SUMIF('Detailed Budget'!$D$5:$D$1005,$B25,'Detailed Budget'!$AA$5:$AA$1005),"")</f>
        <v/>
      </c>
      <c r="E25" s="45" t="str">
        <f>IF(SUMIF('Detailed Budget'!$D$5:$D$1005,$B25,'Detailed Budget'!$AC$5:$AC$1005)&gt;0,SUMIF('Detailed Budget'!$D$5:$D$1005,$B25,'Detailed Budget'!$AC$5:$AC$1005),"")</f>
        <v/>
      </c>
      <c r="F25" s="45" t="str">
        <f>IF(SUMIF('Detailed Budget'!$D$5:$D$1005,$B25,'Detailed Budget'!$AE$5:$AE$1005)&gt;0,SUMIF('Detailed Budget'!$D$5:$D$1005,$B25,'Detailed Budget'!$AE$5:$AE$1005),"")</f>
        <v/>
      </c>
      <c r="G25" s="45" t="str">
        <f>IF(SUMIF('Detailed Budget'!$D$5:$D$1005,$B25,'Detailed Budget'!$AG$5:$AG$1005)&gt;0,SUMIF('Detailed Budget'!$D$5:$D$1005,$B25,'Detailed Budget'!$AG$5:$AG$1005),"")</f>
        <v/>
      </c>
      <c r="H25" s="46" t="str">
        <f>IF(SUMIF('Detailed Budget'!$D$5:$D$1005,$B25,'Detailed Budget'!$AI$5:$AI$1005)&gt;0,SUMIF('Detailed Budget'!$D$5:$D$1005,$B25,'Detailed Budget'!$AI$5:$AI$1005),"")</f>
        <v/>
      </c>
      <c r="I25" s="45" t="str">
        <f>IF(SUMIF('Detailed Budget'!$D$5:$D$1005,$B25,'Detailed Budget'!$AN$5:$AN$1005)&gt;0,SUMIF('Detailed Budget'!$D$5:$D$1005,$B25,'Detailed Budget'!$AN$5:$AN$1005),"")</f>
        <v/>
      </c>
      <c r="J25" s="45" t="str">
        <f>IF(SUMIF('Detailed Budget'!$D$5:$D$1005,$B25,'Detailed Budget'!$AP$5:$AP$1005)&gt;0,SUMIF('Detailed Budget'!$D$5:$D$1005,$B25,'Detailed Budget'!$AP$5:$AP$1005),"")</f>
        <v/>
      </c>
      <c r="K25" s="45" t="str">
        <f>IF(SUMIF('Detailed Budget'!$D$5:$D$1005,$B25,'Detailed Budget'!$AR$5:$AR$1005)&gt;0,SUMIF('Detailed Budget'!$D$5:$D$1005,$B25,'Detailed Budget'!$AR$5:$AR$1005),"")</f>
        <v/>
      </c>
      <c r="L25" s="45" t="str">
        <f>IF(SUMIF('Detailed Budget'!$D$5:$D$1005,$B25,'Detailed Budget'!$AT$5:$AT$1005)&gt;0,SUMIF('Detailed Budget'!$D$5:$D$1005,$B25,'Detailed Budget'!$AT$5:$AT$1005),"")</f>
        <v/>
      </c>
      <c r="M25" s="46" t="str">
        <f>IF(SUMIF('Detailed Budget'!$D$5:$D$1005,$B25,'Detailed Budget'!$AV$5:$AV$1005)&gt;0,SUMIF('Detailed Budget'!$D$5:$D$1005,$B25,'Detailed Budget'!$AV$5:$AV$1005),"")</f>
        <v/>
      </c>
      <c r="N25" s="45" t="str">
        <f>IF(SUMIF('Detailed Budget'!$D$5:$D$1005,$B25,'Detailed Budget'!$BA$5:$BA$1005)&gt;0,SUMIF('Detailed Budget'!$D$5:$D$1005,$B25,'Detailed Budget'!$BA$5:$BA$1005),"")</f>
        <v/>
      </c>
      <c r="O25" s="45" t="str">
        <f>IF(SUMIF('Detailed Budget'!$D$5:$D$1005,$B25,'Detailed Budget'!$BC$5:$BC$1005)&gt;0,SUMIF('Detailed Budget'!$D$5:$D$1005,$B25,'Detailed Budget'!$BC$5:$BC$1005),"")</f>
        <v/>
      </c>
      <c r="P25" s="45" t="str">
        <f>IF(SUMIF('Detailed Budget'!$D$5:$D$1005,$B25,'Detailed Budget'!$BE$5:$BE$1005)&gt;0,SUMIF('Detailed Budget'!$D$5:$D$1005,$B25,'Detailed Budget'!$BE$5:$BE$1005),"")</f>
        <v/>
      </c>
      <c r="Q25" s="45" t="str">
        <f>IF(SUMIF('Detailed Budget'!$D$5:$D$1005,$B25,'Detailed Budget'!$BG$5:$BG$1005)&gt;0,SUMIF('Detailed Budget'!$D$5:$D$1005,$B25,'Detailed Budget'!$BG$5:$BG$1005),"")</f>
        <v/>
      </c>
      <c r="R25" s="46" t="str">
        <f>IF(SUMIF('Detailed Budget'!$D$5:$D$1005,$B25,'Detailed Budget'!$BI$5:$BI$1005)&gt;0,SUMIF('Detailed Budget'!$D$5:$D$1005,$B25,'Detailed Budget'!$BI$5:$BI$1005),"")</f>
        <v/>
      </c>
      <c r="S25" s="45" t="str">
        <f>IF(SUMIF('Detailed Budget'!$D$5:$D$1005,$B25,'Detailed Budget'!$BN$5:$BN$1005)&gt;0,SUMIF('Detailed Budget'!$D$5:$D$1005,$B25,'Detailed Budget'!$BN$5:$BN$1005),"")</f>
        <v/>
      </c>
      <c r="T25" s="45" t="str">
        <f>IF(SUMIF('Detailed Budget'!$D$5:$D$1005,$B25,'Detailed Budget'!$BP$5:$BP$1005)&gt;0,SUMIF('Detailed Budget'!$D$5:$D$1005,$B25,'Detailed Budget'!$BP$5:$BP$1005),"")</f>
        <v/>
      </c>
      <c r="U25" s="45" t="str">
        <f>IF(SUMIF('Detailed Budget'!$D$5:$D$1005,$B25,'Detailed Budget'!$BR$5:$BR$1005)&gt;0,SUMIF('Detailed Budget'!$D$5:$D$1005,$B25,'Detailed Budget'!$BR$5:$BR$1005),"")</f>
        <v/>
      </c>
      <c r="V25" s="45" t="str">
        <f>IF(SUMIF('Detailed Budget'!$D$5:$D$1005,$B25,'Detailed Budget'!$BT$5:$BT$1005)&gt;0,SUMIF('Detailed Budget'!$D$5:$D$1005,$B25,'Detailed Budget'!$BT$5:$BT$1005),"")</f>
        <v/>
      </c>
      <c r="W25" s="46" t="str">
        <f>IF(SUMIF('Detailed Budget'!$D$5:$D$1005,$B25,'Detailed Budget'!$BV$5:$BV$1005)&gt;0,SUMIF('Detailed Budget'!$D$5:$D$1005,$B25,'Detailed Budget'!$BV$5:$BV$1005),"")</f>
        <v/>
      </c>
      <c r="X25" s="45" t="str">
        <f t="shared" si="1"/>
        <v/>
      </c>
      <c r="Y25" s="134" t="str">
        <f t="shared" si="0"/>
        <v/>
      </c>
      <c r="Z25" s="34"/>
      <c r="AA25" s="34"/>
      <c r="AB25" s="34"/>
      <c r="AC25" s="34"/>
      <c r="AD25" s="34"/>
      <c r="AE25" s="34"/>
      <c r="AF25" s="34"/>
      <c r="AG25" s="34"/>
      <c r="AH25" s="34"/>
      <c r="AI25" s="34"/>
      <c r="AJ25" s="34"/>
      <c r="AK25" s="34"/>
      <c r="AL25" s="34"/>
      <c r="AM25" s="34"/>
      <c r="AN25" s="34"/>
      <c r="AO25" s="34"/>
      <c r="AP25" s="34"/>
      <c r="AQ25" s="34"/>
      <c r="AR25" s="34"/>
      <c r="AS25" s="34"/>
      <c r="AT25" s="34"/>
      <c r="AU25" s="34"/>
      <c r="AV25" s="34"/>
      <c r="AW25" s="34"/>
    </row>
    <row r="26" spans="1:49" s="36" customFormat="1">
      <c r="A26" s="43"/>
      <c r="B26" s="40" t="str">
        <f t="array" ref="B26">IFERROR(INDEX(ModuleIdList,MATCH(0,COUNTIF(ModuleIdList,"&lt;"&amp;ModuleIdList)-SUM(COUNTIF(ModuleIdList,B$15:B25)),0)),"")</f>
        <v/>
      </c>
      <c r="C26" s="44" t="str">
        <f>IFERROR(INDEX('Data Sheet'!$C$2:$C$16,MATCH(B26,'Data Sheet'!$D$2:$D$16,0)),"")</f>
        <v/>
      </c>
      <c r="D26" s="45" t="str">
        <f>IF(SUMIF('Detailed Budget'!$D$5:$D$1005,$B26,'Detailed Budget'!$AA$5:$AA$1005)&gt;0,SUMIF('Detailed Budget'!$D$5:$D$1005,$B26,'Detailed Budget'!$AA$5:$AA$1005),"")</f>
        <v/>
      </c>
      <c r="E26" s="45" t="str">
        <f>IF(SUMIF('Detailed Budget'!$D$5:$D$1005,$B26,'Detailed Budget'!$AC$5:$AC$1005)&gt;0,SUMIF('Detailed Budget'!$D$5:$D$1005,$B26,'Detailed Budget'!$AC$5:$AC$1005),"")</f>
        <v/>
      </c>
      <c r="F26" s="45" t="str">
        <f>IF(SUMIF('Detailed Budget'!$D$5:$D$1005,$B26,'Detailed Budget'!$AE$5:$AE$1005)&gt;0,SUMIF('Detailed Budget'!$D$5:$D$1005,$B26,'Detailed Budget'!$AE$5:$AE$1005),"")</f>
        <v/>
      </c>
      <c r="G26" s="45" t="str">
        <f>IF(SUMIF('Detailed Budget'!$D$5:$D$1005,$B26,'Detailed Budget'!$AG$5:$AG$1005)&gt;0,SUMIF('Detailed Budget'!$D$5:$D$1005,$B26,'Detailed Budget'!$AG$5:$AG$1005),"")</f>
        <v/>
      </c>
      <c r="H26" s="46" t="str">
        <f>IF(SUMIF('Detailed Budget'!$D$5:$D$1005,$B26,'Detailed Budget'!$AI$5:$AI$1005)&gt;0,SUMIF('Detailed Budget'!$D$5:$D$1005,$B26,'Detailed Budget'!$AI$5:$AI$1005),"")</f>
        <v/>
      </c>
      <c r="I26" s="45" t="str">
        <f>IF(SUMIF('Detailed Budget'!$D$5:$D$1005,$B26,'Detailed Budget'!$AN$5:$AN$1005)&gt;0,SUMIF('Detailed Budget'!$D$5:$D$1005,$B26,'Detailed Budget'!$AN$5:$AN$1005),"")</f>
        <v/>
      </c>
      <c r="J26" s="45" t="str">
        <f>IF(SUMIF('Detailed Budget'!$D$5:$D$1005,$B26,'Detailed Budget'!$AP$5:$AP$1005)&gt;0,SUMIF('Detailed Budget'!$D$5:$D$1005,$B26,'Detailed Budget'!$AP$5:$AP$1005),"")</f>
        <v/>
      </c>
      <c r="K26" s="45" t="str">
        <f>IF(SUMIF('Detailed Budget'!$D$5:$D$1005,$B26,'Detailed Budget'!$AR$5:$AR$1005)&gt;0,SUMIF('Detailed Budget'!$D$5:$D$1005,$B26,'Detailed Budget'!$AR$5:$AR$1005),"")</f>
        <v/>
      </c>
      <c r="L26" s="45" t="str">
        <f>IF(SUMIF('Detailed Budget'!$D$5:$D$1005,$B26,'Detailed Budget'!$AT$5:$AT$1005)&gt;0,SUMIF('Detailed Budget'!$D$5:$D$1005,$B26,'Detailed Budget'!$AT$5:$AT$1005),"")</f>
        <v/>
      </c>
      <c r="M26" s="46" t="str">
        <f>IF(SUMIF('Detailed Budget'!$D$5:$D$1005,$B26,'Detailed Budget'!$AV$5:$AV$1005)&gt;0,SUMIF('Detailed Budget'!$D$5:$D$1005,$B26,'Detailed Budget'!$AV$5:$AV$1005),"")</f>
        <v/>
      </c>
      <c r="N26" s="45" t="str">
        <f>IF(SUMIF('Detailed Budget'!$D$5:$D$1005,$B26,'Detailed Budget'!$BA$5:$BA$1005)&gt;0,SUMIF('Detailed Budget'!$D$5:$D$1005,$B26,'Detailed Budget'!$BA$5:$BA$1005),"")</f>
        <v/>
      </c>
      <c r="O26" s="45" t="str">
        <f>IF(SUMIF('Detailed Budget'!$D$5:$D$1005,$B26,'Detailed Budget'!$BC$5:$BC$1005)&gt;0,SUMIF('Detailed Budget'!$D$5:$D$1005,$B26,'Detailed Budget'!$BC$5:$BC$1005),"")</f>
        <v/>
      </c>
      <c r="P26" s="45" t="str">
        <f>IF(SUMIF('Detailed Budget'!$D$5:$D$1005,$B26,'Detailed Budget'!$BE$5:$BE$1005)&gt;0,SUMIF('Detailed Budget'!$D$5:$D$1005,$B26,'Detailed Budget'!$BE$5:$BE$1005),"")</f>
        <v/>
      </c>
      <c r="Q26" s="45" t="str">
        <f>IF(SUMIF('Detailed Budget'!$D$5:$D$1005,$B26,'Detailed Budget'!$BG$5:$BG$1005)&gt;0,SUMIF('Detailed Budget'!$D$5:$D$1005,$B26,'Detailed Budget'!$BG$5:$BG$1005),"")</f>
        <v/>
      </c>
      <c r="R26" s="46" t="str">
        <f>IF(SUMIF('Detailed Budget'!$D$5:$D$1005,$B26,'Detailed Budget'!$BI$5:$BI$1005)&gt;0,SUMIF('Detailed Budget'!$D$5:$D$1005,$B26,'Detailed Budget'!$BI$5:$BI$1005),"")</f>
        <v/>
      </c>
      <c r="S26" s="45" t="str">
        <f>IF(SUMIF('Detailed Budget'!$D$5:$D$1005,$B26,'Detailed Budget'!$BN$5:$BN$1005)&gt;0,SUMIF('Detailed Budget'!$D$5:$D$1005,$B26,'Detailed Budget'!$BN$5:$BN$1005),"")</f>
        <v/>
      </c>
      <c r="T26" s="45" t="str">
        <f>IF(SUMIF('Detailed Budget'!$D$5:$D$1005,$B26,'Detailed Budget'!$BP$5:$BP$1005)&gt;0,SUMIF('Detailed Budget'!$D$5:$D$1005,$B26,'Detailed Budget'!$BP$5:$BP$1005),"")</f>
        <v/>
      </c>
      <c r="U26" s="45" t="str">
        <f>IF(SUMIF('Detailed Budget'!$D$5:$D$1005,$B26,'Detailed Budget'!$BR$5:$BR$1005)&gt;0,SUMIF('Detailed Budget'!$D$5:$D$1005,$B26,'Detailed Budget'!$BR$5:$BR$1005),"")</f>
        <v/>
      </c>
      <c r="V26" s="45" t="str">
        <f>IF(SUMIF('Detailed Budget'!$D$5:$D$1005,$B26,'Detailed Budget'!$BT$5:$BT$1005)&gt;0,SUMIF('Detailed Budget'!$D$5:$D$1005,$B26,'Detailed Budget'!$BT$5:$BT$1005),"")</f>
        <v/>
      </c>
      <c r="W26" s="46" t="str">
        <f>IF(SUMIF('Detailed Budget'!$D$5:$D$1005,$B26,'Detailed Budget'!$BV$5:$BV$1005)&gt;0,SUMIF('Detailed Budget'!$D$5:$D$1005,$B26,'Detailed Budget'!$BV$5:$BV$1005),"")</f>
        <v/>
      </c>
      <c r="X26" s="45" t="str">
        <f t="shared" si="1"/>
        <v/>
      </c>
      <c r="Y26" s="134" t="str">
        <f t="shared" si="0"/>
        <v/>
      </c>
      <c r="Z26" s="34"/>
      <c r="AA26" s="34"/>
      <c r="AB26" s="34"/>
      <c r="AC26" s="34"/>
      <c r="AD26" s="34"/>
      <c r="AE26" s="34"/>
      <c r="AF26" s="34"/>
      <c r="AG26" s="34"/>
      <c r="AH26" s="34"/>
      <c r="AI26" s="34"/>
      <c r="AJ26" s="34"/>
      <c r="AK26" s="34"/>
      <c r="AL26" s="34"/>
      <c r="AM26" s="34"/>
      <c r="AN26" s="34"/>
      <c r="AO26" s="34"/>
      <c r="AP26" s="34"/>
      <c r="AQ26" s="34"/>
      <c r="AR26" s="34"/>
      <c r="AS26" s="34"/>
      <c r="AT26" s="34"/>
      <c r="AU26" s="34"/>
      <c r="AV26" s="34"/>
      <c r="AW26" s="34"/>
    </row>
    <row r="27" spans="1:49" s="36" customFormat="1">
      <c r="A27" s="43"/>
      <c r="B27" s="40" t="str">
        <f t="array" ref="B27">IFERROR(INDEX(ModuleIdList,MATCH(0,COUNTIF(ModuleIdList,"&lt;"&amp;ModuleIdList)-SUM(COUNTIF(ModuleIdList,B$15:B26)),0)),"")</f>
        <v/>
      </c>
      <c r="C27" s="44" t="str">
        <f>IFERROR(INDEX('Data Sheet'!$C$2:$C$16,MATCH(B27,'Data Sheet'!$D$2:$D$16,0)),"")</f>
        <v/>
      </c>
      <c r="D27" s="45" t="str">
        <f>IF(SUMIF('Detailed Budget'!$D$5:$D$1005,$B27,'Detailed Budget'!$AA$5:$AA$1005)&gt;0,SUMIF('Detailed Budget'!$D$5:$D$1005,$B27,'Detailed Budget'!$AA$5:$AA$1005),"")</f>
        <v/>
      </c>
      <c r="E27" s="45" t="str">
        <f>IF(SUMIF('Detailed Budget'!$D$5:$D$1005,$B27,'Detailed Budget'!$AC$5:$AC$1005)&gt;0,SUMIF('Detailed Budget'!$D$5:$D$1005,$B27,'Detailed Budget'!$AC$5:$AC$1005),"")</f>
        <v/>
      </c>
      <c r="F27" s="45" t="str">
        <f>IF(SUMIF('Detailed Budget'!$D$5:$D$1005,$B27,'Detailed Budget'!$AE$5:$AE$1005)&gt;0,SUMIF('Detailed Budget'!$D$5:$D$1005,$B27,'Detailed Budget'!$AE$5:$AE$1005),"")</f>
        <v/>
      </c>
      <c r="G27" s="45" t="str">
        <f>IF(SUMIF('Detailed Budget'!$D$5:$D$1005,$B27,'Detailed Budget'!$AG$5:$AG$1005)&gt;0,SUMIF('Detailed Budget'!$D$5:$D$1005,$B27,'Detailed Budget'!$AG$5:$AG$1005),"")</f>
        <v/>
      </c>
      <c r="H27" s="46" t="str">
        <f>IF(SUMIF('Detailed Budget'!$D$5:$D$1005,$B27,'Detailed Budget'!$AI$5:$AI$1005)&gt;0,SUMIF('Detailed Budget'!$D$5:$D$1005,$B27,'Detailed Budget'!$AI$5:$AI$1005),"")</f>
        <v/>
      </c>
      <c r="I27" s="45" t="str">
        <f>IF(SUMIF('Detailed Budget'!$D$5:$D$1005,$B27,'Detailed Budget'!$AN$5:$AN$1005)&gt;0,SUMIF('Detailed Budget'!$D$5:$D$1005,$B27,'Detailed Budget'!$AN$5:$AN$1005),"")</f>
        <v/>
      </c>
      <c r="J27" s="45" t="str">
        <f>IF(SUMIF('Detailed Budget'!$D$5:$D$1005,$B27,'Detailed Budget'!$AP$5:$AP$1005)&gt;0,SUMIF('Detailed Budget'!$D$5:$D$1005,$B27,'Detailed Budget'!$AP$5:$AP$1005),"")</f>
        <v/>
      </c>
      <c r="K27" s="45" t="str">
        <f>IF(SUMIF('Detailed Budget'!$D$5:$D$1005,$B27,'Detailed Budget'!$AR$5:$AR$1005)&gt;0,SUMIF('Detailed Budget'!$D$5:$D$1005,$B27,'Detailed Budget'!$AR$5:$AR$1005),"")</f>
        <v/>
      </c>
      <c r="L27" s="45" t="str">
        <f>IF(SUMIF('Detailed Budget'!$D$5:$D$1005,$B27,'Detailed Budget'!$AT$5:$AT$1005)&gt;0,SUMIF('Detailed Budget'!$D$5:$D$1005,$B27,'Detailed Budget'!$AT$5:$AT$1005),"")</f>
        <v/>
      </c>
      <c r="M27" s="46" t="str">
        <f>IF(SUMIF('Detailed Budget'!$D$5:$D$1005,$B27,'Detailed Budget'!$AV$5:$AV$1005)&gt;0,SUMIF('Detailed Budget'!$D$5:$D$1005,$B27,'Detailed Budget'!$AV$5:$AV$1005),"")</f>
        <v/>
      </c>
      <c r="N27" s="45" t="str">
        <f>IF(SUMIF('Detailed Budget'!$D$5:$D$1005,$B27,'Detailed Budget'!$BA$5:$BA$1005)&gt;0,SUMIF('Detailed Budget'!$D$5:$D$1005,$B27,'Detailed Budget'!$BA$5:$BA$1005),"")</f>
        <v/>
      </c>
      <c r="O27" s="45" t="str">
        <f>IF(SUMIF('Detailed Budget'!$D$5:$D$1005,$B27,'Detailed Budget'!$BC$5:$BC$1005)&gt;0,SUMIF('Detailed Budget'!$D$5:$D$1005,$B27,'Detailed Budget'!$BC$5:$BC$1005),"")</f>
        <v/>
      </c>
      <c r="P27" s="45" t="str">
        <f>IF(SUMIF('Detailed Budget'!$D$5:$D$1005,$B27,'Detailed Budget'!$BE$5:$BE$1005)&gt;0,SUMIF('Detailed Budget'!$D$5:$D$1005,$B27,'Detailed Budget'!$BE$5:$BE$1005),"")</f>
        <v/>
      </c>
      <c r="Q27" s="45" t="str">
        <f>IF(SUMIF('Detailed Budget'!$D$5:$D$1005,$B27,'Detailed Budget'!$BG$5:$BG$1005)&gt;0,SUMIF('Detailed Budget'!$D$5:$D$1005,$B27,'Detailed Budget'!$BG$5:$BG$1005),"")</f>
        <v/>
      </c>
      <c r="R27" s="46" t="str">
        <f>IF(SUMIF('Detailed Budget'!$D$5:$D$1005,$B27,'Detailed Budget'!$BI$5:$BI$1005)&gt;0,SUMIF('Detailed Budget'!$D$5:$D$1005,$B27,'Detailed Budget'!$BI$5:$BI$1005),"")</f>
        <v/>
      </c>
      <c r="S27" s="45" t="str">
        <f>IF(SUMIF('Detailed Budget'!$D$5:$D$1005,$B27,'Detailed Budget'!$BN$5:$BN$1005)&gt;0,SUMIF('Detailed Budget'!$D$5:$D$1005,$B27,'Detailed Budget'!$BN$5:$BN$1005),"")</f>
        <v/>
      </c>
      <c r="T27" s="45" t="str">
        <f>IF(SUMIF('Detailed Budget'!$D$5:$D$1005,$B27,'Detailed Budget'!$BP$5:$BP$1005)&gt;0,SUMIF('Detailed Budget'!$D$5:$D$1005,$B27,'Detailed Budget'!$BP$5:$BP$1005),"")</f>
        <v/>
      </c>
      <c r="U27" s="45" t="str">
        <f>IF(SUMIF('Detailed Budget'!$D$5:$D$1005,$B27,'Detailed Budget'!$BR$5:$BR$1005)&gt;0,SUMIF('Detailed Budget'!$D$5:$D$1005,$B27,'Detailed Budget'!$BR$5:$BR$1005),"")</f>
        <v/>
      </c>
      <c r="V27" s="45" t="str">
        <f>IF(SUMIF('Detailed Budget'!$D$5:$D$1005,$B27,'Detailed Budget'!$BT$5:$BT$1005)&gt;0,SUMIF('Detailed Budget'!$D$5:$D$1005,$B27,'Detailed Budget'!$BT$5:$BT$1005),"")</f>
        <v/>
      </c>
      <c r="W27" s="46" t="str">
        <f>IF(SUMIF('Detailed Budget'!$D$5:$D$1005,$B27,'Detailed Budget'!$BV$5:$BV$1005)&gt;0,SUMIF('Detailed Budget'!$D$5:$D$1005,$B27,'Detailed Budget'!$BV$5:$BV$1005),"")</f>
        <v/>
      </c>
      <c r="X27" s="45" t="str">
        <f t="shared" si="1"/>
        <v/>
      </c>
      <c r="Y27" s="134" t="str">
        <f t="shared" si="0"/>
        <v/>
      </c>
      <c r="Z27" s="34"/>
      <c r="AA27" s="34"/>
      <c r="AB27" s="34"/>
      <c r="AC27" s="34"/>
      <c r="AD27" s="34"/>
      <c r="AE27" s="34"/>
      <c r="AF27" s="34"/>
      <c r="AG27" s="34"/>
      <c r="AH27" s="34"/>
      <c r="AI27" s="34"/>
      <c r="AJ27" s="34"/>
      <c r="AK27" s="34"/>
      <c r="AL27" s="34"/>
      <c r="AM27" s="34"/>
      <c r="AN27" s="34"/>
      <c r="AO27" s="34"/>
      <c r="AP27" s="34"/>
      <c r="AQ27" s="34"/>
      <c r="AR27" s="34"/>
      <c r="AS27" s="34"/>
      <c r="AT27" s="34"/>
      <c r="AU27" s="34"/>
      <c r="AV27" s="34"/>
      <c r="AW27" s="34"/>
    </row>
    <row r="28" spans="1:49" s="36" customFormat="1">
      <c r="A28" s="43"/>
      <c r="B28" s="40" t="str">
        <f t="array" ref="B28">IFERROR(INDEX(ModuleIdList,MATCH(0,COUNTIF(ModuleIdList,"&lt;"&amp;ModuleIdList)-SUM(COUNTIF(ModuleIdList,B$15:B27)),0)),"")</f>
        <v/>
      </c>
      <c r="C28" s="44" t="str">
        <f>IFERROR(INDEX('Data Sheet'!$C$2:$C$16,MATCH(B28,'Data Sheet'!$D$2:$D$16,0)),"")</f>
        <v/>
      </c>
      <c r="D28" s="45" t="str">
        <f>IF(SUMIF('Detailed Budget'!$D$5:$D$1005,$B28,'Detailed Budget'!$AA$5:$AA$1005)&gt;0,SUMIF('Detailed Budget'!$D$5:$D$1005,$B28,'Detailed Budget'!$AA$5:$AA$1005),"")</f>
        <v/>
      </c>
      <c r="E28" s="45" t="str">
        <f>IF(SUMIF('Detailed Budget'!$D$5:$D$1005,$B28,'Detailed Budget'!$AC$5:$AC$1005)&gt;0,SUMIF('Detailed Budget'!$D$5:$D$1005,$B28,'Detailed Budget'!$AC$5:$AC$1005),"")</f>
        <v/>
      </c>
      <c r="F28" s="45" t="str">
        <f>IF(SUMIF('Detailed Budget'!$D$5:$D$1005,$B28,'Detailed Budget'!$AE$5:$AE$1005)&gt;0,SUMIF('Detailed Budget'!$D$5:$D$1005,$B28,'Detailed Budget'!$AE$5:$AE$1005),"")</f>
        <v/>
      </c>
      <c r="G28" s="45" t="str">
        <f>IF(SUMIF('Detailed Budget'!$D$5:$D$1005,$B28,'Detailed Budget'!$AG$5:$AG$1005)&gt;0,SUMIF('Detailed Budget'!$D$5:$D$1005,$B28,'Detailed Budget'!$AG$5:$AG$1005),"")</f>
        <v/>
      </c>
      <c r="H28" s="46" t="str">
        <f>IF(SUMIF('Detailed Budget'!$D$5:$D$1005,$B28,'Detailed Budget'!$AI$5:$AI$1005)&gt;0,SUMIF('Detailed Budget'!$D$5:$D$1005,$B28,'Detailed Budget'!$AI$5:$AI$1005),"")</f>
        <v/>
      </c>
      <c r="I28" s="45" t="str">
        <f>IF(SUMIF('Detailed Budget'!$D$5:$D$1005,$B28,'Detailed Budget'!$AN$5:$AN$1005)&gt;0,SUMIF('Detailed Budget'!$D$5:$D$1005,$B28,'Detailed Budget'!$AN$5:$AN$1005),"")</f>
        <v/>
      </c>
      <c r="J28" s="45" t="str">
        <f>IF(SUMIF('Detailed Budget'!$D$5:$D$1005,$B28,'Detailed Budget'!$AP$5:$AP$1005)&gt;0,SUMIF('Detailed Budget'!$D$5:$D$1005,$B28,'Detailed Budget'!$AP$5:$AP$1005),"")</f>
        <v/>
      </c>
      <c r="K28" s="45" t="str">
        <f>IF(SUMIF('Detailed Budget'!$D$5:$D$1005,$B28,'Detailed Budget'!$AR$5:$AR$1005)&gt;0,SUMIF('Detailed Budget'!$D$5:$D$1005,$B28,'Detailed Budget'!$AR$5:$AR$1005),"")</f>
        <v/>
      </c>
      <c r="L28" s="45" t="str">
        <f>IF(SUMIF('Detailed Budget'!$D$5:$D$1005,$B28,'Detailed Budget'!$AT$5:$AT$1005)&gt;0,SUMIF('Detailed Budget'!$D$5:$D$1005,$B28,'Detailed Budget'!$AT$5:$AT$1005),"")</f>
        <v/>
      </c>
      <c r="M28" s="46" t="str">
        <f>IF(SUMIF('Detailed Budget'!$D$5:$D$1005,$B28,'Detailed Budget'!$AV$5:$AV$1005)&gt;0,SUMIF('Detailed Budget'!$D$5:$D$1005,$B28,'Detailed Budget'!$AV$5:$AV$1005),"")</f>
        <v/>
      </c>
      <c r="N28" s="45" t="str">
        <f>IF(SUMIF('Detailed Budget'!$D$5:$D$1005,$B28,'Detailed Budget'!$BA$5:$BA$1005)&gt;0,SUMIF('Detailed Budget'!$D$5:$D$1005,$B28,'Detailed Budget'!$BA$5:$BA$1005),"")</f>
        <v/>
      </c>
      <c r="O28" s="45" t="str">
        <f>IF(SUMIF('Detailed Budget'!$D$5:$D$1005,$B28,'Detailed Budget'!$BC$5:$BC$1005)&gt;0,SUMIF('Detailed Budget'!$D$5:$D$1005,$B28,'Detailed Budget'!$BC$5:$BC$1005),"")</f>
        <v/>
      </c>
      <c r="P28" s="45" t="str">
        <f>IF(SUMIF('Detailed Budget'!$D$5:$D$1005,$B28,'Detailed Budget'!$BE$5:$BE$1005)&gt;0,SUMIF('Detailed Budget'!$D$5:$D$1005,$B28,'Detailed Budget'!$BE$5:$BE$1005),"")</f>
        <v/>
      </c>
      <c r="Q28" s="45" t="str">
        <f>IF(SUMIF('Detailed Budget'!$D$5:$D$1005,$B28,'Detailed Budget'!$BG$5:$BG$1005)&gt;0,SUMIF('Detailed Budget'!$D$5:$D$1005,$B28,'Detailed Budget'!$BG$5:$BG$1005),"")</f>
        <v/>
      </c>
      <c r="R28" s="46" t="str">
        <f>IF(SUMIF('Detailed Budget'!$D$5:$D$1005,$B28,'Detailed Budget'!$BI$5:$BI$1005)&gt;0,SUMIF('Detailed Budget'!$D$5:$D$1005,$B28,'Detailed Budget'!$BI$5:$BI$1005),"")</f>
        <v/>
      </c>
      <c r="S28" s="45" t="str">
        <f>IF(SUMIF('Detailed Budget'!$D$5:$D$1005,$B28,'Detailed Budget'!$BN$5:$BN$1005)&gt;0,SUMIF('Detailed Budget'!$D$5:$D$1005,$B28,'Detailed Budget'!$BN$5:$BN$1005),"")</f>
        <v/>
      </c>
      <c r="T28" s="45" t="str">
        <f>IF(SUMIF('Detailed Budget'!$D$5:$D$1005,$B28,'Detailed Budget'!$BP$5:$BP$1005)&gt;0,SUMIF('Detailed Budget'!$D$5:$D$1005,$B28,'Detailed Budget'!$BP$5:$BP$1005),"")</f>
        <v/>
      </c>
      <c r="U28" s="45" t="str">
        <f>IF(SUMIF('Detailed Budget'!$D$5:$D$1005,$B28,'Detailed Budget'!$BR$5:$BR$1005)&gt;0,SUMIF('Detailed Budget'!$D$5:$D$1005,$B28,'Detailed Budget'!$BR$5:$BR$1005),"")</f>
        <v/>
      </c>
      <c r="V28" s="45" t="str">
        <f>IF(SUMIF('Detailed Budget'!$D$5:$D$1005,$B28,'Detailed Budget'!$BT$5:$BT$1005)&gt;0,SUMIF('Detailed Budget'!$D$5:$D$1005,$B28,'Detailed Budget'!$BT$5:$BT$1005),"")</f>
        <v/>
      </c>
      <c r="W28" s="46" t="str">
        <f>IF(SUMIF('Detailed Budget'!$D$5:$D$1005,$B28,'Detailed Budget'!$BV$5:$BV$1005)&gt;0,SUMIF('Detailed Budget'!$D$5:$D$1005,$B28,'Detailed Budget'!$BV$5:$BV$1005),"")</f>
        <v/>
      </c>
      <c r="X28" s="45" t="str">
        <f t="shared" si="1"/>
        <v/>
      </c>
      <c r="Y28" s="134" t="str">
        <f t="shared" si="0"/>
        <v/>
      </c>
      <c r="Z28" s="34"/>
      <c r="AA28" s="34"/>
      <c r="AB28" s="34"/>
      <c r="AC28" s="34"/>
      <c r="AD28" s="34"/>
      <c r="AE28" s="34"/>
      <c r="AF28" s="34"/>
      <c r="AG28" s="34"/>
      <c r="AH28" s="34"/>
      <c r="AI28" s="34"/>
      <c r="AJ28" s="34"/>
      <c r="AK28" s="34"/>
      <c r="AL28" s="34"/>
      <c r="AM28" s="34"/>
      <c r="AN28" s="34"/>
      <c r="AO28" s="34"/>
      <c r="AP28" s="34"/>
      <c r="AQ28" s="34"/>
      <c r="AR28" s="34"/>
      <c r="AS28" s="34"/>
      <c r="AT28" s="34"/>
      <c r="AU28" s="34"/>
      <c r="AV28" s="34"/>
      <c r="AW28" s="34"/>
    </row>
    <row r="29" spans="1:49" s="36" customFormat="1">
      <c r="A29" s="43"/>
      <c r="B29" s="40" t="str">
        <f t="array" ref="B29">IFERROR(INDEX(ModuleIdList,MATCH(0,COUNTIF(ModuleIdList,"&lt;"&amp;ModuleIdList)-SUM(COUNTIF(ModuleIdList,B$15:B28)),0)),"")</f>
        <v/>
      </c>
      <c r="C29" s="44" t="str">
        <f>IFERROR(INDEX('Data Sheet'!$C$2:$C$16,MATCH(B29,'Data Sheet'!$D$2:$D$16,0)),"")</f>
        <v/>
      </c>
      <c r="D29" s="45" t="str">
        <f>IF(SUMIF('Detailed Budget'!$D$5:$D$1005,$B29,'Detailed Budget'!$AA$5:$AA$1005)&gt;0,SUMIF('Detailed Budget'!$D$5:$D$1005,$B29,'Detailed Budget'!$AA$5:$AA$1005),"")</f>
        <v/>
      </c>
      <c r="E29" s="45" t="str">
        <f>IF(SUMIF('Detailed Budget'!$D$5:$D$1005,$B29,'Detailed Budget'!$AC$5:$AC$1005)&gt;0,SUMIF('Detailed Budget'!$D$5:$D$1005,$B29,'Detailed Budget'!$AC$5:$AC$1005),"")</f>
        <v/>
      </c>
      <c r="F29" s="45" t="str">
        <f>IF(SUMIF('Detailed Budget'!$D$5:$D$1005,$B29,'Detailed Budget'!$AE$5:$AE$1005)&gt;0,SUMIF('Detailed Budget'!$D$5:$D$1005,$B29,'Detailed Budget'!$AE$5:$AE$1005),"")</f>
        <v/>
      </c>
      <c r="G29" s="45" t="str">
        <f>IF(SUMIF('Detailed Budget'!$D$5:$D$1005,$B29,'Detailed Budget'!$AG$5:$AG$1005)&gt;0,SUMIF('Detailed Budget'!$D$5:$D$1005,$B29,'Detailed Budget'!$AG$5:$AG$1005),"")</f>
        <v/>
      </c>
      <c r="H29" s="46" t="str">
        <f>IF(SUMIF('Detailed Budget'!$D$5:$D$1005,$B29,'Detailed Budget'!$AI$5:$AI$1005)&gt;0,SUMIF('Detailed Budget'!$D$5:$D$1005,$B29,'Detailed Budget'!$AI$5:$AI$1005),"")</f>
        <v/>
      </c>
      <c r="I29" s="45" t="str">
        <f>IF(SUMIF('Detailed Budget'!$D$5:$D$1005,$B29,'Detailed Budget'!$AN$5:$AN$1005)&gt;0,SUMIF('Detailed Budget'!$D$5:$D$1005,$B29,'Detailed Budget'!$AN$5:$AN$1005),"")</f>
        <v/>
      </c>
      <c r="J29" s="45" t="str">
        <f>IF(SUMIF('Detailed Budget'!$D$5:$D$1005,$B29,'Detailed Budget'!$AP$5:$AP$1005)&gt;0,SUMIF('Detailed Budget'!$D$5:$D$1005,$B29,'Detailed Budget'!$AP$5:$AP$1005),"")</f>
        <v/>
      </c>
      <c r="K29" s="45" t="str">
        <f>IF(SUMIF('Detailed Budget'!$D$5:$D$1005,$B29,'Detailed Budget'!$AR$5:$AR$1005)&gt;0,SUMIF('Detailed Budget'!$D$5:$D$1005,$B29,'Detailed Budget'!$AR$5:$AR$1005),"")</f>
        <v/>
      </c>
      <c r="L29" s="45" t="str">
        <f>IF(SUMIF('Detailed Budget'!$D$5:$D$1005,$B29,'Detailed Budget'!$AT$5:$AT$1005)&gt;0,SUMIF('Detailed Budget'!$D$5:$D$1005,$B29,'Detailed Budget'!$AT$5:$AT$1005),"")</f>
        <v/>
      </c>
      <c r="M29" s="46" t="str">
        <f>IF(SUMIF('Detailed Budget'!$D$5:$D$1005,$B29,'Detailed Budget'!$AV$5:$AV$1005)&gt;0,SUMIF('Detailed Budget'!$D$5:$D$1005,$B29,'Detailed Budget'!$AV$5:$AV$1005),"")</f>
        <v/>
      </c>
      <c r="N29" s="45" t="str">
        <f>IF(SUMIF('Detailed Budget'!$D$5:$D$1005,$B29,'Detailed Budget'!$BA$5:$BA$1005)&gt;0,SUMIF('Detailed Budget'!$D$5:$D$1005,$B29,'Detailed Budget'!$BA$5:$BA$1005),"")</f>
        <v/>
      </c>
      <c r="O29" s="45" t="str">
        <f>IF(SUMIF('Detailed Budget'!$D$5:$D$1005,$B29,'Detailed Budget'!$BC$5:$BC$1005)&gt;0,SUMIF('Detailed Budget'!$D$5:$D$1005,$B29,'Detailed Budget'!$BC$5:$BC$1005),"")</f>
        <v/>
      </c>
      <c r="P29" s="45" t="str">
        <f>IF(SUMIF('Detailed Budget'!$D$5:$D$1005,$B29,'Detailed Budget'!$BE$5:$BE$1005)&gt;0,SUMIF('Detailed Budget'!$D$5:$D$1005,$B29,'Detailed Budget'!$BE$5:$BE$1005),"")</f>
        <v/>
      </c>
      <c r="Q29" s="45" t="str">
        <f>IF(SUMIF('Detailed Budget'!$D$5:$D$1005,$B29,'Detailed Budget'!$BG$5:$BG$1005)&gt;0,SUMIF('Detailed Budget'!$D$5:$D$1005,$B29,'Detailed Budget'!$BG$5:$BG$1005),"")</f>
        <v/>
      </c>
      <c r="R29" s="46" t="str">
        <f>IF(SUMIF('Detailed Budget'!$D$5:$D$1005,$B29,'Detailed Budget'!$BI$5:$BI$1005)&gt;0,SUMIF('Detailed Budget'!$D$5:$D$1005,$B29,'Detailed Budget'!$BI$5:$BI$1005),"")</f>
        <v/>
      </c>
      <c r="S29" s="45" t="str">
        <f>IF(SUMIF('Detailed Budget'!$D$5:$D$1005,$B29,'Detailed Budget'!$BN$5:$BN$1005)&gt;0,SUMIF('Detailed Budget'!$D$5:$D$1005,$B29,'Detailed Budget'!$BN$5:$BN$1005),"")</f>
        <v/>
      </c>
      <c r="T29" s="45" t="str">
        <f>IF(SUMIF('Detailed Budget'!$D$5:$D$1005,$B29,'Detailed Budget'!$BP$5:$BP$1005)&gt;0,SUMIF('Detailed Budget'!$D$5:$D$1005,$B29,'Detailed Budget'!$BP$5:$BP$1005),"")</f>
        <v/>
      </c>
      <c r="U29" s="45" t="str">
        <f>IF(SUMIF('Detailed Budget'!$D$5:$D$1005,$B29,'Detailed Budget'!$BR$5:$BR$1005)&gt;0,SUMIF('Detailed Budget'!$D$5:$D$1005,$B29,'Detailed Budget'!$BR$5:$BR$1005),"")</f>
        <v/>
      </c>
      <c r="V29" s="45" t="str">
        <f>IF(SUMIF('Detailed Budget'!$D$5:$D$1005,$B29,'Detailed Budget'!$BT$5:$BT$1005)&gt;0,SUMIF('Detailed Budget'!$D$5:$D$1005,$B29,'Detailed Budget'!$BT$5:$BT$1005),"")</f>
        <v/>
      </c>
      <c r="W29" s="46" t="str">
        <f>IF(SUMIF('Detailed Budget'!$D$5:$D$1005,$B29,'Detailed Budget'!$BV$5:$BV$1005)&gt;0,SUMIF('Detailed Budget'!$D$5:$D$1005,$B29,'Detailed Budget'!$BV$5:$BV$1005),"")</f>
        <v/>
      </c>
      <c r="X29" s="45" t="str">
        <f t="shared" si="1"/>
        <v/>
      </c>
      <c r="Y29" s="134" t="str">
        <f t="shared" si="0"/>
        <v/>
      </c>
      <c r="Z29" s="34"/>
      <c r="AA29" s="34"/>
      <c r="AB29" s="34"/>
      <c r="AC29" s="34"/>
      <c r="AD29" s="34"/>
      <c r="AE29" s="34"/>
      <c r="AF29" s="34"/>
      <c r="AG29" s="34"/>
      <c r="AH29" s="34"/>
      <c r="AI29" s="34"/>
      <c r="AJ29" s="34"/>
      <c r="AK29" s="34"/>
      <c r="AL29" s="34"/>
      <c r="AM29" s="34"/>
      <c r="AN29" s="34"/>
      <c r="AO29" s="34"/>
      <c r="AP29" s="34"/>
      <c r="AQ29" s="34"/>
      <c r="AR29" s="34"/>
      <c r="AS29" s="34"/>
      <c r="AT29" s="34"/>
      <c r="AU29" s="34"/>
      <c r="AV29" s="34"/>
      <c r="AW29" s="34"/>
    </row>
    <row r="30" spans="1:49" s="36" customFormat="1">
      <c r="A30" s="43"/>
      <c r="B30" s="40" t="str">
        <f t="array" ref="B30">IFERROR(INDEX(ModuleIdList,MATCH(0,COUNTIF(ModuleIdList,"&lt;"&amp;ModuleIdList)-SUM(COUNTIF(ModuleIdList,B$15:B29)),0)),"")</f>
        <v/>
      </c>
      <c r="C30" s="44" t="str">
        <f>IFERROR(INDEX('Data Sheet'!$C$2:$C$16,MATCH(B30,'Data Sheet'!$D$2:$D$16,0)),"")</f>
        <v/>
      </c>
      <c r="D30" s="45" t="str">
        <f>IF(SUMIF('Detailed Budget'!$D$5:$D$1005,$B30,'Detailed Budget'!$AA$5:$AA$1005)&gt;0,SUMIF('Detailed Budget'!$D$5:$D$1005,$B30,'Detailed Budget'!$AA$5:$AA$1005),"")</f>
        <v/>
      </c>
      <c r="E30" s="45" t="str">
        <f>IF(SUMIF('Detailed Budget'!$D$5:$D$1005,$B30,'Detailed Budget'!$AC$5:$AC$1005)&gt;0,SUMIF('Detailed Budget'!$D$5:$D$1005,$B30,'Detailed Budget'!$AC$5:$AC$1005),"")</f>
        <v/>
      </c>
      <c r="F30" s="45" t="str">
        <f>IF(SUMIF('Detailed Budget'!$D$5:$D$1005,$B30,'Detailed Budget'!$AE$5:$AE$1005)&gt;0,SUMIF('Detailed Budget'!$D$5:$D$1005,$B30,'Detailed Budget'!$AE$5:$AE$1005),"")</f>
        <v/>
      </c>
      <c r="G30" s="45" t="str">
        <f>IF(SUMIF('Detailed Budget'!$D$5:$D$1005,$B30,'Detailed Budget'!$AG$5:$AG$1005)&gt;0,SUMIF('Detailed Budget'!$D$5:$D$1005,$B30,'Detailed Budget'!$AG$5:$AG$1005),"")</f>
        <v/>
      </c>
      <c r="H30" s="46" t="str">
        <f>IF(SUMIF('Detailed Budget'!$D$5:$D$1005,$B30,'Detailed Budget'!$AI$5:$AI$1005)&gt;0,SUMIF('Detailed Budget'!$D$5:$D$1005,$B30,'Detailed Budget'!$AI$5:$AI$1005),"")</f>
        <v/>
      </c>
      <c r="I30" s="45" t="str">
        <f>IF(SUMIF('Detailed Budget'!$D$5:$D$1005,$B30,'Detailed Budget'!$AN$5:$AN$1005)&gt;0,SUMIF('Detailed Budget'!$D$5:$D$1005,$B30,'Detailed Budget'!$AN$5:$AN$1005),"")</f>
        <v/>
      </c>
      <c r="J30" s="45" t="str">
        <f>IF(SUMIF('Detailed Budget'!$D$5:$D$1005,$B30,'Detailed Budget'!$AP$5:$AP$1005)&gt;0,SUMIF('Detailed Budget'!$D$5:$D$1005,$B30,'Detailed Budget'!$AP$5:$AP$1005),"")</f>
        <v/>
      </c>
      <c r="K30" s="45" t="str">
        <f>IF(SUMIF('Detailed Budget'!$D$5:$D$1005,$B30,'Detailed Budget'!$AR$5:$AR$1005)&gt;0,SUMIF('Detailed Budget'!$D$5:$D$1005,$B30,'Detailed Budget'!$AR$5:$AR$1005),"")</f>
        <v/>
      </c>
      <c r="L30" s="45" t="str">
        <f>IF(SUMIF('Detailed Budget'!$D$5:$D$1005,$B30,'Detailed Budget'!$AT$5:$AT$1005)&gt;0,SUMIF('Detailed Budget'!$D$5:$D$1005,$B30,'Detailed Budget'!$AT$5:$AT$1005),"")</f>
        <v/>
      </c>
      <c r="M30" s="46" t="str">
        <f>IF(SUMIF('Detailed Budget'!$D$5:$D$1005,$B30,'Detailed Budget'!$AV$5:$AV$1005)&gt;0,SUMIF('Detailed Budget'!$D$5:$D$1005,$B30,'Detailed Budget'!$AV$5:$AV$1005),"")</f>
        <v/>
      </c>
      <c r="N30" s="45" t="str">
        <f>IF(SUMIF('Detailed Budget'!$D$5:$D$1005,$B30,'Detailed Budget'!$BA$5:$BA$1005)&gt;0,SUMIF('Detailed Budget'!$D$5:$D$1005,$B30,'Detailed Budget'!$BA$5:$BA$1005),"")</f>
        <v/>
      </c>
      <c r="O30" s="45" t="str">
        <f>IF(SUMIF('Detailed Budget'!$D$5:$D$1005,$B30,'Detailed Budget'!$BC$5:$BC$1005)&gt;0,SUMIF('Detailed Budget'!$D$5:$D$1005,$B30,'Detailed Budget'!$BC$5:$BC$1005),"")</f>
        <v/>
      </c>
      <c r="P30" s="45" t="str">
        <f>IF(SUMIF('Detailed Budget'!$D$5:$D$1005,$B30,'Detailed Budget'!$BE$5:$BE$1005)&gt;0,SUMIF('Detailed Budget'!$D$5:$D$1005,$B30,'Detailed Budget'!$BE$5:$BE$1005),"")</f>
        <v/>
      </c>
      <c r="Q30" s="45" t="str">
        <f>IF(SUMIF('Detailed Budget'!$D$5:$D$1005,$B30,'Detailed Budget'!$BG$5:$BG$1005)&gt;0,SUMIF('Detailed Budget'!$D$5:$D$1005,$B30,'Detailed Budget'!$BG$5:$BG$1005),"")</f>
        <v/>
      </c>
      <c r="R30" s="46" t="str">
        <f>IF(SUMIF('Detailed Budget'!$D$5:$D$1005,$B30,'Detailed Budget'!$BI$5:$BI$1005)&gt;0,SUMIF('Detailed Budget'!$D$5:$D$1005,$B30,'Detailed Budget'!$BI$5:$BI$1005),"")</f>
        <v/>
      </c>
      <c r="S30" s="45" t="str">
        <f>IF(SUMIF('Detailed Budget'!$D$5:$D$1005,$B30,'Detailed Budget'!$BN$5:$BN$1005)&gt;0,SUMIF('Detailed Budget'!$D$5:$D$1005,$B30,'Detailed Budget'!$BN$5:$BN$1005),"")</f>
        <v/>
      </c>
      <c r="T30" s="45" t="str">
        <f>IF(SUMIF('Detailed Budget'!$D$5:$D$1005,$B30,'Detailed Budget'!$BP$5:$BP$1005)&gt;0,SUMIF('Detailed Budget'!$D$5:$D$1005,$B30,'Detailed Budget'!$BP$5:$BP$1005),"")</f>
        <v/>
      </c>
      <c r="U30" s="45" t="str">
        <f>IF(SUMIF('Detailed Budget'!$D$5:$D$1005,$B30,'Detailed Budget'!$BR$5:$BR$1005)&gt;0,SUMIF('Detailed Budget'!$D$5:$D$1005,$B30,'Detailed Budget'!$BR$5:$BR$1005),"")</f>
        <v/>
      </c>
      <c r="V30" s="45" t="str">
        <f>IF(SUMIF('Detailed Budget'!$D$5:$D$1005,$B30,'Detailed Budget'!$BT$5:$BT$1005)&gt;0,SUMIF('Detailed Budget'!$D$5:$D$1005,$B30,'Detailed Budget'!$BT$5:$BT$1005),"")</f>
        <v/>
      </c>
      <c r="W30" s="46" t="str">
        <f>IF(SUMIF('Detailed Budget'!$D$5:$D$1005,$B30,'Detailed Budget'!$BV$5:$BV$1005)&gt;0,SUMIF('Detailed Budget'!$D$5:$D$1005,$B30,'Detailed Budget'!$BV$5:$BV$1005),"")</f>
        <v/>
      </c>
      <c r="X30" s="45" t="str">
        <f t="shared" si="1"/>
        <v/>
      </c>
      <c r="Y30" s="134" t="str">
        <f t="shared" si="0"/>
        <v/>
      </c>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row>
    <row r="31" spans="1:49" s="36" customFormat="1">
      <c r="A31" s="43"/>
      <c r="B31" s="40" t="str">
        <f t="array" ref="B31">IFERROR(INDEX(ModuleIdList,MATCH(0,COUNTIF(ModuleIdList,"&lt;"&amp;ModuleIdList)-SUM(COUNTIF(ModuleIdList,B$15:B30)),0)),"")</f>
        <v/>
      </c>
      <c r="C31" s="44" t="str">
        <f>IFERROR(INDEX('Data Sheet'!$C$2:$C$16,MATCH(B31,'Data Sheet'!$D$2:$D$16,0)),"")</f>
        <v/>
      </c>
      <c r="D31" s="45" t="str">
        <f>IF(SUMIF('Detailed Budget'!$D$5:$D$1005,$B31,'Detailed Budget'!$AA$5:$AA$1005)&gt;0,SUMIF('Detailed Budget'!$D$5:$D$1005,$B31,'Detailed Budget'!$AA$5:$AA$1005),"")</f>
        <v/>
      </c>
      <c r="E31" s="45" t="str">
        <f>IF(SUMIF('Detailed Budget'!$D$5:$D$1005,$B31,'Detailed Budget'!$AC$5:$AC$1005)&gt;0,SUMIF('Detailed Budget'!$D$5:$D$1005,$B31,'Detailed Budget'!$AC$5:$AC$1005),"")</f>
        <v/>
      </c>
      <c r="F31" s="45" t="str">
        <f>IF(SUMIF('Detailed Budget'!$D$5:$D$1005,$B31,'Detailed Budget'!$AE$5:$AE$1005)&gt;0,SUMIF('Detailed Budget'!$D$5:$D$1005,$B31,'Detailed Budget'!$AE$5:$AE$1005),"")</f>
        <v/>
      </c>
      <c r="G31" s="45" t="str">
        <f>IF(SUMIF('Detailed Budget'!$D$5:$D$1005,$B31,'Detailed Budget'!$AG$5:$AG$1005)&gt;0,SUMIF('Detailed Budget'!$D$5:$D$1005,$B31,'Detailed Budget'!$AG$5:$AG$1005),"")</f>
        <v/>
      </c>
      <c r="H31" s="46" t="str">
        <f>IF(SUMIF('Detailed Budget'!$D$5:$D$1005,$B31,'Detailed Budget'!$AI$5:$AI$1005)&gt;0,SUMIF('Detailed Budget'!$D$5:$D$1005,$B31,'Detailed Budget'!$AI$5:$AI$1005),"")</f>
        <v/>
      </c>
      <c r="I31" s="45" t="str">
        <f>IF(SUMIF('Detailed Budget'!$D$5:$D$1005,$B31,'Detailed Budget'!$AN$5:$AN$1005)&gt;0,SUMIF('Detailed Budget'!$D$5:$D$1005,$B31,'Detailed Budget'!$AN$5:$AN$1005),"")</f>
        <v/>
      </c>
      <c r="J31" s="45" t="str">
        <f>IF(SUMIF('Detailed Budget'!$D$5:$D$1005,$B31,'Detailed Budget'!$AP$5:$AP$1005)&gt;0,SUMIF('Detailed Budget'!$D$5:$D$1005,$B31,'Detailed Budget'!$AP$5:$AP$1005),"")</f>
        <v/>
      </c>
      <c r="K31" s="45" t="str">
        <f>IF(SUMIF('Detailed Budget'!$D$5:$D$1005,$B31,'Detailed Budget'!$AR$5:$AR$1005)&gt;0,SUMIF('Detailed Budget'!$D$5:$D$1005,$B31,'Detailed Budget'!$AR$5:$AR$1005),"")</f>
        <v/>
      </c>
      <c r="L31" s="45" t="str">
        <f>IF(SUMIF('Detailed Budget'!$D$5:$D$1005,$B31,'Detailed Budget'!$AT$5:$AT$1005)&gt;0,SUMIF('Detailed Budget'!$D$5:$D$1005,$B31,'Detailed Budget'!$AT$5:$AT$1005),"")</f>
        <v/>
      </c>
      <c r="M31" s="46" t="str">
        <f>IF(SUMIF('Detailed Budget'!$D$5:$D$1005,$B31,'Detailed Budget'!$AV$5:$AV$1005)&gt;0,SUMIF('Detailed Budget'!$D$5:$D$1005,$B31,'Detailed Budget'!$AV$5:$AV$1005),"")</f>
        <v/>
      </c>
      <c r="N31" s="45" t="str">
        <f>IF(SUMIF('Detailed Budget'!$D$5:$D$1005,$B31,'Detailed Budget'!$BA$5:$BA$1005)&gt;0,SUMIF('Detailed Budget'!$D$5:$D$1005,$B31,'Detailed Budget'!$BA$5:$BA$1005),"")</f>
        <v/>
      </c>
      <c r="O31" s="45" t="str">
        <f>IF(SUMIF('Detailed Budget'!$D$5:$D$1005,$B31,'Detailed Budget'!$BC$5:$BC$1005)&gt;0,SUMIF('Detailed Budget'!$D$5:$D$1005,$B31,'Detailed Budget'!$BC$5:$BC$1005),"")</f>
        <v/>
      </c>
      <c r="P31" s="45" t="str">
        <f>IF(SUMIF('Detailed Budget'!$D$5:$D$1005,$B31,'Detailed Budget'!$BE$5:$BE$1005)&gt;0,SUMIF('Detailed Budget'!$D$5:$D$1005,$B31,'Detailed Budget'!$BE$5:$BE$1005),"")</f>
        <v/>
      </c>
      <c r="Q31" s="45" t="str">
        <f>IF(SUMIF('Detailed Budget'!$D$5:$D$1005,$B31,'Detailed Budget'!$BG$5:$BG$1005)&gt;0,SUMIF('Detailed Budget'!$D$5:$D$1005,$B31,'Detailed Budget'!$BG$5:$BG$1005),"")</f>
        <v/>
      </c>
      <c r="R31" s="46" t="str">
        <f>IF(SUMIF('Detailed Budget'!$D$5:$D$1005,$B31,'Detailed Budget'!$BI$5:$BI$1005)&gt;0,SUMIF('Detailed Budget'!$D$5:$D$1005,$B31,'Detailed Budget'!$BI$5:$BI$1005),"")</f>
        <v/>
      </c>
      <c r="S31" s="45" t="str">
        <f>IF(SUMIF('Detailed Budget'!$D$5:$D$1005,$B31,'Detailed Budget'!$BN$5:$BN$1005)&gt;0,SUMIF('Detailed Budget'!$D$5:$D$1005,$B31,'Detailed Budget'!$BN$5:$BN$1005),"")</f>
        <v/>
      </c>
      <c r="T31" s="45" t="str">
        <f>IF(SUMIF('Detailed Budget'!$D$5:$D$1005,$B31,'Detailed Budget'!$BP$5:$BP$1005)&gt;0,SUMIF('Detailed Budget'!$D$5:$D$1005,$B31,'Detailed Budget'!$BP$5:$BP$1005),"")</f>
        <v/>
      </c>
      <c r="U31" s="45" t="str">
        <f>IF(SUMIF('Detailed Budget'!$D$5:$D$1005,$B31,'Detailed Budget'!$BR$5:$BR$1005)&gt;0,SUMIF('Detailed Budget'!$D$5:$D$1005,$B31,'Detailed Budget'!$BR$5:$BR$1005),"")</f>
        <v/>
      </c>
      <c r="V31" s="45" t="str">
        <f>IF(SUMIF('Detailed Budget'!$D$5:$D$1005,$B31,'Detailed Budget'!$BT$5:$BT$1005)&gt;0,SUMIF('Detailed Budget'!$D$5:$D$1005,$B31,'Detailed Budget'!$BT$5:$BT$1005),"")</f>
        <v/>
      </c>
      <c r="W31" s="46" t="str">
        <f>IF(SUMIF('Detailed Budget'!$D$5:$D$1005,$B31,'Detailed Budget'!$BV$5:$BV$1005)&gt;0,SUMIF('Detailed Budget'!$D$5:$D$1005,$B31,'Detailed Budget'!$BV$5:$BV$1005),"")</f>
        <v/>
      </c>
      <c r="X31" s="45" t="str">
        <f t="shared" si="1"/>
        <v/>
      </c>
      <c r="Y31" s="134" t="str">
        <f t="shared" si="0"/>
        <v/>
      </c>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row>
    <row r="32" spans="1:49" s="36" customFormat="1">
      <c r="A32" s="43"/>
      <c r="B32" s="40" t="str">
        <f t="array" ref="B32">IFERROR(INDEX(ModuleIdList,MATCH(0,COUNTIF(ModuleIdList,"&lt;"&amp;ModuleIdList)-SUM(COUNTIF(ModuleIdList,B$15:B31)),0)),"")</f>
        <v/>
      </c>
      <c r="C32" s="44" t="str">
        <f>IFERROR(INDEX('Data Sheet'!$C$2:$C$16,MATCH(B32,'Data Sheet'!$D$2:$D$16,0)),"")</f>
        <v/>
      </c>
      <c r="D32" s="45" t="str">
        <f>IF(SUMIF('Detailed Budget'!$D$5:$D$1005,$B32,'Detailed Budget'!$AA$5:$AA$1005)&gt;0,SUMIF('Detailed Budget'!$D$5:$D$1005,$B32,'Detailed Budget'!$AA$5:$AA$1005),"")</f>
        <v/>
      </c>
      <c r="E32" s="45" t="str">
        <f>IF(SUMIF('Detailed Budget'!$D$5:$D$1005,$B32,'Detailed Budget'!$AC$5:$AC$1005)&gt;0,SUMIF('Detailed Budget'!$D$5:$D$1005,$B32,'Detailed Budget'!$AC$5:$AC$1005),"")</f>
        <v/>
      </c>
      <c r="F32" s="45" t="str">
        <f>IF(SUMIF('Detailed Budget'!$D$5:$D$1005,$B32,'Detailed Budget'!$AE$5:$AE$1005)&gt;0,SUMIF('Detailed Budget'!$D$5:$D$1005,$B32,'Detailed Budget'!$AE$5:$AE$1005),"")</f>
        <v/>
      </c>
      <c r="G32" s="45" t="str">
        <f>IF(SUMIF('Detailed Budget'!$D$5:$D$1005,$B32,'Detailed Budget'!$AG$5:$AG$1005)&gt;0,SUMIF('Detailed Budget'!$D$5:$D$1005,$B32,'Detailed Budget'!$AG$5:$AG$1005),"")</f>
        <v/>
      </c>
      <c r="H32" s="46" t="str">
        <f>IF(SUMIF('Detailed Budget'!$D$5:$D$1005,$B32,'Detailed Budget'!$AI$5:$AI$1005)&gt;0,SUMIF('Detailed Budget'!$D$5:$D$1005,$B32,'Detailed Budget'!$AI$5:$AI$1005),"")</f>
        <v/>
      </c>
      <c r="I32" s="45" t="str">
        <f>IF(SUMIF('Detailed Budget'!$D$5:$D$1005,$B32,'Detailed Budget'!$AN$5:$AN$1005)&gt;0,SUMIF('Detailed Budget'!$D$5:$D$1005,$B32,'Detailed Budget'!$AN$5:$AN$1005),"")</f>
        <v/>
      </c>
      <c r="J32" s="45" t="str">
        <f>IF(SUMIF('Detailed Budget'!$D$5:$D$1005,$B32,'Detailed Budget'!$AP$5:$AP$1005)&gt;0,SUMIF('Detailed Budget'!$D$5:$D$1005,$B32,'Detailed Budget'!$AP$5:$AP$1005),"")</f>
        <v/>
      </c>
      <c r="K32" s="45" t="str">
        <f>IF(SUMIF('Detailed Budget'!$D$5:$D$1005,$B32,'Detailed Budget'!$AR$5:$AR$1005)&gt;0,SUMIF('Detailed Budget'!$D$5:$D$1005,$B32,'Detailed Budget'!$AR$5:$AR$1005),"")</f>
        <v/>
      </c>
      <c r="L32" s="45" t="str">
        <f>IF(SUMIF('Detailed Budget'!$D$5:$D$1005,$B32,'Detailed Budget'!$AT$5:$AT$1005)&gt;0,SUMIF('Detailed Budget'!$D$5:$D$1005,$B32,'Detailed Budget'!$AT$5:$AT$1005),"")</f>
        <v/>
      </c>
      <c r="M32" s="46" t="str">
        <f>IF(SUMIF('Detailed Budget'!$D$5:$D$1005,$B32,'Detailed Budget'!$AV$5:$AV$1005)&gt;0,SUMIF('Detailed Budget'!$D$5:$D$1005,$B32,'Detailed Budget'!$AV$5:$AV$1005),"")</f>
        <v/>
      </c>
      <c r="N32" s="45" t="str">
        <f>IF(SUMIF('Detailed Budget'!$D$5:$D$1005,$B32,'Detailed Budget'!$BA$5:$BA$1005)&gt;0,SUMIF('Detailed Budget'!$D$5:$D$1005,$B32,'Detailed Budget'!$BA$5:$BA$1005),"")</f>
        <v/>
      </c>
      <c r="O32" s="45" t="str">
        <f>IF(SUMIF('Detailed Budget'!$D$5:$D$1005,$B32,'Detailed Budget'!$BC$5:$BC$1005)&gt;0,SUMIF('Detailed Budget'!$D$5:$D$1005,$B32,'Detailed Budget'!$BC$5:$BC$1005),"")</f>
        <v/>
      </c>
      <c r="P32" s="45" t="str">
        <f>IF(SUMIF('Detailed Budget'!$D$5:$D$1005,$B32,'Detailed Budget'!$BE$5:$BE$1005)&gt;0,SUMIF('Detailed Budget'!$D$5:$D$1005,$B32,'Detailed Budget'!$BE$5:$BE$1005),"")</f>
        <v/>
      </c>
      <c r="Q32" s="45" t="str">
        <f>IF(SUMIF('Detailed Budget'!$D$5:$D$1005,$B32,'Detailed Budget'!$BG$5:$BG$1005)&gt;0,SUMIF('Detailed Budget'!$D$5:$D$1005,$B32,'Detailed Budget'!$BG$5:$BG$1005),"")</f>
        <v/>
      </c>
      <c r="R32" s="46" t="str">
        <f>IF(SUMIF('Detailed Budget'!$D$5:$D$1005,$B32,'Detailed Budget'!$BI$5:$BI$1005)&gt;0,SUMIF('Detailed Budget'!$D$5:$D$1005,$B32,'Detailed Budget'!$BI$5:$BI$1005),"")</f>
        <v/>
      </c>
      <c r="S32" s="45" t="str">
        <f>IF(SUMIF('Detailed Budget'!$D$5:$D$1005,$B32,'Detailed Budget'!$BN$5:$BN$1005)&gt;0,SUMIF('Detailed Budget'!$D$5:$D$1005,$B32,'Detailed Budget'!$BN$5:$BN$1005),"")</f>
        <v/>
      </c>
      <c r="T32" s="45" t="str">
        <f>IF(SUMIF('Detailed Budget'!$D$5:$D$1005,$B32,'Detailed Budget'!$BP$5:$BP$1005)&gt;0,SUMIF('Detailed Budget'!$D$5:$D$1005,$B32,'Detailed Budget'!$BP$5:$BP$1005),"")</f>
        <v/>
      </c>
      <c r="U32" s="45" t="str">
        <f>IF(SUMIF('Detailed Budget'!$D$5:$D$1005,$B32,'Detailed Budget'!$BR$5:$BR$1005)&gt;0,SUMIF('Detailed Budget'!$D$5:$D$1005,$B32,'Detailed Budget'!$BR$5:$BR$1005),"")</f>
        <v/>
      </c>
      <c r="V32" s="45" t="str">
        <f>IF(SUMIF('Detailed Budget'!$D$5:$D$1005,$B32,'Detailed Budget'!$BT$5:$BT$1005)&gt;0,SUMIF('Detailed Budget'!$D$5:$D$1005,$B32,'Detailed Budget'!$BT$5:$BT$1005),"")</f>
        <v/>
      </c>
      <c r="W32" s="46" t="str">
        <f>IF(SUMIF('Detailed Budget'!$D$5:$D$1005,$B32,'Detailed Budget'!$BV$5:$BV$1005)&gt;0,SUMIF('Detailed Budget'!$D$5:$D$1005,$B32,'Detailed Budget'!$BV$5:$BV$1005),"")</f>
        <v/>
      </c>
      <c r="X32" s="45" t="str">
        <f t="shared" si="1"/>
        <v/>
      </c>
      <c r="Y32" s="134" t="str">
        <f t="shared" si="0"/>
        <v/>
      </c>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row>
    <row r="33" spans="1:49" s="36" customFormat="1">
      <c r="A33" s="43"/>
      <c r="B33" s="40"/>
      <c r="C33" s="44" t="str">
        <f>IFERROR(INDEX('Data Sheet'!$C$2:$C$16,MATCH(B33,'Data Sheet'!$D$2:$D$16,0)),"")</f>
        <v/>
      </c>
      <c r="D33" s="45" t="str">
        <f>IF(SUMIF('Detailed Budget'!$D$5:$D$1005,$B33,'Detailed Budget'!$AA$5:$AA$1005)&gt;0,SUMIF('Detailed Budget'!$D$5:$D$1005,$B33,'Detailed Budget'!$AA$5:$AA$1005),"")</f>
        <v/>
      </c>
      <c r="E33" s="45" t="str">
        <f>IF(SUMIF('Detailed Budget'!$D$5:$D$1005,$B33,'Detailed Budget'!$AC$5:$AC$1005)&gt;0,SUMIF('Detailed Budget'!$D$5:$D$1005,$B33,'Detailed Budget'!$AC$5:$AC$1005),"")</f>
        <v/>
      </c>
      <c r="F33" s="45" t="str">
        <f>IF(SUMIF('Detailed Budget'!$D$5:$D$1005,$B33,'Detailed Budget'!$AE$5:$AE$1005)&gt;0,SUMIF('Detailed Budget'!$D$5:$D$1005,$B33,'Detailed Budget'!$AE$5:$AE$1005),"")</f>
        <v/>
      </c>
      <c r="G33" s="45" t="str">
        <f>IF(SUMIF('Detailed Budget'!$D$5:$D$1005,$B33,'Detailed Budget'!$AG$5:$AG$1005)&gt;0,SUMIF('Detailed Budget'!$D$5:$D$1005,$B33,'Detailed Budget'!$AG$5:$AG$1005),"")</f>
        <v/>
      </c>
      <c r="H33" s="46" t="str">
        <f>IF(SUMIF('Detailed Budget'!$D$5:$D$1005,$B33,'Detailed Budget'!$AI$5:$AI$1005)&gt;0,SUMIF('Detailed Budget'!$D$5:$D$1005,$B33,'Detailed Budget'!$AI$5:$AI$1005),"")</f>
        <v/>
      </c>
      <c r="I33" s="45" t="str">
        <f>IF(SUMIF('Detailed Budget'!$D$5:$D$1005,$B33,'Detailed Budget'!$AN$5:$AN$1005)&gt;0,SUMIF('Detailed Budget'!$D$5:$D$1005,$B33,'Detailed Budget'!$AN$5:$AN$1005),"")</f>
        <v/>
      </c>
      <c r="J33" s="45" t="str">
        <f>IF(SUMIF('Detailed Budget'!$D$5:$D$1005,$B33,'Detailed Budget'!$AP$5:$AP$1005)&gt;0,SUMIF('Detailed Budget'!$D$5:$D$1005,$B33,'Detailed Budget'!$AP$5:$AP$1005),"")</f>
        <v/>
      </c>
      <c r="K33" s="45" t="str">
        <f>IF(SUMIF('Detailed Budget'!$D$5:$D$1005,$B33,'Detailed Budget'!$AR$5:$AR$1005)&gt;0,SUMIF('Detailed Budget'!$D$5:$D$1005,$B33,'Detailed Budget'!$AR$5:$AR$1005),"")</f>
        <v/>
      </c>
      <c r="L33" s="45" t="str">
        <f>IF(SUMIF('Detailed Budget'!$D$5:$D$1005,$B33,'Detailed Budget'!$AT$5:$AT$1005)&gt;0,SUMIF('Detailed Budget'!$D$5:$D$1005,$B33,'Detailed Budget'!$AT$5:$AT$1005),"")</f>
        <v/>
      </c>
      <c r="M33" s="46" t="str">
        <f>IF(SUMIF('Detailed Budget'!$D$5:$D$1005,$B33,'Detailed Budget'!$AV$5:$AV$1005)&gt;0,SUMIF('Detailed Budget'!$D$5:$D$1005,$B33,'Detailed Budget'!$AV$5:$AV$1005),"")</f>
        <v/>
      </c>
      <c r="N33" s="45" t="str">
        <f>IF(SUMIF('Detailed Budget'!$D$5:$D$1005,$B33,'Detailed Budget'!$BA$5:$BA$1005)&gt;0,SUMIF('Detailed Budget'!$D$5:$D$1005,$B33,'Detailed Budget'!$BA$5:$BA$1005),"")</f>
        <v/>
      </c>
      <c r="O33" s="45" t="str">
        <f>IF(SUMIF('Detailed Budget'!$D$5:$D$1005,$B33,'Detailed Budget'!$BC$5:$BC$1005)&gt;0,SUMIF('Detailed Budget'!$D$5:$D$1005,$B33,'Detailed Budget'!$BC$5:$BC$1005),"")</f>
        <v/>
      </c>
      <c r="P33" s="45" t="str">
        <f>IF(SUMIF('Detailed Budget'!$D$5:$D$1005,$B33,'Detailed Budget'!$BE$5:$BE$1005)&gt;0,SUMIF('Detailed Budget'!$D$5:$D$1005,$B33,'Detailed Budget'!$BE$5:$BE$1005),"")</f>
        <v/>
      </c>
      <c r="Q33" s="45" t="str">
        <f>IF(SUMIF('Detailed Budget'!$D$5:$D$1005,$B33,'Detailed Budget'!$BG$5:$BG$1005)&gt;0,SUMIF('Detailed Budget'!$D$5:$D$1005,$B33,'Detailed Budget'!$BG$5:$BG$1005),"")</f>
        <v/>
      </c>
      <c r="R33" s="46" t="str">
        <f>IF(SUMIF('Detailed Budget'!$D$5:$D$1005,$B33,'Detailed Budget'!$BI$5:$BI$1005)&gt;0,SUMIF('Detailed Budget'!$D$5:$D$1005,$B33,'Detailed Budget'!$BI$5:$BI$1005),"")</f>
        <v/>
      </c>
      <c r="S33" s="45" t="str">
        <f>IF(SUMIF('Detailed Budget'!$D$5:$D$1005,$B33,'Detailed Budget'!$BN$5:$BN$1005)&gt;0,SUMIF('Detailed Budget'!$D$5:$D$1005,$B33,'Detailed Budget'!$BN$5:$BN$1005),"")</f>
        <v/>
      </c>
      <c r="T33" s="45" t="str">
        <f>IF(SUMIF('Detailed Budget'!$D$5:$D$1005,$B33,'Detailed Budget'!$BP$5:$BP$1005)&gt;0,SUMIF('Detailed Budget'!$D$5:$D$1005,$B33,'Detailed Budget'!$BP$5:$BP$1005),"")</f>
        <v/>
      </c>
      <c r="U33" s="45" t="str">
        <f>IF(SUMIF('Detailed Budget'!$D$5:$D$1005,$B33,'Detailed Budget'!$BR$5:$BR$1005)&gt;0,SUMIF('Detailed Budget'!$D$5:$D$1005,$B33,'Detailed Budget'!$BR$5:$BR$1005),"")</f>
        <v/>
      </c>
      <c r="V33" s="45" t="str">
        <f>IF(SUMIF('Detailed Budget'!$D$5:$D$1005,$B33,'Detailed Budget'!$BT$5:$BT$1005)&gt;0,SUMIF('Detailed Budget'!$D$5:$D$1005,$B33,'Detailed Budget'!$BT$5:$BT$1005),"")</f>
        <v/>
      </c>
      <c r="W33" s="46" t="str">
        <f>IF(SUMIF('Detailed Budget'!$D$5:$D$1005,$B33,'Detailed Budget'!$BV$5:$BV$1005)&gt;0,SUMIF('Detailed Budget'!$D$5:$D$1005,$B33,'Detailed Budget'!$BV$5:$BV$1005),"")</f>
        <v/>
      </c>
      <c r="X33" s="45" t="str">
        <f t="shared" ref="X33:X42" si="2">IF(SUM(H33,M33,R33,W33)&gt;0,SUM(H33,M33,R33,W33),"")</f>
        <v/>
      </c>
      <c r="Y33" s="134" t="str">
        <f t="shared" ref="Y33:Y42" si="3">IFERROR($X33/$X$43,"")</f>
        <v/>
      </c>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row>
    <row r="34" spans="1:49" s="36" customFormat="1">
      <c r="A34" s="43"/>
      <c r="B34" s="40"/>
      <c r="C34" s="44" t="str">
        <f>IFERROR(INDEX('Data Sheet'!$C$2:$C$16,MATCH(B34,'Data Sheet'!$D$2:$D$16,0)),"")</f>
        <v/>
      </c>
      <c r="D34" s="45" t="str">
        <f>IF(SUMIF('Detailed Budget'!$D$5:$D$1005,$B34,'Detailed Budget'!$AA$5:$AA$1005)&gt;0,SUMIF('Detailed Budget'!$D$5:$D$1005,$B34,'Detailed Budget'!$AA$5:$AA$1005),"")</f>
        <v/>
      </c>
      <c r="E34" s="45" t="str">
        <f>IF(SUMIF('Detailed Budget'!$D$5:$D$1005,$B34,'Detailed Budget'!$AC$5:$AC$1005)&gt;0,SUMIF('Detailed Budget'!$D$5:$D$1005,$B34,'Detailed Budget'!$AC$5:$AC$1005),"")</f>
        <v/>
      </c>
      <c r="F34" s="45" t="str">
        <f>IF(SUMIF('Detailed Budget'!$D$5:$D$1005,$B34,'Detailed Budget'!$AE$5:$AE$1005)&gt;0,SUMIF('Detailed Budget'!$D$5:$D$1005,$B34,'Detailed Budget'!$AE$5:$AE$1005),"")</f>
        <v/>
      </c>
      <c r="G34" s="45" t="str">
        <f>IF(SUMIF('Detailed Budget'!$D$5:$D$1005,$B34,'Detailed Budget'!$AG$5:$AG$1005)&gt;0,SUMIF('Detailed Budget'!$D$5:$D$1005,$B34,'Detailed Budget'!$AG$5:$AG$1005),"")</f>
        <v/>
      </c>
      <c r="H34" s="46" t="str">
        <f>IF(SUMIF('Detailed Budget'!$D$5:$D$1005,$B34,'Detailed Budget'!$AI$5:$AI$1005)&gt;0,SUMIF('Detailed Budget'!$D$5:$D$1005,$B34,'Detailed Budget'!$AI$5:$AI$1005),"")</f>
        <v/>
      </c>
      <c r="I34" s="45" t="str">
        <f>IF(SUMIF('Detailed Budget'!$D$5:$D$1005,$B34,'Detailed Budget'!$AN$5:$AN$1005)&gt;0,SUMIF('Detailed Budget'!$D$5:$D$1005,$B34,'Detailed Budget'!$AN$5:$AN$1005),"")</f>
        <v/>
      </c>
      <c r="J34" s="45" t="str">
        <f>IF(SUMIF('Detailed Budget'!$D$5:$D$1005,$B34,'Detailed Budget'!$AP$5:$AP$1005)&gt;0,SUMIF('Detailed Budget'!$D$5:$D$1005,$B34,'Detailed Budget'!$AP$5:$AP$1005),"")</f>
        <v/>
      </c>
      <c r="K34" s="45" t="str">
        <f>IF(SUMIF('Detailed Budget'!$D$5:$D$1005,$B34,'Detailed Budget'!$AR$5:$AR$1005)&gt;0,SUMIF('Detailed Budget'!$D$5:$D$1005,$B34,'Detailed Budget'!$AR$5:$AR$1005),"")</f>
        <v/>
      </c>
      <c r="L34" s="45" t="str">
        <f>IF(SUMIF('Detailed Budget'!$D$5:$D$1005,$B34,'Detailed Budget'!$AT$5:$AT$1005)&gt;0,SUMIF('Detailed Budget'!$D$5:$D$1005,$B34,'Detailed Budget'!$AT$5:$AT$1005),"")</f>
        <v/>
      </c>
      <c r="M34" s="46" t="str">
        <f>IF(SUMIF('Detailed Budget'!$D$5:$D$1005,$B34,'Detailed Budget'!$AV$5:$AV$1005)&gt;0,SUMIF('Detailed Budget'!$D$5:$D$1005,$B34,'Detailed Budget'!$AV$5:$AV$1005),"")</f>
        <v/>
      </c>
      <c r="N34" s="45" t="str">
        <f>IF(SUMIF('Detailed Budget'!$D$5:$D$1005,$B34,'Detailed Budget'!$BA$5:$BA$1005)&gt;0,SUMIF('Detailed Budget'!$D$5:$D$1005,$B34,'Detailed Budget'!$BA$5:$BA$1005),"")</f>
        <v/>
      </c>
      <c r="O34" s="45" t="str">
        <f>IF(SUMIF('Detailed Budget'!$D$5:$D$1005,$B34,'Detailed Budget'!$BC$5:$BC$1005)&gt;0,SUMIF('Detailed Budget'!$D$5:$D$1005,$B34,'Detailed Budget'!$BC$5:$BC$1005),"")</f>
        <v/>
      </c>
      <c r="P34" s="45" t="str">
        <f>IF(SUMIF('Detailed Budget'!$D$5:$D$1005,$B34,'Detailed Budget'!$BE$5:$BE$1005)&gt;0,SUMIF('Detailed Budget'!$D$5:$D$1005,$B34,'Detailed Budget'!$BE$5:$BE$1005),"")</f>
        <v/>
      </c>
      <c r="Q34" s="45" t="str">
        <f>IF(SUMIF('Detailed Budget'!$D$5:$D$1005,$B34,'Detailed Budget'!$BG$5:$BG$1005)&gt;0,SUMIF('Detailed Budget'!$D$5:$D$1005,$B34,'Detailed Budget'!$BG$5:$BG$1005),"")</f>
        <v/>
      </c>
      <c r="R34" s="46" t="str">
        <f>IF(SUMIF('Detailed Budget'!$D$5:$D$1005,$B34,'Detailed Budget'!$BI$5:$BI$1005)&gt;0,SUMIF('Detailed Budget'!$D$5:$D$1005,$B34,'Detailed Budget'!$BI$5:$BI$1005),"")</f>
        <v/>
      </c>
      <c r="S34" s="45" t="str">
        <f>IF(SUMIF('Detailed Budget'!$D$5:$D$1005,$B34,'Detailed Budget'!$BN$5:$BN$1005)&gt;0,SUMIF('Detailed Budget'!$D$5:$D$1005,$B34,'Detailed Budget'!$BN$5:$BN$1005),"")</f>
        <v/>
      </c>
      <c r="T34" s="45" t="str">
        <f>IF(SUMIF('Detailed Budget'!$D$5:$D$1005,$B34,'Detailed Budget'!$BP$5:$BP$1005)&gt;0,SUMIF('Detailed Budget'!$D$5:$D$1005,$B34,'Detailed Budget'!$BP$5:$BP$1005),"")</f>
        <v/>
      </c>
      <c r="U34" s="45" t="str">
        <f>IF(SUMIF('Detailed Budget'!$D$5:$D$1005,$B34,'Detailed Budget'!$BR$5:$BR$1005)&gt;0,SUMIF('Detailed Budget'!$D$5:$D$1005,$B34,'Detailed Budget'!$BR$5:$BR$1005),"")</f>
        <v/>
      </c>
      <c r="V34" s="45" t="str">
        <f>IF(SUMIF('Detailed Budget'!$D$5:$D$1005,$B34,'Detailed Budget'!$BT$5:$BT$1005)&gt;0,SUMIF('Detailed Budget'!$D$5:$D$1005,$B34,'Detailed Budget'!$BT$5:$BT$1005),"")</f>
        <v/>
      </c>
      <c r="W34" s="46" t="str">
        <f>IF(SUMIF('Detailed Budget'!$D$5:$D$1005,$B34,'Detailed Budget'!$BV$5:$BV$1005)&gt;0,SUMIF('Detailed Budget'!$D$5:$D$1005,$B34,'Detailed Budget'!$BV$5:$BV$1005),"")</f>
        <v/>
      </c>
      <c r="X34" s="45" t="str">
        <f t="shared" si="2"/>
        <v/>
      </c>
      <c r="Y34" s="134" t="str">
        <f t="shared" si="3"/>
        <v/>
      </c>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row>
    <row r="35" spans="1:49" s="36" customFormat="1">
      <c r="A35" s="43"/>
      <c r="B35" s="40"/>
      <c r="C35" s="44" t="str">
        <f>IFERROR(INDEX('Data Sheet'!$C$2:$C$16,MATCH(B35,'Data Sheet'!$D$2:$D$16,0)),"")</f>
        <v/>
      </c>
      <c r="D35" s="45" t="str">
        <f>IF(SUMIF('Detailed Budget'!$D$5:$D$1005,$B35,'Detailed Budget'!$AA$5:$AA$1005)&gt;0,SUMIF('Detailed Budget'!$D$5:$D$1005,$B35,'Detailed Budget'!$AA$5:$AA$1005),"")</f>
        <v/>
      </c>
      <c r="E35" s="45" t="str">
        <f>IF(SUMIF('Detailed Budget'!$D$5:$D$1005,$B35,'Detailed Budget'!$AC$5:$AC$1005)&gt;0,SUMIF('Detailed Budget'!$D$5:$D$1005,$B35,'Detailed Budget'!$AC$5:$AC$1005),"")</f>
        <v/>
      </c>
      <c r="F35" s="45" t="str">
        <f>IF(SUMIF('Detailed Budget'!$D$5:$D$1005,$B35,'Detailed Budget'!$AE$5:$AE$1005)&gt;0,SUMIF('Detailed Budget'!$D$5:$D$1005,$B35,'Detailed Budget'!$AE$5:$AE$1005),"")</f>
        <v/>
      </c>
      <c r="G35" s="45" t="str">
        <f>IF(SUMIF('Detailed Budget'!$D$5:$D$1005,$B35,'Detailed Budget'!$AG$5:$AG$1005)&gt;0,SUMIF('Detailed Budget'!$D$5:$D$1005,$B35,'Detailed Budget'!$AG$5:$AG$1005),"")</f>
        <v/>
      </c>
      <c r="H35" s="46" t="str">
        <f>IF(SUMIF('Detailed Budget'!$D$5:$D$1005,$B35,'Detailed Budget'!$AI$5:$AI$1005)&gt;0,SUMIF('Detailed Budget'!$D$5:$D$1005,$B35,'Detailed Budget'!$AI$5:$AI$1005),"")</f>
        <v/>
      </c>
      <c r="I35" s="45" t="str">
        <f>IF(SUMIF('Detailed Budget'!$D$5:$D$1005,$B35,'Detailed Budget'!$AN$5:$AN$1005)&gt;0,SUMIF('Detailed Budget'!$D$5:$D$1005,$B35,'Detailed Budget'!$AN$5:$AN$1005),"")</f>
        <v/>
      </c>
      <c r="J35" s="45" t="str">
        <f>IF(SUMIF('Detailed Budget'!$D$5:$D$1005,$B35,'Detailed Budget'!$AP$5:$AP$1005)&gt;0,SUMIF('Detailed Budget'!$D$5:$D$1005,$B35,'Detailed Budget'!$AP$5:$AP$1005),"")</f>
        <v/>
      </c>
      <c r="K35" s="45" t="str">
        <f>IF(SUMIF('Detailed Budget'!$D$5:$D$1005,$B35,'Detailed Budget'!$AR$5:$AR$1005)&gt;0,SUMIF('Detailed Budget'!$D$5:$D$1005,$B35,'Detailed Budget'!$AR$5:$AR$1005),"")</f>
        <v/>
      </c>
      <c r="L35" s="45" t="str">
        <f>IF(SUMIF('Detailed Budget'!$D$5:$D$1005,$B35,'Detailed Budget'!$AT$5:$AT$1005)&gt;0,SUMIF('Detailed Budget'!$D$5:$D$1005,$B35,'Detailed Budget'!$AT$5:$AT$1005),"")</f>
        <v/>
      </c>
      <c r="M35" s="46" t="str">
        <f>IF(SUMIF('Detailed Budget'!$D$5:$D$1005,$B35,'Detailed Budget'!$AV$5:$AV$1005)&gt;0,SUMIF('Detailed Budget'!$D$5:$D$1005,$B35,'Detailed Budget'!$AV$5:$AV$1005),"")</f>
        <v/>
      </c>
      <c r="N35" s="45" t="str">
        <f>IF(SUMIF('Detailed Budget'!$D$5:$D$1005,$B35,'Detailed Budget'!$BA$5:$BA$1005)&gt;0,SUMIF('Detailed Budget'!$D$5:$D$1005,$B35,'Detailed Budget'!$BA$5:$BA$1005),"")</f>
        <v/>
      </c>
      <c r="O35" s="45" t="str">
        <f>IF(SUMIF('Detailed Budget'!$D$5:$D$1005,$B35,'Detailed Budget'!$BC$5:$BC$1005)&gt;0,SUMIF('Detailed Budget'!$D$5:$D$1005,$B35,'Detailed Budget'!$BC$5:$BC$1005),"")</f>
        <v/>
      </c>
      <c r="P35" s="45" t="str">
        <f>IF(SUMIF('Detailed Budget'!$D$5:$D$1005,$B35,'Detailed Budget'!$BE$5:$BE$1005)&gt;0,SUMIF('Detailed Budget'!$D$5:$D$1005,$B35,'Detailed Budget'!$BE$5:$BE$1005),"")</f>
        <v/>
      </c>
      <c r="Q35" s="45" t="str">
        <f>IF(SUMIF('Detailed Budget'!$D$5:$D$1005,$B35,'Detailed Budget'!$BG$5:$BG$1005)&gt;0,SUMIF('Detailed Budget'!$D$5:$D$1005,$B35,'Detailed Budget'!$BG$5:$BG$1005),"")</f>
        <v/>
      </c>
      <c r="R35" s="46" t="str">
        <f>IF(SUMIF('Detailed Budget'!$D$5:$D$1005,$B35,'Detailed Budget'!$BI$5:$BI$1005)&gt;0,SUMIF('Detailed Budget'!$D$5:$D$1005,$B35,'Detailed Budget'!$BI$5:$BI$1005),"")</f>
        <v/>
      </c>
      <c r="S35" s="45" t="str">
        <f>IF(SUMIF('Detailed Budget'!$D$5:$D$1005,$B35,'Detailed Budget'!$BN$5:$BN$1005)&gt;0,SUMIF('Detailed Budget'!$D$5:$D$1005,$B35,'Detailed Budget'!$BN$5:$BN$1005),"")</f>
        <v/>
      </c>
      <c r="T35" s="45" t="str">
        <f>IF(SUMIF('Detailed Budget'!$D$5:$D$1005,$B35,'Detailed Budget'!$BP$5:$BP$1005)&gt;0,SUMIF('Detailed Budget'!$D$5:$D$1005,$B35,'Detailed Budget'!$BP$5:$BP$1005),"")</f>
        <v/>
      </c>
      <c r="U35" s="45" t="str">
        <f>IF(SUMIF('Detailed Budget'!$D$5:$D$1005,$B35,'Detailed Budget'!$BR$5:$BR$1005)&gt;0,SUMIF('Detailed Budget'!$D$5:$D$1005,$B35,'Detailed Budget'!$BR$5:$BR$1005),"")</f>
        <v/>
      </c>
      <c r="V35" s="45" t="str">
        <f>IF(SUMIF('Detailed Budget'!$D$5:$D$1005,$B35,'Detailed Budget'!$BT$5:$BT$1005)&gt;0,SUMIF('Detailed Budget'!$D$5:$D$1005,$B35,'Detailed Budget'!$BT$5:$BT$1005),"")</f>
        <v/>
      </c>
      <c r="W35" s="46" t="str">
        <f>IF(SUMIF('Detailed Budget'!$D$5:$D$1005,$B35,'Detailed Budget'!$BV$5:$BV$1005)&gt;0,SUMIF('Detailed Budget'!$D$5:$D$1005,$B35,'Detailed Budget'!$BV$5:$BV$1005),"")</f>
        <v/>
      </c>
      <c r="X35" s="45" t="str">
        <f t="shared" si="2"/>
        <v/>
      </c>
      <c r="Y35" s="134" t="str">
        <f t="shared" si="3"/>
        <v/>
      </c>
      <c r="Z35" s="34"/>
      <c r="AA35" s="34"/>
      <c r="AB35" s="34"/>
      <c r="AC35" s="34"/>
      <c r="AD35" s="34"/>
      <c r="AE35" s="34"/>
      <c r="AF35" s="34"/>
      <c r="AG35" s="34"/>
      <c r="AH35" s="34"/>
      <c r="AI35" s="34"/>
      <c r="AJ35" s="34"/>
      <c r="AK35" s="34"/>
      <c r="AL35" s="34"/>
      <c r="AM35" s="34"/>
      <c r="AN35" s="34"/>
      <c r="AO35" s="34"/>
      <c r="AP35" s="34"/>
      <c r="AQ35" s="34"/>
      <c r="AR35" s="34"/>
      <c r="AS35" s="34"/>
      <c r="AT35" s="34"/>
      <c r="AU35" s="34"/>
      <c r="AV35" s="34"/>
      <c r="AW35" s="34"/>
    </row>
    <row r="36" spans="1:49" s="36" customFormat="1">
      <c r="A36" s="43"/>
      <c r="B36" s="40"/>
      <c r="C36" s="44" t="str">
        <f>IFERROR(INDEX('Data Sheet'!$C$2:$C$16,MATCH(B36,'Data Sheet'!$D$2:$D$16,0)),"")</f>
        <v/>
      </c>
      <c r="D36" s="45" t="str">
        <f>IF(SUMIF('Detailed Budget'!$D$5:$D$1005,$B36,'Detailed Budget'!$AA$5:$AA$1005)&gt;0,SUMIF('Detailed Budget'!$D$5:$D$1005,$B36,'Detailed Budget'!$AA$5:$AA$1005),"")</f>
        <v/>
      </c>
      <c r="E36" s="45" t="str">
        <f>IF(SUMIF('Detailed Budget'!$D$5:$D$1005,$B36,'Detailed Budget'!$AC$5:$AC$1005)&gt;0,SUMIF('Detailed Budget'!$D$5:$D$1005,$B36,'Detailed Budget'!$AC$5:$AC$1005),"")</f>
        <v/>
      </c>
      <c r="F36" s="45" t="str">
        <f>IF(SUMIF('Detailed Budget'!$D$5:$D$1005,$B36,'Detailed Budget'!$AE$5:$AE$1005)&gt;0,SUMIF('Detailed Budget'!$D$5:$D$1005,$B36,'Detailed Budget'!$AE$5:$AE$1005),"")</f>
        <v/>
      </c>
      <c r="G36" s="45" t="str">
        <f>IF(SUMIF('Detailed Budget'!$D$5:$D$1005,$B36,'Detailed Budget'!$AG$5:$AG$1005)&gt;0,SUMIF('Detailed Budget'!$D$5:$D$1005,$B36,'Detailed Budget'!$AG$5:$AG$1005),"")</f>
        <v/>
      </c>
      <c r="H36" s="46" t="str">
        <f>IF(SUMIF('Detailed Budget'!$D$5:$D$1005,$B36,'Detailed Budget'!$AI$5:$AI$1005)&gt;0,SUMIF('Detailed Budget'!$D$5:$D$1005,$B36,'Detailed Budget'!$AI$5:$AI$1005),"")</f>
        <v/>
      </c>
      <c r="I36" s="45" t="str">
        <f>IF(SUMIF('Detailed Budget'!$D$5:$D$1005,$B36,'Detailed Budget'!$AN$5:$AN$1005)&gt;0,SUMIF('Detailed Budget'!$D$5:$D$1005,$B36,'Detailed Budget'!$AN$5:$AN$1005),"")</f>
        <v/>
      </c>
      <c r="J36" s="45" t="str">
        <f>IF(SUMIF('Detailed Budget'!$D$5:$D$1005,$B36,'Detailed Budget'!$AP$5:$AP$1005)&gt;0,SUMIF('Detailed Budget'!$D$5:$D$1005,$B36,'Detailed Budget'!$AP$5:$AP$1005),"")</f>
        <v/>
      </c>
      <c r="K36" s="45" t="str">
        <f>IF(SUMIF('Detailed Budget'!$D$5:$D$1005,$B36,'Detailed Budget'!$AR$5:$AR$1005)&gt;0,SUMIF('Detailed Budget'!$D$5:$D$1005,$B36,'Detailed Budget'!$AR$5:$AR$1005),"")</f>
        <v/>
      </c>
      <c r="L36" s="45" t="str">
        <f>IF(SUMIF('Detailed Budget'!$D$5:$D$1005,$B36,'Detailed Budget'!$AT$5:$AT$1005)&gt;0,SUMIF('Detailed Budget'!$D$5:$D$1005,$B36,'Detailed Budget'!$AT$5:$AT$1005),"")</f>
        <v/>
      </c>
      <c r="M36" s="46" t="str">
        <f>IF(SUMIF('Detailed Budget'!$D$5:$D$1005,$B36,'Detailed Budget'!$AV$5:$AV$1005)&gt;0,SUMIF('Detailed Budget'!$D$5:$D$1005,$B36,'Detailed Budget'!$AV$5:$AV$1005),"")</f>
        <v/>
      </c>
      <c r="N36" s="45" t="str">
        <f>IF(SUMIF('Detailed Budget'!$D$5:$D$1005,$B36,'Detailed Budget'!$BA$5:$BA$1005)&gt;0,SUMIF('Detailed Budget'!$D$5:$D$1005,$B36,'Detailed Budget'!$BA$5:$BA$1005),"")</f>
        <v/>
      </c>
      <c r="O36" s="45" t="str">
        <f>IF(SUMIF('Detailed Budget'!$D$5:$D$1005,$B36,'Detailed Budget'!$BC$5:$BC$1005)&gt;0,SUMIF('Detailed Budget'!$D$5:$D$1005,$B36,'Detailed Budget'!$BC$5:$BC$1005),"")</f>
        <v/>
      </c>
      <c r="P36" s="45" t="str">
        <f>IF(SUMIF('Detailed Budget'!$D$5:$D$1005,$B36,'Detailed Budget'!$BE$5:$BE$1005)&gt;0,SUMIF('Detailed Budget'!$D$5:$D$1005,$B36,'Detailed Budget'!$BE$5:$BE$1005),"")</f>
        <v/>
      </c>
      <c r="Q36" s="45" t="str">
        <f>IF(SUMIF('Detailed Budget'!$D$5:$D$1005,$B36,'Detailed Budget'!$BG$5:$BG$1005)&gt;0,SUMIF('Detailed Budget'!$D$5:$D$1005,$B36,'Detailed Budget'!$BG$5:$BG$1005),"")</f>
        <v/>
      </c>
      <c r="R36" s="46" t="str">
        <f>IF(SUMIF('Detailed Budget'!$D$5:$D$1005,$B36,'Detailed Budget'!$BI$5:$BI$1005)&gt;0,SUMIF('Detailed Budget'!$D$5:$D$1005,$B36,'Detailed Budget'!$BI$5:$BI$1005),"")</f>
        <v/>
      </c>
      <c r="S36" s="45" t="str">
        <f>IF(SUMIF('Detailed Budget'!$D$5:$D$1005,$B36,'Detailed Budget'!$BN$5:$BN$1005)&gt;0,SUMIF('Detailed Budget'!$D$5:$D$1005,$B36,'Detailed Budget'!$BN$5:$BN$1005),"")</f>
        <v/>
      </c>
      <c r="T36" s="45" t="str">
        <f>IF(SUMIF('Detailed Budget'!$D$5:$D$1005,$B36,'Detailed Budget'!$BP$5:$BP$1005)&gt;0,SUMIF('Detailed Budget'!$D$5:$D$1005,$B36,'Detailed Budget'!$BP$5:$BP$1005),"")</f>
        <v/>
      </c>
      <c r="U36" s="45" t="str">
        <f>IF(SUMIF('Detailed Budget'!$D$5:$D$1005,$B36,'Detailed Budget'!$BR$5:$BR$1005)&gt;0,SUMIF('Detailed Budget'!$D$5:$D$1005,$B36,'Detailed Budget'!$BR$5:$BR$1005),"")</f>
        <v/>
      </c>
      <c r="V36" s="45" t="str">
        <f>IF(SUMIF('Detailed Budget'!$D$5:$D$1005,$B36,'Detailed Budget'!$BT$5:$BT$1005)&gt;0,SUMIF('Detailed Budget'!$D$5:$D$1005,$B36,'Detailed Budget'!$BT$5:$BT$1005),"")</f>
        <v/>
      </c>
      <c r="W36" s="46" t="str">
        <f>IF(SUMIF('Detailed Budget'!$D$5:$D$1005,$B36,'Detailed Budget'!$BV$5:$BV$1005)&gt;0,SUMIF('Detailed Budget'!$D$5:$D$1005,$B36,'Detailed Budget'!$BV$5:$BV$1005),"")</f>
        <v/>
      </c>
      <c r="X36" s="45" t="str">
        <f t="shared" si="2"/>
        <v/>
      </c>
      <c r="Y36" s="134" t="str">
        <f t="shared" si="3"/>
        <v/>
      </c>
      <c r="Z36" s="34"/>
      <c r="AA36" s="34"/>
      <c r="AB36" s="34"/>
      <c r="AC36" s="34"/>
      <c r="AD36" s="34"/>
      <c r="AE36" s="34"/>
      <c r="AF36" s="34"/>
      <c r="AG36" s="34"/>
      <c r="AH36" s="34"/>
      <c r="AI36" s="34"/>
      <c r="AJ36" s="34"/>
      <c r="AK36" s="34"/>
      <c r="AL36" s="34"/>
      <c r="AM36" s="34"/>
      <c r="AN36" s="34"/>
      <c r="AO36" s="34"/>
      <c r="AP36" s="34"/>
      <c r="AQ36" s="34"/>
      <c r="AR36" s="34"/>
      <c r="AS36" s="34"/>
      <c r="AT36" s="34"/>
      <c r="AU36" s="34"/>
      <c r="AV36" s="34"/>
      <c r="AW36" s="34"/>
    </row>
    <row r="37" spans="1:49" s="36" customFormat="1">
      <c r="A37" s="43"/>
      <c r="B37" s="40"/>
      <c r="C37" s="44" t="str">
        <f>IFERROR(INDEX('Data Sheet'!$C$2:$C$16,MATCH(B37,'Data Sheet'!$D$2:$D$16,0)),"")</f>
        <v/>
      </c>
      <c r="D37" s="45" t="str">
        <f>IF(SUMIF('Detailed Budget'!$D$5:$D$1005,$B37,'Detailed Budget'!$AA$5:$AA$1005)&gt;0,SUMIF('Detailed Budget'!$D$5:$D$1005,$B37,'Detailed Budget'!$AA$5:$AA$1005),"")</f>
        <v/>
      </c>
      <c r="E37" s="45" t="str">
        <f>IF(SUMIF('Detailed Budget'!$D$5:$D$1005,$B37,'Detailed Budget'!$AC$5:$AC$1005)&gt;0,SUMIF('Detailed Budget'!$D$5:$D$1005,$B37,'Detailed Budget'!$AC$5:$AC$1005),"")</f>
        <v/>
      </c>
      <c r="F37" s="45" t="str">
        <f>IF(SUMIF('Detailed Budget'!$D$5:$D$1005,$B37,'Detailed Budget'!$AE$5:$AE$1005)&gt;0,SUMIF('Detailed Budget'!$D$5:$D$1005,$B37,'Detailed Budget'!$AE$5:$AE$1005),"")</f>
        <v/>
      </c>
      <c r="G37" s="45" t="str">
        <f>IF(SUMIF('Detailed Budget'!$D$5:$D$1005,$B37,'Detailed Budget'!$AG$5:$AG$1005)&gt;0,SUMIF('Detailed Budget'!$D$5:$D$1005,$B37,'Detailed Budget'!$AG$5:$AG$1005),"")</f>
        <v/>
      </c>
      <c r="H37" s="46" t="str">
        <f>IF(SUMIF('Detailed Budget'!$D$5:$D$1005,$B37,'Detailed Budget'!$AI$5:$AI$1005)&gt;0,SUMIF('Detailed Budget'!$D$5:$D$1005,$B37,'Detailed Budget'!$AI$5:$AI$1005),"")</f>
        <v/>
      </c>
      <c r="I37" s="45" t="str">
        <f>IF(SUMIF('Detailed Budget'!$D$5:$D$1005,$B37,'Detailed Budget'!$AN$5:$AN$1005)&gt;0,SUMIF('Detailed Budget'!$D$5:$D$1005,$B37,'Detailed Budget'!$AN$5:$AN$1005),"")</f>
        <v/>
      </c>
      <c r="J37" s="45" t="str">
        <f>IF(SUMIF('Detailed Budget'!$D$5:$D$1005,$B37,'Detailed Budget'!$AP$5:$AP$1005)&gt;0,SUMIF('Detailed Budget'!$D$5:$D$1005,$B37,'Detailed Budget'!$AP$5:$AP$1005),"")</f>
        <v/>
      </c>
      <c r="K37" s="45" t="str">
        <f>IF(SUMIF('Detailed Budget'!$D$5:$D$1005,$B37,'Detailed Budget'!$AR$5:$AR$1005)&gt;0,SUMIF('Detailed Budget'!$D$5:$D$1005,$B37,'Detailed Budget'!$AR$5:$AR$1005),"")</f>
        <v/>
      </c>
      <c r="L37" s="45" t="str">
        <f>IF(SUMIF('Detailed Budget'!$D$5:$D$1005,$B37,'Detailed Budget'!$AT$5:$AT$1005)&gt;0,SUMIF('Detailed Budget'!$D$5:$D$1005,$B37,'Detailed Budget'!$AT$5:$AT$1005),"")</f>
        <v/>
      </c>
      <c r="M37" s="46" t="str">
        <f>IF(SUMIF('Detailed Budget'!$D$5:$D$1005,$B37,'Detailed Budget'!$AV$5:$AV$1005)&gt;0,SUMIF('Detailed Budget'!$D$5:$D$1005,$B37,'Detailed Budget'!$AV$5:$AV$1005),"")</f>
        <v/>
      </c>
      <c r="N37" s="45" t="str">
        <f>IF(SUMIF('Detailed Budget'!$D$5:$D$1005,$B37,'Detailed Budget'!$BA$5:$BA$1005)&gt;0,SUMIF('Detailed Budget'!$D$5:$D$1005,$B37,'Detailed Budget'!$BA$5:$BA$1005),"")</f>
        <v/>
      </c>
      <c r="O37" s="45" t="str">
        <f>IF(SUMIF('Detailed Budget'!$D$5:$D$1005,$B37,'Detailed Budget'!$BC$5:$BC$1005)&gt;0,SUMIF('Detailed Budget'!$D$5:$D$1005,$B37,'Detailed Budget'!$BC$5:$BC$1005),"")</f>
        <v/>
      </c>
      <c r="P37" s="45" t="str">
        <f>IF(SUMIF('Detailed Budget'!$D$5:$D$1005,$B37,'Detailed Budget'!$BE$5:$BE$1005)&gt;0,SUMIF('Detailed Budget'!$D$5:$D$1005,$B37,'Detailed Budget'!$BE$5:$BE$1005),"")</f>
        <v/>
      </c>
      <c r="Q37" s="45" t="str">
        <f>IF(SUMIF('Detailed Budget'!$D$5:$D$1005,$B37,'Detailed Budget'!$BG$5:$BG$1005)&gt;0,SUMIF('Detailed Budget'!$D$5:$D$1005,$B37,'Detailed Budget'!$BG$5:$BG$1005),"")</f>
        <v/>
      </c>
      <c r="R37" s="46" t="str">
        <f>IF(SUMIF('Detailed Budget'!$D$5:$D$1005,$B37,'Detailed Budget'!$BI$5:$BI$1005)&gt;0,SUMIF('Detailed Budget'!$D$5:$D$1005,$B37,'Detailed Budget'!$BI$5:$BI$1005),"")</f>
        <v/>
      </c>
      <c r="S37" s="45" t="str">
        <f>IF(SUMIF('Detailed Budget'!$D$5:$D$1005,$B37,'Detailed Budget'!$BN$5:$BN$1005)&gt;0,SUMIF('Detailed Budget'!$D$5:$D$1005,$B37,'Detailed Budget'!$BN$5:$BN$1005),"")</f>
        <v/>
      </c>
      <c r="T37" s="45" t="str">
        <f>IF(SUMIF('Detailed Budget'!$D$5:$D$1005,$B37,'Detailed Budget'!$BP$5:$BP$1005)&gt;0,SUMIF('Detailed Budget'!$D$5:$D$1005,$B37,'Detailed Budget'!$BP$5:$BP$1005),"")</f>
        <v/>
      </c>
      <c r="U37" s="45" t="str">
        <f>IF(SUMIF('Detailed Budget'!$D$5:$D$1005,$B37,'Detailed Budget'!$BR$5:$BR$1005)&gt;0,SUMIF('Detailed Budget'!$D$5:$D$1005,$B37,'Detailed Budget'!$BR$5:$BR$1005),"")</f>
        <v/>
      </c>
      <c r="V37" s="45" t="str">
        <f>IF(SUMIF('Detailed Budget'!$D$5:$D$1005,$B37,'Detailed Budget'!$BT$5:$BT$1005)&gt;0,SUMIF('Detailed Budget'!$D$5:$D$1005,$B37,'Detailed Budget'!$BT$5:$BT$1005),"")</f>
        <v/>
      </c>
      <c r="W37" s="46" t="str">
        <f>IF(SUMIF('Detailed Budget'!$D$5:$D$1005,$B37,'Detailed Budget'!$BV$5:$BV$1005)&gt;0,SUMIF('Detailed Budget'!$D$5:$D$1005,$B37,'Detailed Budget'!$BV$5:$BV$1005),"")</f>
        <v/>
      </c>
      <c r="X37" s="45" t="str">
        <f t="shared" si="2"/>
        <v/>
      </c>
      <c r="Y37" s="134" t="str">
        <f t="shared" si="3"/>
        <v/>
      </c>
      <c r="Z37" s="34"/>
      <c r="AA37" s="34"/>
      <c r="AB37" s="34"/>
      <c r="AC37" s="34"/>
      <c r="AD37" s="34"/>
      <c r="AE37" s="34"/>
      <c r="AF37" s="34"/>
      <c r="AG37" s="34"/>
      <c r="AH37" s="34"/>
      <c r="AI37" s="34"/>
      <c r="AJ37" s="34"/>
      <c r="AK37" s="34"/>
      <c r="AL37" s="34"/>
      <c r="AM37" s="34"/>
      <c r="AN37" s="34"/>
      <c r="AO37" s="34"/>
      <c r="AP37" s="34"/>
      <c r="AQ37" s="34"/>
      <c r="AR37" s="34"/>
      <c r="AS37" s="34"/>
      <c r="AT37" s="34"/>
      <c r="AU37" s="34"/>
      <c r="AV37" s="34"/>
      <c r="AW37" s="34"/>
    </row>
    <row r="38" spans="1:49" s="36" customFormat="1">
      <c r="A38" s="43"/>
      <c r="B38" s="40"/>
      <c r="C38" s="44" t="str">
        <f>IFERROR(INDEX('Data Sheet'!$C$2:$C$16,MATCH(B38,'Data Sheet'!$D$2:$D$16,0)),"")</f>
        <v/>
      </c>
      <c r="D38" s="45" t="str">
        <f>IF(SUMIF('Detailed Budget'!$D$5:$D$1005,$B38,'Detailed Budget'!$AA$5:$AA$1005)&gt;0,SUMIF('Detailed Budget'!$D$5:$D$1005,$B38,'Detailed Budget'!$AA$5:$AA$1005),"")</f>
        <v/>
      </c>
      <c r="E38" s="45" t="str">
        <f>IF(SUMIF('Detailed Budget'!$D$5:$D$1005,$B38,'Detailed Budget'!$AC$5:$AC$1005)&gt;0,SUMIF('Detailed Budget'!$D$5:$D$1005,$B38,'Detailed Budget'!$AC$5:$AC$1005),"")</f>
        <v/>
      </c>
      <c r="F38" s="45" t="str">
        <f>IF(SUMIF('Detailed Budget'!$D$5:$D$1005,$B38,'Detailed Budget'!$AE$5:$AE$1005)&gt;0,SUMIF('Detailed Budget'!$D$5:$D$1005,$B38,'Detailed Budget'!$AE$5:$AE$1005),"")</f>
        <v/>
      </c>
      <c r="G38" s="45" t="str">
        <f>IF(SUMIF('Detailed Budget'!$D$5:$D$1005,$B38,'Detailed Budget'!$AG$5:$AG$1005)&gt;0,SUMIF('Detailed Budget'!$D$5:$D$1005,$B38,'Detailed Budget'!$AG$5:$AG$1005),"")</f>
        <v/>
      </c>
      <c r="H38" s="46" t="str">
        <f>IF(SUMIF('Detailed Budget'!$D$5:$D$1005,$B38,'Detailed Budget'!$AI$5:$AI$1005)&gt;0,SUMIF('Detailed Budget'!$D$5:$D$1005,$B38,'Detailed Budget'!$AI$5:$AI$1005),"")</f>
        <v/>
      </c>
      <c r="I38" s="45" t="str">
        <f>IF(SUMIF('Detailed Budget'!$D$5:$D$1005,$B38,'Detailed Budget'!$AN$5:$AN$1005)&gt;0,SUMIF('Detailed Budget'!$D$5:$D$1005,$B38,'Detailed Budget'!$AN$5:$AN$1005),"")</f>
        <v/>
      </c>
      <c r="J38" s="45" t="str">
        <f>IF(SUMIF('Detailed Budget'!$D$5:$D$1005,$B38,'Detailed Budget'!$AP$5:$AP$1005)&gt;0,SUMIF('Detailed Budget'!$D$5:$D$1005,$B38,'Detailed Budget'!$AP$5:$AP$1005),"")</f>
        <v/>
      </c>
      <c r="K38" s="45" t="str">
        <f>IF(SUMIF('Detailed Budget'!$D$5:$D$1005,$B38,'Detailed Budget'!$AR$5:$AR$1005)&gt;0,SUMIF('Detailed Budget'!$D$5:$D$1005,$B38,'Detailed Budget'!$AR$5:$AR$1005),"")</f>
        <v/>
      </c>
      <c r="L38" s="45" t="str">
        <f>IF(SUMIF('Detailed Budget'!$D$5:$D$1005,$B38,'Detailed Budget'!$AT$5:$AT$1005)&gt;0,SUMIF('Detailed Budget'!$D$5:$D$1005,$B38,'Detailed Budget'!$AT$5:$AT$1005),"")</f>
        <v/>
      </c>
      <c r="M38" s="46" t="str">
        <f>IF(SUMIF('Detailed Budget'!$D$5:$D$1005,$B38,'Detailed Budget'!$AV$5:$AV$1005)&gt;0,SUMIF('Detailed Budget'!$D$5:$D$1005,$B38,'Detailed Budget'!$AV$5:$AV$1005),"")</f>
        <v/>
      </c>
      <c r="N38" s="45" t="str">
        <f>IF(SUMIF('Detailed Budget'!$D$5:$D$1005,$B38,'Detailed Budget'!$BA$5:$BA$1005)&gt;0,SUMIF('Detailed Budget'!$D$5:$D$1005,$B38,'Detailed Budget'!$BA$5:$BA$1005),"")</f>
        <v/>
      </c>
      <c r="O38" s="45" t="str">
        <f>IF(SUMIF('Detailed Budget'!$D$5:$D$1005,$B38,'Detailed Budget'!$BC$5:$BC$1005)&gt;0,SUMIF('Detailed Budget'!$D$5:$D$1005,$B38,'Detailed Budget'!$BC$5:$BC$1005),"")</f>
        <v/>
      </c>
      <c r="P38" s="45" t="str">
        <f>IF(SUMIF('Detailed Budget'!$D$5:$D$1005,$B38,'Detailed Budget'!$BE$5:$BE$1005)&gt;0,SUMIF('Detailed Budget'!$D$5:$D$1005,$B38,'Detailed Budget'!$BE$5:$BE$1005),"")</f>
        <v/>
      </c>
      <c r="Q38" s="45" t="str">
        <f>IF(SUMIF('Detailed Budget'!$D$5:$D$1005,$B38,'Detailed Budget'!$BG$5:$BG$1005)&gt;0,SUMIF('Detailed Budget'!$D$5:$D$1005,$B38,'Detailed Budget'!$BG$5:$BG$1005),"")</f>
        <v/>
      </c>
      <c r="R38" s="46" t="str">
        <f>IF(SUMIF('Detailed Budget'!$D$5:$D$1005,$B38,'Detailed Budget'!$BI$5:$BI$1005)&gt;0,SUMIF('Detailed Budget'!$D$5:$D$1005,$B38,'Detailed Budget'!$BI$5:$BI$1005),"")</f>
        <v/>
      </c>
      <c r="S38" s="45" t="str">
        <f>IF(SUMIF('Detailed Budget'!$D$5:$D$1005,$B38,'Detailed Budget'!$BN$5:$BN$1005)&gt;0,SUMIF('Detailed Budget'!$D$5:$D$1005,$B38,'Detailed Budget'!$BN$5:$BN$1005),"")</f>
        <v/>
      </c>
      <c r="T38" s="45" t="str">
        <f>IF(SUMIF('Detailed Budget'!$D$5:$D$1005,$B38,'Detailed Budget'!$BP$5:$BP$1005)&gt;0,SUMIF('Detailed Budget'!$D$5:$D$1005,$B38,'Detailed Budget'!$BP$5:$BP$1005),"")</f>
        <v/>
      </c>
      <c r="U38" s="45" t="str">
        <f>IF(SUMIF('Detailed Budget'!$D$5:$D$1005,$B38,'Detailed Budget'!$BR$5:$BR$1005)&gt;0,SUMIF('Detailed Budget'!$D$5:$D$1005,$B38,'Detailed Budget'!$BR$5:$BR$1005),"")</f>
        <v/>
      </c>
      <c r="V38" s="45" t="str">
        <f>IF(SUMIF('Detailed Budget'!$D$5:$D$1005,$B38,'Detailed Budget'!$BT$5:$BT$1005)&gt;0,SUMIF('Detailed Budget'!$D$5:$D$1005,$B38,'Detailed Budget'!$BT$5:$BT$1005),"")</f>
        <v/>
      </c>
      <c r="W38" s="46" t="str">
        <f>IF(SUMIF('Detailed Budget'!$D$5:$D$1005,$B38,'Detailed Budget'!$BV$5:$BV$1005)&gt;0,SUMIF('Detailed Budget'!$D$5:$D$1005,$B38,'Detailed Budget'!$BV$5:$BV$1005),"")</f>
        <v/>
      </c>
      <c r="X38" s="45" t="str">
        <f t="shared" si="2"/>
        <v/>
      </c>
      <c r="Y38" s="134" t="str">
        <f t="shared" si="3"/>
        <v/>
      </c>
      <c r="Z38" s="34"/>
      <c r="AA38" s="34"/>
      <c r="AB38" s="34"/>
      <c r="AC38" s="34"/>
      <c r="AD38" s="34"/>
      <c r="AE38" s="34"/>
      <c r="AF38" s="34"/>
      <c r="AG38" s="34"/>
      <c r="AH38" s="34"/>
      <c r="AI38" s="34"/>
      <c r="AJ38" s="34"/>
      <c r="AK38" s="34"/>
      <c r="AL38" s="34"/>
      <c r="AM38" s="34"/>
      <c r="AN38" s="34"/>
      <c r="AO38" s="34"/>
      <c r="AP38" s="34"/>
      <c r="AQ38" s="34"/>
      <c r="AR38" s="34"/>
      <c r="AS38" s="34"/>
      <c r="AT38" s="34"/>
      <c r="AU38" s="34"/>
      <c r="AV38" s="34"/>
      <c r="AW38" s="34"/>
    </row>
    <row r="39" spans="1:49" s="36" customFormat="1">
      <c r="A39" s="43"/>
      <c r="B39" s="40"/>
      <c r="C39" s="44" t="str">
        <f>IFERROR(INDEX('Data Sheet'!$C$2:$C$16,MATCH(B39,'Data Sheet'!$D$2:$D$16,0)),"")</f>
        <v/>
      </c>
      <c r="D39" s="45" t="str">
        <f>IF(SUMIF('Detailed Budget'!$D$5:$D$1005,$B39,'Detailed Budget'!$AA$5:$AA$1005)&gt;0,SUMIF('Detailed Budget'!$D$5:$D$1005,$B39,'Detailed Budget'!$AA$5:$AA$1005),"")</f>
        <v/>
      </c>
      <c r="E39" s="45" t="str">
        <f>IF(SUMIF('Detailed Budget'!$D$5:$D$1005,$B39,'Detailed Budget'!$AC$5:$AC$1005)&gt;0,SUMIF('Detailed Budget'!$D$5:$D$1005,$B39,'Detailed Budget'!$AC$5:$AC$1005),"")</f>
        <v/>
      </c>
      <c r="F39" s="45" t="str">
        <f>IF(SUMIF('Detailed Budget'!$D$5:$D$1005,$B39,'Detailed Budget'!$AE$5:$AE$1005)&gt;0,SUMIF('Detailed Budget'!$D$5:$D$1005,$B39,'Detailed Budget'!$AE$5:$AE$1005),"")</f>
        <v/>
      </c>
      <c r="G39" s="45" t="str">
        <f>IF(SUMIF('Detailed Budget'!$D$5:$D$1005,$B39,'Detailed Budget'!$AG$5:$AG$1005)&gt;0,SUMIF('Detailed Budget'!$D$5:$D$1005,$B39,'Detailed Budget'!$AG$5:$AG$1005),"")</f>
        <v/>
      </c>
      <c r="H39" s="46" t="str">
        <f>IF(SUMIF('Detailed Budget'!$D$5:$D$1005,$B39,'Detailed Budget'!$AI$5:$AI$1005)&gt;0,SUMIF('Detailed Budget'!$D$5:$D$1005,$B39,'Detailed Budget'!$AI$5:$AI$1005),"")</f>
        <v/>
      </c>
      <c r="I39" s="45" t="str">
        <f>IF(SUMIF('Detailed Budget'!$D$5:$D$1005,$B39,'Detailed Budget'!$AN$5:$AN$1005)&gt;0,SUMIF('Detailed Budget'!$D$5:$D$1005,$B39,'Detailed Budget'!$AN$5:$AN$1005),"")</f>
        <v/>
      </c>
      <c r="J39" s="45" t="str">
        <f>IF(SUMIF('Detailed Budget'!$D$5:$D$1005,$B39,'Detailed Budget'!$AP$5:$AP$1005)&gt;0,SUMIF('Detailed Budget'!$D$5:$D$1005,$B39,'Detailed Budget'!$AP$5:$AP$1005),"")</f>
        <v/>
      </c>
      <c r="K39" s="45" t="str">
        <f>IF(SUMIF('Detailed Budget'!$D$5:$D$1005,$B39,'Detailed Budget'!$AR$5:$AR$1005)&gt;0,SUMIF('Detailed Budget'!$D$5:$D$1005,$B39,'Detailed Budget'!$AR$5:$AR$1005),"")</f>
        <v/>
      </c>
      <c r="L39" s="45" t="str">
        <f>IF(SUMIF('Detailed Budget'!$D$5:$D$1005,$B39,'Detailed Budget'!$AT$5:$AT$1005)&gt;0,SUMIF('Detailed Budget'!$D$5:$D$1005,$B39,'Detailed Budget'!$AT$5:$AT$1005),"")</f>
        <v/>
      </c>
      <c r="M39" s="46" t="str">
        <f>IF(SUMIF('Detailed Budget'!$D$5:$D$1005,$B39,'Detailed Budget'!$AV$5:$AV$1005)&gt;0,SUMIF('Detailed Budget'!$D$5:$D$1005,$B39,'Detailed Budget'!$AV$5:$AV$1005),"")</f>
        <v/>
      </c>
      <c r="N39" s="45" t="str">
        <f>IF(SUMIF('Detailed Budget'!$D$5:$D$1005,$B39,'Detailed Budget'!$BA$5:$BA$1005)&gt;0,SUMIF('Detailed Budget'!$D$5:$D$1005,$B39,'Detailed Budget'!$BA$5:$BA$1005),"")</f>
        <v/>
      </c>
      <c r="O39" s="45" t="str">
        <f>IF(SUMIF('Detailed Budget'!$D$5:$D$1005,$B39,'Detailed Budget'!$BC$5:$BC$1005)&gt;0,SUMIF('Detailed Budget'!$D$5:$D$1005,$B39,'Detailed Budget'!$BC$5:$BC$1005),"")</f>
        <v/>
      </c>
      <c r="P39" s="45" t="str">
        <f>IF(SUMIF('Detailed Budget'!$D$5:$D$1005,$B39,'Detailed Budget'!$BE$5:$BE$1005)&gt;0,SUMIF('Detailed Budget'!$D$5:$D$1005,$B39,'Detailed Budget'!$BE$5:$BE$1005),"")</f>
        <v/>
      </c>
      <c r="Q39" s="45" t="str">
        <f>IF(SUMIF('Detailed Budget'!$D$5:$D$1005,$B39,'Detailed Budget'!$BG$5:$BG$1005)&gt;0,SUMIF('Detailed Budget'!$D$5:$D$1005,$B39,'Detailed Budget'!$BG$5:$BG$1005),"")</f>
        <v/>
      </c>
      <c r="R39" s="46" t="str">
        <f>IF(SUMIF('Detailed Budget'!$D$5:$D$1005,$B39,'Detailed Budget'!$BI$5:$BI$1005)&gt;0,SUMIF('Detailed Budget'!$D$5:$D$1005,$B39,'Detailed Budget'!$BI$5:$BI$1005),"")</f>
        <v/>
      </c>
      <c r="S39" s="45" t="str">
        <f>IF(SUMIF('Detailed Budget'!$D$5:$D$1005,$B39,'Detailed Budget'!$BN$5:$BN$1005)&gt;0,SUMIF('Detailed Budget'!$D$5:$D$1005,$B39,'Detailed Budget'!$BN$5:$BN$1005),"")</f>
        <v/>
      </c>
      <c r="T39" s="45" t="str">
        <f>IF(SUMIF('Detailed Budget'!$D$5:$D$1005,$B39,'Detailed Budget'!$BP$5:$BP$1005)&gt;0,SUMIF('Detailed Budget'!$D$5:$D$1005,$B39,'Detailed Budget'!$BP$5:$BP$1005),"")</f>
        <v/>
      </c>
      <c r="U39" s="45" t="str">
        <f>IF(SUMIF('Detailed Budget'!$D$5:$D$1005,$B39,'Detailed Budget'!$BR$5:$BR$1005)&gt;0,SUMIF('Detailed Budget'!$D$5:$D$1005,$B39,'Detailed Budget'!$BR$5:$BR$1005),"")</f>
        <v/>
      </c>
      <c r="V39" s="45" t="str">
        <f>IF(SUMIF('Detailed Budget'!$D$5:$D$1005,$B39,'Detailed Budget'!$BT$5:$BT$1005)&gt;0,SUMIF('Detailed Budget'!$D$5:$D$1005,$B39,'Detailed Budget'!$BT$5:$BT$1005),"")</f>
        <v/>
      </c>
      <c r="W39" s="46" t="str">
        <f>IF(SUMIF('Detailed Budget'!$D$5:$D$1005,$B39,'Detailed Budget'!$BV$5:$BV$1005)&gt;0,SUMIF('Detailed Budget'!$D$5:$D$1005,$B39,'Detailed Budget'!$BV$5:$BV$1005),"")</f>
        <v/>
      </c>
      <c r="X39" s="45" t="str">
        <f t="shared" si="2"/>
        <v/>
      </c>
      <c r="Y39" s="134" t="str">
        <f t="shared" si="3"/>
        <v/>
      </c>
      <c r="Z39" s="34"/>
      <c r="AA39" s="34"/>
      <c r="AB39" s="34"/>
      <c r="AC39" s="34"/>
      <c r="AD39" s="34"/>
      <c r="AE39" s="34"/>
      <c r="AF39" s="34"/>
      <c r="AG39" s="34"/>
      <c r="AH39" s="34"/>
      <c r="AI39" s="34"/>
      <c r="AJ39" s="34"/>
      <c r="AK39" s="34"/>
      <c r="AL39" s="34"/>
      <c r="AM39" s="34"/>
      <c r="AN39" s="34"/>
      <c r="AO39" s="34"/>
      <c r="AP39" s="34"/>
      <c r="AQ39" s="34"/>
      <c r="AR39" s="34"/>
      <c r="AS39" s="34"/>
      <c r="AT39" s="34"/>
      <c r="AU39" s="34"/>
      <c r="AV39" s="34"/>
      <c r="AW39" s="34"/>
    </row>
    <row r="40" spans="1:49" s="36" customFormat="1">
      <c r="A40" s="43"/>
      <c r="B40" s="40"/>
      <c r="C40" s="44" t="str">
        <f>IFERROR(INDEX('Data Sheet'!$C$2:$C$16,MATCH(B40,'Data Sheet'!$D$2:$D$16,0)),"")</f>
        <v/>
      </c>
      <c r="D40" s="45" t="str">
        <f>IF(SUMIF('Detailed Budget'!$D$5:$D$1005,$B40,'Detailed Budget'!$AA$5:$AA$1005)&gt;0,SUMIF('Detailed Budget'!$D$5:$D$1005,$B40,'Detailed Budget'!$AA$5:$AA$1005),"")</f>
        <v/>
      </c>
      <c r="E40" s="45" t="str">
        <f>IF(SUMIF('Detailed Budget'!$D$5:$D$1005,$B40,'Detailed Budget'!$AC$5:$AC$1005)&gt;0,SUMIF('Detailed Budget'!$D$5:$D$1005,$B40,'Detailed Budget'!$AC$5:$AC$1005),"")</f>
        <v/>
      </c>
      <c r="F40" s="45" t="str">
        <f>IF(SUMIF('Detailed Budget'!$D$5:$D$1005,$B40,'Detailed Budget'!$AE$5:$AE$1005)&gt;0,SUMIF('Detailed Budget'!$D$5:$D$1005,$B40,'Detailed Budget'!$AE$5:$AE$1005),"")</f>
        <v/>
      </c>
      <c r="G40" s="45" t="str">
        <f>IF(SUMIF('Detailed Budget'!$D$5:$D$1005,$B40,'Detailed Budget'!$AG$5:$AG$1005)&gt;0,SUMIF('Detailed Budget'!$D$5:$D$1005,$B40,'Detailed Budget'!$AG$5:$AG$1005),"")</f>
        <v/>
      </c>
      <c r="H40" s="46" t="str">
        <f>IF(SUMIF('Detailed Budget'!$D$5:$D$1005,$B40,'Detailed Budget'!$AI$5:$AI$1005)&gt;0,SUMIF('Detailed Budget'!$D$5:$D$1005,$B40,'Detailed Budget'!$AI$5:$AI$1005),"")</f>
        <v/>
      </c>
      <c r="I40" s="45" t="str">
        <f>IF(SUMIF('Detailed Budget'!$D$5:$D$1005,$B40,'Detailed Budget'!$AN$5:$AN$1005)&gt;0,SUMIF('Detailed Budget'!$D$5:$D$1005,$B40,'Detailed Budget'!$AN$5:$AN$1005),"")</f>
        <v/>
      </c>
      <c r="J40" s="45" t="str">
        <f>IF(SUMIF('Detailed Budget'!$D$5:$D$1005,$B40,'Detailed Budget'!$AP$5:$AP$1005)&gt;0,SUMIF('Detailed Budget'!$D$5:$D$1005,$B40,'Detailed Budget'!$AP$5:$AP$1005),"")</f>
        <v/>
      </c>
      <c r="K40" s="45" t="str">
        <f>IF(SUMIF('Detailed Budget'!$D$5:$D$1005,$B40,'Detailed Budget'!$AR$5:$AR$1005)&gt;0,SUMIF('Detailed Budget'!$D$5:$D$1005,$B40,'Detailed Budget'!$AR$5:$AR$1005),"")</f>
        <v/>
      </c>
      <c r="L40" s="45" t="str">
        <f>IF(SUMIF('Detailed Budget'!$D$5:$D$1005,$B40,'Detailed Budget'!$AT$5:$AT$1005)&gt;0,SUMIF('Detailed Budget'!$D$5:$D$1005,$B40,'Detailed Budget'!$AT$5:$AT$1005),"")</f>
        <v/>
      </c>
      <c r="M40" s="46" t="str">
        <f>IF(SUMIF('Detailed Budget'!$D$5:$D$1005,$B40,'Detailed Budget'!$AV$5:$AV$1005)&gt;0,SUMIF('Detailed Budget'!$D$5:$D$1005,$B40,'Detailed Budget'!$AV$5:$AV$1005),"")</f>
        <v/>
      </c>
      <c r="N40" s="45" t="str">
        <f>IF(SUMIF('Detailed Budget'!$D$5:$D$1005,$B40,'Detailed Budget'!$BA$5:$BA$1005)&gt;0,SUMIF('Detailed Budget'!$D$5:$D$1005,$B40,'Detailed Budget'!$BA$5:$BA$1005),"")</f>
        <v/>
      </c>
      <c r="O40" s="45" t="str">
        <f>IF(SUMIF('Detailed Budget'!$D$5:$D$1005,$B40,'Detailed Budget'!$BC$5:$BC$1005)&gt;0,SUMIF('Detailed Budget'!$D$5:$D$1005,$B40,'Detailed Budget'!$BC$5:$BC$1005),"")</f>
        <v/>
      </c>
      <c r="P40" s="45" t="str">
        <f>IF(SUMIF('Detailed Budget'!$D$5:$D$1005,$B40,'Detailed Budget'!$BE$5:$BE$1005)&gt;0,SUMIF('Detailed Budget'!$D$5:$D$1005,$B40,'Detailed Budget'!$BE$5:$BE$1005),"")</f>
        <v/>
      </c>
      <c r="Q40" s="45" t="str">
        <f>IF(SUMIF('Detailed Budget'!$D$5:$D$1005,$B40,'Detailed Budget'!$BG$5:$BG$1005)&gt;0,SUMIF('Detailed Budget'!$D$5:$D$1005,$B40,'Detailed Budget'!$BG$5:$BG$1005),"")</f>
        <v/>
      </c>
      <c r="R40" s="46" t="str">
        <f>IF(SUMIF('Detailed Budget'!$D$5:$D$1005,$B40,'Detailed Budget'!$BI$5:$BI$1005)&gt;0,SUMIF('Detailed Budget'!$D$5:$D$1005,$B40,'Detailed Budget'!$BI$5:$BI$1005),"")</f>
        <v/>
      </c>
      <c r="S40" s="45" t="str">
        <f>IF(SUMIF('Detailed Budget'!$D$5:$D$1005,$B40,'Detailed Budget'!$BN$5:$BN$1005)&gt;0,SUMIF('Detailed Budget'!$D$5:$D$1005,$B40,'Detailed Budget'!$BN$5:$BN$1005),"")</f>
        <v/>
      </c>
      <c r="T40" s="45" t="str">
        <f>IF(SUMIF('Detailed Budget'!$D$5:$D$1005,$B40,'Detailed Budget'!$BP$5:$BP$1005)&gt;0,SUMIF('Detailed Budget'!$D$5:$D$1005,$B40,'Detailed Budget'!$BP$5:$BP$1005),"")</f>
        <v/>
      </c>
      <c r="U40" s="45" t="str">
        <f>IF(SUMIF('Detailed Budget'!$D$5:$D$1005,$B40,'Detailed Budget'!$BR$5:$BR$1005)&gt;0,SUMIF('Detailed Budget'!$D$5:$D$1005,$B40,'Detailed Budget'!$BR$5:$BR$1005),"")</f>
        <v/>
      </c>
      <c r="V40" s="45" t="str">
        <f>IF(SUMIF('Detailed Budget'!$D$5:$D$1005,$B40,'Detailed Budget'!$BT$5:$BT$1005)&gt;0,SUMIF('Detailed Budget'!$D$5:$D$1005,$B40,'Detailed Budget'!$BT$5:$BT$1005),"")</f>
        <v/>
      </c>
      <c r="W40" s="46" t="str">
        <f>IF(SUMIF('Detailed Budget'!$D$5:$D$1005,$B40,'Detailed Budget'!$BV$5:$BV$1005)&gt;0,SUMIF('Detailed Budget'!$D$5:$D$1005,$B40,'Detailed Budget'!$BV$5:$BV$1005),"")</f>
        <v/>
      </c>
      <c r="X40" s="45" t="str">
        <f t="shared" si="2"/>
        <v/>
      </c>
      <c r="Y40" s="134" t="str">
        <f t="shared" si="3"/>
        <v/>
      </c>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row>
    <row r="41" spans="1:49" s="36" customFormat="1">
      <c r="A41" s="43"/>
      <c r="B41" s="40"/>
      <c r="C41" s="44" t="str">
        <f>IFERROR(INDEX('Data Sheet'!$C$2:$C$16,MATCH(B41,'Data Sheet'!$D$2:$D$16,0)),"")</f>
        <v/>
      </c>
      <c r="D41" s="45" t="str">
        <f>IF(SUMIF('Detailed Budget'!$D$5:$D$1005,$B41,'Detailed Budget'!$AA$5:$AA$1005)&gt;0,SUMIF('Detailed Budget'!$D$5:$D$1005,$B41,'Detailed Budget'!$AA$5:$AA$1005),"")</f>
        <v/>
      </c>
      <c r="E41" s="45" t="str">
        <f>IF(SUMIF('Detailed Budget'!$D$5:$D$1005,$B41,'Detailed Budget'!$AC$5:$AC$1005)&gt;0,SUMIF('Detailed Budget'!$D$5:$D$1005,$B41,'Detailed Budget'!$AC$5:$AC$1005),"")</f>
        <v/>
      </c>
      <c r="F41" s="45" t="str">
        <f>IF(SUMIF('Detailed Budget'!$D$5:$D$1005,$B41,'Detailed Budget'!$AE$5:$AE$1005)&gt;0,SUMIF('Detailed Budget'!$D$5:$D$1005,$B41,'Detailed Budget'!$AE$5:$AE$1005),"")</f>
        <v/>
      </c>
      <c r="G41" s="45" t="str">
        <f>IF(SUMIF('Detailed Budget'!$D$5:$D$1005,$B41,'Detailed Budget'!$AG$5:$AG$1005)&gt;0,SUMIF('Detailed Budget'!$D$5:$D$1005,$B41,'Detailed Budget'!$AG$5:$AG$1005),"")</f>
        <v/>
      </c>
      <c r="H41" s="46" t="str">
        <f>IF(SUMIF('Detailed Budget'!$D$5:$D$1005,$B41,'Detailed Budget'!$AI$5:$AI$1005)&gt;0,SUMIF('Detailed Budget'!$D$5:$D$1005,$B41,'Detailed Budget'!$AI$5:$AI$1005),"")</f>
        <v/>
      </c>
      <c r="I41" s="45" t="str">
        <f>IF(SUMIF('Detailed Budget'!$D$5:$D$1005,$B41,'Detailed Budget'!$AN$5:$AN$1005)&gt;0,SUMIF('Detailed Budget'!$D$5:$D$1005,$B41,'Detailed Budget'!$AN$5:$AN$1005),"")</f>
        <v/>
      </c>
      <c r="J41" s="45" t="str">
        <f>IF(SUMIF('Detailed Budget'!$D$5:$D$1005,$B41,'Detailed Budget'!$AP$5:$AP$1005)&gt;0,SUMIF('Detailed Budget'!$D$5:$D$1005,$B41,'Detailed Budget'!$AP$5:$AP$1005),"")</f>
        <v/>
      </c>
      <c r="K41" s="45" t="str">
        <f>IF(SUMIF('Detailed Budget'!$D$5:$D$1005,$B41,'Detailed Budget'!$AR$5:$AR$1005)&gt;0,SUMIF('Detailed Budget'!$D$5:$D$1005,$B41,'Detailed Budget'!$AR$5:$AR$1005),"")</f>
        <v/>
      </c>
      <c r="L41" s="45" t="str">
        <f>IF(SUMIF('Detailed Budget'!$D$5:$D$1005,$B41,'Detailed Budget'!$AT$5:$AT$1005)&gt;0,SUMIF('Detailed Budget'!$D$5:$D$1005,$B41,'Detailed Budget'!$AT$5:$AT$1005),"")</f>
        <v/>
      </c>
      <c r="M41" s="46" t="str">
        <f>IF(SUMIF('Detailed Budget'!$D$5:$D$1005,$B41,'Detailed Budget'!$AV$5:$AV$1005)&gt;0,SUMIF('Detailed Budget'!$D$5:$D$1005,$B41,'Detailed Budget'!$AV$5:$AV$1005),"")</f>
        <v/>
      </c>
      <c r="N41" s="45" t="str">
        <f>IF(SUMIF('Detailed Budget'!$D$5:$D$1005,$B41,'Detailed Budget'!$BA$5:$BA$1005)&gt;0,SUMIF('Detailed Budget'!$D$5:$D$1005,$B41,'Detailed Budget'!$BA$5:$BA$1005),"")</f>
        <v/>
      </c>
      <c r="O41" s="45" t="str">
        <f>IF(SUMIF('Detailed Budget'!$D$5:$D$1005,$B41,'Detailed Budget'!$BC$5:$BC$1005)&gt;0,SUMIF('Detailed Budget'!$D$5:$D$1005,$B41,'Detailed Budget'!$BC$5:$BC$1005),"")</f>
        <v/>
      </c>
      <c r="P41" s="45" t="str">
        <f>IF(SUMIF('Detailed Budget'!$D$5:$D$1005,$B41,'Detailed Budget'!$BE$5:$BE$1005)&gt;0,SUMIF('Detailed Budget'!$D$5:$D$1005,$B41,'Detailed Budget'!$BE$5:$BE$1005),"")</f>
        <v/>
      </c>
      <c r="Q41" s="45" t="str">
        <f>IF(SUMIF('Detailed Budget'!$D$5:$D$1005,$B41,'Detailed Budget'!$BG$5:$BG$1005)&gt;0,SUMIF('Detailed Budget'!$D$5:$D$1005,$B41,'Detailed Budget'!$BG$5:$BG$1005),"")</f>
        <v/>
      </c>
      <c r="R41" s="46" t="str">
        <f>IF(SUMIF('Detailed Budget'!$D$5:$D$1005,$B41,'Detailed Budget'!$BI$5:$BI$1005)&gt;0,SUMIF('Detailed Budget'!$D$5:$D$1005,$B41,'Detailed Budget'!$BI$5:$BI$1005),"")</f>
        <v/>
      </c>
      <c r="S41" s="45" t="str">
        <f>IF(SUMIF('Detailed Budget'!$D$5:$D$1005,$B41,'Detailed Budget'!$BN$5:$BN$1005)&gt;0,SUMIF('Detailed Budget'!$D$5:$D$1005,$B41,'Detailed Budget'!$BN$5:$BN$1005),"")</f>
        <v/>
      </c>
      <c r="T41" s="45" t="str">
        <f>IF(SUMIF('Detailed Budget'!$D$5:$D$1005,$B41,'Detailed Budget'!$BP$5:$BP$1005)&gt;0,SUMIF('Detailed Budget'!$D$5:$D$1005,$B41,'Detailed Budget'!$BP$5:$BP$1005),"")</f>
        <v/>
      </c>
      <c r="U41" s="45" t="str">
        <f>IF(SUMIF('Detailed Budget'!$D$5:$D$1005,$B41,'Detailed Budget'!$BR$5:$BR$1005)&gt;0,SUMIF('Detailed Budget'!$D$5:$D$1005,$B41,'Detailed Budget'!$BR$5:$BR$1005),"")</f>
        <v/>
      </c>
      <c r="V41" s="45" t="str">
        <f>IF(SUMIF('Detailed Budget'!$D$5:$D$1005,$B41,'Detailed Budget'!$BT$5:$BT$1005)&gt;0,SUMIF('Detailed Budget'!$D$5:$D$1005,$B41,'Detailed Budget'!$BT$5:$BT$1005),"")</f>
        <v/>
      </c>
      <c r="W41" s="46" t="str">
        <f>IF(SUMIF('Detailed Budget'!$D$5:$D$1005,$B41,'Detailed Budget'!$BV$5:$BV$1005)&gt;0,SUMIF('Detailed Budget'!$D$5:$D$1005,$B41,'Detailed Budget'!$BV$5:$BV$1005),"")</f>
        <v/>
      </c>
      <c r="X41" s="45" t="str">
        <f t="shared" si="2"/>
        <v/>
      </c>
      <c r="Y41" s="134" t="str">
        <f t="shared" si="3"/>
        <v/>
      </c>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row>
    <row r="42" spans="1:49" s="36" customFormat="1">
      <c r="A42" s="43"/>
      <c r="B42" s="40"/>
      <c r="C42" s="44" t="str">
        <f>IFERROR(INDEX('Data Sheet'!$C$2:$C$16,MATCH(B42,'Data Sheet'!$D$2:$D$16,0)),"")</f>
        <v/>
      </c>
      <c r="D42" s="45" t="str">
        <f>IF(SUMIF('Detailed Budget'!$D$5:$D$1005,$B42,'Detailed Budget'!$AA$5:$AA$1005)&gt;0,SUMIF('Detailed Budget'!$D$5:$D$1005,$B42,'Detailed Budget'!$AA$5:$AA$1005),"")</f>
        <v/>
      </c>
      <c r="E42" s="45" t="str">
        <f>IF(SUMIF('Detailed Budget'!$D$5:$D$1005,$B42,'Detailed Budget'!$AC$5:$AC$1005)&gt;0,SUMIF('Detailed Budget'!$D$5:$D$1005,$B42,'Detailed Budget'!$AC$5:$AC$1005),"")</f>
        <v/>
      </c>
      <c r="F42" s="45" t="str">
        <f>IF(SUMIF('Detailed Budget'!$D$5:$D$1005,$B42,'Detailed Budget'!$AE$5:$AE$1005)&gt;0,SUMIF('Detailed Budget'!$D$5:$D$1005,$B42,'Detailed Budget'!$AE$5:$AE$1005),"")</f>
        <v/>
      </c>
      <c r="G42" s="45" t="str">
        <f>IF(SUMIF('Detailed Budget'!$D$5:$D$1005,$B42,'Detailed Budget'!$AG$5:$AG$1005)&gt;0,SUMIF('Detailed Budget'!$D$5:$D$1005,$B42,'Detailed Budget'!$AG$5:$AG$1005),"")</f>
        <v/>
      </c>
      <c r="H42" s="46" t="str">
        <f>IF(SUMIF('Detailed Budget'!$D$5:$D$1005,$B42,'Detailed Budget'!$AI$5:$AI$1005)&gt;0,SUMIF('Detailed Budget'!$D$5:$D$1005,$B42,'Detailed Budget'!$AI$5:$AI$1005),"")</f>
        <v/>
      </c>
      <c r="I42" s="45" t="str">
        <f>IF(SUMIF('Detailed Budget'!$D$5:$D$1005,$B42,'Detailed Budget'!$AN$5:$AN$1005)&gt;0,SUMIF('Detailed Budget'!$D$5:$D$1005,$B42,'Detailed Budget'!$AN$5:$AN$1005),"")</f>
        <v/>
      </c>
      <c r="J42" s="45" t="str">
        <f>IF(SUMIF('Detailed Budget'!$D$5:$D$1005,$B42,'Detailed Budget'!$AP$5:$AP$1005)&gt;0,SUMIF('Detailed Budget'!$D$5:$D$1005,$B42,'Detailed Budget'!$AP$5:$AP$1005),"")</f>
        <v/>
      </c>
      <c r="K42" s="45" t="str">
        <f>IF(SUMIF('Detailed Budget'!$D$5:$D$1005,$B42,'Detailed Budget'!$AR$5:$AR$1005)&gt;0,SUMIF('Detailed Budget'!$D$5:$D$1005,$B42,'Detailed Budget'!$AR$5:$AR$1005),"")</f>
        <v/>
      </c>
      <c r="L42" s="45" t="str">
        <f>IF(SUMIF('Detailed Budget'!$D$5:$D$1005,$B42,'Detailed Budget'!$AT$5:$AT$1005)&gt;0,SUMIF('Detailed Budget'!$D$5:$D$1005,$B42,'Detailed Budget'!$AT$5:$AT$1005),"")</f>
        <v/>
      </c>
      <c r="M42" s="46" t="str">
        <f>IF(SUMIF('Detailed Budget'!$D$5:$D$1005,$B42,'Detailed Budget'!$AV$5:$AV$1005)&gt;0,SUMIF('Detailed Budget'!$D$5:$D$1005,$B42,'Detailed Budget'!$AV$5:$AV$1005),"")</f>
        <v/>
      </c>
      <c r="N42" s="45" t="str">
        <f>IF(SUMIF('Detailed Budget'!$D$5:$D$1005,$B42,'Detailed Budget'!$BA$5:$BA$1005)&gt;0,SUMIF('Detailed Budget'!$D$5:$D$1005,$B42,'Detailed Budget'!$BA$5:$BA$1005),"")</f>
        <v/>
      </c>
      <c r="O42" s="45" t="str">
        <f>IF(SUMIF('Detailed Budget'!$D$5:$D$1005,$B42,'Detailed Budget'!$BC$5:$BC$1005)&gt;0,SUMIF('Detailed Budget'!$D$5:$D$1005,$B42,'Detailed Budget'!$BC$5:$BC$1005),"")</f>
        <v/>
      </c>
      <c r="P42" s="45" t="str">
        <f>IF(SUMIF('Detailed Budget'!$D$5:$D$1005,$B42,'Detailed Budget'!$BE$5:$BE$1005)&gt;0,SUMIF('Detailed Budget'!$D$5:$D$1005,$B42,'Detailed Budget'!$BE$5:$BE$1005),"")</f>
        <v/>
      </c>
      <c r="Q42" s="45" t="str">
        <f>IF(SUMIF('Detailed Budget'!$D$5:$D$1005,$B42,'Detailed Budget'!$BG$5:$BG$1005)&gt;0,SUMIF('Detailed Budget'!$D$5:$D$1005,$B42,'Detailed Budget'!$BG$5:$BG$1005),"")</f>
        <v/>
      </c>
      <c r="R42" s="46" t="str">
        <f>IF(SUMIF('Detailed Budget'!$D$5:$D$1005,$B42,'Detailed Budget'!$BI$5:$BI$1005)&gt;0,SUMIF('Detailed Budget'!$D$5:$D$1005,$B42,'Detailed Budget'!$BI$5:$BI$1005),"")</f>
        <v/>
      </c>
      <c r="S42" s="45" t="str">
        <f>IF(SUMIF('Detailed Budget'!$D$5:$D$1005,$B42,'Detailed Budget'!$BN$5:$BN$1005)&gt;0,SUMIF('Detailed Budget'!$D$5:$D$1005,$B42,'Detailed Budget'!$BN$5:$BN$1005),"")</f>
        <v/>
      </c>
      <c r="T42" s="45" t="str">
        <f>IF(SUMIF('Detailed Budget'!$D$5:$D$1005,$B42,'Detailed Budget'!$BP$5:$BP$1005)&gt;0,SUMIF('Detailed Budget'!$D$5:$D$1005,$B42,'Detailed Budget'!$BP$5:$BP$1005),"")</f>
        <v/>
      </c>
      <c r="U42" s="45" t="str">
        <f>IF(SUMIF('Detailed Budget'!$D$5:$D$1005,$B42,'Detailed Budget'!$BR$5:$BR$1005)&gt;0,SUMIF('Detailed Budget'!$D$5:$D$1005,$B42,'Detailed Budget'!$BR$5:$BR$1005),"")</f>
        <v/>
      </c>
      <c r="V42" s="45" t="str">
        <f>IF(SUMIF('Detailed Budget'!$D$5:$D$1005,$B42,'Detailed Budget'!$BT$5:$BT$1005)&gt;0,SUMIF('Detailed Budget'!$D$5:$D$1005,$B42,'Detailed Budget'!$BT$5:$BT$1005),"")</f>
        <v/>
      </c>
      <c r="W42" s="46" t="str">
        <f>IF(SUMIF('Detailed Budget'!$D$5:$D$1005,$B42,'Detailed Budget'!$BV$5:$BV$1005)&gt;0,SUMIF('Detailed Budget'!$D$5:$D$1005,$B42,'Detailed Budget'!$BV$5:$BV$1005),"")</f>
        <v/>
      </c>
      <c r="X42" s="45" t="str">
        <f t="shared" si="2"/>
        <v/>
      </c>
      <c r="Y42" s="134" t="str">
        <f t="shared" si="3"/>
        <v/>
      </c>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row>
    <row r="43" spans="1:49" s="40" customFormat="1">
      <c r="C43" s="47" t="str">
        <f ca="1">Translations!A$174</f>
        <v>Total</v>
      </c>
      <c r="D43" s="48" t="str">
        <f>IF(SUM(D16:D42)&gt;0,SUM(D16:D42),"")</f>
        <v/>
      </c>
      <c r="E43" s="48" t="str">
        <f t="shared" ref="E43:W43" si="4">IF(SUM(E16:E42)&gt;0,SUM(E16:E42),"")</f>
        <v/>
      </c>
      <c r="F43" s="48" t="str">
        <f t="shared" si="4"/>
        <v/>
      </c>
      <c r="G43" s="48" t="str">
        <f t="shared" si="4"/>
        <v/>
      </c>
      <c r="H43" s="49" t="str">
        <f t="shared" si="4"/>
        <v/>
      </c>
      <c r="I43" s="48" t="str">
        <f t="shared" si="4"/>
        <v/>
      </c>
      <c r="J43" s="48" t="str">
        <f t="shared" si="4"/>
        <v/>
      </c>
      <c r="K43" s="48" t="str">
        <f t="shared" si="4"/>
        <v/>
      </c>
      <c r="L43" s="48" t="str">
        <f t="shared" si="4"/>
        <v/>
      </c>
      <c r="M43" s="49" t="str">
        <f t="shared" si="4"/>
        <v/>
      </c>
      <c r="N43" s="48" t="str">
        <f t="shared" si="4"/>
        <v/>
      </c>
      <c r="O43" s="48" t="str">
        <f t="shared" si="4"/>
        <v/>
      </c>
      <c r="P43" s="48" t="str">
        <f t="shared" si="4"/>
        <v/>
      </c>
      <c r="Q43" s="48" t="str">
        <f t="shared" si="4"/>
        <v/>
      </c>
      <c r="R43" s="49" t="str">
        <f t="shared" si="4"/>
        <v/>
      </c>
      <c r="S43" s="48" t="str">
        <f t="shared" si="4"/>
        <v/>
      </c>
      <c r="T43" s="48" t="str">
        <f t="shared" si="4"/>
        <v/>
      </c>
      <c r="U43" s="48" t="str">
        <f t="shared" si="4"/>
        <v/>
      </c>
      <c r="V43" s="48" t="str">
        <f t="shared" si="4"/>
        <v/>
      </c>
      <c r="W43" s="49" t="str">
        <f t="shared" si="4"/>
        <v/>
      </c>
      <c r="X43" s="48" t="str">
        <f t="shared" si="1"/>
        <v/>
      </c>
      <c r="Y43" s="134" t="str">
        <f>IFERROR($X43/$X$43,"")</f>
        <v/>
      </c>
      <c r="Z43" s="138"/>
      <c r="AA43" s="138"/>
      <c r="AB43" s="138"/>
      <c r="AC43" s="138"/>
      <c r="AD43" s="138"/>
      <c r="AE43" s="138"/>
      <c r="AF43" s="138"/>
      <c r="AG43" s="138"/>
      <c r="AH43" s="138"/>
      <c r="AI43" s="138"/>
      <c r="AJ43" s="138"/>
      <c r="AK43" s="138"/>
      <c r="AL43" s="138"/>
      <c r="AM43" s="138"/>
      <c r="AN43" s="138"/>
      <c r="AO43" s="138"/>
      <c r="AP43" s="138"/>
      <c r="AQ43" s="138"/>
      <c r="AR43" s="138"/>
      <c r="AS43" s="138"/>
      <c r="AT43" s="138"/>
      <c r="AU43" s="138"/>
      <c r="AV43" s="138"/>
      <c r="AW43" s="138"/>
    </row>
    <row r="44" spans="1:49" s="36" customFormat="1">
      <c r="D44" s="37"/>
      <c r="E44" s="37"/>
      <c r="F44" s="37"/>
      <c r="G44" s="37"/>
      <c r="H44" s="37"/>
      <c r="I44" s="37"/>
      <c r="J44" s="37"/>
      <c r="K44" s="37"/>
      <c r="L44" s="37"/>
      <c r="M44" s="37"/>
      <c r="N44" s="37"/>
      <c r="O44" s="37"/>
      <c r="P44" s="37"/>
      <c r="Q44" s="37"/>
      <c r="R44" s="37"/>
      <c r="S44" s="37"/>
      <c r="T44" s="37"/>
      <c r="U44" s="37"/>
      <c r="V44" s="37"/>
      <c r="W44" s="37"/>
      <c r="X44" s="37"/>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row>
    <row r="45" spans="1:49" s="36" customFormat="1">
      <c r="D45" s="37"/>
      <c r="E45" s="37"/>
      <c r="F45" s="37"/>
      <c r="G45" s="37"/>
      <c r="H45" s="37"/>
      <c r="I45" s="37"/>
      <c r="J45" s="37"/>
      <c r="K45" s="37"/>
      <c r="L45" s="37"/>
      <c r="M45" s="37"/>
      <c r="N45" s="37"/>
      <c r="O45" s="37"/>
      <c r="P45" s="37"/>
      <c r="Q45" s="37"/>
      <c r="R45" s="37"/>
      <c r="S45" s="37"/>
      <c r="T45" s="37"/>
      <c r="U45" s="37"/>
      <c r="V45" s="37"/>
      <c r="W45" s="37"/>
      <c r="X45" s="37"/>
      <c r="Z45" s="34"/>
      <c r="AA45" s="34"/>
      <c r="AB45" s="34"/>
      <c r="AC45" s="34"/>
      <c r="AD45" s="34"/>
      <c r="AE45" s="34"/>
      <c r="AF45" s="34"/>
      <c r="AG45" s="34"/>
      <c r="AH45" s="34"/>
      <c r="AI45" s="34"/>
      <c r="AJ45" s="34"/>
      <c r="AK45" s="34"/>
      <c r="AL45" s="34"/>
      <c r="AM45" s="34"/>
      <c r="AN45" s="34"/>
      <c r="AO45" s="34"/>
      <c r="AP45" s="34"/>
      <c r="AQ45" s="34"/>
      <c r="AR45" s="34"/>
      <c r="AS45" s="34"/>
      <c r="AT45" s="34"/>
      <c r="AU45" s="34"/>
      <c r="AV45" s="34"/>
      <c r="AW45" s="34"/>
    </row>
    <row r="46" spans="1:49" s="40" customFormat="1">
      <c r="B46" s="40" t="s">
        <v>1264</v>
      </c>
      <c r="C46" s="41" t="str">
        <f>[4]Translations!A$145</f>
        <v>By Cost Grouping</v>
      </c>
      <c r="D46" s="42" t="s">
        <v>1168</v>
      </c>
      <c r="E46" s="42" t="s">
        <v>1169</v>
      </c>
      <c r="F46" s="42" t="s">
        <v>1170</v>
      </c>
      <c r="G46" s="42" t="s">
        <v>1171</v>
      </c>
      <c r="H46" s="42" t="str">
        <f>[4]Translations!A$160</f>
        <v>Year 1</v>
      </c>
      <c r="I46" s="42" t="s">
        <v>1223</v>
      </c>
      <c r="J46" s="42" t="s">
        <v>1224</v>
      </c>
      <c r="K46" s="42" t="s">
        <v>1225</v>
      </c>
      <c r="L46" s="42" t="s">
        <v>1226</v>
      </c>
      <c r="M46" s="42" t="str">
        <f>[4]Translations!$A$161</f>
        <v>Year 2</v>
      </c>
      <c r="N46" s="42" t="s">
        <v>1227</v>
      </c>
      <c r="O46" s="42" t="s">
        <v>1228</v>
      </c>
      <c r="P46" s="42" t="s">
        <v>1229</v>
      </c>
      <c r="Q46" s="42" t="s">
        <v>1230</v>
      </c>
      <c r="R46" s="42" t="str">
        <f>[4]Translations!$A$162</f>
        <v>Year 3</v>
      </c>
      <c r="S46" s="42" t="s">
        <v>1231</v>
      </c>
      <c r="T46" s="42" t="s">
        <v>1232</v>
      </c>
      <c r="U46" s="42" t="s">
        <v>1233</v>
      </c>
      <c r="V46" s="42" t="s">
        <v>1234</v>
      </c>
      <c r="W46" s="42" t="str">
        <f>[4]Translations!A163</f>
        <v>Year 4</v>
      </c>
      <c r="X46" s="42" t="str">
        <f>[4]Translations!$A$174</f>
        <v>Total</v>
      </c>
      <c r="Y46" s="42" t="s">
        <v>1864</v>
      </c>
      <c r="Z46" s="138"/>
      <c r="AA46" s="138"/>
      <c r="AB46" s="138"/>
      <c r="AC46" s="138"/>
      <c r="AD46" s="138"/>
      <c r="AE46" s="138"/>
      <c r="AF46" s="138"/>
      <c r="AG46" s="138"/>
      <c r="AH46" s="138"/>
      <c r="AI46" s="138"/>
      <c r="AJ46" s="138"/>
      <c r="AK46" s="138"/>
      <c r="AL46" s="138"/>
      <c r="AM46" s="138"/>
      <c r="AN46" s="138"/>
      <c r="AO46" s="138"/>
      <c r="AP46" s="138"/>
      <c r="AQ46" s="138"/>
      <c r="AR46" s="138"/>
      <c r="AS46" s="138"/>
      <c r="AT46" s="138"/>
      <c r="AU46" s="138"/>
      <c r="AV46" s="138"/>
      <c r="AW46" s="138"/>
    </row>
    <row r="47" spans="1:49" s="36" customFormat="1">
      <c r="B47" s="259">
        <v>1</v>
      </c>
      <c r="C47" s="337" t="str">
        <f>IFERROR(INDEX(CONCATENATE('Data Sheet'!$D$104:$D$181,".",'Data Sheet'!$I$104:$I$181," ",'Data Sheet'!$H$104:$H$181),MATCH(B47,'Data Sheet'!$D$104:$D$181,0)),"")</f>
        <v>1.0 Human Resources (HR)</v>
      </c>
      <c r="D47" s="45" t="str">
        <f>IF(SUMIF('Detailed Budget'!$U$5:$U$1005,$B47,'Detailed Budget'!$AA$5:$AA$1005)&gt;0,SUMIF('Detailed Budget'!$U$5:$U$1005,$B47,'Detailed Budget'!$AA$5:$AA$1005),"")</f>
        <v/>
      </c>
      <c r="E47" s="45" t="str">
        <f>IF(SUMIF('Detailed Budget'!$U$5:$U$1005,$B47,'Detailed Budget'!$AC$5:$AC$1005)&gt;0,SUMIF('Detailed Budget'!$U$5:$U$1005,$B47,'Detailed Budget'!$AC$5:$AC$1005),"")</f>
        <v/>
      </c>
      <c r="F47" s="45" t="str">
        <f>IF(SUMIF('Detailed Budget'!$U$5:$U$1005,$B47,'Detailed Budget'!$AE$5:$AE$1005)&gt;0,SUMIF('Detailed Budget'!$U$5:$U$1005,$B47,'Detailed Budget'!$AE$5:$AE$1005),"")</f>
        <v/>
      </c>
      <c r="G47" s="45" t="str">
        <f>IF(SUMIF('Detailed Budget'!$U$5:$U$1005,$B47,'Detailed Budget'!$AG$5:$AG$1005)&gt;0,SUMIF('Detailed Budget'!$U$5:$U$1005,$B47,'Detailed Budget'!$AG$5:$AG$1005),"")</f>
        <v/>
      </c>
      <c r="H47" s="46" t="str">
        <f>IF(SUMIF('Detailed Budget'!$U$5:$U$1005,$B47,'Detailed Budget'!$AI$5:$AI$1005)&gt;0,SUMIF('Detailed Budget'!$U$5:$U$1005,$B47,'Detailed Budget'!$AI$5:$AI$1005),"")</f>
        <v/>
      </c>
      <c r="I47" s="45" t="str">
        <f>IF(SUMIF('Detailed Budget'!$U$5:$U$1005,$B47,'Detailed Budget'!$AN$5:$AN$1005)&gt;0,SUMIF('Detailed Budget'!$U$5:$U$1005,$B47,'Detailed Budget'!$AN$5:$AN$1005),"")</f>
        <v/>
      </c>
      <c r="J47" s="45" t="str">
        <f>IF(SUMIF('Detailed Budget'!$U$5:$U$1005,$B47,'Detailed Budget'!$AP$5:$AP$1005)&gt;0,SUMIF('Detailed Budget'!$U$5:$U$1005,$B47,'Detailed Budget'!$AP$5:$AP$1005),"")</f>
        <v/>
      </c>
      <c r="K47" s="45" t="str">
        <f>IF(SUMIF('Detailed Budget'!$U$5:$U$1005,$B47,'Detailed Budget'!$AR$5:$AR$1005)&gt;0,SUMIF('Detailed Budget'!$U$5:$U$1005,$B47,'Detailed Budget'!$AR$5:$AR$1005),"")</f>
        <v/>
      </c>
      <c r="L47" s="45" t="str">
        <f>IF(SUMIF('Detailed Budget'!$U$5:$U$1005,$B47,'Detailed Budget'!$AT$5:$AT$1005)&gt;0,SUMIF('Detailed Budget'!$U$5:$U$1005,$B47,'Detailed Budget'!$AT$5:$AT$1005),"")</f>
        <v/>
      </c>
      <c r="M47" s="46" t="str">
        <f>IF(SUMIF('Detailed Budget'!$U$5:$U$1005,$B47,'Detailed Budget'!$AV$5:$AV$1005)&gt;0,SUMIF('Detailed Budget'!$U$5:$U$1005,$B47,'Detailed Budget'!$AV$5:$AV$1005),"")</f>
        <v/>
      </c>
      <c r="N47" s="45" t="str">
        <f>IF(SUMIF('Detailed Budget'!$U$5:$U$1005,$B47,'Detailed Budget'!$BA$5:$BA$1005)&gt;0,SUMIF('Detailed Budget'!$U$5:$U$1005,$B47,'Detailed Budget'!$BA$5:$BA$1005),"")</f>
        <v/>
      </c>
      <c r="O47" s="45" t="str">
        <f>IF(SUMIF('Detailed Budget'!$U$5:$U$1005,$B47,'Detailed Budget'!$BC$5:$BC$1005)&gt;0,SUMIF('Detailed Budget'!$U$5:$U$1005,$B47,'Detailed Budget'!$BC$5:$BC$1005),"")</f>
        <v/>
      </c>
      <c r="P47" s="45" t="str">
        <f>IF(SUMIF('Detailed Budget'!$U$5:$U$1005,$B47,'Detailed Budget'!$BE$5:$BE$1005)&gt;0,SUMIF('Detailed Budget'!$U$5:$U$1005,$B47,'Detailed Budget'!$BE$5:$BE$1005),"")</f>
        <v/>
      </c>
      <c r="Q47" s="45" t="str">
        <f>IF(SUMIF('Detailed Budget'!$U$5:$U$1005,$B47,'Detailed Budget'!$BG$5:$BG$1005)&gt;0,SUMIF('Detailed Budget'!$U$5:$U$1005,$B47,'Detailed Budget'!$BG$5:$BG$1005),"")</f>
        <v/>
      </c>
      <c r="R47" s="46" t="str">
        <f>IF(SUMIF('Detailed Budget'!$U$5:$U$1005,$B47,'Detailed Budget'!$BI$5:$BI$1005)&gt;0,SUMIF('Detailed Budget'!$U$5:$U$1005,$B47,'Detailed Budget'!$BI$5:$BI$1005),"")</f>
        <v/>
      </c>
      <c r="S47" s="45" t="str">
        <f>IF(SUMIF('Detailed Budget'!$U$5:$U$1005,$B47,'Detailed Budget'!$BN$5:$BN$1005)&gt;0,SUMIF('Detailed Budget'!$U$5:$U$1005,$B47,'Detailed Budget'!$BN$5:$BN$1005),"")</f>
        <v/>
      </c>
      <c r="T47" s="45" t="str">
        <f>IF(SUMIF('Detailed Budget'!$U$5:$U$1005,$B47,'Detailed Budget'!$BP$5:$BP$1005)&gt;0,SUMIF('Detailed Budget'!$U$5:$U$1005,$B47,'Detailed Budget'!$BP$5:$BP$1005),"")</f>
        <v/>
      </c>
      <c r="U47" s="45" t="str">
        <f>IF(SUMIF('Detailed Budget'!$U$5:$U$1005,$B47,'Detailed Budget'!$BR$5:$BR$1005)&gt;0,SUMIF('Detailed Budget'!$U$5:$U$1005,$B47,'Detailed Budget'!$BR$5:$BR$1005),"")</f>
        <v/>
      </c>
      <c r="V47" s="45" t="str">
        <f>IF(SUMIF('Detailed Budget'!$U$5:$U$1005,$B47,'Detailed Budget'!$BT$5:$BT$1005)&gt;0,SUMIF('Detailed Budget'!$U$5:$U$1005,$B47,'Detailed Budget'!$BT$5:$BT$1005),"")</f>
        <v/>
      </c>
      <c r="W47" s="46" t="str">
        <f>IF(SUMIF('Detailed Budget'!$U$5:$U$1005,$B47,'Detailed Budget'!$BV$5:$BV$1005)&gt;0,SUMIF('Detailed Budget'!$U$5:$U$1005,$B47,'Detailed Budget'!$BV$5:$BV$1005),"")</f>
        <v/>
      </c>
      <c r="X47" s="45" t="str">
        <f>IF(SUM(H47,M47,R47,W47)&gt;0,SUM(H47,M47,R47,W47),"")</f>
        <v/>
      </c>
      <c r="Y47" s="134" t="str">
        <f>IFERROR($X47/$X$61,"")</f>
        <v/>
      </c>
      <c r="Z47" s="34"/>
      <c r="AA47" s="34"/>
      <c r="AB47" s="34"/>
      <c r="AC47" s="34"/>
      <c r="AD47" s="34"/>
      <c r="AE47" s="34"/>
      <c r="AF47" s="34"/>
      <c r="AG47" s="34"/>
      <c r="AH47" s="34"/>
      <c r="AI47" s="34"/>
      <c r="AJ47" s="34"/>
      <c r="AK47" s="34"/>
      <c r="AL47" s="34"/>
      <c r="AM47" s="34"/>
      <c r="AN47" s="34"/>
      <c r="AO47" s="34"/>
      <c r="AP47" s="34"/>
      <c r="AQ47" s="34"/>
      <c r="AR47" s="34"/>
      <c r="AS47" s="34"/>
      <c r="AT47" s="34"/>
      <c r="AU47" s="34"/>
      <c r="AV47" s="34"/>
      <c r="AW47" s="34"/>
    </row>
    <row r="48" spans="1:49" s="36" customFormat="1">
      <c r="B48" s="259">
        <v>2</v>
      </c>
      <c r="C48" s="337" t="str">
        <f>IFERROR(INDEX(CONCATENATE('Data Sheet'!$D$104:$D$181,".",'Data Sheet'!$I$104:$I$181," ",'Data Sheet'!$H$104:$H$181),MATCH(B48,'Data Sheet'!$D$104:$D$181,0)),"")</f>
        <v>2.0 Travel related costs (TRC)</v>
      </c>
      <c r="D48" s="45" t="str">
        <f>IF(SUMIF('Detailed Budget'!$U$5:$U$1005,$B48,'Detailed Budget'!$AA$5:$AA$1005)&gt;0,SUMIF('Detailed Budget'!$U$5:$U$1005,$B48,'Detailed Budget'!$AA$5:$AA$1005),"")</f>
        <v/>
      </c>
      <c r="E48" s="45" t="str">
        <f>IF(SUMIF('Detailed Budget'!$U$5:$U$1005,$B48,'Detailed Budget'!$AC$5:$AC$1005)&gt;0,SUMIF('Detailed Budget'!$U$5:$U$1005,$B48,'Detailed Budget'!$AC$5:$AC$1005),"")</f>
        <v/>
      </c>
      <c r="F48" s="45" t="str">
        <f>IF(SUMIF('Detailed Budget'!$U$5:$U$1005,$B48,'Detailed Budget'!$AE$5:$AE$1005)&gt;0,SUMIF('Detailed Budget'!$U$5:$U$1005,$B48,'Detailed Budget'!$AE$5:$AE$1005),"")</f>
        <v/>
      </c>
      <c r="G48" s="45" t="str">
        <f>IF(SUMIF('Detailed Budget'!$U$5:$U$1005,$B48,'Detailed Budget'!$AG$5:$AG$1005)&gt;0,SUMIF('Detailed Budget'!$U$5:$U$1005,$B48,'Detailed Budget'!$AG$5:$AG$1005),"")</f>
        <v/>
      </c>
      <c r="H48" s="46" t="str">
        <f>IF(SUMIF('Detailed Budget'!$U$5:$U$1005,$B48,'Detailed Budget'!$AI$5:$AI$1005)&gt;0,SUMIF('Detailed Budget'!$U$5:$U$1005,$B48,'Detailed Budget'!$AI$5:$AI$1005),"")</f>
        <v/>
      </c>
      <c r="I48" s="45" t="str">
        <f>IF(SUMIF('Detailed Budget'!$U$5:$U$1005,$B48,'Detailed Budget'!$AN$5:$AN$1005)&gt;0,SUMIF('Detailed Budget'!$U$5:$U$1005,$B48,'Detailed Budget'!$AN$5:$AN$1005),"")</f>
        <v/>
      </c>
      <c r="J48" s="45" t="str">
        <f>IF(SUMIF('Detailed Budget'!$U$5:$U$1005,$B48,'Detailed Budget'!$AP$5:$AP$1005)&gt;0,SUMIF('Detailed Budget'!$U$5:$U$1005,$B48,'Detailed Budget'!$AP$5:$AP$1005),"")</f>
        <v/>
      </c>
      <c r="K48" s="45" t="str">
        <f>IF(SUMIF('Detailed Budget'!$U$5:$U$1005,$B48,'Detailed Budget'!$AR$5:$AR$1005)&gt;0,SUMIF('Detailed Budget'!$U$5:$U$1005,$B48,'Detailed Budget'!$AR$5:$AR$1005),"")</f>
        <v/>
      </c>
      <c r="L48" s="45" t="str">
        <f>IF(SUMIF('Detailed Budget'!$U$5:$U$1005,$B48,'Detailed Budget'!$AT$5:$AT$1005)&gt;0,SUMIF('Detailed Budget'!$U$5:$U$1005,$B48,'Detailed Budget'!$AT$5:$AT$1005),"")</f>
        <v/>
      </c>
      <c r="M48" s="46" t="str">
        <f>IF(SUMIF('Detailed Budget'!$U$5:$U$1005,$B48,'Detailed Budget'!$AV$5:$AV$1005)&gt;0,SUMIF('Detailed Budget'!$U$5:$U$1005,$B48,'Detailed Budget'!$AV$5:$AV$1005),"")</f>
        <v/>
      </c>
      <c r="N48" s="45" t="str">
        <f>IF(SUMIF('Detailed Budget'!$U$5:$U$1005,$B48,'Detailed Budget'!$BA$5:$BA$1005)&gt;0,SUMIF('Detailed Budget'!$U$5:$U$1005,$B48,'Detailed Budget'!$BA$5:$BA$1005),"")</f>
        <v/>
      </c>
      <c r="O48" s="45" t="str">
        <f>IF(SUMIF('Detailed Budget'!$U$5:$U$1005,$B48,'Detailed Budget'!$BC$5:$BC$1005)&gt;0,SUMIF('Detailed Budget'!$U$5:$U$1005,$B48,'Detailed Budget'!$BC$5:$BC$1005),"")</f>
        <v/>
      </c>
      <c r="P48" s="45" t="str">
        <f>IF(SUMIF('Detailed Budget'!$U$5:$U$1005,$B48,'Detailed Budget'!$BE$5:$BE$1005)&gt;0,SUMIF('Detailed Budget'!$U$5:$U$1005,$B48,'Detailed Budget'!$BE$5:$BE$1005),"")</f>
        <v/>
      </c>
      <c r="Q48" s="45" t="str">
        <f>IF(SUMIF('Detailed Budget'!$U$5:$U$1005,$B48,'Detailed Budget'!$BG$5:$BG$1005)&gt;0,SUMIF('Detailed Budget'!$U$5:$U$1005,$B48,'Detailed Budget'!$BG$5:$BG$1005),"")</f>
        <v/>
      </c>
      <c r="R48" s="46" t="str">
        <f>IF(SUMIF('Detailed Budget'!$U$5:$U$1005,$B48,'Detailed Budget'!$BI$5:$BI$1005)&gt;0,SUMIF('Detailed Budget'!$U$5:$U$1005,$B48,'Detailed Budget'!$BI$5:$BI$1005),"")</f>
        <v/>
      </c>
      <c r="S48" s="45" t="str">
        <f>IF(SUMIF('Detailed Budget'!$U$5:$U$1005,$B48,'Detailed Budget'!$BN$5:$BN$1005)&gt;0,SUMIF('Detailed Budget'!$U$5:$U$1005,$B48,'Detailed Budget'!$BN$5:$BN$1005),"")</f>
        <v/>
      </c>
      <c r="T48" s="45" t="str">
        <f>IF(SUMIF('Detailed Budget'!$U$5:$U$1005,$B48,'Detailed Budget'!$BP$5:$BP$1005)&gt;0,SUMIF('Detailed Budget'!$U$5:$U$1005,$B48,'Detailed Budget'!$BP$5:$BP$1005),"")</f>
        <v/>
      </c>
      <c r="U48" s="45" t="str">
        <f>IF(SUMIF('Detailed Budget'!$U$5:$U$1005,$B48,'Detailed Budget'!$BR$5:$BR$1005)&gt;0,SUMIF('Detailed Budget'!$U$5:$U$1005,$B48,'Detailed Budget'!$BR$5:$BR$1005),"")</f>
        <v/>
      </c>
      <c r="V48" s="45" t="str">
        <f>IF(SUMIF('Detailed Budget'!$U$5:$U$1005,$B48,'Detailed Budget'!$BT$5:$BT$1005)&gt;0,SUMIF('Detailed Budget'!$U$5:$U$1005,$B48,'Detailed Budget'!$BT$5:$BT$1005),"")</f>
        <v/>
      </c>
      <c r="W48" s="46" t="str">
        <f>IF(SUMIF('Detailed Budget'!$U$5:$U$1005,$B48,'Detailed Budget'!$BV$5:$BV$1005)&gt;0,SUMIF('Detailed Budget'!$U$5:$U$1005,$B48,'Detailed Budget'!$BV$5:$BV$1005),"")</f>
        <v/>
      </c>
      <c r="X48" s="45" t="str">
        <f t="shared" ref="X48:X61" si="5">IF(SUM(H48,M48,R48,W48)&gt;0,SUM(H48,M48,R48,W48),"")</f>
        <v/>
      </c>
      <c r="Y48" s="134" t="str">
        <f t="shared" ref="Y48:Y61" si="6">IFERROR($X48/$X$61,"")</f>
        <v/>
      </c>
      <c r="Z48" s="34"/>
      <c r="AA48" s="34"/>
      <c r="AB48" s="34"/>
      <c r="AC48" s="34"/>
      <c r="AD48" s="34"/>
      <c r="AE48" s="34"/>
      <c r="AF48" s="34"/>
      <c r="AG48" s="34"/>
      <c r="AH48" s="34"/>
      <c r="AI48" s="34"/>
      <c r="AJ48" s="34"/>
      <c r="AK48" s="34"/>
      <c r="AL48" s="34"/>
      <c r="AM48" s="34"/>
      <c r="AN48" s="34"/>
      <c r="AO48" s="34"/>
      <c r="AP48" s="34"/>
      <c r="AQ48" s="34"/>
      <c r="AR48" s="34"/>
      <c r="AS48" s="34"/>
      <c r="AT48" s="34"/>
      <c r="AU48" s="34"/>
      <c r="AV48" s="34"/>
      <c r="AW48" s="34"/>
    </row>
    <row r="49" spans="2:49" s="36" customFormat="1" ht="25.5">
      <c r="B49" s="259">
        <v>3</v>
      </c>
      <c r="C49" s="337" t="str">
        <f>IFERROR(INDEX(CONCATENATE('Data Sheet'!$D$104:$D$181,".",'Data Sheet'!$I$104:$I$181," ",'Data Sheet'!$H$104:$H$181),MATCH(B49,'Data Sheet'!$D$104:$D$181,0)),"")</f>
        <v>3.0 External Professional services (EPS)</v>
      </c>
      <c r="D49" s="45" t="str">
        <f>IF(SUMIF('Detailed Budget'!$U$5:$U$1005,$B49,'Detailed Budget'!$AA$5:$AA$1005)&gt;0,SUMIF('Detailed Budget'!$U$5:$U$1005,$B49,'Detailed Budget'!$AA$5:$AA$1005),"")</f>
        <v/>
      </c>
      <c r="E49" s="45" t="str">
        <f>IF(SUMIF('Detailed Budget'!$U$5:$U$1005,$B49,'Detailed Budget'!$AC$5:$AC$1005)&gt;0,SUMIF('Detailed Budget'!$U$5:$U$1005,$B49,'Detailed Budget'!$AC$5:$AC$1005),"")</f>
        <v/>
      </c>
      <c r="F49" s="45" t="str">
        <f>IF(SUMIF('Detailed Budget'!$U$5:$U$1005,$B49,'Detailed Budget'!$AE$5:$AE$1005)&gt;0,SUMIF('Detailed Budget'!$U$5:$U$1005,$B49,'Detailed Budget'!$AE$5:$AE$1005),"")</f>
        <v/>
      </c>
      <c r="G49" s="45" t="str">
        <f>IF(SUMIF('Detailed Budget'!$U$5:$U$1005,$B49,'Detailed Budget'!$AG$5:$AG$1005)&gt;0,SUMIF('Detailed Budget'!$U$5:$U$1005,$B49,'Detailed Budget'!$AG$5:$AG$1005),"")</f>
        <v/>
      </c>
      <c r="H49" s="46" t="str">
        <f>IF(SUMIF('Detailed Budget'!$U$5:$U$1005,$B49,'Detailed Budget'!$AI$5:$AI$1005)&gt;0,SUMIF('Detailed Budget'!$U$5:$U$1005,$B49,'Detailed Budget'!$AI$5:$AI$1005),"")</f>
        <v/>
      </c>
      <c r="I49" s="45" t="str">
        <f>IF(SUMIF('Detailed Budget'!$U$5:$U$1005,$B49,'Detailed Budget'!$AN$5:$AN$1005)&gt;0,SUMIF('Detailed Budget'!$U$5:$U$1005,$B49,'Detailed Budget'!$AN$5:$AN$1005),"")</f>
        <v/>
      </c>
      <c r="J49" s="45" t="str">
        <f>IF(SUMIF('Detailed Budget'!$U$5:$U$1005,$B49,'Detailed Budget'!$AP$5:$AP$1005)&gt;0,SUMIF('Detailed Budget'!$U$5:$U$1005,$B49,'Detailed Budget'!$AP$5:$AP$1005),"")</f>
        <v/>
      </c>
      <c r="K49" s="45" t="str">
        <f>IF(SUMIF('Detailed Budget'!$U$5:$U$1005,$B49,'Detailed Budget'!$AR$5:$AR$1005)&gt;0,SUMIF('Detailed Budget'!$U$5:$U$1005,$B49,'Detailed Budget'!$AR$5:$AR$1005),"")</f>
        <v/>
      </c>
      <c r="L49" s="45" t="str">
        <f>IF(SUMIF('Detailed Budget'!$U$5:$U$1005,$B49,'Detailed Budget'!$AT$5:$AT$1005)&gt;0,SUMIF('Detailed Budget'!$U$5:$U$1005,$B49,'Detailed Budget'!$AT$5:$AT$1005),"")</f>
        <v/>
      </c>
      <c r="M49" s="46" t="str">
        <f>IF(SUMIF('Detailed Budget'!$U$5:$U$1005,$B49,'Detailed Budget'!$AV$5:$AV$1005)&gt;0,SUMIF('Detailed Budget'!$U$5:$U$1005,$B49,'Detailed Budget'!$AV$5:$AV$1005),"")</f>
        <v/>
      </c>
      <c r="N49" s="45" t="str">
        <f>IF(SUMIF('Detailed Budget'!$U$5:$U$1005,$B49,'Detailed Budget'!$BA$5:$BA$1005)&gt;0,SUMIF('Detailed Budget'!$U$5:$U$1005,$B49,'Detailed Budget'!$BA$5:$BA$1005),"")</f>
        <v/>
      </c>
      <c r="O49" s="45" t="str">
        <f>IF(SUMIF('Detailed Budget'!$U$5:$U$1005,$B49,'Detailed Budget'!$BC$5:$BC$1005)&gt;0,SUMIF('Detailed Budget'!$U$5:$U$1005,$B49,'Detailed Budget'!$BC$5:$BC$1005),"")</f>
        <v/>
      </c>
      <c r="P49" s="45" t="str">
        <f>IF(SUMIF('Detailed Budget'!$U$5:$U$1005,$B49,'Detailed Budget'!$BE$5:$BE$1005)&gt;0,SUMIF('Detailed Budget'!$U$5:$U$1005,$B49,'Detailed Budget'!$BE$5:$BE$1005),"")</f>
        <v/>
      </c>
      <c r="Q49" s="45" t="str">
        <f>IF(SUMIF('Detailed Budget'!$U$5:$U$1005,$B49,'Detailed Budget'!$BG$5:$BG$1005)&gt;0,SUMIF('Detailed Budget'!$U$5:$U$1005,$B49,'Detailed Budget'!$BG$5:$BG$1005),"")</f>
        <v/>
      </c>
      <c r="R49" s="46" t="str">
        <f>IF(SUMIF('Detailed Budget'!$U$5:$U$1005,$B49,'Detailed Budget'!$BI$5:$BI$1005)&gt;0,SUMIF('Detailed Budget'!$U$5:$U$1005,$B49,'Detailed Budget'!$BI$5:$BI$1005),"")</f>
        <v/>
      </c>
      <c r="S49" s="45" t="str">
        <f>IF(SUMIF('Detailed Budget'!$U$5:$U$1005,$B49,'Detailed Budget'!$BN$5:$BN$1005)&gt;0,SUMIF('Detailed Budget'!$U$5:$U$1005,$B49,'Detailed Budget'!$BN$5:$BN$1005),"")</f>
        <v/>
      </c>
      <c r="T49" s="45" t="str">
        <f>IF(SUMIF('Detailed Budget'!$U$5:$U$1005,$B49,'Detailed Budget'!$BP$5:$BP$1005)&gt;0,SUMIF('Detailed Budget'!$U$5:$U$1005,$B49,'Detailed Budget'!$BP$5:$BP$1005),"")</f>
        <v/>
      </c>
      <c r="U49" s="45" t="str">
        <f>IF(SUMIF('Detailed Budget'!$U$5:$U$1005,$B49,'Detailed Budget'!$BR$5:$BR$1005)&gt;0,SUMIF('Detailed Budget'!$U$5:$U$1005,$B49,'Detailed Budget'!$BR$5:$BR$1005),"")</f>
        <v/>
      </c>
      <c r="V49" s="45" t="str">
        <f>IF(SUMIF('Detailed Budget'!$U$5:$U$1005,$B49,'Detailed Budget'!$BT$5:$BT$1005)&gt;0,SUMIF('Detailed Budget'!$U$5:$U$1005,$B49,'Detailed Budget'!$BT$5:$BT$1005),"")</f>
        <v/>
      </c>
      <c r="W49" s="46" t="str">
        <f>IF(SUMIF('Detailed Budget'!$U$5:$U$1005,$B49,'Detailed Budget'!$BV$5:$BV$1005)&gt;0,SUMIF('Detailed Budget'!$U$5:$U$1005,$B49,'Detailed Budget'!$BV$5:$BV$1005),"")</f>
        <v/>
      </c>
      <c r="X49" s="45" t="str">
        <f t="shared" si="5"/>
        <v/>
      </c>
      <c r="Y49" s="134" t="str">
        <f t="shared" si="6"/>
        <v/>
      </c>
      <c r="Z49" s="34"/>
      <c r="AA49" s="34"/>
      <c r="AB49" s="34"/>
      <c r="AC49" s="34"/>
      <c r="AD49" s="34"/>
      <c r="AE49" s="34"/>
      <c r="AF49" s="34"/>
      <c r="AG49" s="34"/>
      <c r="AH49" s="34"/>
      <c r="AI49" s="34"/>
      <c r="AJ49" s="34"/>
      <c r="AK49" s="34"/>
      <c r="AL49" s="34"/>
      <c r="AM49" s="34"/>
      <c r="AN49" s="34"/>
      <c r="AO49" s="34"/>
      <c r="AP49" s="34"/>
      <c r="AQ49" s="34"/>
      <c r="AR49" s="34"/>
      <c r="AS49" s="34"/>
      <c r="AT49" s="34"/>
      <c r="AU49" s="34"/>
      <c r="AV49" s="34"/>
      <c r="AW49" s="34"/>
    </row>
    <row r="50" spans="2:49" s="36" customFormat="1" ht="25.5">
      <c r="B50" s="259">
        <v>4</v>
      </c>
      <c r="C50" s="337" t="str">
        <f>IFERROR(INDEX(CONCATENATE('Data Sheet'!$D$104:$D$181,".",'Data Sheet'!$I$104:$I$181," ",'Data Sheet'!$H$104:$H$181),MATCH(B50,'Data Sheet'!$D$104:$D$181,0)),"")</f>
        <v>4.0 Health Products - Pharmaceutical Products (HPPP)</v>
      </c>
      <c r="D50" s="45" t="str">
        <f>IF(SUMIF('Detailed Budget'!$U$5:$U$1005,$B50,'Detailed Budget'!$AA$5:$AA$1005)&gt;0,SUMIF('Detailed Budget'!$U$5:$U$1005,$B50,'Detailed Budget'!$AA$5:$AA$1005),"")</f>
        <v/>
      </c>
      <c r="E50" s="45" t="str">
        <f>IF(SUMIF('Detailed Budget'!$U$5:$U$1005,$B50,'Detailed Budget'!$AC$5:$AC$1005)&gt;0,SUMIF('Detailed Budget'!$U$5:$U$1005,$B50,'Detailed Budget'!$AC$5:$AC$1005),"")</f>
        <v/>
      </c>
      <c r="F50" s="45" t="str">
        <f>IF(SUMIF('Detailed Budget'!$U$5:$U$1005,$B50,'Detailed Budget'!$AE$5:$AE$1005)&gt;0,SUMIF('Detailed Budget'!$U$5:$U$1005,$B50,'Detailed Budget'!$AE$5:$AE$1005),"")</f>
        <v/>
      </c>
      <c r="G50" s="45" t="str">
        <f>IF(SUMIF('Detailed Budget'!$U$5:$U$1005,$B50,'Detailed Budget'!$AG$5:$AG$1005)&gt;0,SUMIF('Detailed Budget'!$U$5:$U$1005,$B50,'Detailed Budget'!$AG$5:$AG$1005),"")</f>
        <v/>
      </c>
      <c r="H50" s="46" t="str">
        <f>IF(SUMIF('Detailed Budget'!$U$5:$U$1005,$B50,'Detailed Budget'!$AI$5:$AI$1005)&gt;0,SUMIF('Detailed Budget'!$U$5:$U$1005,$B50,'Detailed Budget'!$AI$5:$AI$1005),"")</f>
        <v/>
      </c>
      <c r="I50" s="45" t="str">
        <f>IF(SUMIF('Detailed Budget'!$U$5:$U$1005,$B50,'Detailed Budget'!$AN$5:$AN$1005)&gt;0,SUMIF('Detailed Budget'!$U$5:$U$1005,$B50,'Detailed Budget'!$AN$5:$AN$1005),"")</f>
        <v/>
      </c>
      <c r="J50" s="45" t="str">
        <f>IF(SUMIF('Detailed Budget'!$U$5:$U$1005,$B50,'Detailed Budget'!$AP$5:$AP$1005)&gt;0,SUMIF('Detailed Budget'!$U$5:$U$1005,$B50,'Detailed Budget'!$AP$5:$AP$1005),"")</f>
        <v/>
      </c>
      <c r="K50" s="45" t="str">
        <f>IF(SUMIF('Detailed Budget'!$U$5:$U$1005,$B50,'Detailed Budget'!$AR$5:$AR$1005)&gt;0,SUMIF('Detailed Budget'!$U$5:$U$1005,$B50,'Detailed Budget'!$AR$5:$AR$1005),"")</f>
        <v/>
      </c>
      <c r="L50" s="45" t="str">
        <f>IF(SUMIF('Detailed Budget'!$U$5:$U$1005,$B50,'Detailed Budget'!$AT$5:$AT$1005)&gt;0,SUMIF('Detailed Budget'!$U$5:$U$1005,$B50,'Detailed Budget'!$AT$5:$AT$1005),"")</f>
        <v/>
      </c>
      <c r="M50" s="46" t="str">
        <f>IF(SUMIF('Detailed Budget'!$U$5:$U$1005,$B50,'Detailed Budget'!$AV$5:$AV$1005)&gt;0,SUMIF('Detailed Budget'!$U$5:$U$1005,$B50,'Detailed Budget'!$AV$5:$AV$1005),"")</f>
        <v/>
      </c>
      <c r="N50" s="45" t="str">
        <f>IF(SUMIF('Detailed Budget'!$U$5:$U$1005,$B50,'Detailed Budget'!$BA$5:$BA$1005)&gt;0,SUMIF('Detailed Budget'!$U$5:$U$1005,$B50,'Detailed Budget'!$BA$5:$BA$1005),"")</f>
        <v/>
      </c>
      <c r="O50" s="45" t="str">
        <f>IF(SUMIF('Detailed Budget'!$U$5:$U$1005,$B50,'Detailed Budget'!$BC$5:$BC$1005)&gt;0,SUMIF('Detailed Budget'!$U$5:$U$1005,$B50,'Detailed Budget'!$BC$5:$BC$1005),"")</f>
        <v/>
      </c>
      <c r="P50" s="45" t="str">
        <f>IF(SUMIF('Detailed Budget'!$U$5:$U$1005,$B50,'Detailed Budget'!$BE$5:$BE$1005)&gt;0,SUMIF('Detailed Budget'!$U$5:$U$1005,$B50,'Detailed Budget'!$BE$5:$BE$1005),"")</f>
        <v/>
      </c>
      <c r="Q50" s="45" t="str">
        <f>IF(SUMIF('Detailed Budget'!$U$5:$U$1005,$B50,'Detailed Budget'!$BG$5:$BG$1005)&gt;0,SUMIF('Detailed Budget'!$U$5:$U$1005,$B50,'Detailed Budget'!$BG$5:$BG$1005),"")</f>
        <v/>
      </c>
      <c r="R50" s="46" t="str">
        <f>IF(SUMIF('Detailed Budget'!$U$5:$U$1005,$B50,'Detailed Budget'!$BI$5:$BI$1005)&gt;0,SUMIF('Detailed Budget'!$U$5:$U$1005,$B50,'Detailed Budget'!$BI$5:$BI$1005),"")</f>
        <v/>
      </c>
      <c r="S50" s="45" t="str">
        <f>IF(SUMIF('Detailed Budget'!$U$5:$U$1005,$B50,'Detailed Budget'!$BN$5:$BN$1005)&gt;0,SUMIF('Detailed Budget'!$U$5:$U$1005,$B50,'Detailed Budget'!$BN$5:$BN$1005),"")</f>
        <v/>
      </c>
      <c r="T50" s="45" t="str">
        <f>IF(SUMIF('Detailed Budget'!$U$5:$U$1005,$B50,'Detailed Budget'!$BP$5:$BP$1005)&gt;0,SUMIF('Detailed Budget'!$U$5:$U$1005,$B50,'Detailed Budget'!$BP$5:$BP$1005),"")</f>
        <v/>
      </c>
      <c r="U50" s="45" t="str">
        <f>IF(SUMIF('Detailed Budget'!$U$5:$U$1005,$B50,'Detailed Budget'!$BR$5:$BR$1005)&gt;0,SUMIF('Detailed Budget'!$U$5:$U$1005,$B50,'Detailed Budget'!$BR$5:$BR$1005),"")</f>
        <v/>
      </c>
      <c r="V50" s="45" t="str">
        <f>IF(SUMIF('Detailed Budget'!$U$5:$U$1005,$B50,'Detailed Budget'!$BT$5:$BT$1005)&gt;0,SUMIF('Detailed Budget'!$U$5:$U$1005,$B50,'Detailed Budget'!$BT$5:$BT$1005),"")</f>
        <v/>
      </c>
      <c r="W50" s="46" t="str">
        <f>IF(SUMIF('Detailed Budget'!$U$5:$U$1005,$B50,'Detailed Budget'!$BV$5:$BV$1005)&gt;0,SUMIF('Detailed Budget'!$U$5:$U$1005,$B50,'Detailed Budget'!$BV$5:$BV$1005),"")</f>
        <v/>
      </c>
      <c r="X50" s="45" t="str">
        <f t="shared" si="5"/>
        <v/>
      </c>
      <c r="Y50" s="134" t="str">
        <f t="shared" si="6"/>
        <v/>
      </c>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row>
    <row r="51" spans="2:49" s="36" customFormat="1" ht="25.5">
      <c r="B51" s="259">
        <v>5</v>
      </c>
      <c r="C51" s="337" t="str">
        <f>IFERROR(INDEX(CONCATENATE('Data Sheet'!$D$104:$D$181,".",'Data Sheet'!$I$104:$I$181," ",'Data Sheet'!$H$104:$H$181),MATCH(B51,'Data Sheet'!$D$104:$D$181,0)),"")</f>
        <v>5.0 Health Products - Non-Pharmaceuticals (HPNP)</v>
      </c>
      <c r="D51" s="45" t="str">
        <f>IF(SUMIF('Detailed Budget'!$U$5:$U$1005,$B51,'Detailed Budget'!$AA$5:$AA$1005)&gt;0,SUMIF('Detailed Budget'!$U$5:$U$1005,$B51,'Detailed Budget'!$AA$5:$AA$1005),"")</f>
        <v/>
      </c>
      <c r="E51" s="45" t="str">
        <f>IF(SUMIF('Detailed Budget'!$U$5:$U$1005,$B51,'Detailed Budget'!$AC$5:$AC$1005)&gt;0,SUMIF('Detailed Budget'!$U$5:$U$1005,$B51,'Detailed Budget'!$AC$5:$AC$1005),"")</f>
        <v/>
      </c>
      <c r="F51" s="45" t="str">
        <f>IF(SUMIF('Detailed Budget'!$U$5:$U$1005,$B51,'Detailed Budget'!$AE$5:$AE$1005)&gt;0,SUMIF('Detailed Budget'!$U$5:$U$1005,$B51,'Detailed Budget'!$AE$5:$AE$1005),"")</f>
        <v/>
      </c>
      <c r="G51" s="45" t="str">
        <f>IF(SUMIF('Detailed Budget'!$U$5:$U$1005,$B51,'Detailed Budget'!$AG$5:$AG$1005)&gt;0,SUMIF('Detailed Budget'!$U$5:$U$1005,$B51,'Detailed Budget'!$AG$5:$AG$1005),"")</f>
        <v/>
      </c>
      <c r="H51" s="46" t="str">
        <f>IF(SUMIF('Detailed Budget'!$U$5:$U$1005,$B51,'Detailed Budget'!$AI$5:$AI$1005)&gt;0,SUMIF('Detailed Budget'!$U$5:$U$1005,$B51,'Detailed Budget'!$AI$5:$AI$1005),"")</f>
        <v/>
      </c>
      <c r="I51" s="45" t="str">
        <f>IF(SUMIF('Detailed Budget'!$U$5:$U$1005,$B51,'Detailed Budget'!$AN$5:$AN$1005)&gt;0,SUMIF('Detailed Budget'!$U$5:$U$1005,$B51,'Detailed Budget'!$AN$5:$AN$1005),"")</f>
        <v/>
      </c>
      <c r="J51" s="45" t="str">
        <f>IF(SUMIF('Detailed Budget'!$U$5:$U$1005,$B51,'Detailed Budget'!$AP$5:$AP$1005)&gt;0,SUMIF('Detailed Budget'!$U$5:$U$1005,$B51,'Detailed Budget'!$AP$5:$AP$1005),"")</f>
        <v/>
      </c>
      <c r="K51" s="45" t="str">
        <f>IF(SUMIF('Detailed Budget'!$U$5:$U$1005,$B51,'Detailed Budget'!$AR$5:$AR$1005)&gt;0,SUMIF('Detailed Budget'!$U$5:$U$1005,$B51,'Detailed Budget'!$AR$5:$AR$1005),"")</f>
        <v/>
      </c>
      <c r="L51" s="45" t="str">
        <f>IF(SUMIF('Detailed Budget'!$U$5:$U$1005,$B51,'Detailed Budget'!$AT$5:$AT$1005)&gt;0,SUMIF('Detailed Budget'!$U$5:$U$1005,$B51,'Detailed Budget'!$AT$5:$AT$1005),"")</f>
        <v/>
      </c>
      <c r="M51" s="46" t="str">
        <f>IF(SUMIF('Detailed Budget'!$U$5:$U$1005,$B51,'Detailed Budget'!$AV$5:$AV$1005)&gt;0,SUMIF('Detailed Budget'!$U$5:$U$1005,$B51,'Detailed Budget'!$AV$5:$AV$1005),"")</f>
        <v/>
      </c>
      <c r="N51" s="45" t="str">
        <f>IF(SUMIF('Detailed Budget'!$U$5:$U$1005,$B51,'Detailed Budget'!$BA$5:$BA$1005)&gt;0,SUMIF('Detailed Budget'!$U$5:$U$1005,$B51,'Detailed Budget'!$BA$5:$BA$1005),"")</f>
        <v/>
      </c>
      <c r="O51" s="45" t="str">
        <f>IF(SUMIF('Detailed Budget'!$U$5:$U$1005,$B51,'Detailed Budget'!$BC$5:$BC$1005)&gt;0,SUMIF('Detailed Budget'!$U$5:$U$1005,$B51,'Detailed Budget'!$BC$5:$BC$1005),"")</f>
        <v/>
      </c>
      <c r="P51" s="45" t="str">
        <f>IF(SUMIF('Detailed Budget'!$U$5:$U$1005,$B51,'Detailed Budget'!$BE$5:$BE$1005)&gt;0,SUMIF('Detailed Budget'!$U$5:$U$1005,$B51,'Detailed Budget'!$BE$5:$BE$1005),"")</f>
        <v/>
      </c>
      <c r="Q51" s="45" t="str">
        <f>IF(SUMIF('Detailed Budget'!$U$5:$U$1005,$B51,'Detailed Budget'!$BG$5:$BG$1005)&gt;0,SUMIF('Detailed Budget'!$U$5:$U$1005,$B51,'Detailed Budget'!$BG$5:$BG$1005),"")</f>
        <v/>
      </c>
      <c r="R51" s="46" t="str">
        <f>IF(SUMIF('Detailed Budget'!$U$5:$U$1005,$B51,'Detailed Budget'!$BI$5:$BI$1005)&gt;0,SUMIF('Detailed Budget'!$U$5:$U$1005,$B51,'Detailed Budget'!$BI$5:$BI$1005),"")</f>
        <v/>
      </c>
      <c r="S51" s="45" t="str">
        <f>IF(SUMIF('Detailed Budget'!$U$5:$U$1005,$B51,'Detailed Budget'!$BN$5:$BN$1005)&gt;0,SUMIF('Detailed Budget'!$U$5:$U$1005,$B51,'Detailed Budget'!$BN$5:$BN$1005),"")</f>
        <v/>
      </c>
      <c r="T51" s="45" t="str">
        <f>IF(SUMIF('Detailed Budget'!$U$5:$U$1005,$B51,'Detailed Budget'!$BP$5:$BP$1005)&gt;0,SUMIF('Detailed Budget'!$U$5:$U$1005,$B51,'Detailed Budget'!$BP$5:$BP$1005),"")</f>
        <v/>
      </c>
      <c r="U51" s="45" t="str">
        <f>IF(SUMIF('Detailed Budget'!$U$5:$U$1005,$B51,'Detailed Budget'!$BR$5:$BR$1005)&gt;0,SUMIF('Detailed Budget'!$U$5:$U$1005,$B51,'Detailed Budget'!$BR$5:$BR$1005),"")</f>
        <v/>
      </c>
      <c r="V51" s="45" t="str">
        <f>IF(SUMIF('Detailed Budget'!$U$5:$U$1005,$B51,'Detailed Budget'!$BT$5:$BT$1005)&gt;0,SUMIF('Detailed Budget'!$U$5:$U$1005,$B51,'Detailed Budget'!$BT$5:$BT$1005),"")</f>
        <v/>
      </c>
      <c r="W51" s="46" t="str">
        <f>IF(SUMIF('Detailed Budget'!$U$5:$U$1005,$B51,'Detailed Budget'!$BV$5:$BV$1005)&gt;0,SUMIF('Detailed Budget'!$U$5:$U$1005,$B51,'Detailed Budget'!$BV$5:$BV$1005),"")</f>
        <v/>
      </c>
      <c r="X51" s="45" t="str">
        <f t="shared" si="5"/>
        <v/>
      </c>
      <c r="Y51" s="134" t="str">
        <f t="shared" si="6"/>
        <v/>
      </c>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row>
    <row r="52" spans="2:49" s="36" customFormat="1" ht="25.5">
      <c r="B52" s="259">
        <v>6</v>
      </c>
      <c r="C52" s="337" t="str">
        <f>IFERROR(INDEX(CONCATENATE('Data Sheet'!$D$104:$D$181,".",'Data Sheet'!$I$104:$I$181," ",'Data Sheet'!$H$104:$H$181),MATCH(B52,'Data Sheet'!$D$104:$D$181,0)),"")</f>
        <v>6.0 Health Products - Equipment (HPE)</v>
      </c>
      <c r="D52" s="45" t="str">
        <f>IF(SUMIF('Detailed Budget'!$U$5:$U$1005,$B52,'Detailed Budget'!$AA$5:$AA$1005)&gt;0,SUMIF('Detailed Budget'!$U$5:$U$1005,$B52,'Detailed Budget'!$AA$5:$AA$1005),"")</f>
        <v/>
      </c>
      <c r="E52" s="45" t="str">
        <f>IF(SUMIF('Detailed Budget'!$U$5:$U$1005,$B52,'Detailed Budget'!$AC$5:$AC$1005)&gt;0,SUMIF('Detailed Budget'!$U$5:$U$1005,$B52,'Detailed Budget'!$AC$5:$AC$1005),"")</f>
        <v/>
      </c>
      <c r="F52" s="45" t="str">
        <f>IF(SUMIF('Detailed Budget'!$U$5:$U$1005,$B52,'Detailed Budget'!$AE$5:$AE$1005)&gt;0,SUMIF('Detailed Budget'!$U$5:$U$1005,$B52,'Detailed Budget'!$AE$5:$AE$1005),"")</f>
        <v/>
      </c>
      <c r="G52" s="45" t="str">
        <f>IF(SUMIF('Detailed Budget'!$U$5:$U$1005,$B52,'Detailed Budget'!$AG$5:$AG$1005)&gt;0,SUMIF('Detailed Budget'!$U$5:$U$1005,$B52,'Detailed Budget'!$AG$5:$AG$1005),"")</f>
        <v/>
      </c>
      <c r="H52" s="46" t="str">
        <f>IF(SUMIF('Detailed Budget'!$U$5:$U$1005,$B52,'Detailed Budget'!$AI$5:$AI$1005)&gt;0,SUMIF('Detailed Budget'!$U$5:$U$1005,$B52,'Detailed Budget'!$AI$5:$AI$1005),"")</f>
        <v/>
      </c>
      <c r="I52" s="45" t="str">
        <f>IF(SUMIF('Detailed Budget'!$U$5:$U$1005,$B52,'Detailed Budget'!$AN$5:$AN$1005)&gt;0,SUMIF('Detailed Budget'!$U$5:$U$1005,$B52,'Detailed Budget'!$AN$5:$AN$1005),"")</f>
        <v/>
      </c>
      <c r="J52" s="45" t="str">
        <f>IF(SUMIF('Detailed Budget'!$U$5:$U$1005,$B52,'Detailed Budget'!$AP$5:$AP$1005)&gt;0,SUMIF('Detailed Budget'!$U$5:$U$1005,$B52,'Detailed Budget'!$AP$5:$AP$1005),"")</f>
        <v/>
      </c>
      <c r="K52" s="45" t="str">
        <f>IF(SUMIF('Detailed Budget'!$U$5:$U$1005,$B52,'Detailed Budget'!$AR$5:$AR$1005)&gt;0,SUMIF('Detailed Budget'!$U$5:$U$1005,$B52,'Detailed Budget'!$AR$5:$AR$1005),"")</f>
        <v/>
      </c>
      <c r="L52" s="45" t="str">
        <f>IF(SUMIF('Detailed Budget'!$U$5:$U$1005,$B52,'Detailed Budget'!$AT$5:$AT$1005)&gt;0,SUMIF('Detailed Budget'!$U$5:$U$1005,$B52,'Detailed Budget'!$AT$5:$AT$1005),"")</f>
        <v/>
      </c>
      <c r="M52" s="46" t="str">
        <f>IF(SUMIF('Detailed Budget'!$U$5:$U$1005,$B52,'Detailed Budget'!$AV$5:$AV$1005)&gt;0,SUMIF('Detailed Budget'!$U$5:$U$1005,$B52,'Detailed Budget'!$AV$5:$AV$1005),"")</f>
        <v/>
      </c>
      <c r="N52" s="45" t="str">
        <f>IF(SUMIF('Detailed Budget'!$U$5:$U$1005,$B52,'Detailed Budget'!$BA$5:$BA$1005)&gt;0,SUMIF('Detailed Budget'!$U$5:$U$1005,$B52,'Detailed Budget'!$BA$5:$BA$1005),"")</f>
        <v/>
      </c>
      <c r="O52" s="45" t="str">
        <f>IF(SUMIF('Detailed Budget'!$U$5:$U$1005,$B52,'Detailed Budget'!$BC$5:$BC$1005)&gt;0,SUMIF('Detailed Budget'!$U$5:$U$1005,$B52,'Detailed Budget'!$BC$5:$BC$1005),"")</f>
        <v/>
      </c>
      <c r="P52" s="45" t="str">
        <f>IF(SUMIF('Detailed Budget'!$U$5:$U$1005,$B52,'Detailed Budget'!$BE$5:$BE$1005)&gt;0,SUMIF('Detailed Budget'!$U$5:$U$1005,$B52,'Detailed Budget'!$BE$5:$BE$1005),"")</f>
        <v/>
      </c>
      <c r="Q52" s="45" t="str">
        <f>IF(SUMIF('Detailed Budget'!$U$5:$U$1005,$B52,'Detailed Budget'!$BG$5:$BG$1005)&gt;0,SUMIF('Detailed Budget'!$U$5:$U$1005,$B52,'Detailed Budget'!$BG$5:$BG$1005),"")</f>
        <v/>
      </c>
      <c r="R52" s="46" t="str">
        <f>IF(SUMIF('Detailed Budget'!$U$5:$U$1005,$B52,'Detailed Budget'!$BI$5:$BI$1005)&gt;0,SUMIF('Detailed Budget'!$U$5:$U$1005,$B52,'Detailed Budget'!$BI$5:$BI$1005),"")</f>
        <v/>
      </c>
      <c r="S52" s="45" t="str">
        <f>IF(SUMIF('Detailed Budget'!$U$5:$U$1005,$B52,'Detailed Budget'!$BN$5:$BN$1005)&gt;0,SUMIF('Detailed Budget'!$U$5:$U$1005,$B52,'Detailed Budget'!$BN$5:$BN$1005),"")</f>
        <v/>
      </c>
      <c r="T52" s="45" t="str">
        <f>IF(SUMIF('Detailed Budget'!$U$5:$U$1005,$B52,'Detailed Budget'!$BP$5:$BP$1005)&gt;0,SUMIF('Detailed Budget'!$U$5:$U$1005,$B52,'Detailed Budget'!$BP$5:$BP$1005),"")</f>
        <v/>
      </c>
      <c r="U52" s="45" t="str">
        <f>IF(SUMIF('Detailed Budget'!$U$5:$U$1005,$B52,'Detailed Budget'!$BR$5:$BR$1005)&gt;0,SUMIF('Detailed Budget'!$U$5:$U$1005,$B52,'Detailed Budget'!$BR$5:$BR$1005),"")</f>
        <v/>
      </c>
      <c r="V52" s="45" t="str">
        <f>IF(SUMIF('Detailed Budget'!$U$5:$U$1005,$B52,'Detailed Budget'!$BT$5:$BT$1005)&gt;0,SUMIF('Detailed Budget'!$U$5:$U$1005,$B52,'Detailed Budget'!$BT$5:$BT$1005),"")</f>
        <v/>
      </c>
      <c r="W52" s="46" t="str">
        <f>IF(SUMIF('Detailed Budget'!$U$5:$U$1005,$B52,'Detailed Budget'!$BV$5:$BV$1005)&gt;0,SUMIF('Detailed Budget'!$U$5:$U$1005,$B52,'Detailed Budget'!$BV$5:$BV$1005),"")</f>
        <v/>
      </c>
      <c r="X52" s="45" t="str">
        <f t="shared" si="5"/>
        <v/>
      </c>
      <c r="Y52" s="134" t="str">
        <f t="shared" si="6"/>
        <v/>
      </c>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row>
    <row r="53" spans="2:49" s="36" customFormat="1" ht="25.5">
      <c r="B53" s="259">
        <v>7</v>
      </c>
      <c r="C53" s="337" t="str">
        <f>IFERROR(INDEX(CONCATENATE('Data Sheet'!$D$104:$D$181,".",'Data Sheet'!$I$104:$I$181," ",'Data Sheet'!$H$104:$H$181),MATCH(B53,'Data Sheet'!$D$104:$D$181,0)),"")</f>
        <v>7.0 Procurement and Supply-Chain Management costs (PSM)</v>
      </c>
      <c r="D53" s="45" t="str">
        <f>IF(SUMIF('Detailed Budget'!$U$5:$U$1005,$B53,'Detailed Budget'!$AA$5:$AA$1005)&gt;0,SUMIF('Detailed Budget'!$U$5:$U$1005,$B53,'Detailed Budget'!$AA$5:$AA$1005),"")</f>
        <v/>
      </c>
      <c r="E53" s="45" t="str">
        <f>IF(SUMIF('Detailed Budget'!$U$5:$U$1005,$B53,'Detailed Budget'!$AC$5:$AC$1005)&gt;0,SUMIF('Detailed Budget'!$U$5:$U$1005,$B53,'Detailed Budget'!$AC$5:$AC$1005),"")</f>
        <v/>
      </c>
      <c r="F53" s="45" t="str">
        <f>IF(SUMIF('Detailed Budget'!$U$5:$U$1005,$B53,'Detailed Budget'!$AE$5:$AE$1005)&gt;0,SUMIF('Detailed Budget'!$U$5:$U$1005,$B53,'Detailed Budget'!$AE$5:$AE$1005),"")</f>
        <v/>
      </c>
      <c r="G53" s="45" t="str">
        <f>IF(SUMIF('Detailed Budget'!$U$5:$U$1005,$B53,'Detailed Budget'!$AG$5:$AG$1005)&gt;0,SUMIF('Detailed Budget'!$U$5:$U$1005,$B53,'Detailed Budget'!$AG$5:$AG$1005),"")</f>
        <v/>
      </c>
      <c r="H53" s="46" t="str">
        <f>IF(SUMIF('Detailed Budget'!$U$5:$U$1005,$B53,'Detailed Budget'!$AI$5:$AI$1005)&gt;0,SUMIF('Detailed Budget'!$U$5:$U$1005,$B53,'Detailed Budget'!$AI$5:$AI$1005),"")</f>
        <v/>
      </c>
      <c r="I53" s="45" t="str">
        <f>IF(SUMIF('Detailed Budget'!$U$5:$U$1005,$B53,'Detailed Budget'!$AN$5:$AN$1005)&gt;0,SUMIF('Detailed Budget'!$U$5:$U$1005,$B53,'Detailed Budget'!$AN$5:$AN$1005),"")</f>
        <v/>
      </c>
      <c r="J53" s="45" t="str">
        <f>IF(SUMIF('Detailed Budget'!$U$5:$U$1005,$B53,'Detailed Budget'!$AP$5:$AP$1005)&gt;0,SUMIF('Detailed Budget'!$U$5:$U$1005,$B53,'Detailed Budget'!$AP$5:$AP$1005),"")</f>
        <v/>
      </c>
      <c r="K53" s="45" t="str">
        <f>IF(SUMIF('Detailed Budget'!$U$5:$U$1005,$B53,'Detailed Budget'!$AR$5:$AR$1005)&gt;0,SUMIF('Detailed Budget'!$U$5:$U$1005,$B53,'Detailed Budget'!$AR$5:$AR$1005),"")</f>
        <v/>
      </c>
      <c r="L53" s="45" t="str">
        <f>IF(SUMIF('Detailed Budget'!$U$5:$U$1005,$B53,'Detailed Budget'!$AT$5:$AT$1005)&gt;0,SUMIF('Detailed Budget'!$U$5:$U$1005,$B53,'Detailed Budget'!$AT$5:$AT$1005),"")</f>
        <v/>
      </c>
      <c r="M53" s="46" t="str">
        <f>IF(SUMIF('Detailed Budget'!$U$5:$U$1005,$B53,'Detailed Budget'!$AV$5:$AV$1005)&gt;0,SUMIF('Detailed Budget'!$U$5:$U$1005,$B53,'Detailed Budget'!$AV$5:$AV$1005),"")</f>
        <v/>
      </c>
      <c r="N53" s="45" t="str">
        <f>IF(SUMIF('Detailed Budget'!$U$5:$U$1005,$B53,'Detailed Budget'!$BA$5:$BA$1005)&gt;0,SUMIF('Detailed Budget'!$U$5:$U$1005,$B53,'Detailed Budget'!$BA$5:$BA$1005),"")</f>
        <v/>
      </c>
      <c r="O53" s="45" t="str">
        <f>IF(SUMIF('Detailed Budget'!$U$5:$U$1005,$B53,'Detailed Budget'!$BC$5:$BC$1005)&gt;0,SUMIF('Detailed Budget'!$U$5:$U$1005,$B53,'Detailed Budget'!$BC$5:$BC$1005),"")</f>
        <v/>
      </c>
      <c r="P53" s="45" t="str">
        <f>IF(SUMIF('Detailed Budget'!$U$5:$U$1005,$B53,'Detailed Budget'!$BE$5:$BE$1005)&gt;0,SUMIF('Detailed Budget'!$U$5:$U$1005,$B53,'Detailed Budget'!$BE$5:$BE$1005),"")</f>
        <v/>
      </c>
      <c r="Q53" s="45" t="str">
        <f>IF(SUMIF('Detailed Budget'!$U$5:$U$1005,$B53,'Detailed Budget'!$BG$5:$BG$1005)&gt;0,SUMIF('Detailed Budget'!$U$5:$U$1005,$B53,'Detailed Budget'!$BG$5:$BG$1005),"")</f>
        <v/>
      </c>
      <c r="R53" s="46" t="str">
        <f>IF(SUMIF('Detailed Budget'!$U$5:$U$1005,$B53,'Detailed Budget'!$BI$5:$BI$1005)&gt;0,SUMIF('Detailed Budget'!$U$5:$U$1005,$B53,'Detailed Budget'!$BI$5:$BI$1005),"")</f>
        <v/>
      </c>
      <c r="S53" s="45" t="str">
        <f>IF(SUMIF('Detailed Budget'!$U$5:$U$1005,$B53,'Detailed Budget'!$BN$5:$BN$1005)&gt;0,SUMIF('Detailed Budget'!$U$5:$U$1005,$B53,'Detailed Budget'!$BN$5:$BN$1005),"")</f>
        <v/>
      </c>
      <c r="T53" s="45" t="str">
        <f>IF(SUMIF('Detailed Budget'!$U$5:$U$1005,$B53,'Detailed Budget'!$BP$5:$BP$1005)&gt;0,SUMIF('Detailed Budget'!$U$5:$U$1005,$B53,'Detailed Budget'!$BP$5:$BP$1005),"")</f>
        <v/>
      </c>
      <c r="U53" s="45" t="str">
        <f>IF(SUMIF('Detailed Budget'!$U$5:$U$1005,$B53,'Detailed Budget'!$BR$5:$BR$1005)&gt;0,SUMIF('Detailed Budget'!$U$5:$U$1005,$B53,'Detailed Budget'!$BR$5:$BR$1005),"")</f>
        <v/>
      </c>
      <c r="V53" s="45" t="str">
        <f>IF(SUMIF('Detailed Budget'!$U$5:$U$1005,$B53,'Detailed Budget'!$BT$5:$BT$1005)&gt;0,SUMIF('Detailed Budget'!$U$5:$U$1005,$B53,'Detailed Budget'!$BT$5:$BT$1005),"")</f>
        <v/>
      </c>
      <c r="W53" s="46" t="str">
        <f>IF(SUMIF('Detailed Budget'!$U$5:$U$1005,$B53,'Detailed Budget'!$BV$5:$BV$1005)&gt;0,SUMIF('Detailed Budget'!$U$5:$U$1005,$B53,'Detailed Budget'!$BV$5:$BV$1005),"")</f>
        <v/>
      </c>
      <c r="X53" s="45" t="str">
        <f t="shared" si="5"/>
        <v/>
      </c>
      <c r="Y53" s="134" t="str">
        <f t="shared" si="6"/>
        <v/>
      </c>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row>
    <row r="54" spans="2:49" s="36" customFormat="1">
      <c r="B54" s="259">
        <v>8</v>
      </c>
      <c r="C54" s="337" t="str">
        <f>IFERROR(INDEX(CONCATENATE('Data Sheet'!$D$104:$D$181,".",'Data Sheet'!$I$104:$I$181," ",'Data Sheet'!$H$104:$H$181),MATCH(B54,'Data Sheet'!$D$104:$D$181,0)),"")</f>
        <v>8.0 Infrastructure (INF)</v>
      </c>
      <c r="D54" s="45" t="str">
        <f>IF(SUMIF('Detailed Budget'!$U$5:$U$1005,$B54,'Detailed Budget'!$AA$5:$AA$1005)&gt;0,SUMIF('Detailed Budget'!$U$5:$U$1005,$B54,'Detailed Budget'!$AA$5:$AA$1005),"")</f>
        <v/>
      </c>
      <c r="E54" s="45" t="str">
        <f>IF(SUMIF('Detailed Budget'!$U$5:$U$1005,$B54,'Detailed Budget'!$AC$5:$AC$1005)&gt;0,SUMIF('Detailed Budget'!$U$5:$U$1005,$B54,'Detailed Budget'!$AC$5:$AC$1005),"")</f>
        <v/>
      </c>
      <c r="F54" s="45" t="str">
        <f>IF(SUMIF('Detailed Budget'!$U$5:$U$1005,$B54,'Detailed Budget'!$AE$5:$AE$1005)&gt;0,SUMIF('Detailed Budget'!$U$5:$U$1005,$B54,'Detailed Budget'!$AE$5:$AE$1005),"")</f>
        <v/>
      </c>
      <c r="G54" s="45" t="str">
        <f>IF(SUMIF('Detailed Budget'!$U$5:$U$1005,$B54,'Detailed Budget'!$AG$5:$AG$1005)&gt;0,SUMIF('Detailed Budget'!$U$5:$U$1005,$B54,'Detailed Budget'!$AG$5:$AG$1005),"")</f>
        <v/>
      </c>
      <c r="H54" s="46" t="str">
        <f>IF(SUMIF('Detailed Budget'!$U$5:$U$1005,$B54,'Detailed Budget'!$AI$5:$AI$1005)&gt;0,SUMIF('Detailed Budget'!$U$5:$U$1005,$B54,'Detailed Budget'!$AI$5:$AI$1005),"")</f>
        <v/>
      </c>
      <c r="I54" s="45" t="str">
        <f>IF(SUMIF('Detailed Budget'!$U$5:$U$1005,$B54,'Detailed Budget'!$AN$5:$AN$1005)&gt;0,SUMIF('Detailed Budget'!$U$5:$U$1005,$B54,'Detailed Budget'!$AN$5:$AN$1005),"")</f>
        <v/>
      </c>
      <c r="J54" s="45" t="str">
        <f>IF(SUMIF('Detailed Budget'!$U$5:$U$1005,$B54,'Detailed Budget'!$AP$5:$AP$1005)&gt;0,SUMIF('Detailed Budget'!$U$5:$U$1005,$B54,'Detailed Budget'!$AP$5:$AP$1005),"")</f>
        <v/>
      </c>
      <c r="K54" s="45" t="str">
        <f>IF(SUMIF('Detailed Budget'!$U$5:$U$1005,$B54,'Detailed Budget'!$AR$5:$AR$1005)&gt;0,SUMIF('Detailed Budget'!$U$5:$U$1005,$B54,'Detailed Budget'!$AR$5:$AR$1005),"")</f>
        <v/>
      </c>
      <c r="L54" s="45" t="str">
        <f>IF(SUMIF('Detailed Budget'!$U$5:$U$1005,$B54,'Detailed Budget'!$AT$5:$AT$1005)&gt;0,SUMIF('Detailed Budget'!$U$5:$U$1005,$B54,'Detailed Budget'!$AT$5:$AT$1005),"")</f>
        <v/>
      </c>
      <c r="M54" s="46" t="str">
        <f>IF(SUMIF('Detailed Budget'!$U$5:$U$1005,$B54,'Detailed Budget'!$AV$5:$AV$1005)&gt;0,SUMIF('Detailed Budget'!$U$5:$U$1005,$B54,'Detailed Budget'!$AV$5:$AV$1005),"")</f>
        <v/>
      </c>
      <c r="N54" s="45" t="str">
        <f>IF(SUMIF('Detailed Budget'!$U$5:$U$1005,$B54,'Detailed Budget'!$BA$5:$BA$1005)&gt;0,SUMIF('Detailed Budget'!$U$5:$U$1005,$B54,'Detailed Budget'!$BA$5:$BA$1005),"")</f>
        <v/>
      </c>
      <c r="O54" s="45" t="str">
        <f>IF(SUMIF('Detailed Budget'!$U$5:$U$1005,$B54,'Detailed Budget'!$BC$5:$BC$1005)&gt;0,SUMIF('Detailed Budget'!$U$5:$U$1005,$B54,'Detailed Budget'!$BC$5:$BC$1005),"")</f>
        <v/>
      </c>
      <c r="P54" s="45" t="str">
        <f>IF(SUMIF('Detailed Budget'!$U$5:$U$1005,$B54,'Detailed Budget'!$BE$5:$BE$1005)&gt;0,SUMIF('Detailed Budget'!$U$5:$U$1005,$B54,'Detailed Budget'!$BE$5:$BE$1005),"")</f>
        <v/>
      </c>
      <c r="Q54" s="45" t="str">
        <f>IF(SUMIF('Detailed Budget'!$U$5:$U$1005,$B54,'Detailed Budget'!$BG$5:$BG$1005)&gt;0,SUMIF('Detailed Budget'!$U$5:$U$1005,$B54,'Detailed Budget'!$BG$5:$BG$1005),"")</f>
        <v/>
      </c>
      <c r="R54" s="46" t="str">
        <f>IF(SUMIF('Detailed Budget'!$U$5:$U$1005,$B54,'Detailed Budget'!$BI$5:$BI$1005)&gt;0,SUMIF('Detailed Budget'!$U$5:$U$1005,$B54,'Detailed Budget'!$BI$5:$BI$1005),"")</f>
        <v/>
      </c>
      <c r="S54" s="45" t="str">
        <f>IF(SUMIF('Detailed Budget'!$U$5:$U$1005,$B54,'Detailed Budget'!$BN$5:$BN$1005)&gt;0,SUMIF('Detailed Budget'!$U$5:$U$1005,$B54,'Detailed Budget'!$BN$5:$BN$1005),"")</f>
        <v/>
      </c>
      <c r="T54" s="45" t="str">
        <f>IF(SUMIF('Detailed Budget'!$U$5:$U$1005,$B54,'Detailed Budget'!$BP$5:$BP$1005)&gt;0,SUMIF('Detailed Budget'!$U$5:$U$1005,$B54,'Detailed Budget'!$BP$5:$BP$1005),"")</f>
        <v/>
      </c>
      <c r="U54" s="45" t="str">
        <f>IF(SUMIF('Detailed Budget'!$U$5:$U$1005,$B54,'Detailed Budget'!$BR$5:$BR$1005)&gt;0,SUMIF('Detailed Budget'!$U$5:$U$1005,$B54,'Detailed Budget'!$BR$5:$BR$1005),"")</f>
        <v/>
      </c>
      <c r="V54" s="45" t="str">
        <f>IF(SUMIF('Detailed Budget'!$U$5:$U$1005,$B54,'Detailed Budget'!$BT$5:$BT$1005)&gt;0,SUMIF('Detailed Budget'!$U$5:$U$1005,$B54,'Detailed Budget'!$BT$5:$BT$1005),"")</f>
        <v/>
      </c>
      <c r="W54" s="46" t="str">
        <f>IF(SUMIF('Detailed Budget'!$U$5:$U$1005,$B54,'Detailed Budget'!$BV$5:$BV$1005)&gt;0,SUMIF('Detailed Budget'!$U$5:$U$1005,$B54,'Detailed Budget'!$BV$5:$BV$1005),"")</f>
        <v/>
      </c>
      <c r="X54" s="45" t="str">
        <f t="shared" si="5"/>
        <v/>
      </c>
      <c r="Y54" s="134" t="str">
        <f t="shared" si="6"/>
        <v/>
      </c>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row>
    <row r="55" spans="2:49" s="36" customFormat="1">
      <c r="B55" s="259">
        <v>9</v>
      </c>
      <c r="C55" s="337" t="str">
        <f>IFERROR(INDEX(CONCATENATE('Data Sheet'!$D$104:$D$181,".",'Data Sheet'!$I$104:$I$181," ",'Data Sheet'!$H$104:$H$181),MATCH(B55,'Data Sheet'!$D$104:$D$181,0)),"")</f>
        <v>9.0 Non-health equipment (NHP)</v>
      </c>
      <c r="D55" s="45" t="str">
        <f>IF(SUMIF('Detailed Budget'!$U$5:$U$1005,$B55,'Detailed Budget'!$AA$5:$AA$1005)&gt;0,SUMIF('Detailed Budget'!$U$5:$U$1005,$B55,'Detailed Budget'!$AA$5:$AA$1005),"")</f>
        <v/>
      </c>
      <c r="E55" s="45" t="str">
        <f>IF(SUMIF('Detailed Budget'!$U$5:$U$1005,$B55,'Detailed Budget'!$AC$5:$AC$1005)&gt;0,SUMIF('Detailed Budget'!$U$5:$U$1005,$B55,'Detailed Budget'!$AC$5:$AC$1005),"")</f>
        <v/>
      </c>
      <c r="F55" s="45" t="str">
        <f>IF(SUMIF('Detailed Budget'!$U$5:$U$1005,$B55,'Detailed Budget'!$AE$5:$AE$1005)&gt;0,SUMIF('Detailed Budget'!$U$5:$U$1005,$B55,'Detailed Budget'!$AE$5:$AE$1005),"")</f>
        <v/>
      </c>
      <c r="G55" s="45" t="str">
        <f>IF(SUMIF('Detailed Budget'!$U$5:$U$1005,$B55,'Detailed Budget'!$AG$5:$AG$1005)&gt;0,SUMIF('Detailed Budget'!$U$5:$U$1005,$B55,'Detailed Budget'!$AG$5:$AG$1005),"")</f>
        <v/>
      </c>
      <c r="H55" s="46" t="str">
        <f>IF(SUMIF('Detailed Budget'!$U$5:$U$1005,$B55,'Detailed Budget'!$AI$5:$AI$1005)&gt;0,SUMIF('Detailed Budget'!$U$5:$U$1005,$B55,'Detailed Budget'!$AI$5:$AI$1005),"")</f>
        <v/>
      </c>
      <c r="I55" s="45" t="str">
        <f>IF(SUMIF('Detailed Budget'!$U$5:$U$1005,$B55,'Detailed Budget'!$AN$5:$AN$1005)&gt;0,SUMIF('Detailed Budget'!$U$5:$U$1005,$B55,'Detailed Budget'!$AN$5:$AN$1005),"")</f>
        <v/>
      </c>
      <c r="J55" s="45" t="str">
        <f>IF(SUMIF('Detailed Budget'!$U$5:$U$1005,$B55,'Detailed Budget'!$AP$5:$AP$1005)&gt;0,SUMIF('Detailed Budget'!$U$5:$U$1005,$B55,'Detailed Budget'!$AP$5:$AP$1005),"")</f>
        <v/>
      </c>
      <c r="K55" s="45" t="str">
        <f>IF(SUMIF('Detailed Budget'!$U$5:$U$1005,$B55,'Detailed Budget'!$AR$5:$AR$1005)&gt;0,SUMIF('Detailed Budget'!$U$5:$U$1005,$B55,'Detailed Budget'!$AR$5:$AR$1005),"")</f>
        <v/>
      </c>
      <c r="L55" s="45" t="str">
        <f>IF(SUMIF('Detailed Budget'!$U$5:$U$1005,$B55,'Detailed Budget'!$AT$5:$AT$1005)&gt;0,SUMIF('Detailed Budget'!$U$5:$U$1005,$B55,'Detailed Budget'!$AT$5:$AT$1005),"")</f>
        <v/>
      </c>
      <c r="M55" s="46" t="str">
        <f>IF(SUMIF('Detailed Budget'!$U$5:$U$1005,$B55,'Detailed Budget'!$AV$5:$AV$1005)&gt;0,SUMIF('Detailed Budget'!$U$5:$U$1005,$B55,'Detailed Budget'!$AV$5:$AV$1005),"")</f>
        <v/>
      </c>
      <c r="N55" s="45" t="str">
        <f>IF(SUMIF('Detailed Budget'!$U$5:$U$1005,$B55,'Detailed Budget'!$BA$5:$BA$1005)&gt;0,SUMIF('Detailed Budget'!$U$5:$U$1005,$B55,'Detailed Budget'!$BA$5:$BA$1005),"")</f>
        <v/>
      </c>
      <c r="O55" s="45" t="str">
        <f>IF(SUMIF('Detailed Budget'!$U$5:$U$1005,$B55,'Detailed Budget'!$BC$5:$BC$1005)&gt;0,SUMIF('Detailed Budget'!$U$5:$U$1005,$B55,'Detailed Budget'!$BC$5:$BC$1005),"")</f>
        <v/>
      </c>
      <c r="P55" s="45" t="str">
        <f>IF(SUMIF('Detailed Budget'!$U$5:$U$1005,$B55,'Detailed Budget'!$BE$5:$BE$1005)&gt;0,SUMIF('Detailed Budget'!$U$5:$U$1005,$B55,'Detailed Budget'!$BE$5:$BE$1005),"")</f>
        <v/>
      </c>
      <c r="Q55" s="45" t="str">
        <f>IF(SUMIF('Detailed Budget'!$U$5:$U$1005,$B55,'Detailed Budget'!$BG$5:$BG$1005)&gt;0,SUMIF('Detailed Budget'!$U$5:$U$1005,$B55,'Detailed Budget'!$BG$5:$BG$1005),"")</f>
        <v/>
      </c>
      <c r="R55" s="46" t="str">
        <f>IF(SUMIF('Detailed Budget'!$U$5:$U$1005,$B55,'Detailed Budget'!$BI$5:$BI$1005)&gt;0,SUMIF('Detailed Budget'!$U$5:$U$1005,$B55,'Detailed Budget'!$BI$5:$BI$1005),"")</f>
        <v/>
      </c>
      <c r="S55" s="45" t="str">
        <f>IF(SUMIF('Detailed Budget'!$U$5:$U$1005,$B55,'Detailed Budget'!$BN$5:$BN$1005)&gt;0,SUMIF('Detailed Budget'!$U$5:$U$1005,$B55,'Detailed Budget'!$BN$5:$BN$1005),"")</f>
        <v/>
      </c>
      <c r="T55" s="45" t="str">
        <f>IF(SUMIF('Detailed Budget'!$U$5:$U$1005,$B55,'Detailed Budget'!$BP$5:$BP$1005)&gt;0,SUMIF('Detailed Budget'!$U$5:$U$1005,$B55,'Detailed Budget'!$BP$5:$BP$1005),"")</f>
        <v/>
      </c>
      <c r="U55" s="45" t="str">
        <f>IF(SUMIF('Detailed Budget'!$U$5:$U$1005,$B55,'Detailed Budget'!$BR$5:$BR$1005)&gt;0,SUMIF('Detailed Budget'!$U$5:$U$1005,$B55,'Detailed Budget'!$BR$5:$BR$1005),"")</f>
        <v/>
      </c>
      <c r="V55" s="45" t="str">
        <f>IF(SUMIF('Detailed Budget'!$U$5:$U$1005,$B55,'Detailed Budget'!$BT$5:$BT$1005)&gt;0,SUMIF('Detailed Budget'!$U$5:$U$1005,$B55,'Detailed Budget'!$BT$5:$BT$1005),"")</f>
        <v/>
      </c>
      <c r="W55" s="46" t="str">
        <f>IF(SUMIF('Detailed Budget'!$U$5:$U$1005,$B55,'Detailed Budget'!$BV$5:$BV$1005)&gt;0,SUMIF('Detailed Budget'!$U$5:$U$1005,$B55,'Detailed Budget'!$BV$5:$BV$1005),"")</f>
        <v/>
      </c>
      <c r="X55" s="45" t="str">
        <f t="shared" si="5"/>
        <v/>
      </c>
      <c r="Y55" s="134" t="str">
        <f t="shared" si="6"/>
        <v/>
      </c>
      <c r="Z55" s="34"/>
      <c r="AA55" s="34"/>
      <c r="AB55" s="34"/>
      <c r="AC55" s="34"/>
      <c r="AD55" s="34"/>
      <c r="AE55" s="34"/>
      <c r="AF55" s="34"/>
      <c r="AG55" s="34"/>
      <c r="AH55" s="34"/>
      <c r="AI55" s="34"/>
      <c r="AJ55" s="34"/>
      <c r="AK55" s="34"/>
      <c r="AL55" s="34"/>
      <c r="AM55" s="34"/>
      <c r="AN55" s="34"/>
      <c r="AO55" s="34"/>
      <c r="AP55" s="34"/>
      <c r="AQ55" s="34"/>
      <c r="AR55" s="34"/>
      <c r="AS55" s="34"/>
      <c r="AT55" s="34"/>
      <c r="AU55" s="34"/>
      <c r="AV55" s="34"/>
      <c r="AW55" s="34"/>
    </row>
    <row r="56" spans="2:49" s="36" customFormat="1" ht="25.5">
      <c r="B56" s="259">
        <v>10</v>
      </c>
      <c r="C56" s="337" t="str">
        <f>IFERROR(INDEX(CONCATENATE('Data Sheet'!$D$104:$D$181,".",'Data Sheet'!$I$104:$I$181," ",'Data Sheet'!$H$104:$H$181),MATCH(B56,'Data Sheet'!$D$104:$D$181,0)),"")</f>
        <v>10.0 Communication Material and Publications (CMP)</v>
      </c>
      <c r="D56" s="45" t="str">
        <f>IF(SUMIF('Detailed Budget'!$U$5:$U$1005,$B56,'Detailed Budget'!$AA$5:$AA$1005)&gt;0,SUMIF('Detailed Budget'!$U$5:$U$1005,$B56,'Detailed Budget'!$AA$5:$AA$1005),"")</f>
        <v/>
      </c>
      <c r="E56" s="45" t="str">
        <f>IF(SUMIF('Detailed Budget'!$U$5:$U$1005,$B56,'Detailed Budget'!$AC$5:$AC$1005)&gt;0,SUMIF('Detailed Budget'!$U$5:$U$1005,$B56,'Detailed Budget'!$AC$5:$AC$1005),"")</f>
        <v/>
      </c>
      <c r="F56" s="45" t="str">
        <f>IF(SUMIF('Detailed Budget'!$U$5:$U$1005,$B56,'Detailed Budget'!$AE$5:$AE$1005)&gt;0,SUMIF('Detailed Budget'!$U$5:$U$1005,$B56,'Detailed Budget'!$AE$5:$AE$1005),"")</f>
        <v/>
      </c>
      <c r="G56" s="45" t="str">
        <f>IF(SUMIF('Detailed Budget'!$U$5:$U$1005,$B56,'Detailed Budget'!$AG$5:$AG$1005)&gt;0,SUMIF('Detailed Budget'!$U$5:$U$1005,$B56,'Detailed Budget'!$AG$5:$AG$1005),"")</f>
        <v/>
      </c>
      <c r="H56" s="46" t="str">
        <f>IF(SUMIF('Detailed Budget'!$U$5:$U$1005,$B56,'Detailed Budget'!$AI$5:$AI$1005)&gt;0,SUMIF('Detailed Budget'!$U$5:$U$1005,$B56,'Detailed Budget'!$AI$5:$AI$1005),"")</f>
        <v/>
      </c>
      <c r="I56" s="45" t="str">
        <f>IF(SUMIF('Detailed Budget'!$U$5:$U$1005,$B56,'Detailed Budget'!$AN$5:$AN$1005)&gt;0,SUMIF('Detailed Budget'!$U$5:$U$1005,$B56,'Detailed Budget'!$AN$5:$AN$1005),"")</f>
        <v/>
      </c>
      <c r="J56" s="45" t="str">
        <f>IF(SUMIF('Detailed Budget'!$U$5:$U$1005,$B56,'Detailed Budget'!$AP$5:$AP$1005)&gt;0,SUMIF('Detailed Budget'!$U$5:$U$1005,$B56,'Detailed Budget'!$AP$5:$AP$1005),"")</f>
        <v/>
      </c>
      <c r="K56" s="45" t="str">
        <f>IF(SUMIF('Detailed Budget'!$U$5:$U$1005,$B56,'Detailed Budget'!$AR$5:$AR$1005)&gt;0,SUMIF('Detailed Budget'!$U$5:$U$1005,$B56,'Detailed Budget'!$AR$5:$AR$1005),"")</f>
        <v/>
      </c>
      <c r="L56" s="45" t="str">
        <f>IF(SUMIF('Detailed Budget'!$U$5:$U$1005,$B56,'Detailed Budget'!$AT$5:$AT$1005)&gt;0,SUMIF('Detailed Budget'!$U$5:$U$1005,$B56,'Detailed Budget'!$AT$5:$AT$1005),"")</f>
        <v/>
      </c>
      <c r="M56" s="46" t="str">
        <f>IF(SUMIF('Detailed Budget'!$U$5:$U$1005,$B56,'Detailed Budget'!$AV$5:$AV$1005)&gt;0,SUMIF('Detailed Budget'!$U$5:$U$1005,$B56,'Detailed Budget'!$AV$5:$AV$1005),"")</f>
        <v/>
      </c>
      <c r="N56" s="45" t="str">
        <f>IF(SUMIF('Detailed Budget'!$U$5:$U$1005,$B56,'Detailed Budget'!$BA$5:$BA$1005)&gt;0,SUMIF('Detailed Budget'!$U$5:$U$1005,$B56,'Detailed Budget'!$BA$5:$BA$1005),"")</f>
        <v/>
      </c>
      <c r="O56" s="45" t="str">
        <f>IF(SUMIF('Detailed Budget'!$U$5:$U$1005,$B56,'Detailed Budget'!$BC$5:$BC$1005)&gt;0,SUMIF('Detailed Budget'!$U$5:$U$1005,$B56,'Detailed Budget'!$BC$5:$BC$1005),"")</f>
        <v/>
      </c>
      <c r="P56" s="45" t="str">
        <f>IF(SUMIF('Detailed Budget'!$U$5:$U$1005,$B56,'Detailed Budget'!$BE$5:$BE$1005)&gt;0,SUMIF('Detailed Budget'!$U$5:$U$1005,$B56,'Detailed Budget'!$BE$5:$BE$1005),"")</f>
        <v/>
      </c>
      <c r="Q56" s="45" t="str">
        <f>IF(SUMIF('Detailed Budget'!$U$5:$U$1005,$B56,'Detailed Budget'!$BG$5:$BG$1005)&gt;0,SUMIF('Detailed Budget'!$U$5:$U$1005,$B56,'Detailed Budget'!$BG$5:$BG$1005),"")</f>
        <v/>
      </c>
      <c r="R56" s="46" t="str">
        <f>IF(SUMIF('Detailed Budget'!$U$5:$U$1005,$B56,'Detailed Budget'!$BI$5:$BI$1005)&gt;0,SUMIF('Detailed Budget'!$U$5:$U$1005,$B56,'Detailed Budget'!$BI$5:$BI$1005),"")</f>
        <v/>
      </c>
      <c r="S56" s="45" t="str">
        <f>IF(SUMIF('Detailed Budget'!$U$5:$U$1005,$B56,'Detailed Budget'!$BN$5:$BN$1005)&gt;0,SUMIF('Detailed Budget'!$U$5:$U$1005,$B56,'Detailed Budget'!$BN$5:$BN$1005),"")</f>
        <v/>
      </c>
      <c r="T56" s="45" t="str">
        <f>IF(SUMIF('Detailed Budget'!$U$5:$U$1005,$B56,'Detailed Budget'!$BP$5:$BP$1005)&gt;0,SUMIF('Detailed Budget'!$U$5:$U$1005,$B56,'Detailed Budget'!$BP$5:$BP$1005),"")</f>
        <v/>
      </c>
      <c r="U56" s="45" t="str">
        <f>IF(SUMIF('Detailed Budget'!$U$5:$U$1005,$B56,'Detailed Budget'!$BR$5:$BR$1005)&gt;0,SUMIF('Detailed Budget'!$U$5:$U$1005,$B56,'Detailed Budget'!$BR$5:$BR$1005),"")</f>
        <v/>
      </c>
      <c r="V56" s="45" t="str">
        <f>IF(SUMIF('Detailed Budget'!$U$5:$U$1005,$B56,'Detailed Budget'!$BT$5:$BT$1005)&gt;0,SUMIF('Detailed Budget'!$U$5:$U$1005,$B56,'Detailed Budget'!$BT$5:$BT$1005),"")</f>
        <v/>
      </c>
      <c r="W56" s="46" t="str">
        <f>IF(SUMIF('Detailed Budget'!$U$5:$U$1005,$B56,'Detailed Budget'!$BV$5:$BV$1005)&gt;0,SUMIF('Detailed Budget'!$U$5:$U$1005,$B56,'Detailed Budget'!$BV$5:$BV$1005),"")</f>
        <v/>
      </c>
      <c r="X56" s="45" t="str">
        <f t="shared" si="5"/>
        <v/>
      </c>
      <c r="Y56" s="134" t="str">
        <f t="shared" si="6"/>
        <v/>
      </c>
      <c r="Z56" s="34"/>
      <c r="AA56" s="34"/>
      <c r="AB56" s="34"/>
      <c r="AC56" s="34"/>
      <c r="AD56" s="34"/>
      <c r="AE56" s="34"/>
      <c r="AF56" s="34"/>
      <c r="AG56" s="34"/>
      <c r="AH56" s="34"/>
      <c r="AI56" s="34"/>
      <c r="AJ56" s="34"/>
      <c r="AK56" s="34"/>
      <c r="AL56" s="34"/>
      <c r="AM56" s="34"/>
      <c r="AN56" s="34"/>
      <c r="AO56" s="34"/>
      <c r="AP56" s="34"/>
      <c r="AQ56" s="34"/>
      <c r="AR56" s="34"/>
      <c r="AS56" s="34"/>
      <c r="AT56" s="34"/>
      <c r="AU56" s="34"/>
      <c r="AV56" s="34"/>
      <c r="AW56" s="34"/>
    </row>
    <row r="57" spans="2:49" s="36" customFormat="1" ht="25.5">
      <c r="B57" s="259">
        <v>11</v>
      </c>
      <c r="C57" s="337" t="str">
        <f>IFERROR(INDEX(CONCATENATE('Data Sheet'!$D$104:$D$181,".",'Data Sheet'!$I$104:$I$181," ",'Data Sheet'!$H$104:$H$181),MATCH(B57,'Data Sheet'!$D$104:$D$181,0)),"")</f>
        <v>11.0 Programme Administration costs (PA)</v>
      </c>
      <c r="D57" s="45" t="str">
        <f>IF(SUMIF('Detailed Budget'!$U$5:$U$1005,$B57,'Detailed Budget'!$AA$5:$AA$1005)&gt;0,SUMIF('Detailed Budget'!$U$5:$U$1005,$B57,'Detailed Budget'!$AA$5:$AA$1005),"")</f>
        <v/>
      </c>
      <c r="E57" s="45" t="str">
        <f>IF(SUMIF('Detailed Budget'!$U$5:$U$1005,$B57,'Detailed Budget'!$AC$5:$AC$1005)&gt;0,SUMIF('Detailed Budget'!$U$5:$U$1005,$B57,'Detailed Budget'!$AC$5:$AC$1005),"")</f>
        <v/>
      </c>
      <c r="F57" s="45" t="str">
        <f>IF(SUMIF('Detailed Budget'!$U$5:$U$1005,$B57,'Detailed Budget'!$AE$5:$AE$1005)&gt;0,SUMIF('Detailed Budget'!$U$5:$U$1005,$B57,'Detailed Budget'!$AE$5:$AE$1005),"")</f>
        <v/>
      </c>
      <c r="G57" s="45" t="str">
        <f>IF(SUMIF('Detailed Budget'!$U$5:$U$1005,$B57,'Detailed Budget'!$AG$5:$AG$1005)&gt;0,SUMIF('Detailed Budget'!$U$5:$U$1005,$B57,'Detailed Budget'!$AG$5:$AG$1005),"")</f>
        <v/>
      </c>
      <c r="H57" s="46" t="str">
        <f>IF(SUMIF('Detailed Budget'!$U$5:$U$1005,$B57,'Detailed Budget'!$AI$5:$AI$1005)&gt;0,SUMIF('Detailed Budget'!$U$5:$U$1005,$B57,'Detailed Budget'!$AI$5:$AI$1005),"")</f>
        <v/>
      </c>
      <c r="I57" s="45" t="str">
        <f>IF(SUMIF('Detailed Budget'!$U$5:$U$1005,$B57,'Detailed Budget'!$AN$5:$AN$1005)&gt;0,SUMIF('Detailed Budget'!$U$5:$U$1005,$B57,'Detailed Budget'!$AN$5:$AN$1005),"")</f>
        <v/>
      </c>
      <c r="J57" s="45" t="str">
        <f>IF(SUMIF('Detailed Budget'!$U$5:$U$1005,$B57,'Detailed Budget'!$AP$5:$AP$1005)&gt;0,SUMIF('Detailed Budget'!$U$5:$U$1005,$B57,'Detailed Budget'!$AP$5:$AP$1005),"")</f>
        <v/>
      </c>
      <c r="K57" s="45" t="str">
        <f>IF(SUMIF('Detailed Budget'!$U$5:$U$1005,$B57,'Detailed Budget'!$AR$5:$AR$1005)&gt;0,SUMIF('Detailed Budget'!$U$5:$U$1005,$B57,'Detailed Budget'!$AR$5:$AR$1005),"")</f>
        <v/>
      </c>
      <c r="L57" s="45" t="str">
        <f>IF(SUMIF('Detailed Budget'!$U$5:$U$1005,$B57,'Detailed Budget'!$AT$5:$AT$1005)&gt;0,SUMIF('Detailed Budget'!$U$5:$U$1005,$B57,'Detailed Budget'!$AT$5:$AT$1005),"")</f>
        <v/>
      </c>
      <c r="M57" s="46" t="str">
        <f>IF(SUMIF('Detailed Budget'!$U$5:$U$1005,$B57,'Detailed Budget'!$AV$5:$AV$1005)&gt;0,SUMIF('Detailed Budget'!$U$5:$U$1005,$B57,'Detailed Budget'!$AV$5:$AV$1005),"")</f>
        <v/>
      </c>
      <c r="N57" s="45" t="str">
        <f>IF(SUMIF('Detailed Budget'!$U$5:$U$1005,$B57,'Detailed Budget'!$BA$5:$BA$1005)&gt;0,SUMIF('Detailed Budget'!$U$5:$U$1005,$B57,'Detailed Budget'!$BA$5:$BA$1005),"")</f>
        <v/>
      </c>
      <c r="O57" s="45" t="str">
        <f>IF(SUMIF('Detailed Budget'!$U$5:$U$1005,$B57,'Detailed Budget'!$BC$5:$BC$1005)&gt;0,SUMIF('Detailed Budget'!$U$5:$U$1005,$B57,'Detailed Budget'!$BC$5:$BC$1005),"")</f>
        <v/>
      </c>
      <c r="P57" s="45" t="str">
        <f>IF(SUMIF('Detailed Budget'!$U$5:$U$1005,$B57,'Detailed Budget'!$BE$5:$BE$1005)&gt;0,SUMIF('Detailed Budget'!$U$5:$U$1005,$B57,'Detailed Budget'!$BE$5:$BE$1005),"")</f>
        <v/>
      </c>
      <c r="Q57" s="45" t="str">
        <f>IF(SUMIF('Detailed Budget'!$U$5:$U$1005,$B57,'Detailed Budget'!$BG$5:$BG$1005)&gt;0,SUMIF('Detailed Budget'!$U$5:$U$1005,$B57,'Detailed Budget'!$BG$5:$BG$1005),"")</f>
        <v/>
      </c>
      <c r="R57" s="46" t="str">
        <f>IF(SUMIF('Detailed Budget'!$U$5:$U$1005,$B57,'Detailed Budget'!$BI$5:$BI$1005)&gt;0,SUMIF('Detailed Budget'!$U$5:$U$1005,$B57,'Detailed Budget'!$BI$5:$BI$1005),"")</f>
        <v/>
      </c>
      <c r="S57" s="45" t="str">
        <f>IF(SUMIF('Detailed Budget'!$U$5:$U$1005,$B57,'Detailed Budget'!$BN$5:$BN$1005)&gt;0,SUMIF('Detailed Budget'!$U$5:$U$1005,$B57,'Detailed Budget'!$BN$5:$BN$1005),"")</f>
        <v/>
      </c>
      <c r="T57" s="45" t="str">
        <f>IF(SUMIF('Detailed Budget'!$U$5:$U$1005,$B57,'Detailed Budget'!$BP$5:$BP$1005)&gt;0,SUMIF('Detailed Budget'!$U$5:$U$1005,$B57,'Detailed Budget'!$BP$5:$BP$1005),"")</f>
        <v/>
      </c>
      <c r="U57" s="45" t="str">
        <f>IF(SUMIF('Detailed Budget'!$U$5:$U$1005,$B57,'Detailed Budget'!$BR$5:$BR$1005)&gt;0,SUMIF('Detailed Budget'!$U$5:$U$1005,$B57,'Detailed Budget'!$BR$5:$BR$1005),"")</f>
        <v/>
      </c>
      <c r="V57" s="45" t="str">
        <f>IF(SUMIF('Detailed Budget'!$U$5:$U$1005,$B57,'Detailed Budget'!$BT$5:$BT$1005)&gt;0,SUMIF('Detailed Budget'!$U$5:$U$1005,$B57,'Detailed Budget'!$BT$5:$BT$1005),"")</f>
        <v/>
      </c>
      <c r="W57" s="46" t="str">
        <f>IF(SUMIF('Detailed Budget'!$U$5:$U$1005,$B57,'Detailed Budget'!$BV$5:$BV$1005)&gt;0,SUMIF('Detailed Budget'!$U$5:$U$1005,$B57,'Detailed Budget'!$BV$5:$BV$1005),"")</f>
        <v/>
      </c>
      <c r="X57" s="45" t="str">
        <f t="shared" si="5"/>
        <v/>
      </c>
      <c r="Y57" s="134" t="str">
        <f t="shared" si="6"/>
        <v/>
      </c>
      <c r="Z57" s="34"/>
      <c r="AA57" s="34"/>
      <c r="AB57" s="34"/>
      <c r="AC57" s="34"/>
      <c r="AD57" s="34"/>
      <c r="AE57" s="34"/>
      <c r="AF57" s="34"/>
      <c r="AG57" s="34"/>
      <c r="AH57" s="34"/>
      <c r="AI57" s="34"/>
      <c r="AJ57" s="34"/>
      <c r="AK57" s="34"/>
      <c r="AL57" s="34"/>
      <c r="AM57" s="34"/>
      <c r="AN57" s="34"/>
      <c r="AO57" s="34"/>
      <c r="AP57" s="34"/>
      <c r="AQ57" s="34"/>
      <c r="AR57" s="34"/>
      <c r="AS57" s="34"/>
      <c r="AT57" s="34"/>
      <c r="AU57" s="34"/>
      <c r="AV57" s="34"/>
      <c r="AW57" s="34"/>
    </row>
    <row r="58" spans="2:49" s="36" customFormat="1" ht="25.5">
      <c r="B58" s="259">
        <v>12</v>
      </c>
      <c r="C58" s="337" t="str">
        <f>IFERROR(INDEX(CONCATENATE('Data Sheet'!$D$104:$D$181,".",'Data Sheet'!$I$104:$I$181," ",'Data Sheet'!$H$104:$H$181),MATCH(B58,'Data Sheet'!$D$104:$D$181,0)),"")</f>
        <v>12.0 Living support to client/ target population (LSCTP)</v>
      </c>
      <c r="D58" s="45" t="str">
        <f>IF(SUMIF('Detailed Budget'!$U$5:$U$1005,$B58,'Detailed Budget'!$AA$5:$AA$1005)&gt;0,SUMIF('Detailed Budget'!$U$5:$U$1005,$B58,'Detailed Budget'!$AA$5:$AA$1005),"")</f>
        <v/>
      </c>
      <c r="E58" s="45" t="str">
        <f>IF(SUMIF('Detailed Budget'!$U$5:$U$1005,$B58,'Detailed Budget'!$AC$5:$AC$1005)&gt;0,SUMIF('Detailed Budget'!$U$5:$U$1005,$B58,'Detailed Budget'!$AC$5:$AC$1005),"")</f>
        <v/>
      </c>
      <c r="F58" s="45" t="str">
        <f>IF(SUMIF('Detailed Budget'!$U$5:$U$1005,$B58,'Detailed Budget'!$AE$5:$AE$1005)&gt;0,SUMIF('Detailed Budget'!$U$5:$U$1005,$B58,'Detailed Budget'!$AE$5:$AE$1005),"")</f>
        <v/>
      </c>
      <c r="G58" s="45" t="str">
        <f>IF(SUMIF('Detailed Budget'!$U$5:$U$1005,$B58,'Detailed Budget'!$AG$5:$AG$1005)&gt;0,SUMIF('Detailed Budget'!$U$5:$U$1005,$B58,'Detailed Budget'!$AG$5:$AG$1005),"")</f>
        <v/>
      </c>
      <c r="H58" s="46" t="str">
        <f>IF(SUMIF('Detailed Budget'!$U$5:$U$1005,$B58,'Detailed Budget'!$AI$5:$AI$1005)&gt;0,SUMIF('Detailed Budget'!$U$5:$U$1005,$B58,'Detailed Budget'!$AI$5:$AI$1005),"")</f>
        <v/>
      </c>
      <c r="I58" s="45" t="str">
        <f>IF(SUMIF('Detailed Budget'!$U$5:$U$1005,$B58,'Detailed Budget'!$AN$5:$AN$1005)&gt;0,SUMIF('Detailed Budget'!$U$5:$U$1005,$B58,'Detailed Budget'!$AN$5:$AN$1005),"")</f>
        <v/>
      </c>
      <c r="J58" s="45" t="str">
        <f>IF(SUMIF('Detailed Budget'!$U$5:$U$1005,$B58,'Detailed Budget'!$AP$5:$AP$1005)&gt;0,SUMIF('Detailed Budget'!$U$5:$U$1005,$B58,'Detailed Budget'!$AP$5:$AP$1005),"")</f>
        <v/>
      </c>
      <c r="K58" s="45" t="str">
        <f>IF(SUMIF('Detailed Budget'!$U$5:$U$1005,$B58,'Detailed Budget'!$AR$5:$AR$1005)&gt;0,SUMIF('Detailed Budget'!$U$5:$U$1005,$B58,'Detailed Budget'!$AR$5:$AR$1005),"")</f>
        <v/>
      </c>
      <c r="L58" s="45" t="str">
        <f>IF(SUMIF('Detailed Budget'!$U$5:$U$1005,$B58,'Detailed Budget'!$AT$5:$AT$1005)&gt;0,SUMIF('Detailed Budget'!$U$5:$U$1005,$B58,'Detailed Budget'!$AT$5:$AT$1005),"")</f>
        <v/>
      </c>
      <c r="M58" s="46" t="str">
        <f>IF(SUMIF('Detailed Budget'!$U$5:$U$1005,$B58,'Detailed Budget'!$AV$5:$AV$1005)&gt;0,SUMIF('Detailed Budget'!$U$5:$U$1005,$B58,'Detailed Budget'!$AV$5:$AV$1005),"")</f>
        <v/>
      </c>
      <c r="N58" s="45" t="str">
        <f>IF(SUMIF('Detailed Budget'!$U$5:$U$1005,$B58,'Detailed Budget'!$BA$5:$BA$1005)&gt;0,SUMIF('Detailed Budget'!$U$5:$U$1005,$B58,'Detailed Budget'!$BA$5:$BA$1005),"")</f>
        <v/>
      </c>
      <c r="O58" s="45" t="str">
        <f>IF(SUMIF('Detailed Budget'!$U$5:$U$1005,$B58,'Detailed Budget'!$BC$5:$BC$1005)&gt;0,SUMIF('Detailed Budget'!$U$5:$U$1005,$B58,'Detailed Budget'!$BC$5:$BC$1005),"")</f>
        <v/>
      </c>
      <c r="P58" s="45" t="str">
        <f>IF(SUMIF('Detailed Budget'!$U$5:$U$1005,$B58,'Detailed Budget'!$BE$5:$BE$1005)&gt;0,SUMIF('Detailed Budget'!$U$5:$U$1005,$B58,'Detailed Budget'!$BE$5:$BE$1005),"")</f>
        <v/>
      </c>
      <c r="Q58" s="45" t="str">
        <f>IF(SUMIF('Detailed Budget'!$U$5:$U$1005,$B58,'Detailed Budget'!$BG$5:$BG$1005)&gt;0,SUMIF('Detailed Budget'!$U$5:$U$1005,$B58,'Detailed Budget'!$BG$5:$BG$1005),"")</f>
        <v/>
      </c>
      <c r="R58" s="46" t="str">
        <f>IF(SUMIF('Detailed Budget'!$U$5:$U$1005,$B58,'Detailed Budget'!$BI$5:$BI$1005)&gt;0,SUMIF('Detailed Budget'!$U$5:$U$1005,$B58,'Detailed Budget'!$BI$5:$BI$1005),"")</f>
        <v/>
      </c>
      <c r="S58" s="45" t="str">
        <f>IF(SUMIF('Detailed Budget'!$U$5:$U$1005,$B58,'Detailed Budget'!$BN$5:$BN$1005)&gt;0,SUMIF('Detailed Budget'!$U$5:$U$1005,$B58,'Detailed Budget'!$BN$5:$BN$1005),"")</f>
        <v/>
      </c>
      <c r="T58" s="45" t="str">
        <f>IF(SUMIF('Detailed Budget'!$U$5:$U$1005,$B58,'Detailed Budget'!$BP$5:$BP$1005)&gt;0,SUMIF('Detailed Budget'!$U$5:$U$1005,$B58,'Detailed Budget'!$BP$5:$BP$1005),"")</f>
        <v/>
      </c>
      <c r="U58" s="45" t="str">
        <f>IF(SUMIF('Detailed Budget'!$U$5:$U$1005,$B58,'Detailed Budget'!$BR$5:$BR$1005)&gt;0,SUMIF('Detailed Budget'!$U$5:$U$1005,$B58,'Detailed Budget'!$BR$5:$BR$1005),"")</f>
        <v/>
      </c>
      <c r="V58" s="45" t="str">
        <f>IF(SUMIF('Detailed Budget'!$U$5:$U$1005,$B58,'Detailed Budget'!$BT$5:$BT$1005)&gt;0,SUMIF('Detailed Budget'!$U$5:$U$1005,$B58,'Detailed Budget'!$BT$5:$BT$1005),"")</f>
        <v/>
      </c>
      <c r="W58" s="46" t="str">
        <f>IF(SUMIF('Detailed Budget'!$U$5:$U$1005,$B58,'Detailed Budget'!$BV$5:$BV$1005)&gt;0,SUMIF('Detailed Budget'!$U$5:$U$1005,$B58,'Detailed Budget'!$BV$5:$BV$1005),"")</f>
        <v/>
      </c>
      <c r="X58" s="45" t="str">
        <f t="shared" si="5"/>
        <v/>
      </c>
      <c r="Y58" s="134" t="str">
        <f t="shared" si="6"/>
        <v/>
      </c>
      <c r="Z58" s="34"/>
      <c r="AA58" s="34"/>
      <c r="AB58" s="34"/>
      <c r="AC58" s="34"/>
      <c r="AD58" s="34"/>
      <c r="AE58" s="34"/>
      <c r="AF58" s="34"/>
      <c r="AG58" s="34"/>
      <c r="AH58" s="34"/>
      <c r="AI58" s="34"/>
      <c r="AJ58" s="34"/>
      <c r="AK58" s="34"/>
      <c r="AL58" s="34"/>
      <c r="AM58" s="34"/>
      <c r="AN58" s="34"/>
      <c r="AO58" s="34"/>
      <c r="AP58" s="34"/>
      <c r="AQ58" s="34"/>
      <c r="AR58" s="34"/>
      <c r="AS58" s="34"/>
      <c r="AT58" s="34"/>
      <c r="AU58" s="34"/>
      <c r="AV58" s="34"/>
      <c r="AW58" s="34"/>
    </row>
    <row r="59" spans="2:49" s="36" customFormat="1">
      <c r="B59" s="259">
        <v>13</v>
      </c>
      <c r="C59" s="337" t="str">
        <f>IFERROR(INDEX(CONCATENATE('Data Sheet'!$D$104:$D$181,".",'Data Sheet'!$I$104:$I$181," ",'Data Sheet'!$H$104:$H$181),MATCH(B59,'Data Sheet'!$D$104:$D$181,0)),"")</f>
        <v>13.0 Payment for Results</v>
      </c>
      <c r="D59" s="45" t="str">
        <f>IF(SUMIF('Detailed Budget'!$U$5:$U$1005,$B59,'Detailed Budget'!$AA$5:$AA$1005)&gt;0,SUMIF('Detailed Budget'!$U$5:$U$1005,$B59,'Detailed Budget'!$AA$5:$AA$1005),"")</f>
        <v/>
      </c>
      <c r="E59" s="45" t="str">
        <f>IF(SUMIF('Detailed Budget'!$U$5:$U$1005,$B59,'Detailed Budget'!$AC$5:$AC$1005)&gt;0,SUMIF('Detailed Budget'!$U$5:$U$1005,$B59,'Detailed Budget'!$AC$5:$AC$1005),"")</f>
        <v/>
      </c>
      <c r="F59" s="45" t="str">
        <f>IF(SUMIF('Detailed Budget'!$U$5:$U$1005,$B59,'Detailed Budget'!$AE$5:$AE$1005)&gt;0,SUMIF('Detailed Budget'!$U$5:$U$1005,$B59,'Detailed Budget'!$AE$5:$AE$1005),"")</f>
        <v/>
      </c>
      <c r="G59" s="45" t="str">
        <f>IF(SUMIF('Detailed Budget'!$U$5:$U$1005,$B59,'Detailed Budget'!$AG$5:$AG$1005)&gt;0,SUMIF('Detailed Budget'!$U$5:$U$1005,$B59,'Detailed Budget'!$AG$5:$AG$1005),"")</f>
        <v/>
      </c>
      <c r="H59" s="46" t="str">
        <f>IF(SUMIF('Detailed Budget'!$U$5:$U$1005,$B59,'Detailed Budget'!$AI$5:$AI$1005)&gt;0,SUMIF('Detailed Budget'!$U$5:$U$1005,$B59,'Detailed Budget'!$AI$5:$AI$1005),"")</f>
        <v/>
      </c>
      <c r="I59" s="45" t="str">
        <f>IF(SUMIF('Detailed Budget'!$U$5:$U$1005,$B59,'Detailed Budget'!$AN$5:$AN$1005)&gt;0,SUMIF('Detailed Budget'!$U$5:$U$1005,$B59,'Detailed Budget'!$AN$5:$AN$1005),"")</f>
        <v/>
      </c>
      <c r="J59" s="45" t="str">
        <f>IF(SUMIF('Detailed Budget'!$U$5:$U$1005,$B59,'Detailed Budget'!$AP$5:$AP$1005)&gt;0,SUMIF('Detailed Budget'!$U$5:$U$1005,$B59,'Detailed Budget'!$AP$5:$AP$1005),"")</f>
        <v/>
      </c>
      <c r="K59" s="45" t="str">
        <f>IF(SUMIF('Detailed Budget'!$U$5:$U$1005,$B59,'Detailed Budget'!$AR$5:$AR$1005)&gt;0,SUMIF('Detailed Budget'!$U$5:$U$1005,$B59,'Detailed Budget'!$AR$5:$AR$1005),"")</f>
        <v/>
      </c>
      <c r="L59" s="45" t="str">
        <f>IF(SUMIF('Detailed Budget'!$U$5:$U$1005,$B59,'Detailed Budget'!$AT$5:$AT$1005)&gt;0,SUMIF('Detailed Budget'!$U$5:$U$1005,$B59,'Detailed Budget'!$AT$5:$AT$1005),"")</f>
        <v/>
      </c>
      <c r="M59" s="46" t="str">
        <f>IF(SUMIF('Detailed Budget'!$U$5:$U$1005,$B59,'Detailed Budget'!$AV$5:$AV$1005)&gt;0,SUMIF('Detailed Budget'!$U$5:$U$1005,$B59,'Detailed Budget'!$AV$5:$AV$1005),"")</f>
        <v/>
      </c>
      <c r="N59" s="45" t="str">
        <f>IF(SUMIF('Detailed Budget'!$U$5:$U$1005,$B59,'Detailed Budget'!$BA$5:$BA$1005)&gt;0,SUMIF('Detailed Budget'!$U$5:$U$1005,$B59,'Detailed Budget'!$BA$5:$BA$1005),"")</f>
        <v/>
      </c>
      <c r="O59" s="45" t="str">
        <f>IF(SUMIF('Detailed Budget'!$U$5:$U$1005,$B59,'Detailed Budget'!$BC$5:$BC$1005)&gt;0,SUMIF('Detailed Budget'!$U$5:$U$1005,$B59,'Detailed Budget'!$BC$5:$BC$1005),"")</f>
        <v/>
      </c>
      <c r="P59" s="45" t="str">
        <f>IF(SUMIF('Detailed Budget'!$U$5:$U$1005,$B59,'Detailed Budget'!$BE$5:$BE$1005)&gt;0,SUMIF('Detailed Budget'!$U$5:$U$1005,$B59,'Detailed Budget'!$BE$5:$BE$1005),"")</f>
        <v/>
      </c>
      <c r="Q59" s="45" t="str">
        <f>IF(SUMIF('Detailed Budget'!$U$5:$U$1005,$B59,'Detailed Budget'!$BG$5:$BG$1005)&gt;0,SUMIF('Detailed Budget'!$U$5:$U$1005,$B59,'Detailed Budget'!$BG$5:$BG$1005),"")</f>
        <v/>
      </c>
      <c r="R59" s="46" t="str">
        <f>IF(SUMIF('Detailed Budget'!$U$5:$U$1005,$B59,'Detailed Budget'!$BI$5:$BI$1005)&gt;0,SUMIF('Detailed Budget'!$U$5:$U$1005,$B59,'Detailed Budget'!$BI$5:$BI$1005),"")</f>
        <v/>
      </c>
      <c r="S59" s="45" t="str">
        <f>IF(SUMIF('Detailed Budget'!$U$5:$U$1005,$B59,'Detailed Budget'!$BN$5:$BN$1005)&gt;0,SUMIF('Detailed Budget'!$U$5:$U$1005,$B59,'Detailed Budget'!$BN$5:$BN$1005),"")</f>
        <v/>
      </c>
      <c r="T59" s="45" t="str">
        <f>IF(SUMIF('Detailed Budget'!$U$5:$U$1005,$B59,'Detailed Budget'!$BP$5:$BP$1005)&gt;0,SUMIF('Detailed Budget'!$U$5:$U$1005,$B59,'Detailed Budget'!$BP$5:$BP$1005),"")</f>
        <v/>
      </c>
      <c r="U59" s="45" t="str">
        <f>IF(SUMIF('Detailed Budget'!$U$5:$U$1005,$B59,'Detailed Budget'!$BR$5:$BR$1005)&gt;0,SUMIF('Detailed Budget'!$U$5:$U$1005,$B59,'Detailed Budget'!$BR$5:$BR$1005),"")</f>
        <v/>
      </c>
      <c r="V59" s="45" t="str">
        <f>IF(SUMIF('Detailed Budget'!$U$5:$U$1005,$B59,'Detailed Budget'!$BT$5:$BT$1005)&gt;0,SUMIF('Detailed Budget'!$U$5:$U$1005,$B59,'Detailed Budget'!$BT$5:$BT$1005),"")</f>
        <v/>
      </c>
      <c r="W59" s="46" t="str">
        <f>IF(SUMIF('Detailed Budget'!$U$5:$U$1005,$B59,'Detailed Budget'!$BV$5:$BV$1005)&gt;0,SUMIF('Detailed Budget'!$U$5:$U$1005,$B59,'Detailed Budget'!$BV$5:$BV$1005),"")</f>
        <v/>
      </c>
      <c r="X59" s="45" t="str">
        <f t="shared" si="5"/>
        <v/>
      </c>
      <c r="Y59" s="134" t="str">
        <f t="shared" si="6"/>
        <v/>
      </c>
      <c r="Z59" s="34"/>
      <c r="AA59" s="34"/>
      <c r="AB59" s="34"/>
      <c r="AC59" s="34"/>
      <c r="AD59" s="34"/>
      <c r="AE59" s="34"/>
      <c r="AF59" s="34"/>
      <c r="AG59" s="34"/>
      <c r="AH59" s="34"/>
      <c r="AI59" s="34"/>
      <c r="AJ59" s="34"/>
      <c r="AK59" s="34"/>
      <c r="AL59" s="34"/>
      <c r="AM59" s="34"/>
      <c r="AN59" s="34"/>
      <c r="AO59" s="34"/>
      <c r="AP59" s="34"/>
      <c r="AQ59" s="34"/>
      <c r="AR59" s="34"/>
      <c r="AS59" s="34"/>
      <c r="AT59" s="34"/>
      <c r="AU59" s="34"/>
      <c r="AV59" s="34"/>
      <c r="AW59" s="34"/>
    </row>
    <row r="60" spans="2:49" s="36" customFormat="1">
      <c r="C60" s="337" t="str">
        <f>IFERROR(INDEX(CONCATENATE('Data Sheet'!$D$104:$D$181,".",'Data Sheet'!$I$104:$I$181," ",'Data Sheet'!$H$104:$H$181),MATCH(B60,'Data Sheet'!$D$104:$D$181,0)),"")</f>
        <v/>
      </c>
      <c r="D60" s="45" t="str">
        <f>IF(SUMIF('Detailed Budget'!$U$5:$U$1005,$B60,'Detailed Budget'!$AA$5:$AA$1005)&gt;0,SUMIF('Detailed Budget'!$U$5:$U$1005,$B60,'Detailed Budget'!$AA$5:$AA$1005),"")</f>
        <v/>
      </c>
      <c r="E60" s="45" t="str">
        <f>IF(SUMIF('Detailed Budget'!$U$5:$U$1005,$B60,'Detailed Budget'!$AC$5:$AC$1005)&gt;0,SUMIF('Detailed Budget'!$U$5:$U$1005,$B60,'Detailed Budget'!$AC$5:$AC$1005),"")</f>
        <v/>
      </c>
      <c r="F60" s="45" t="str">
        <f>IF(SUMIF('Detailed Budget'!$U$5:$U$1005,$B60,'Detailed Budget'!$AE$5:$AE$1005)&gt;0,SUMIF('Detailed Budget'!$U$5:$U$1005,$B60,'Detailed Budget'!$AE$5:$AE$1005),"")</f>
        <v/>
      </c>
      <c r="G60" s="45" t="str">
        <f>IF(SUMIF('Detailed Budget'!$U$5:$U$1005,$B60,'Detailed Budget'!$AG$5:$AG$1005)&gt;0,SUMIF('Detailed Budget'!$U$5:$U$1005,$B60,'Detailed Budget'!$AG$5:$AG$1005),"")</f>
        <v/>
      </c>
      <c r="H60" s="46" t="str">
        <f>IF(SUMIF('Detailed Budget'!$U$5:$U$1005,$B60,'Detailed Budget'!$AI$5:$AI$1005)&gt;0,SUMIF('Detailed Budget'!$U$5:$U$1005,$B60,'Detailed Budget'!$AI$5:$AI$1005),"")</f>
        <v/>
      </c>
      <c r="I60" s="45" t="str">
        <f>IF(SUMIF('Detailed Budget'!$U$5:$U$1005,$B60,'Detailed Budget'!$AN$5:$AN$1005)&gt;0,SUMIF('Detailed Budget'!$U$5:$U$1005,$B60,'Detailed Budget'!$AN$5:$AN$1005),"")</f>
        <v/>
      </c>
      <c r="J60" s="45" t="str">
        <f>IF(SUMIF('Detailed Budget'!$U$5:$U$1005,$B60,'Detailed Budget'!$AP$5:$AP$1005)&gt;0,SUMIF('Detailed Budget'!$U$5:$U$1005,$B60,'Detailed Budget'!$AP$5:$AP$1005),"")</f>
        <v/>
      </c>
      <c r="K60" s="45" t="str">
        <f>IF(SUMIF('Detailed Budget'!$U$5:$U$1005,$B60,'Detailed Budget'!$AR$5:$AR$1005)&gt;0,SUMIF('Detailed Budget'!$U$5:$U$1005,$B60,'Detailed Budget'!$AR$5:$AR$1005),"")</f>
        <v/>
      </c>
      <c r="L60" s="45" t="str">
        <f>IF(SUMIF('Detailed Budget'!$U$5:$U$1005,$B60,'Detailed Budget'!$AT$5:$AT$1005)&gt;0,SUMIF('Detailed Budget'!$U$5:$U$1005,$B60,'Detailed Budget'!$AT$5:$AT$1005),"")</f>
        <v/>
      </c>
      <c r="M60" s="46" t="str">
        <f>IF(SUMIF('Detailed Budget'!$U$5:$U$1005,$B60,'Detailed Budget'!$AV$5:$AV$1005)&gt;0,SUMIF('Detailed Budget'!$U$5:$U$1005,$B60,'Detailed Budget'!$AV$5:$AV$1005),"")</f>
        <v/>
      </c>
      <c r="N60" s="45" t="str">
        <f>IF(SUMIF('Detailed Budget'!$U$5:$U$1005,$B60,'Detailed Budget'!$BA$5:$BA$1005)&gt;0,SUMIF('Detailed Budget'!$U$5:$U$1005,$B60,'Detailed Budget'!$BA$5:$BA$1005),"")</f>
        <v/>
      </c>
      <c r="O60" s="45" t="str">
        <f>IF(SUMIF('Detailed Budget'!$U$5:$U$1005,$B60,'Detailed Budget'!$BC$5:$BC$1005)&gt;0,SUMIF('Detailed Budget'!$U$5:$U$1005,$B60,'Detailed Budget'!$BC$5:$BC$1005),"")</f>
        <v/>
      </c>
      <c r="P60" s="45" t="str">
        <f>IF(SUMIF('Detailed Budget'!$U$5:$U$1005,$B60,'Detailed Budget'!$BE$5:$BE$1005)&gt;0,SUMIF('Detailed Budget'!$U$5:$U$1005,$B60,'Detailed Budget'!$BE$5:$BE$1005),"")</f>
        <v/>
      </c>
      <c r="Q60" s="45" t="str">
        <f>IF(SUMIF('Detailed Budget'!$U$5:$U$1005,$B60,'Detailed Budget'!$BG$5:$BG$1005)&gt;0,SUMIF('Detailed Budget'!$U$5:$U$1005,$B60,'Detailed Budget'!$BG$5:$BG$1005),"")</f>
        <v/>
      </c>
      <c r="R60" s="46" t="str">
        <f>IF(SUMIF('Detailed Budget'!$U$5:$U$1005,$B60,'Detailed Budget'!$BI$5:$BI$1005)&gt;0,SUMIF('Detailed Budget'!$U$5:$U$1005,$B60,'Detailed Budget'!$BI$5:$BI$1005),"")</f>
        <v/>
      </c>
      <c r="S60" s="45" t="str">
        <f>IF(SUMIF('Detailed Budget'!$U$5:$U$1005,$B60,'Detailed Budget'!$BN$5:$BN$1005)&gt;0,SUMIF('Detailed Budget'!$U$5:$U$1005,$B60,'Detailed Budget'!$BN$5:$BN$1005),"")</f>
        <v/>
      </c>
      <c r="T60" s="45" t="str">
        <f>IF(SUMIF('Detailed Budget'!$U$5:$U$1005,$B60,'Detailed Budget'!$BP$5:$BP$1005)&gt;0,SUMIF('Detailed Budget'!$U$5:$U$1005,$B60,'Detailed Budget'!$BP$5:$BP$1005),"")</f>
        <v/>
      </c>
      <c r="U60" s="45" t="str">
        <f>IF(SUMIF('Detailed Budget'!$U$5:$U$1005,$B60,'Detailed Budget'!$BR$5:$BR$1005)&gt;0,SUMIF('Detailed Budget'!$U$5:$U$1005,$B60,'Detailed Budget'!$BR$5:$BR$1005),"")</f>
        <v/>
      </c>
      <c r="V60" s="45" t="str">
        <f>IF(SUMIF('Detailed Budget'!$U$5:$U$1005,$B60,'Detailed Budget'!$BT$5:$BT$1005)&gt;0,SUMIF('Detailed Budget'!$U$5:$U$1005,$B60,'Detailed Budget'!$BT$5:$BT$1005),"")</f>
        <v/>
      </c>
      <c r="W60" s="46" t="str">
        <f>IF(SUMIF('Detailed Budget'!$U$5:$U$1005,$B60,'Detailed Budget'!$BV$5:$BV$1005)&gt;0,SUMIF('Detailed Budget'!$U$5:$U$1005,$B60,'Detailed Budget'!$BV$5:$BV$1005),"")</f>
        <v/>
      </c>
      <c r="X60" s="45" t="str">
        <f t="shared" si="5"/>
        <v/>
      </c>
      <c r="Y60" s="134" t="str">
        <f t="shared" si="6"/>
        <v/>
      </c>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row>
    <row r="61" spans="2:49" s="40" customFormat="1">
      <c r="C61" s="47" t="str">
        <f ca="1">Translations!A$174</f>
        <v>Total</v>
      </c>
      <c r="D61" s="48" t="str">
        <f t="shared" ref="D61:W61" si="7">IF(SUM(D47:D60)&gt;0,SUM(D47:D60),"")</f>
        <v/>
      </c>
      <c r="E61" s="48" t="str">
        <f t="shared" si="7"/>
        <v/>
      </c>
      <c r="F61" s="48" t="str">
        <f t="shared" si="7"/>
        <v/>
      </c>
      <c r="G61" s="48" t="str">
        <f t="shared" si="7"/>
        <v/>
      </c>
      <c r="H61" s="49" t="str">
        <f t="shared" si="7"/>
        <v/>
      </c>
      <c r="I61" s="48" t="str">
        <f t="shared" si="7"/>
        <v/>
      </c>
      <c r="J61" s="48" t="str">
        <f t="shared" si="7"/>
        <v/>
      </c>
      <c r="K61" s="48" t="str">
        <f t="shared" si="7"/>
        <v/>
      </c>
      <c r="L61" s="48" t="str">
        <f t="shared" si="7"/>
        <v/>
      </c>
      <c r="M61" s="49" t="str">
        <f t="shared" si="7"/>
        <v/>
      </c>
      <c r="N61" s="48" t="str">
        <f t="shared" si="7"/>
        <v/>
      </c>
      <c r="O61" s="48" t="str">
        <f t="shared" si="7"/>
        <v/>
      </c>
      <c r="P61" s="48" t="str">
        <f t="shared" si="7"/>
        <v/>
      </c>
      <c r="Q61" s="48" t="str">
        <f t="shared" si="7"/>
        <v/>
      </c>
      <c r="R61" s="49" t="str">
        <f t="shared" si="7"/>
        <v/>
      </c>
      <c r="S61" s="48" t="str">
        <f t="shared" si="7"/>
        <v/>
      </c>
      <c r="T61" s="48" t="str">
        <f t="shared" si="7"/>
        <v/>
      </c>
      <c r="U61" s="48" t="str">
        <f t="shared" si="7"/>
        <v/>
      </c>
      <c r="V61" s="48" t="str">
        <f t="shared" si="7"/>
        <v/>
      </c>
      <c r="W61" s="49" t="str">
        <f t="shared" si="7"/>
        <v/>
      </c>
      <c r="X61" s="48" t="str">
        <f t="shared" si="5"/>
        <v/>
      </c>
      <c r="Y61" s="134" t="str">
        <f t="shared" si="6"/>
        <v/>
      </c>
      <c r="Z61" s="138"/>
      <c r="AA61" s="138"/>
      <c r="AB61" s="138"/>
      <c r="AC61" s="138"/>
      <c r="AD61" s="138"/>
      <c r="AE61" s="138"/>
      <c r="AF61" s="138"/>
      <c r="AG61" s="138"/>
      <c r="AH61" s="138"/>
      <c r="AI61" s="138"/>
      <c r="AJ61" s="138"/>
      <c r="AK61" s="138"/>
      <c r="AL61" s="138"/>
      <c r="AM61" s="138"/>
      <c r="AN61" s="138"/>
      <c r="AO61" s="138"/>
      <c r="AP61" s="138"/>
      <c r="AQ61" s="138"/>
      <c r="AR61" s="138"/>
      <c r="AS61" s="138"/>
      <c r="AT61" s="138"/>
      <c r="AU61" s="138"/>
      <c r="AV61" s="138"/>
      <c r="AW61" s="138"/>
    </row>
    <row r="62" spans="2:49" s="36" customFormat="1">
      <c r="D62" s="37"/>
      <c r="E62" s="37"/>
      <c r="F62" s="37"/>
      <c r="G62" s="37"/>
      <c r="H62" s="37"/>
      <c r="I62" s="37"/>
      <c r="J62" s="37"/>
      <c r="K62" s="37"/>
      <c r="L62" s="37"/>
      <c r="M62" s="37"/>
      <c r="N62" s="37"/>
      <c r="O62" s="37"/>
      <c r="P62" s="37"/>
      <c r="Q62" s="37"/>
      <c r="R62" s="37"/>
      <c r="S62" s="37"/>
      <c r="T62" s="37"/>
      <c r="U62" s="37"/>
      <c r="V62" s="37"/>
      <c r="W62" s="37"/>
      <c r="X62" s="37"/>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row>
    <row r="63" spans="2:49" s="36" customFormat="1">
      <c r="D63" s="37"/>
      <c r="E63" s="37"/>
      <c r="F63" s="37"/>
      <c r="G63" s="37"/>
      <c r="H63" s="37"/>
      <c r="I63" s="37"/>
      <c r="J63" s="37"/>
      <c r="K63" s="37"/>
      <c r="L63" s="37"/>
      <c r="M63" s="37"/>
      <c r="N63" s="37"/>
      <c r="O63" s="37"/>
      <c r="P63" s="37"/>
      <c r="Q63" s="37"/>
      <c r="R63" s="37"/>
      <c r="S63" s="37"/>
      <c r="T63" s="37"/>
      <c r="U63" s="37"/>
      <c r="V63" s="37"/>
      <c r="W63" s="37"/>
      <c r="X63" s="37"/>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row>
    <row r="64" spans="2:49" s="40" customFormat="1">
      <c r="B64" s="40" t="str">
        <f>""</f>
        <v/>
      </c>
      <c r="C64" s="41" t="str">
        <f>[4]Translations!A$168</f>
        <v>By Recipients</v>
      </c>
      <c r="D64" s="42" t="s">
        <v>1168</v>
      </c>
      <c r="E64" s="42" t="s">
        <v>1169</v>
      </c>
      <c r="F64" s="42" t="s">
        <v>1170</v>
      </c>
      <c r="G64" s="42" t="s">
        <v>1171</v>
      </c>
      <c r="H64" s="42" t="str">
        <f>[4]Translations!A$160</f>
        <v>Year 1</v>
      </c>
      <c r="I64" s="42" t="s">
        <v>1223</v>
      </c>
      <c r="J64" s="42" t="s">
        <v>1224</v>
      </c>
      <c r="K64" s="42" t="s">
        <v>1225</v>
      </c>
      <c r="L64" s="42" t="s">
        <v>1226</v>
      </c>
      <c r="M64" s="42" t="str">
        <f>[4]Translations!$A$161</f>
        <v>Year 2</v>
      </c>
      <c r="N64" s="42" t="s">
        <v>1227</v>
      </c>
      <c r="O64" s="42" t="s">
        <v>1228</v>
      </c>
      <c r="P64" s="42" t="s">
        <v>1229</v>
      </c>
      <c r="Q64" s="42" t="s">
        <v>1230</v>
      </c>
      <c r="R64" s="42" t="str">
        <f>[4]Translations!$A$162</f>
        <v>Year 3</v>
      </c>
      <c r="S64" s="42" t="s">
        <v>1231</v>
      </c>
      <c r="T64" s="42" t="s">
        <v>1232</v>
      </c>
      <c r="U64" s="42" t="s">
        <v>1233</v>
      </c>
      <c r="V64" s="42" t="s">
        <v>1234</v>
      </c>
      <c r="W64" s="42" t="str">
        <f>[4]Translations!A163</f>
        <v>Year 4</v>
      </c>
      <c r="X64" s="42" t="str">
        <f>[4]Translations!$A$174</f>
        <v>Total</v>
      </c>
      <c r="Y64" s="42" t="s">
        <v>1864</v>
      </c>
      <c r="Z64" s="138"/>
      <c r="AA64" s="138"/>
      <c r="AB64" s="138"/>
      <c r="AC64" s="138"/>
      <c r="AD64" s="138"/>
      <c r="AE64" s="138"/>
      <c r="AF64" s="138"/>
      <c r="AG64" s="138"/>
      <c r="AH64" s="138"/>
      <c r="AI64" s="138"/>
      <c r="AJ64" s="138"/>
      <c r="AK64" s="138"/>
      <c r="AL64" s="138"/>
      <c r="AM64" s="138"/>
      <c r="AN64" s="138"/>
      <c r="AO64" s="138"/>
      <c r="AP64" s="138"/>
      <c r="AQ64" s="138"/>
      <c r="AR64" s="138"/>
      <c r="AS64" s="138"/>
      <c r="AT64" s="138"/>
      <c r="AU64" s="138"/>
      <c r="AV64" s="138"/>
      <c r="AW64" s="138"/>
    </row>
    <row r="65" spans="2:49" s="36" customFormat="1">
      <c r="B65" s="40" t="str">
        <f t="array" ref="B65">IFERROR(INDEX(RecipientList,MATCH(0,COUNTIF(RecipientList,"&lt;"&amp;RecipientList)-SUM(COUNTIF(RecipientList,B$64:B64)),0)),"")</f>
        <v>DPS BAS UELE</v>
      </c>
      <c r="C65" s="337" t="str">
        <f>B65</f>
        <v>DPS BAS UELE</v>
      </c>
      <c r="D65" s="45" t="str">
        <f>IF(SUMIF('Detailed Budget'!$M$5:$M$1005,$C65,'Detailed Budget'!$AA$5:$AA$1005)&gt;0,SUMIF('Detailed Budget'!$M$5:$M$1005,$C65,'Detailed Budget'!$AA$5:$AA$1005),"")</f>
        <v/>
      </c>
      <c r="E65" s="45" t="str">
        <f>IF(SUMIF('Detailed Budget'!$M$5:$M$1005,$C65,'Detailed Budget'!$AC$5:$AC$1005)&gt;0,SUMIF('Detailed Budget'!$M$5:$M$1005,$C65,'Detailed Budget'!$AC$5:$AC$1005),"")</f>
        <v/>
      </c>
      <c r="F65" s="45" t="str">
        <f>IF(SUMIF('Detailed Budget'!$M$5:$M$1005,$C65,'Detailed Budget'!$AE$5:$AE$1005)&gt;0,SUMIF('Detailed Budget'!$M$5:$M$1005,$C65,'Detailed Budget'!$AE$5:$AE$1005),"")</f>
        <v/>
      </c>
      <c r="G65" s="45" t="str">
        <f>IF(SUMIF('Detailed Budget'!$M$5:$M$1005,$C65,'Detailed Budget'!$AG$5:$AG$1005)&gt;0,SUMIF('Detailed Budget'!$M$5:$M$1005,$C65,'Detailed Budget'!$AG$5:$AG$1005),"")</f>
        <v/>
      </c>
      <c r="H65" s="46" t="str">
        <f>IF(SUMIF('Detailed Budget'!$M$5:$M$1005,$C65,'Detailed Budget'!$AI$5:$AI$1005)&gt;0,SUMIF('Detailed Budget'!$M$5:$M$1005,$C65,'Detailed Budget'!$AI$5:$AI$1005),"")</f>
        <v/>
      </c>
      <c r="I65" s="45" t="str">
        <f>IF(SUMIF('Detailed Budget'!$M$5:$M$1005,$C65,'Detailed Budget'!$AN$5:$AN$1005)&gt;0,SUMIF('Detailed Budget'!$M$5:$M$1005,$C65,'Detailed Budget'!$AN$5:$AN$1005),"")</f>
        <v/>
      </c>
      <c r="J65" s="45" t="str">
        <f>IF(SUMIF('Detailed Budget'!$M$5:$M$1005,$C65,'Detailed Budget'!$AP$5:$AP$1005)&gt;0,SUMIF('Detailed Budget'!$M$5:$M$1005,$C65,'Detailed Budget'!$AP$5:$AP$1005),"")</f>
        <v/>
      </c>
      <c r="K65" s="45" t="str">
        <f>IF(SUMIF('Detailed Budget'!$M$5:$M$1005,$C65,'Detailed Budget'!$AR$5:$AR$1005)&gt;0,SUMIF('Detailed Budget'!$M$5:$M$1005,$C65,'Detailed Budget'!$AR$5:$AR$1005),"")</f>
        <v/>
      </c>
      <c r="L65" s="45" t="str">
        <f>IF(SUMIF('Detailed Budget'!$M$5:$M$1005,$C65,'Detailed Budget'!$AT$5:$AT$1005)&gt;0,SUMIF('Detailed Budget'!$M$5:$M$1005,$C65,'Detailed Budget'!$AT$5:$AT$1005),"")</f>
        <v/>
      </c>
      <c r="M65" s="46" t="str">
        <f>IF(SUMIF('Detailed Budget'!$M$5:$M$1005,$C65,'Detailed Budget'!$AV$5:$AV$1005)&gt;0,SUMIF('Detailed Budget'!$M$5:$M$1005,$C65,'Detailed Budget'!$AV$5:$AV$1005),"")</f>
        <v/>
      </c>
      <c r="N65" s="45" t="str">
        <f>IF(SUMIF('Detailed Budget'!$M$5:$M$1005,$C65,'Detailed Budget'!$BA$5:$BA$1005)&gt;0,SUMIF('Detailed Budget'!$M$5:$M$1005,$C65,'Detailed Budget'!$BA$5:$BA$1005),"")</f>
        <v/>
      </c>
      <c r="O65" s="45" t="str">
        <f>IF(SUMIF('Detailed Budget'!$M$5:$M$1005,$C65,'Detailed Budget'!$BC$5:$BC$1005)&gt;0,SUMIF('Detailed Budget'!$M$5:$M$1005,$C65,'Detailed Budget'!$BC$5:$BC$1005),"")</f>
        <v/>
      </c>
      <c r="P65" s="45" t="str">
        <f>IF(SUMIF('Detailed Budget'!$M$5:$M$1005,$C65,'Detailed Budget'!$BE$5:$BE$1005)&gt;0,SUMIF('Detailed Budget'!$M$5:$M$1005,$C65,'Detailed Budget'!$BE$5:$BE$1005),"")</f>
        <v/>
      </c>
      <c r="Q65" s="45" t="str">
        <f>IF(SUMIF('Detailed Budget'!$M$5:$M$1005,$C65,'Detailed Budget'!$BG$5:$BG$1005)&gt;0,SUMIF('Detailed Budget'!$M$5:$M$1005,$C65,'Detailed Budget'!$BG$5:$BG$1005),"")</f>
        <v/>
      </c>
      <c r="R65" s="46" t="str">
        <f>IF(SUMIF('Detailed Budget'!$M$5:$M$1005,$C65,'Detailed Budget'!$BI$5:$BI$1005)&gt;0,SUMIF('Detailed Budget'!$M$5:$M$1005,$C65,'Detailed Budget'!$BI$5:$BI$1005),"")</f>
        <v/>
      </c>
      <c r="S65" s="45" t="str">
        <f>IF(SUMIF('Detailed Budget'!$M$5:$M$1005,$C65,'Detailed Budget'!$BN$5:$BN$1005)&gt;0,SUMIF('Detailed Budget'!$M$5:$M$1005,$C65,'Detailed Budget'!$BN$5:$BN$1005),"")</f>
        <v/>
      </c>
      <c r="T65" s="45" t="str">
        <f>IF(SUMIF('Detailed Budget'!$M$5:$M$1005,$C65,'Detailed Budget'!$BP$5:$BP$1005)&gt;0,SUMIF('Detailed Budget'!$M$5:$M$1005,$C65,'Detailed Budget'!$BP$5:$BP$1005),"")</f>
        <v/>
      </c>
      <c r="U65" s="45" t="str">
        <f>IF(SUMIF('Detailed Budget'!$M$5:$M$1005,$C65,'Detailed Budget'!$BR$5:$BR$1005)&gt;0,SUMIF('Detailed Budget'!$M$5:$M$1005,$C65,'Detailed Budget'!$BR$5:$BR$1005),"")</f>
        <v/>
      </c>
      <c r="V65" s="45" t="str">
        <f>IF(SUMIF('Detailed Budget'!$M$5:$M$1005,$C65,'Detailed Budget'!$BT$5:$BT$1005)&gt;0,SUMIF('Detailed Budget'!$M$5:$M$1005,$C65,'Detailed Budget'!$BT$5:$BT$1005),"")</f>
        <v/>
      </c>
      <c r="W65" s="46" t="str">
        <f>IF(SUMIF('Detailed Budget'!$M$5:$M$1005,$C65,'Detailed Budget'!$BV$5:$BV$1005)&gt;0,SUMIF('Detailed Budget'!$M$5:$M$1005,$C65,'Detailed Budget'!$BV$5:$BV$1005),"")</f>
        <v/>
      </c>
      <c r="X65" s="45" t="str">
        <f>IF(SUM(H65,M65,R65,W65)&gt;0,SUM(H65,M65,R65,W65),"")</f>
        <v/>
      </c>
      <c r="Y65" s="134" t="str">
        <f>IFERROR($X65/$X$105,"")</f>
        <v/>
      </c>
      <c r="Z65" s="34"/>
      <c r="AA65" s="34"/>
      <c r="AB65" s="34"/>
      <c r="AC65" s="34"/>
      <c r="AD65" s="34"/>
      <c r="AE65" s="34"/>
      <c r="AF65" s="34"/>
      <c r="AG65" s="34"/>
      <c r="AH65" s="34"/>
      <c r="AI65" s="34"/>
      <c r="AJ65" s="34"/>
      <c r="AK65" s="34"/>
      <c r="AL65" s="34"/>
      <c r="AM65" s="34"/>
      <c r="AN65" s="34"/>
      <c r="AO65" s="34"/>
      <c r="AP65" s="34"/>
      <c r="AQ65" s="34"/>
      <c r="AR65" s="34"/>
      <c r="AS65" s="34"/>
      <c r="AT65" s="34"/>
      <c r="AU65" s="34"/>
      <c r="AV65" s="34"/>
      <c r="AW65" s="34"/>
    </row>
    <row r="66" spans="2:49" s="36" customFormat="1">
      <c r="B66" s="40" t="str">
        <f t="array" ref="B66">IFERROR(INDEX(RecipientList,MATCH(0,COUNTIF(RecipientList,"&lt;"&amp;RecipientList)-SUM(COUNTIF(RecipientList,B$64:B65)),0)),"")</f>
        <v>DPS EQUATEUR</v>
      </c>
      <c r="C66" s="337" t="str">
        <f t="shared" ref="C66:C104" si="8">B66</f>
        <v>DPS EQUATEUR</v>
      </c>
      <c r="D66" s="45" t="str">
        <f>IF(SUMIF('Detailed Budget'!$M$5:$M$1005,$C66,'Detailed Budget'!$AA$5:$AA$1005)&gt;0,SUMIF('Detailed Budget'!$M$5:$M$1005,$C66,'Detailed Budget'!$AA$5:$AA$1005),"")</f>
        <v/>
      </c>
      <c r="E66" s="45" t="str">
        <f>IF(SUMIF('Detailed Budget'!$M$5:$M$1005,$C66,'Detailed Budget'!$AC$5:$AC$1005)&gt;0,SUMIF('Detailed Budget'!$M$5:$M$1005,$C66,'Detailed Budget'!$AC$5:$AC$1005),"")</f>
        <v/>
      </c>
      <c r="F66" s="45" t="str">
        <f>IF(SUMIF('Detailed Budget'!$M$5:$M$1005,$C66,'Detailed Budget'!$AE$5:$AE$1005)&gt;0,SUMIF('Detailed Budget'!$M$5:$M$1005,$C66,'Detailed Budget'!$AE$5:$AE$1005),"")</f>
        <v/>
      </c>
      <c r="G66" s="45" t="str">
        <f>IF(SUMIF('Detailed Budget'!$M$5:$M$1005,$C66,'Detailed Budget'!$AG$5:$AG$1005)&gt;0,SUMIF('Detailed Budget'!$M$5:$M$1005,$C66,'Detailed Budget'!$AG$5:$AG$1005),"")</f>
        <v/>
      </c>
      <c r="H66" s="46" t="str">
        <f>IF(SUMIF('Detailed Budget'!$M$5:$M$1005,$C66,'Detailed Budget'!$AI$5:$AI$1005)&gt;0,SUMIF('Detailed Budget'!$M$5:$M$1005,$C66,'Detailed Budget'!$AI$5:$AI$1005),"")</f>
        <v/>
      </c>
      <c r="I66" s="45" t="str">
        <f>IF(SUMIF('Detailed Budget'!$M$5:$M$1005,$C66,'Detailed Budget'!$AN$5:$AN$1005)&gt;0,SUMIF('Detailed Budget'!$M$5:$M$1005,$C66,'Detailed Budget'!$AN$5:$AN$1005),"")</f>
        <v/>
      </c>
      <c r="J66" s="45" t="str">
        <f>IF(SUMIF('Detailed Budget'!$M$5:$M$1005,$C66,'Detailed Budget'!$AP$5:$AP$1005)&gt;0,SUMIF('Detailed Budget'!$M$5:$M$1005,$C66,'Detailed Budget'!$AP$5:$AP$1005),"")</f>
        <v/>
      </c>
      <c r="K66" s="45" t="str">
        <f>IF(SUMIF('Detailed Budget'!$M$5:$M$1005,$C66,'Detailed Budget'!$AR$5:$AR$1005)&gt;0,SUMIF('Detailed Budget'!$M$5:$M$1005,$C66,'Detailed Budget'!$AR$5:$AR$1005),"")</f>
        <v/>
      </c>
      <c r="L66" s="45" t="str">
        <f>IF(SUMIF('Detailed Budget'!$M$5:$M$1005,$C66,'Detailed Budget'!$AT$5:$AT$1005)&gt;0,SUMIF('Detailed Budget'!$M$5:$M$1005,$C66,'Detailed Budget'!$AT$5:$AT$1005),"")</f>
        <v/>
      </c>
      <c r="M66" s="46" t="str">
        <f>IF(SUMIF('Detailed Budget'!$M$5:$M$1005,$C66,'Detailed Budget'!$AV$5:$AV$1005)&gt;0,SUMIF('Detailed Budget'!$M$5:$M$1005,$C66,'Detailed Budget'!$AV$5:$AV$1005),"")</f>
        <v/>
      </c>
      <c r="N66" s="45" t="str">
        <f>IF(SUMIF('Detailed Budget'!$M$5:$M$1005,$C66,'Detailed Budget'!$BA$5:$BA$1005)&gt;0,SUMIF('Detailed Budget'!$M$5:$M$1005,$C66,'Detailed Budget'!$BA$5:$BA$1005),"")</f>
        <v/>
      </c>
      <c r="O66" s="45" t="str">
        <f>IF(SUMIF('Detailed Budget'!$M$5:$M$1005,$C66,'Detailed Budget'!$BC$5:$BC$1005)&gt;0,SUMIF('Detailed Budget'!$M$5:$M$1005,$C66,'Detailed Budget'!$BC$5:$BC$1005),"")</f>
        <v/>
      </c>
      <c r="P66" s="45" t="str">
        <f>IF(SUMIF('Detailed Budget'!$M$5:$M$1005,$C66,'Detailed Budget'!$BE$5:$BE$1005)&gt;0,SUMIF('Detailed Budget'!$M$5:$M$1005,$C66,'Detailed Budget'!$BE$5:$BE$1005),"")</f>
        <v/>
      </c>
      <c r="Q66" s="45" t="str">
        <f>IF(SUMIF('Detailed Budget'!$M$5:$M$1005,$C66,'Detailed Budget'!$BG$5:$BG$1005)&gt;0,SUMIF('Detailed Budget'!$M$5:$M$1005,$C66,'Detailed Budget'!$BG$5:$BG$1005),"")</f>
        <v/>
      </c>
      <c r="R66" s="46" t="str">
        <f>IF(SUMIF('Detailed Budget'!$M$5:$M$1005,$C66,'Detailed Budget'!$BI$5:$BI$1005)&gt;0,SUMIF('Detailed Budget'!$M$5:$M$1005,$C66,'Detailed Budget'!$BI$5:$BI$1005),"")</f>
        <v/>
      </c>
      <c r="S66" s="45" t="str">
        <f>IF(SUMIF('Detailed Budget'!$M$5:$M$1005,$C66,'Detailed Budget'!$BN$5:$BN$1005)&gt;0,SUMIF('Detailed Budget'!$M$5:$M$1005,$C66,'Detailed Budget'!$BN$5:$BN$1005),"")</f>
        <v/>
      </c>
      <c r="T66" s="45" t="str">
        <f>IF(SUMIF('Detailed Budget'!$M$5:$M$1005,$C66,'Detailed Budget'!$BP$5:$BP$1005)&gt;0,SUMIF('Detailed Budget'!$M$5:$M$1005,$C66,'Detailed Budget'!$BP$5:$BP$1005),"")</f>
        <v/>
      </c>
      <c r="U66" s="45" t="str">
        <f>IF(SUMIF('Detailed Budget'!$M$5:$M$1005,$C66,'Detailed Budget'!$BR$5:$BR$1005)&gt;0,SUMIF('Detailed Budget'!$M$5:$M$1005,$C66,'Detailed Budget'!$BR$5:$BR$1005),"")</f>
        <v/>
      </c>
      <c r="V66" s="45" t="str">
        <f>IF(SUMIF('Detailed Budget'!$M$5:$M$1005,$C66,'Detailed Budget'!$BT$5:$BT$1005)&gt;0,SUMIF('Detailed Budget'!$M$5:$M$1005,$C66,'Detailed Budget'!$BT$5:$BT$1005),"")</f>
        <v/>
      </c>
      <c r="W66" s="46" t="str">
        <f>IF(SUMIF('Detailed Budget'!$M$5:$M$1005,$C66,'Detailed Budget'!$BV$5:$BV$1005)&gt;0,SUMIF('Detailed Budget'!$M$5:$M$1005,$C66,'Detailed Budget'!$BV$5:$BV$1005),"")</f>
        <v/>
      </c>
      <c r="X66" s="45" t="str">
        <f t="shared" ref="X66:X104" si="9">IF(SUM(H66,M66,R66,W66)&gt;0,SUM(H66,M66,R66,W66),"")</f>
        <v/>
      </c>
      <c r="Y66" s="134" t="str">
        <f t="shared" ref="Y66:Y105" si="10">IFERROR($X66/$X$105,"")</f>
        <v/>
      </c>
      <c r="Z66" s="34"/>
      <c r="AA66" s="34"/>
      <c r="AB66" s="34"/>
      <c r="AC66" s="34"/>
      <c r="AD66" s="34"/>
      <c r="AE66" s="34"/>
      <c r="AF66" s="34"/>
      <c r="AG66" s="34"/>
      <c r="AH66" s="34"/>
      <c r="AI66" s="34"/>
      <c r="AJ66" s="34"/>
      <c r="AK66" s="34"/>
      <c r="AL66" s="34"/>
      <c r="AM66" s="34"/>
      <c r="AN66" s="34"/>
      <c r="AO66" s="34"/>
      <c r="AP66" s="34"/>
      <c r="AQ66" s="34"/>
      <c r="AR66" s="34"/>
      <c r="AS66" s="34"/>
      <c r="AT66" s="34"/>
      <c r="AU66" s="34"/>
      <c r="AV66" s="34"/>
      <c r="AW66" s="34"/>
    </row>
    <row r="67" spans="2:49" s="36" customFormat="1">
      <c r="B67" s="40" t="str">
        <f t="array" ref="B67">IFERROR(INDEX(RecipientList,MATCH(0,COUNTIF(RecipientList,"&lt;"&amp;RecipientList)-SUM(COUNTIF(RecipientList,B$64:B66)),0)),"")</f>
        <v>DPS HAUT UELE</v>
      </c>
      <c r="C67" s="337" t="str">
        <f t="shared" si="8"/>
        <v>DPS HAUT UELE</v>
      </c>
      <c r="D67" s="45" t="str">
        <f>IF(SUMIF('Detailed Budget'!$M$5:$M$1005,$C67,'Detailed Budget'!$AA$5:$AA$1005)&gt;0,SUMIF('Detailed Budget'!$M$5:$M$1005,$C67,'Detailed Budget'!$AA$5:$AA$1005),"")</f>
        <v/>
      </c>
      <c r="E67" s="45" t="str">
        <f>IF(SUMIF('Detailed Budget'!$M$5:$M$1005,$C67,'Detailed Budget'!$AC$5:$AC$1005)&gt;0,SUMIF('Detailed Budget'!$M$5:$M$1005,$C67,'Detailed Budget'!$AC$5:$AC$1005),"")</f>
        <v/>
      </c>
      <c r="F67" s="45" t="str">
        <f>IF(SUMIF('Detailed Budget'!$M$5:$M$1005,$C67,'Detailed Budget'!$AE$5:$AE$1005)&gt;0,SUMIF('Detailed Budget'!$M$5:$M$1005,$C67,'Detailed Budget'!$AE$5:$AE$1005),"")</f>
        <v/>
      </c>
      <c r="G67" s="45" t="str">
        <f>IF(SUMIF('Detailed Budget'!$M$5:$M$1005,$C67,'Detailed Budget'!$AG$5:$AG$1005)&gt;0,SUMIF('Detailed Budget'!$M$5:$M$1005,$C67,'Detailed Budget'!$AG$5:$AG$1005),"")</f>
        <v/>
      </c>
      <c r="H67" s="46" t="str">
        <f>IF(SUMIF('Detailed Budget'!$M$5:$M$1005,$C67,'Detailed Budget'!$AI$5:$AI$1005)&gt;0,SUMIF('Detailed Budget'!$M$5:$M$1005,$C67,'Detailed Budget'!$AI$5:$AI$1005),"")</f>
        <v/>
      </c>
      <c r="I67" s="45" t="str">
        <f>IF(SUMIF('Detailed Budget'!$M$5:$M$1005,$C67,'Detailed Budget'!$AN$5:$AN$1005)&gt;0,SUMIF('Detailed Budget'!$M$5:$M$1005,$C67,'Detailed Budget'!$AN$5:$AN$1005),"")</f>
        <v/>
      </c>
      <c r="J67" s="45" t="str">
        <f>IF(SUMIF('Detailed Budget'!$M$5:$M$1005,$C67,'Detailed Budget'!$AP$5:$AP$1005)&gt;0,SUMIF('Detailed Budget'!$M$5:$M$1005,$C67,'Detailed Budget'!$AP$5:$AP$1005),"")</f>
        <v/>
      </c>
      <c r="K67" s="45" t="str">
        <f>IF(SUMIF('Detailed Budget'!$M$5:$M$1005,$C67,'Detailed Budget'!$AR$5:$AR$1005)&gt;0,SUMIF('Detailed Budget'!$M$5:$M$1005,$C67,'Detailed Budget'!$AR$5:$AR$1005),"")</f>
        <v/>
      </c>
      <c r="L67" s="45" t="str">
        <f>IF(SUMIF('Detailed Budget'!$M$5:$M$1005,$C67,'Detailed Budget'!$AT$5:$AT$1005)&gt;0,SUMIF('Detailed Budget'!$M$5:$M$1005,$C67,'Detailed Budget'!$AT$5:$AT$1005),"")</f>
        <v/>
      </c>
      <c r="M67" s="46" t="str">
        <f>IF(SUMIF('Detailed Budget'!$M$5:$M$1005,$C67,'Detailed Budget'!$AV$5:$AV$1005)&gt;0,SUMIF('Detailed Budget'!$M$5:$M$1005,$C67,'Detailed Budget'!$AV$5:$AV$1005),"")</f>
        <v/>
      </c>
      <c r="N67" s="45" t="str">
        <f>IF(SUMIF('Detailed Budget'!$M$5:$M$1005,$C67,'Detailed Budget'!$BA$5:$BA$1005)&gt;0,SUMIF('Detailed Budget'!$M$5:$M$1005,$C67,'Detailed Budget'!$BA$5:$BA$1005),"")</f>
        <v/>
      </c>
      <c r="O67" s="45" t="str">
        <f>IF(SUMIF('Detailed Budget'!$M$5:$M$1005,$C67,'Detailed Budget'!$BC$5:$BC$1005)&gt;0,SUMIF('Detailed Budget'!$M$5:$M$1005,$C67,'Detailed Budget'!$BC$5:$BC$1005),"")</f>
        <v/>
      </c>
      <c r="P67" s="45" t="str">
        <f>IF(SUMIF('Detailed Budget'!$M$5:$M$1005,$C67,'Detailed Budget'!$BE$5:$BE$1005)&gt;0,SUMIF('Detailed Budget'!$M$5:$M$1005,$C67,'Detailed Budget'!$BE$5:$BE$1005),"")</f>
        <v/>
      </c>
      <c r="Q67" s="45" t="str">
        <f>IF(SUMIF('Detailed Budget'!$M$5:$M$1005,$C67,'Detailed Budget'!$BG$5:$BG$1005)&gt;0,SUMIF('Detailed Budget'!$M$5:$M$1005,$C67,'Detailed Budget'!$BG$5:$BG$1005),"")</f>
        <v/>
      </c>
      <c r="R67" s="46" t="str">
        <f>IF(SUMIF('Detailed Budget'!$M$5:$M$1005,$C67,'Detailed Budget'!$BI$5:$BI$1005)&gt;0,SUMIF('Detailed Budget'!$M$5:$M$1005,$C67,'Detailed Budget'!$BI$5:$BI$1005),"")</f>
        <v/>
      </c>
      <c r="S67" s="45" t="str">
        <f>IF(SUMIF('Detailed Budget'!$M$5:$M$1005,$C67,'Detailed Budget'!$BN$5:$BN$1005)&gt;0,SUMIF('Detailed Budget'!$M$5:$M$1005,$C67,'Detailed Budget'!$BN$5:$BN$1005),"")</f>
        <v/>
      </c>
      <c r="T67" s="45" t="str">
        <f>IF(SUMIF('Detailed Budget'!$M$5:$M$1005,$C67,'Detailed Budget'!$BP$5:$BP$1005)&gt;0,SUMIF('Detailed Budget'!$M$5:$M$1005,$C67,'Detailed Budget'!$BP$5:$BP$1005),"")</f>
        <v/>
      </c>
      <c r="U67" s="45" t="str">
        <f>IF(SUMIF('Detailed Budget'!$M$5:$M$1005,$C67,'Detailed Budget'!$BR$5:$BR$1005)&gt;0,SUMIF('Detailed Budget'!$M$5:$M$1005,$C67,'Detailed Budget'!$BR$5:$BR$1005),"")</f>
        <v/>
      </c>
      <c r="V67" s="45" t="str">
        <f>IF(SUMIF('Detailed Budget'!$M$5:$M$1005,$C67,'Detailed Budget'!$BT$5:$BT$1005)&gt;0,SUMIF('Detailed Budget'!$M$5:$M$1005,$C67,'Detailed Budget'!$BT$5:$BT$1005),"")</f>
        <v/>
      </c>
      <c r="W67" s="46" t="str">
        <f>IF(SUMIF('Detailed Budget'!$M$5:$M$1005,$C67,'Detailed Budget'!$BV$5:$BV$1005)&gt;0,SUMIF('Detailed Budget'!$M$5:$M$1005,$C67,'Detailed Budget'!$BV$5:$BV$1005),"")</f>
        <v/>
      </c>
      <c r="X67" s="45" t="str">
        <f t="shared" si="9"/>
        <v/>
      </c>
      <c r="Y67" s="134" t="str">
        <f t="shared" si="10"/>
        <v/>
      </c>
      <c r="Z67" s="34"/>
      <c r="AA67" s="34"/>
      <c r="AB67" s="34"/>
      <c r="AC67" s="34"/>
      <c r="AD67" s="34"/>
      <c r="AE67" s="34"/>
      <c r="AF67" s="34"/>
      <c r="AG67" s="34"/>
      <c r="AH67" s="34"/>
      <c r="AI67" s="34"/>
      <c r="AJ67" s="34"/>
      <c r="AK67" s="34"/>
      <c r="AL67" s="34"/>
      <c r="AM67" s="34"/>
      <c r="AN67" s="34"/>
      <c r="AO67" s="34"/>
      <c r="AP67" s="34"/>
      <c r="AQ67" s="34"/>
      <c r="AR67" s="34"/>
      <c r="AS67" s="34"/>
      <c r="AT67" s="34"/>
      <c r="AU67" s="34"/>
      <c r="AV67" s="34"/>
      <c r="AW67" s="34"/>
    </row>
    <row r="68" spans="2:49" s="36" customFormat="1">
      <c r="B68" s="40" t="str">
        <f t="array" ref="B68">IFERROR(INDEX(RecipientList,MATCH(0,COUNTIF(RecipientList,"&lt;"&amp;RecipientList)-SUM(COUNTIF(RecipientList,B$64:B67)),0)),"")</f>
        <v>DPS ITURI</v>
      </c>
      <c r="C68" s="337" t="str">
        <f t="shared" si="8"/>
        <v>DPS ITURI</v>
      </c>
      <c r="D68" s="45" t="str">
        <f>IF(SUMIF('Detailed Budget'!$M$5:$M$1005,$C68,'Detailed Budget'!$AA$5:$AA$1005)&gt;0,SUMIF('Detailed Budget'!$M$5:$M$1005,$C68,'Detailed Budget'!$AA$5:$AA$1005),"")</f>
        <v/>
      </c>
      <c r="E68" s="45" t="str">
        <f>IF(SUMIF('Detailed Budget'!$M$5:$M$1005,$C68,'Detailed Budget'!$AC$5:$AC$1005)&gt;0,SUMIF('Detailed Budget'!$M$5:$M$1005,$C68,'Detailed Budget'!$AC$5:$AC$1005),"")</f>
        <v/>
      </c>
      <c r="F68" s="45" t="str">
        <f>IF(SUMIF('Detailed Budget'!$M$5:$M$1005,$C68,'Detailed Budget'!$AE$5:$AE$1005)&gt;0,SUMIF('Detailed Budget'!$M$5:$M$1005,$C68,'Detailed Budget'!$AE$5:$AE$1005),"")</f>
        <v/>
      </c>
      <c r="G68" s="45" t="str">
        <f>IF(SUMIF('Detailed Budget'!$M$5:$M$1005,$C68,'Detailed Budget'!$AG$5:$AG$1005)&gt;0,SUMIF('Detailed Budget'!$M$5:$M$1005,$C68,'Detailed Budget'!$AG$5:$AG$1005),"")</f>
        <v/>
      </c>
      <c r="H68" s="46" t="str">
        <f>IF(SUMIF('Detailed Budget'!$M$5:$M$1005,$C68,'Detailed Budget'!$AI$5:$AI$1005)&gt;0,SUMIF('Detailed Budget'!$M$5:$M$1005,$C68,'Detailed Budget'!$AI$5:$AI$1005),"")</f>
        <v/>
      </c>
      <c r="I68" s="45" t="str">
        <f>IF(SUMIF('Detailed Budget'!$M$5:$M$1005,$C68,'Detailed Budget'!$AN$5:$AN$1005)&gt;0,SUMIF('Detailed Budget'!$M$5:$M$1005,$C68,'Detailed Budget'!$AN$5:$AN$1005),"")</f>
        <v/>
      </c>
      <c r="J68" s="45" t="str">
        <f>IF(SUMIF('Detailed Budget'!$M$5:$M$1005,$C68,'Detailed Budget'!$AP$5:$AP$1005)&gt;0,SUMIF('Detailed Budget'!$M$5:$M$1005,$C68,'Detailed Budget'!$AP$5:$AP$1005),"")</f>
        <v/>
      </c>
      <c r="K68" s="45" t="str">
        <f>IF(SUMIF('Detailed Budget'!$M$5:$M$1005,$C68,'Detailed Budget'!$AR$5:$AR$1005)&gt;0,SUMIF('Detailed Budget'!$M$5:$M$1005,$C68,'Detailed Budget'!$AR$5:$AR$1005),"")</f>
        <v/>
      </c>
      <c r="L68" s="45" t="str">
        <f>IF(SUMIF('Detailed Budget'!$M$5:$M$1005,$C68,'Detailed Budget'!$AT$5:$AT$1005)&gt;0,SUMIF('Detailed Budget'!$M$5:$M$1005,$C68,'Detailed Budget'!$AT$5:$AT$1005),"")</f>
        <v/>
      </c>
      <c r="M68" s="46" t="str">
        <f>IF(SUMIF('Detailed Budget'!$M$5:$M$1005,$C68,'Detailed Budget'!$AV$5:$AV$1005)&gt;0,SUMIF('Detailed Budget'!$M$5:$M$1005,$C68,'Detailed Budget'!$AV$5:$AV$1005),"")</f>
        <v/>
      </c>
      <c r="N68" s="45" t="str">
        <f>IF(SUMIF('Detailed Budget'!$M$5:$M$1005,$C68,'Detailed Budget'!$BA$5:$BA$1005)&gt;0,SUMIF('Detailed Budget'!$M$5:$M$1005,$C68,'Detailed Budget'!$BA$5:$BA$1005),"")</f>
        <v/>
      </c>
      <c r="O68" s="45" t="str">
        <f>IF(SUMIF('Detailed Budget'!$M$5:$M$1005,$C68,'Detailed Budget'!$BC$5:$BC$1005)&gt;0,SUMIF('Detailed Budget'!$M$5:$M$1005,$C68,'Detailed Budget'!$BC$5:$BC$1005),"")</f>
        <v/>
      </c>
      <c r="P68" s="45" t="str">
        <f>IF(SUMIF('Detailed Budget'!$M$5:$M$1005,$C68,'Detailed Budget'!$BE$5:$BE$1005)&gt;0,SUMIF('Detailed Budget'!$M$5:$M$1005,$C68,'Detailed Budget'!$BE$5:$BE$1005),"")</f>
        <v/>
      </c>
      <c r="Q68" s="45" t="str">
        <f>IF(SUMIF('Detailed Budget'!$M$5:$M$1005,$C68,'Detailed Budget'!$BG$5:$BG$1005)&gt;0,SUMIF('Detailed Budget'!$M$5:$M$1005,$C68,'Detailed Budget'!$BG$5:$BG$1005),"")</f>
        <v/>
      </c>
      <c r="R68" s="46" t="str">
        <f>IF(SUMIF('Detailed Budget'!$M$5:$M$1005,$C68,'Detailed Budget'!$BI$5:$BI$1005)&gt;0,SUMIF('Detailed Budget'!$M$5:$M$1005,$C68,'Detailed Budget'!$BI$5:$BI$1005),"")</f>
        <v/>
      </c>
      <c r="S68" s="45" t="str">
        <f>IF(SUMIF('Detailed Budget'!$M$5:$M$1005,$C68,'Detailed Budget'!$BN$5:$BN$1005)&gt;0,SUMIF('Detailed Budget'!$M$5:$M$1005,$C68,'Detailed Budget'!$BN$5:$BN$1005),"")</f>
        <v/>
      </c>
      <c r="T68" s="45" t="str">
        <f>IF(SUMIF('Detailed Budget'!$M$5:$M$1005,$C68,'Detailed Budget'!$BP$5:$BP$1005)&gt;0,SUMIF('Detailed Budget'!$M$5:$M$1005,$C68,'Detailed Budget'!$BP$5:$BP$1005),"")</f>
        <v/>
      </c>
      <c r="U68" s="45" t="str">
        <f>IF(SUMIF('Detailed Budget'!$M$5:$M$1005,$C68,'Detailed Budget'!$BR$5:$BR$1005)&gt;0,SUMIF('Detailed Budget'!$M$5:$M$1005,$C68,'Detailed Budget'!$BR$5:$BR$1005),"")</f>
        <v/>
      </c>
      <c r="V68" s="45" t="str">
        <f>IF(SUMIF('Detailed Budget'!$M$5:$M$1005,$C68,'Detailed Budget'!$BT$5:$BT$1005)&gt;0,SUMIF('Detailed Budget'!$M$5:$M$1005,$C68,'Detailed Budget'!$BT$5:$BT$1005),"")</f>
        <v/>
      </c>
      <c r="W68" s="46" t="str">
        <f>IF(SUMIF('Detailed Budget'!$M$5:$M$1005,$C68,'Detailed Budget'!$BV$5:$BV$1005)&gt;0,SUMIF('Detailed Budget'!$M$5:$M$1005,$C68,'Detailed Budget'!$BV$5:$BV$1005),"")</f>
        <v/>
      </c>
      <c r="X68" s="45" t="str">
        <f t="shared" si="9"/>
        <v/>
      </c>
      <c r="Y68" s="134" t="str">
        <f t="shared" si="10"/>
        <v/>
      </c>
      <c r="Z68" s="34"/>
      <c r="AA68" s="34"/>
      <c r="AB68" s="34"/>
      <c r="AC68" s="34"/>
      <c r="AD68" s="34"/>
      <c r="AE68" s="34"/>
      <c r="AF68" s="34"/>
      <c r="AG68" s="34"/>
      <c r="AH68" s="34"/>
      <c r="AI68" s="34"/>
      <c r="AJ68" s="34"/>
      <c r="AK68" s="34"/>
      <c r="AL68" s="34"/>
      <c r="AM68" s="34"/>
      <c r="AN68" s="34"/>
      <c r="AO68" s="34"/>
      <c r="AP68" s="34"/>
      <c r="AQ68" s="34"/>
      <c r="AR68" s="34"/>
      <c r="AS68" s="34"/>
      <c r="AT68" s="34"/>
      <c r="AU68" s="34"/>
      <c r="AV68" s="34"/>
      <c r="AW68" s="34"/>
    </row>
    <row r="69" spans="2:49" s="36" customFormat="1">
      <c r="B69" s="40" t="str">
        <f t="array" ref="B69">IFERROR(INDEX(RecipientList,MATCH(0,COUNTIF(RecipientList,"&lt;"&amp;RecipientList)-SUM(COUNTIF(RecipientList,B$64:B68)),0)),"")</f>
        <v xml:space="preserve">DPS KINSHASA </v>
      </c>
      <c r="C69" s="337" t="str">
        <f t="shared" si="8"/>
        <v xml:space="preserve">DPS KINSHASA </v>
      </c>
      <c r="D69" s="45" t="str">
        <f>IF(SUMIF('Detailed Budget'!$M$5:$M$1005,$C69,'Detailed Budget'!$AA$5:$AA$1005)&gt;0,SUMIF('Detailed Budget'!$M$5:$M$1005,$C69,'Detailed Budget'!$AA$5:$AA$1005),"")</f>
        <v/>
      </c>
      <c r="E69" s="45" t="str">
        <f>IF(SUMIF('Detailed Budget'!$M$5:$M$1005,$C69,'Detailed Budget'!$AC$5:$AC$1005)&gt;0,SUMIF('Detailed Budget'!$M$5:$M$1005,$C69,'Detailed Budget'!$AC$5:$AC$1005),"")</f>
        <v/>
      </c>
      <c r="F69" s="45" t="str">
        <f>IF(SUMIF('Detailed Budget'!$M$5:$M$1005,$C69,'Detailed Budget'!$AE$5:$AE$1005)&gt;0,SUMIF('Detailed Budget'!$M$5:$M$1005,$C69,'Detailed Budget'!$AE$5:$AE$1005),"")</f>
        <v/>
      </c>
      <c r="G69" s="45" t="str">
        <f>IF(SUMIF('Detailed Budget'!$M$5:$M$1005,$C69,'Detailed Budget'!$AG$5:$AG$1005)&gt;0,SUMIF('Detailed Budget'!$M$5:$M$1005,$C69,'Detailed Budget'!$AG$5:$AG$1005),"")</f>
        <v/>
      </c>
      <c r="H69" s="46" t="str">
        <f>IF(SUMIF('Detailed Budget'!$M$5:$M$1005,$C69,'Detailed Budget'!$AI$5:$AI$1005)&gt;0,SUMIF('Detailed Budget'!$M$5:$M$1005,$C69,'Detailed Budget'!$AI$5:$AI$1005),"")</f>
        <v/>
      </c>
      <c r="I69" s="45" t="str">
        <f>IF(SUMIF('Detailed Budget'!$M$5:$M$1005,$C69,'Detailed Budget'!$AN$5:$AN$1005)&gt;0,SUMIF('Detailed Budget'!$M$5:$M$1005,$C69,'Detailed Budget'!$AN$5:$AN$1005),"")</f>
        <v/>
      </c>
      <c r="J69" s="45" t="str">
        <f>IF(SUMIF('Detailed Budget'!$M$5:$M$1005,$C69,'Detailed Budget'!$AP$5:$AP$1005)&gt;0,SUMIF('Detailed Budget'!$M$5:$M$1005,$C69,'Detailed Budget'!$AP$5:$AP$1005),"")</f>
        <v/>
      </c>
      <c r="K69" s="45" t="str">
        <f>IF(SUMIF('Detailed Budget'!$M$5:$M$1005,$C69,'Detailed Budget'!$AR$5:$AR$1005)&gt;0,SUMIF('Detailed Budget'!$M$5:$M$1005,$C69,'Detailed Budget'!$AR$5:$AR$1005),"")</f>
        <v/>
      </c>
      <c r="L69" s="45" t="str">
        <f>IF(SUMIF('Detailed Budget'!$M$5:$M$1005,$C69,'Detailed Budget'!$AT$5:$AT$1005)&gt;0,SUMIF('Detailed Budget'!$M$5:$M$1005,$C69,'Detailed Budget'!$AT$5:$AT$1005),"")</f>
        <v/>
      </c>
      <c r="M69" s="46" t="str">
        <f>IF(SUMIF('Detailed Budget'!$M$5:$M$1005,$C69,'Detailed Budget'!$AV$5:$AV$1005)&gt;0,SUMIF('Detailed Budget'!$M$5:$M$1005,$C69,'Detailed Budget'!$AV$5:$AV$1005),"")</f>
        <v/>
      </c>
      <c r="N69" s="45" t="str">
        <f>IF(SUMIF('Detailed Budget'!$M$5:$M$1005,$C69,'Detailed Budget'!$BA$5:$BA$1005)&gt;0,SUMIF('Detailed Budget'!$M$5:$M$1005,$C69,'Detailed Budget'!$BA$5:$BA$1005),"")</f>
        <v/>
      </c>
      <c r="O69" s="45" t="str">
        <f>IF(SUMIF('Detailed Budget'!$M$5:$M$1005,$C69,'Detailed Budget'!$BC$5:$BC$1005)&gt;0,SUMIF('Detailed Budget'!$M$5:$M$1005,$C69,'Detailed Budget'!$BC$5:$BC$1005),"")</f>
        <v/>
      </c>
      <c r="P69" s="45" t="str">
        <f>IF(SUMIF('Detailed Budget'!$M$5:$M$1005,$C69,'Detailed Budget'!$BE$5:$BE$1005)&gt;0,SUMIF('Detailed Budget'!$M$5:$M$1005,$C69,'Detailed Budget'!$BE$5:$BE$1005),"")</f>
        <v/>
      </c>
      <c r="Q69" s="45" t="str">
        <f>IF(SUMIF('Detailed Budget'!$M$5:$M$1005,$C69,'Detailed Budget'!$BG$5:$BG$1005)&gt;0,SUMIF('Detailed Budget'!$M$5:$M$1005,$C69,'Detailed Budget'!$BG$5:$BG$1005),"")</f>
        <v/>
      </c>
      <c r="R69" s="46" t="str">
        <f>IF(SUMIF('Detailed Budget'!$M$5:$M$1005,$C69,'Detailed Budget'!$BI$5:$BI$1005)&gt;0,SUMIF('Detailed Budget'!$M$5:$M$1005,$C69,'Detailed Budget'!$BI$5:$BI$1005),"")</f>
        <v/>
      </c>
      <c r="S69" s="45" t="str">
        <f>IF(SUMIF('Detailed Budget'!$M$5:$M$1005,$C69,'Detailed Budget'!$BN$5:$BN$1005)&gt;0,SUMIF('Detailed Budget'!$M$5:$M$1005,$C69,'Detailed Budget'!$BN$5:$BN$1005),"")</f>
        <v/>
      </c>
      <c r="T69" s="45" t="str">
        <f>IF(SUMIF('Detailed Budget'!$M$5:$M$1005,$C69,'Detailed Budget'!$BP$5:$BP$1005)&gt;0,SUMIF('Detailed Budget'!$M$5:$M$1005,$C69,'Detailed Budget'!$BP$5:$BP$1005),"")</f>
        <v/>
      </c>
      <c r="U69" s="45" t="str">
        <f>IF(SUMIF('Detailed Budget'!$M$5:$M$1005,$C69,'Detailed Budget'!$BR$5:$BR$1005)&gt;0,SUMIF('Detailed Budget'!$M$5:$M$1005,$C69,'Detailed Budget'!$BR$5:$BR$1005),"")</f>
        <v/>
      </c>
      <c r="V69" s="45" t="str">
        <f>IF(SUMIF('Detailed Budget'!$M$5:$M$1005,$C69,'Detailed Budget'!$BT$5:$BT$1005)&gt;0,SUMIF('Detailed Budget'!$M$5:$M$1005,$C69,'Detailed Budget'!$BT$5:$BT$1005),"")</f>
        <v/>
      </c>
      <c r="W69" s="46" t="str">
        <f>IF(SUMIF('Detailed Budget'!$M$5:$M$1005,$C69,'Detailed Budget'!$BV$5:$BV$1005)&gt;0,SUMIF('Detailed Budget'!$M$5:$M$1005,$C69,'Detailed Budget'!$BV$5:$BV$1005),"")</f>
        <v/>
      </c>
      <c r="X69" s="45" t="str">
        <f t="shared" si="9"/>
        <v/>
      </c>
      <c r="Y69" s="134" t="str">
        <f t="shared" si="10"/>
        <v/>
      </c>
      <c r="Z69" s="34"/>
      <c r="AA69" s="34"/>
      <c r="AB69" s="34"/>
      <c r="AC69" s="34"/>
      <c r="AD69" s="34"/>
      <c r="AE69" s="34"/>
      <c r="AF69" s="34"/>
      <c r="AG69" s="34"/>
      <c r="AH69" s="34"/>
      <c r="AI69" s="34"/>
      <c r="AJ69" s="34"/>
      <c r="AK69" s="34"/>
      <c r="AL69" s="34"/>
      <c r="AM69" s="34"/>
      <c r="AN69" s="34"/>
      <c r="AO69" s="34"/>
      <c r="AP69" s="34"/>
      <c r="AQ69" s="34"/>
      <c r="AR69" s="34"/>
      <c r="AS69" s="34"/>
      <c r="AT69" s="34"/>
      <c r="AU69" s="34"/>
      <c r="AV69" s="34"/>
      <c r="AW69" s="34"/>
    </row>
    <row r="70" spans="2:49" s="36" customFormat="1">
      <c r="B70" s="40" t="str">
        <f t="array" ref="B70">IFERROR(INDEX(RecipientList,MATCH(0,COUNTIF(RecipientList,"&lt;"&amp;RecipientList)-SUM(COUNTIF(RecipientList,B$64:B69)),0)),"")</f>
        <v>DPS KONGO CENTRAL</v>
      </c>
      <c r="C70" s="337" t="str">
        <f t="shared" si="8"/>
        <v>DPS KONGO CENTRAL</v>
      </c>
      <c r="D70" s="45" t="str">
        <f>IF(SUMIF('Detailed Budget'!$M$5:$M$1005,$C70,'Detailed Budget'!$AA$5:$AA$1005)&gt;0,SUMIF('Detailed Budget'!$M$5:$M$1005,$C70,'Detailed Budget'!$AA$5:$AA$1005),"")</f>
        <v/>
      </c>
      <c r="E70" s="45" t="str">
        <f>IF(SUMIF('Detailed Budget'!$M$5:$M$1005,$C70,'Detailed Budget'!$AC$5:$AC$1005)&gt;0,SUMIF('Detailed Budget'!$M$5:$M$1005,$C70,'Detailed Budget'!$AC$5:$AC$1005),"")</f>
        <v/>
      </c>
      <c r="F70" s="45" t="str">
        <f>IF(SUMIF('Detailed Budget'!$M$5:$M$1005,$C70,'Detailed Budget'!$AE$5:$AE$1005)&gt;0,SUMIF('Detailed Budget'!$M$5:$M$1005,$C70,'Detailed Budget'!$AE$5:$AE$1005),"")</f>
        <v/>
      </c>
      <c r="G70" s="45" t="str">
        <f>IF(SUMIF('Detailed Budget'!$M$5:$M$1005,$C70,'Detailed Budget'!$AG$5:$AG$1005)&gt;0,SUMIF('Detailed Budget'!$M$5:$M$1005,$C70,'Detailed Budget'!$AG$5:$AG$1005),"")</f>
        <v/>
      </c>
      <c r="H70" s="46" t="str">
        <f>IF(SUMIF('Detailed Budget'!$M$5:$M$1005,$C70,'Detailed Budget'!$AI$5:$AI$1005)&gt;0,SUMIF('Detailed Budget'!$M$5:$M$1005,$C70,'Detailed Budget'!$AI$5:$AI$1005),"")</f>
        <v/>
      </c>
      <c r="I70" s="45" t="str">
        <f>IF(SUMIF('Detailed Budget'!$M$5:$M$1005,$C70,'Detailed Budget'!$AN$5:$AN$1005)&gt;0,SUMIF('Detailed Budget'!$M$5:$M$1005,$C70,'Detailed Budget'!$AN$5:$AN$1005),"")</f>
        <v/>
      </c>
      <c r="J70" s="45" t="str">
        <f>IF(SUMIF('Detailed Budget'!$M$5:$M$1005,$C70,'Detailed Budget'!$AP$5:$AP$1005)&gt;0,SUMIF('Detailed Budget'!$M$5:$M$1005,$C70,'Detailed Budget'!$AP$5:$AP$1005),"")</f>
        <v/>
      </c>
      <c r="K70" s="45" t="str">
        <f>IF(SUMIF('Detailed Budget'!$M$5:$M$1005,$C70,'Detailed Budget'!$AR$5:$AR$1005)&gt;0,SUMIF('Detailed Budget'!$M$5:$M$1005,$C70,'Detailed Budget'!$AR$5:$AR$1005),"")</f>
        <v/>
      </c>
      <c r="L70" s="45" t="str">
        <f>IF(SUMIF('Detailed Budget'!$M$5:$M$1005,$C70,'Detailed Budget'!$AT$5:$AT$1005)&gt;0,SUMIF('Detailed Budget'!$M$5:$M$1005,$C70,'Detailed Budget'!$AT$5:$AT$1005),"")</f>
        <v/>
      </c>
      <c r="M70" s="46" t="str">
        <f>IF(SUMIF('Detailed Budget'!$M$5:$M$1005,$C70,'Detailed Budget'!$AV$5:$AV$1005)&gt;0,SUMIF('Detailed Budget'!$M$5:$M$1005,$C70,'Detailed Budget'!$AV$5:$AV$1005),"")</f>
        <v/>
      </c>
      <c r="N70" s="45" t="str">
        <f>IF(SUMIF('Detailed Budget'!$M$5:$M$1005,$C70,'Detailed Budget'!$BA$5:$BA$1005)&gt;0,SUMIF('Detailed Budget'!$M$5:$M$1005,$C70,'Detailed Budget'!$BA$5:$BA$1005),"")</f>
        <v/>
      </c>
      <c r="O70" s="45" t="str">
        <f>IF(SUMIF('Detailed Budget'!$M$5:$M$1005,$C70,'Detailed Budget'!$BC$5:$BC$1005)&gt;0,SUMIF('Detailed Budget'!$M$5:$M$1005,$C70,'Detailed Budget'!$BC$5:$BC$1005),"")</f>
        <v/>
      </c>
      <c r="P70" s="45" t="str">
        <f>IF(SUMIF('Detailed Budget'!$M$5:$M$1005,$C70,'Detailed Budget'!$BE$5:$BE$1005)&gt;0,SUMIF('Detailed Budget'!$M$5:$M$1005,$C70,'Detailed Budget'!$BE$5:$BE$1005),"")</f>
        <v/>
      </c>
      <c r="Q70" s="45" t="str">
        <f>IF(SUMIF('Detailed Budget'!$M$5:$M$1005,$C70,'Detailed Budget'!$BG$5:$BG$1005)&gt;0,SUMIF('Detailed Budget'!$M$5:$M$1005,$C70,'Detailed Budget'!$BG$5:$BG$1005),"")</f>
        <v/>
      </c>
      <c r="R70" s="46" t="str">
        <f>IF(SUMIF('Detailed Budget'!$M$5:$M$1005,$C70,'Detailed Budget'!$BI$5:$BI$1005)&gt;0,SUMIF('Detailed Budget'!$M$5:$M$1005,$C70,'Detailed Budget'!$BI$5:$BI$1005),"")</f>
        <v/>
      </c>
      <c r="S70" s="45" t="str">
        <f>IF(SUMIF('Detailed Budget'!$M$5:$M$1005,$C70,'Detailed Budget'!$BN$5:$BN$1005)&gt;0,SUMIF('Detailed Budget'!$M$5:$M$1005,$C70,'Detailed Budget'!$BN$5:$BN$1005),"")</f>
        <v/>
      </c>
      <c r="T70" s="45" t="str">
        <f>IF(SUMIF('Detailed Budget'!$M$5:$M$1005,$C70,'Detailed Budget'!$BP$5:$BP$1005)&gt;0,SUMIF('Detailed Budget'!$M$5:$M$1005,$C70,'Detailed Budget'!$BP$5:$BP$1005),"")</f>
        <v/>
      </c>
      <c r="U70" s="45" t="str">
        <f>IF(SUMIF('Detailed Budget'!$M$5:$M$1005,$C70,'Detailed Budget'!$BR$5:$BR$1005)&gt;0,SUMIF('Detailed Budget'!$M$5:$M$1005,$C70,'Detailed Budget'!$BR$5:$BR$1005),"")</f>
        <v/>
      </c>
      <c r="V70" s="45" t="str">
        <f>IF(SUMIF('Detailed Budget'!$M$5:$M$1005,$C70,'Detailed Budget'!$BT$5:$BT$1005)&gt;0,SUMIF('Detailed Budget'!$M$5:$M$1005,$C70,'Detailed Budget'!$BT$5:$BT$1005),"")</f>
        <v/>
      </c>
      <c r="W70" s="46" t="str">
        <f>IF(SUMIF('Detailed Budget'!$M$5:$M$1005,$C70,'Detailed Budget'!$BV$5:$BV$1005)&gt;0,SUMIF('Detailed Budget'!$M$5:$M$1005,$C70,'Detailed Budget'!$BV$5:$BV$1005),"")</f>
        <v/>
      </c>
      <c r="X70" s="45" t="str">
        <f t="shared" si="9"/>
        <v/>
      </c>
      <c r="Y70" s="134" t="str">
        <f t="shared" si="10"/>
        <v/>
      </c>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row>
    <row r="71" spans="2:49" s="36" customFormat="1">
      <c r="B71" s="40" t="str">
        <f t="array" ref="B71">IFERROR(INDEX(RecipientList,MATCH(0,COUNTIF(RecipientList,"&lt;"&amp;RecipientList)-SUM(COUNTIF(RecipientList,B$64:B70)),0)),"")</f>
        <v>DPS KWANGO</v>
      </c>
      <c r="C71" s="337" t="str">
        <f t="shared" si="8"/>
        <v>DPS KWANGO</v>
      </c>
      <c r="D71" s="45" t="str">
        <f>IF(SUMIF('Detailed Budget'!$M$5:$M$1005,$C71,'Detailed Budget'!$AA$5:$AA$1005)&gt;0,SUMIF('Detailed Budget'!$M$5:$M$1005,$C71,'Detailed Budget'!$AA$5:$AA$1005),"")</f>
        <v/>
      </c>
      <c r="E71" s="45" t="str">
        <f>IF(SUMIF('Detailed Budget'!$M$5:$M$1005,$C71,'Detailed Budget'!$AC$5:$AC$1005)&gt;0,SUMIF('Detailed Budget'!$M$5:$M$1005,$C71,'Detailed Budget'!$AC$5:$AC$1005),"")</f>
        <v/>
      </c>
      <c r="F71" s="45" t="str">
        <f>IF(SUMIF('Detailed Budget'!$M$5:$M$1005,$C71,'Detailed Budget'!$AE$5:$AE$1005)&gt;0,SUMIF('Detailed Budget'!$M$5:$M$1005,$C71,'Detailed Budget'!$AE$5:$AE$1005),"")</f>
        <v/>
      </c>
      <c r="G71" s="45" t="str">
        <f>IF(SUMIF('Detailed Budget'!$M$5:$M$1005,$C71,'Detailed Budget'!$AG$5:$AG$1005)&gt;0,SUMIF('Detailed Budget'!$M$5:$M$1005,$C71,'Detailed Budget'!$AG$5:$AG$1005),"")</f>
        <v/>
      </c>
      <c r="H71" s="46" t="str">
        <f>IF(SUMIF('Detailed Budget'!$M$5:$M$1005,$C71,'Detailed Budget'!$AI$5:$AI$1005)&gt;0,SUMIF('Detailed Budget'!$M$5:$M$1005,$C71,'Detailed Budget'!$AI$5:$AI$1005),"")</f>
        <v/>
      </c>
      <c r="I71" s="45" t="str">
        <f>IF(SUMIF('Detailed Budget'!$M$5:$M$1005,$C71,'Detailed Budget'!$AN$5:$AN$1005)&gt;0,SUMIF('Detailed Budget'!$M$5:$M$1005,$C71,'Detailed Budget'!$AN$5:$AN$1005),"")</f>
        <v/>
      </c>
      <c r="J71" s="45" t="str">
        <f>IF(SUMIF('Detailed Budget'!$M$5:$M$1005,$C71,'Detailed Budget'!$AP$5:$AP$1005)&gt;0,SUMIF('Detailed Budget'!$M$5:$M$1005,$C71,'Detailed Budget'!$AP$5:$AP$1005),"")</f>
        <v/>
      </c>
      <c r="K71" s="45" t="str">
        <f>IF(SUMIF('Detailed Budget'!$M$5:$M$1005,$C71,'Detailed Budget'!$AR$5:$AR$1005)&gt;0,SUMIF('Detailed Budget'!$M$5:$M$1005,$C71,'Detailed Budget'!$AR$5:$AR$1005),"")</f>
        <v/>
      </c>
      <c r="L71" s="45" t="str">
        <f>IF(SUMIF('Detailed Budget'!$M$5:$M$1005,$C71,'Detailed Budget'!$AT$5:$AT$1005)&gt;0,SUMIF('Detailed Budget'!$M$5:$M$1005,$C71,'Detailed Budget'!$AT$5:$AT$1005),"")</f>
        <v/>
      </c>
      <c r="M71" s="46" t="str">
        <f>IF(SUMIF('Detailed Budget'!$M$5:$M$1005,$C71,'Detailed Budget'!$AV$5:$AV$1005)&gt;0,SUMIF('Detailed Budget'!$M$5:$M$1005,$C71,'Detailed Budget'!$AV$5:$AV$1005),"")</f>
        <v/>
      </c>
      <c r="N71" s="45" t="str">
        <f>IF(SUMIF('Detailed Budget'!$M$5:$M$1005,$C71,'Detailed Budget'!$BA$5:$BA$1005)&gt;0,SUMIF('Detailed Budget'!$M$5:$M$1005,$C71,'Detailed Budget'!$BA$5:$BA$1005),"")</f>
        <v/>
      </c>
      <c r="O71" s="45" t="str">
        <f>IF(SUMIF('Detailed Budget'!$M$5:$M$1005,$C71,'Detailed Budget'!$BC$5:$BC$1005)&gt;0,SUMIF('Detailed Budget'!$M$5:$M$1005,$C71,'Detailed Budget'!$BC$5:$BC$1005),"")</f>
        <v/>
      </c>
      <c r="P71" s="45" t="str">
        <f>IF(SUMIF('Detailed Budget'!$M$5:$M$1005,$C71,'Detailed Budget'!$BE$5:$BE$1005)&gt;0,SUMIF('Detailed Budget'!$M$5:$M$1005,$C71,'Detailed Budget'!$BE$5:$BE$1005),"")</f>
        <v/>
      </c>
      <c r="Q71" s="45" t="str">
        <f>IF(SUMIF('Detailed Budget'!$M$5:$M$1005,$C71,'Detailed Budget'!$BG$5:$BG$1005)&gt;0,SUMIF('Detailed Budget'!$M$5:$M$1005,$C71,'Detailed Budget'!$BG$5:$BG$1005),"")</f>
        <v/>
      </c>
      <c r="R71" s="46" t="str">
        <f>IF(SUMIF('Detailed Budget'!$M$5:$M$1005,$C71,'Detailed Budget'!$BI$5:$BI$1005)&gt;0,SUMIF('Detailed Budget'!$M$5:$M$1005,$C71,'Detailed Budget'!$BI$5:$BI$1005),"")</f>
        <v/>
      </c>
      <c r="S71" s="45" t="str">
        <f>IF(SUMIF('Detailed Budget'!$M$5:$M$1005,$C71,'Detailed Budget'!$BN$5:$BN$1005)&gt;0,SUMIF('Detailed Budget'!$M$5:$M$1005,$C71,'Detailed Budget'!$BN$5:$BN$1005),"")</f>
        <v/>
      </c>
      <c r="T71" s="45" t="str">
        <f>IF(SUMIF('Detailed Budget'!$M$5:$M$1005,$C71,'Detailed Budget'!$BP$5:$BP$1005)&gt;0,SUMIF('Detailed Budget'!$M$5:$M$1005,$C71,'Detailed Budget'!$BP$5:$BP$1005),"")</f>
        <v/>
      </c>
      <c r="U71" s="45" t="str">
        <f>IF(SUMIF('Detailed Budget'!$M$5:$M$1005,$C71,'Detailed Budget'!$BR$5:$BR$1005)&gt;0,SUMIF('Detailed Budget'!$M$5:$M$1005,$C71,'Detailed Budget'!$BR$5:$BR$1005),"")</f>
        <v/>
      </c>
      <c r="V71" s="45" t="str">
        <f>IF(SUMIF('Detailed Budget'!$M$5:$M$1005,$C71,'Detailed Budget'!$BT$5:$BT$1005)&gt;0,SUMIF('Detailed Budget'!$M$5:$M$1005,$C71,'Detailed Budget'!$BT$5:$BT$1005),"")</f>
        <v/>
      </c>
      <c r="W71" s="46" t="str">
        <f>IF(SUMIF('Detailed Budget'!$M$5:$M$1005,$C71,'Detailed Budget'!$BV$5:$BV$1005)&gt;0,SUMIF('Detailed Budget'!$M$5:$M$1005,$C71,'Detailed Budget'!$BV$5:$BV$1005),"")</f>
        <v/>
      </c>
      <c r="X71" s="45" t="str">
        <f t="shared" si="9"/>
        <v/>
      </c>
      <c r="Y71" s="134" t="str">
        <f t="shared" si="10"/>
        <v/>
      </c>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row>
    <row r="72" spans="2:49" s="36" customFormat="1">
      <c r="B72" s="40" t="str">
        <f t="array" ref="B72">IFERROR(INDEX(RecipientList,MATCH(0,COUNTIF(RecipientList,"&lt;"&amp;RecipientList)-SUM(COUNTIF(RecipientList,B$64:B71)),0)),"")</f>
        <v>DPS KWILU</v>
      </c>
      <c r="C72" s="337" t="str">
        <f t="shared" si="8"/>
        <v>DPS KWILU</v>
      </c>
      <c r="D72" s="45" t="str">
        <f>IF(SUMIF('Detailed Budget'!$M$5:$M$1005,$C72,'Detailed Budget'!$AA$5:$AA$1005)&gt;0,SUMIF('Detailed Budget'!$M$5:$M$1005,$C72,'Detailed Budget'!$AA$5:$AA$1005),"")</f>
        <v/>
      </c>
      <c r="E72" s="45" t="str">
        <f>IF(SUMIF('Detailed Budget'!$M$5:$M$1005,$C72,'Detailed Budget'!$AC$5:$AC$1005)&gt;0,SUMIF('Detailed Budget'!$M$5:$M$1005,$C72,'Detailed Budget'!$AC$5:$AC$1005),"")</f>
        <v/>
      </c>
      <c r="F72" s="45" t="str">
        <f>IF(SUMIF('Detailed Budget'!$M$5:$M$1005,$C72,'Detailed Budget'!$AE$5:$AE$1005)&gt;0,SUMIF('Detailed Budget'!$M$5:$M$1005,$C72,'Detailed Budget'!$AE$5:$AE$1005),"")</f>
        <v/>
      </c>
      <c r="G72" s="45" t="str">
        <f>IF(SUMIF('Detailed Budget'!$M$5:$M$1005,$C72,'Detailed Budget'!$AG$5:$AG$1005)&gt;0,SUMIF('Detailed Budget'!$M$5:$M$1005,$C72,'Detailed Budget'!$AG$5:$AG$1005),"")</f>
        <v/>
      </c>
      <c r="H72" s="46" t="str">
        <f>IF(SUMIF('Detailed Budget'!$M$5:$M$1005,$C72,'Detailed Budget'!$AI$5:$AI$1005)&gt;0,SUMIF('Detailed Budget'!$M$5:$M$1005,$C72,'Detailed Budget'!$AI$5:$AI$1005),"")</f>
        <v/>
      </c>
      <c r="I72" s="45" t="str">
        <f>IF(SUMIF('Detailed Budget'!$M$5:$M$1005,$C72,'Detailed Budget'!$AN$5:$AN$1005)&gt;0,SUMIF('Detailed Budget'!$M$5:$M$1005,$C72,'Detailed Budget'!$AN$5:$AN$1005),"")</f>
        <v/>
      </c>
      <c r="J72" s="45" t="str">
        <f>IF(SUMIF('Detailed Budget'!$M$5:$M$1005,$C72,'Detailed Budget'!$AP$5:$AP$1005)&gt;0,SUMIF('Detailed Budget'!$M$5:$M$1005,$C72,'Detailed Budget'!$AP$5:$AP$1005),"")</f>
        <v/>
      </c>
      <c r="K72" s="45" t="str">
        <f>IF(SUMIF('Detailed Budget'!$M$5:$M$1005,$C72,'Detailed Budget'!$AR$5:$AR$1005)&gt;0,SUMIF('Detailed Budget'!$M$5:$M$1005,$C72,'Detailed Budget'!$AR$5:$AR$1005),"")</f>
        <v/>
      </c>
      <c r="L72" s="45" t="str">
        <f>IF(SUMIF('Detailed Budget'!$M$5:$M$1005,$C72,'Detailed Budget'!$AT$5:$AT$1005)&gt;0,SUMIF('Detailed Budget'!$M$5:$M$1005,$C72,'Detailed Budget'!$AT$5:$AT$1005),"")</f>
        <v/>
      </c>
      <c r="M72" s="46" t="str">
        <f>IF(SUMIF('Detailed Budget'!$M$5:$M$1005,$C72,'Detailed Budget'!$AV$5:$AV$1005)&gt;0,SUMIF('Detailed Budget'!$M$5:$M$1005,$C72,'Detailed Budget'!$AV$5:$AV$1005),"")</f>
        <v/>
      </c>
      <c r="N72" s="45" t="str">
        <f>IF(SUMIF('Detailed Budget'!$M$5:$M$1005,$C72,'Detailed Budget'!$BA$5:$BA$1005)&gt;0,SUMIF('Detailed Budget'!$M$5:$M$1005,$C72,'Detailed Budget'!$BA$5:$BA$1005),"")</f>
        <v/>
      </c>
      <c r="O72" s="45" t="str">
        <f>IF(SUMIF('Detailed Budget'!$M$5:$M$1005,$C72,'Detailed Budget'!$BC$5:$BC$1005)&gt;0,SUMIF('Detailed Budget'!$M$5:$M$1005,$C72,'Detailed Budget'!$BC$5:$BC$1005),"")</f>
        <v/>
      </c>
      <c r="P72" s="45" t="str">
        <f>IF(SUMIF('Detailed Budget'!$M$5:$M$1005,$C72,'Detailed Budget'!$BE$5:$BE$1005)&gt;0,SUMIF('Detailed Budget'!$M$5:$M$1005,$C72,'Detailed Budget'!$BE$5:$BE$1005),"")</f>
        <v/>
      </c>
      <c r="Q72" s="45" t="str">
        <f>IF(SUMIF('Detailed Budget'!$M$5:$M$1005,$C72,'Detailed Budget'!$BG$5:$BG$1005)&gt;0,SUMIF('Detailed Budget'!$M$5:$M$1005,$C72,'Detailed Budget'!$BG$5:$BG$1005),"")</f>
        <v/>
      </c>
      <c r="R72" s="46" t="str">
        <f>IF(SUMIF('Detailed Budget'!$M$5:$M$1005,$C72,'Detailed Budget'!$BI$5:$BI$1005)&gt;0,SUMIF('Detailed Budget'!$M$5:$M$1005,$C72,'Detailed Budget'!$BI$5:$BI$1005),"")</f>
        <v/>
      </c>
      <c r="S72" s="45" t="str">
        <f>IF(SUMIF('Detailed Budget'!$M$5:$M$1005,$C72,'Detailed Budget'!$BN$5:$BN$1005)&gt;0,SUMIF('Detailed Budget'!$M$5:$M$1005,$C72,'Detailed Budget'!$BN$5:$BN$1005),"")</f>
        <v/>
      </c>
      <c r="T72" s="45" t="str">
        <f>IF(SUMIF('Detailed Budget'!$M$5:$M$1005,$C72,'Detailed Budget'!$BP$5:$BP$1005)&gt;0,SUMIF('Detailed Budget'!$M$5:$M$1005,$C72,'Detailed Budget'!$BP$5:$BP$1005),"")</f>
        <v/>
      </c>
      <c r="U72" s="45" t="str">
        <f>IF(SUMIF('Detailed Budget'!$M$5:$M$1005,$C72,'Detailed Budget'!$BR$5:$BR$1005)&gt;0,SUMIF('Detailed Budget'!$M$5:$M$1005,$C72,'Detailed Budget'!$BR$5:$BR$1005),"")</f>
        <v/>
      </c>
      <c r="V72" s="45" t="str">
        <f>IF(SUMIF('Detailed Budget'!$M$5:$M$1005,$C72,'Detailed Budget'!$BT$5:$BT$1005)&gt;0,SUMIF('Detailed Budget'!$M$5:$M$1005,$C72,'Detailed Budget'!$BT$5:$BT$1005),"")</f>
        <v/>
      </c>
      <c r="W72" s="46" t="str">
        <f>IF(SUMIF('Detailed Budget'!$M$5:$M$1005,$C72,'Detailed Budget'!$BV$5:$BV$1005)&gt;0,SUMIF('Detailed Budget'!$M$5:$M$1005,$C72,'Detailed Budget'!$BV$5:$BV$1005),"")</f>
        <v/>
      </c>
      <c r="X72" s="45" t="str">
        <f t="shared" si="9"/>
        <v/>
      </c>
      <c r="Y72" s="134" t="str">
        <f t="shared" si="10"/>
        <v/>
      </c>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row>
    <row r="73" spans="2:49" s="36" customFormat="1">
      <c r="B73" s="40" t="str">
        <f t="array" ref="B73">IFERROR(INDEX(RecipientList,MATCH(0,COUNTIF(RecipientList,"&lt;"&amp;RecipientList)-SUM(COUNTIF(RecipientList,B$64:B72)),0)),"")</f>
        <v>DPS MAI-NDOMBE</v>
      </c>
      <c r="C73" s="337" t="str">
        <f t="shared" si="8"/>
        <v>DPS MAI-NDOMBE</v>
      </c>
      <c r="D73" s="45" t="str">
        <f>IF(SUMIF('Detailed Budget'!$M$5:$M$1005,$C73,'Detailed Budget'!$AA$5:$AA$1005)&gt;0,SUMIF('Detailed Budget'!$M$5:$M$1005,$C73,'Detailed Budget'!$AA$5:$AA$1005),"")</f>
        <v/>
      </c>
      <c r="E73" s="45" t="str">
        <f>IF(SUMIF('Detailed Budget'!$M$5:$M$1005,$C73,'Detailed Budget'!$AC$5:$AC$1005)&gt;0,SUMIF('Detailed Budget'!$M$5:$M$1005,$C73,'Detailed Budget'!$AC$5:$AC$1005),"")</f>
        <v/>
      </c>
      <c r="F73" s="45" t="str">
        <f>IF(SUMIF('Detailed Budget'!$M$5:$M$1005,$C73,'Detailed Budget'!$AE$5:$AE$1005)&gt;0,SUMIF('Detailed Budget'!$M$5:$M$1005,$C73,'Detailed Budget'!$AE$5:$AE$1005),"")</f>
        <v/>
      </c>
      <c r="G73" s="45" t="str">
        <f>IF(SUMIF('Detailed Budget'!$M$5:$M$1005,$C73,'Detailed Budget'!$AG$5:$AG$1005)&gt;0,SUMIF('Detailed Budget'!$M$5:$M$1005,$C73,'Detailed Budget'!$AG$5:$AG$1005),"")</f>
        <v/>
      </c>
      <c r="H73" s="46" t="str">
        <f>IF(SUMIF('Detailed Budget'!$M$5:$M$1005,$C73,'Detailed Budget'!$AI$5:$AI$1005)&gt;0,SUMIF('Detailed Budget'!$M$5:$M$1005,$C73,'Detailed Budget'!$AI$5:$AI$1005),"")</f>
        <v/>
      </c>
      <c r="I73" s="45" t="str">
        <f>IF(SUMIF('Detailed Budget'!$M$5:$M$1005,$C73,'Detailed Budget'!$AN$5:$AN$1005)&gt;0,SUMIF('Detailed Budget'!$M$5:$M$1005,$C73,'Detailed Budget'!$AN$5:$AN$1005),"")</f>
        <v/>
      </c>
      <c r="J73" s="45" t="str">
        <f>IF(SUMIF('Detailed Budget'!$M$5:$M$1005,$C73,'Detailed Budget'!$AP$5:$AP$1005)&gt;0,SUMIF('Detailed Budget'!$M$5:$M$1005,$C73,'Detailed Budget'!$AP$5:$AP$1005),"")</f>
        <v/>
      </c>
      <c r="K73" s="45" t="str">
        <f>IF(SUMIF('Detailed Budget'!$M$5:$M$1005,$C73,'Detailed Budget'!$AR$5:$AR$1005)&gt;0,SUMIF('Detailed Budget'!$M$5:$M$1005,$C73,'Detailed Budget'!$AR$5:$AR$1005),"")</f>
        <v/>
      </c>
      <c r="L73" s="45" t="str">
        <f>IF(SUMIF('Detailed Budget'!$M$5:$M$1005,$C73,'Detailed Budget'!$AT$5:$AT$1005)&gt;0,SUMIF('Detailed Budget'!$M$5:$M$1005,$C73,'Detailed Budget'!$AT$5:$AT$1005),"")</f>
        <v/>
      </c>
      <c r="M73" s="46" t="str">
        <f>IF(SUMIF('Detailed Budget'!$M$5:$M$1005,$C73,'Detailed Budget'!$AV$5:$AV$1005)&gt;0,SUMIF('Detailed Budget'!$M$5:$M$1005,$C73,'Detailed Budget'!$AV$5:$AV$1005),"")</f>
        <v/>
      </c>
      <c r="N73" s="45" t="str">
        <f>IF(SUMIF('Detailed Budget'!$M$5:$M$1005,$C73,'Detailed Budget'!$BA$5:$BA$1005)&gt;0,SUMIF('Detailed Budget'!$M$5:$M$1005,$C73,'Detailed Budget'!$BA$5:$BA$1005),"")</f>
        <v/>
      </c>
      <c r="O73" s="45" t="str">
        <f>IF(SUMIF('Detailed Budget'!$M$5:$M$1005,$C73,'Detailed Budget'!$BC$5:$BC$1005)&gt;0,SUMIF('Detailed Budget'!$M$5:$M$1005,$C73,'Detailed Budget'!$BC$5:$BC$1005),"")</f>
        <v/>
      </c>
      <c r="P73" s="45" t="str">
        <f>IF(SUMIF('Detailed Budget'!$M$5:$M$1005,$C73,'Detailed Budget'!$BE$5:$BE$1005)&gt;0,SUMIF('Detailed Budget'!$M$5:$M$1005,$C73,'Detailed Budget'!$BE$5:$BE$1005),"")</f>
        <v/>
      </c>
      <c r="Q73" s="45" t="str">
        <f>IF(SUMIF('Detailed Budget'!$M$5:$M$1005,$C73,'Detailed Budget'!$BG$5:$BG$1005)&gt;0,SUMIF('Detailed Budget'!$M$5:$M$1005,$C73,'Detailed Budget'!$BG$5:$BG$1005),"")</f>
        <v/>
      </c>
      <c r="R73" s="46" t="str">
        <f>IF(SUMIF('Detailed Budget'!$M$5:$M$1005,$C73,'Detailed Budget'!$BI$5:$BI$1005)&gt;0,SUMIF('Detailed Budget'!$M$5:$M$1005,$C73,'Detailed Budget'!$BI$5:$BI$1005),"")</f>
        <v/>
      </c>
      <c r="S73" s="45" t="str">
        <f>IF(SUMIF('Detailed Budget'!$M$5:$M$1005,$C73,'Detailed Budget'!$BN$5:$BN$1005)&gt;0,SUMIF('Detailed Budget'!$M$5:$M$1005,$C73,'Detailed Budget'!$BN$5:$BN$1005),"")</f>
        <v/>
      </c>
      <c r="T73" s="45" t="str">
        <f>IF(SUMIF('Detailed Budget'!$M$5:$M$1005,$C73,'Detailed Budget'!$BP$5:$BP$1005)&gt;0,SUMIF('Detailed Budget'!$M$5:$M$1005,$C73,'Detailed Budget'!$BP$5:$BP$1005),"")</f>
        <v/>
      </c>
      <c r="U73" s="45" t="str">
        <f>IF(SUMIF('Detailed Budget'!$M$5:$M$1005,$C73,'Detailed Budget'!$BR$5:$BR$1005)&gt;0,SUMIF('Detailed Budget'!$M$5:$M$1005,$C73,'Detailed Budget'!$BR$5:$BR$1005),"")</f>
        <v/>
      </c>
      <c r="V73" s="45" t="str">
        <f>IF(SUMIF('Detailed Budget'!$M$5:$M$1005,$C73,'Detailed Budget'!$BT$5:$BT$1005)&gt;0,SUMIF('Detailed Budget'!$M$5:$M$1005,$C73,'Detailed Budget'!$BT$5:$BT$1005),"")</f>
        <v/>
      </c>
      <c r="W73" s="46" t="str">
        <f>IF(SUMIF('Detailed Budget'!$M$5:$M$1005,$C73,'Detailed Budget'!$BV$5:$BV$1005)&gt;0,SUMIF('Detailed Budget'!$M$5:$M$1005,$C73,'Detailed Budget'!$BV$5:$BV$1005),"")</f>
        <v/>
      </c>
      <c r="X73" s="45" t="str">
        <f t="shared" si="9"/>
        <v/>
      </c>
      <c r="Y73" s="134" t="str">
        <f t="shared" si="10"/>
        <v/>
      </c>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row>
    <row r="74" spans="2:49" s="36" customFormat="1">
      <c r="B74" s="40" t="str">
        <f t="array" ref="B74">IFERROR(INDEX(RecipientList,MATCH(0,COUNTIF(RecipientList,"&lt;"&amp;RecipientList)-SUM(COUNTIF(RecipientList,B$64:B73)),0)),"")</f>
        <v>DPS MANIEMA</v>
      </c>
      <c r="C74" s="337" t="str">
        <f t="shared" si="8"/>
        <v>DPS MANIEMA</v>
      </c>
      <c r="D74" s="45" t="str">
        <f>IF(SUMIF('Detailed Budget'!$M$5:$M$1005,$C74,'Detailed Budget'!$AA$5:$AA$1005)&gt;0,SUMIF('Detailed Budget'!$M$5:$M$1005,$C74,'Detailed Budget'!$AA$5:$AA$1005),"")</f>
        <v/>
      </c>
      <c r="E74" s="45" t="str">
        <f>IF(SUMIF('Detailed Budget'!$M$5:$M$1005,$C74,'Detailed Budget'!$AC$5:$AC$1005)&gt;0,SUMIF('Detailed Budget'!$M$5:$M$1005,$C74,'Detailed Budget'!$AC$5:$AC$1005),"")</f>
        <v/>
      </c>
      <c r="F74" s="45" t="str">
        <f>IF(SUMIF('Detailed Budget'!$M$5:$M$1005,$C74,'Detailed Budget'!$AE$5:$AE$1005)&gt;0,SUMIF('Detailed Budget'!$M$5:$M$1005,$C74,'Detailed Budget'!$AE$5:$AE$1005),"")</f>
        <v/>
      </c>
      <c r="G74" s="45" t="str">
        <f>IF(SUMIF('Detailed Budget'!$M$5:$M$1005,$C74,'Detailed Budget'!$AG$5:$AG$1005)&gt;0,SUMIF('Detailed Budget'!$M$5:$M$1005,$C74,'Detailed Budget'!$AG$5:$AG$1005),"")</f>
        <v/>
      </c>
      <c r="H74" s="46" t="str">
        <f>IF(SUMIF('Detailed Budget'!$M$5:$M$1005,$C74,'Detailed Budget'!$AI$5:$AI$1005)&gt;0,SUMIF('Detailed Budget'!$M$5:$M$1005,$C74,'Detailed Budget'!$AI$5:$AI$1005),"")</f>
        <v/>
      </c>
      <c r="I74" s="45" t="str">
        <f>IF(SUMIF('Detailed Budget'!$M$5:$M$1005,$C74,'Detailed Budget'!$AN$5:$AN$1005)&gt;0,SUMIF('Detailed Budget'!$M$5:$M$1005,$C74,'Detailed Budget'!$AN$5:$AN$1005),"")</f>
        <v/>
      </c>
      <c r="J74" s="45" t="str">
        <f>IF(SUMIF('Detailed Budget'!$M$5:$M$1005,$C74,'Detailed Budget'!$AP$5:$AP$1005)&gt;0,SUMIF('Detailed Budget'!$M$5:$M$1005,$C74,'Detailed Budget'!$AP$5:$AP$1005),"")</f>
        <v/>
      </c>
      <c r="K74" s="45" t="str">
        <f>IF(SUMIF('Detailed Budget'!$M$5:$M$1005,$C74,'Detailed Budget'!$AR$5:$AR$1005)&gt;0,SUMIF('Detailed Budget'!$M$5:$M$1005,$C74,'Detailed Budget'!$AR$5:$AR$1005),"")</f>
        <v/>
      </c>
      <c r="L74" s="45" t="str">
        <f>IF(SUMIF('Detailed Budget'!$M$5:$M$1005,$C74,'Detailed Budget'!$AT$5:$AT$1005)&gt;0,SUMIF('Detailed Budget'!$M$5:$M$1005,$C74,'Detailed Budget'!$AT$5:$AT$1005),"")</f>
        <v/>
      </c>
      <c r="M74" s="46" t="str">
        <f>IF(SUMIF('Detailed Budget'!$M$5:$M$1005,$C74,'Detailed Budget'!$AV$5:$AV$1005)&gt;0,SUMIF('Detailed Budget'!$M$5:$M$1005,$C74,'Detailed Budget'!$AV$5:$AV$1005),"")</f>
        <v/>
      </c>
      <c r="N74" s="45" t="str">
        <f>IF(SUMIF('Detailed Budget'!$M$5:$M$1005,$C74,'Detailed Budget'!$BA$5:$BA$1005)&gt;0,SUMIF('Detailed Budget'!$M$5:$M$1005,$C74,'Detailed Budget'!$BA$5:$BA$1005),"")</f>
        <v/>
      </c>
      <c r="O74" s="45" t="str">
        <f>IF(SUMIF('Detailed Budget'!$M$5:$M$1005,$C74,'Detailed Budget'!$BC$5:$BC$1005)&gt;0,SUMIF('Detailed Budget'!$M$5:$M$1005,$C74,'Detailed Budget'!$BC$5:$BC$1005),"")</f>
        <v/>
      </c>
      <c r="P74" s="45" t="str">
        <f>IF(SUMIF('Detailed Budget'!$M$5:$M$1005,$C74,'Detailed Budget'!$BE$5:$BE$1005)&gt;0,SUMIF('Detailed Budget'!$M$5:$M$1005,$C74,'Detailed Budget'!$BE$5:$BE$1005),"")</f>
        <v/>
      </c>
      <c r="Q74" s="45" t="str">
        <f>IF(SUMIF('Detailed Budget'!$M$5:$M$1005,$C74,'Detailed Budget'!$BG$5:$BG$1005)&gt;0,SUMIF('Detailed Budget'!$M$5:$M$1005,$C74,'Detailed Budget'!$BG$5:$BG$1005),"")</f>
        <v/>
      </c>
      <c r="R74" s="46" t="str">
        <f>IF(SUMIF('Detailed Budget'!$M$5:$M$1005,$C74,'Detailed Budget'!$BI$5:$BI$1005)&gt;0,SUMIF('Detailed Budget'!$M$5:$M$1005,$C74,'Detailed Budget'!$BI$5:$BI$1005),"")</f>
        <v/>
      </c>
      <c r="S74" s="45" t="str">
        <f>IF(SUMIF('Detailed Budget'!$M$5:$M$1005,$C74,'Detailed Budget'!$BN$5:$BN$1005)&gt;0,SUMIF('Detailed Budget'!$M$5:$M$1005,$C74,'Detailed Budget'!$BN$5:$BN$1005),"")</f>
        <v/>
      </c>
      <c r="T74" s="45" t="str">
        <f>IF(SUMIF('Detailed Budget'!$M$5:$M$1005,$C74,'Detailed Budget'!$BP$5:$BP$1005)&gt;0,SUMIF('Detailed Budget'!$M$5:$M$1005,$C74,'Detailed Budget'!$BP$5:$BP$1005),"")</f>
        <v/>
      </c>
      <c r="U74" s="45" t="str">
        <f>IF(SUMIF('Detailed Budget'!$M$5:$M$1005,$C74,'Detailed Budget'!$BR$5:$BR$1005)&gt;0,SUMIF('Detailed Budget'!$M$5:$M$1005,$C74,'Detailed Budget'!$BR$5:$BR$1005),"")</f>
        <v/>
      </c>
      <c r="V74" s="45" t="str">
        <f>IF(SUMIF('Detailed Budget'!$M$5:$M$1005,$C74,'Detailed Budget'!$BT$5:$BT$1005)&gt;0,SUMIF('Detailed Budget'!$M$5:$M$1005,$C74,'Detailed Budget'!$BT$5:$BT$1005),"")</f>
        <v/>
      </c>
      <c r="W74" s="46" t="str">
        <f>IF(SUMIF('Detailed Budget'!$M$5:$M$1005,$C74,'Detailed Budget'!$BV$5:$BV$1005)&gt;0,SUMIF('Detailed Budget'!$M$5:$M$1005,$C74,'Detailed Budget'!$BV$5:$BV$1005),"")</f>
        <v/>
      </c>
      <c r="X74" s="45" t="str">
        <f t="shared" si="9"/>
        <v/>
      </c>
      <c r="Y74" s="134" t="str">
        <f t="shared" si="10"/>
        <v/>
      </c>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row>
    <row r="75" spans="2:49" s="36" customFormat="1">
      <c r="B75" s="40" t="str">
        <f t="array" ref="B75">IFERROR(INDEX(RecipientList,MATCH(0,COUNTIF(RecipientList,"&lt;"&amp;RecipientList)-SUM(COUNTIF(RecipientList,B$64:B74)),0)),"")</f>
        <v>DPS MONGALA</v>
      </c>
      <c r="C75" s="337" t="str">
        <f t="shared" si="8"/>
        <v>DPS MONGALA</v>
      </c>
      <c r="D75" s="45" t="str">
        <f>IF(SUMIF('Detailed Budget'!$M$5:$M$1005,$C75,'Detailed Budget'!$AA$5:$AA$1005)&gt;0,SUMIF('Detailed Budget'!$M$5:$M$1005,$C75,'Detailed Budget'!$AA$5:$AA$1005),"")</f>
        <v/>
      </c>
      <c r="E75" s="45" t="str">
        <f>IF(SUMIF('Detailed Budget'!$M$5:$M$1005,$C75,'Detailed Budget'!$AC$5:$AC$1005)&gt;0,SUMIF('Detailed Budget'!$M$5:$M$1005,$C75,'Detailed Budget'!$AC$5:$AC$1005),"")</f>
        <v/>
      </c>
      <c r="F75" s="45" t="str">
        <f>IF(SUMIF('Detailed Budget'!$M$5:$M$1005,$C75,'Detailed Budget'!$AE$5:$AE$1005)&gt;0,SUMIF('Detailed Budget'!$M$5:$M$1005,$C75,'Detailed Budget'!$AE$5:$AE$1005),"")</f>
        <v/>
      </c>
      <c r="G75" s="45" t="str">
        <f>IF(SUMIF('Detailed Budget'!$M$5:$M$1005,$C75,'Detailed Budget'!$AG$5:$AG$1005)&gt;0,SUMIF('Detailed Budget'!$M$5:$M$1005,$C75,'Detailed Budget'!$AG$5:$AG$1005),"")</f>
        <v/>
      </c>
      <c r="H75" s="46" t="str">
        <f>IF(SUMIF('Detailed Budget'!$M$5:$M$1005,$C75,'Detailed Budget'!$AI$5:$AI$1005)&gt;0,SUMIF('Detailed Budget'!$M$5:$M$1005,$C75,'Detailed Budget'!$AI$5:$AI$1005),"")</f>
        <v/>
      </c>
      <c r="I75" s="45" t="str">
        <f>IF(SUMIF('Detailed Budget'!$M$5:$M$1005,$C75,'Detailed Budget'!$AN$5:$AN$1005)&gt;0,SUMIF('Detailed Budget'!$M$5:$M$1005,$C75,'Detailed Budget'!$AN$5:$AN$1005),"")</f>
        <v/>
      </c>
      <c r="J75" s="45" t="str">
        <f>IF(SUMIF('Detailed Budget'!$M$5:$M$1005,$C75,'Detailed Budget'!$AP$5:$AP$1005)&gt;0,SUMIF('Detailed Budget'!$M$5:$M$1005,$C75,'Detailed Budget'!$AP$5:$AP$1005),"")</f>
        <v/>
      </c>
      <c r="K75" s="45" t="str">
        <f>IF(SUMIF('Detailed Budget'!$M$5:$M$1005,$C75,'Detailed Budget'!$AR$5:$AR$1005)&gt;0,SUMIF('Detailed Budget'!$M$5:$M$1005,$C75,'Detailed Budget'!$AR$5:$AR$1005),"")</f>
        <v/>
      </c>
      <c r="L75" s="45" t="str">
        <f>IF(SUMIF('Detailed Budget'!$M$5:$M$1005,$C75,'Detailed Budget'!$AT$5:$AT$1005)&gt;0,SUMIF('Detailed Budget'!$M$5:$M$1005,$C75,'Detailed Budget'!$AT$5:$AT$1005),"")</f>
        <v/>
      </c>
      <c r="M75" s="46" t="str">
        <f>IF(SUMIF('Detailed Budget'!$M$5:$M$1005,$C75,'Detailed Budget'!$AV$5:$AV$1005)&gt;0,SUMIF('Detailed Budget'!$M$5:$M$1005,$C75,'Detailed Budget'!$AV$5:$AV$1005),"")</f>
        <v/>
      </c>
      <c r="N75" s="45" t="str">
        <f>IF(SUMIF('Detailed Budget'!$M$5:$M$1005,$C75,'Detailed Budget'!$BA$5:$BA$1005)&gt;0,SUMIF('Detailed Budget'!$M$5:$M$1005,$C75,'Detailed Budget'!$BA$5:$BA$1005),"")</f>
        <v/>
      </c>
      <c r="O75" s="45" t="str">
        <f>IF(SUMIF('Detailed Budget'!$M$5:$M$1005,$C75,'Detailed Budget'!$BC$5:$BC$1005)&gt;0,SUMIF('Detailed Budget'!$M$5:$M$1005,$C75,'Detailed Budget'!$BC$5:$BC$1005),"")</f>
        <v/>
      </c>
      <c r="P75" s="45" t="str">
        <f>IF(SUMIF('Detailed Budget'!$M$5:$M$1005,$C75,'Detailed Budget'!$BE$5:$BE$1005)&gt;0,SUMIF('Detailed Budget'!$M$5:$M$1005,$C75,'Detailed Budget'!$BE$5:$BE$1005),"")</f>
        <v/>
      </c>
      <c r="Q75" s="45" t="str">
        <f>IF(SUMIF('Detailed Budget'!$M$5:$M$1005,$C75,'Detailed Budget'!$BG$5:$BG$1005)&gt;0,SUMIF('Detailed Budget'!$M$5:$M$1005,$C75,'Detailed Budget'!$BG$5:$BG$1005),"")</f>
        <v/>
      </c>
      <c r="R75" s="46" t="str">
        <f>IF(SUMIF('Detailed Budget'!$M$5:$M$1005,$C75,'Detailed Budget'!$BI$5:$BI$1005)&gt;0,SUMIF('Detailed Budget'!$M$5:$M$1005,$C75,'Detailed Budget'!$BI$5:$BI$1005),"")</f>
        <v/>
      </c>
      <c r="S75" s="45" t="str">
        <f>IF(SUMIF('Detailed Budget'!$M$5:$M$1005,$C75,'Detailed Budget'!$BN$5:$BN$1005)&gt;0,SUMIF('Detailed Budget'!$M$5:$M$1005,$C75,'Detailed Budget'!$BN$5:$BN$1005),"")</f>
        <v/>
      </c>
      <c r="T75" s="45" t="str">
        <f>IF(SUMIF('Detailed Budget'!$M$5:$M$1005,$C75,'Detailed Budget'!$BP$5:$BP$1005)&gt;0,SUMIF('Detailed Budget'!$M$5:$M$1005,$C75,'Detailed Budget'!$BP$5:$BP$1005),"")</f>
        <v/>
      </c>
      <c r="U75" s="45" t="str">
        <f>IF(SUMIF('Detailed Budget'!$M$5:$M$1005,$C75,'Detailed Budget'!$BR$5:$BR$1005)&gt;0,SUMIF('Detailed Budget'!$M$5:$M$1005,$C75,'Detailed Budget'!$BR$5:$BR$1005),"")</f>
        <v/>
      </c>
      <c r="V75" s="45" t="str">
        <f>IF(SUMIF('Detailed Budget'!$M$5:$M$1005,$C75,'Detailed Budget'!$BT$5:$BT$1005)&gt;0,SUMIF('Detailed Budget'!$M$5:$M$1005,$C75,'Detailed Budget'!$BT$5:$BT$1005),"")</f>
        <v/>
      </c>
      <c r="W75" s="46" t="str">
        <f>IF(SUMIF('Detailed Budget'!$M$5:$M$1005,$C75,'Detailed Budget'!$BV$5:$BV$1005)&gt;0,SUMIF('Detailed Budget'!$M$5:$M$1005,$C75,'Detailed Budget'!$BV$5:$BV$1005),"")</f>
        <v/>
      </c>
      <c r="X75" s="45" t="str">
        <f t="shared" si="9"/>
        <v/>
      </c>
      <c r="Y75" s="134" t="str">
        <f t="shared" si="10"/>
        <v/>
      </c>
      <c r="Z75" s="34"/>
      <c r="AA75" s="34"/>
      <c r="AB75" s="34"/>
      <c r="AC75" s="34"/>
      <c r="AD75" s="34"/>
      <c r="AE75" s="34"/>
      <c r="AF75" s="34"/>
      <c r="AG75" s="34"/>
      <c r="AH75" s="34"/>
      <c r="AI75" s="34"/>
      <c r="AJ75" s="34"/>
      <c r="AK75" s="34"/>
      <c r="AL75" s="34"/>
      <c r="AM75" s="34"/>
      <c r="AN75" s="34"/>
      <c r="AO75" s="34"/>
      <c r="AP75" s="34"/>
      <c r="AQ75" s="34"/>
      <c r="AR75" s="34"/>
      <c r="AS75" s="34"/>
      <c r="AT75" s="34"/>
      <c r="AU75" s="34"/>
      <c r="AV75" s="34"/>
      <c r="AW75" s="34"/>
    </row>
    <row r="76" spans="2:49" s="36" customFormat="1">
      <c r="B76" s="40" t="str">
        <f t="array" ref="B76">IFERROR(INDEX(RecipientList,MATCH(0,COUNTIF(RecipientList,"&lt;"&amp;RecipientList)-SUM(COUNTIF(RecipientList,B$64:B75)),0)),"")</f>
        <v>DPS NORD KIVU</v>
      </c>
      <c r="C76" s="337" t="str">
        <f t="shared" si="8"/>
        <v>DPS NORD KIVU</v>
      </c>
      <c r="D76" s="45" t="str">
        <f>IF(SUMIF('Detailed Budget'!$M$5:$M$1005,$C76,'Detailed Budget'!$AA$5:$AA$1005)&gt;0,SUMIF('Detailed Budget'!$M$5:$M$1005,$C76,'Detailed Budget'!$AA$5:$AA$1005),"")</f>
        <v/>
      </c>
      <c r="E76" s="45" t="str">
        <f>IF(SUMIF('Detailed Budget'!$M$5:$M$1005,$C76,'Detailed Budget'!$AC$5:$AC$1005)&gt;0,SUMIF('Detailed Budget'!$M$5:$M$1005,$C76,'Detailed Budget'!$AC$5:$AC$1005),"")</f>
        <v/>
      </c>
      <c r="F76" s="45" t="str">
        <f>IF(SUMIF('Detailed Budget'!$M$5:$M$1005,$C76,'Detailed Budget'!$AE$5:$AE$1005)&gt;0,SUMIF('Detailed Budget'!$M$5:$M$1005,$C76,'Detailed Budget'!$AE$5:$AE$1005),"")</f>
        <v/>
      </c>
      <c r="G76" s="45" t="str">
        <f>IF(SUMIF('Detailed Budget'!$M$5:$M$1005,$C76,'Detailed Budget'!$AG$5:$AG$1005)&gt;0,SUMIF('Detailed Budget'!$M$5:$M$1005,$C76,'Detailed Budget'!$AG$5:$AG$1005),"")</f>
        <v/>
      </c>
      <c r="H76" s="46" t="str">
        <f>IF(SUMIF('Detailed Budget'!$M$5:$M$1005,$C76,'Detailed Budget'!$AI$5:$AI$1005)&gt;0,SUMIF('Detailed Budget'!$M$5:$M$1005,$C76,'Detailed Budget'!$AI$5:$AI$1005),"")</f>
        <v/>
      </c>
      <c r="I76" s="45" t="str">
        <f>IF(SUMIF('Detailed Budget'!$M$5:$M$1005,$C76,'Detailed Budget'!$AN$5:$AN$1005)&gt;0,SUMIF('Detailed Budget'!$M$5:$M$1005,$C76,'Detailed Budget'!$AN$5:$AN$1005),"")</f>
        <v/>
      </c>
      <c r="J76" s="45" t="str">
        <f>IF(SUMIF('Detailed Budget'!$M$5:$M$1005,$C76,'Detailed Budget'!$AP$5:$AP$1005)&gt;0,SUMIF('Detailed Budget'!$M$5:$M$1005,$C76,'Detailed Budget'!$AP$5:$AP$1005),"")</f>
        <v/>
      </c>
      <c r="K76" s="45" t="str">
        <f>IF(SUMIF('Detailed Budget'!$M$5:$M$1005,$C76,'Detailed Budget'!$AR$5:$AR$1005)&gt;0,SUMIF('Detailed Budget'!$M$5:$M$1005,$C76,'Detailed Budget'!$AR$5:$AR$1005),"")</f>
        <v/>
      </c>
      <c r="L76" s="45" t="str">
        <f>IF(SUMIF('Detailed Budget'!$M$5:$M$1005,$C76,'Detailed Budget'!$AT$5:$AT$1005)&gt;0,SUMIF('Detailed Budget'!$M$5:$M$1005,$C76,'Detailed Budget'!$AT$5:$AT$1005),"")</f>
        <v/>
      </c>
      <c r="M76" s="46" t="str">
        <f>IF(SUMIF('Detailed Budget'!$M$5:$M$1005,$C76,'Detailed Budget'!$AV$5:$AV$1005)&gt;0,SUMIF('Detailed Budget'!$M$5:$M$1005,$C76,'Detailed Budget'!$AV$5:$AV$1005),"")</f>
        <v/>
      </c>
      <c r="N76" s="45" t="str">
        <f>IF(SUMIF('Detailed Budget'!$M$5:$M$1005,$C76,'Detailed Budget'!$BA$5:$BA$1005)&gt;0,SUMIF('Detailed Budget'!$M$5:$M$1005,$C76,'Detailed Budget'!$BA$5:$BA$1005),"")</f>
        <v/>
      </c>
      <c r="O76" s="45" t="str">
        <f>IF(SUMIF('Detailed Budget'!$M$5:$M$1005,$C76,'Detailed Budget'!$BC$5:$BC$1005)&gt;0,SUMIF('Detailed Budget'!$M$5:$M$1005,$C76,'Detailed Budget'!$BC$5:$BC$1005),"")</f>
        <v/>
      </c>
      <c r="P76" s="45" t="str">
        <f>IF(SUMIF('Detailed Budget'!$M$5:$M$1005,$C76,'Detailed Budget'!$BE$5:$BE$1005)&gt;0,SUMIF('Detailed Budget'!$M$5:$M$1005,$C76,'Detailed Budget'!$BE$5:$BE$1005),"")</f>
        <v/>
      </c>
      <c r="Q76" s="45" t="str">
        <f>IF(SUMIF('Detailed Budget'!$M$5:$M$1005,$C76,'Detailed Budget'!$BG$5:$BG$1005)&gt;0,SUMIF('Detailed Budget'!$M$5:$M$1005,$C76,'Detailed Budget'!$BG$5:$BG$1005),"")</f>
        <v/>
      </c>
      <c r="R76" s="46" t="str">
        <f>IF(SUMIF('Detailed Budget'!$M$5:$M$1005,$C76,'Detailed Budget'!$BI$5:$BI$1005)&gt;0,SUMIF('Detailed Budget'!$M$5:$M$1005,$C76,'Detailed Budget'!$BI$5:$BI$1005),"")</f>
        <v/>
      </c>
      <c r="S76" s="45" t="str">
        <f>IF(SUMIF('Detailed Budget'!$M$5:$M$1005,$C76,'Detailed Budget'!$BN$5:$BN$1005)&gt;0,SUMIF('Detailed Budget'!$M$5:$M$1005,$C76,'Detailed Budget'!$BN$5:$BN$1005),"")</f>
        <v/>
      </c>
      <c r="T76" s="45" t="str">
        <f>IF(SUMIF('Detailed Budget'!$M$5:$M$1005,$C76,'Detailed Budget'!$BP$5:$BP$1005)&gt;0,SUMIF('Detailed Budget'!$M$5:$M$1005,$C76,'Detailed Budget'!$BP$5:$BP$1005),"")</f>
        <v/>
      </c>
      <c r="U76" s="45" t="str">
        <f>IF(SUMIF('Detailed Budget'!$M$5:$M$1005,$C76,'Detailed Budget'!$BR$5:$BR$1005)&gt;0,SUMIF('Detailed Budget'!$M$5:$M$1005,$C76,'Detailed Budget'!$BR$5:$BR$1005),"")</f>
        <v/>
      </c>
      <c r="V76" s="45" t="str">
        <f>IF(SUMIF('Detailed Budget'!$M$5:$M$1005,$C76,'Detailed Budget'!$BT$5:$BT$1005)&gt;0,SUMIF('Detailed Budget'!$M$5:$M$1005,$C76,'Detailed Budget'!$BT$5:$BT$1005),"")</f>
        <v/>
      </c>
      <c r="W76" s="46" t="str">
        <f>IF(SUMIF('Detailed Budget'!$M$5:$M$1005,$C76,'Detailed Budget'!$BV$5:$BV$1005)&gt;0,SUMIF('Detailed Budget'!$M$5:$M$1005,$C76,'Detailed Budget'!$BV$5:$BV$1005),"")</f>
        <v/>
      </c>
      <c r="X76" s="45" t="str">
        <f t="shared" si="9"/>
        <v/>
      </c>
      <c r="Y76" s="134" t="str">
        <f t="shared" si="10"/>
        <v/>
      </c>
      <c r="Z76" s="34"/>
      <c r="AA76" s="34"/>
      <c r="AB76" s="34"/>
      <c r="AC76" s="34"/>
      <c r="AD76" s="34"/>
      <c r="AE76" s="34"/>
      <c r="AF76" s="34"/>
      <c r="AG76" s="34"/>
      <c r="AH76" s="34"/>
      <c r="AI76" s="34"/>
      <c r="AJ76" s="34"/>
      <c r="AK76" s="34"/>
      <c r="AL76" s="34"/>
      <c r="AM76" s="34"/>
      <c r="AN76" s="34"/>
      <c r="AO76" s="34"/>
      <c r="AP76" s="34"/>
      <c r="AQ76" s="34"/>
      <c r="AR76" s="34"/>
      <c r="AS76" s="34"/>
      <c r="AT76" s="34"/>
      <c r="AU76" s="34"/>
      <c r="AV76" s="34"/>
      <c r="AW76" s="34"/>
    </row>
    <row r="77" spans="2:49" s="36" customFormat="1">
      <c r="B77" s="40" t="str">
        <f t="array" ref="B77">IFERROR(INDEX(RecipientList,MATCH(0,COUNTIF(RecipientList,"&lt;"&amp;RecipientList)-SUM(COUNTIF(RecipientList,B$64:B76)),0)),"")</f>
        <v>DPS NORD UBANGI</v>
      </c>
      <c r="C77" s="337" t="str">
        <f t="shared" si="8"/>
        <v>DPS NORD UBANGI</v>
      </c>
      <c r="D77" s="45" t="str">
        <f>IF(SUMIF('Detailed Budget'!$M$5:$M$1005,$C77,'Detailed Budget'!$AA$5:$AA$1005)&gt;0,SUMIF('Detailed Budget'!$M$5:$M$1005,$C77,'Detailed Budget'!$AA$5:$AA$1005),"")</f>
        <v/>
      </c>
      <c r="E77" s="45" t="str">
        <f>IF(SUMIF('Detailed Budget'!$M$5:$M$1005,$C77,'Detailed Budget'!$AC$5:$AC$1005)&gt;0,SUMIF('Detailed Budget'!$M$5:$M$1005,$C77,'Detailed Budget'!$AC$5:$AC$1005),"")</f>
        <v/>
      </c>
      <c r="F77" s="45" t="str">
        <f>IF(SUMIF('Detailed Budget'!$M$5:$M$1005,$C77,'Detailed Budget'!$AE$5:$AE$1005)&gt;0,SUMIF('Detailed Budget'!$M$5:$M$1005,$C77,'Detailed Budget'!$AE$5:$AE$1005),"")</f>
        <v/>
      </c>
      <c r="G77" s="45" t="str">
        <f>IF(SUMIF('Detailed Budget'!$M$5:$M$1005,$C77,'Detailed Budget'!$AG$5:$AG$1005)&gt;0,SUMIF('Detailed Budget'!$M$5:$M$1005,$C77,'Detailed Budget'!$AG$5:$AG$1005),"")</f>
        <v/>
      </c>
      <c r="H77" s="46" t="str">
        <f>IF(SUMIF('Detailed Budget'!$M$5:$M$1005,$C77,'Detailed Budget'!$AI$5:$AI$1005)&gt;0,SUMIF('Detailed Budget'!$M$5:$M$1005,$C77,'Detailed Budget'!$AI$5:$AI$1005),"")</f>
        <v/>
      </c>
      <c r="I77" s="45" t="str">
        <f>IF(SUMIF('Detailed Budget'!$M$5:$M$1005,$C77,'Detailed Budget'!$AN$5:$AN$1005)&gt;0,SUMIF('Detailed Budget'!$M$5:$M$1005,$C77,'Detailed Budget'!$AN$5:$AN$1005),"")</f>
        <v/>
      </c>
      <c r="J77" s="45" t="str">
        <f>IF(SUMIF('Detailed Budget'!$M$5:$M$1005,$C77,'Detailed Budget'!$AP$5:$AP$1005)&gt;0,SUMIF('Detailed Budget'!$M$5:$M$1005,$C77,'Detailed Budget'!$AP$5:$AP$1005),"")</f>
        <v/>
      </c>
      <c r="K77" s="45" t="str">
        <f>IF(SUMIF('Detailed Budget'!$M$5:$M$1005,$C77,'Detailed Budget'!$AR$5:$AR$1005)&gt;0,SUMIF('Detailed Budget'!$M$5:$M$1005,$C77,'Detailed Budget'!$AR$5:$AR$1005),"")</f>
        <v/>
      </c>
      <c r="L77" s="45" t="str">
        <f>IF(SUMIF('Detailed Budget'!$M$5:$M$1005,$C77,'Detailed Budget'!$AT$5:$AT$1005)&gt;0,SUMIF('Detailed Budget'!$M$5:$M$1005,$C77,'Detailed Budget'!$AT$5:$AT$1005),"")</f>
        <v/>
      </c>
      <c r="M77" s="46" t="str">
        <f>IF(SUMIF('Detailed Budget'!$M$5:$M$1005,$C77,'Detailed Budget'!$AV$5:$AV$1005)&gt;0,SUMIF('Detailed Budget'!$M$5:$M$1005,$C77,'Detailed Budget'!$AV$5:$AV$1005),"")</f>
        <v/>
      </c>
      <c r="N77" s="45" t="str">
        <f>IF(SUMIF('Detailed Budget'!$M$5:$M$1005,$C77,'Detailed Budget'!$BA$5:$BA$1005)&gt;0,SUMIF('Detailed Budget'!$M$5:$M$1005,$C77,'Detailed Budget'!$BA$5:$BA$1005),"")</f>
        <v/>
      </c>
      <c r="O77" s="45" t="str">
        <f>IF(SUMIF('Detailed Budget'!$M$5:$M$1005,$C77,'Detailed Budget'!$BC$5:$BC$1005)&gt;0,SUMIF('Detailed Budget'!$M$5:$M$1005,$C77,'Detailed Budget'!$BC$5:$BC$1005),"")</f>
        <v/>
      </c>
      <c r="P77" s="45" t="str">
        <f>IF(SUMIF('Detailed Budget'!$M$5:$M$1005,$C77,'Detailed Budget'!$BE$5:$BE$1005)&gt;0,SUMIF('Detailed Budget'!$M$5:$M$1005,$C77,'Detailed Budget'!$BE$5:$BE$1005),"")</f>
        <v/>
      </c>
      <c r="Q77" s="45" t="str">
        <f>IF(SUMIF('Detailed Budget'!$M$5:$M$1005,$C77,'Detailed Budget'!$BG$5:$BG$1005)&gt;0,SUMIF('Detailed Budget'!$M$5:$M$1005,$C77,'Detailed Budget'!$BG$5:$BG$1005),"")</f>
        <v/>
      </c>
      <c r="R77" s="46" t="str">
        <f>IF(SUMIF('Detailed Budget'!$M$5:$M$1005,$C77,'Detailed Budget'!$BI$5:$BI$1005)&gt;0,SUMIF('Detailed Budget'!$M$5:$M$1005,$C77,'Detailed Budget'!$BI$5:$BI$1005),"")</f>
        <v/>
      </c>
      <c r="S77" s="45" t="str">
        <f>IF(SUMIF('Detailed Budget'!$M$5:$M$1005,$C77,'Detailed Budget'!$BN$5:$BN$1005)&gt;0,SUMIF('Detailed Budget'!$M$5:$M$1005,$C77,'Detailed Budget'!$BN$5:$BN$1005),"")</f>
        <v/>
      </c>
      <c r="T77" s="45" t="str">
        <f>IF(SUMIF('Detailed Budget'!$M$5:$M$1005,$C77,'Detailed Budget'!$BP$5:$BP$1005)&gt;0,SUMIF('Detailed Budget'!$M$5:$M$1005,$C77,'Detailed Budget'!$BP$5:$BP$1005),"")</f>
        <v/>
      </c>
      <c r="U77" s="45" t="str">
        <f>IF(SUMIF('Detailed Budget'!$M$5:$M$1005,$C77,'Detailed Budget'!$BR$5:$BR$1005)&gt;0,SUMIF('Detailed Budget'!$M$5:$M$1005,$C77,'Detailed Budget'!$BR$5:$BR$1005),"")</f>
        <v/>
      </c>
      <c r="V77" s="45" t="str">
        <f>IF(SUMIF('Detailed Budget'!$M$5:$M$1005,$C77,'Detailed Budget'!$BT$5:$BT$1005)&gt;0,SUMIF('Detailed Budget'!$M$5:$M$1005,$C77,'Detailed Budget'!$BT$5:$BT$1005),"")</f>
        <v/>
      </c>
      <c r="W77" s="46" t="str">
        <f>IF(SUMIF('Detailed Budget'!$M$5:$M$1005,$C77,'Detailed Budget'!$BV$5:$BV$1005)&gt;0,SUMIF('Detailed Budget'!$M$5:$M$1005,$C77,'Detailed Budget'!$BV$5:$BV$1005),"")</f>
        <v/>
      </c>
      <c r="X77" s="45" t="str">
        <f t="shared" si="9"/>
        <v/>
      </c>
      <c r="Y77" s="134" t="str">
        <f t="shared" si="10"/>
        <v/>
      </c>
      <c r="Z77" s="34"/>
      <c r="AA77" s="34"/>
      <c r="AB77" s="34"/>
      <c r="AC77" s="34"/>
      <c r="AD77" s="34"/>
      <c r="AE77" s="34"/>
      <c r="AF77" s="34"/>
      <c r="AG77" s="34"/>
      <c r="AH77" s="34"/>
      <c r="AI77" s="34"/>
      <c r="AJ77" s="34"/>
      <c r="AK77" s="34"/>
      <c r="AL77" s="34"/>
      <c r="AM77" s="34"/>
      <c r="AN77" s="34"/>
      <c r="AO77" s="34"/>
      <c r="AP77" s="34"/>
      <c r="AQ77" s="34"/>
      <c r="AR77" s="34"/>
      <c r="AS77" s="34"/>
      <c r="AT77" s="34"/>
      <c r="AU77" s="34"/>
      <c r="AV77" s="34"/>
      <c r="AW77" s="34"/>
    </row>
    <row r="78" spans="2:49" s="36" customFormat="1">
      <c r="B78" s="40" t="str">
        <f t="array" ref="B78">IFERROR(INDEX(RecipientList,MATCH(0,COUNTIF(RecipientList,"&lt;"&amp;RecipientList)-SUM(COUNTIF(RecipientList,B$64:B77)),0)),"")</f>
        <v>DPS SUD UBANGI</v>
      </c>
      <c r="C78" s="337" t="str">
        <f t="shared" si="8"/>
        <v>DPS SUD UBANGI</v>
      </c>
      <c r="D78" s="45" t="str">
        <f>IF(SUMIF('Detailed Budget'!$M$5:$M$1005,$C78,'Detailed Budget'!$AA$5:$AA$1005)&gt;0,SUMIF('Detailed Budget'!$M$5:$M$1005,$C78,'Detailed Budget'!$AA$5:$AA$1005),"")</f>
        <v/>
      </c>
      <c r="E78" s="45" t="str">
        <f>IF(SUMIF('Detailed Budget'!$M$5:$M$1005,$C78,'Detailed Budget'!$AC$5:$AC$1005)&gt;0,SUMIF('Detailed Budget'!$M$5:$M$1005,$C78,'Detailed Budget'!$AC$5:$AC$1005),"")</f>
        <v/>
      </c>
      <c r="F78" s="45" t="str">
        <f>IF(SUMIF('Detailed Budget'!$M$5:$M$1005,$C78,'Detailed Budget'!$AE$5:$AE$1005)&gt;0,SUMIF('Detailed Budget'!$M$5:$M$1005,$C78,'Detailed Budget'!$AE$5:$AE$1005),"")</f>
        <v/>
      </c>
      <c r="G78" s="45" t="str">
        <f>IF(SUMIF('Detailed Budget'!$M$5:$M$1005,$C78,'Detailed Budget'!$AG$5:$AG$1005)&gt;0,SUMIF('Detailed Budget'!$M$5:$M$1005,$C78,'Detailed Budget'!$AG$5:$AG$1005),"")</f>
        <v/>
      </c>
      <c r="H78" s="46" t="str">
        <f>IF(SUMIF('Detailed Budget'!$M$5:$M$1005,$C78,'Detailed Budget'!$AI$5:$AI$1005)&gt;0,SUMIF('Detailed Budget'!$M$5:$M$1005,$C78,'Detailed Budget'!$AI$5:$AI$1005),"")</f>
        <v/>
      </c>
      <c r="I78" s="45" t="str">
        <f>IF(SUMIF('Detailed Budget'!$M$5:$M$1005,$C78,'Detailed Budget'!$AN$5:$AN$1005)&gt;0,SUMIF('Detailed Budget'!$M$5:$M$1005,$C78,'Detailed Budget'!$AN$5:$AN$1005),"")</f>
        <v/>
      </c>
      <c r="J78" s="45" t="str">
        <f>IF(SUMIF('Detailed Budget'!$M$5:$M$1005,$C78,'Detailed Budget'!$AP$5:$AP$1005)&gt;0,SUMIF('Detailed Budget'!$M$5:$M$1005,$C78,'Detailed Budget'!$AP$5:$AP$1005),"")</f>
        <v/>
      </c>
      <c r="K78" s="45" t="str">
        <f>IF(SUMIF('Detailed Budget'!$M$5:$M$1005,$C78,'Detailed Budget'!$AR$5:$AR$1005)&gt;0,SUMIF('Detailed Budget'!$M$5:$M$1005,$C78,'Detailed Budget'!$AR$5:$AR$1005),"")</f>
        <v/>
      </c>
      <c r="L78" s="45" t="str">
        <f>IF(SUMIF('Detailed Budget'!$M$5:$M$1005,$C78,'Detailed Budget'!$AT$5:$AT$1005)&gt;0,SUMIF('Detailed Budget'!$M$5:$M$1005,$C78,'Detailed Budget'!$AT$5:$AT$1005),"")</f>
        <v/>
      </c>
      <c r="M78" s="46" t="str">
        <f>IF(SUMIF('Detailed Budget'!$M$5:$M$1005,$C78,'Detailed Budget'!$AV$5:$AV$1005)&gt;0,SUMIF('Detailed Budget'!$M$5:$M$1005,$C78,'Detailed Budget'!$AV$5:$AV$1005),"")</f>
        <v/>
      </c>
      <c r="N78" s="45" t="str">
        <f>IF(SUMIF('Detailed Budget'!$M$5:$M$1005,$C78,'Detailed Budget'!$BA$5:$BA$1005)&gt;0,SUMIF('Detailed Budget'!$M$5:$M$1005,$C78,'Detailed Budget'!$BA$5:$BA$1005),"")</f>
        <v/>
      </c>
      <c r="O78" s="45" t="str">
        <f>IF(SUMIF('Detailed Budget'!$M$5:$M$1005,$C78,'Detailed Budget'!$BC$5:$BC$1005)&gt;0,SUMIF('Detailed Budget'!$M$5:$M$1005,$C78,'Detailed Budget'!$BC$5:$BC$1005),"")</f>
        <v/>
      </c>
      <c r="P78" s="45" t="str">
        <f>IF(SUMIF('Detailed Budget'!$M$5:$M$1005,$C78,'Detailed Budget'!$BE$5:$BE$1005)&gt;0,SUMIF('Detailed Budget'!$M$5:$M$1005,$C78,'Detailed Budget'!$BE$5:$BE$1005),"")</f>
        <v/>
      </c>
      <c r="Q78" s="45" t="str">
        <f>IF(SUMIF('Detailed Budget'!$M$5:$M$1005,$C78,'Detailed Budget'!$BG$5:$BG$1005)&gt;0,SUMIF('Detailed Budget'!$M$5:$M$1005,$C78,'Detailed Budget'!$BG$5:$BG$1005),"")</f>
        <v/>
      </c>
      <c r="R78" s="46" t="str">
        <f>IF(SUMIF('Detailed Budget'!$M$5:$M$1005,$C78,'Detailed Budget'!$BI$5:$BI$1005)&gt;0,SUMIF('Detailed Budget'!$M$5:$M$1005,$C78,'Detailed Budget'!$BI$5:$BI$1005),"")</f>
        <v/>
      </c>
      <c r="S78" s="45" t="str">
        <f>IF(SUMIF('Detailed Budget'!$M$5:$M$1005,$C78,'Detailed Budget'!$BN$5:$BN$1005)&gt;0,SUMIF('Detailed Budget'!$M$5:$M$1005,$C78,'Detailed Budget'!$BN$5:$BN$1005),"")</f>
        <v/>
      </c>
      <c r="T78" s="45" t="str">
        <f>IF(SUMIF('Detailed Budget'!$M$5:$M$1005,$C78,'Detailed Budget'!$BP$5:$BP$1005)&gt;0,SUMIF('Detailed Budget'!$M$5:$M$1005,$C78,'Detailed Budget'!$BP$5:$BP$1005),"")</f>
        <v/>
      </c>
      <c r="U78" s="45" t="str">
        <f>IF(SUMIF('Detailed Budget'!$M$5:$M$1005,$C78,'Detailed Budget'!$BR$5:$BR$1005)&gt;0,SUMIF('Detailed Budget'!$M$5:$M$1005,$C78,'Detailed Budget'!$BR$5:$BR$1005),"")</f>
        <v/>
      </c>
      <c r="V78" s="45" t="str">
        <f>IF(SUMIF('Detailed Budget'!$M$5:$M$1005,$C78,'Detailed Budget'!$BT$5:$BT$1005)&gt;0,SUMIF('Detailed Budget'!$M$5:$M$1005,$C78,'Detailed Budget'!$BT$5:$BT$1005),"")</f>
        <v/>
      </c>
      <c r="W78" s="46" t="str">
        <f>IF(SUMIF('Detailed Budget'!$M$5:$M$1005,$C78,'Detailed Budget'!$BV$5:$BV$1005)&gt;0,SUMIF('Detailed Budget'!$M$5:$M$1005,$C78,'Detailed Budget'!$BV$5:$BV$1005),"")</f>
        <v/>
      </c>
      <c r="X78" s="45" t="str">
        <f t="shared" si="9"/>
        <v/>
      </c>
      <c r="Y78" s="134" t="str">
        <f t="shared" si="10"/>
        <v/>
      </c>
      <c r="Z78" s="34"/>
      <c r="AA78" s="34"/>
      <c r="AB78" s="34"/>
      <c r="AC78" s="34"/>
      <c r="AD78" s="34"/>
      <c r="AE78" s="34"/>
      <c r="AF78" s="34"/>
      <c r="AG78" s="34"/>
      <c r="AH78" s="34"/>
      <c r="AI78" s="34"/>
      <c r="AJ78" s="34"/>
      <c r="AK78" s="34"/>
      <c r="AL78" s="34"/>
      <c r="AM78" s="34"/>
      <c r="AN78" s="34"/>
      <c r="AO78" s="34"/>
      <c r="AP78" s="34"/>
      <c r="AQ78" s="34"/>
      <c r="AR78" s="34"/>
      <c r="AS78" s="34"/>
      <c r="AT78" s="34"/>
      <c r="AU78" s="34"/>
      <c r="AV78" s="34"/>
      <c r="AW78" s="34"/>
    </row>
    <row r="79" spans="2:49" s="36" customFormat="1">
      <c r="B79" s="40" t="str">
        <f t="array" ref="B79">IFERROR(INDEX(RecipientList,MATCH(0,COUNTIF(RecipientList,"&lt;"&amp;RecipientList)-SUM(COUNTIF(RecipientList,B$64:B78)),0)),"")</f>
        <v>DPS TSHOPO</v>
      </c>
      <c r="C79" s="337" t="str">
        <f t="shared" si="8"/>
        <v>DPS TSHOPO</v>
      </c>
      <c r="D79" s="45" t="str">
        <f>IF(SUMIF('Detailed Budget'!$M$5:$M$1005,$C79,'Detailed Budget'!$AA$5:$AA$1005)&gt;0,SUMIF('Detailed Budget'!$M$5:$M$1005,$C79,'Detailed Budget'!$AA$5:$AA$1005),"")</f>
        <v/>
      </c>
      <c r="E79" s="45" t="str">
        <f>IF(SUMIF('Detailed Budget'!$M$5:$M$1005,$C79,'Detailed Budget'!$AC$5:$AC$1005)&gt;0,SUMIF('Detailed Budget'!$M$5:$M$1005,$C79,'Detailed Budget'!$AC$5:$AC$1005),"")</f>
        <v/>
      </c>
      <c r="F79" s="45" t="str">
        <f>IF(SUMIF('Detailed Budget'!$M$5:$M$1005,$C79,'Detailed Budget'!$AE$5:$AE$1005)&gt;0,SUMIF('Detailed Budget'!$M$5:$M$1005,$C79,'Detailed Budget'!$AE$5:$AE$1005),"")</f>
        <v/>
      </c>
      <c r="G79" s="45" t="str">
        <f>IF(SUMIF('Detailed Budget'!$M$5:$M$1005,$C79,'Detailed Budget'!$AG$5:$AG$1005)&gt;0,SUMIF('Detailed Budget'!$M$5:$M$1005,$C79,'Detailed Budget'!$AG$5:$AG$1005),"")</f>
        <v/>
      </c>
      <c r="H79" s="46" t="str">
        <f>IF(SUMIF('Detailed Budget'!$M$5:$M$1005,$C79,'Detailed Budget'!$AI$5:$AI$1005)&gt;0,SUMIF('Detailed Budget'!$M$5:$M$1005,$C79,'Detailed Budget'!$AI$5:$AI$1005),"")</f>
        <v/>
      </c>
      <c r="I79" s="45" t="str">
        <f>IF(SUMIF('Detailed Budget'!$M$5:$M$1005,$C79,'Detailed Budget'!$AN$5:$AN$1005)&gt;0,SUMIF('Detailed Budget'!$M$5:$M$1005,$C79,'Detailed Budget'!$AN$5:$AN$1005),"")</f>
        <v/>
      </c>
      <c r="J79" s="45" t="str">
        <f>IF(SUMIF('Detailed Budget'!$M$5:$M$1005,$C79,'Detailed Budget'!$AP$5:$AP$1005)&gt;0,SUMIF('Detailed Budget'!$M$5:$M$1005,$C79,'Detailed Budget'!$AP$5:$AP$1005),"")</f>
        <v/>
      </c>
      <c r="K79" s="45" t="str">
        <f>IF(SUMIF('Detailed Budget'!$M$5:$M$1005,$C79,'Detailed Budget'!$AR$5:$AR$1005)&gt;0,SUMIF('Detailed Budget'!$M$5:$M$1005,$C79,'Detailed Budget'!$AR$5:$AR$1005),"")</f>
        <v/>
      </c>
      <c r="L79" s="45" t="str">
        <f>IF(SUMIF('Detailed Budget'!$M$5:$M$1005,$C79,'Detailed Budget'!$AT$5:$AT$1005)&gt;0,SUMIF('Detailed Budget'!$M$5:$M$1005,$C79,'Detailed Budget'!$AT$5:$AT$1005),"")</f>
        <v/>
      </c>
      <c r="M79" s="46" t="str">
        <f>IF(SUMIF('Detailed Budget'!$M$5:$M$1005,$C79,'Detailed Budget'!$AV$5:$AV$1005)&gt;0,SUMIF('Detailed Budget'!$M$5:$M$1005,$C79,'Detailed Budget'!$AV$5:$AV$1005),"")</f>
        <v/>
      </c>
      <c r="N79" s="45" t="str">
        <f>IF(SUMIF('Detailed Budget'!$M$5:$M$1005,$C79,'Detailed Budget'!$BA$5:$BA$1005)&gt;0,SUMIF('Detailed Budget'!$M$5:$M$1005,$C79,'Detailed Budget'!$BA$5:$BA$1005),"")</f>
        <v/>
      </c>
      <c r="O79" s="45" t="str">
        <f>IF(SUMIF('Detailed Budget'!$M$5:$M$1005,$C79,'Detailed Budget'!$BC$5:$BC$1005)&gt;0,SUMIF('Detailed Budget'!$M$5:$M$1005,$C79,'Detailed Budget'!$BC$5:$BC$1005),"")</f>
        <v/>
      </c>
      <c r="P79" s="45" t="str">
        <f>IF(SUMIF('Detailed Budget'!$M$5:$M$1005,$C79,'Detailed Budget'!$BE$5:$BE$1005)&gt;0,SUMIF('Detailed Budget'!$M$5:$M$1005,$C79,'Detailed Budget'!$BE$5:$BE$1005),"")</f>
        <v/>
      </c>
      <c r="Q79" s="45" t="str">
        <f>IF(SUMIF('Detailed Budget'!$M$5:$M$1005,$C79,'Detailed Budget'!$BG$5:$BG$1005)&gt;0,SUMIF('Detailed Budget'!$M$5:$M$1005,$C79,'Detailed Budget'!$BG$5:$BG$1005),"")</f>
        <v/>
      </c>
      <c r="R79" s="46" t="str">
        <f>IF(SUMIF('Detailed Budget'!$M$5:$M$1005,$C79,'Detailed Budget'!$BI$5:$BI$1005)&gt;0,SUMIF('Detailed Budget'!$M$5:$M$1005,$C79,'Detailed Budget'!$BI$5:$BI$1005),"")</f>
        <v/>
      </c>
      <c r="S79" s="45" t="str">
        <f>IF(SUMIF('Detailed Budget'!$M$5:$M$1005,$C79,'Detailed Budget'!$BN$5:$BN$1005)&gt;0,SUMIF('Detailed Budget'!$M$5:$M$1005,$C79,'Detailed Budget'!$BN$5:$BN$1005),"")</f>
        <v/>
      </c>
      <c r="T79" s="45" t="str">
        <f>IF(SUMIF('Detailed Budget'!$M$5:$M$1005,$C79,'Detailed Budget'!$BP$5:$BP$1005)&gt;0,SUMIF('Detailed Budget'!$M$5:$M$1005,$C79,'Detailed Budget'!$BP$5:$BP$1005),"")</f>
        <v/>
      </c>
      <c r="U79" s="45" t="str">
        <f>IF(SUMIF('Detailed Budget'!$M$5:$M$1005,$C79,'Detailed Budget'!$BR$5:$BR$1005)&gt;0,SUMIF('Detailed Budget'!$M$5:$M$1005,$C79,'Detailed Budget'!$BR$5:$BR$1005),"")</f>
        <v/>
      </c>
      <c r="V79" s="45" t="str">
        <f>IF(SUMIF('Detailed Budget'!$M$5:$M$1005,$C79,'Detailed Budget'!$BT$5:$BT$1005)&gt;0,SUMIF('Detailed Budget'!$M$5:$M$1005,$C79,'Detailed Budget'!$BT$5:$BT$1005),"")</f>
        <v/>
      </c>
      <c r="W79" s="46" t="str">
        <f>IF(SUMIF('Detailed Budget'!$M$5:$M$1005,$C79,'Detailed Budget'!$BV$5:$BV$1005)&gt;0,SUMIF('Detailed Budget'!$M$5:$M$1005,$C79,'Detailed Budget'!$BV$5:$BV$1005),"")</f>
        <v/>
      </c>
      <c r="X79" s="45" t="str">
        <f t="shared" si="9"/>
        <v/>
      </c>
      <c r="Y79" s="134" t="str">
        <f t="shared" si="10"/>
        <v/>
      </c>
      <c r="Z79" s="34"/>
      <c r="AA79" s="34"/>
      <c r="AB79" s="34"/>
      <c r="AC79" s="34"/>
      <c r="AD79" s="34"/>
      <c r="AE79" s="34"/>
      <c r="AF79" s="34"/>
      <c r="AG79" s="34"/>
      <c r="AH79" s="34"/>
      <c r="AI79" s="34"/>
      <c r="AJ79" s="34"/>
      <c r="AK79" s="34"/>
      <c r="AL79" s="34"/>
      <c r="AM79" s="34"/>
      <c r="AN79" s="34"/>
      <c r="AO79" s="34"/>
      <c r="AP79" s="34"/>
      <c r="AQ79" s="34"/>
      <c r="AR79" s="34"/>
      <c r="AS79" s="34"/>
      <c r="AT79" s="34"/>
      <c r="AU79" s="34"/>
      <c r="AV79" s="34"/>
      <c r="AW79" s="34"/>
    </row>
    <row r="80" spans="2:49" s="36" customFormat="1">
      <c r="B80" s="40" t="str">
        <f t="array" ref="B80">IFERROR(INDEX(RecipientList,MATCH(0,COUNTIF(RecipientList,"&lt;"&amp;RecipientList)-SUM(COUNTIF(RecipientList,B$64:B79)),0)),"")</f>
        <v>DPS TSHUAPA</v>
      </c>
      <c r="C80" s="337" t="str">
        <f t="shared" si="8"/>
        <v>DPS TSHUAPA</v>
      </c>
      <c r="D80" s="45" t="str">
        <f>IF(SUMIF('Detailed Budget'!$M$5:$M$1005,$C80,'Detailed Budget'!$AA$5:$AA$1005)&gt;0,SUMIF('Detailed Budget'!$M$5:$M$1005,$C80,'Detailed Budget'!$AA$5:$AA$1005),"")</f>
        <v/>
      </c>
      <c r="E80" s="45" t="str">
        <f>IF(SUMIF('Detailed Budget'!$M$5:$M$1005,$C80,'Detailed Budget'!$AC$5:$AC$1005)&gt;0,SUMIF('Detailed Budget'!$M$5:$M$1005,$C80,'Detailed Budget'!$AC$5:$AC$1005),"")</f>
        <v/>
      </c>
      <c r="F80" s="45" t="str">
        <f>IF(SUMIF('Detailed Budget'!$M$5:$M$1005,$C80,'Detailed Budget'!$AE$5:$AE$1005)&gt;0,SUMIF('Detailed Budget'!$M$5:$M$1005,$C80,'Detailed Budget'!$AE$5:$AE$1005),"")</f>
        <v/>
      </c>
      <c r="G80" s="45" t="str">
        <f>IF(SUMIF('Detailed Budget'!$M$5:$M$1005,$C80,'Detailed Budget'!$AG$5:$AG$1005)&gt;0,SUMIF('Detailed Budget'!$M$5:$M$1005,$C80,'Detailed Budget'!$AG$5:$AG$1005),"")</f>
        <v/>
      </c>
      <c r="H80" s="46" t="str">
        <f>IF(SUMIF('Detailed Budget'!$M$5:$M$1005,$C80,'Detailed Budget'!$AI$5:$AI$1005)&gt;0,SUMIF('Detailed Budget'!$M$5:$M$1005,$C80,'Detailed Budget'!$AI$5:$AI$1005),"")</f>
        <v/>
      </c>
      <c r="I80" s="45" t="str">
        <f>IF(SUMIF('Detailed Budget'!$M$5:$M$1005,$C80,'Detailed Budget'!$AN$5:$AN$1005)&gt;0,SUMIF('Detailed Budget'!$M$5:$M$1005,$C80,'Detailed Budget'!$AN$5:$AN$1005),"")</f>
        <v/>
      </c>
      <c r="J80" s="45" t="str">
        <f>IF(SUMIF('Detailed Budget'!$M$5:$M$1005,$C80,'Detailed Budget'!$AP$5:$AP$1005)&gt;0,SUMIF('Detailed Budget'!$M$5:$M$1005,$C80,'Detailed Budget'!$AP$5:$AP$1005),"")</f>
        <v/>
      </c>
      <c r="K80" s="45" t="str">
        <f>IF(SUMIF('Detailed Budget'!$M$5:$M$1005,$C80,'Detailed Budget'!$AR$5:$AR$1005)&gt;0,SUMIF('Detailed Budget'!$M$5:$M$1005,$C80,'Detailed Budget'!$AR$5:$AR$1005),"")</f>
        <v/>
      </c>
      <c r="L80" s="45" t="str">
        <f>IF(SUMIF('Detailed Budget'!$M$5:$M$1005,$C80,'Detailed Budget'!$AT$5:$AT$1005)&gt;0,SUMIF('Detailed Budget'!$M$5:$M$1005,$C80,'Detailed Budget'!$AT$5:$AT$1005),"")</f>
        <v/>
      </c>
      <c r="M80" s="46" t="str">
        <f>IF(SUMIF('Detailed Budget'!$M$5:$M$1005,$C80,'Detailed Budget'!$AV$5:$AV$1005)&gt;0,SUMIF('Detailed Budget'!$M$5:$M$1005,$C80,'Detailed Budget'!$AV$5:$AV$1005),"")</f>
        <v/>
      </c>
      <c r="N80" s="45" t="str">
        <f>IF(SUMIF('Detailed Budget'!$M$5:$M$1005,$C80,'Detailed Budget'!$BA$5:$BA$1005)&gt;0,SUMIF('Detailed Budget'!$M$5:$M$1005,$C80,'Detailed Budget'!$BA$5:$BA$1005),"")</f>
        <v/>
      </c>
      <c r="O80" s="45" t="str">
        <f>IF(SUMIF('Detailed Budget'!$M$5:$M$1005,$C80,'Detailed Budget'!$BC$5:$BC$1005)&gt;0,SUMIF('Detailed Budget'!$M$5:$M$1005,$C80,'Detailed Budget'!$BC$5:$BC$1005),"")</f>
        <v/>
      </c>
      <c r="P80" s="45" t="str">
        <f>IF(SUMIF('Detailed Budget'!$M$5:$M$1005,$C80,'Detailed Budget'!$BE$5:$BE$1005)&gt;0,SUMIF('Detailed Budget'!$M$5:$M$1005,$C80,'Detailed Budget'!$BE$5:$BE$1005),"")</f>
        <v/>
      </c>
      <c r="Q80" s="45" t="str">
        <f>IF(SUMIF('Detailed Budget'!$M$5:$M$1005,$C80,'Detailed Budget'!$BG$5:$BG$1005)&gt;0,SUMIF('Detailed Budget'!$M$5:$M$1005,$C80,'Detailed Budget'!$BG$5:$BG$1005),"")</f>
        <v/>
      </c>
      <c r="R80" s="46" t="str">
        <f>IF(SUMIF('Detailed Budget'!$M$5:$M$1005,$C80,'Detailed Budget'!$BI$5:$BI$1005)&gt;0,SUMIF('Detailed Budget'!$M$5:$M$1005,$C80,'Detailed Budget'!$BI$5:$BI$1005),"")</f>
        <v/>
      </c>
      <c r="S80" s="45" t="str">
        <f>IF(SUMIF('Detailed Budget'!$M$5:$M$1005,$C80,'Detailed Budget'!$BN$5:$BN$1005)&gt;0,SUMIF('Detailed Budget'!$M$5:$M$1005,$C80,'Detailed Budget'!$BN$5:$BN$1005),"")</f>
        <v/>
      </c>
      <c r="T80" s="45" t="str">
        <f>IF(SUMIF('Detailed Budget'!$M$5:$M$1005,$C80,'Detailed Budget'!$BP$5:$BP$1005)&gt;0,SUMIF('Detailed Budget'!$M$5:$M$1005,$C80,'Detailed Budget'!$BP$5:$BP$1005),"")</f>
        <v/>
      </c>
      <c r="U80" s="45" t="str">
        <f>IF(SUMIF('Detailed Budget'!$M$5:$M$1005,$C80,'Detailed Budget'!$BR$5:$BR$1005)&gt;0,SUMIF('Detailed Budget'!$M$5:$M$1005,$C80,'Detailed Budget'!$BR$5:$BR$1005),"")</f>
        <v/>
      </c>
      <c r="V80" s="45" t="str">
        <f>IF(SUMIF('Detailed Budget'!$M$5:$M$1005,$C80,'Detailed Budget'!$BT$5:$BT$1005)&gt;0,SUMIF('Detailed Budget'!$M$5:$M$1005,$C80,'Detailed Budget'!$BT$5:$BT$1005),"")</f>
        <v/>
      </c>
      <c r="W80" s="46" t="str">
        <f>IF(SUMIF('Detailed Budget'!$M$5:$M$1005,$C80,'Detailed Budget'!$BV$5:$BV$1005)&gt;0,SUMIF('Detailed Budget'!$M$5:$M$1005,$C80,'Detailed Budget'!$BV$5:$BV$1005),"")</f>
        <v/>
      </c>
      <c r="X80" s="45" t="str">
        <f t="shared" si="9"/>
        <v/>
      </c>
      <c r="Y80" s="134" t="str">
        <f t="shared" si="10"/>
        <v/>
      </c>
      <c r="Z80" s="34"/>
      <c r="AA80" s="34"/>
      <c r="AB80" s="34"/>
      <c r="AC80" s="34"/>
      <c r="AD80" s="34"/>
      <c r="AE80" s="34"/>
      <c r="AF80" s="34"/>
      <c r="AG80" s="34"/>
      <c r="AH80" s="34"/>
      <c r="AI80" s="34"/>
      <c r="AJ80" s="34"/>
      <c r="AK80" s="34"/>
      <c r="AL80" s="34"/>
      <c r="AM80" s="34"/>
      <c r="AN80" s="34"/>
      <c r="AO80" s="34"/>
      <c r="AP80" s="34"/>
      <c r="AQ80" s="34"/>
      <c r="AR80" s="34"/>
      <c r="AS80" s="34"/>
      <c r="AT80" s="34"/>
      <c r="AU80" s="34"/>
      <c r="AV80" s="34"/>
      <c r="AW80" s="34"/>
    </row>
    <row r="81" spans="2:49" s="36" customFormat="1">
      <c r="B81" s="40" t="str">
        <f t="array" ref="B81">IFERROR(INDEX(RecipientList,MATCH(0,COUNTIF(RecipientList,"&lt;"&amp;RecipientList)-SUM(COUNTIF(RecipientList,B$64:B80)),0)),"")</f>
        <v>SANRU Asbl</v>
      </c>
      <c r="C81" s="337" t="str">
        <f t="shared" si="8"/>
        <v>SANRU Asbl</v>
      </c>
      <c r="D81" s="45" t="str">
        <f>IF(SUMIF('Detailed Budget'!$M$5:$M$1005,$C81,'Detailed Budget'!$AA$5:$AA$1005)&gt;0,SUMIF('Detailed Budget'!$M$5:$M$1005,$C81,'Detailed Budget'!$AA$5:$AA$1005),"")</f>
        <v/>
      </c>
      <c r="E81" s="45" t="str">
        <f>IF(SUMIF('Detailed Budget'!$M$5:$M$1005,$C81,'Detailed Budget'!$AC$5:$AC$1005)&gt;0,SUMIF('Detailed Budget'!$M$5:$M$1005,$C81,'Detailed Budget'!$AC$5:$AC$1005),"")</f>
        <v/>
      </c>
      <c r="F81" s="45" t="str">
        <f>IF(SUMIF('Detailed Budget'!$M$5:$M$1005,$C81,'Detailed Budget'!$AE$5:$AE$1005)&gt;0,SUMIF('Detailed Budget'!$M$5:$M$1005,$C81,'Detailed Budget'!$AE$5:$AE$1005),"")</f>
        <v/>
      </c>
      <c r="G81" s="45" t="str">
        <f>IF(SUMIF('Detailed Budget'!$M$5:$M$1005,$C81,'Detailed Budget'!$AG$5:$AG$1005)&gt;0,SUMIF('Detailed Budget'!$M$5:$M$1005,$C81,'Detailed Budget'!$AG$5:$AG$1005),"")</f>
        <v/>
      </c>
      <c r="H81" s="46" t="str">
        <f>IF(SUMIF('Detailed Budget'!$M$5:$M$1005,$C81,'Detailed Budget'!$AI$5:$AI$1005)&gt;0,SUMIF('Detailed Budget'!$M$5:$M$1005,$C81,'Detailed Budget'!$AI$5:$AI$1005),"")</f>
        <v/>
      </c>
      <c r="I81" s="45" t="str">
        <f>IF(SUMIF('Detailed Budget'!$M$5:$M$1005,$C81,'Detailed Budget'!$AN$5:$AN$1005)&gt;0,SUMIF('Detailed Budget'!$M$5:$M$1005,$C81,'Detailed Budget'!$AN$5:$AN$1005),"")</f>
        <v/>
      </c>
      <c r="J81" s="45" t="str">
        <f>IF(SUMIF('Detailed Budget'!$M$5:$M$1005,$C81,'Detailed Budget'!$AP$5:$AP$1005)&gt;0,SUMIF('Detailed Budget'!$M$5:$M$1005,$C81,'Detailed Budget'!$AP$5:$AP$1005),"")</f>
        <v/>
      </c>
      <c r="K81" s="45" t="str">
        <f>IF(SUMIF('Detailed Budget'!$M$5:$M$1005,$C81,'Detailed Budget'!$AR$5:$AR$1005)&gt;0,SUMIF('Detailed Budget'!$M$5:$M$1005,$C81,'Detailed Budget'!$AR$5:$AR$1005),"")</f>
        <v/>
      </c>
      <c r="L81" s="45" t="str">
        <f>IF(SUMIF('Detailed Budget'!$M$5:$M$1005,$C81,'Detailed Budget'!$AT$5:$AT$1005)&gt;0,SUMIF('Detailed Budget'!$M$5:$M$1005,$C81,'Detailed Budget'!$AT$5:$AT$1005),"")</f>
        <v/>
      </c>
      <c r="M81" s="46" t="str">
        <f>IF(SUMIF('Detailed Budget'!$M$5:$M$1005,$C81,'Detailed Budget'!$AV$5:$AV$1005)&gt;0,SUMIF('Detailed Budget'!$M$5:$M$1005,$C81,'Detailed Budget'!$AV$5:$AV$1005),"")</f>
        <v/>
      </c>
      <c r="N81" s="45" t="str">
        <f>IF(SUMIF('Detailed Budget'!$M$5:$M$1005,$C81,'Detailed Budget'!$BA$5:$BA$1005)&gt;0,SUMIF('Detailed Budget'!$M$5:$M$1005,$C81,'Detailed Budget'!$BA$5:$BA$1005),"")</f>
        <v/>
      </c>
      <c r="O81" s="45" t="str">
        <f>IF(SUMIF('Detailed Budget'!$M$5:$M$1005,$C81,'Detailed Budget'!$BC$5:$BC$1005)&gt;0,SUMIF('Detailed Budget'!$M$5:$M$1005,$C81,'Detailed Budget'!$BC$5:$BC$1005),"")</f>
        <v/>
      </c>
      <c r="P81" s="45" t="str">
        <f>IF(SUMIF('Detailed Budget'!$M$5:$M$1005,$C81,'Detailed Budget'!$BE$5:$BE$1005)&gt;0,SUMIF('Detailed Budget'!$M$5:$M$1005,$C81,'Detailed Budget'!$BE$5:$BE$1005),"")</f>
        <v/>
      </c>
      <c r="Q81" s="45" t="str">
        <f>IF(SUMIF('Detailed Budget'!$M$5:$M$1005,$C81,'Detailed Budget'!$BG$5:$BG$1005)&gt;0,SUMIF('Detailed Budget'!$M$5:$M$1005,$C81,'Detailed Budget'!$BG$5:$BG$1005),"")</f>
        <v/>
      </c>
      <c r="R81" s="46" t="str">
        <f>IF(SUMIF('Detailed Budget'!$M$5:$M$1005,$C81,'Detailed Budget'!$BI$5:$BI$1005)&gt;0,SUMIF('Detailed Budget'!$M$5:$M$1005,$C81,'Detailed Budget'!$BI$5:$BI$1005),"")</f>
        <v/>
      </c>
      <c r="S81" s="45" t="str">
        <f>IF(SUMIF('Detailed Budget'!$M$5:$M$1005,$C81,'Detailed Budget'!$BN$5:$BN$1005)&gt;0,SUMIF('Detailed Budget'!$M$5:$M$1005,$C81,'Detailed Budget'!$BN$5:$BN$1005),"")</f>
        <v/>
      </c>
      <c r="T81" s="45" t="str">
        <f>IF(SUMIF('Detailed Budget'!$M$5:$M$1005,$C81,'Detailed Budget'!$BP$5:$BP$1005)&gt;0,SUMIF('Detailed Budget'!$M$5:$M$1005,$C81,'Detailed Budget'!$BP$5:$BP$1005),"")</f>
        <v/>
      </c>
      <c r="U81" s="45" t="str">
        <f>IF(SUMIF('Detailed Budget'!$M$5:$M$1005,$C81,'Detailed Budget'!$BR$5:$BR$1005)&gt;0,SUMIF('Detailed Budget'!$M$5:$M$1005,$C81,'Detailed Budget'!$BR$5:$BR$1005),"")</f>
        <v/>
      </c>
      <c r="V81" s="45" t="str">
        <f>IF(SUMIF('Detailed Budget'!$M$5:$M$1005,$C81,'Detailed Budget'!$BT$5:$BT$1005)&gt;0,SUMIF('Detailed Budget'!$M$5:$M$1005,$C81,'Detailed Budget'!$BT$5:$BT$1005),"")</f>
        <v/>
      </c>
      <c r="W81" s="46" t="str">
        <f>IF(SUMIF('Detailed Budget'!$M$5:$M$1005,$C81,'Detailed Budget'!$BV$5:$BV$1005)&gt;0,SUMIF('Detailed Budget'!$M$5:$M$1005,$C81,'Detailed Budget'!$BV$5:$BV$1005),"")</f>
        <v/>
      </c>
      <c r="X81" s="45" t="str">
        <f t="shared" si="9"/>
        <v/>
      </c>
      <c r="Y81" s="134" t="str">
        <f t="shared" si="10"/>
        <v/>
      </c>
      <c r="Z81" s="34"/>
      <c r="AA81" s="34"/>
      <c r="AB81" s="34"/>
      <c r="AC81" s="34"/>
      <c r="AD81" s="34"/>
      <c r="AE81" s="34"/>
      <c r="AF81" s="34"/>
      <c r="AG81" s="34"/>
      <c r="AH81" s="34"/>
      <c r="AI81" s="34"/>
      <c r="AJ81" s="34"/>
      <c r="AK81" s="34"/>
      <c r="AL81" s="34"/>
      <c r="AM81" s="34"/>
      <c r="AN81" s="34"/>
      <c r="AO81" s="34"/>
      <c r="AP81" s="34"/>
      <c r="AQ81" s="34"/>
      <c r="AR81" s="34"/>
      <c r="AS81" s="34"/>
      <c r="AT81" s="34"/>
      <c r="AU81" s="34"/>
      <c r="AV81" s="34"/>
      <c r="AW81" s="34"/>
    </row>
    <row r="82" spans="2:49" s="36" customFormat="1">
      <c r="B82" s="40" t="str">
        <f t="array" ref="B82">IFERROR(INDEX(RecipientList,MATCH(0,COUNTIF(RecipientList,"&lt;"&amp;RecipientList)-SUM(COUNTIF(RecipientList,B$64:B81)),0)),"")</f>
        <v>SECTEUR PRIVE</v>
      </c>
      <c r="C82" s="337" t="str">
        <f t="shared" si="8"/>
        <v>SECTEUR PRIVE</v>
      </c>
      <c r="D82" s="45" t="str">
        <f>IF(SUMIF('Detailed Budget'!$M$5:$M$1005,$C82,'Detailed Budget'!$AA$5:$AA$1005)&gt;0,SUMIF('Detailed Budget'!$M$5:$M$1005,$C82,'Detailed Budget'!$AA$5:$AA$1005),"")</f>
        <v/>
      </c>
      <c r="E82" s="45" t="str">
        <f>IF(SUMIF('Detailed Budget'!$M$5:$M$1005,$C82,'Detailed Budget'!$AC$5:$AC$1005)&gt;0,SUMIF('Detailed Budget'!$M$5:$M$1005,$C82,'Detailed Budget'!$AC$5:$AC$1005),"")</f>
        <v/>
      </c>
      <c r="F82" s="45" t="str">
        <f>IF(SUMIF('Detailed Budget'!$M$5:$M$1005,$C82,'Detailed Budget'!$AE$5:$AE$1005)&gt;0,SUMIF('Detailed Budget'!$M$5:$M$1005,$C82,'Detailed Budget'!$AE$5:$AE$1005),"")</f>
        <v/>
      </c>
      <c r="G82" s="45" t="str">
        <f>IF(SUMIF('Detailed Budget'!$M$5:$M$1005,$C82,'Detailed Budget'!$AG$5:$AG$1005)&gt;0,SUMIF('Detailed Budget'!$M$5:$M$1005,$C82,'Detailed Budget'!$AG$5:$AG$1005),"")</f>
        <v/>
      </c>
      <c r="H82" s="46" t="str">
        <f>IF(SUMIF('Detailed Budget'!$M$5:$M$1005,$C82,'Detailed Budget'!$AI$5:$AI$1005)&gt;0,SUMIF('Detailed Budget'!$M$5:$M$1005,$C82,'Detailed Budget'!$AI$5:$AI$1005),"")</f>
        <v/>
      </c>
      <c r="I82" s="45" t="str">
        <f>IF(SUMIF('Detailed Budget'!$M$5:$M$1005,$C82,'Detailed Budget'!$AN$5:$AN$1005)&gt;0,SUMIF('Detailed Budget'!$M$5:$M$1005,$C82,'Detailed Budget'!$AN$5:$AN$1005),"")</f>
        <v/>
      </c>
      <c r="J82" s="45" t="str">
        <f>IF(SUMIF('Detailed Budget'!$M$5:$M$1005,$C82,'Detailed Budget'!$AP$5:$AP$1005)&gt;0,SUMIF('Detailed Budget'!$M$5:$M$1005,$C82,'Detailed Budget'!$AP$5:$AP$1005),"")</f>
        <v/>
      </c>
      <c r="K82" s="45" t="str">
        <f>IF(SUMIF('Detailed Budget'!$M$5:$M$1005,$C82,'Detailed Budget'!$AR$5:$AR$1005)&gt;0,SUMIF('Detailed Budget'!$M$5:$M$1005,$C82,'Detailed Budget'!$AR$5:$AR$1005),"")</f>
        <v/>
      </c>
      <c r="L82" s="45" t="str">
        <f>IF(SUMIF('Detailed Budget'!$M$5:$M$1005,$C82,'Detailed Budget'!$AT$5:$AT$1005)&gt;0,SUMIF('Detailed Budget'!$M$5:$M$1005,$C82,'Detailed Budget'!$AT$5:$AT$1005),"")</f>
        <v/>
      </c>
      <c r="M82" s="46" t="str">
        <f>IF(SUMIF('Detailed Budget'!$M$5:$M$1005,$C82,'Detailed Budget'!$AV$5:$AV$1005)&gt;0,SUMIF('Detailed Budget'!$M$5:$M$1005,$C82,'Detailed Budget'!$AV$5:$AV$1005),"")</f>
        <v/>
      </c>
      <c r="N82" s="45" t="str">
        <f>IF(SUMIF('Detailed Budget'!$M$5:$M$1005,$C82,'Detailed Budget'!$BA$5:$BA$1005)&gt;0,SUMIF('Detailed Budget'!$M$5:$M$1005,$C82,'Detailed Budget'!$BA$5:$BA$1005),"")</f>
        <v/>
      </c>
      <c r="O82" s="45" t="str">
        <f>IF(SUMIF('Detailed Budget'!$M$5:$M$1005,$C82,'Detailed Budget'!$BC$5:$BC$1005)&gt;0,SUMIF('Detailed Budget'!$M$5:$M$1005,$C82,'Detailed Budget'!$BC$5:$BC$1005),"")</f>
        <v/>
      </c>
      <c r="P82" s="45" t="str">
        <f>IF(SUMIF('Detailed Budget'!$M$5:$M$1005,$C82,'Detailed Budget'!$BE$5:$BE$1005)&gt;0,SUMIF('Detailed Budget'!$M$5:$M$1005,$C82,'Detailed Budget'!$BE$5:$BE$1005),"")</f>
        <v/>
      </c>
      <c r="Q82" s="45" t="str">
        <f>IF(SUMIF('Detailed Budget'!$M$5:$M$1005,$C82,'Detailed Budget'!$BG$5:$BG$1005)&gt;0,SUMIF('Detailed Budget'!$M$5:$M$1005,$C82,'Detailed Budget'!$BG$5:$BG$1005),"")</f>
        <v/>
      </c>
      <c r="R82" s="46" t="str">
        <f>IF(SUMIF('Detailed Budget'!$M$5:$M$1005,$C82,'Detailed Budget'!$BI$5:$BI$1005)&gt;0,SUMIF('Detailed Budget'!$M$5:$M$1005,$C82,'Detailed Budget'!$BI$5:$BI$1005),"")</f>
        <v/>
      </c>
      <c r="S82" s="45" t="str">
        <f>IF(SUMIF('Detailed Budget'!$M$5:$M$1005,$C82,'Detailed Budget'!$BN$5:$BN$1005)&gt;0,SUMIF('Detailed Budget'!$M$5:$M$1005,$C82,'Detailed Budget'!$BN$5:$BN$1005),"")</f>
        <v/>
      </c>
      <c r="T82" s="45" t="str">
        <f>IF(SUMIF('Detailed Budget'!$M$5:$M$1005,$C82,'Detailed Budget'!$BP$5:$BP$1005)&gt;0,SUMIF('Detailed Budget'!$M$5:$M$1005,$C82,'Detailed Budget'!$BP$5:$BP$1005),"")</f>
        <v/>
      </c>
      <c r="U82" s="45" t="str">
        <f>IF(SUMIF('Detailed Budget'!$M$5:$M$1005,$C82,'Detailed Budget'!$BR$5:$BR$1005)&gt;0,SUMIF('Detailed Budget'!$M$5:$M$1005,$C82,'Detailed Budget'!$BR$5:$BR$1005),"")</f>
        <v/>
      </c>
      <c r="V82" s="45" t="str">
        <f>IF(SUMIF('Detailed Budget'!$M$5:$M$1005,$C82,'Detailed Budget'!$BT$5:$BT$1005)&gt;0,SUMIF('Detailed Budget'!$M$5:$M$1005,$C82,'Detailed Budget'!$BT$5:$BT$1005),"")</f>
        <v/>
      </c>
      <c r="W82" s="46" t="str">
        <f>IF(SUMIF('Detailed Budget'!$M$5:$M$1005,$C82,'Detailed Budget'!$BV$5:$BV$1005)&gt;0,SUMIF('Detailed Budget'!$M$5:$M$1005,$C82,'Detailed Budget'!$BV$5:$BV$1005),"")</f>
        <v/>
      </c>
      <c r="X82" s="45" t="str">
        <f t="shared" si="9"/>
        <v/>
      </c>
      <c r="Y82" s="134" t="str">
        <f t="shared" si="10"/>
        <v/>
      </c>
      <c r="Z82" s="34"/>
      <c r="AA82" s="34"/>
      <c r="AB82" s="34"/>
      <c r="AC82" s="34"/>
      <c r="AD82" s="34"/>
      <c r="AE82" s="34"/>
      <c r="AF82" s="34"/>
      <c r="AG82" s="34"/>
      <c r="AH82" s="34"/>
      <c r="AI82" s="34"/>
      <c r="AJ82" s="34"/>
      <c r="AK82" s="34"/>
      <c r="AL82" s="34"/>
      <c r="AM82" s="34"/>
      <c r="AN82" s="34"/>
      <c r="AO82" s="34"/>
      <c r="AP82" s="34"/>
      <c r="AQ82" s="34"/>
      <c r="AR82" s="34"/>
      <c r="AS82" s="34"/>
      <c r="AT82" s="34"/>
      <c r="AU82" s="34"/>
      <c r="AV82" s="34"/>
      <c r="AW82" s="34"/>
    </row>
    <row r="83" spans="2:49" s="36" customFormat="1">
      <c r="B83" s="40" t="str">
        <f t="array" ref="B83">IFERROR(INDEX(RecipientList,MATCH(0,COUNTIF(RecipientList,"&lt;"&amp;RecipientList)-SUM(COUNTIF(RecipientList,B$64:B82)),0)),"")</f>
        <v/>
      </c>
      <c r="C83" s="337" t="str">
        <f t="shared" si="8"/>
        <v/>
      </c>
      <c r="D83" s="45" t="str">
        <f>IF(SUMIF('Detailed Budget'!$M$5:$M$1005,$C83,'Detailed Budget'!$AA$5:$AA$1005)&gt;0,SUMIF('Detailed Budget'!$M$5:$M$1005,$C83,'Detailed Budget'!$AA$5:$AA$1005),"")</f>
        <v/>
      </c>
      <c r="E83" s="45" t="str">
        <f>IF(SUMIF('Detailed Budget'!$M$5:$M$1005,$C83,'Detailed Budget'!$AC$5:$AC$1005)&gt;0,SUMIF('Detailed Budget'!$M$5:$M$1005,$C83,'Detailed Budget'!$AC$5:$AC$1005),"")</f>
        <v/>
      </c>
      <c r="F83" s="45" t="str">
        <f>IF(SUMIF('Detailed Budget'!$M$5:$M$1005,$C83,'Detailed Budget'!$AE$5:$AE$1005)&gt;0,SUMIF('Detailed Budget'!$M$5:$M$1005,$C83,'Detailed Budget'!$AE$5:$AE$1005),"")</f>
        <v/>
      </c>
      <c r="G83" s="45" t="str">
        <f>IF(SUMIF('Detailed Budget'!$M$5:$M$1005,$C83,'Detailed Budget'!$AG$5:$AG$1005)&gt;0,SUMIF('Detailed Budget'!$M$5:$M$1005,$C83,'Detailed Budget'!$AG$5:$AG$1005),"")</f>
        <v/>
      </c>
      <c r="H83" s="46" t="str">
        <f>IF(SUMIF('Detailed Budget'!$M$5:$M$1005,$C83,'Detailed Budget'!$AI$5:$AI$1005)&gt;0,SUMIF('Detailed Budget'!$M$5:$M$1005,$C83,'Detailed Budget'!$AI$5:$AI$1005),"")</f>
        <v/>
      </c>
      <c r="I83" s="45" t="str">
        <f>IF(SUMIF('Detailed Budget'!$M$5:$M$1005,$C83,'Detailed Budget'!$AN$5:$AN$1005)&gt;0,SUMIF('Detailed Budget'!$M$5:$M$1005,$C83,'Detailed Budget'!$AN$5:$AN$1005),"")</f>
        <v/>
      </c>
      <c r="J83" s="45" t="str">
        <f>IF(SUMIF('Detailed Budget'!$M$5:$M$1005,$C83,'Detailed Budget'!$AP$5:$AP$1005)&gt;0,SUMIF('Detailed Budget'!$M$5:$M$1005,$C83,'Detailed Budget'!$AP$5:$AP$1005),"")</f>
        <v/>
      </c>
      <c r="K83" s="45" t="str">
        <f>IF(SUMIF('Detailed Budget'!$M$5:$M$1005,$C83,'Detailed Budget'!$AR$5:$AR$1005)&gt;0,SUMIF('Detailed Budget'!$M$5:$M$1005,$C83,'Detailed Budget'!$AR$5:$AR$1005),"")</f>
        <v/>
      </c>
      <c r="L83" s="45" t="str">
        <f>IF(SUMIF('Detailed Budget'!$M$5:$M$1005,$C83,'Detailed Budget'!$AT$5:$AT$1005)&gt;0,SUMIF('Detailed Budget'!$M$5:$M$1005,$C83,'Detailed Budget'!$AT$5:$AT$1005),"")</f>
        <v/>
      </c>
      <c r="M83" s="46" t="str">
        <f>IF(SUMIF('Detailed Budget'!$M$5:$M$1005,$C83,'Detailed Budget'!$AV$5:$AV$1005)&gt;0,SUMIF('Detailed Budget'!$M$5:$M$1005,$C83,'Detailed Budget'!$AV$5:$AV$1005),"")</f>
        <v/>
      </c>
      <c r="N83" s="45" t="str">
        <f>IF(SUMIF('Detailed Budget'!$M$5:$M$1005,$C83,'Detailed Budget'!$BA$5:$BA$1005)&gt;0,SUMIF('Detailed Budget'!$M$5:$M$1005,$C83,'Detailed Budget'!$BA$5:$BA$1005),"")</f>
        <v/>
      </c>
      <c r="O83" s="45" t="str">
        <f>IF(SUMIF('Detailed Budget'!$M$5:$M$1005,$C83,'Detailed Budget'!$BC$5:$BC$1005)&gt;0,SUMIF('Detailed Budget'!$M$5:$M$1005,$C83,'Detailed Budget'!$BC$5:$BC$1005),"")</f>
        <v/>
      </c>
      <c r="P83" s="45" t="str">
        <f>IF(SUMIF('Detailed Budget'!$M$5:$M$1005,$C83,'Detailed Budget'!$BE$5:$BE$1005)&gt;0,SUMIF('Detailed Budget'!$M$5:$M$1005,$C83,'Detailed Budget'!$BE$5:$BE$1005),"")</f>
        <v/>
      </c>
      <c r="Q83" s="45" t="str">
        <f>IF(SUMIF('Detailed Budget'!$M$5:$M$1005,$C83,'Detailed Budget'!$BG$5:$BG$1005)&gt;0,SUMIF('Detailed Budget'!$M$5:$M$1005,$C83,'Detailed Budget'!$BG$5:$BG$1005),"")</f>
        <v/>
      </c>
      <c r="R83" s="46" t="str">
        <f>IF(SUMIF('Detailed Budget'!$M$5:$M$1005,$C83,'Detailed Budget'!$BI$5:$BI$1005)&gt;0,SUMIF('Detailed Budget'!$M$5:$M$1005,$C83,'Detailed Budget'!$BI$5:$BI$1005),"")</f>
        <v/>
      </c>
      <c r="S83" s="45" t="str">
        <f>IF(SUMIF('Detailed Budget'!$M$5:$M$1005,$C83,'Detailed Budget'!$BN$5:$BN$1005)&gt;0,SUMIF('Detailed Budget'!$M$5:$M$1005,$C83,'Detailed Budget'!$BN$5:$BN$1005),"")</f>
        <v/>
      </c>
      <c r="T83" s="45" t="str">
        <f>IF(SUMIF('Detailed Budget'!$M$5:$M$1005,$C83,'Detailed Budget'!$BP$5:$BP$1005)&gt;0,SUMIF('Detailed Budget'!$M$5:$M$1005,$C83,'Detailed Budget'!$BP$5:$BP$1005),"")</f>
        <v/>
      </c>
      <c r="U83" s="45" t="str">
        <f>IF(SUMIF('Detailed Budget'!$M$5:$M$1005,$C83,'Detailed Budget'!$BR$5:$BR$1005)&gt;0,SUMIF('Detailed Budget'!$M$5:$M$1005,$C83,'Detailed Budget'!$BR$5:$BR$1005),"")</f>
        <v/>
      </c>
      <c r="V83" s="45" t="str">
        <f>IF(SUMIF('Detailed Budget'!$M$5:$M$1005,$C83,'Detailed Budget'!$BT$5:$BT$1005)&gt;0,SUMIF('Detailed Budget'!$M$5:$M$1005,$C83,'Detailed Budget'!$BT$5:$BT$1005),"")</f>
        <v/>
      </c>
      <c r="W83" s="46" t="str">
        <f>IF(SUMIF('Detailed Budget'!$M$5:$M$1005,$C83,'Detailed Budget'!$BV$5:$BV$1005)&gt;0,SUMIF('Detailed Budget'!$M$5:$M$1005,$C83,'Detailed Budget'!$BV$5:$BV$1005),"")</f>
        <v/>
      </c>
      <c r="X83" s="45" t="str">
        <f t="shared" si="9"/>
        <v/>
      </c>
      <c r="Y83" s="134" t="str">
        <f t="shared" si="10"/>
        <v/>
      </c>
      <c r="Z83" s="34"/>
      <c r="AA83" s="34"/>
      <c r="AB83" s="34"/>
      <c r="AC83" s="34"/>
      <c r="AD83" s="34"/>
      <c r="AE83" s="34"/>
      <c r="AF83" s="34"/>
      <c r="AG83" s="34"/>
      <c r="AH83" s="34"/>
      <c r="AI83" s="34"/>
      <c r="AJ83" s="34"/>
      <c r="AK83" s="34"/>
      <c r="AL83" s="34"/>
      <c r="AM83" s="34"/>
      <c r="AN83" s="34"/>
      <c r="AO83" s="34"/>
      <c r="AP83" s="34"/>
      <c r="AQ83" s="34"/>
      <c r="AR83" s="34"/>
      <c r="AS83" s="34"/>
      <c r="AT83" s="34"/>
      <c r="AU83" s="34"/>
      <c r="AV83" s="34"/>
      <c r="AW83" s="34"/>
    </row>
    <row r="84" spans="2:49" s="36" customFormat="1">
      <c r="B84" s="40" t="str">
        <f t="array" ref="B84">IFERROR(INDEX(RecipientList,MATCH(0,COUNTIF(RecipientList,"&lt;"&amp;RecipientList)-SUM(COUNTIF(RecipientList,B$64:B83)),0)),"")</f>
        <v/>
      </c>
      <c r="C84" s="337" t="str">
        <f t="shared" si="8"/>
        <v/>
      </c>
      <c r="D84" s="45" t="str">
        <f>IF(SUMIF('Detailed Budget'!$M$5:$M$1005,$C84,'Detailed Budget'!$AA$5:$AA$1005)&gt;0,SUMIF('Detailed Budget'!$M$5:$M$1005,$C84,'Detailed Budget'!$AA$5:$AA$1005),"")</f>
        <v/>
      </c>
      <c r="E84" s="45" t="str">
        <f>IF(SUMIF('Detailed Budget'!$M$5:$M$1005,$C84,'Detailed Budget'!$AC$5:$AC$1005)&gt;0,SUMIF('Detailed Budget'!$M$5:$M$1005,$C84,'Detailed Budget'!$AC$5:$AC$1005),"")</f>
        <v/>
      </c>
      <c r="F84" s="45" t="str">
        <f>IF(SUMIF('Detailed Budget'!$M$5:$M$1005,$C84,'Detailed Budget'!$AE$5:$AE$1005)&gt;0,SUMIF('Detailed Budget'!$M$5:$M$1005,$C84,'Detailed Budget'!$AE$5:$AE$1005),"")</f>
        <v/>
      </c>
      <c r="G84" s="45" t="str">
        <f>IF(SUMIF('Detailed Budget'!$M$5:$M$1005,$C84,'Detailed Budget'!$AG$5:$AG$1005)&gt;0,SUMIF('Detailed Budget'!$M$5:$M$1005,$C84,'Detailed Budget'!$AG$5:$AG$1005),"")</f>
        <v/>
      </c>
      <c r="H84" s="46" t="str">
        <f>IF(SUMIF('Detailed Budget'!$M$5:$M$1005,$C84,'Detailed Budget'!$AI$5:$AI$1005)&gt;0,SUMIF('Detailed Budget'!$M$5:$M$1005,$C84,'Detailed Budget'!$AI$5:$AI$1005),"")</f>
        <v/>
      </c>
      <c r="I84" s="45" t="str">
        <f>IF(SUMIF('Detailed Budget'!$M$5:$M$1005,$C84,'Detailed Budget'!$AN$5:$AN$1005)&gt;0,SUMIF('Detailed Budget'!$M$5:$M$1005,$C84,'Detailed Budget'!$AN$5:$AN$1005),"")</f>
        <v/>
      </c>
      <c r="J84" s="45" t="str">
        <f>IF(SUMIF('Detailed Budget'!$M$5:$M$1005,$C84,'Detailed Budget'!$AP$5:$AP$1005)&gt;0,SUMIF('Detailed Budget'!$M$5:$M$1005,$C84,'Detailed Budget'!$AP$5:$AP$1005),"")</f>
        <v/>
      </c>
      <c r="K84" s="45" t="str">
        <f>IF(SUMIF('Detailed Budget'!$M$5:$M$1005,$C84,'Detailed Budget'!$AR$5:$AR$1005)&gt;0,SUMIF('Detailed Budget'!$M$5:$M$1005,$C84,'Detailed Budget'!$AR$5:$AR$1005),"")</f>
        <v/>
      </c>
      <c r="L84" s="45" t="str">
        <f>IF(SUMIF('Detailed Budget'!$M$5:$M$1005,$C84,'Detailed Budget'!$AT$5:$AT$1005)&gt;0,SUMIF('Detailed Budget'!$M$5:$M$1005,$C84,'Detailed Budget'!$AT$5:$AT$1005),"")</f>
        <v/>
      </c>
      <c r="M84" s="46" t="str">
        <f>IF(SUMIF('Detailed Budget'!$M$5:$M$1005,$C84,'Detailed Budget'!$AV$5:$AV$1005)&gt;0,SUMIF('Detailed Budget'!$M$5:$M$1005,$C84,'Detailed Budget'!$AV$5:$AV$1005),"")</f>
        <v/>
      </c>
      <c r="N84" s="45" t="str">
        <f>IF(SUMIF('Detailed Budget'!$M$5:$M$1005,$C84,'Detailed Budget'!$BA$5:$BA$1005)&gt;0,SUMIF('Detailed Budget'!$M$5:$M$1005,$C84,'Detailed Budget'!$BA$5:$BA$1005),"")</f>
        <v/>
      </c>
      <c r="O84" s="45" t="str">
        <f>IF(SUMIF('Detailed Budget'!$M$5:$M$1005,$C84,'Detailed Budget'!$BC$5:$BC$1005)&gt;0,SUMIF('Detailed Budget'!$M$5:$M$1005,$C84,'Detailed Budget'!$BC$5:$BC$1005),"")</f>
        <v/>
      </c>
      <c r="P84" s="45" t="str">
        <f>IF(SUMIF('Detailed Budget'!$M$5:$M$1005,$C84,'Detailed Budget'!$BE$5:$BE$1005)&gt;0,SUMIF('Detailed Budget'!$M$5:$M$1005,$C84,'Detailed Budget'!$BE$5:$BE$1005),"")</f>
        <v/>
      </c>
      <c r="Q84" s="45" t="str">
        <f>IF(SUMIF('Detailed Budget'!$M$5:$M$1005,$C84,'Detailed Budget'!$BG$5:$BG$1005)&gt;0,SUMIF('Detailed Budget'!$M$5:$M$1005,$C84,'Detailed Budget'!$BG$5:$BG$1005),"")</f>
        <v/>
      </c>
      <c r="R84" s="46" t="str">
        <f>IF(SUMIF('Detailed Budget'!$M$5:$M$1005,$C84,'Detailed Budget'!$BI$5:$BI$1005)&gt;0,SUMIF('Detailed Budget'!$M$5:$M$1005,$C84,'Detailed Budget'!$BI$5:$BI$1005),"")</f>
        <v/>
      </c>
      <c r="S84" s="45" t="str">
        <f>IF(SUMIF('Detailed Budget'!$M$5:$M$1005,$C84,'Detailed Budget'!$BN$5:$BN$1005)&gt;0,SUMIF('Detailed Budget'!$M$5:$M$1005,$C84,'Detailed Budget'!$BN$5:$BN$1005),"")</f>
        <v/>
      </c>
      <c r="T84" s="45" t="str">
        <f>IF(SUMIF('Detailed Budget'!$M$5:$M$1005,$C84,'Detailed Budget'!$BP$5:$BP$1005)&gt;0,SUMIF('Detailed Budget'!$M$5:$M$1005,$C84,'Detailed Budget'!$BP$5:$BP$1005),"")</f>
        <v/>
      </c>
      <c r="U84" s="45" t="str">
        <f>IF(SUMIF('Detailed Budget'!$M$5:$M$1005,$C84,'Detailed Budget'!$BR$5:$BR$1005)&gt;0,SUMIF('Detailed Budget'!$M$5:$M$1005,$C84,'Detailed Budget'!$BR$5:$BR$1005),"")</f>
        <v/>
      </c>
      <c r="V84" s="45" t="str">
        <f>IF(SUMIF('Detailed Budget'!$M$5:$M$1005,$C84,'Detailed Budget'!$BT$5:$BT$1005)&gt;0,SUMIF('Detailed Budget'!$M$5:$M$1005,$C84,'Detailed Budget'!$BT$5:$BT$1005),"")</f>
        <v/>
      </c>
      <c r="W84" s="46" t="str">
        <f>IF(SUMIF('Detailed Budget'!$M$5:$M$1005,$C84,'Detailed Budget'!$BV$5:$BV$1005)&gt;0,SUMIF('Detailed Budget'!$M$5:$M$1005,$C84,'Detailed Budget'!$BV$5:$BV$1005),"")</f>
        <v/>
      </c>
      <c r="X84" s="45" t="str">
        <f t="shared" si="9"/>
        <v/>
      </c>
      <c r="Y84" s="134" t="str">
        <f t="shared" si="10"/>
        <v/>
      </c>
      <c r="Z84" s="34"/>
      <c r="AA84" s="34"/>
      <c r="AB84" s="34"/>
      <c r="AC84" s="34"/>
      <c r="AD84" s="34"/>
      <c r="AE84" s="34"/>
      <c r="AF84" s="34"/>
      <c r="AG84" s="34"/>
      <c r="AH84" s="34"/>
      <c r="AI84" s="34"/>
      <c r="AJ84" s="34"/>
      <c r="AK84" s="34"/>
      <c r="AL84" s="34"/>
      <c r="AM84" s="34"/>
      <c r="AN84" s="34"/>
      <c r="AO84" s="34"/>
      <c r="AP84" s="34"/>
      <c r="AQ84" s="34"/>
      <c r="AR84" s="34"/>
      <c r="AS84" s="34"/>
      <c r="AT84" s="34"/>
      <c r="AU84" s="34"/>
      <c r="AV84" s="34"/>
      <c r="AW84" s="34"/>
    </row>
    <row r="85" spans="2:49" s="36" customFormat="1">
      <c r="B85" s="40" t="str">
        <f t="array" ref="B85">IFERROR(INDEX(RecipientList,MATCH(0,COUNTIF(RecipientList,"&lt;"&amp;RecipientList)-SUM(COUNTIF(RecipientList,B$64:B84)),0)),"")</f>
        <v/>
      </c>
      <c r="C85" s="337" t="str">
        <f t="shared" si="8"/>
        <v/>
      </c>
      <c r="D85" s="45" t="str">
        <f>IF(SUMIF('Detailed Budget'!$M$5:$M$1005,$C85,'Detailed Budget'!$AA$5:$AA$1005)&gt;0,SUMIF('Detailed Budget'!$M$5:$M$1005,$C85,'Detailed Budget'!$AA$5:$AA$1005),"")</f>
        <v/>
      </c>
      <c r="E85" s="45" t="str">
        <f>IF(SUMIF('Detailed Budget'!$M$5:$M$1005,$C85,'Detailed Budget'!$AC$5:$AC$1005)&gt;0,SUMIF('Detailed Budget'!$M$5:$M$1005,$C85,'Detailed Budget'!$AC$5:$AC$1005),"")</f>
        <v/>
      </c>
      <c r="F85" s="45" t="str">
        <f>IF(SUMIF('Detailed Budget'!$M$5:$M$1005,$C85,'Detailed Budget'!$AE$5:$AE$1005)&gt;0,SUMIF('Detailed Budget'!$M$5:$M$1005,$C85,'Detailed Budget'!$AE$5:$AE$1005),"")</f>
        <v/>
      </c>
      <c r="G85" s="45" t="str">
        <f>IF(SUMIF('Detailed Budget'!$M$5:$M$1005,$C85,'Detailed Budget'!$AG$5:$AG$1005)&gt;0,SUMIF('Detailed Budget'!$M$5:$M$1005,$C85,'Detailed Budget'!$AG$5:$AG$1005),"")</f>
        <v/>
      </c>
      <c r="H85" s="46" t="str">
        <f>IF(SUMIF('Detailed Budget'!$M$5:$M$1005,$C85,'Detailed Budget'!$AI$5:$AI$1005)&gt;0,SUMIF('Detailed Budget'!$M$5:$M$1005,$C85,'Detailed Budget'!$AI$5:$AI$1005),"")</f>
        <v/>
      </c>
      <c r="I85" s="45" t="str">
        <f>IF(SUMIF('Detailed Budget'!$M$5:$M$1005,$C85,'Detailed Budget'!$AN$5:$AN$1005)&gt;0,SUMIF('Detailed Budget'!$M$5:$M$1005,$C85,'Detailed Budget'!$AN$5:$AN$1005),"")</f>
        <v/>
      </c>
      <c r="J85" s="45" t="str">
        <f>IF(SUMIF('Detailed Budget'!$M$5:$M$1005,$C85,'Detailed Budget'!$AP$5:$AP$1005)&gt;0,SUMIF('Detailed Budget'!$M$5:$M$1005,$C85,'Detailed Budget'!$AP$5:$AP$1005),"")</f>
        <v/>
      </c>
      <c r="K85" s="45" t="str">
        <f>IF(SUMIF('Detailed Budget'!$M$5:$M$1005,$C85,'Detailed Budget'!$AR$5:$AR$1005)&gt;0,SUMIF('Detailed Budget'!$M$5:$M$1005,$C85,'Detailed Budget'!$AR$5:$AR$1005),"")</f>
        <v/>
      </c>
      <c r="L85" s="45" t="str">
        <f>IF(SUMIF('Detailed Budget'!$M$5:$M$1005,$C85,'Detailed Budget'!$AT$5:$AT$1005)&gt;0,SUMIF('Detailed Budget'!$M$5:$M$1005,$C85,'Detailed Budget'!$AT$5:$AT$1005),"")</f>
        <v/>
      </c>
      <c r="M85" s="46" t="str">
        <f>IF(SUMIF('Detailed Budget'!$M$5:$M$1005,$C85,'Detailed Budget'!$AV$5:$AV$1005)&gt;0,SUMIF('Detailed Budget'!$M$5:$M$1005,$C85,'Detailed Budget'!$AV$5:$AV$1005),"")</f>
        <v/>
      </c>
      <c r="N85" s="45" t="str">
        <f>IF(SUMIF('Detailed Budget'!$M$5:$M$1005,$C85,'Detailed Budget'!$BA$5:$BA$1005)&gt;0,SUMIF('Detailed Budget'!$M$5:$M$1005,$C85,'Detailed Budget'!$BA$5:$BA$1005),"")</f>
        <v/>
      </c>
      <c r="O85" s="45" t="str">
        <f>IF(SUMIF('Detailed Budget'!$M$5:$M$1005,$C85,'Detailed Budget'!$BC$5:$BC$1005)&gt;0,SUMIF('Detailed Budget'!$M$5:$M$1005,$C85,'Detailed Budget'!$BC$5:$BC$1005),"")</f>
        <v/>
      </c>
      <c r="P85" s="45" t="str">
        <f>IF(SUMIF('Detailed Budget'!$M$5:$M$1005,$C85,'Detailed Budget'!$BE$5:$BE$1005)&gt;0,SUMIF('Detailed Budget'!$M$5:$M$1005,$C85,'Detailed Budget'!$BE$5:$BE$1005),"")</f>
        <v/>
      </c>
      <c r="Q85" s="45" t="str">
        <f>IF(SUMIF('Detailed Budget'!$M$5:$M$1005,$C85,'Detailed Budget'!$BG$5:$BG$1005)&gt;0,SUMIF('Detailed Budget'!$M$5:$M$1005,$C85,'Detailed Budget'!$BG$5:$BG$1005),"")</f>
        <v/>
      </c>
      <c r="R85" s="46" t="str">
        <f>IF(SUMIF('Detailed Budget'!$M$5:$M$1005,$C85,'Detailed Budget'!$BI$5:$BI$1005)&gt;0,SUMIF('Detailed Budget'!$M$5:$M$1005,$C85,'Detailed Budget'!$BI$5:$BI$1005),"")</f>
        <v/>
      </c>
      <c r="S85" s="45" t="str">
        <f>IF(SUMIF('Detailed Budget'!$M$5:$M$1005,$C85,'Detailed Budget'!$BN$5:$BN$1005)&gt;0,SUMIF('Detailed Budget'!$M$5:$M$1005,$C85,'Detailed Budget'!$BN$5:$BN$1005),"")</f>
        <v/>
      </c>
      <c r="T85" s="45" t="str">
        <f>IF(SUMIF('Detailed Budget'!$M$5:$M$1005,$C85,'Detailed Budget'!$BP$5:$BP$1005)&gt;0,SUMIF('Detailed Budget'!$M$5:$M$1005,$C85,'Detailed Budget'!$BP$5:$BP$1005),"")</f>
        <v/>
      </c>
      <c r="U85" s="45" t="str">
        <f>IF(SUMIF('Detailed Budget'!$M$5:$M$1005,$C85,'Detailed Budget'!$BR$5:$BR$1005)&gt;0,SUMIF('Detailed Budget'!$M$5:$M$1005,$C85,'Detailed Budget'!$BR$5:$BR$1005),"")</f>
        <v/>
      </c>
      <c r="V85" s="45" t="str">
        <f>IF(SUMIF('Detailed Budget'!$M$5:$M$1005,$C85,'Detailed Budget'!$BT$5:$BT$1005)&gt;0,SUMIF('Detailed Budget'!$M$5:$M$1005,$C85,'Detailed Budget'!$BT$5:$BT$1005),"")</f>
        <v/>
      </c>
      <c r="W85" s="46" t="str">
        <f>IF(SUMIF('Detailed Budget'!$M$5:$M$1005,$C85,'Detailed Budget'!$BV$5:$BV$1005)&gt;0,SUMIF('Detailed Budget'!$M$5:$M$1005,$C85,'Detailed Budget'!$BV$5:$BV$1005),"")</f>
        <v/>
      </c>
      <c r="X85" s="45" t="str">
        <f t="shared" si="9"/>
        <v/>
      </c>
      <c r="Y85" s="134" t="str">
        <f t="shared" si="10"/>
        <v/>
      </c>
      <c r="Z85" s="34"/>
      <c r="AA85" s="34"/>
      <c r="AB85" s="34"/>
      <c r="AC85" s="34"/>
      <c r="AD85" s="34"/>
      <c r="AE85" s="34"/>
      <c r="AF85" s="34"/>
      <c r="AG85" s="34"/>
      <c r="AH85" s="34"/>
      <c r="AI85" s="34"/>
      <c r="AJ85" s="34"/>
      <c r="AK85" s="34"/>
      <c r="AL85" s="34"/>
      <c r="AM85" s="34"/>
      <c r="AN85" s="34"/>
      <c r="AO85" s="34"/>
      <c r="AP85" s="34"/>
      <c r="AQ85" s="34"/>
      <c r="AR85" s="34"/>
      <c r="AS85" s="34"/>
      <c r="AT85" s="34"/>
      <c r="AU85" s="34"/>
      <c r="AV85" s="34"/>
      <c r="AW85" s="34"/>
    </row>
    <row r="86" spans="2:49" s="36" customFormat="1">
      <c r="B86" s="40" t="str">
        <f t="array" ref="B86">IFERROR(INDEX(RecipientList,MATCH(0,COUNTIF(RecipientList,"&lt;"&amp;RecipientList)-SUM(COUNTIF(RecipientList,B$64:B85)),0)),"")</f>
        <v/>
      </c>
      <c r="C86" s="337" t="str">
        <f t="shared" si="8"/>
        <v/>
      </c>
      <c r="D86" s="45" t="str">
        <f>IF(SUMIF('Detailed Budget'!$M$5:$M$1005,$C86,'Detailed Budget'!$AA$5:$AA$1005)&gt;0,SUMIF('Detailed Budget'!$M$5:$M$1005,$C86,'Detailed Budget'!$AA$5:$AA$1005),"")</f>
        <v/>
      </c>
      <c r="E86" s="45" t="str">
        <f>IF(SUMIF('Detailed Budget'!$M$5:$M$1005,$C86,'Detailed Budget'!$AC$5:$AC$1005)&gt;0,SUMIF('Detailed Budget'!$M$5:$M$1005,$C86,'Detailed Budget'!$AC$5:$AC$1005),"")</f>
        <v/>
      </c>
      <c r="F86" s="45" t="str">
        <f>IF(SUMIF('Detailed Budget'!$M$5:$M$1005,$C86,'Detailed Budget'!$AE$5:$AE$1005)&gt;0,SUMIF('Detailed Budget'!$M$5:$M$1005,$C86,'Detailed Budget'!$AE$5:$AE$1005),"")</f>
        <v/>
      </c>
      <c r="G86" s="45" t="str">
        <f>IF(SUMIF('Detailed Budget'!$M$5:$M$1005,$C86,'Detailed Budget'!$AG$5:$AG$1005)&gt;0,SUMIF('Detailed Budget'!$M$5:$M$1005,$C86,'Detailed Budget'!$AG$5:$AG$1005),"")</f>
        <v/>
      </c>
      <c r="H86" s="46" t="str">
        <f>IF(SUMIF('Detailed Budget'!$M$5:$M$1005,$C86,'Detailed Budget'!$AI$5:$AI$1005)&gt;0,SUMIF('Detailed Budget'!$M$5:$M$1005,$C86,'Detailed Budget'!$AI$5:$AI$1005),"")</f>
        <v/>
      </c>
      <c r="I86" s="45" t="str">
        <f>IF(SUMIF('Detailed Budget'!$M$5:$M$1005,$C86,'Detailed Budget'!$AN$5:$AN$1005)&gt;0,SUMIF('Detailed Budget'!$M$5:$M$1005,$C86,'Detailed Budget'!$AN$5:$AN$1005),"")</f>
        <v/>
      </c>
      <c r="J86" s="45" t="str">
        <f>IF(SUMIF('Detailed Budget'!$M$5:$M$1005,$C86,'Detailed Budget'!$AP$5:$AP$1005)&gt;0,SUMIF('Detailed Budget'!$M$5:$M$1005,$C86,'Detailed Budget'!$AP$5:$AP$1005),"")</f>
        <v/>
      </c>
      <c r="K86" s="45" t="str">
        <f>IF(SUMIF('Detailed Budget'!$M$5:$M$1005,$C86,'Detailed Budget'!$AR$5:$AR$1005)&gt;0,SUMIF('Detailed Budget'!$M$5:$M$1005,$C86,'Detailed Budget'!$AR$5:$AR$1005),"")</f>
        <v/>
      </c>
      <c r="L86" s="45" t="str">
        <f>IF(SUMIF('Detailed Budget'!$M$5:$M$1005,$C86,'Detailed Budget'!$AT$5:$AT$1005)&gt;0,SUMIF('Detailed Budget'!$M$5:$M$1005,$C86,'Detailed Budget'!$AT$5:$AT$1005),"")</f>
        <v/>
      </c>
      <c r="M86" s="46" t="str">
        <f>IF(SUMIF('Detailed Budget'!$M$5:$M$1005,$C86,'Detailed Budget'!$AV$5:$AV$1005)&gt;0,SUMIF('Detailed Budget'!$M$5:$M$1005,$C86,'Detailed Budget'!$AV$5:$AV$1005),"")</f>
        <v/>
      </c>
      <c r="N86" s="45" t="str">
        <f>IF(SUMIF('Detailed Budget'!$M$5:$M$1005,$C86,'Detailed Budget'!$BA$5:$BA$1005)&gt;0,SUMIF('Detailed Budget'!$M$5:$M$1005,$C86,'Detailed Budget'!$BA$5:$BA$1005),"")</f>
        <v/>
      </c>
      <c r="O86" s="45" t="str">
        <f>IF(SUMIF('Detailed Budget'!$M$5:$M$1005,$C86,'Detailed Budget'!$BC$5:$BC$1005)&gt;0,SUMIF('Detailed Budget'!$M$5:$M$1005,$C86,'Detailed Budget'!$BC$5:$BC$1005),"")</f>
        <v/>
      </c>
      <c r="P86" s="45" t="str">
        <f>IF(SUMIF('Detailed Budget'!$M$5:$M$1005,$C86,'Detailed Budget'!$BE$5:$BE$1005)&gt;0,SUMIF('Detailed Budget'!$M$5:$M$1005,$C86,'Detailed Budget'!$BE$5:$BE$1005),"")</f>
        <v/>
      </c>
      <c r="Q86" s="45" t="str">
        <f>IF(SUMIF('Detailed Budget'!$M$5:$M$1005,$C86,'Detailed Budget'!$BG$5:$BG$1005)&gt;0,SUMIF('Detailed Budget'!$M$5:$M$1005,$C86,'Detailed Budget'!$BG$5:$BG$1005),"")</f>
        <v/>
      </c>
      <c r="R86" s="46" t="str">
        <f>IF(SUMIF('Detailed Budget'!$M$5:$M$1005,$C86,'Detailed Budget'!$BI$5:$BI$1005)&gt;0,SUMIF('Detailed Budget'!$M$5:$M$1005,$C86,'Detailed Budget'!$BI$5:$BI$1005),"")</f>
        <v/>
      </c>
      <c r="S86" s="45" t="str">
        <f>IF(SUMIF('Detailed Budget'!$M$5:$M$1005,$C86,'Detailed Budget'!$BN$5:$BN$1005)&gt;0,SUMIF('Detailed Budget'!$M$5:$M$1005,$C86,'Detailed Budget'!$BN$5:$BN$1005),"")</f>
        <v/>
      </c>
      <c r="T86" s="45" t="str">
        <f>IF(SUMIF('Detailed Budget'!$M$5:$M$1005,$C86,'Detailed Budget'!$BP$5:$BP$1005)&gt;0,SUMIF('Detailed Budget'!$M$5:$M$1005,$C86,'Detailed Budget'!$BP$5:$BP$1005),"")</f>
        <v/>
      </c>
      <c r="U86" s="45" t="str">
        <f>IF(SUMIF('Detailed Budget'!$M$5:$M$1005,$C86,'Detailed Budget'!$BR$5:$BR$1005)&gt;0,SUMIF('Detailed Budget'!$M$5:$M$1005,$C86,'Detailed Budget'!$BR$5:$BR$1005),"")</f>
        <v/>
      </c>
      <c r="V86" s="45" t="str">
        <f>IF(SUMIF('Detailed Budget'!$M$5:$M$1005,$C86,'Detailed Budget'!$BT$5:$BT$1005)&gt;0,SUMIF('Detailed Budget'!$M$5:$M$1005,$C86,'Detailed Budget'!$BT$5:$BT$1005),"")</f>
        <v/>
      </c>
      <c r="W86" s="46" t="str">
        <f>IF(SUMIF('Detailed Budget'!$M$5:$M$1005,$C86,'Detailed Budget'!$BV$5:$BV$1005)&gt;0,SUMIF('Detailed Budget'!$M$5:$M$1005,$C86,'Detailed Budget'!$BV$5:$BV$1005),"")</f>
        <v/>
      </c>
      <c r="X86" s="45" t="str">
        <f t="shared" si="9"/>
        <v/>
      </c>
      <c r="Y86" s="134" t="str">
        <f t="shared" si="10"/>
        <v/>
      </c>
      <c r="Z86" s="34"/>
      <c r="AA86" s="34"/>
      <c r="AB86" s="34"/>
      <c r="AC86" s="34"/>
      <c r="AD86" s="34"/>
      <c r="AE86" s="34"/>
      <c r="AF86" s="34"/>
      <c r="AG86" s="34"/>
      <c r="AH86" s="34"/>
      <c r="AI86" s="34"/>
      <c r="AJ86" s="34"/>
      <c r="AK86" s="34"/>
      <c r="AL86" s="34"/>
      <c r="AM86" s="34"/>
      <c r="AN86" s="34"/>
      <c r="AO86" s="34"/>
      <c r="AP86" s="34"/>
      <c r="AQ86" s="34"/>
      <c r="AR86" s="34"/>
      <c r="AS86" s="34"/>
      <c r="AT86" s="34"/>
      <c r="AU86" s="34"/>
      <c r="AV86" s="34"/>
      <c r="AW86" s="34"/>
    </row>
    <row r="87" spans="2:49" s="36" customFormat="1">
      <c r="B87" s="40" t="str">
        <f t="array" ref="B87">IFERROR(INDEX(RecipientList,MATCH(0,COUNTIF(RecipientList,"&lt;"&amp;RecipientList)-SUM(COUNTIF(RecipientList,B$64:B86)),0)),"")</f>
        <v/>
      </c>
      <c r="C87" s="337" t="str">
        <f t="shared" si="8"/>
        <v/>
      </c>
      <c r="D87" s="45" t="str">
        <f>IF(SUMIF('Detailed Budget'!$M$5:$M$1005,$C87,'Detailed Budget'!$AA$5:$AA$1005)&gt;0,SUMIF('Detailed Budget'!$M$5:$M$1005,$C87,'Detailed Budget'!$AA$5:$AA$1005),"")</f>
        <v/>
      </c>
      <c r="E87" s="45" t="str">
        <f>IF(SUMIF('Detailed Budget'!$M$5:$M$1005,$C87,'Detailed Budget'!$AC$5:$AC$1005)&gt;0,SUMIF('Detailed Budget'!$M$5:$M$1005,$C87,'Detailed Budget'!$AC$5:$AC$1005),"")</f>
        <v/>
      </c>
      <c r="F87" s="45" t="str">
        <f>IF(SUMIF('Detailed Budget'!$M$5:$M$1005,$C87,'Detailed Budget'!$AE$5:$AE$1005)&gt;0,SUMIF('Detailed Budget'!$M$5:$M$1005,$C87,'Detailed Budget'!$AE$5:$AE$1005),"")</f>
        <v/>
      </c>
      <c r="G87" s="45" t="str">
        <f>IF(SUMIF('Detailed Budget'!$M$5:$M$1005,$C87,'Detailed Budget'!$AG$5:$AG$1005)&gt;0,SUMIF('Detailed Budget'!$M$5:$M$1005,$C87,'Detailed Budget'!$AG$5:$AG$1005),"")</f>
        <v/>
      </c>
      <c r="H87" s="46" t="str">
        <f>IF(SUMIF('Detailed Budget'!$M$5:$M$1005,$C87,'Detailed Budget'!$AI$5:$AI$1005)&gt;0,SUMIF('Detailed Budget'!$M$5:$M$1005,$C87,'Detailed Budget'!$AI$5:$AI$1005),"")</f>
        <v/>
      </c>
      <c r="I87" s="45" t="str">
        <f>IF(SUMIF('Detailed Budget'!$M$5:$M$1005,$C87,'Detailed Budget'!$AN$5:$AN$1005)&gt;0,SUMIF('Detailed Budget'!$M$5:$M$1005,$C87,'Detailed Budget'!$AN$5:$AN$1005),"")</f>
        <v/>
      </c>
      <c r="J87" s="45" t="str">
        <f>IF(SUMIF('Detailed Budget'!$M$5:$M$1005,$C87,'Detailed Budget'!$AP$5:$AP$1005)&gt;0,SUMIF('Detailed Budget'!$M$5:$M$1005,$C87,'Detailed Budget'!$AP$5:$AP$1005),"")</f>
        <v/>
      </c>
      <c r="K87" s="45" t="str">
        <f>IF(SUMIF('Detailed Budget'!$M$5:$M$1005,$C87,'Detailed Budget'!$AR$5:$AR$1005)&gt;0,SUMIF('Detailed Budget'!$M$5:$M$1005,$C87,'Detailed Budget'!$AR$5:$AR$1005),"")</f>
        <v/>
      </c>
      <c r="L87" s="45" t="str">
        <f>IF(SUMIF('Detailed Budget'!$M$5:$M$1005,$C87,'Detailed Budget'!$AT$5:$AT$1005)&gt;0,SUMIF('Detailed Budget'!$M$5:$M$1005,$C87,'Detailed Budget'!$AT$5:$AT$1005),"")</f>
        <v/>
      </c>
      <c r="M87" s="46" t="str">
        <f>IF(SUMIF('Detailed Budget'!$M$5:$M$1005,$C87,'Detailed Budget'!$AV$5:$AV$1005)&gt;0,SUMIF('Detailed Budget'!$M$5:$M$1005,$C87,'Detailed Budget'!$AV$5:$AV$1005),"")</f>
        <v/>
      </c>
      <c r="N87" s="45" t="str">
        <f>IF(SUMIF('Detailed Budget'!$M$5:$M$1005,$C87,'Detailed Budget'!$BA$5:$BA$1005)&gt;0,SUMIF('Detailed Budget'!$M$5:$M$1005,$C87,'Detailed Budget'!$BA$5:$BA$1005),"")</f>
        <v/>
      </c>
      <c r="O87" s="45" t="str">
        <f>IF(SUMIF('Detailed Budget'!$M$5:$M$1005,$C87,'Detailed Budget'!$BC$5:$BC$1005)&gt;0,SUMIF('Detailed Budget'!$M$5:$M$1005,$C87,'Detailed Budget'!$BC$5:$BC$1005),"")</f>
        <v/>
      </c>
      <c r="P87" s="45" t="str">
        <f>IF(SUMIF('Detailed Budget'!$M$5:$M$1005,$C87,'Detailed Budget'!$BE$5:$BE$1005)&gt;0,SUMIF('Detailed Budget'!$M$5:$M$1005,$C87,'Detailed Budget'!$BE$5:$BE$1005),"")</f>
        <v/>
      </c>
      <c r="Q87" s="45" t="str">
        <f>IF(SUMIF('Detailed Budget'!$M$5:$M$1005,$C87,'Detailed Budget'!$BG$5:$BG$1005)&gt;0,SUMIF('Detailed Budget'!$M$5:$M$1005,$C87,'Detailed Budget'!$BG$5:$BG$1005),"")</f>
        <v/>
      </c>
      <c r="R87" s="46" t="str">
        <f>IF(SUMIF('Detailed Budget'!$M$5:$M$1005,$C87,'Detailed Budget'!$BI$5:$BI$1005)&gt;0,SUMIF('Detailed Budget'!$M$5:$M$1005,$C87,'Detailed Budget'!$BI$5:$BI$1005),"")</f>
        <v/>
      </c>
      <c r="S87" s="45" t="str">
        <f>IF(SUMIF('Detailed Budget'!$M$5:$M$1005,$C87,'Detailed Budget'!$BN$5:$BN$1005)&gt;0,SUMIF('Detailed Budget'!$M$5:$M$1005,$C87,'Detailed Budget'!$BN$5:$BN$1005),"")</f>
        <v/>
      </c>
      <c r="T87" s="45" t="str">
        <f>IF(SUMIF('Detailed Budget'!$M$5:$M$1005,$C87,'Detailed Budget'!$BP$5:$BP$1005)&gt;0,SUMIF('Detailed Budget'!$M$5:$M$1005,$C87,'Detailed Budget'!$BP$5:$BP$1005),"")</f>
        <v/>
      </c>
      <c r="U87" s="45" t="str">
        <f>IF(SUMIF('Detailed Budget'!$M$5:$M$1005,$C87,'Detailed Budget'!$BR$5:$BR$1005)&gt;0,SUMIF('Detailed Budget'!$M$5:$M$1005,$C87,'Detailed Budget'!$BR$5:$BR$1005),"")</f>
        <v/>
      </c>
      <c r="V87" s="45" t="str">
        <f>IF(SUMIF('Detailed Budget'!$M$5:$M$1005,$C87,'Detailed Budget'!$BT$5:$BT$1005)&gt;0,SUMIF('Detailed Budget'!$M$5:$M$1005,$C87,'Detailed Budget'!$BT$5:$BT$1005),"")</f>
        <v/>
      </c>
      <c r="W87" s="46" t="str">
        <f>IF(SUMIF('Detailed Budget'!$M$5:$M$1005,$C87,'Detailed Budget'!$BV$5:$BV$1005)&gt;0,SUMIF('Detailed Budget'!$M$5:$M$1005,$C87,'Detailed Budget'!$BV$5:$BV$1005),"")</f>
        <v/>
      </c>
      <c r="X87" s="45" t="str">
        <f t="shared" si="9"/>
        <v/>
      </c>
      <c r="Y87" s="134" t="str">
        <f t="shared" si="10"/>
        <v/>
      </c>
      <c r="Z87" s="34"/>
      <c r="AA87" s="34"/>
      <c r="AB87" s="34"/>
      <c r="AC87" s="34"/>
      <c r="AD87" s="34"/>
      <c r="AE87" s="34"/>
      <c r="AF87" s="34"/>
      <c r="AG87" s="34"/>
      <c r="AH87" s="34"/>
      <c r="AI87" s="34"/>
      <c r="AJ87" s="34"/>
      <c r="AK87" s="34"/>
      <c r="AL87" s="34"/>
      <c r="AM87" s="34"/>
      <c r="AN87" s="34"/>
      <c r="AO87" s="34"/>
      <c r="AP87" s="34"/>
      <c r="AQ87" s="34"/>
      <c r="AR87" s="34"/>
      <c r="AS87" s="34"/>
      <c r="AT87" s="34"/>
      <c r="AU87" s="34"/>
      <c r="AV87" s="34"/>
      <c r="AW87" s="34"/>
    </row>
    <row r="88" spans="2:49" s="36" customFormat="1">
      <c r="B88" s="40" t="str">
        <f t="array" ref="B88">IFERROR(INDEX(RecipientList,MATCH(0,COUNTIF(RecipientList,"&lt;"&amp;RecipientList)-SUM(COUNTIF(RecipientList,B$64:B87)),0)),"")</f>
        <v/>
      </c>
      <c r="C88" s="337" t="str">
        <f t="shared" si="8"/>
        <v/>
      </c>
      <c r="D88" s="45" t="str">
        <f>IF(SUMIF('Detailed Budget'!$M$5:$M$1005,$C88,'Detailed Budget'!$AA$5:$AA$1005)&gt;0,SUMIF('Detailed Budget'!$M$5:$M$1005,$C88,'Detailed Budget'!$AA$5:$AA$1005),"")</f>
        <v/>
      </c>
      <c r="E88" s="45" t="str">
        <f>IF(SUMIF('Detailed Budget'!$M$5:$M$1005,$C88,'Detailed Budget'!$AC$5:$AC$1005)&gt;0,SUMIF('Detailed Budget'!$M$5:$M$1005,$C88,'Detailed Budget'!$AC$5:$AC$1005),"")</f>
        <v/>
      </c>
      <c r="F88" s="45" t="str">
        <f>IF(SUMIF('Detailed Budget'!$M$5:$M$1005,$C88,'Detailed Budget'!$AE$5:$AE$1005)&gt;0,SUMIF('Detailed Budget'!$M$5:$M$1005,$C88,'Detailed Budget'!$AE$5:$AE$1005),"")</f>
        <v/>
      </c>
      <c r="G88" s="45" t="str">
        <f>IF(SUMIF('Detailed Budget'!$M$5:$M$1005,$C88,'Detailed Budget'!$AG$5:$AG$1005)&gt;0,SUMIF('Detailed Budget'!$M$5:$M$1005,$C88,'Detailed Budget'!$AG$5:$AG$1005),"")</f>
        <v/>
      </c>
      <c r="H88" s="46" t="str">
        <f>IF(SUMIF('Detailed Budget'!$M$5:$M$1005,$C88,'Detailed Budget'!$AI$5:$AI$1005)&gt;0,SUMIF('Detailed Budget'!$M$5:$M$1005,$C88,'Detailed Budget'!$AI$5:$AI$1005),"")</f>
        <v/>
      </c>
      <c r="I88" s="45" t="str">
        <f>IF(SUMIF('Detailed Budget'!$M$5:$M$1005,$C88,'Detailed Budget'!$AN$5:$AN$1005)&gt;0,SUMIF('Detailed Budget'!$M$5:$M$1005,$C88,'Detailed Budget'!$AN$5:$AN$1005),"")</f>
        <v/>
      </c>
      <c r="J88" s="45" t="str">
        <f>IF(SUMIF('Detailed Budget'!$M$5:$M$1005,$C88,'Detailed Budget'!$AP$5:$AP$1005)&gt;0,SUMIF('Detailed Budget'!$M$5:$M$1005,$C88,'Detailed Budget'!$AP$5:$AP$1005),"")</f>
        <v/>
      </c>
      <c r="K88" s="45" t="str">
        <f>IF(SUMIF('Detailed Budget'!$M$5:$M$1005,$C88,'Detailed Budget'!$AR$5:$AR$1005)&gt;0,SUMIF('Detailed Budget'!$M$5:$M$1005,$C88,'Detailed Budget'!$AR$5:$AR$1005),"")</f>
        <v/>
      </c>
      <c r="L88" s="45" t="str">
        <f>IF(SUMIF('Detailed Budget'!$M$5:$M$1005,$C88,'Detailed Budget'!$AT$5:$AT$1005)&gt;0,SUMIF('Detailed Budget'!$M$5:$M$1005,$C88,'Detailed Budget'!$AT$5:$AT$1005),"")</f>
        <v/>
      </c>
      <c r="M88" s="46" t="str">
        <f>IF(SUMIF('Detailed Budget'!$M$5:$M$1005,$C88,'Detailed Budget'!$AV$5:$AV$1005)&gt;0,SUMIF('Detailed Budget'!$M$5:$M$1005,$C88,'Detailed Budget'!$AV$5:$AV$1005),"")</f>
        <v/>
      </c>
      <c r="N88" s="45" t="str">
        <f>IF(SUMIF('Detailed Budget'!$M$5:$M$1005,$C88,'Detailed Budget'!$BA$5:$BA$1005)&gt;0,SUMIF('Detailed Budget'!$M$5:$M$1005,$C88,'Detailed Budget'!$BA$5:$BA$1005),"")</f>
        <v/>
      </c>
      <c r="O88" s="45" t="str">
        <f>IF(SUMIF('Detailed Budget'!$M$5:$M$1005,$C88,'Detailed Budget'!$BC$5:$BC$1005)&gt;0,SUMIF('Detailed Budget'!$M$5:$M$1005,$C88,'Detailed Budget'!$BC$5:$BC$1005),"")</f>
        <v/>
      </c>
      <c r="P88" s="45" t="str">
        <f>IF(SUMIF('Detailed Budget'!$M$5:$M$1005,$C88,'Detailed Budget'!$BE$5:$BE$1005)&gt;0,SUMIF('Detailed Budget'!$M$5:$M$1005,$C88,'Detailed Budget'!$BE$5:$BE$1005),"")</f>
        <v/>
      </c>
      <c r="Q88" s="45" t="str">
        <f>IF(SUMIF('Detailed Budget'!$M$5:$M$1005,$C88,'Detailed Budget'!$BG$5:$BG$1005)&gt;0,SUMIF('Detailed Budget'!$M$5:$M$1005,$C88,'Detailed Budget'!$BG$5:$BG$1005),"")</f>
        <v/>
      </c>
      <c r="R88" s="46" t="str">
        <f>IF(SUMIF('Detailed Budget'!$M$5:$M$1005,$C88,'Detailed Budget'!$BI$5:$BI$1005)&gt;0,SUMIF('Detailed Budget'!$M$5:$M$1005,$C88,'Detailed Budget'!$BI$5:$BI$1005),"")</f>
        <v/>
      </c>
      <c r="S88" s="45" t="str">
        <f>IF(SUMIF('Detailed Budget'!$M$5:$M$1005,$C88,'Detailed Budget'!$BN$5:$BN$1005)&gt;0,SUMIF('Detailed Budget'!$M$5:$M$1005,$C88,'Detailed Budget'!$BN$5:$BN$1005),"")</f>
        <v/>
      </c>
      <c r="T88" s="45" t="str">
        <f>IF(SUMIF('Detailed Budget'!$M$5:$M$1005,$C88,'Detailed Budget'!$BP$5:$BP$1005)&gt;0,SUMIF('Detailed Budget'!$M$5:$M$1005,$C88,'Detailed Budget'!$BP$5:$BP$1005),"")</f>
        <v/>
      </c>
      <c r="U88" s="45" t="str">
        <f>IF(SUMIF('Detailed Budget'!$M$5:$M$1005,$C88,'Detailed Budget'!$BR$5:$BR$1005)&gt;0,SUMIF('Detailed Budget'!$M$5:$M$1005,$C88,'Detailed Budget'!$BR$5:$BR$1005),"")</f>
        <v/>
      </c>
      <c r="V88" s="45" t="str">
        <f>IF(SUMIF('Detailed Budget'!$M$5:$M$1005,$C88,'Detailed Budget'!$BT$5:$BT$1005)&gt;0,SUMIF('Detailed Budget'!$M$5:$M$1005,$C88,'Detailed Budget'!$BT$5:$BT$1005),"")</f>
        <v/>
      </c>
      <c r="W88" s="46" t="str">
        <f>IF(SUMIF('Detailed Budget'!$M$5:$M$1005,$C88,'Detailed Budget'!$BV$5:$BV$1005)&gt;0,SUMIF('Detailed Budget'!$M$5:$M$1005,$C88,'Detailed Budget'!$BV$5:$BV$1005),"")</f>
        <v/>
      </c>
      <c r="X88" s="45" t="str">
        <f t="shared" si="9"/>
        <v/>
      </c>
      <c r="Y88" s="134" t="str">
        <f t="shared" si="10"/>
        <v/>
      </c>
      <c r="Z88" s="34"/>
      <c r="AA88" s="34"/>
      <c r="AB88" s="34"/>
      <c r="AC88" s="34"/>
      <c r="AD88" s="34"/>
      <c r="AE88" s="34"/>
      <c r="AF88" s="34"/>
      <c r="AG88" s="34"/>
      <c r="AH88" s="34"/>
      <c r="AI88" s="34"/>
      <c r="AJ88" s="34"/>
      <c r="AK88" s="34"/>
      <c r="AL88" s="34"/>
      <c r="AM88" s="34"/>
      <c r="AN88" s="34"/>
      <c r="AO88" s="34"/>
      <c r="AP88" s="34"/>
      <c r="AQ88" s="34"/>
      <c r="AR88" s="34"/>
      <c r="AS88" s="34"/>
      <c r="AT88" s="34"/>
      <c r="AU88" s="34"/>
      <c r="AV88" s="34"/>
      <c r="AW88" s="34"/>
    </row>
    <row r="89" spans="2:49" s="36" customFormat="1">
      <c r="B89" s="40" t="str">
        <f t="array" ref="B89">IFERROR(INDEX(RecipientList,MATCH(0,COUNTIF(RecipientList,"&lt;"&amp;RecipientList)-SUM(COUNTIF(RecipientList,B$64:B88)),0)),"")</f>
        <v/>
      </c>
      <c r="C89" s="337" t="str">
        <f t="shared" si="8"/>
        <v/>
      </c>
      <c r="D89" s="45" t="str">
        <f>IF(SUMIF('Detailed Budget'!$M$5:$M$1005,$C89,'Detailed Budget'!$AA$5:$AA$1005)&gt;0,SUMIF('Detailed Budget'!$M$5:$M$1005,$C89,'Detailed Budget'!$AA$5:$AA$1005),"")</f>
        <v/>
      </c>
      <c r="E89" s="45" t="str">
        <f>IF(SUMIF('Detailed Budget'!$M$5:$M$1005,$C89,'Detailed Budget'!$AC$5:$AC$1005)&gt;0,SUMIF('Detailed Budget'!$M$5:$M$1005,$C89,'Detailed Budget'!$AC$5:$AC$1005),"")</f>
        <v/>
      </c>
      <c r="F89" s="45" t="str">
        <f>IF(SUMIF('Detailed Budget'!$M$5:$M$1005,$C89,'Detailed Budget'!$AE$5:$AE$1005)&gt;0,SUMIF('Detailed Budget'!$M$5:$M$1005,$C89,'Detailed Budget'!$AE$5:$AE$1005),"")</f>
        <v/>
      </c>
      <c r="G89" s="45" t="str">
        <f>IF(SUMIF('Detailed Budget'!$M$5:$M$1005,$C89,'Detailed Budget'!$AG$5:$AG$1005)&gt;0,SUMIF('Detailed Budget'!$M$5:$M$1005,$C89,'Detailed Budget'!$AG$5:$AG$1005),"")</f>
        <v/>
      </c>
      <c r="H89" s="46" t="str">
        <f>IF(SUMIF('Detailed Budget'!$M$5:$M$1005,$C89,'Detailed Budget'!$AI$5:$AI$1005)&gt;0,SUMIF('Detailed Budget'!$M$5:$M$1005,$C89,'Detailed Budget'!$AI$5:$AI$1005),"")</f>
        <v/>
      </c>
      <c r="I89" s="45" t="str">
        <f>IF(SUMIF('Detailed Budget'!$M$5:$M$1005,$C89,'Detailed Budget'!$AN$5:$AN$1005)&gt;0,SUMIF('Detailed Budget'!$M$5:$M$1005,$C89,'Detailed Budget'!$AN$5:$AN$1005),"")</f>
        <v/>
      </c>
      <c r="J89" s="45" t="str">
        <f>IF(SUMIF('Detailed Budget'!$M$5:$M$1005,$C89,'Detailed Budget'!$AP$5:$AP$1005)&gt;0,SUMIF('Detailed Budget'!$M$5:$M$1005,$C89,'Detailed Budget'!$AP$5:$AP$1005),"")</f>
        <v/>
      </c>
      <c r="K89" s="45" t="str">
        <f>IF(SUMIF('Detailed Budget'!$M$5:$M$1005,$C89,'Detailed Budget'!$AR$5:$AR$1005)&gt;0,SUMIF('Detailed Budget'!$M$5:$M$1005,$C89,'Detailed Budget'!$AR$5:$AR$1005),"")</f>
        <v/>
      </c>
      <c r="L89" s="45" t="str">
        <f>IF(SUMIF('Detailed Budget'!$M$5:$M$1005,$C89,'Detailed Budget'!$AT$5:$AT$1005)&gt;0,SUMIF('Detailed Budget'!$M$5:$M$1005,$C89,'Detailed Budget'!$AT$5:$AT$1005),"")</f>
        <v/>
      </c>
      <c r="M89" s="46" t="str">
        <f>IF(SUMIF('Detailed Budget'!$M$5:$M$1005,$C89,'Detailed Budget'!$AV$5:$AV$1005)&gt;0,SUMIF('Detailed Budget'!$M$5:$M$1005,$C89,'Detailed Budget'!$AV$5:$AV$1005),"")</f>
        <v/>
      </c>
      <c r="N89" s="45" t="str">
        <f>IF(SUMIF('Detailed Budget'!$M$5:$M$1005,$C89,'Detailed Budget'!$BA$5:$BA$1005)&gt;0,SUMIF('Detailed Budget'!$M$5:$M$1005,$C89,'Detailed Budget'!$BA$5:$BA$1005),"")</f>
        <v/>
      </c>
      <c r="O89" s="45" t="str">
        <f>IF(SUMIF('Detailed Budget'!$M$5:$M$1005,$C89,'Detailed Budget'!$BC$5:$BC$1005)&gt;0,SUMIF('Detailed Budget'!$M$5:$M$1005,$C89,'Detailed Budget'!$BC$5:$BC$1005),"")</f>
        <v/>
      </c>
      <c r="P89" s="45" t="str">
        <f>IF(SUMIF('Detailed Budget'!$M$5:$M$1005,$C89,'Detailed Budget'!$BE$5:$BE$1005)&gt;0,SUMIF('Detailed Budget'!$M$5:$M$1005,$C89,'Detailed Budget'!$BE$5:$BE$1005),"")</f>
        <v/>
      </c>
      <c r="Q89" s="45" t="str">
        <f>IF(SUMIF('Detailed Budget'!$M$5:$M$1005,$C89,'Detailed Budget'!$BG$5:$BG$1005)&gt;0,SUMIF('Detailed Budget'!$M$5:$M$1005,$C89,'Detailed Budget'!$BG$5:$BG$1005),"")</f>
        <v/>
      </c>
      <c r="R89" s="46" t="str">
        <f>IF(SUMIF('Detailed Budget'!$M$5:$M$1005,$C89,'Detailed Budget'!$BI$5:$BI$1005)&gt;0,SUMIF('Detailed Budget'!$M$5:$M$1005,$C89,'Detailed Budget'!$BI$5:$BI$1005),"")</f>
        <v/>
      </c>
      <c r="S89" s="45" t="str">
        <f>IF(SUMIF('Detailed Budget'!$M$5:$M$1005,$C89,'Detailed Budget'!$BN$5:$BN$1005)&gt;0,SUMIF('Detailed Budget'!$M$5:$M$1005,$C89,'Detailed Budget'!$BN$5:$BN$1005),"")</f>
        <v/>
      </c>
      <c r="T89" s="45" t="str">
        <f>IF(SUMIF('Detailed Budget'!$M$5:$M$1005,$C89,'Detailed Budget'!$BP$5:$BP$1005)&gt;0,SUMIF('Detailed Budget'!$M$5:$M$1005,$C89,'Detailed Budget'!$BP$5:$BP$1005),"")</f>
        <v/>
      </c>
      <c r="U89" s="45" t="str">
        <f>IF(SUMIF('Detailed Budget'!$M$5:$M$1005,$C89,'Detailed Budget'!$BR$5:$BR$1005)&gt;0,SUMIF('Detailed Budget'!$M$5:$M$1005,$C89,'Detailed Budget'!$BR$5:$BR$1005),"")</f>
        <v/>
      </c>
      <c r="V89" s="45" t="str">
        <f>IF(SUMIF('Detailed Budget'!$M$5:$M$1005,$C89,'Detailed Budget'!$BT$5:$BT$1005)&gt;0,SUMIF('Detailed Budget'!$M$5:$M$1005,$C89,'Detailed Budget'!$BT$5:$BT$1005),"")</f>
        <v/>
      </c>
      <c r="W89" s="46" t="str">
        <f>IF(SUMIF('Detailed Budget'!$M$5:$M$1005,$C89,'Detailed Budget'!$BV$5:$BV$1005)&gt;0,SUMIF('Detailed Budget'!$M$5:$M$1005,$C89,'Detailed Budget'!$BV$5:$BV$1005),"")</f>
        <v/>
      </c>
      <c r="X89" s="45" t="str">
        <f t="shared" si="9"/>
        <v/>
      </c>
      <c r="Y89" s="134" t="str">
        <f t="shared" si="10"/>
        <v/>
      </c>
      <c r="Z89" s="34"/>
      <c r="AA89" s="34"/>
      <c r="AB89" s="34"/>
      <c r="AC89" s="34"/>
      <c r="AD89" s="34"/>
      <c r="AE89" s="34"/>
      <c r="AF89" s="34"/>
      <c r="AG89" s="34"/>
      <c r="AH89" s="34"/>
      <c r="AI89" s="34"/>
      <c r="AJ89" s="34"/>
      <c r="AK89" s="34"/>
      <c r="AL89" s="34"/>
      <c r="AM89" s="34"/>
      <c r="AN89" s="34"/>
      <c r="AO89" s="34"/>
      <c r="AP89" s="34"/>
      <c r="AQ89" s="34"/>
      <c r="AR89" s="34"/>
      <c r="AS89" s="34"/>
      <c r="AT89" s="34"/>
      <c r="AU89" s="34"/>
      <c r="AV89" s="34"/>
      <c r="AW89" s="34"/>
    </row>
    <row r="90" spans="2:49" s="36" customFormat="1">
      <c r="B90" s="40" t="str">
        <f t="array" ref="B90">IFERROR(INDEX(RecipientList,MATCH(0,COUNTIF(RecipientList,"&lt;"&amp;RecipientList)-SUM(COUNTIF(RecipientList,B$64:B89)),0)),"")</f>
        <v/>
      </c>
      <c r="C90" s="337" t="str">
        <f t="shared" si="8"/>
        <v/>
      </c>
      <c r="D90" s="45" t="str">
        <f>IF(SUMIF('Detailed Budget'!$M$5:$M$1005,$C90,'Detailed Budget'!$AA$5:$AA$1005)&gt;0,SUMIF('Detailed Budget'!$M$5:$M$1005,$C90,'Detailed Budget'!$AA$5:$AA$1005),"")</f>
        <v/>
      </c>
      <c r="E90" s="45" t="str">
        <f>IF(SUMIF('Detailed Budget'!$M$5:$M$1005,$C90,'Detailed Budget'!$AC$5:$AC$1005)&gt;0,SUMIF('Detailed Budget'!$M$5:$M$1005,$C90,'Detailed Budget'!$AC$5:$AC$1005),"")</f>
        <v/>
      </c>
      <c r="F90" s="45" t="str">
        <f>IF(SUMIF('Detailed Budget'!$M$5:$M$1005,$C90,'Detailed Budget'!$AE$5:$AE$1005)&gt;0,SUMIF('Detailed Budget'!$M$5:$M$1005,$C90,'Detailed Budget'!$AE$5:$AE$1005),"")</f>
        <v/>
      </c>
      <c r="G90" s="45" t="str">
        <f>IF(SUMIF('Detailed Budget'!$M$5:$M$1005,$C90,'Detailed Budget'!$AG$5:$AG$1005)&gt;0,SUMIF('Detailed Budget'!$M$5:$M$1005,$C90,'Detailed Budget'!$AG$5:$AG$1005),"")</f>
        <v/>
      </c>
      <c r="H90" s="46" t="str">
        <f>IF(SUMIF('Detailed Budget'!$M$5:$M$1005,$C90,'Detailed Budget'!$AI$5:$AI$1005)&gt;0,SUMIF('Detailed Budget'!$M$5:$M$1005,$C90,'Detailed Budget'!$AI$5:$AI$1005),"")</f>
        <v/>
      </c>
      <c r="I90" s="45" t="str">
        <f>IF(SUMIF('Detailed Budget'!$M$5:$M$1005,$C90,'Detailed Budget'!$AN$5:$AN$1005)&gt;0,SUMIF('Detailed Budget'!$M$5:$M$1005,$C90,'Detailed Budget'!$AN$5:$AN$1005),"")</f>
        <v/>
      </c>
      <c r="J90" s="45" t="str">
        <f>IF(SUMIF('Detailed Budget'!$M$5:$M$1005,$C90,'Detailed Budget'!$AP$5:$AP$1005)&gt;0,SUMIF('Detailed Budget'!$M$5:$M$1005,$C90,'Detailed Budget'!$AP$5:$AP$1005),"")</f>
        <v/>
      </c>
      <c r="K90" s="45" t="str">
        <f>IF(SUMIF('Detailed Budget'!$M$5:$M$1005,$C90,'Detailed Budget'!$AR$5:$AR$1005)&gt;0,SUMIF('Detailed Budget'!$M$5:$M$1005,$C90,'Detailed Budget'!$AR$5:$AR$1005),"")</f>
        <v/>
      </c>
      <c r="L90" s="45" t="str">
        <f>IF(SUMIF('Detailed Budget'!$M$5:$M$1005,$C90,'Detailed Budget'!$AT$5:$AT$1005)&gt;0,SUMIF('Detailed Budget'!$M$5:$M$1005,$C90,'Detailed Budget'!$AT$5:$AT$1005),"")</f>
        <v/>
      </c>
      <c r="M90" s="46" t="str">
        <f>IF(SUMIF('Detailed Budget'!$M$5:$M$1005,$C90,'Detailed Budget'!$AV$5:$AV$1005)&gt;0,SUMIF('Detailed Budget'!$M$5:$M$1005,$C90,'Detailed Budget'!$AV$5:$AV$1005),"")</f>
        <v/>
      </c>
      <c r="N90" s="45" t="str">
        <f>IF(SUMIF('Detailed Budget'!$M$5:$M$1005,$C90,'Detailed Budget'!$BA$5:$BA$1005)&gt;0,SUMIF('Detailed Budget'!$M$5:$M$1005,$C90,'Detailed Budget'!$BA$5:$BA$1005),"")</f>
        <v/>
      </c>
      <c r="O90" s="45" t="str">
        <f>IF(SUMIF('Detailed Budget'!$M$5:$M$1005,$C90,'Detailed Budget'!$BC$5:$BC$1005)&gt;0,SUMIF('Detailed Budget'!$M$5:$M$1005,$C90,'Detailed Budget'!$BC$5:$BC$1005),"")</f>
        <v/>
      </c>
      <c r="P90" s="45" t="str">
        <f>IF(SUMIF('Detailed Budget'!$M$5:$M$1005,$C90,'Detailed Budget'!$BE$5:$BE$1005)&gt;0,SUMIF('Detailed Budget'!$M$5:$M$1005,$C90,'Detailed Budget'!$BE$5:$BE$1005),"")</f>
        <v/>
      </c>
      <c r="Q90" s="45" t="str">
        <f>IF(SUMIF('Detailed Budget'!$M$5:$M$1005,$C90,'Detailed Budget'!$BG$5:$BG$1005)&gt;0,SUMIF('Detailed Budget'!$M$5:$M$1005,$C90,'Detailed Budget'!$BG$5:$BG$1005),"")</f>
        <v/>
      </c>
      <c r="R90" s="46" t="str">
        <f>IF(SUMIF('Detailed Budget'!$M$5:$M$1005,$C90,'Detailed Budget'!$BI$5:$BI$1005)&gt;0,SUMIF('Detailed Budget'!$M$5:$M$1005,$C90,'Detailed Budget'!$BI$5:$BI$1005),"")</f>
        <v/>
      </c>
      <c r="S90" s="45" t="str">
        <f>IF(SUMIF('Detailed Budget'!$M$5:$M$1005,$C90,'Detailed Budget'!$BN$5:$BN$1005)&gt;0,SUMIF('Detailed Budget'!$M$5:$M$1005,$C90,'Detailed Budget'!$BN$5:$BN$1005),"")</f>
        <v/>
      </c>
      <c r="T90" s="45" t="str">
        <f>IF(SUMIF('Detailed Budget'!$M$5:$M$1005,$C90,'Detailed Budget'!$BP$5:$BP$1005)&gt;0,SUMIF('Detailed Budget'!$M$5:$M$1005,$C90,'Detailed Budget'!$BP$5:$BP$1005),"")</f>
        <v/>
      </c>
      <c r="U90" s="45" t="str">
        <f>IF(SUMIF('Detailed Budget'!$M$5:$M$1005,$C90,'Detailed Budget'!$BR$5:$BR$1005)&gt;0,SUMIF('Detailed Budget'!$M$5:$M$1005,$C90,'Detailed Budget'!$BR$5:$BR$1005),"")</f>
        <v/>
      </c>
      <c r="V90" s="45" t="str">
        <f>IF(SUMIF('Detailed Budget'!$M$5:$M$1005,$C90,'Detailed Budget'!$BT$5:$BT$1005)&gt;0,SUMIF('Detailed Budget'!$M$5:$M$1005,$C90,'Detailed Budget'!$BT$5:$BT$1005),"")</f>
        <v/>
      </c>
      <c r="W90" s="46" t="str">
        <f>IF(SUMIF('Detailed Budget'!$M$5:$M$1005,$C90,'Detailed Budget'!$BV$5:$BV$1005)&gt;0,SUMIF('Detailed Budget'!$M$5:$M$1005,$C90,'Detailed Budget'!$BV$5:$BV$1005),"")</f>
        <v/>
      </c>
      <c r="X90" s="45" t="str">
        <f t="shared" si="9"/>
        <v/>
      </c>
      <c r="Y90" s="134" t="str">
        <f t="shared" si="10"/>
        <v/>
      </c>
      <c r="Z90" s="34"/>
      <c r="AA90" s="34"/>
      <c r="AB90" s="34"/>
      <c r="AC90" s="34"/>
      <c r="AD90" s="34"/>
      <c r="AE90" s="34"/>
      <c r="AF90" s="34"/>
      <c r="AG90" s="34"/>
      <c r="AH90" s="34"/>
      <c r="AI90" s="34"/>
      <c r="AJ90" s="34"/>
      <c r="AK90" s="34"/>
      <c r="AL90" s="34"/>
      <c r="AM90" s="34"/>
      <c r="AN90" s="34"/>
      <c r="AO90" s="34"/>
      <c r="AP90" s="34"/>
      <c r="AQ90" s="34"/>
      <c r="AR90" s="34"/>
      <c r="AS90" s="34"/>
      <c r="AT90" s="34"/>
      <c r="AU90" s="34"/>
      <c r="AV90" s="34"/>
      <c r="AW90" s="34"/>
    </row>
    <row r="91" spans="2:49" s="36" customFormat="1">
      <c r="B91" s="40" t="str">
        <f t="array" ref="B91">IFERROR(INDEX(RecipientList,MATCH(0,COUNTIF(RecipientList,"&lt;"&amp;RecipientList)-SUM(COUNTIF(RecipientList,B$64:B90)),0)),"")</f>
        <v/>
      </c>
      <c r="C91" s="337" t="str">
        <f t="shared" si="8"/>
        <v/>
      </c>
      <c r="D91" s="45" t="str">
        <f>IF(SUMIF('Detailed Budget'!$M$5:$M$1005,$C91,'Detailed Budget'!$AA$5:$AA$1005)&gt;0,SUMIF('Detailed Budget'!$M$5:$M$1005,$C91,'Detailed Budget'!$AA$5:$AA$1005),"")</f>
        <v/>
      </c>
      <c r="E91" s="45" t="str">
        <f>IF(SUMIF('Detailed Budget'!$M$5:$M$1005,$C91,'Detailed Budget'!$AC$5:$AC$1005)&gt;0,SUMIF('Detailed Budget'!$M$5:$M$1005,$C91,'Detailed Budget'!$AC$5:$AC$1005),"")</f>
        <v/>
      </c>
      <c r="F91" s="45" t="str">
        <f>IF(SUMIF('Detailed Budget'!$M$5:$M$1005,$C91,'Detailed Budget'!$AE$5:$AE$1005)&gt;0,SUMIF('Detailed Budget'!$M$5:$M$1005,$C91,'Detailed Budget'!$AE$5:$AE$1005),"")</f>
        <v/>
      </c>
      <c r="G91" s="45" t="str">
        <f>IF(SUMIF('Detailed Budget'!$M$5:$M$1005,$C91,'Detailed Budget'!$AG$5:$AG$1005)&gt;0,SUMIF('Detailed Budget'!$M$5:$M$1005,$C91,'Detailed Budget'!$AG$5:$AG$1005),"")</f>
        <v/>
      </c>
      <c r="H91" s="46" t="str">
        <f>IF(SUMIF('Detailed Budget'!$M$5:$M$1005,$C91,'Detailed Budget'!$AI$5:$AI$1005)&gt;0,SUMIF('Detailed Budget'!$M$5:$M$1005,$C91,'Detailed Budget'!$AI$5:$AI$1005),"")</f>
        <v/>
      </c>
      <c r="I91" s="45" t="str">
        <f>IF(SUMIF('Detailed Budget'!$M$5:$M$1005,$C91,'Detailed Budget'!$AN$5:$AN$1005)&gt;0,SUMIF('Detailed Budget'!$M$5:$M$1005,$C91,'Detailed Budget'!$AN$5:$AN$1005),"")</f>
        <v/>
      </c>
      <c r="J91" s="45" t="str">
        <f>IF(SUMIF('Detailed Budget'!$M$5:$M$1005,$C91,'Detailed Budget'!$AP$5:$AP$1005)&gt;0,SUMIF('Detailed Budget'!$M$5:$M$1005,$C91,'Detailed Budget'!$AP$5:$AP$1005),"")</f>
        <v/>
      </c>
      <c r="K91" s="45" t="str">
        <f>IF(SUMIF('Detailed Budget'!$M$5:$M$1005,$C91,'Detailed Budget'!$AR$5:$AR$1005)&gt;0,SUMIF('Detailed Budget'!$M$5:$M$1005,$C91,'Detailed Budget'!$AR$5:$AR$1005),"")</f>
        <v/>
      </c>
      <c r="L91" s="45" t="str">
        <f>IF(SUMIF('Detailed Budget'!$M$5:$M$1005,$C91,'Detailed Budget'!$AT$5:$AT$1005)&gt;0,SUMIF('Detailed Budget'!$M$5:$M$1005,$C91,'Detailed Budget'!$AT$5:$AT$1005),"")</f>
        <v/>
      </c>
      <c r="M91" s="46" t="str">
        <f>IF(SUMIF('Detailed Budget'!$M$5:$M$1005,$C91,'Detailed Budget'!$AV$5:$AV$1005)&gt;0,SUMIF('Detailed Budget'!$M$5:$M$1005,$C91,'Detailed Budget'!$AV$5:$AV$1005),"")</f>
        <v/>
      </c>
      <c r="N91" s="45" t="str">
        <f>IF(SUMIF('Detailed Budget'!$M$5:$M$1005,$C91,'Detailed Budget'!$BA$5:$BA$1005)&gt;0,SUMIF('Detailed Budget'!$M$5:$M$1005,$C91,'Detailed Budget'!$BA$5:$BA$1005),"")</f>
        <v/>
      </c>
      <c r="O91" s="45" t="str">
        <f>IF(SUMIF('Detailed Budget'!$M$5:$M$1005,$C91,'Detailed Budget'!$BC$5:$BC$1005)&gt;0,SUMIF('Detailed Budget'!$M$5:$M$1005,$C91,'Detailed Budget'!$BC$5:$BC$1005),"")</f>
        <v/>
      </c>
      <c r="P91" s="45" t="str">
        <f>IF(SUMIF('Detailed Budget'!$M$5:$M$1005,$C91,'Detailed Budget'!$BE$5:$BE$1005)&gt;0,SUMIF('Detailed Budget'!$M$5:$M$1005,$C91,'Detailed Budget'!$BE$5:$BE$1005),"")</f>
        <v/>
      </c>
      <c r="Q91" s="45" t="str">
        <f>IF(SUMIF('Detailed Budget'!$M$5:$M$1005,$C91,'Detailed Budget'!$BG$5:$BG$1005)&gt;0,SUMIF('Detailed Budget'!$M$5:$M$1005,$C91,'Detailed Budget'!$BG$5:$BG$1005),"")</f>
        <v/>
      </c>
      <c r="R91" s="46" t="str">
        <f>IF(SUMIF('Detailed Budget'!$M$5:$M$1005,$C91,'Detailed Budget'!$BI$5:$BI$1005)&gt;0,SUMIF('Detailed Budget'!$M$5:$M$1005,$C91,'Detailed Budget'!$BI$5:$BI$1005),"")</f>
        <v/>
      </c>
      <c r="S91" s="45" t="str">
        <f>IF(SUMIF('Detailed Budget'!$M$5:$M$1005,$C91,'Detailed Budget'!$BN$5:$BN$1005)&gt;0,SUMIF('Detailed Budget'!$M$5:$M$1005,$C91,'Detailed Budget'!$BN$5:$BN$1005),"")</f>
        <v/>
      </c>
      <c r="T91" s="45" t="str">
        <f>IF(SUMIF('Detailed Budget'!$M$5:$M$1005,$C91,'Detailed Budget'!$BP$5:$BP$1005)&gt;0,SUMIF('Detailed Budget'!$M$5:$M$1005,$C91,'Detailed Budget'!$BP$5:$BP$1005),"")</f>
        <v/>
      </c>
      <c r="U91" s="45" t="str">
        <f>IF(SUMIF('Detailed Budget'!$M$5:$M$1005,$C91,'Detailed Budget'!$BR$5:$BR$1005)&gt;0,SUMIF('Detailed Budget'!$M$5:$M$1005,$C91,'Detailed Budget'!$BR$5:$BR$1005),"")</f>
        <v/>
      </c>
      <c r="V91" s="45" t="str">
        <f>IF(SUMIF('Detailed Budget'!$M$5:$M$1005,$C91,'Detailed Budget'!$BT$5:$BT$1005)&gt;0,SUMIF('Detailed Budget'!$M$5:$M$1005,$C91,'Detailed Budget'!$BT$5:$BT$1005),"")</f>
        <v/>
      </c>
      <c r="W91" s="46" t="str">
        <f>IF(SUMIF('Detailed Budget'!$M$5:$M$1005,$C91,'Detailed Budget'!$BV$5:$BV$1005)&gt;0,SUMIF('Detailed Budget'!$M$5:$M$1005,$C91,'Detailed Budget'!$BV$5:$BV$1005),"")</f>
        <v/>
      </c>
      <c r="X91" s="45" t="str">
        <f t="shared" si="9"/>
        <v/>
      </c>
      <c r="Y91" s="134" t="str">
        <f t="shared" si="10"/>
        <v/>
      </c>
      <c r="Z91" s="34"/>
      <c r="AA91" s="34"/>
      <c r="AB91" s="34"/>
      <c r="AC91" s="34"/>
      <c r="AD91" s="34"/>
      <c r="AE91" s="34"/>
      <c r="AF91" s="34"/>
      <c r="AG91" s="34"/>
      <c r="AH91" s="34"/>
      <c r="AI91" s="34"/>
      <c r="AJ91" s="34"/>
      <c r="AK91" s="34"/>
      <c r="AL91" s="34"/>
      <c r="AM91" s="34"/>
      <c r="AN91" s="34"/>
      <c r="AO91" s="34"/>
      <c r="AP91" s="34"/>
      <c r="AQ91" s="34"/>
      <c r="AR91" s="34"/>
      <c r="AS91" s="34"/>
      <c r="AT91" s="34"/>
      <c r="AU91" s="34"/>
      <c r="AV91" s="34"/>
      <c r="AW91" s="34"/>
    </row>
    <row r="92" spans="2:49" s="36" customFormat="1">
      <c r="B92" s="40" t="str">
        <f t="array" ref="B92">IFERROR(INDEX(RecipientList,MATCH(0,COUNTIF(RecipientList,"&lt;"&amp;RecipientList)-SUM(COUNTIF(RecipientList,B$64:B91)),0)),"")</f>
        <v/>
      </c>
      <c r="C92" s="337" t="str">
        <f t="shared" si="8"/>
        <v/>
      </c>
      <c r="D92" s="45" t="str">
        <f>IF(SUMIF('Detailed Budget'!$M$5:$M$1005,$C92,'Detailed Budget'!$AA$5:$AA$1005)&gt;0,SUMIF('Detailed Budget'!$M$5:$M$1005,$C92,'Detailed Budget'!$AA$5:$AA$1005),"")</f>
        <v/>
      </c>
      <c r="E92" s="45" t="str">
        <f>IF(SUMIF('Detailed Budget'!$M$5:$M$1005,$C92,'Detailed Budget'!$AC$5:$AC$1005)&gt;0,SUMIF('Detailed Budget'!$M$5:$M$1005,$C92,'Detailed Budget'!$AC$5:$AC$1005),"")</f>
        <v/>
      </c>
      <c r="F92" s="45" t="str">
        <f>IF(SUMIF('Detailed Budget'!$M$5:$M$1005,$C92,'Detailed Budget'!$AE$5:$AE$1005)&gt;0,SUMIF('Detailed Budget'!$M$5:$M$1005,$C92,'Detailed Budget'!$AE$5:$AE$1005),"")</f>
        <v/>
      </c>
      <c r="G92" s="45" t="str">
        <f>IF(SUMIF('Detailed Budget'!$M$5:$M$1005,$C92,'Detailed Budget'!$AG$5:$AG$1005)&gt;0,SUMIF('Detailed Budget'!$M$5:$M$1005,$C92,'Detailed Budget'!$AG$5:$AG$1005),"")</f>
        <v/>
      </c>
      <c r="H92" s="46" t="str">
        <f>IF(SUMIF('Detailed Budget'!$M$5:$M$1005,$C92,'Detailed Budget'!$AI$5:$AI$1005)&gt;0,SUMIF('Detailed Budget'!$M$5:$M$1005,$C92,'Detailed Budget'!$AI$5:$AI$1005),"")</f>
        <v/>
      </c>
      <c r="I92" s="45" t="str">
        <f>IF(SUMIF('Detailed Budget'!$M$5:$M$1005,$C92,'Detailed Budget'!$AN$5:$AN$1005)&gt;0,SUMIF('Detailed Budget'!$M$5:$M$1005,$C92,'Detailed Budget'!$AN$5:$AN$1005),"")</f>
        <v/>
      </c>
      <c r="J92" s="45" t="str">
        <f>IF(SUMIF('Detailed Budget'!$M$5:$M$1005,$C92,'Detailed Budget'!$AP$5:$AP$1005)&gt;0,SUMIF('Detailed Budget'!$M$5:$M$1005,$C92,'Detailed Budget'!$AP$5:$AP$1005),"")</f>
        <v/>
      </c>
      <c r="K92" s="45" t="str">
        <f>IF(SUMIF('Detailed Budget'!$M$5:$M$1005,$C92,'Detailed Budget'!$AR$5:$AR$1005)&gt;0,SUMIF('Detailed Budget'!$M$5:$M$1005,$C92,'Detailed Budget'!$AR$5:$AR$1005),"")</f>
        <v/>
      </c>
      <c r="L92" s="45" t="str">
        <f>IF(SUMIF('Detailed Budget'!$M$5:$M$1005,$C92,'Detailed Budget'!$AT$5:$AT$1005)&gt;0,SUMIF('Detailed Budget'!$M$5:$M$1005,$C92,'Detailed Budget'!$AT$5:$AT$1005),"")</f>
        <v/>
      </c>
      <c r="M92" s="46" t="str">
        <f>IF(SUMIF('Detailed Budget'!$M$5:$M$1005,$C92,'Detailed Budget'!$AV$5:$AV$1005)&gt;0,SUMIF('Detailed Budget'!$M$5:$M$1005,$C92,'Detailed Budget'!$AV$5:$AV$1005),"")</f>
        <v/>
      </c>
      <c r="N92" s="45" t="str">
        <f>IF(SUMIF('Detailed Budget'!$M$5:$M$1005,$C92,'Detailed Budget'!$BA$5:$BA$1005)&gt;0,SUMIF('Detailed Budget'!$M$5:$M$1005,$C92,'Detailed Budget'!$BA$5:$BA$1005),"")</f>
        <v/>
      </c>
      <c r="O92" s="45" t="str">
        <f>IF(SUMIF('Detailed Budget'!$M$5:$M$1005,$C92,'Detailed Budget'!$BC$5:$BC$1005)&gt;0,SUMIF('Detailed Budget'!$M$5:$M$1005,$C92,'Detailed Budget'!$BC$5:$BC$1005),"")</f>
        <v/>
      </c>
      <c r="P92" s="45" t="str">
        <f>IF(SUMIF('Detailed Budget'!$M$5:$M$1005,$C92,'Detailed Budget'!$BE$5:$BE$1005)&gt;0,SUMIF('Detailed Budget'!$M$5:$M$1005,$C92,'Detailed Budget'!$BE$5:$BE$1005),"")</f>
        <v/>
      </c>
      <c r="Q92" s="45" t="str">
        <f>IF(SUMIF('Detailed Budget'!$M$5:$M$1005,$C92,'Detailed Budget'!$BG$5:$BG$1005)&gt;0,SUMIF('Detailed Budget'!$M$5:$M$1005,$C92,'Detailed Budget'!$BG$5:$BG$1005),"")</f>
        <v/>
      </c>
      <c r="R92" s="46" t="str">
        <f>IF(SUMIF('Detailed Budget'!$M$5:$M$1005,$C92,'Detailed Budget'!$BI$5:$BI$1005)&gt;0,SUMIF('Detailed Budget'!$M$5:$M$1005,$C92,'Detailed Budget'!$BI$5:$BI$1005),"")</f>
        <v/>
      </c>
      <c r="S92" s="45" t="str">
        <f>IF(SUMIF('Detailed Budget'!$M$5:$M$1005,$C92,'Detailed Budget'!$BN$5:$BN$1005)&gt;0,SUMIF('Detailed Budget'!$M$5:$M$1005,$C92,'Detailed Budget'!$BN$5:$BN$1005),"")</f>
        <v/>
      </c>
      <c r="T92" s="45" t="str">
        <f>IF(SUMIF('Detailed Budget'!$M$5:$M$1005,$C92,'Detailed Budget'!$BP$5:$BP$1005)&gt;0,SUMIF('Detailed Budget'!$M$5:$M$1005,$C92,'Detailed Budget'!$BP$5:$BP$1005),"")</f>
        <v/>
      </c>
      <c r="U92" s="45" t="str">
        <f>IF(SUMIF('Detailed Budget'!$M$5:$M$1005,$C92,'Detailed Budget'!$BR$5:$BR$1005)&gt;0,SUMIF('Detailed Budget'!$M$5:$M$1005,$C92,'Detailed Budget'!$BR$5:$BR$1005),"")</f>
        <v/>
      </c>
      <c r="V92" s="45" t="str">
        <f>IF(SUMIF('Detailed Budget'!$M$5:$M$1005,$C92,'Detailed Budget'!$BT$5:$BT$1005)&gt;0,SUMIF('Detailed Budget'!$M$5:$M$1005,$C92,'Detailed Budget'!$BT$5:$BT$1005),"")</f>
        <v/>
      </c>
      <c r="W92" s="46" t="str">
        <f>IF(SUMIF('Detailed Budget'!$M$5:$M$1005,$C92,'Detailed Budget'!$BV$5:$BV$1005)&gt;0,SUMIF('Detailed Budget'!$M$5:$M$1005,$C92,'Detailed Budget'!$BV$5:$BV$1005),"")</f>
        <v/>
      </c>
      <c r="X92" s="45" t="str">
        <f t="shared" si="9"/>
        <v/>
      </c>
      <c r="Y92" s="134" t="str">
        <f t="shared" si="10"/>
        <v/>
      </c>
      <c r="Z92" s="34"/>
      <c r="AA92" s="34"/>
      <c r="AB92" s="34"/>
      <c r="AC92" s="34"/>
      <c r="AD92" s="34"/>
      <c r="AE92" s="34"/>
      <c r="AF92" s="34"/>
      <c r="AG92" s="34"/>
      <c r="AH92" s="34"/>
      <c r="AI92" s="34"/>
      <c r="AJ92" s="34"/>
      <c r="AK92" s="34"/>
      <c r="AL92" s="34"/>
      <c r="AM92" s="34"/>
      <c r="AN92" s="34"/>
      <c r="AO92" s="34"/>
      <c r="AP92" s="34"/>
      <c r="AQ92" s="34"/>
      <c r="AR92" s="34"/>
      <c r="AS92" s="34"/>
      <c r="AT92" s="34"/>
      <c r="AU92" s="34"/>
      <c r="AV92" s="34"/>
      <c r="AW92" s="34"/>
    </row>
    <row r="93" spans="2:49" s="36" customFormat="1">
      <c r="B93" s="40" t="str">
        <f t="array" ref="B93">IFERROR(INDEX(RecipientList,MATCH(0,COUNTIF(RecipientList,"&lt;"&amp;RecipientList)-SUM(COUNTIF(RecipientList,B$64:B92)),0)),"")</f>
        <v/>
      </c>
      <c r="C93" s="337" t="str">
        <f t="shared" si="8"/>
        <v/>
      </c>
      <c r="D93" s="45" t="str">
        <f>IF(SUMIF('Detailed Budget'!$M$5:$M$1005,$C93,'Detailed Budget'!$AA$5:$AA$1005)&gt;0,SUMIF('Detailed Budget'!$M$5:$M$1005,$C93,'Detailed Budget'!$AA$5:$AA$1005),"")</f>
        <v/>
      </c>
      <c r="E93" s="45" t="str">
        <f>IF(SUMIF('Detailed Budget'!$M$5:$M$1005,$C93,'Detailed Budget'!$AC$5:$AC$1005)&gt;0,SUMIF('Detailed Budget'!$M$5:$M$1005,$C93,'Detailed Budget'!$AC$5:$AC$1005),"")</f>
        <v/>
      </c>
      <c r="F93" s="45" t="str">
        <f>IF(SUMIF('Detailed Budget'!$M$5:$M$1005,$C93,'Detailed Budget'!$AE$5:$AE$1005)&gt;0,SUMIF('Detailed Budget'!$M$5:$M$1005,$C93,'Detailed Budget'!$AE$5:$AE$1005),"")</f>
        <v/>
      </c>
      <c r="G93" s="45" t="str">
        <f>IF(SUMIF('Detailed Budget'!$M$5:$M$1005,$C93,'Detailed Budget'!$AG$5:$AG$1005)&gt;0,SUMIF('Detailed Budget'!$M$5:$M$1005,$C93,'Detailed Budget'!$AG$5:$AG$1005),"")</f>
        <v/>
      </c>
      <c r="H93" s="46" t="str">
        <f>IF(SUMIF('Detailed Budget'!$M$5:$M$1005,$C93,'Detailed Budget'!$AI$5:$AI$1005)&gt;0,SUMIF('Detailed Budget'!$M$5:$M$1005,$C93,'Detailed Budget'!$AI$5:$AI$1005),"")</f>
        <v/>
      </c>
      <c r="I93" s="45" t="str">
        <f>IF(SUMIF('Detailed Budget'!$M$5:$M$1005,$C93,'Detailed Budget'!$AN$5:$AN$1005)&gt;0,SUMIF('Detailed Budget'!$M$5:$M$1005,$C93,'Detailed Budget'!$AN$5:$AN$1005),"")</f>
        <v/>
      </c>
      <c r="J93" s="45" t="str">
        <f>IF(SUMIF('Detailed Budget'!$M$5:$M$1005,$C93,'Detailed Budget'!$AP$5:$AP$1005)&gt;0,SUMIF('Detailed Budget'!$M$5:$M$1005,$C93,'Detailed Budget'!$AP$5:$AP$1005),"")</f>
        <v/>
      </c>
      <c r="K93" s="45" t="str">
        <f>IF(SUMIF('Detailed Budget'!$M$5:$M$1005,$C93,'Detailed Budget'!$AR$5:$AR$1005)&gt;0,SUMIF('Detailed Budget'!$M$5:$M$1005,$C93,'Detailed Budget'!$AR$5:$AR$1005),"")</f>
        <v/>
      </c>
      <c r="L93" s="45" t="str">
        <f>IF(SUMIF('Detailed Budget'!$M$5:$M$1005,$C93,'Detailed Budget'!$AT$5:$AT$1005)&gt;0,SUMIF('Detailed Budget'!$M$5:$M$1005,$C93,'Detailed Budget'!$AT$5:$AT$1005),"")</f>
        <v/>
      </c>
      <c r="M93" s="46" t="str">
        <f>IF(SUMIF('Detailed Budget'!$M$5:$M$1005,$C93,'Detailed Budget'!$AV$5:$AV$1005)&gt;0,SUMIF('Detailed Budget'!$M$5:$M$1005,$C93,'Detailed Budget'!$AV$5:$AV$1005),"")</f>
        <v/>
      </c>
      <c r="N93" s="45" t="str">
        <f>IF(SUMIF('Detailed Budget'!$M$5:$M$1005,$C93,'Detailed Budget'!$BA$5:$BA$1005)&gt;0,SUMIF('Detailed Budget'!$M$5:$M$1005,$C93,'Detailed Budget'!$BA$5:$BA$1005),"")</f>
        <v/>
      </c>
      <c r="O93" s="45" t="str">
        <f>IF(SUMIF('Detailed Budget'!$M$5:$M$1005,$C93,'Detailed Budget'!$BC$5:$BC$1005)&gt;0,SUMIF('Detailed Budget'!$M$5:$M$1005,$C93,'Detailed Budget'!$BC$5:$BC$1005),"")</f>
        <v/>
      </c>
      <c r="P93" s="45" t="str">
        <f>IF(SUMIF('Detailed Budget'!$M$5:$M$1005,$C93,'Detailed Budget'!$BE$5:$BE$1005)&gt;0,SUMIF('Detailed Budget'!$M$5:$M$1005,$C93,'Detailed Budget'!$BE$5:$BE$1005),"")</f>
        <v/>
      </c>
      <c r="Q93" s="45" t="str">
        <f>IF(SUMIF('Detailed Budget'!$M$5:$M$1005,$C93,'Detailed Budget'!$BG$5:$BG$1005)&gt;0,SUMIF('Detailed Budget'!$M$5:$M$1005,$C93,'Detailed Budget'!$BG$5:$BG$1005),"")</f>
        <v/>
      </c>
      <c r="R93" s="46" t="str">
        <f>IF(SUMIF('Detailed Budget'!$M$5:$M$1005,$C93,'Detailed Budget'!$BI$5:$BI$1005)&gt;0,SUMIF('Detailed Budget'!$M$5:$M$1005,$C93,'Detailed Budget'!$BI$5:$BI$1005),"")</f>
        <v/>
      </c>
      <c r="S93" s="45" t="str">
        <f>IF(SUMIF('Detailed Budget'!$M$5:$M$1005,$C93,'Detailed Budget'!$BN$5:$BN$1005)&gt;0,SUMIF('Detailed Budget'!$M$5:$M$1005,$C93,'Detailed Budget'!$BN$5:$BN$1005),"")</f>
        <v/>
      </c>
      <c r="T93" s="45" t="str">
        <f>IF(SUMIF('Detailed Budget'!$M$5:$M$1005,$C93,'Detailed Budget'!$BP$5:$BP$1005)&gt;0,SUMIF('Detailed Budget'!$M$5:$M$1005,$C93,'Detailed Budget'!$BP$5:$BP$1005),"")</f>
        <v/>
      </c>
      <c r="U93" s="45" t="str">
        <f>IF(SUMIF('Detailed Budget'!$M$5:$M$1005,$C93,'Detailed Budget'!$BR$5:$BR$1005)&gt;0,SUMIF('Detailed Budget'!$M$5:$M$1005,$C93,'Detailed Budget'!$BR$5:$BR$1005),"")</f>
        <v/>
      </c>
      <c r="V93" s="45" t="str">
        <f>IF(SUMIF('Detailed Budget'!$M$5:$M$1005,$C93,'Detailed Budget'!$BT$5:$BT$1005)&gt;0,SUMIF('Detailed Budget'!$M$5:$M$1005,$C93,'Detailed Budget'!$BT$5:$BT$1005),"")</f>
        <v/>
      </c>
      <c r="W93" s="46" t="str">
        <f>IF(SUMIF('Detailed Budget'!$M$5:$M$1005,$C93,'Detailed Budget'!$BV$5:$BV$1005)&gt;0,SUMIF('Detailed Budget'!$M$5:$M$1005,$C93,'Detailed Budget'!$BV$5:$BV$1005),"")</f>
        <v/>
      </c>
      <c r="X93" s="45" t="str">
        <f t="shared" si="9"/>
        <v/>
      </c>
      <c r="Y93" s="134" t="str">
        <f t="shared" si="10"/>
        <v/>
      </c>
      <c r="Z93" s="34"/>
      <c r="AA93" s="34"/>
      <c r="AB93" s="34"/>
      <c r="AC93" s="34"/>
      <c r="AD93" s="34"/>
      <c r="AE93" s="34"/>
      <c r="AF93" s="34"/>
      <c r="AG93" s="34"/>
      <c r="AH93" s="34"/>
      <c r="AI93" s="34"/>
      <c r="AJ93" s="34"/>
      <c r="AK93" s="34"/>
      <c r="AL93" s="34"/>
      <c r="AM93" s="34"/>
      <c r="AN93" s="34"/>
      <c r="AO93" s="34"/>
      <c r="AP93" s="34"/>
      <c r="AQ93" s="34"/>
      <c r="AR93" s="34"/>
      <c r="AS93" s="34"/>
      <c r="AT93" s="34"/>
      <c r="AU93" s="34"/>
      <c r="AV93" s="34"/>
      <c r="AW93" s="34"/>
    </row>
    <row r="94" spans="2:49" s="36" customFormat="1">
      <c r="B94" s="40" t="str">
        <f t="array" ref="B94">IFERROR(INDEX(RecipientList,MATCH(0,COUNTIF(RecipientList,"&lt;"&amp;RecipientList)-SUM(COUNTIF(RecipientList,B$64:B93)),0)),"")</f>
        <v/>
      </c>
      <c r="C94" s="337" t="str">
        <f t="shared" si="8"/>
        <v/>
      </c>
      <c r="D94" s="45" t="str">
        <f>IF(SUMIF('Detailed Budget'!$M$5:$M$1005,$C94,'Detailed Budget'!$AA$5:$AA$1005)&gt;0,SUMIF('Detailed Budget'!$M$5:$M$1005,$C94,'Detailed Budget'!$AA$5:$AA$1005),"")</f>
        <v/>
      </c>
      <c r="E94" s="45" t="str">
        <f>IF(SUMIF('Detailed Budget'!$M$5:$M$1005,$C94,'Detailed Budget'!$AC$5:$AC$1005)&gt;0,SUMIF('Detailed Budget'!$M$5:$M$1005,$C94,'Detailed Budget'!$AC$5:$AC$1005),"")</f>
        <v/>
      </c>
      <c r="F94" s="45" t="str">
        <f>IF(SUMIF('Detailed Budget'!$M$5:$M$1005,$C94,'Detailed Budget'!$AE$5:$AE$1005)&gt;0,SUMIF('Detailed Budget'!$M$5:$M$1005,$C94,'Detailed Budget'!$AE$5:$AE$1005),"")</f>
        <v/>
      </c>
      <c r="G94" s="45" t="str">
        <f>IF(SUMIF('Detailed Budget'!$M$5:$M$1005,$C94,'Detailed Budget'!$AG$5:$AG$1005)&gt;0,SUMIF('Detailed Budget'!$M$5:$M$1005,$C94,'Detailed Budget'!$AG$5:$AG$1005),"")</f>
        <v/>
      </c>
      <c r="H94" s="46" t="str">
        <f>IF(SUMIF('Detailed Budget'!$M$5:$M$1005,$C94,'Detailed Budget'!$AI$5:$AI$1005)&gt;0,SUMIF('Detailed Budget'!$M$5:$M$1005,$C94,'Detailed Budget'!$AI$5:$AI$1005),"")</f>
        <v/>
      </c>
      <c r="I94" s="45" t="str">
        <f>IF(SUMIF('Detailed Budget'!$M$5:$M$1005,$C94,'Detailed Budget'!$AN$5:$AN$1005)&gt;0,SUMIF('Detailed Budget'!$M$5:$M$1005,$C94,'Detailed Budget'!$AN$5:$AN$1005),"")</f>
        <v/>
      </c>
      <c r="J94" s="45" t="str">
        <f>IF(SUMIF('Detailed Budget'!$M$5:$M$1005,$C94,'Detailed Budget'!$AP$5:$AP$1005)&gt;0,SUMIF('Detailed Budget'!$M$5:$M$1005,$C94,'Detailed Budget'!$AP$5:$AP$1005),"")</f>
        <v/>
      </c>
      <c r="K94" s="45" t="str">
        <f>IF(SUMIF('Detailed Budget'!$M$5:$M$1005,$C94,'Detailed Budget'!$AR$5:$AR$1005)&gt;0,SUMIF('Detailed Budget'!$M$5:$M$1005,$C94,'Detailed Budget'!$AR$5:$AR$1005),"")</f>
        <v/>
      </c>
      <c r="L94" s="45" t="str">
        <f>IF(SUMIF('Detailed Budget'!$M$5:$M$1005,$C94,'Detailed Budget'!$AT$5:$AT$1005)&gt;0,SUMIF('Detailed Budget'!$M$5:$M$1005,$C94,'Detailed Budget'!$AT$5:$AT$1005),"")</f>
        <v/>
      </c>
      <c r="M94" s="46" t="str">
        <f>IF(SUMIF('Detailed Budget'!$M$5:$M$1005,$C94,'Detailed Budget'!$AV$5:$AV$1005)&gt;0,SUMIF('Detailed Budget'!$M$5:$M$1005,$C94,'Detailed Budget'!$AV$5:$AV$1005),"")</f>
        <v/>
      </c>
      <c r="N94" s="45" t="str">
        <f>IF(SUMIF('Detailed Budget'!$M$5:$M$1005,$C94,'Detailed Budget'!$BA$5:$BA$1005)&gt;0,SUMIF('Detailed Budget'!$M$5:$M$1005,$C94,'Detailed Budget'!$BA$5:$BA$1005),"")</f>
        <v/>
      </c>
      <c r="O94" s="45" t="str">
        <f>IF(SUMIF('Detailed Budget'!$M$5:$M$1005,$C94,'Detailed Budget'!$BC$5:$BC$1005)&gt;0,SUMIF('Detailed Budget'!$M$5:$M$1005,$C94,'Detailed Budget'!$BC$5:$BC$1005),"")</f>
        <v/>
      </c>
      <c r="P94" s="45" t="str">
        <f>IF(SUMIF('Detailed Budget'!$M$5:$M$1005,$C94,'Detailed Budget'!$BE$5:$BE$1005)&gt;0,SUMIF('Detailed Budget'!$M$5:$M$1005,$C94,'Detailed Budget'!$BE$5:$BE$1005),"")</f>
        <v/>
      </c>
      <c r="Q94" s="45" t="str">
        <f>IF(SUMIF('Detailed Budget'!$M$5:$M$1005,$C94,'Detailed Budget'!$BG$5:$BG$1005)&gt;0,SUMIF('Detailed Budget'!$M$5:$M$1005,$C94,'Detailed Budget'!$BG$5:$BG$1005),"")</f>
        <v/>
      </c>
      <c r="R94" s="46" t="str">
        <f>IF(SUMIF('Detailed Budget'!$M$5:$M$1005,$C94,'Detailed Budget'!$BI$5:$BI$1005)&gt;0,SUMIF('Detailed Budget'!$M$5:$M$1005,$C94,'Detailed Budget'!$BI$5:$BI$1005),"")</f>
        <v/>
      </c>
      <c r="S94" s="45" t="str">
        <f>IF(SUMIF('Detailed Budget'!$M$5:$M$1005,$C94,'Detailed Budget'!$BN$5:$BN$1005)&gt;0,SUMIF('Detailed Budget'!$M$5:$M$1005,$C94,'Detailed Budget'!$BN$5:$BN$1005),"")</f>
        <v/>
      </c>
      <c r="T94" s="45" t="str">
        <f>IF(SUMIF('Detailed Budget'!$M$5:$M$1005,$C94,'Detailed Budget'!$BP$5:$BP$1005)&gt;0,SUMIF('Detailed Budget'!$M$5:$M$1005,$C94,'Detailed Budget'!$BP$5:$BP$1005),"")</f>
        <v/>
      </c>
      <c r="U94" s="45" t="str">
        <f>IF(SUMIF('Detailed Budget'!$M$5:$M$1005,$C94,'Detailed Budget'!$BR$5:$BR$1005)&gt;0,SUMIF('Detailed Budget'!$M$5:$M$1005,$C94,'Detailed Budget'!$BR$5:$BR$1005),"")</f>
        <v/>
      </c>
      <c r="V94" s="45" t="str">
        <f>IF(SUMIF('Detailed Budget'!$M$5:$M$1005,$C94,'Detailed Budget'!$BT$5:$BT$1005)&gt;0,SUMIF('Detailed Budget'!$M$5:$M$1005,$C94,'Detailed Budget'!$BT$5:$BT$1005),"")</f>
        <v/>
      </c>
      <c r="W94" s="46" t="str">
        <f>IF(SUMIF('Detailed Budget'!$M$5:$M$1005,$C94,'Detailed Budget'!$BV$5:$BV$1005)&gt;0,SUMIF('Detailed Budget'!$M$5:$M$1005,$C94,'Detailed Budget'!$BV$5:$BV$1005),"")</f>
        <v/>
      </c>
      <c r="X94" s="45" t="str">
        <f t="shared" si="9"/>
        <v/>
      </c>
      <c r="Y94" s="134" t="str">
        <f t="shared" si="10"/>
        <v/>
      </c>
      <c r="Z94" s="34"/>
      <c r="AA94" s="34"/>
      <c r="AB94" s="34"/>
      <c r="AC94" s="34"/>
      <c r="AD94" s="34"/>
      <c r="AE94" s="34"/>
      <c r="AF94" s="34"/>
      <c r="AG94" s="34"/>
      <c r="AH94" s="34"/>
      <c r="AI94" s="34"/>
      <c r="AJ94" s="34"/>
      <c r="AK94" s="34"/>
      <c r="AL94" s="34"/>
      <c r="AM94" s="34"/>
      <c r="AN94" s="34"/>
      <c r="AO94" s="34"/>
      <c r="AP94" s="34"/>
      <c r="AQ94" s="34"/>
      <c r="AR94" s="34"/>
      <c r="AS94" s="34"/>
      <c r="AT94" s="34"/>
      <c r="AU94" s="34"/>
      <c r="AV94" s="34"/>
      <c r="AW94" s="34"/>
    </row>
    <row r="95" spans="2:49" s="36" customFormat="1">
      <c r="B95" s="40" t="str">
        <f t="array" ref="B95">IFERROR(INDEX(RecipientList,MATCH(0,COUNTIF(RecipientList,"&lt;"&amp;RecipientList)-SUM(COUNTIF(RecipientList,B$64:B94)),0)),"")</f>
        <v/>
      </c>
      <c r="C95" s="337" t="str">
        <f t="shared" si="8"/>
        <v/>
      </c>
      <c r="D95" s="45" t="str">
        <f>IF(SUMIF('Detailed Budget'!$M$5:$M$1005,$C95,'Detailed Budget'!$AA$5:$AA$1005)&gt;0,SUMIF('Detailed Budget'!$M$5:$M$1005,$C95,'Detailed Budget'!$AA$5:$AA$1005),"")</f>
        <v/>
      </c>
      <c r="E95" s="45" t="str">
        <f>IF(SUMIF('Detailed Budget'!$M$5:$M$1005,$C95,'Detailed Budget'!$AC$5:$AC$1005)&gt;0,SUMIF('Detailed Budget'!$M$5:$M$1005,$C95,'Detailed Budget'!$AC$5:$AC$1005),"")</f>
        <v/>
      </c>
      <c r="F95" s="45" t="str">
        <f>IF(SUMIF('Detailed Budget'!$M$5:$M$1005,$C95,'Detailed Budget'!$AE$5:$AE$1005)&gt;0,SUMIF('Detailed Budget'!$M$5:$M$1005,$C95,'Detailed Budget'!$AE$5:$AE$1005),"")</f>
        <v/>
      </c>
      <c r="G95" s="45" t="str">
        <f>IF(SUMIF('Detailed Budget'!$M$5:$M$1005,$C95,'Detailed Budget'!$AG$5:$AG$1005)&gt;0,SUMIF('Detailed Budget'!$M$5:$M$1005,$C95,'Detailed Budget'!$AG$5:$AG$1005),"")</f>
        <v/>
      </c>
      <c r="H95" s="46" t="str">
        <f>IF(SUMIF('Detailed Budget'!$M$5:$M$1005,$C95,'Detailed Budget'!$AI$5:$AI$1005)&gt;0,SUMIF('Detailed Budget'!$M$5:$M$1005,$C95,'Detailed Budget'!$AI$5:$AI$1005),"")</f>
        <v/>
      </c>
      <c r="I95" s="45" t="str">
        <f>IF(SUMIF('Detailed Budget'!$M$5:$M$1005,$C95,'Detailed Budget'!$AN$5:$AN$1005)&gt;0,SUMIF('Detailed Budget'!$M$5:$M$1005,$C95,'Detailed Budget'!$AN$5:$AN$1005),"")</f>
        <v/>
      </c>
      <c r="J95" s="45" t="str">
        <f>IF(SUMIF('Detailed Budget'!$M$5:$M$1005,$C95,'Detailed Budget'!$AP$5:$AP$1005)&gt;0,SUMIF('Detailed Budget'!$M$5:$M$1005,$C95,'Detailed Budget'!$AP$5:$AP$1005),"")</f>
        <v/>
      </c>
      <c r="K95" s="45" t="str">
        <f>IF(SUMIF('Detailed Budget'!$M$5:$M$1005,$C95,'Detailed Budget'!$AR$5:$AR$1005)&gt;0,SUMIF('Detailed Budget'!$M$5:$M$1005,$C95,'Detailed Budget'!$AR$5:$AR$1005),"")</f>
        <v/>
      </c>
      <c r="L95" s="45" t="str">
        <f>IF(SUMIF('Detailed Budget'!$M$5:$M$1005,$C95,'Detailed Budget'!$AT$5:$AT$1005)&gt;0,SUMIF('Detailed Budget'!$M$5:$M$1005,$C95,'Detailed Budget'!$AT$5:$AT$1005),"")</f>
        <v/>
      </c>
      <c r="M95" s="46" t="str">
        <f>IF(SUMIF('Detailed Budget'!$M$5:$M$1005,$C95,'Detailed Budget'!$AV$5:$AV$1005)&gt;0,SUMIF('Detailed Budget'!$M$5:$M$1005,$C95,'Detailed Budget'!$AV$5:$AV$1005),"")</f>
        <v/>
      </c>
      <c r="N95" s="45" t="str">
        <f>IF(SUMIF('Detailed Budget'!$M$5:$M$1005,$C95,'Detailed Budget'!$BA$5:$BA$1005)&gt;0,SUMIF('Detailed Budget'!$M$5:$M$1005,$C95,'Detailed Budget'!$BA$5:$BA$1005),"")</f>
        <v/>
      </c>
      <c r="O95" s="45" t="str">
        <f>IF(SUMIF('Detailed Budget'!$M$5:$M$1005,$C95,'Detailed Budget'!$BC$5:$BC$1005)&gt;0,SUMIF('Detailed Budget'!$M$5:$M$1005,$C95,'Detailed Budget'!$BC$5:$BC$1005),"")</f>
        <v/>
      </c>
      <c r="P95" s="45" t="str">
        <f>IF(SUMIF('Detailed Budget'!$M$5:$M$1005,$C95,'Detailed Budget'!$BE$5:$BE$1005)&gt;0,SUMIF('Detailed Budget'!$M$5:$M$1005,$C95,'Detailed Budget'!$BE$5:$BE$1005),"")</f>
        <v/>
      </c>
      <c r="Q95" s="45" t="str">
        <f>IF(SUMIF('Detailed Budget'!$M$5:$M$1005,$C95,'Detailed Budget'!$BG$5:$BG$1005)&gt;0,SUMIF('Detailed Budget'!$M$5:$M$1005,$C95,'Detailed Budget'!$BG$5:$BG$1005),"")</f>
        <v/>
      </c>
      <c r="R95" s="46" t="str">
        <f>IF(SUMIF('Detailed Budget'!$M$5:$M$1005,$C95,'Detailed Budget'!$BI$5:$BI$1005)&gt;0,SUMIF('Detailed Budget'!$M$5:$M$1005,$C95,'Detailed Budget'!$BI$5:$BI$1005),"")</f>
        <v/>
      </c>
      <c r="S95" s="45" t="str">
        <f>IF(SUMIF('Detailed Budget'!$M$5:$M$1005,$C95,'Detailed Budget'!$BN$5:$BN$1005)&gt;0,SUMIF('Detailed Budget'!$M$5:$M$1005,$C95,'Detailed Budget'!$BN$5:$BN$1005),"")</f>
        <v/>
      </c>
      <c r="T95" s="45" t="str">
        <f>IF(SUMIF('Detailed Budget'!$M$5:$M$1005,$C95,'Detailed Budget'!$BP$5:$BP$1005)&gt;0,SUMIF('Detailed Budget'!$M$5:$M$1005,$C95,'Detailed Budget'!$BP$5:$BP$1005),"")</f>
        <v/>
      </c>
      <c r="U95" s="45" t="str">
        <f>IF(SUMIF('Detailed Budget'!$M$5:$M$1005,$C95,'Detailed Budget'!$BR$5:$BR$1005)&gt;0,SUMIF('Detailed Budget'!$M$5:$M$1005,$C95,'Detailed Budget'!$BR$5:$BR$1005),"")</f>
        <v/>
      </c>
      <c r="V95" s="45" t="str">
        <f>IF(SUMIF('Detailed Budget'!$M$5:$M$1005,$C95,'Detailed Budget'!$BT$5:$BT$1005)&gt;0,SUMIF('Detailed Budget'!$M$5:$M$1005,$C95,'Detailed Budget'!$BT$5:$BT$1005),"")</f>
        <v/>
      </c>
      <c r="W95" s="46" t="str">
        <f>IF(SUMIF('Detailed Budget'!$M$5:$M$1005,$C95,'Detailed Budget'!$BV$5:$BV$1005)&gt;0,SUMIF('Detailed Budget'!$M$5:$M$1005,$C95,'Detailed Budget'!$BV$5:$BV$1005),"")</f>
        <v/>
      </c>
      <c r="X95" s="45" t="str">
        <f t="shared" si="9"/>
        <v/>
      </c>
      <c r="Y95" s="134" t="str">
        <f t="shared" si="10"/>
        <v/>
      </c>
      <c r="Z95" s="34"/>
      <c r="AA95" s="34"/>
      <c r="AB95" s="34"/>
      <c r="AC95" s="34"/>
      <c r="AD95" s="34"/>
      <c r="AE95" s="34"/>
      <c r="AF95" s="34"/>
      <c r="AG95" s="34"/>
      <c r="AH95" s="34"/>
      <c r="AI95" s="34"/>
      <c r="AJ95" s="34"/>
      <c r="AK95" s="34"/>
      <c r="AL95" s="34"/>
      <c r="AM95" s="34"/>
      <c r="AN95" s="34"/>
      <c r="AO95" s="34"/>
      <c r="AP95" s="34"/>
      <c r="AQ95" s="34"/>
      <c r="AR95" s="34"/>
      <c r="AS95" s="34"/>
      <c r="AT95" s="34"/>
      <c r="AU95" s="34"/>
      <c r="AV95" s="34"/>
      <c r="AW95" s="34"/>
    </row>
    <row r="96" spans="2:49" s="36" customFormat="1">
      <c r="B96" s="40" t="str">
        <f t="array" ref="B96">IFERROR(INDEX(RecipientList,MATCH(0,COUNTIF(RecipientList,"&lt;"&amp;RecipientList)-SUM(COUNTIF(RecipientList,B$64:B95)),0)),"")</f>
        <v/>
      </c>
      <c r="C96" s="337" t="str">
        <f t="shared" si="8"/>
        <v/>
      </c>
      <c r="D96" s="45" t="str">
        <f>IF(SUMIF('Detailed Budget'!$M$5:$M$1005,$C96,'Detailed Budget'!$AA$5:$AA$1005)&gt;0,SUMIF('Detailed Budget'!$M$5:$M$1005,$C96,'Detailed Budget'!$AA$5:$AA$1005),"")</f>
        <v/>
      </c>
      <c r="E96" s="45" t="str">
        <f>IF(SUMIF('Detailed Budget'!$M$5:$M$1005,$C96,'Detailed Budget'!$AC$5:$AC$1005)&gt;0,SUMIF('Detailed Budget'!$M$5:$M$1005,$C96,'Detailed Budget'!$AC$5:$AC$1005),"")</f>
        <v/>
      </c>
      <c r="F96" s="45" t="str">
        <f>IF(SUMIF('Detailed Budget'!$M$5:$M$1005,$C96,'Detailed Budget'!$AE$5:$AE$1005)&gt;0,SUMIF('Detailed Budget'!$M$5:$M$1005,$C96,'Detailed Budget'!$AE$5:$AE$1005),"")</f>
        <v/>
      </c>
      <c r="G96" s="45" t="str">
        <f>IF(SUMIF('Detailed Budget'!$M$5:$M$1005,$C96,'Detailed Budget'!$AG$5:$AG$1005)&gt;0,SUMIF('Detailed Budget'!$M$5:$M$1005,$C96,'Detailed Budget'!$AG$5:$AG$1005),"")</f>
        <v/>
      </c>
      <c r="H96" s="46" t="str">
        <f>IF(SUMIF('Detailed Budget'!$M$5:$M$1005,$C96,'Detailed Budget'!$AI$5:$AI$1005)&gt;0,SUMIF('Detailed Budget'!$M$5:$M$1005,$C96,'Detailed Budget'!$AI$5:$AI$1005),"")</f>
        <v/>
      </c>
      <c r="I96" s="45" t="str">
        <f>IF(SUMIF('Detailed Budget'!$M$5:$M$1005,$C96,'Detailed Budget'!$AN$5:$AN$1005)&gt;0,SUMIF('Detailed Budget'!$M$5:$M$1005,$C96,'Detailed Budget'!$AN$5:$AN$1005),"")</f>
        <v/>
      </c>
      <c r="J96" s="45" t="str">
        <f>IF(SUMIF('Detailed Budget'!$M$5:$M$1005,$C96,'Detailed Budget'!$AP$5:$AP$1005)&gt;0,SUMIF('Detailed Budget'!$M$5:$M$1005,$C96,'Detailed Budget'!$AP$5:$AP$1005),"")</f>
        <v/>
      </c>
      <c r="K96" s="45" t="str">
        <f>IF(SUMIF('Detailed Budget'!$M$5:$M$1005,$C96,'Detailed Budget'!$AR$5:$AR$1005)&gt;0,SUMIF('Detailed Budget'!$M$5:$M$1005,$C96,'Detailed Budget'!$AR$5:$AR$1005),"")</f>
        <v/>
      </c>
      <c r="L96" s="45" t="str">
        <f>IF(SUMIF('Detailed Budget'!$M$5:$M$1005,$C96,'Detailed Budget'!$AT$5:$AT$1005)&gt;0,SUMIF('Detailed Budget'!$M$5:$M$1005,$C96,'Detailed Budget'!$AT$5:$AT$1005),"")</f>
        <v/>
      </c>
      <c r="M96" s="46" t="str">
        <f>IF(SUMIF('Detailed Budget'!$M$5:$M$1005,$C96,'Detailed Budget'!$AV$5:$AV$1005)&gt;0,SUMIF('Detailed Budget'!$M$5:$M$1005,$C96,'Detailed Budget'!$AV$5:$AV$1005),"")</f>
        <v/>
      </c>
      <c r="N96" s="45" t="str">
        <f>IF(SUMIF('Detailed Budget'!$M$5:$M$1005,$C96,'Detailed Budget'!$BA$5:$BA$1005)&gt;0,SUMIF('Detailed Budget'!$M$5:$M$1005,$C96,'Detailed Budget'!$BA$5:$BA$1005),"")</f>
        <v/>
      </c>
      <c r="O96" s="45" t="str">
        <f>IF(SUMIF('Detailed Budget'!$M$5:$M$1005,$C96,'Detailed Budget'!$BC$5:$BC$1005)&gt;0,SUMIF('Detailed Budget'!$M$5:$M$1005,$C96,'Detailed Budget'!$BC$5:$BC$1005),"")</f>
        <v/>
      </c>
      <c r="P96" s="45" t="str">
        <f>IF(SUMIF('Detailed Budget'!$M$5:$M$1005,$C96,'Detailed Budget'!$BE$5:$BE$1005)&gt;0,SUMIF('Detailed Budget'!$M$5:$M$1005,$C96,'Detailed Budget'!$BE$5:$BE$1005),"")</f>
        <v/>
      </c>
      <c r="Q96" s="45" t="str">
        <f>IF(SUMIF('Detailed Budget'!$M$5:$M$1005,$C96,'Detailed Budget'!$BG$5:$BG$1005)&gt;0,SUMIF('Detailed Budget'!$M$5:$M$1005,$C96,'Detailed Budget'!$BG$5:$BG$1005),"")</f>
        <v/>
      </c>
      <c r="R96" s="46" t="str">
        <f>IF(SUMIF('Detailed Budget'!$M$5:$M$1005,$C96,'Detailed Budget'!$BI$5:$BI$1005)&gt;0,SUMIF('Detailed Budget'!$M$5:$M$1005,$C96,'Detailed Budget'!$BI$5:$BI$1005),"")</f>
        <v/>
      </c>
      <c r="S96" s="45" t="str">
        <f>IF(SUMIF('Detailed Budget'!$M$5:$M$1005,$C96,'Detailed Budget'!$BN$5:$BN$1005)&gt;0,SUMIF('Detailed Budget'!$M$5:$M$1005,$C96,'Detailed Budget'!$BN$5:$BN$1005),"")</f>
        <v/>
      </c>
      <c r="T96" s="45" t="str">
        <f>IF(SUMIF('Detailed Budget'!$M$5:$M$1005,$C96,'Detailed Budget'!$BP$5:$BP$1005)&gt;0,SUMIF('Detailed Budget'!$M$5:$M$1005,$C96,'Detailed Budget'!$BP$5:$BP$1005),"")</f>
        <v/>
      </c>
      <c r="U96" s="45" t="str">
        <f>IF(SUMIF('Detailed Budget'!$M$5:$M$1005,$C96,'Detailed Budget'!$BR$5:$BR$1005)&gt;0,SUMIF('Detailed Budget'!$M$5:$M$1005,$C96,'Detailed Budget'!$BR$5:$BR$1005),"")</f>
        <v/>
      </c>
      <c r="V96" s="45" t="str">
        <f>IF(SUMIF('Detailed Budget'!$M$5:$M$1005,$C96,'Detailed Budget'!$BT$5:$BT$1005)&gt;0,SUMIF('Detailed Budget'!$M$5:$M$1005,$C96,'Detailed Budget'!$BT$5:$BT$1005),"")</f>
        <v/>
      </c>
      <c r="W96" s="46" t="str">
        <f>IF(SUMIF('Detailed Budget'!$M$5:$M$1005,$C96,'Detailed Budget'!$BV$5:$BV$1005)&gt;0,SUMIF('Detailed Budget'!$M$5:$M$1005,$C96,'Detailed Budget'!$BV$5:$BV$1005),"")</f>
        <v/>
      </c>
      <c r="X96" s="45" t="str">
        <f t="shared" si="9"/>
        <v/>
      </c>
      <c r="Y96" s="134" t="str">
        <f t="shared" si="10"/>
        <v/>
      </c>
      <c r="Z96" s="34"/>
      <c r="AA96" s="34"/>
      <c r="AB96" s="34"/>
      <c r="AC96" s="34"/>
      <c r="AD96" s="34"/>
      <c r="AE96" s="34"/>
      <c r="AF96" s="34"/>
      <c r="AG96" s="34"/>
      <c r="AH96" s="34"/>
      <c r="AI96" s="34"/>
      <c r="AJ96" s="34"/>
      <c r="AK96" s="34"/>
      <c r="AL96" s="34"/>
      <c r="AM96" s="34"/>
      <c r="AN96" s="34"/>
      <c r="AO96" s="34"/>
      <c r="AP96" s="34"/>
      <c r="AQ96" s="34"/>
      <c r="AR96" s="34"/>
      <c r="AS96" s="34"/>
      <c r="AT96" s="34"/>
      <c r="AU96" s="34"/>
      <c r="AV96" s="34"/>
      <c r="AW96" s="34"/>
    </row>
    <row r="97" spans="2:49" s="36" customFormat="1">
      <c r="B97" s="40" t="str">
        <f t="array" ref="B97">IFERROR(INDEX(RecipientList,MATCH(0,COUNTIF(RecipientList,"&lt;"&amp;RecipientList)-SUM(COUNTIF(RecipientList,B$64:B96)),0)),"")</f>
        <v/>
      </c>
      <c r="C97" s="337" t="str">
        <f t="shared" si="8"/>
        <v/>
      </c>
      <c r="D97" s="45" t="str">
        <f>IF(SUMIF('Detailed Budget'!$M$5:$M$1005,$C97,'Detailed Budget'!$AA$5:$AA$1005)&gt;0,SUMIF('Detailed Budget'!$M$5:$M$1005,$C97,'Detailed Budget'!$AA$5:$AA$1005),"")</f>
        <v/>
      </c>
      <c r="E97" s="45" t="str">
        <f>IF(SUMIF('Detailed Budget'!$M$5:$M$1005,$C97,'Detailed Budget'!$AC$5:$AC$1005)&gt;0,SUMIF('Detailed Budget'!$M$5:$M$1005,$C97,'Detailed Budget'!$AC$5:$AC$1005),"")</f>
        <v/>
      </c>
      <c r="F97" s="45" t="str">
        <f>IF(SUMIF('Detailed Budget'!$M$5:$M$1005,$C97,'Detailed Budget'!$AE$5:$AE$1005)&gt;0,SUMIF('Detailed Budget'!$M$5:$M$1005,$C97,'Detailed Budget'!$AE$5:$AE$1005),"")</f>
        <v/>
      </c>
      <c r="G97" s="45" t="str">
        <f>IF(SUMIF('Detailed Budget'!$M$5:$M$1005,$C97,'Detailed Budget'!$AG$5:$AG$1005)&gt;0,SUMIF('Detailed Budget'!$M$5:$M$1005,$C97,'Detailed Budget'!$AG$5:$AG$1005),"")</f>
        <v/>
      </c>
      <c r="H97" s="46" t="str">
        <f>IF(SUMIF('Detailed Budget'!$M$5:$M$1005,$C97,'Detailed Budget'!$AI$5:$AI$1005)&gt;0,SUMIF('Detailed Budget'!$M$5:$M$1005,$C97,'Detailed Budget'!$AI$5:$AI$1005),"")</f>
        <v/>
      </c>
      <c r="I97" s="45" t="str">
        <f>IF(SUMIF('Detailed Budget'!$M$5:$M$1005,$C97,'Detailed Budget'!$AN$5:$AN$1005)&gt;0,SUMIF('Detailed Budget'!$M$5:$M$1005,$C97,'Detailed Budget'!$AN$5:$AN$1005),"")</f>
        <v/>
      </c>
      <c r="J97" s="45" t="str">
        <f>IF(SUMIF('Detailed Budget'!$M$5:$M$1005,$C97,'Detailed Budget'!$AP$5:$AP$1005)&gt;0,SUMIF('Detailed Budget'!$M$5:$M$1005,$C97,'Detailed Budget'!$AP$5:$AP$1005),"")</f>
        <v/>
      </c>
      <c r="K97" s="45" t="str">
        <f>IF(SUMIF('Detailed Budget'!$M$5:$M$1005,$C97,'Detailed Budget'!$AR$5:$AR$1005)&gt;0,SUMIF('Detailed Budget'!$M$5:$M$1005,$C97,'Detailed Budget'!$AR$5:$AR$1005),"")</f>
        <v/>
      </c>
      <c r="L97" s="45" t="str">
        <f>IF(SUMIF('Detailed Budget'!$M$5:$M$1005,$C97,'Detailed Budget'!$AT$5:$AT$1005)&gt;0,SUMIF('Detailed Budget'!$M$5:$M$1005,$C97,'Detailed Budget'!$AT$5:$AT$1005),"")</f>
        <v/>
      </c>
      <c r="M97" s="46" t="str">
        <f>IF(SUMIF('Detailed Budget'!$M$5:$M$1005,$C97,'Detailed Budget'!$AV$5:$AV$1005)&gt;0,SUMIF('Detailed Budget'!$M$5:$M$1005,$C97,'Detailed Budget'!$AV$5:$AV$1005),"")</f>
        <v/>
      </c>
      <c r="N97" s="45" t="str">
        <f>IF(SUMIF('Detailed Budget'!$M$5:$M$1005,$C97,'Detailed Budget'!$BA$5:$BA$1005)&gt;0,SUMIF('Detailed Budget'!$M$5:$M$1005,$C97,'Detailed Budget'!$BA$5:$BA$1005),"")</f>
        <v/>
      </c>
      <c r="O97" s="45" t="str">
        <f>IF(SUMIF('Detailed Budget'!$M$5:$M$1005,$C97,'Detailed Budget'!$BC$5:$BC$1005)&gt;0,SUMIF('Detailed Budget'!$M$5:$M$1005,$C97,'Detailed Budget'!$BC$5:$BC$1005),"")</f>
        <v/>
      </c>
      <c r="P97" s="45" t="str">
        <f>IF(SUMIF('Detailed Budget'!$M$5:$M$1005,$C97,'Detailed Budget'!$BE$5:$BE$1005)&gt;0,SUMIF('Detailed Budget'!$M$5:$M$1005,$C97,'Detailed Budget'!$BE$5:$BE$1005),"")</f>
        <v/>
      </c>
      <c r="Q97" s="45" t="str">
        <f>IF(SUMIF('Detailed Budget'!$M$5:$M$1005,$C97,'Detailed Budget'!$BG$5:$BG$1005)&gt;0,SUMIF('Detailed Budget'!$M$5:$M$1005,$C97,'Detailed Budget'!$BG$5:$BG$1005),"")</f>
        <v/>
      </c>
      <c r="R97" s="46" t="str">
        <f>IF(SUMIF('Detailed Budget'!$M$5:$M$1005,$C97,'Detailed Budget'!$BI$5:$BI$1005)&gt;0,SUMIF('Detailed Budget'!$M$5:$M$1005,$C97,'Detailed Budget'!$BI$5:$BI$1005),"")</f>
        <v/>
      </c>
      <c r="S97" s="45" t="str">
        <f>IF(SUMIF('Detailed Budget'!$M$5:$M$1005,$C97,'Detailed Budget'!$BN$5:$BN$1005)&gt;0,SUMIF('Detailed Budget'!$M$5:$M$1005,$C97,'Detailed Budget'!$BN$5:$BN$1005),"")</f>
        <v/>
      </c>
      <c r="T97" s="45" t="str">
        <f>IF(SUMIF('Detailed Budget'!$M$5:$M$1005,$C97,'Detailed Budget'!$BP$5:$BP$1005)&gt;0,SUMIF('Detailed Budget'!$M$5:$M$1005,$C97,'Detailed Budget'!$BP$5:$BP$1005),"")</f>
        <v/>
      </c>
      <c r="U97" s="45" t="str">
        <f>IF(SUMIF('Detailed Budget'!$M$5:$M$1005,$C97,'Detailed Budget'!$BR$5:$BR$1005)&gt;0,SUMIF('Detailed Budget'!$M$5:$M$1005,$C97,'Detailed Budget'!$BR$5:$BR$1005),"")</f>
        <v/>
      </c>
      <c r="V97" s="45" t="str">
        <f>IF(SUMIF('Detailed Budget'!$M$5:$M$1005,$C97,'Detailed Budget'!$BT$5:$BT$1005)&gt;0,SUMIF('Detailed Budget'!$M$5:$M$1005,$C97,'Detailed Budget'!$BT$5:$BT$1005),"")</f>
        <v/>
      </c>
      <c r="W97" s="46" t="str">
        <f>IF(SUMIF('Detailed Budget'!$M$5:$M$1005,$C97,'Detailed Budget'!$BV$5:$BV$1005)&gt;0,SUMIF('Detailed Budget'!$M$5:$M$1005,$C97,'Detailed Budget'!$BV$5:$BV$1005),"")</f>
        <v/>
      </c>
      <c r="X97" s="45" t="str">
        <f t="shared" si="9"/>
        <v/>
      </c>
      <c r="Y97" s="134" t="str">
        <f t="shared" si="10"/>
        <v/>
      </c>
      <c r="Z97" s="34"/>
      <c r="AA97" s="34"/>
      <c r="AB97" s="34"/>
      <c r="AC97" s="34"/>
      <c r="AD97" s="34"/>
      <c r="AE97" s="34"/>
      <c r="AF97" s="34"/>
      <c r="AG97" s="34"/>
      <c r="AH97" s="34"/>
      <c r="AI97" s="34"/>
      <c r="AJ97" s="34"/>
      <c r="AK97" s="34"/>
      <c r="AL97" s="34"/>
      <c r="AM97" s="34"/>
      <c r="AN97" s="34"/>
      <c r="AO97" s="34"/>
      <c r="AP97" s="34"/>
      <c r="AQ97" s="34"/>
      <c r="AR97" s="34"/>
      <c r="AS97" s="34"/>
      <c r="AT97" s="34"/>
      <c r="AU97" s="34"/>
      <c r="AV97" s="34"/>
      <c r="AW97" s="34"/>
    </row>
    <row r="98" spans="2:49" s="36" customFormat="1">
      <c r="B98" s="40" t="str">
        <f t="array" ref="B98">IFERROR(INDEX(RecipientList,MATCH(0,COUNTIF(RecipientList,"&lt;"&amp;RecipientList)-SUM(COUNTIF(RecipientList,B$64:B97)),0)),"")</f>
        <v/>
      </c>
      <c r="C98" s="337" t="str">
        <f t="shared" si="8"/>
        <v/>
      </c>
      <c r="D98" s="45" t="str">
        <f>IF(SUMIF('Detailed Budget'!$M$5:$M$1005,$C98,'Detailed Budget'!$AA$5:$AA$1005)&gt;0,SUMIF('Detailed Budget'!$M$5:$M$1005,$C98,'Detailed Budget'!$AA$5:$AA$1005),"")</f>
        <v/>
      </c>
      <c r="E98" s="45" t="str">
        <f>IF(SUMIF('Detailed Budget'!$M$5:$M$1005,$C98,'Detailed Budget'!$AC$5:$AC$1005)&gt;0,SUMIF('Detailed Budget'!$M$5:$M$1005,$C98,'Detailed Budget'!$AC$5:$AC$1005),"")</f>
        <v/>
      </c>
      <c r="F98" s="45" t="str">
        <f>IF(SUMIF('Detailed Budget'!$M$5:$M$1005,$C98,'Detailed Budget'!$AE$5:$AE$1005)&gt;0,SUMIF('Detailed Budget'!$M$5:$M$1005,$C98,'Detailed Budget'!$AE$5:$AE$1005),"")</f>
        <v/>
      </c>
      <c r="G98" s="45" t="str">
        <f>IF(SUMIF('Detailed Budget'!$M$5:$M$1005,$C98,'Detailed Budget'!$AG$5:$AG$1005)&gt;0,SUMIF('Detailed Budget'!$M$5:$M$1005,$C98,'Detailed Budget'!$AG$5:$AG$1005),"")</f>
        <v/>
      </c>
      <c r="H98" s="46" t="str">
        <f>IF(SUMIF('Detailed Budget'!$M$5:$M$1005,$C98,'Detailed Budget'!$AI$5:$AI$1005)&gt;0,SUMIF('Detailed Budget'!$M$5:$M$1005,$C98,'Detailed Budget'!$AI$5:$AI$1005),"")</f>
        <v/>
      </c>
      <c r="I98" s="45" t="str">
        <f>IF(SUMIF('Detailed Budget'!$M$5:$M$1005,$C98,'Detailed Budget'!$AN$5:$AN$1005)&gt;0,SUMIF('Detailed Budget'!$M$5:$M$1005,$C98,'Detailed Budget'!$AN$5:$AN$1005),"")</f>
        <v/>
      </c>
      <c r="J98" s="45" t="str">
        <f>IF(SUMIF('Detailed Budget'!$M$5:$M$1005,$C98,'Detailed Budget'!$AP$5:$AP$1005)&gt;0,SUMIF('Detailed Budget'!$M$5:$M$1005,$C98,'Detailed Budget'!$AP$5:$AP$1005),"")</f>
        <v/>
      </c>
      <c r="K98" s="45" t="str">
        <f>IF(SUMIF('Detailed Budget'!$M$5:$M$1005,$C98,'Detailed Budget'!$AR$5:$AR$1005)&gt;0,SUMIF('Detailed Budget'!$M$5:$M$1005,$C98,'Detailed Budget'!$AR$5:$AR$1005),"")</f>
        <v/>
      </c>
      <c r="L98" s="45" t="str">
        <f>IF(SUMIF('Detailed Budget'!$M$5:$M$1005,$C98,'Detailed Budget'!$AT$5:$AT$1005)&gt;0,SUMIF('Detailed Budget'!$M$5:$M$1005,$C98,'Detailed Budget'!$AT$5:$AT$1005),"")</f>
        <v/>
      </c>
      <c r="M98" s="46" t="str">
        <f>IF(SUMIF('Detailed Budget'!$M$5:$M$1005,$C98,'Detailed Budget'!$AV$5:$AV$1005)&gt;0,SUMIF('Detailed Budget'!$M$5:$M$1005,$C98,'Detailed Budget'!$AV$5:$AV$1005),"")</f>
        <v/>
      </c>
      <c r="N98" s="45" t="str">
        <f>IF(SUMIF('Detailed Budget'!$M$5:$M$1005,$C98,'Detailed Budget'!$BA$5:$BA$1005)&gt;0,SUMIF('Detailed Budget'!$M$5:$M$1005,$C98,'Detailed Budget'!$BA$5:$BA$1005),"")</f>
        <v/>
      </c>
      <c r="O98" s="45" t="str">
        <f>IF(SUMIF('Detailed Budget'!$M$5:$M$1005,$C98,'Detailed Budget'!$BC$5:$BC$1005)&gt;0,SUMIF('Detailed Budget'!$M$5:$M$1005,$C98,'Detailed Budget'!$BC$5:$BC$1005),"")</f>
        <v/>
      </c>
      <c r="P98" s="45" t="str">
        <f>IF(SUMIF('Detailed Budget'!$M$5:$M$1005,$C98,'Detailed Budget'!$BE$5:$BE$1005)&gt;0,SUMIF('Detailed Budget'!$M$5:$M$1005,$C98,'Detailed Budget'!$BE$5:$BE$1005),"")</f>
        <v/>
      </c>
      <c r="Q98" s="45" t="str">
        <f>IF(SUMIF('Detailed Budget'!$M$5:$M$1005,$C98,'Detailed Budget'!$BG$5:$BG$1005)&gt;0,SUMIF('Detailed Budget'!$M$5:$M$1005,$C98,'Detailed Budget'!$BG$5:$BG$1005),"")</f>
        <v/>
      </c>
      <c r="R98" s="46" t="str">
        <f>IF(SUMIF('Detailed Budget'!$M$5:$M$1005,$C98,'Detailed Budget'!$BI$5:$BI$1005)&gt;0,SUMIF('Detailed Budget'!$M$5:$M$1005,$C98,'Detailed Budget'!$BI$5:$BI$1005),"")</f>
        <v/>
      </c>
      <c r="S98" s="45" t="str">
        <f>IF(SUMIF('Detailed Budget'!$M$5:$M$1005,$C98,'Detailed Budget'!$BN$5:$BN$1005)&gt;0,SUMIF('Detailed Budget'!$M$5:$M$1005,$C98,'Detailed Budget'!$BN$5:$BN$1005),"")</f>
        <v/>
      </c>
      <c r="T98" s="45" t="str">
        <f>IF(SUMIF('Detailed Budget'!$M$5:$M$1005,$C98,'Detailed Budget'!$BP$5:$BP$1005)&gt;0,SUMIF('Detailed Budget'!$M$5:$M$1005,$C98,'Detailed Budget'!$BP$5:$BP$1005),"")</f>
        <v/>
      </c>
      <c r="U98" s="45" t="str">
        <f>IF(SUMIF('Detailed Budget'!$M$5:$M$1005,$C98,'Detailed Budget'!$BR$5:$BR$1005)&gt;0,SUMIF('Detailed Budget'!$M$5:$M$1005,$C98,'Detailed Budget'!$BR$5:$BR$1005),"")</f>
        <v/>
      </c>
      <c r="V98" s="45" t="str">
        <f>IF(SUMIF('Detailed Budget'!$M$5:$M$1005,$C98,'Detailed Budget'!$BT$5:$BT$1005)&gt;0,SUMIF('Detailed Budget'!$M$5:$M$1005,$C98,'Detailed Budget'!$BT$5:$BT$1005),"")</f>
        <v/>
      </c>
      <c r="W98" s="46" t="str">
        <f>IF(SUMIF('Detailed Budget'!$M$5:$M$1005,$C98,'Detailed Budget'!$BV$5:$BV$1005)&gt;0,SUMIF('Detailed Budget'!$M$5:$M$1005,$C98,'Detailed Budget'!$BV$5:$BV$1005),"")</f>
        <v/>
      </c>
      <c r="X98" s="45" t="str">
        <f t="shared" si="9"/>
        <v/>
      </c>
      <c r="Y98" s="134" t="str">
        <f t="shared" si="10"/>
        <v/>
      </c>
      <c r="Z98" s="34"/>
      <c r="AA98" s="34"/>
      <c r="AB98" s="34"/>
      <c r="AC98" s="34"/>
      <c r="AD98" s="34"/>
      <c r="AE98" s="34"/>
      <c r="AF98" s="34"/>
      <c r="AG98" s="34"/>
      <c r="AH98" s="34"/>
      <c r="AI98" s="34"/>
      <c r="AJ98" s="34"/>
      <c r="AK98" s="34"/>
      <c r="AL98" s="34"/>
      <c r="AM98" s="34"/>
      <c r="AN98" s="34"/>
      <c r="AO98" s="34"/>
      <c r="AP98" s="34"/>
      <c r="AQ98" s="34"/>
      <c r="AR98" s="34"/>
      <c r="AS98" s="34"/>
      <c r="AT98" s="34"/>
      <c r="AU98" s="34"/>
      <c r="AV98" s="34"/>
      <c r="AW98" s="34"/>
    </row>
    <row r="99" spans="2:49" s="36" customFormat="1">
      <c r="B99" s="40" t="str">
        <f t="array" ref="B99">IFERROR(INDEX(RecipientList,MATCH(0,COUNTIF(RecipientList,"&lt;"&amp;RecipientList)-SUM(COUNTIF(RecipientList,B$64:B98)),0)),"")</f>
        <v/>
      </c>
      <c r="C99" s="337" t="str">
        <f t="shared" si="8"/>
        <v/>
      </c>
      <c r="D99" s="45" t="str">
        <f>IF(SUMIF('Detailed Budget'!$M$5:$M$1005,$C99,'Detailed Budget'!$AA$5:$AA$1005)&gt;0,SUMIF('Detailed Budget'!$M$5:$M$1005,$C99,'Detailed Budget'!$AA$5:$AA$1005),"")</f>
        <v/>
      </c>
      <c r="E99" s="45" t="str">
        <f>IF(SUMIF('Detailed Budget'!$M$5:$M$1005,$C99,'Detailed Budget'!$AC$5:$AC$1005)&gt;0,SUMIF('Detailed Budget'!$M$5:$M$1005,$C99,'Detailed Budget'!$AC$5:$AC$1005),"")</f>
        <v/>
      </c>
      <c r="F99" s="45" t="str">
        <f>IF(SUMIF('Detailed Budget'!$M$5:$M$1005,$C99,'Detailed Budget'!$AE$5:$AE$1005)&gt;0,SUMIF('Detailed Budget'!$M$5:$M$1005,$C99,'Detailed Budget'!$AE$5:$AE$1005),"")</f>
        <v/>
      </c>
      <c r="G99" s="45" t="str">
        <f>IF(SUMIF('Detailed Budget'!$M$5:$M$1005,$C99,'Detailed Budget'!$AG$5:$AG$1005)&gt;0,SUMIF('Detailed Budget'!$M$5:$M$1005,$C99,'Detailed Budget'!$AG$5:$AG$1005),"")</f>
        <v/>
      </c>
      <c r="H99" s="46" t="str">
        <f>IF(SUMIF('Detailed Budget'!$M$5:$M$1005,$C99,'Detailed Budget'!$AI$5:$AI$1005)&gt;0,SUMIF('Detailed Budget'!$M$5:$M$1005,$C99,'Detailed Budget'!$AI$5:$AI$1005),"")</f>
        <v/>
      </c>
      <c r="I99" s="45" t="str">
        <f>IF(SUMIF('Detailed Budget'!$M$5:$M$1005,$C99,'Detailed Budget'!$AN$5:$AN$1005)&gt;0,SUMIF('Detailed Budget'!$M$5:$M$1005,$C99,'Detailed Budget'!$AN$5:$AN$1005),"")</f>
        <v/>
      </c>
      <c r="J99" s="45" t="str">
        <f>IF(SUMIF('Detailed Budget'!$M$5:$M$1005,$C99,'Detailed Budget'!$AP$5:$AP$1005)&gt;0,SUMIF('Detailed Budget'!$M$5:$M$1005,$C99,'Detailed Budget'!$AP$5:$AP$1005),"")</f>
        <v/>
      </c>
      <c r="K99" s="45" t="str">
        <f>IF(SUMIF('Detailed Budget'!$M$5:$M$1005,$C99,'Detailed Budget'!$AR$5:$AR$1005)&gt;0,SUMIF('Detailed Budget'!$M$5:$M$1005,$C99,'Detailed Budget'!$AR$5:$AR$1005),"")</f>
        <v/>
      </c>
      <c r="L99" s="45" t="str">
        <f>IF(SUMIF('Detailed Budget'!$M$5:$M$1005,$C99,'Detailed Budget'!$AT$5:$AT$1005)&gt;0,SUMIF('Detailed Budget'!$M$5:$M$1005,$C99,'Detailed Budget'!$AT$5:$AT$1005),"")</f>
        <v/>
      </c>
      <c r="M99" s="46" t="str">
        <f>IF(SUMIF('Detailed Budget'!$M$5:$M$1005,$C99,'Detailed Budget'!$AV$5:$AV$1005)&gt;0,SUMIF('Detailed Budget'!$M$5:$M$1005,$C99,'Detailed Budget'!$AV$5:$AV$1005),"")</f>
        <v/>
      </c>
      <c r="N99" s="45" t="str">
        <f>IF(SUMIF('Detailed Budget'!$M$5:$M$1005,$C99,'Detailed Budget'!$BA$5:$BA$1005)&gt;0,SUMIF('Detailed Budget'!$M$5:$M$1005,$C99,'Detailed Budget'!$BA$5:$BA$1005),"")</f>
        <v/>
      </c>
      <c r="O99" s="45" t="str">
        <f>IF(SUMIF('Detailed Budget'!$M$5:$M$1005,$C99,'Detailed Budget'!$BC$5:$BC$1005)&gt;0,SUMIF('Detailed Budget'!$M$5:$M$1005,$C99,'Detailed Budget'!$BC$5:$BC$1005),"")</f>
        <v/>
      </c>
      <c r="P99" s="45" t="str">
        <f>IF(SUMIF('Detailed Budget'!$M$5:$M$1005,$C99,'Detailed Budget'!$BE$5:$BE$1005)&gt;0,SUMIF('Detailed Budget'!$M$5:$M$1005,$C99,'Detailed Budget'!$BE$5:$BE$1005),"")</f>
        <v/>
      </c>
      <c r="Q99" s="45" t="str">
        <f>IF(SUMIF('Detailed Budget'!$M$5:$M$1005,$C99,'Detailed Budget'!$BG$5:$BG$1005)&gt;0,SUMIF('Detailed Budget'!$M$5:$M$1005,$C99,'Detailed Budget'!$BG$5:$BG$1005),"")</f>
        <v/>
      </c>
      <c r="R99" s="46" t="str">
        <f>IF(SUMIF('Detailed Budget'!$M$5:$M$1005,$C99,'Detailed Budget'!$BI$5:$BI$1005)&gt;0,SUMIF('Detailed Budget'!$M$5:$M$1005,$C99,'Detailed Budget'!$BI$5:$BI$1005),"")</f>
        <v/>
      </c>
      <c r="S99" s="45" t="str">
        <f>IF(SUMIF('Detailed Budget'!$M$5:$M$1005,$C99,'Detailed Budget'!$BN$5:$BN$1005)&gt;0,SUMIF('Detailed Budget'!$M$5:$M$1005,$C99,'Detailed Budget'!$BN$5:$BN$1005),"")</f>
        <v/>
      </c>
      <c r="T99" s="45" t="str">
        <f>IF(SUMIF('Detailed Budget'!$M$5:$M$1005,$C99,'Detailed Budget'!$BP$5:$BP$1005)&gt;0,SUMIF('Detailed Budget'!$M$5:$M$1005,$C99,'Detailed Budget'!$BP$5:$BP$1005),"")</f>
        <v/>
      </c>
      <c r="U99" s="45" t="str">
        <f>IF(SUMIF('Detailed Budget'!$M$5:$M$1005,$C99,'Detailed Budget'!$BR$5:$BR$1005)&gt;0,SUMIF('Detailed Budget'!$M$5:$M$1005,$C99,'Detailed Budget'!$BR$5:$BR$1005),"")</f>
        <v/>
      </c>
      <c r="V99" s="45" t="str">
        <f>IF(SUMIF('Detailed Budget'!$M$5:$M$1005,$C99,'Detailed Budget'!$BT$5:$BT$1005)&gt;0,SUMIF('Detailed Budget'!$M$5:$M$1005,$C99,'Detailed Budget'!$BT$5:$BT$1005),"")</f>
        <v/>
      </c>
      <c r="W99" s="46" t="str">
        <f>IF(SUMIF('Detailed Budget'!$M$5:$M$1005,$C99,'Detailed Budget'!$BV$5:$BV$1005)&gt;0,SUMIF('Detailed Budget'!$M$5:$M$1005,$C99,'Detailed Budget'!$BV$5:$BV$1005),"")</f>
        <v/>
      </c>
      <c r="X99" s="45" t="str">
        <f t="shared" si="9"/>
        <v/>
      </c>
      <c r="Y99" s="134" t="str">
        <f t="shared" si="10"/>
        <v/>
      </c>
      <c r="Z99" s="34"/>
      <c r="AA99" s="34"/>
      <c r="AB99" s="34"/>
      <c r="AC99" s="34"/>
      <c r="AD99" s="34"/>
      <c r="AE99" s="34"/>
      <c r="AF99" s="34"/>
      <c r="AG99" s="34"/>
      <c r="AH99" s="34"/>
      <c r="AI99" s="34"/>
      <c r="AJ99" s="34"/>
      <c r="AK99" s="34"/>
      <c r="AL99" s="34"/>
      <c r="AM99" s="34"/>
      <c r="AN99" s="34"/>
      <c r="AO99" s="34"/>
      <c r="AP99" s="34"/>
      <c r="AQ99" s="34"/>
      <c r="AR99" s="34"/>
      <c r="AS99" s="34"/>
      <c r="AT99" s="34"/>
      <c r="AU99" s="34"/>
      <c r="AV99" s="34"/>
      <c r="AW99" s="34"/>
    </row>
    <row r="100" spans="2:49" s="36" customFormat="1">
      <c r="B100" s="40" t="str">
        <f t="array" ref="B100">IFERROR(INDEX(RecipientList,MATCH(0,COUNTIF(RecipientList,"&lt;"&amp;RecipientList)-SUM(COUNTIF(RecipientList,B$64:B99)),0)),"")</f>
        <v/>
      </c>
      <c r="C100" s="337" t="str">
        <f t="shared" si="8"/>
        <v/>
      </c>
      <c r="D100" s="45" t="str">
        <f>IF(SUMIF('Detailed Budget'!$M$5:$M$1005,$C100,'Detailed Budget'!$AA$5:$AA$1005)&gt;0,SUMIF('Detailed Budget'!$M$5:$M$1005,$C100,'Detailed Budget'!$AA$5:$AA$1005),"")</f>
        <v/>
      </c>
      <c r="E100" s="45" t="str">
        <f>IF(SUMIF('Detailed Budget'!$M$5:$M$1005,$C100,'Detailed Budget'!$AC$5:$AC$1005)&gt;0,SUMIF('Detailed Budget'!$M$5:$M$1005,$C100,'Detailed Budget'!$AC$5:$AC$1005),"")</f>
        <v/>
      </c>
      <c r="F100" s="45" t="str">
        <f>IF(SUMIF('Detailed Budget'!$M$5:$M$1005,$C100,'Detailed Budget'!$AE$5:$AE$1005)&gt;0,SUMIF('Detailed Budget'!$M$5:$M$1005,$C100,'Detailed Budget'!$AE$5:$AE$1005),"")</f>
        <v/>
      </c>
      <c r="G100" s="45" t="str">
        <f>IF(SUMIF('Detailed Budget'!$M$5:$M$1005,$C100,'Detailed Budget'!$AG$5:$AG$1005)&gt;0,SUMIF('Detailed Budget'!$M$5:$M$1005,$C100,'Detailed Budget'!$AG$5:$AG$1005),"")</f>
        <v/>
      </c>
      <c r="H100" s="46" t="str">
        <f>IF(SUMIF('Detailed Budget'!$M$5:$M$1005,$C100,'Detailed Budget'!$AI$5:$AI$1005)&gt;0,SUMIF('Detailed Budget'!$M$5:$M$1005,$C100,'Detailed Budget'!$AI$5:$AI$1005),"")</f>
        <v/>
      </c>
      <c r="I100" s="45" t="str">
        <f>IF(SUMIF('Detailed Budget'!$M$5:$M$1005,$C100,'Detailed Budget'!$AN$5:$AN$1005)&gt;0,SUMIF('Detailed Budget'!$M$5:$M$1005,$C100,'Detailed Budget'!$AN$5:$AN$1005),"")</f>
        <v/>
      </c>
      <c r="J100" s="45" t="str">
        <f>IF(SUMIF('Detailed Budget'!$M$5:$M$1005,$C100,'Detailed Budget'!$AP$5:$AP$1005)&gt;0,SUMIF('Detailed Budget'!$M$5:$M$1005,$C100,'Detailed Budget'!$AP$5:$AP$1005),"")</f>
        <v/>
      </c>
      <c r="K100" s="45" t="str">
        <f>IF(SUMIF('Detailed Budget'!$M$5:$M$1005,$C100,'Detailed Budget'!$AR$5:$AR$1005)&gt;0,SUMIF('Detailed Budget'!$M$5:$M$1005,$C100,'Detailed Budget'!$AR$5:$AR$1005),"")</f>
        <v/>
      </c>
      <c r="L100" s="45" t="str">
        <f>IF(SUMIF('Detailed Budget'!$M$5:$M$1005,$C100,'Detailed Budget'!$AT$5:$AT$1005)&gt;0,SUMIF('Detailed Budget'!$M$5:$M$1005,$C100,'Detailed Budget'!$AT$5:$AT$1005),"")</f>
        <v/>
      </c>
      <c r="M100" s="46" t="str">
        <f>IF(SUMIF('Detailed Budget'!$M$5:$M$1005,$C100,'Detailed Budget'!$AV$5:$AV$1005)&gt;0,SUMIF('Detailed Budget'!$M$5:$M$1005,$C100,'Detailed Budget'!$AV$5:$AV$1005),"")</f>
        <v/>
      </c>
      <c r="N100" s="45" t="str">
        <f>IF(SUMIF('Detailed Budget'!$M$5:$M$1005,$C100,'Detailed Budget'!$BA$5:$BA$1005)&gt;0,SUMIF('Detailed Budget'!$M$5:$M$1005,$C100,'Detailed Budget'!$BA$5:$BA$1005),"")</f>
        <v/>
      </c>
      <c r="O100" s="45" t="str">
        <f>IF(SUMIF('Detailed Budget'!$M$5:$M$1005,$C100,'Detailed Budget'!$BC$5:$BC$1005)&gt;0,SUMIF('Detailed Budget'!$M$5:$M$1005,$C100,'Detailed Budget'!$BC$5:$BC$1005),"")</f>
        <v/>
      </c>
      <c r="P100" s="45" t="str">
        <f>IF(SUMIF('Detailed Budget'!$M$5:$M$1005,$C100,'Detailed Budget'!$BE$5:$BE$1005)&gt;0,SUMIF('Detailed Budget'!$M$5:$M$1005,$C100,'Detailed Budget'!$BE$5:$BE$1005),"")</f>
        <v/>
      </c>
      <c r="Q100" s="45" t="str">
        <f>IF(SUMIF('Detailed Budget'!$M$5:$M$1005,$C100,'Detailed Budget'!$BG$5:$BG$1005)&gt;0,SUMIF('Detailed Budget'!$M$5:$M$1005,$C100,'Detailed Budget'!$BG$5:$BG$1005),"")</f>
        <v/>
      </c>
      <c r="R100" s="46" t="str">
        <f>IF(SUMIF('Detailed Budget'!$M$5:$M$1005,$C100,'Detailed Budget'!$BI$5:$BI$1005)&gt;0,SUMIF('Detailed Budget'!$M$5:$M$1005,$C100,'Detailed Budget'!$BI$5:$BI$1005),"")</f>
        <v/>
      </c>
      <c r="S100" s="45" t="str">
        <f>IF(SUMIF('Detailed Budget'!$M$5:$M$1005,$C100,'Detailed Budget'!$BN$5:$BN$1005)&gt;0,SUMIF('Detailed Budget'!$M$5:$M$1005,$C100,'Detailed Budget'!$BN$5:$BN$1005),"")</f>
        <v/>
      </c>
      <c r="T100" s="45" t="str">
        <f>IF(SUMIF('Detailed Budget'!$M$5:$M$1005,$C100,'Detailed Budget'!$BP$5:$BP$1005)&gt;0,SUMIF('Detailed Budget'!$M$5:$M$1005,$C100,'Detailed Budget'!$BP$5:$BP$1005),"")</f>
        <v/>
      </c>
      <c r="U100" s="45" t="str">
        <f>IF(SUMIF('Detailed Budget'!$M$5:$M$1005,$C100,'Detailed Budget'!$BR$5:$BR$1005)&gt;0,SUMIF('Detailed Budget'!$M$5:$M$1005,$C100,'Detailed Budget'!$BR$5:$BR$1005),"")</f>
        <v/>
      </c>
      <c r="V100" s="45" t="str">
        <f>IF(SUMIF('Detailed Budget'!$M$5:$M$1005,$C100,'Detailed Budget'!$BT$5:$BT$1005)&gt;0,SUMIF('Detailed Budget'!$M$5:$M$1005,$C100,'Detailed Budget'!$BT$5:$BT$1005),"")</f>
        <v/>
      </c>
      <c r="W100" s="46" t="str">
        <f>IF(SUMIF('Detailed Budget'!$M$5:$M$1005,$C100,'Detailed Budget'!$BV$5:$BV$1005)&gt;0,SUMIF('Detailed Budget'!$M$5:$M$1005,$C100,'Detailed Budget'!$BV$5:$BV$1005),"")</f>
        <v/>
      </c>
      <c r="X100" s="45" t="str">
        <f t="shared" si="9"/>
        <v/>
      </c>
      <c r="Y100" s="134" t="str">
        <f t="shared" si="10"/>
        <v/>
      </c>
      <c r="Z100" s="34"/>
      <c r="AA100" s="34"/>
      <c r="AB100" s="34"/>
      <c r="AC100" s="34"/>
      <c r="AD100" s="34"/>
      <c r="AE100" s="34"/>
      <c r="AF100" s="34"/>
      <c r="AG100" s="34"/>
      <c r="AH100" s="34"/>
      <c r="AI100" s="34"/>
      <c r="AJ100" s="34"/>
      <c r="AK100" s="34"/>
      <c r="AL100" s="34"/>
      <c r="AM100" s="34"/>
      <c r="AN100" s="34"/>
      <c r="AO100" s="34"/>
      <c r="AP100" s="34"/>
      <c r="AQ100" s="34"/>
      <c r="AR100" s="34"/>
      <c r="AS100" s="34"/>
      <c r="AT100" s="34"/>
      <c r="AU100" s="34"/>
      <c r="AV100" s="34"/>
      <c r="AW100" s="34"/>
    </row>
    <row r="101" spans="2:49" s="36" customFormat="1">
      <c r="B101" s="40" t="str">
        <f t="array" ref="B101">IFERROR(INDEX(RecipientList,MATCH(0,COUNTIF(RecipientList,"&lt;"&amp;RecipientList)-SUM(COUNTIF(RecipientList,B$64:B100)),0)),"")</f>
        <v/>
      </c>
      <c r="C101" s="337" t="str">
        <f t="shared" si="8"/>
        <v/>
      </c>
      <c r="D101" s="45" t="str">
        <f>IF(SUMIF('Detailed Budget'!$M$5:$M$1005,$C101,'Detailed Budget'!$AA$5:$AA$1005)&gt;0,SUMIF('Detailed Budget'!$M$5:$M$1005,$C101,'Detailed Budget'!$AA$5:$AA$1005),"")</f>
        <v/>
      </c>
      <c r="E101" s="45" t="str">
        <f>IF(SUMIF('Detailed Budget'!$M$5:$M$1005,$C101,'Detailed Budget'!$AC$5:$AC$1005)&gt;0,SUMIF('Detailed Budget'!$M$5:$M$1005,$C101,'Detailed Budget'!$AC$5:$AC$1005),"")</f>
        <v/>
      </c>
      <c r="F101" s="45" t="str">
        <f>IF(SUMIF('Detailed Budget'!$M$5:$M$1005,$C101,'Detailed Budget'!$AE$5:$AE$1005)&gt;0,SUMIF('Detailed Budget'!$M$5:$M$1005,$C101,'Detailed Budget'!$AE$5:$AE$1005),"")</f>
        <v/>
      </c>
      <c r="G101" s="45" t="str">
        <f>IF(SUMIF('Detailed Budget'!$M$5:$M$1005,$C101,'Detailed Budget'!$AG$5:$AG$1005)&gt;0,SUMIF('Detailed Budget'!$M$5:$M$1005,$C101,'Detailed Budget'!$AG$5:$AG$1005),"")</f>
        <v/>
      </c>
      <c r="H101" s="46" t="str">
        <f>IF(SUMIF('Detailed Budget'!$M$5:$M$1005,$C101,'Detailed Budget'!$AI$5:$AI$1005)&gt;0,SUMIF('Detailed Budget'!$M$5:$M$1005,$C101,'Detailed Budget'!$AI$5:$AI$1005),"")</f>
        <v/>
      </c>
      <c r="I101" s="45" t="str">
        <f>IF(SUMIF('Detailed Budget'!$M$5:$M$1005,$C101,'Detailed Budget'!$AN$5:$AN$1005)&gt;0,SUMIF('Detailed Budget'!$M$5:$M$1005,$C101,'Detailed Budget'!$AN$5:$AN$1005),"")</f>
        <v/>
      </c>
      <c r="J101" s="45" t="str">
        <f>IF(SUMIF('Detailed Budget'!$M$5:$M$1005,$C101,'Detailed Budget'!$AP$5:$AP$1005)&gt;0,SUMIF('Detailed Budget'!$M$5:$M$1005,$C101,'Detailed Budget'!$AP$5:$AP$1005),"")</f>
        <v/>
      </c>
      <c r="K101" s="45" t="str">
        <f>IF(SUMIF('Detailed Budget'!$M$5:$M$1005,$C101,'Detailed Budget'!$AR$5:$AR$1005)&gt;0,SUMIF('Detailed Budget'!$M$5:$M$1005,$C101,'Detailed Budget'!$AR$5:$AR$1005),"")</f>
        <v/>
      </c>
      <c r="L101" s="45" t="str">
        <f>IF(SUMIF('Detailed Budget'!$M$5:$M$1005,$C101,'Detailed Budget'!$AT$5:$AT$1005)&gt;0,SUMIF('Detailed Budget'!$M$5:$M$1005,$C101,'Detailed Budget'!$AT$5:$AT$1005),"")</f>
        <v/>
      </c>
      <c r="M101" s="46" t="str">
        <f>IF(SUMIF('Detailed Budget'!$M$5:$M$1005,$C101,'Detailed Budget'!$AV$5:$AV$1005)&gt;0,SUMIF('Detailed Budget'!$M$5:$M$1005,$C101,'Detailed Budget'!$AV$5:$AV$1005),"")</f>
        <v/>
      </c>
      <c r="N101" s="45" t="str">
        <f>IF(SUMIF('Detailed Budget'!$M$5:$M$1005,$C101,'Detailed Budget'!$BA$5:$BA$1005)&gt;0,SUMIF('Detailed Budget'!$M$5:$M$1005,$C101,'Detailed Budget'!$BA$5:$BA$1005),"")</f>
        <v/>
      </c>
      <c r="O101" s="45" t="str">
        <f>IF(SUMIF('Detailed Budget'!$M$5:$M$1005,$C101,'Detailed Budget'!$BC$5:$BC$1005)&gt;0,SUMIF('Detailed Budget'!$M$5:$M$1005,$C101,'Detailed Budget'!$BC$5:$BC$1005),"")</f>
        <v/>
      </c>
      <c r="P101" s="45" t="str">
        <f>IF(SUMIF('Detailed Budget'!$M$5:$M$1005,$C101,'Detailed Budget'!$BE$5:$BE$1005)&gt;0,SUMIF('Detailed Budget'!$M$5:$M$1005,$C101,'Detailed Budget'!$BE$5:$BE$1005),"")</f>
        <v/>
      </c>
      <c r="Q101" s="45" t="str">
        <f>IF(SUMIF('Detailed Budget'!$M$5:$M$1005,$C101,'Detailed Budget'!$BG$5:$BG$1005)&gt;0,SUMIF('Detailed Budget'!$M$5:$M$1005,$C101,'Detailed Budget'!$BG$5:$BG$1005),"")</f>
        <v/>
      </c>
      <c r="R101" s="46" t="str">
        <f>IF(SUMIF('Detailed Budget'!$M$5:$M$1005,$C101,'Detailed Budget'!$BI$5:$BI$1005)&gt;0,SUMIF('Detailed Budget'!$M$5:$M$1005,$C101,'Detailed Budget'!$BI$5:$BI$1005),"")</f>
        <v/>
      </c>
      <c r="S101" s="45" t="str">
        <f>IF(SUMIF('Detailed Budget'!$M$5:$M$1005,$C101,'Detailed Budget'!$BN$5:$BN$1005)&gt;0,SUMIF('Detailed Budget'!$M$5:$M$1005,$C101,'Detailed Budget'!$BN$5:$BN$1005),"")</f>
        <v/>
      </c>
      <c r="T101" s="45" t="str">
        <f>IF(SUMIF('Detailed Budget'!$M$5:$M$1005,$C101,'Detailed Budget'!$BP$5:$BP$1005)&gt;0,SUMIF('Detailed Budget'!$M$5:$M$1005,$C101,'Detailed Budget'!$BP$5:$BP$1005),"")</f>
        <v/>
      </c>
      <c r="U101" s="45" t="str">
        <f>IF(SUMIF('Detailed Budget'!$M$5:$M$1005,$C101,'Detailed Budget'!$BR$5:$BR$1005)&gt;0,SUMIF('Detailed Budget'!$M$5:$M$1005,$C101,'Detailed Budget'!$BR$5:$BR$1005),"")</f>
        <v/>
      </c>
      <c r="V101" s="45" t="str">
        <f>IF(SUMIF('Detailed Budget'!$M$5:$M$1005,$C101,'Detailed Budget'!$BT$5:$BT$1005)&gt;0,SUMIF('Detailed Budget'!$M$5:$M$1005,$C101,'Detailed Budget'!$BT$5:$BT$1005),"")</f>
        <v/>
      </c>
      <c r="W101" s="46" t="str">
        <f>IF(SUMIF('Detailed Budget'!$M$5:$M$1005,$C101,'Detailed Budget'!$BV$5:$BV$1005)&gt;0,SUMIF('Detailed Budget'!$M$5:$M$1005,$C101,'Detailed Budget'!$BV$5:$BV$1005),"")</f>
        <v/>
      </c>
      <c r="X101" s="45" t="str">
        <f t="shared" si="9"/>
        <v/>
      </c>
      <c r="Y101" s="134" t="str">
        <f t="shared" si="10"/>
        <v/>
      </c>
      <c r="Z101" s="34"/>
      <c r="AA101" s="34"/>
      <c r="AB101" s="34"/>
      <c r="AC101" s="34"/>
      <c r="AD101" s="34"/>
      <c r="AE101" s="34"/>
      <c r="AF101" s="34"/>
      <c r="AG101" s="34"/>
      <c r="AH101" s="34"/>
      <c r="AI101" s="34"/>
      <c r="AJ101" s="34"/>
      <c r="AK101" s="34"/>
      <c r="AL101" s="34"/>
      <c r="AM101" s="34"/>
      <c r="AN101" s="34"/>
      <c r="AO101" s="34"/>
      <c r="AP101" s="34"/>
      <c r="AQ101" s="34"/>
      <c r="AR101" s="34"/>
      <c r="AS101" s="34"/>
      <c r="AT101" s="34"/>
      <c r="AU101" s="34"/>
      <c r="AV101" s="34"/>
      <c r="AW101" s="34"/>
    </row>
    <row r="102" spans="2:49" s="36" customFormat="1">
      <c r="B102" s="40" t="str">
        <f t="array" ref="B102">IFERROR(INDEX(RecipientList,MATCH(0,COUNTIF(RecipientList,"&lt;"&amp;RecipientList)-SUM(COUNTIF(RecipientList,B$64:B101)),0)),"")</f>
        <v/>
      </c>
      <c r="C102" s="337" t="str">
        <f t="shared" si="8"/>
        <v/>
      </c>
      <c r="D102" s="45" t="str">
        <f>IF(SUMIF('Detailed Budget'!$M$5:$M$1005,$C102,'Detailed Budget'!$AA$5:$AA$1005)&gt;0,SUMIF('Detailed Budget'!$M$5:$M$1005,$C102,'Detailed Budget'!$AA$5:$AA$1005),"")</f>
        <v/>
      </c>
      <c r="E102" s="45" t="str">
        <f>IF(SUMIF('Detailed Budget'!$M$5:$M$1005,$C102,'Detailed Budget'!$AC$5:$AC$1005)&gt;0,SUMIF('Detailed Budget'!$M$5:$M$1005,$C102,'Detailed Budget'!$AC$5:$AC$1005),"")</f>
        <v/>
      </c>
      <c r="F102" s="45" t="str">
        <f>IF(SUMIF('Detailed Budget'!$M$5:$M$1005,$C102,'Detailed Budget'!$AE$5:$AE$1005)&gt;0,SUMIF('Detailed Budget'!$M$5:$M$1005,$C102,'Detailed Budget'!$AE$5:$AE$1005),"")</f>
        <v/>
      </c>
      <c r="G102" s="45" t="str">
        <f>IF(SUMIF('Detailed Budget'!$M$5:$M$1005,$C102,'Detailed Budget'!$AG$5:$AG$1005)&gt;0,SUMIF('Detailed Budget'!$M$5:$M$1005,$C102,'Detailed Budget'!$AG$5:$AG$1005),"")</f>
        <v/>
      </c>
      <c r="H102" s="46" t="str">
        <f>IF(SUMIF('Detailed Budget'!$M$5:$M$1005,$C102,'Detailed Budget'!$AI$5:$AI$1005)&gt;0,SUMIF('Detailed Budget'!$M$5:$M$1005,$C102,'Detailed Budget'!$AI$5:$AI$1005),"")</f>
        <v/>
      </c>
      <c r="I102" s="45" t="str">
        <f>IF(SUMIF('Detailed Budget'!$M$5:$M$1005,$C102,'Detailed Budget'!$AN$5:$AN$1005)&gt;0,SUMIF('Detailed Budget'!$M$5:$M$1005,$C102,'Detailed Budget'!$AN$5:$AN$1005),"")</f>
        <v/>
      </c>
      <c r="J102" s="45" t="str">
        <f>IF(SUMIF('Detailed Budget'!$M$5:$M$1005,$C102,'Detailed Budget'!$AP$5:$AP$1005)&gt;0,SUMIF('Detailed Budget'!$M$5:$M$1005,$C102,'Detailed Budget'!$AP$5:$AP$1005),"")</f>
        <v/>
      </c>
      <c r="K102" s="45" t="str">
        <f>IF(SUMIF('Detailed Budget'!$M$5:$M$1005,$C102,'Detailed Budget'!$AR$5:$AR$1005)&gt;0,SUMIF('Detailed Budget'!$M$5:$M$1005,$C102,'Detailed Budget'!$AR$5:$AR$1005),"")</f>
        <v/>
      </c>
      <c r="L102" s="45" t="str">
        <f>IF(SUMIF('Detailed Budget'!$M$5:$M$1005,$C102,'Detailed Budget'!$AT$5:$AT$1005)&gt;0,SUMIF('Detailed Budget'!$M$5:$M$1005,$C102,'Detailed Budget'!$AT$5:$AT$1005),"")</f>
        <v/>
      </c>
      <c r="M102" s="46" t="str">
        <f>IF(SUMIF('Detailed Budget'!$M$5:$M$1005,$C102,'Detailed Budget'!$AV$5:$AV$1005)&gt;0,SUMIF('Detailed Budget'!$M$5:$M$1005,$C102,'Detailed Budget'!$AV$5:$AV$1005),"")</f>
        <v/>
      </c>
      <c r="N102" s="45" t="str">
        <f>IF(SUMIF('Detailed Budget'!$M$5:$M$1005,$C102,'Detailed Budget'!$BA$5:$BA$1005)&gt;0,SUMIF('Detailed Budget'!$M$5:$M$1005,$C102,'Detailed Budget'!$BA$5:$BA$1005),"")</f>
        <v/>
      </c>
      <c r="O102" s="45" t="str">
        <f>IF(SUMIF('Detailed Budget'!$M$5:$M$1005,$C102,'Detailed Budget'!$BC$5:$BC$1005)&gt;0,SUMIF('Detailed Budget'!$M$5:$M$1005,$C102,'Detailed Budget'!$BC$5:$BC$1005),"")</f>
        <v/>
      </c>
      <c r="P102" s="45" t="str">
        <f>IF(SUMIF('Detailed Budget'!$M$5:$M$1005,$C102,'Detailed Budget'!$BE$5:$BE$1005)&gt;0,SUMIF('Detailed Budget'!$M$5:$M$1005,$C102,'Detailed Budget'!$BE$5:$BE$1005),"")</f>
        <v/>
      </c>
      <c r="Q102" s="45" t="str">
        <f>IF(SUMIF('Detailed Budget'!$M$5:$M$1005,$C102,'Detailed Budget'!$BG$5:$BG$1005)&gt;0,SUMIF('Detailed Budget'!$M$5:$M$1005,$C102,'Detailed Budget'!$BG$5:$BG$1005),"")</f>
        <v/>
      </c>
      <c r="R102" s="46" t="str">
        <f>IF(SUMIF('Detailed Budget'!$M$5:$M$1005,$C102,'Detailed Budget'!$BI$5:$BI$1005)&gt;0,SUMIF('Detailed Budget'!$M$5:$M$1005,$C102,'Detailed Budget'!$BI$5:$BI$1005),"")</f>
        <v/>
      </c>
      <c r="S102" s="45" t="str">
        <f>IF(SUMIF('Detailed Budget'!$M$5:$M$1005,$C102,'Detailed Budget'!$BN$5:$BN$1005)&gt;0,SUMIF('Detailed Budget'!$M$5:$M$1005,$C102,'Detailed Budget'!$BN$5:$BN$1005),"")</f>
        <v/>
      </c>
      <c r="T102" s="45" t="str">
        <f>IF(SUMIF('Detailed Budget'!$M$5:$M$1005,$C102,'Detailed Budget'!$BP$5:$BP$1005)&gt;0,SUMIF('Detailed Budget'!$M$5:$M$1005,$C102,'Detailed Budget'!$BP$5:$BP$1005),"")</f>
        <v/>
      </c>
      <c r="U102" s="45" t="str">
        <f>IF(SUMIF('Detailed Budget'!$M$5:$M$1005,$C102,'Detailed Budget'!$BR$5:$BR$1005)&gt;0,SUMIF('Detailed Budget'!$M$5:$M$1005,$C102,'Detailed Budget'!$BR$5:$BR$1005),"")</f>
        <v/>
      </c>
      <c r="V102" s="45" t="str">
        <f>IF(SUMIF('Detailed Budget'!$M$5:$M$1005,$C102,'Detailed Budget'!$BT$5:$BT$1005)&gt;0,SUMIF('Detailed Budget'!$M$5:$M$1005,$C102,'Detailed Budget'!$BT$5:$BT$1005),"")</f>
        <v/>
      </c>
      <c r="W102" s="46" t="str">
        <f>IF(SUMIF('Detailed Budget'!$M$5:$M$1005,$C102,'Detailed Budget'!$BV$5:$BV$1005)&gt;0,SUMIF('Detailed Budget'!$M$5:$M$1005,$C102,'Detailed Budget'!$BV$5:$BV$1005),"")</f>
        <v/>
      </c>
      <c r="X102" s="45" t="str">
        <f t="shared" si="9"/>
        <v/>
      </c>
      <c r="Y102" s="134" t="str">
        <f t="shared" si="10"/>
        <v/>
      </c>
      <c r="Z102" s="34"/>
      <c r="AA102" s="34"/>
      <c r="AB102" s="34"/>
      <c r="AC102" s="34"/>
      <c r="AD102" s="34"/>
      <c r="AE102" s="34"/>
      <c r="AF102" s="34"/>
      <c r="AG102" s="34"/>
      <c r="AH102" s="34"/>
      <c r="AI102" s="34"/>
      <c r="AJ102" s="34"/>
      <c r="AK102" s="34"/>
      <c r="AL102" s="34"/>
      <c r="AM102" s="34"/>
      <c r="AN102" s="34"/>
      <c r="AO102" s="34"/>
      <c r="AP102" s="34"/>
      <c r="AQ102" s="34"/>
      <c r="AR102" s="34"/>
      <c r="AS102" s="34"/>
      <c r="AT102" s="34"/>
      <c r="AU102" s="34"/>
      <c r="AV102" s="34"/>
      <c r="AW102" s="34"/>
    </row>
    <row r="103" spans="2:49" s="36" customFormat="1">
      <c r="B103" s="40" t="str">
        <f t="array" ref="B103">IFERROR(INDEX(RecipientList,MATCH(0,COUNTIF(RecipientList,"&lt;"&amp;RecipientList)-SUM(COUNTIF(RecipientList,B$64:B102)),0)),"")</f>
        <v/>
      </c>
      <c r="C103" s="337" t="str">
        <f t="shared" si="8"/>
        <v/>
      </c>
      <c r="D103" s="45" t="str">
        <f>IF(SUMIF('Detailed Budget'!$M$5:$M$1005,$C103,'Detailed Budget'!$AA$5:$AA$1005)&gt;0,SUMIF('Detailed Budget'!$M$5:$M$1005,$C103,'Detailed Budget'!$AA$5:$AA$1005),"")</f>
        <v/>
      </c>
      <c r="E103" s="45" t="str">
        <f>IF(SUMIF('Detailed Budget'!$M$5:$M$1005,$C103,'Detailed Budget'!$AC$5:$AC$1005)&gt;0,SUMIF('Detailed Budget'!$M$5:$M$1005,$C103,'Detailed Budget'!$AC$5:$AC$1005),"")</f>
        <v/>
      </c>
      <c r="F103" s="45" t="str">
        <f>IF(SUMIF('Detailed Budget'!$M$5:$M$1005,$C103,'Detailed Budget'!$AE$5:$AE$1005)&gt;0,SUMIF('Detailed Budget'!$M$5:$M$1005,$C103,'Detailed Budget'!$AE$5:$AE$1005),"")</f>
        <v/>
      </c>
      <c r="G103" s="45" t="str">
        <f>IF(SUMIF('Detailed Budget'!$M$5:$M$1005,$C103,'Detailed Budget'!$AG$5:$AG$1005)&gt;0,SUMIF('Detailed Budget'!$M$5:$M$1005,$C103,'Detailed Budget'!$AG$5:$AG$1005),"")</f>
        <v/>
      </c>
      <c r="H103" s="46" t="str">
        <f>IF(SUMIF('Detailed Budget'!$M$5:$M$1005,$C103,'Detailed Budget'!$AI$5:$AI$1005)&gt;0,SUMIF('Detailed Budget'!$M$5:$M$1005,$C103,'Detailed Budget'!$AI$5:$AI$1005),"")</f>
        <v/>
      </c>
      <c r="I103" s="45" t="str">
        <f>IF(SUMIF('Detailed Budget'!$M$5:$M$1005,$C103,'Detailed Budget'!$AN$5:$AN$1005)&gt;0,SUMIF('Detailed Budget'!$M$5:$M$1005,$C103,'Detailed Budget'!$AN$5:$AN$1005),"")</f>
        <v/>
      </c>
      <c r="J103" s="45" t="str">
        <f>IF(SUMIF('Detailed Budget'!$M$5:$M$1005,$C103,'Detailed Budget'!$AP$5:$AP$1005)&gt;0,SUMIF('Detailed Budget'!$M$5:$M$1005,$C103,'Detailed Budget'!$AP$5:$AP$1005),"")</f>
        <v/>
      </c>
      <c r="K103" s="45" t="str">
        <f>IF(SUMIF('Detailed Budget'!$M$5:$M$1005,$C103,'Detailed Budget'!$AR$5:$AR$1005)&gt;0,SUMIF('Detailed Budget'!$M$5:$M$1005,$C103,'Detailed Budget'!$AR$5:$AR$1005),"")</f>
        <v/>
      </c>
      <c r="L103" s="45" t="str">
        <f>IF(SUMIF('Detailed Budget'!$M$5:$M$1005,$C103,'Detailed Budget'!$AT$5:$AT$1005)&gt;0,SUMIF('Detailed Budget'!$M$5:$M$1005,$C103,'Detailed Budget'!$AT$5:$AT$1005),"")</f>
        <v/>
      </c>
      <c r="M103" s="46" t="str">
        <f>IF(SUMIF('Detailed Budget'!$M$5:$M$1005,$C103,'Detailed Budget'!$AV$5:$AV$1005)&gt;0,SUMIF('Detailed Budget'!$M$5:$M$1005,$C103,'Detailed Budget'!$AV$5:$AV$1005),"")</f>
        <v/>
      </c>
      <c r="N103" s="45" t="str">
        <f>IF(SUMIF('Detailed Budget'!$M$5:$M$1005,$C103,'Detailed Budget'!$BA$5:$BA$1005)&gt;0,SUMIF('Detailed Budget'!$M$5:$M$1005,$C103,'Detailed Budget'!$BA$5:$BA$1005),"")</f>
        <v/>
      </c>
      <c r="O103" s="45" t="str">
        <f>IF(SUMIF('Detailed Budget'!$M$5:$M$1005,$C103,'Detailed Budget'!$BC$5:$BC$1005)&gt;0,SUMIF('Detailed Budget'!$M$5:$M$1005,$C103,'Detailed Budget'!$BC$5:$BC$1005),"")</f>
        <v/>
      </c>
      <c r="P103" s="45" t="str">
        <f>IF(SUMIF('Detailed Budget'!$M$5:$M$1005,$C103,'Detailed Budget'!$BE$5:$BE$1005)&gt;0,SUMIF('Detailed Budget'!$M$5:$M$1005,$C103,'Detailed Budget'!$BE$5:$BE$1005),"")</f>
        <v/>
      </c>
      <c r="Q103" s="45" t="str">
        <f>IF(SUMIF('Detailed Budget'!$M$5:$M$1005,$C103,'Detailed Budget'!$BG$5:$BG$1005)&gt;0,SUMIF('Detailed Budget'!$M$5:$M$1005,$C103,'Detailed Budget'!$BG$5:$BG$1005),"")</f>
        <v/>
      </c>
      <c r="R103" s="46" t="str">
        <f>IF(SUMIF('Detailed Budget'!$M$5:$M$1005,$C103,'Detailed Budget'!$BI$5:$BI$1005)&gt;0,SUMIF('Detailed Budget'!$M$5:$M$1005,$C103,'Detailed Budget'!$BI$5:$BI$1005),"")</f>
        <v/>
      </c>
      <c r="S103" s="45" t="str">
        <f>IF(SUMIF('Detailed Budget'!$M$5:$M$1005,$C103,'Detailed Budget'!$BN$5:$BN$1005)&gt;0,SUMIF('Detailed Budget'!$M$5:$M$1005,$C103,'Detailed Budget'!$BN$5:$BN$1005),"")</f>
        <v/>
      </c>
      <c r="T103" s="45" t="str">
        <f>IF(SUMIF('Detailed Budget'!$M$5:$M$1005,$C103,'Detailed Budget'!$BP$5:$BP$1005)&gt;0,SUMIF('Detailed Budget'!$M$5:$M$1005,$C103,'Detailed Budget'!$BP$5:$BP$1005),"")</f>
        <v/>
      </c>
      <c r="U103" s="45" t="str">
        <f>IF(SUMIF('Detailed Budget'!$M$5:$M$1005,$C103,'Detailed Budget'!$BR$5:$BR$1005)&gt;0,SUMIF('Detailed Budget'!$M$5:$M$1005,$C103,'Detailed Budget'!$BR$5:$BR$1005),"")</f>
        <v/>
      </c>
      <c r="V103" s="45" t="str">
        <f>IF(SUMIF('Detailed Budget'!$M$5:$M$1005,$C103,'Detailed Budget'!$BT$5:$BT$1005)&gt;0,SUMIF('Detailed Budget'!$M$5:$M$1005,$C103,'Detailed Budget'!$BT$5:$BT$1005),"")</f>
        <v/>
      </c>
      <c r="W103" s="46" t="str">
        <f>IF(SUMIF('Detailed Budget'!$M$5:$M$1005,$C103,'Detailed Budget'!$BV$5:$BV$1005)&gt;0,SUMIF('Detailed Budget'!$M$5:$M$1005,$C103,'Detailed Budget'!$BV$5:$BV$1005),"")</f>
        <v/>
      </c>
      <c r="X103" s="45" t="str">
        <f t="shared" si="9"/>
        <v/>
      </c>
      <c r="Y103" s="134" t="str">
        <f t="shared" si="10"/>
        <v/>
      </c>
      <c r="Z103" s="34"/>
      <c r="AA103" s="34"/>
      <c r="AB103" s="34"/>
      <c r="AC103" s="34"/>
      <c r="AD103" s="34"/>
      <c r="AE103" s="34"/>
      <c r="AF103" s="34"/>
      <c r="AG103" s="34"/>
      <c r="AH103" s="34"/>
      <c r="AI103" s="34"/>
      <c r="AJ103" s="34"/>
      <c r="AK103" s="34"/>
      <c r="AL103" s="34"/>
      <c r="AM103" s="34"/>
      <c r="AN103" s="34"/>
      <c r="AO103" s="34"/>
      <c r="AP103" s="34"/>
      <c r="AQ103" s="34"/>
      <c r="AR103" s="34"/>
      <c r="AS103" s="34"/>
      <c r="AT103" s="34"/>
      <c r="AU103" s="34"/>
      <c r="AV103" s="34"/>
      <c r="AW103" s="34"/>
    </row>
    <row r="104" spans="2:49" s="36" customFormat="1">
      <c r="B104" s="40" t="str">
        <f t="array" ref="B104">IFERROR(INDEX(RecipientList,MATCH(0,COUNTIF(RecipientList,"&lt;"&amp;RecipientList)-SUM(COUNTIF(RecipientList,B$64:B103)),0)),"")</f>
        <v/>
      </c>
      <c r="C104" s="337" t="str">
        <f t="shared" si="8"/>
        <v/>
      </c>
      <c r="D104" s="45" t="str">
        <f>IF(SUMIF('Detailed Budget'!$M$5:$M$1005,$C104,'Detailed Budget'!$AA$5:$AA$1005)&gt;0,SUMIF('Detailed Budget'!$M$5:$M$1005,$C104,'Detailed Budget'!$AA$5:$AA$1005),"")</f>
        <v/>
      </c>
      <c r="E104" s="45" t="str">
        <f>IF(SUMIF('Detailed Budget'!$M$5:$M$1005,$C104,'Detailed Budget'!$AC$5:$AC$1005)&gt;0,SUMIF('Detailed Budget'!$M$5:$M$1005,$C104,'Detailed Budget'!$AC$5:$AC$1005),"")</f>
        <v/>
      </c>
      <c r="F104" s="45" t="str">
        <f>IF(SUMIF('Detailed Budget'!$M$5:$M$1005,$C104,'Detailed Budget'!$AE$5:$AE$1005)&gt;0,SUMIF('Detailed Budget'!$M$5:$M$1005,$C104,'Detailed Budget'!$AE$5:$AE$1005),"")</f>
        <v/>
      </c>
      <c r="G104" s="45" t="str">
        <f>IF(SUMIF('Detailed Budget'!$M$5:$M$1005,$C104,'Detailed Budget'!$AG$5:$AG$1005)&gt;0,SUMIF('Detailed Budget'!$M$5:$M$1005,$C104,'Detailed Budget'!$AG$5:$AG$1005),"")</f>
        <v/>
      </c>
      <c r="H104" s="46" t="str">
        <f>IF(SUMIF('Detailed Budget'!$M$5:$M$1005,$C104,'Detailed Budget'!$AI$5:$AI$1005)&gt;0,SUMIF('Detailed Budget'!$M$5:$M$1005,$C104,'Detailed Budget'!$AI$5:$AI$1005),"")</f>
        <v/>
      </c>
      <c r="I104" s="45" t="str">
        <f>IF(SUMIF('Detailed Budget'!$M$5:$M$1005,$C104,'Detailed Budget'!$AN$5:$AN$1005)&gt;0,SUMIF('Detailed Budget'!$M$5:$M$1005,$C104,'Detailed Budget'!$AN$5:$AN$1005),"")</f>
        <v/>
      </c>
      <c r="J104" s="45" t="str">
        <f>IF(SUMIF('Detailed Budget'!$M$5:$M$1005,$C104,'Detailed Budget'!$AP$5:$AP$1005)&gt;0,SUMIF('Detailed Budget'!$M$5:$M$1005,$C104,'Detailed Budget'!$AP$5:$AP$1005),"")</f>
        <v/>
      </c>
      <c r="K104" s="45" t="str">
        <f>IF(SUMIF('Detailed Budget'!$M$5:$M$1005,$C104,'Detailed Budget'!$AR$5:$AR$1005)&gt;0,SUMIF('Detailed Budget'!$M$5:$M$1005,$C104,'Detailed Budget'!$AR$5:$AR$1005),"")</f>
        <v/>
      </c>
      <c r="L104" s="45" t="str">
        <f>IF(SUMIF('Detailed Budget'!$M$5:$M$1005,$C104,'Detailed Budget'!$AT$5:$AT$1005)&gt;0,SUMIF('Detailed Budget'!$M$5:$M$1005,$C104,'Detailed Budget'!$AT$5:$AT$1005),"")</f>
        <v/>
      </c>
      <c r="M104" s="46" t="str">
        <f>IF(SUMIF('Detailed Budget'!$M$5:$M$1005,$C104,'Detailed Budget'!$AV$5:$AV$1005)&gt;0,SUMIF('Detailed Budget'!$M$5:$M$1005,$C104,'Detailed Budget'!$AV$5:$AV$1005),"")</f>
        <v/>
      </c>
      <c r="N104" s="45" t="str">
        <f>IF(SUMIF('Detailed Budget'!$M$5:$M$1005,$C104,'Detailed Budget'!$BA$5:$BA$1005)&gt;0,SUMIF('Detailed Budget'!$M$5:$M$1005,$C104,'Detailed Budget'!$BA$5:$BA$1005),"")</f>
        <v/>
      </c>
      <c r="O104" s="45" t="str">
        <f>IF(SUMIF('Detailed Budget'!$M$5:$M$1005,$C104,'Detailed Budget'!$BC$5:$BC$1005)&gt;0,SUMIF('Detailed Budget'!$M$5:$M$1005,$C104,'Detailed Budget'!$BC$5:$BC$1005),"")</f>
        <v/>
      </c>
      <c r="P104" s="45" t="str">
        <f>IF(SUMIF('Detailed Budget'!$M$5:$M$1005,$C104,'Detailed Budget'!$BE$5:$BE$1005)&gt;0,SUMIF('Detailed Budget'!$M$5:$M$1005,$C104,'Detailed Budget'!$BE$5:$BE$1005),"")</f>
        <v/>
      </c>
      <c r="Q104" s="45" t="str">
        <f>IF(SUMIF('Detailed Budget'!$M$5:$M$1005,$C104,'Detailed Budget'!$BG$5:$BG$1005)&gt;0,SUMIF('Detailed Budget'!$M$5:$M$1005,$C104,'Detailed Budget'!$BG$5:$BG$1005),"")</f>
        <v/>
      </c>
      <c r="R104" s="46" t="str">
        <f>IF(SUMIF('Detailed Budget'!$M$5:$M$1005,$C104,'Detailed Budget'!$BI$5:$BI$1005)&gt;0,SUMIF('Detailed Budget'!$M$5:$M$1005,$C104,'Detailed Budget'!$BI$5:$BI$1005),"")</f>
        <v/>
      </c>
      <c r="S104" s="45" t="str">
        <f>IF(SUMIF('Detailed Budget'!$M$5:$M$1005,$C104,'Detailed Budget'!$BN$5:$BN$1005)&gt;0,SUMIF('Detailed Budget'!$M$5:$M$1005,$C104,'Detailed Budget'!$BN$5:$BN$1005),"")</f>
        <v/>
      </c>
      <c r="T104" s="45" t="str">
        <f>IF(SUMIF('Detailed Budget'!$M$5:$M$1005,$C104,'Detailed Budget'!$BP$5:$BP$1005)&gt;0,SUMIF('Detailed Budget'!$M$5:$M$1005,$C104,'Detailed Budget'!$BP$5:$BP$1005),"")</f>
        <v/>
      </c>
      <c r="U104" s="45" t="str">
        <f>IF(SUMIF('Detailed Budget'!$M$5:$M$1005,$C104,'Detailed Budget'!$BR$5:$BR$1005)&gt;0,SUMIF('Detailed Budget'!$M$5:$M$1005,$C104,'Detailed Budget'!$BR$5:$BR$1005),"")</f>
        <v/>
      </c>
      <c r="V104" s="45" t="str">
        <f>IF(SUMIF('Detailed Budget'!$M$5:$M$1005,$C104,'Detailed Budget'!$BT$5:$BT$1005)&gt;0,SUMIF('Detailed Budget'!$M$5:$M$1005,$C104,'Detailed Budget'!$BT$5:$BT$1005),"")</f>
        <v/>
      </c>
      <c r="W104" s="46" t="str">
        <f>IF(SUMIF('Detailed Budget'!$M$5:$M$1005,$C104,'Detailed Budget'!$BV$5:$BV$1005)&gt;0,SUMIF('Detailed Budget'!$M$5:$M$1005,$C104,'Detailed Budget'!$BV$5:$BV$1005),"")</f>
        <v/>
      </c>
      <c r="X104" s="45" t="str">
        <f t="shared" si="9"/>
        <v/>
      </c>
      <c r="Y104" s="134" t="str">
        <f t="shared" si="10"/>
        <v/>
      </c>
      <c r="Z104" s="34"/>
      <c r="AA104" s="34"/>
      <c r="AB104" s="34"/>
      <c r="AC104" s="34"/>
      <c r="AD104" s="34"/>
      <c r="AE104" s="34"/>
      <c r="AF104" s="34"/>
      <c r="AG104" s="34"/>
      <c r="AH104" s="34"/>
      <c r="AI104" s="34"/>
      <c r="AJ104" s="34"/>
      <c r="AK104" s="34"/>
      <c r="AL104" s="34"/>
      <c r="AM104" s="34"/>
      <c r="AN104" s="34"/>
      <c r="AO104" s="34"/>
      <c r="AP104" s="34"/>
      <c r="AQ104" s="34"/>
      <c r="AR104" s="34"/>
      <c r="AS104" s="34"/>
      <c r="AT104" s="34"/>
      <c r="AU104" s="34"/>
      <c r="AV104" s="34"/>
      <c r="AW104" s="34"/>
    </row>
    <row r="105" spans="2:49" s="36" customFormat="1">
      <c r="C105" s="47" t="str">
        <f ca="1">Translations!A$174</f>
        <v>Total</v>
      </c>
      <c r="D105" s="48" t="str">
        <f t="shared" ref="D105:W105" si="11">IF(SUM(D65:D104)&gt;0,SUM(D65:D104),"")</f>
        <v/>
      </c>
      <c r="E105" s="48" t="str">
        <f t="shared" si="11"/>
        <v/>
      </c>
      <c r="F105" s="48" t="str">
        <f t="shared" si="11"/>
        <v/>
      </c>
      <c r="G105" s="48" t="str">
        <f t="shared" si="11"/>
        <v/>
      </c>
      <c r="H105" s="49" t="str">
        <f t="shared" si="11"/>
        <v/>
      </c>
      <c r="I105" s="48" t="str">
        <f t="shared" si="11"/>
        <v/>
      </c>
      <c r="J105" s="48" t="str">
        <f t="shared" si="11"/>
        <v/>
      </c>
      <c r="K105" s="48" t="str">
        <f t="shared" si="11"/>
        <v/>
      </c>
      <c r="L105" s="48" t="str">
        <f t="shared" si="11"/>
        <v/>
      </c>
      <c r="M105" s="49" t="str">
        <f t="shared" si="11"/>
        <v/>
      </c>
      <c r="N105" s="48" t="str">
        <f t="shared" si="11"/>
        <v/>
      </c>
      <c r="O105" s="48" t="str">
        <f t="shared" si="11"/>
        <v/>
      </c>
      <c r="P105" s="48" t="str">
        <f t="shared" si="11"/>
        <v/>
      </c>
      <c r="Q105" s="48" t="str">
        <f t="shared" si="11"/>
        <v/>
      </c>
      <c r="R105" s="49" t="str">
        <f t="shared" si="11"/>
        <v/>
      </c>
      <c r="S105" s="48" t="str">
        <f t="shared" si="11"/>
        <v/>
      </c>
      <c r="T105" s="48" t="str">
        <f t="shared" si="11"/>
        <v/>
      </c>
      <c r="U105" s="48" t="str">
        <f t="shared" si="11"/>
        <v/>
      </c>
      <c r="V105" s="48" t="str">
        <f t="shared" si="11"/>
        <v/>
      </c>
      <c r="W105" s="49" t="str">
        <f t="shared" si="11"/>
        <v/>
      </c>
      <c r="X105" s="48" t="str">
        <f>IF(SUM(H105,M105,R105,W105)&gt;0,SUM(H105,M105,R105,W105),"")</f>
        <v/>
      </c>
      <c r="Y105" s="134" t="str">
        <f t="shared" si="10"/>
        <v/>
      </c>
      <c r="Z105" s="34"/>
      <c r="AA105" s="34"/>
      <c r="AB105" s="34"/>
      <c r="AC105" s="34"/>
      <c r="AD105" s="34"/>
      <c r="AE105" s="34"/>
      <c r="AF105" s="34"/>
      <c r="AG105" s="34"/>
      <c r="AH105" s="34"/>
      <c r="AI105" s="34"/>
      <c r="AJ105" s="34"/>
      <c r="AK105" s="34"/>
      <c r="AL105" s="34"/>
      <c r="AM105" s="34"/>
      <c r="AN105" s="34"/>
      <c r="AO105" s="34"/>
      <c r="AP105" s="34"/>
      <c r="AQ105" s="34"/>
      <c r="AR105" s="34"/>
      <c r="AS105" s="34"/>
      <c r="AT105" s="34"/>
      <c r="AU105" s="34"/>
      <c r="AV105" s="34"/>
      <c r="AW105" s="34"/>
    </row>
    <row r="106" spans="2:49" s="36" customFormat="1">
      <c r="D106" s="37"/>
      <c r="E106" s="37"/>
      <c r="F106" s="37"/>
      <c r="G106" s="37"/>
      <c r="H106" s="37"/>
      <c r="I106" s="37"/>
      <c r="J106" s="37"/>
      <c r="K106" s="37"/>
      <c r="L106" s="37"/>
      <c r="M106" s="37"/>
      <c r="N106" s="37"/>
      <c r="O106" s="37"/>
      <c r="P106" s="37"/>
      <c r="Q106" s="37"/>
      <c r="R106" s="37"/>
      <c r="S106" s="37"/>
      <c r="T106" s="37"/>
      <c r="U106" s="37"/>
      <c r="V106" s="37"/>
      <c r="W106" s="37"/>
      <c r="X106" s="37"/>
      <c r="Z106" s="34"/>
      <c r="AA106" s="34"/>
      <c r="AB106" s="34"/>
      <c r="AC106" s="34"/>
      <c r="AD106" s="34"/>
      <c r="AE106" s="34"/>
      <c r="AF106" s="34"/>
      <c r="AG106" s="34"/>
      <c r="AH106" s="34"/>
      <c r="AI106" s="34"/>
      <c r="AJ106" s="34"/>
      <c r="AK106" s="34"/>
      <c r="AL106" s="34"/>
      <c r="AM106" s="34"/>
      <c r="AN106" s="34"/>
      <c r="AO106" s="34"/>
      <c r="AP106" s="34"/>
      <c r="AQ106" s="34"/>
      <c r="AR106" s="34"/>
      <c r="AS106" s="34"/>
      <c r="AT106" s="34"/>
      <c r="AU106" s="34"/>
      <c r="AV106" s="34"/>
      <c r="AW106" s="34"/>
    </row>
    <row r="107" spans="2:49" s="36" customFormat="1">
      <c r="D107" s="37"/>
      <c r="E107" s="37"/>
      <c r="F107" s="37"/>
      <c r="G107" s="37"/>
      <c r="H107" s="37"/>
      <c r="I107" s="37"/>
      <c r="J107" s="37"/>
      <c r="K107" s="37"/>
      <c r="L107" s="37"/>
      <c r="M107" s="37"/>
      <c r="N107" s="37"/>
      <c r="O107" s="37"/>
      <c r="P107" s="37"/>
      <c r="Q107" s="37"/>
      <c r="R107" s="37"/>
      <c r="S107" s="37"/>
      <c r="T107" s="37"/>
      <c r="U107" s="37"/>
      <c r="V107" s="37"/>
      <c r="W107" s="37"/>
      <c r="X107" s="37"/>
      <c r="Z107" s="34"/>
      <c r="AA107" s="34"/>
      <c r="AB107" s="34"/>
      <c r="AC107" s="34"/>
      <c r="AD107" s="34"/>
      <c r="AE107" s="34"/>
      <c r="AF107" s="34"/>
      <c r="AG107" s="34"/>
      <c r="AH107" s="34"/>
      <c r="AI107" s="34"/>
      <c r="AJ107" s="34"/>
      <c r="AK107" s="34"/>
      <c r="AL107" s="34"/>
      <c r="AM107" s="34"/>
      <c r="AN107" s="34"/>
      <c r="AO107" s="34"/>
      <c r="AP107" s="34"/>
      <c r="AQ107" s="34"/>
      <c r="AR107" s="34"/>
      <c r="AS107" s="34"/>
      <c r="AT107" s="34"/>
      <c r="AU107" s="34"/>
      <c r="AV107" s="34"/>
      <c r="AW107" s="34"/>
    </row>
    <row r="108" spans="2:49" s="36" customFormat="1">
      <c r="D108" s="37"/>
      <c r="E108" s="37"/>
      <c r="F108" s="37"/>
      <c r="G108" s="37"/>
      <c r="H108" s="37"/>
      <c r="I108" s="37"/>
      <c r="J108" s="37"/>
      <c r="K108" s="37"/>
      <c r="L108" s="37"/>
      <c r="M108" s="37"/>
      <c r="N108" s="37"/>
      <c r="O108" s="37"/>
      <c r="P108" s="37"/>
      <c r="Q108" s="37"/>
      <c r="R108" s="37"/>
      <c r="S108" s="37"/>
      <c r="T108" s="37"/>
      <c r="U108" s="37"/>
      <c r="V108" s="37"/>
      <c r="W108" s="37"/>
      <c r="X108" s="37"/>
      <c r="Z108" s="34"/>
      <c r="AA108" s="34"/>
      <c r="AB108" s="34"/>
      <c r="AC108" s="34"/>
      <c r="AD108" s="34"/>
      <c r="AE108" s="34"/>
      <c r="AF108" s="34"/>
      <c r="AG108" s="34"/>
      <c r="AH108" s="34"/>
      <c r="AI108" s="34"/>
      <c r="AJ108" s="34"/>
      <c r="AK108" s="34"/>
      <c r="AL108" s="34"/>
      <c r="AM108" s="34"/>
      <c r="AN108" s="34"/>
      <c r="AO108" s="34"/>
      <c r="AP108" s="34"/>
      <c r="AQ108" s="34"/>
      <c r="AR108" s="34"/>
      <c r="AS108" s="34"/>
      <c r="AT108" s="34"/>
      <c r="AU108" s="34"/>
      <c r="AV108" s="34"/>
      <c r="AW108" s="34"/>
    </row>
    <row r="109" spans="2:49" s="36" customFormat="1">
      <c r="D109" s="37"/>
      <c r="E109" s="37"/>
      <c r="F109" s="37"/>
      <c r="G109" s="37"/>
      <c r="H109" s="37"/>
      <c r="I109" s="37"/>
      <c r="J109" s="37"/>
      <c r="K109" s="37"/>
      <c r="L109" s="37"/>
      <c r="M109" s="37"/>
      <c r="N109" s="37"/>
      <c r="O109" s="37"/>
      <c r="P109" s="37"/>
      <c r="Q109" s="37"/>
      <c r="R109" s="37"/>
      <c r="S109" s="37"/>
      <c r="T109" s="37"/>
      <c r="U109" s="37"/>
      <c r="V109" s="37"/>
      <c r="W109" s="37"/>
      <c r="X109" s="37"/>
      <c r="Z109" s="34"/>
      <c r="AA109" s="34"/>
      <c r="AB109" s="34"/>
      <c r="AC109" s="34"/>
      <c r="AD109" s="34"/>
      <c r="AE109" s="34"/>
      <c r="AF109" s="34"/>
      <c r="AG109" s="34"/>
      <c r="AH109" s="34"/>
      <c r="AI109" s="34"/>
      <c r="AJ109" s="34"/>
      <c r="AK109" s="34"/>
      <c r="AL109" s="34"/>
      <c r="AM109" s="34"/>
      <c r="AN109" s="34"/>
      <c r="AO109" s="34"/>
      <c r="AP109" s="34"/>
      <c r="AQ109" s="34"/>
      <c r="AR109" s="34"/>
      <c r="AS109" s="34"/>
      <c r="AT109" s="34"/>
      <c r="AU109" s="34"/>
      <c r="AV109" s="34"/>
      <c r="AW109" s="34"/>
    </row>
    <row r="110" spans="2:49" s="36" customFormat="1">
      <c r="D110" s="37"/>
      <c r="E110" s="37"/>
      <c r="F110" s="37"/>
      <c r="G110" s="37"/>
      <c r="H110" s="37"/>
      <c r="I110" s="37"/>
      <c r="J110" s="37"/>
      <c r="K110" s="37"/>
      <c r="L110" s="37"/>
      <c r="M110" s="37"/>
      <c r="N110" s="37"/>
      <c r="O110" s="37"/>
      <c r="P110" s="37"/>
      <c r="Q110" s="37"/>
      <c r="R110" s="37"/>
      <c r="S110" s="37"/>
      <c r="T110" s="37"/>
      <c r="U110" s="37"/>
      <c r="V110" s="37"/>
      <c r="W110" s="37"/>
      <c r="X110" s="37"/>
      <c r="Z110" s="34"/>
      <c r="AA110" s="34"/>
      <c r="AB110" s="34"/>
      <c r="AC110" s="34"/>
      <c r="AD110" s="34"/>
      <c r="AE110" s="34"/>
      <c r="AF110" s="34"/>
      <c r="AG110" s="34"/>
      <c r="AH110" s="34"/>
      <c r="AI110" s="34"/>
      <c r="AJ110" s="34"/>
      <c r="AK110" s="34"/>
      <c r="AL110" s="34"/>
      <c r="AM110" s="34"/>
      <c r="AN110" s="34"/>
      <c r="AO110" s="34"/>
      <c r="AP110" s="34"/>
      <c r="AQ110" s="34"/>
      <c r="AR110" s="34"/>
      <c r="AS110" s="34"/>
      <c r="AT110" s="34"/>
      <c r="AU110" s="34"/>
      <c r="AV110" s="34"/>
      <c r="AW110" s="34"/>
    </row>
    <row r="111" spans="2:49" s="36" customFormat="1">
      <c r="D111" s="37"/>
      <c r="E111" s="37"/>
      <c r="F111" s="37"/>
      <c r="G111" s="37"/>
      <c r="H111" s="37"/>
      <c r="I111" s="37"/>
      <c r="J111" s="37"/>
      <c r="K111" s="37"/>
      <c r="L111" s="37"/>
      <c r="M111" s="37"/>
      <c r="N111" s="37"/>
      <c r="O111" s="37"/>
      <c r="P111" s="37"/>
      <c r="Q111" s="37"/>
      <c r="R111" s="37"/>
      <c r="S111" s="37"/>
      <c r="T111" s="37"/>
      <c r="U111" s="37"/>
      <c r="V111" s="37"/>
      <c r="W111" s="37"/>
      <c r="X111" s="37"/>
      <c r="Z111" s="34"/>
      <c r="AA111" s="34"/>
      <c r="AB111" s="34"/>
      <c r="AC111" s="34"/>
      <c r="AD111" s="34"/>
      <c r="AE111" s="34"/>
      <c r="AF111" s="34"/>
      <c r="AG111" s="34"/>
      <c r="AH111" s="34"/>
      <c r="AI111" s="34"/>
      <c r="AJ111" s="34"/>
      <c r="AK111" s="34"/>
      <c r="AL111" s="34"/>
      <c r="AM111" s="34"/>
      <c r="AN111" s="34"/>
      <c r="AO111" s="34"/>
      <c r="AP111" s="34"/>
      <c r="AQ111" s="34"/>
      <c r="AR111" s="34"/>
      <c r="AS111" s="34"/>
      <c r="AT111" s="34"/>
      <c r="AU111" s="34"/>
      <c r="AV111" s="34"/>
      <c r="AW111" s="34"/>
    </row>
    <row r="112" spans="2:49" s="36" customFormat="1">
      <c r="D112" s="37"/>
      <c r="E112" s="37"/>
      <c r="F112" s="37"/>
      <c r="G112" s="37"/>
      <c r="H112" s="37"/>
      <c r="I112" s="37"/>
      <c r="J112" s="37"/>
      <c r="K112" s="37"/>
      <c r="L112" s="37"/>
      <c r="M112" s="37"/>
      <c r="N112" s="37"/>
      <c r="O112" s="37"/>
      <c r="P112" s="37"/>
      <c r="Q112" s="37"/>
      <c r="R112" s="37"/>
      <c r="S112" s="37"/>
      <c r="T112" s="37"/>
      <c r="U112" s="37"/>
      <c r="V112" s="37"/>
      <c r="W112" s="37"/>
      <c r="X112" s="37"/>
      <c r="Z112" s="34"/>
      <c r="AA112" s="34"/>
      <c r="AB112" s="34"/>
      <c r="AC112" s="34"/>
      <c r="AD112" s="34"/>
      <c r="AE112" s="34"/>
      <c r="AF112" s="34"/>
      <c r="AG112" s="34"/>
      <c r="AH112" s="34"/>
      <c r="AI112" s="34"/>
      <c r="AJ112" s="34"/>
      <c r="AK112" s="34"/>
      <c r="AL112" s="34"/>
      <c r="AM112" s="34"/>
      <c r="AN112" s="34"/>
      <c r="AO112" s="34"/>
      <c r="AP112" s="34"/>
      <c r="AQ112" s="34"/>
      <c r="AR112" s="34"/>
      <c r="AS112" s="34"/>
      <c r="AT112" s="34"/>
      <c r="AU112" s="34"/>
      <c r="AV112" s="34"/>
      <c r="AW112" s="34"/>
    </row>
    <row r="113" spans="4:49" s="36" customFormat="1">
      <c r="D113" s="37"/>
      <c r="E113" s="37"/>
      <c r="F113" s="37"/>
      <c r="G113" s="37"/>
      <c r="H113" s="37"/>
      <c r="I113" s="37"/>
      <c r="J113" s="37"/>
      <c r="K113" s="37"/>
      <c r="L113" s="37"/>
      <c r="M113" s="37"/>
      <c r="N113" s="37"/>
      <c r="O113" s="37"/>
      <c r="P113" s="37"/>
      <c r="Q113" s="37"/>
      <c r="R113" s="37"/>
      <c r="S113" s="37"/>
      <c r="T113" s="37"/>
      <c r="U113" s="37"/>
      <c r="V113" s="37"/>
      <c r="W113" s="37"/>
      <c r="X113" s="37"/>
      <c r="Z113" s="34"/>
      <c r="AA113" s="34"/>
      <c r="AB113" s="34"/>
      <c r="AC113" s="34"/>
      <c r="AD113" s="34"/>
      <c r="AE113" s="34"/>
      <c r="AF113" s="34"/>
      <c r="AG113" s="34"/>
      <c r="AH113" s="34"/>
      <c r="AI113" s="34"/>
      <c r="AJ113" s="34"/>
      <c r="AK113" s="34"/>
      <c r="AL113" s="34"/>
      <c r="AM113" s="34"/>
      <c r="AN113" s="34"/>
      <c r="AO113" s="34"/>
      <c r="AP113" s="34"/>
      <c r="AQ113" s="34"/>
      <c r="AR113" s="34"/>
      <c r="AS113" s="34"/>
      <c r="AT113" s="34"/>
      <c r="AU113" s="34"/>
      <c r="AV113" s="34"/>
      <c r="AW113" s="34"/>
    </row>
    <row r="114" spans="4:49" s="36" customFormat="1">
      <c r="D114" s="37"/>
      <c r="E114" s="37"/>
      <c r="F114" s="37"/>
      <c r="G114" s="37"/>
      <c r="H114" s="37"/>
      <c r="I114" s="37"/>
      <c r="J114" s="37"/>
      <c r="K114" s="37"/>
      <c r="L114" s="37"/>
      <c r="M114" s="37"/>
      <c r="N114" s="37"/>
      <c r="O114" s="37"/>
      <c r="P114" s="37"/>
      <c r="Q114" s="37"/>
      <c r="R114" s="37"/>
      <c r="S114" s="37"/>
      <c r="T114" s="37"/>
      <c r="U114" s="37"/>
      <c r="V114" s="37"/>
      <c r="W114" s="37"/>
      <c r="X114" s="37"/>
      <c r="Z114" s="34"/>
      <c r="AA114" s="34"/>
      <c r="AB114" s="34"/>
      <c r="AC114" s="34"/>
      <c r="AD114" s="34"/>
      <c r="AE114" s="34"/>
      <c r="AF114" s="34"/>
      <c r="AG114" s="34"/>
      <c r="AH114" s="34"/>
      <c r="AI114" s="34"/>
      <c r="AJ114" s="34"/>
      <c r="AK114" s="34"/>
      <c r="AL114" s="34"/>
      <c r="AM114" s="34"/>
      <c r="AN114" s="34"/>
      <c r="AO114" s="34"/>
      <c r="AP114" s="34"/>
      <c r="AQ114" s="34"/>
      <c r="AR114" s="34"/>
      <c r="AS114" s="34"/>
      <c r="AT114" s="34"/>
      <c r="AU114" s="34"/>
      <c r="AV114" s="34"/>
      <c r="AW114" s="34"/>
    </row>
    <row r="115" spans="4:49" s="36" customFormat="1">
      <c r="D115" s="37"/>
      <c r="E115" s="37"/>
      <c r="F115" s="37"/>
      <c r="G115" s="37"/>
      <c r="H115" s="37"/>
      <c r="I115" s="37"/>
      <c r="J115" s="37"/>
      <c r="K115" s="37"/>
      <c r="L115" s="37"/>
      <c r="M115" s="37"/>
      <c r="N115" s="37"/>
      <c r="O115" s="37"/>
      <c r="P115" s="37"/>
      <c r="Q115" s="37"/>
      <c r="R115" s="37"/>
      <c r="S115" s="37"/>
      <c r="T115" s="37"/>
      <c r="U115" s="37"/>
      <c r="V115" s="37"/>
      <c r="W115" s="37"/>
      <c r="X115" s="37"/>
      <c r="Z115" s="34"/>
      <c r="AA115" s="34"/>
      <c r="AB115" s="34"/>
      <c r="AC115" s="34"/>
      <c r="AD115" s="34"/>
      <c r="AE115" s="34"/>
      <c r="AF115" s="34"/>
      <c r="AG115" s="34"/>
      <c r="AH115" s="34"/>
      <c r="AI115" s="34"/>
      <c r="AJ115" s="34"/>
      <c r="AK115" s="34"/>
      <c r="AL115" s="34"/>
      <c r="AM115" s="34"/>
      <c r="AN115" s="34"/>
      <c r="AO115" s="34"/>
      <c r="AP115" s="34"/>
      <c r="AQ115" s="34"/>
      <c r="AR115" s="34"/>
      <c r="AS115" s="34"/>
      <c r="AT115" s="34"/>
      <c r="AU115" s="34"/>
      <c r="AV115" s="34"/>
      <c r="AW115" s="34"/>
    </row>
    <row r="116" spans="4:49" s="36" customFormat="1">
      <c r="D116" s="37"/>
      <c r="E116" s="37"/>
      <c r="F116" s="37"/>
      <c r="G116" s="37"/>
      <c r="H116" s="37"/>
      <c r="I116" s="37"/>
      <c r="J116" s="37"/>
      <c r="K116" s="37"/>
      <c r="L116" s="37"/>
      <c r="M116" s="37"/>
      <c r="N116" s="37"/>
      <c r="O116" s="37"/>
      <c r="P116" s="37"/>
      <c r="Q116" s="37"/>
      <c r="R116" s="37"/>
      <c r="S116" s="37"/>
      <c r="T116" s="37"/>
      <c r="U116" s="37"/>
      <c r="V116" s="37"/>
      <c r="W116" s="37"/>
      <c r="X116" s="37"/>
      <c r="Z116" s="34"/>
      <c r="AA116" s="34"/>
      <c r="AB116" s="34"/>
      <c r="AC116" s="34"/>
      <c r="AD116" s="34"/>
      <c r="AE116" s="34"/>
      <c r="AF116" s="34"/>
      <c r="AG116" s="34"/>
      <c r="AH116" s="34"/>
      <c r="AI116" s="34"/>
      <c r="AJ116" s="34"/>
      <c r="AK116" s="34"/>
      <c r="AL116" s="34"/>
      <c r="AM116" s="34"/>
      <c r="AN116" s="34"/>
      <c r="AO116" s="34"/>
      <c r="AP116" s="34"/>
      <c r="AQ116" s="34"/>
      <c r="AR116" s="34"/>
      <c r="AS116" s="34"/>
      <c r="AT116" s="34"/>
      <c r="AU116" s="34"/>
      <c r="AV116" s="34"/>
      <c r="AW116" s="34"/>
    </row>
    <row r="117" spans="4:49" s="36" customFormat="1">
      <c r="D117" s="37"/>
      <c r="E117" s="37"/>
      <c r="F117" s="37"/>
      <c r="G117" s="37"/>
      <c r="H117" s="37"/>
      <c r="I117" s="37"/>
      <c r="J117" s="37"/>
      <c r="K117" s="37"/>
      <c r="L117" s="37"/>
      <c r="M117" s="37"/>
      <c r="N117" s="37"/>
      <c r="O117" s="37"/>
      <c r="P117" s="37"/>
      <c r="Q117" s="37"/>
      <c r="R117" s="37"/>
      <c r="S117" s="37"/>
      <c r="T117" s="37"/>
      <c r="U117" s="37"/>
      <c r="V117" s="37"/>
      <c r="W117" s="37"/>
      <c r="X117" s="37"/>
      <c r="Z117" s="34"/>
      <c r="AA117" s="34"/>
      <c r="AB117" s="34"/>
      <c r="AC117" s="34"/>
      <c r="AD117" s="34"/>
      <c r="AE117" s="34"/>
      <c r="AF117" s="34"/>
      <c r="AG117" s="34"/>
      <c r="AH117" s="34"/>
      <c r="AI117" s="34"/>
      <c r="AJ117" s="34"/>
      <c r="AK117" s="34"/>
      <c r="AL117" s="34"/>
      <c r="AM117" s="34"/>
      <c r="AN117" s="34"/>
      <c r="AO117" s="34"/>
      <c r="AP117" s="34"/>
      <c r="AQ117" s="34"/>
      <c r="AR117" s="34"/>
      <c r="AS117" s="34"/>
      <c r="AT117" s="34"/>
      <c r="AU117" s="34"/>
      <c r="AV117" s="34"/>
      <c r="AW117" s="34"/>
    </row>
    <row r="118" spans="4:49" s="36" customFormat="1">
      <c r="D118" s="37"/>
      <c r="E118" s="37"/>
      <c r="F118" s="37"/>
      <c r="G118" s="37"/>
      <c r="H118" s="37"/>
      <c r="I118" s="37"/>
      <c r="J118" s="37"/>
      <c r="K118" s="37"/>
      <c r="L118" s="37"/>
      <c r="M118" s="37"/>
      <c r="N118" s="37"/>
      <c r="O118" s="37"/>
      <c r="P118" s="37"/>
      <c r="Q118" s="37"/>
      <c r="R118" s="37"/>
      <c r="S118" s="37"/>
      <c r="T118" s="37"/>
      <c r="U118" s="37"/>
      <c r="V118" s="37"/>
      <c r="W118" s="37"/>
      <c r="X118" s="37"/>
      <c r="Z118" s="34"/>
      <c r="AA118" s="34"/>
      <c r="AB118" s="34"/>
      <c r="AC118" s="34"/>
      <c r="AD118" s="34"/>
      <c r="AE118" s="34"/>
      <c r="AF118" s="34"/>
      <c r="AG118" s="34"/>
      <c r="AH118" s="34"/>
      <c r="AI118" s="34"/>
      <c r="AJ118" s="34"/>
      <c r="AK118" s="34"/>
      <c r="AL118" s="34"/>
      <c r="AM118" s="34"/>
      <c r="AN118" s="34"/>
      <c r="AO118" s="34"/>
      <c r="AP118" s="34"/>
      <c r="AQ118" s="34"/>
      <c r="AR118" s="34"/>
      <c r="AS118" s="34"/>
      <c r="AT118" s="34"/>
      <c r="AU118" s="34"/>
      <c r="AV118" s="34"/>
      <c r="AW118" s="34"/>
    </row>
    <row r="119" spans="4:49" s="36" customFormat="1">
      <c r="D119" s="37"/>
      <c r="E119" s="37"/>
      <c r="F119" s="37"/>
      <c r="G119" s="37"/>
      <c r="H119" s="37"/>
      <c r="I119" s="37"/>
      <c r="J119" s="37"/>
      <c r="K119" s="37"/>
      <c r="L119" s="37"/>
      <c r="M119" s="37"/>
      <c r="N119" s="37"/>
      <c r="O119" s="37"/>
      <c r="P119" s="37"/>
      <c r="Q119" s="37"/>
      <c r="R119" s="37"/>
      <c r="S119" s="37"/>
      <c r="T119" s="37"/>
      <c r="U119" s="37"/>
      <c r="V119" s="37"/>
      <c r="W119" s="37"/>
      <c r="X119" s="37"/>
      <c r="Z119" s="34"/>
      <c r="AA119" s="34"/>
      <c r="AB119" s="34"/>
      <c r="AC119" s="34"/>
      <c r="AD119" s="34"/>
      <c r="AE119" s="34"/>
      <c r="AF119" s="34"/>
      <c r="AG119" s="34"/>
      <c r="AH119" s="34"/>
      <c r="AI119" s="34"/>
      <c r="AJ119" s="34"/>
      <c r="AK119" s="34"/>
      <c r="AL119" s="34"/>
      <c r="AM119" s="34"/>
      <c r="AN119" s="34"/>
      <c r="AO119" s="34"/>
      <c r="AP119" s="34"/>
      <c r="AQ119" s="34"/>
      <c r="AR119" s="34"/>
      <c r="AS119" s="34"/>
      <c r="AT119" s="34"/>
      <c r="AU119" s="34"/>
      <c r="AV119" s="34"/>
      <c r="AW119" s="34"/>
    </row>
    <row r="120" spans="4:49" s="36" customFormat="1">
      <c r="D120" s="37"/>
      <c r="E120" s="37"/>
      <c r="F120" s="37"/>
      <c r="G120" s="37"/>
      <c r="H120" s="37"/>
      <c r="I120" s="37"/>
      <c r="J120" s="37"/>
      <c r="K120" s="37"/>
      <c r="L120" s="37"/>
      <c r="M120" s="37"/>
      <c r="N120" s="37"/>
      <c r="O120" s="37"/>
      <c r="P120" s="37"/>
      <c r="Q120" s="37"/>
      <c r="R120" s="37"/>
      <c r="S120" s="37"/>
      <c r="T120" s="37"/>
      <c r="U120" s="37"/>
      <c r="V120" s="37"/>
      <c r="W120" s="37"/>
      <c r="X120" s="37"/>
      <c r="Z120" s="34"/>
      <c r="AA120" s="34"/>
      <c r="AB120" s="34"/>
      <c r="AC120" s="34"/>
      <c r="AD120" s="34"/>
      <c r="AE120" s="34"/>
      <c r="AF120" s="34"/>
      <c r="AG120" s="34"/>
      <c r="AH120" s="34"/>
      <c r="AI120" s="34"/>
      <c r="AJ120" s="34"/>
      <c r="AK120" s="34"/>
      <c r="AL120" s="34"/>
      <c r="AM120" s="34"/>
      <c r="AN120" s="34"/>
      <c r="AO120" s="34"/>
      <c r="AP120" s="34"/>
      <c r="AQ120" s="34"/>
      <c r="AR120" s="34"/>
      <c r="AS120" s="34"/>
      <c r="AT120" s="34"/>
      <c r="AU120" s="34"/>
      <c r="AV120" s="34"/>
      <c r="AW120" s="34"/>
    </row>
    <row r="121" spans="4:49" s="36" customFormat="1">
      <c r="D121" s="37"/>
      <c r="E121" s="37"/>
      <c r="F121" s="37"/>
      <c r="G121" s="37"/>
      <c r="H121" s="37"/>
      <c r="I121" s="37"/>
      <c r="J121" s="37"/>
      <c r="K121" s="37"/>
      <c r="L121" s="37"/>
      <c r="M121" s="37"/>
      <c r="N121" s="37"/>
      <c r="O121" s="37"/>
      <c r="P121" s="37"/>
      <c r="Q121" s="37"/>
      <c r="R121" s="37"/>
      <c r="S121" s="37"/>
      <c r="T121" s="37"/>
      <c r="U121" s="37"/>
      <c r="V121" s="37"/>
      <c r="W121" s="37"/>
      <c r="X121" s="37"/>
      <c r="Z121" s="34"/>
      <c r="AA121" s="34"/>
      <c r="AB121" s="34"/>
      <c r="AC121" s="34"/>
      <c r="AD121" s="34"/>
      <c r="AE121" s="34"/>
      <c r="AF121" s="34"/>
      <c r="AG121" s="34"/>
      <c r="AH121" s="34"/>
      <c r="AI121" s="34"/>
      <c r="AJ121" s="34"/>
      <c r="AK121" s="34"/>
      <c r="AL121" s="34"/>
      <c r="AM121" s="34"/>
      <c r="AN121" s="34"/>
      <c r="AO121" s="34"/>
      <c r="AP121" s="34"/>
      <c r="AQ121" s="34"/>
      <c r="AR121" s="34"/>
      <c r="AS121" s="34"/>
      <c r="AT121" s="34"/>
      <c r="AU121" s="34"/>
      <c r="AV121" s="34"/>
      <c r="AW121" s="34"/>
    </row>
    <row r="122" spans="4:49" s="36" customFormat="1">
      <c r="D122" s="37"/>
      <c r="E122" s="37"/>
      <c r="F122" s="37"/>
      <c r="G122" s="37"/>
      <c r="H122" s="37"/>
      <c r="I122" s="37"/>
      <c r="J122" s="37"/>
      <c r="K122" s="37"/>
      <c r="L122" s="37"/>
      <c r="M122" s="37"/>
      <c r="N122" s="37"/>
      <c r="O122" s="37"/>
      <c r="P122" s="37"/>
      <c r="Q122" s="37"/>
      <c r="R122" s="37"/>
      <c r="S122" s="37"/>
      <c r="T122" s="37"/>
      <c r="U122" s="37"/>
      <c r="V122" s="37"/>
      <c r="W122" s="37"/>
      <c r="X122" s="37"/>
      <c r="Z122" s="34"/>
      <c r="AA122" s="34"/>
      <c r="AB122" s="34"/>
      <c r="AC122" s="34"/>
      <c r="AD122" s="34"/>
      <c r="AE122" s="34"/>
      <c r="AF122" s="34"/>
      <c r="AG122" s="34"/>
      <c r="AH122" s="34"/>
      <c r="AI122" s="34"/>
      <c r="AJ122" s="34"/>
      <c r="AK122" s="34"/>
      <c r="AL122" s="34"/>
      <c r="AM122" s="34"/>
      <c r="AN122" s="34"/>
      <c r="AO122" s="34"/>
      <c r="AP122" s="34"/>
      <c r="AQ122" s="34"/>
      <c r="AR122" s="34"/>
      <c r="AS122" s="34"/>
      <c r="AT122" s="34"/>
      <c r="AU122" s="34"/>
      <c r="AV122" s="34"/>
      <c r="AW122" s="34"/>
    </row>
    <row r="123" spans="4:49" s="36" customFormat="1">
      <c r="D123" s="37"/>
      <c r="E123" s="37"/>
      <c r="F123" s="37"/>
      <c r="G123" s="37"/>
      <c r="H123" s="37"/>
      <c r="I123" s="37"/>
      <c r="J123" s="37"/>
      <c r="K123" s="37"/>
      <c r="L123" s="37"/>
      <c r="M123" s="37"/>
      <c r="N123" s="37"/>
      <c r="O123" s="37"/>
      <c r="P123" s="37"/>
      <c r="Q123" s="37"/>
      <c r="R123" s="37"/>
      <c r="S123" s="37"/>
      <c r="T123" s="37"/>
      <c r="U123" s="37"/>
      <c r="V123" s="37"/>
      <c r="W123" s="37"/>
      <c r="X123" s="37"/>
      <c r="Z123" s="34"/>
      <c r="AA123" s="34"/>
      <c r="AB123" s="34"/>
      <c r="AC123" s="34"/>
      <c r="AD123" s="34"/>
      <c r="AE123" s="34"/>
      <c r="AF123" s="34"/>
      <c r="AG123" s="34"/>
      <c r="AH123" s="34"/>
      <c r="AI123" s="34"/>
      <c r="AJ123" s="34"/>
      <c r="AK123" s="34"/>
      <c r="AL123" s="34"/>
      <c r="AM123" s="34"/>
      <c r="AN123" s="34"/>
      <c r="AO123" s="34"/>
      <c r="AP123" s="34"/>
      <c r="AQ123" s="34"/>
      <c r="AR123" s="34"/>
      <c r="AS123" s="34"/>
      <c r="AT123" s="34"/>
      <c r="AU123" s="34"/>
      <c r="AV123" s="34"/>
      <c r="AW123" s="34"/>
    </row>
    <row r="124" spans="4:49" s="36" customFormat="1">
      <c r="D124" s="37"/>
      <c r="E124" s="37"/>
      <c r="F124" s="37"/>
      <c r="G124" s="37"/>
      <c r="H124" s="37"/>
      <c r="I124" s="37"/>
      <c r="J124" s="37"/>
      <c r="K124" s="37"/>
      <c r="L124" s="37"/>
      <c r="M124" s="37"/>
      <c r="N124" s="37"/>
      <c r="O124" s="37"/>
      <c r="P124" s="37"/>
      <c r="Q124" s="37"/>
      <c r="R124" s="37"/>
      <c r="S124" s="37"/>
      <c r="T124" s="37"/>
      <c r="U124" s="37"/>
      <c r="V124" s="37"/>
      <c r="W124" s="37"/>
      <c r="X124" s="37"/>
      <c r="Z124" s="34"/>
      <c r="AA124" s="34"/>
      <c r="AB124" s="34"/>
      <c r="AC124" s="34"/>
      <c r="AD124" s="34"/>
      <c r="AE124" s="34"/>
      <c r="AF124" s="34"/>
      <c r="AG124" s="34"/>
      <c r="AH124" s="34"/>
      <c r="AI124" s="34"/>
      <c r="AJ124" s="34"/>
      <c r="AK124" s="34"/>
      <c r="AL124" s="34"/>
      <c r="AM124" s="34"/>
      <c r="AN124" s="34"/>
      <c r="AO124" s="34"/>
      <c r="AP124" s="34"/>
      <c r="AQ124" s="34"/>
      <c r="AR124" s="34"/>
      <c r="AS124" s="34"/>
      <c r="AT124" s="34"/>
      <c r="AU124" s="34"/>
      <c r="AV124" s="34"/>
      <c r="AW124" s="34"/>
    </row>
  </sheetData>
  <sheetProtection algorithmName="SHA-512" hashValue="6u2b2ooT82BsrDvGZ95nLMzmESiln7PFfltgCyi+gLxYIxF1cEy11AibOsoIOHPBfcQSXQVbRaNgRNmWjwvrTQ==" saltValue="k/2aXLc5hSxHtDFrTZM8qQ==" spinCount="100000" sheet="1" objects="1" scenarios="1" formatColumns="0" formatRows="0" sort="0" autoFilter="0"/>
  <autoFilter ref="C64:X64"/>
  <mergeCells count="7">
    <mergeCell ref="D7:F7"/>
    <mergeCell ref="D1:F1"/>
    <mergeCell ref="D2:F2"/>
    <mergeCell ref="D3:F3"/>
    <mergeCell ref="D4:F4"/>
    <mergeCell ref="D5:F5"/>
    <mergeCell ref="D6:F6"/>
  </mergeCells>
  <pageMargins left="0.70866141732283472" right="0.70866141732283472" top="0.74803149606299213" bottom="0.74803149606299213" header="0.31496062992125984" footer="0.31496062992125984"/>
  <pageSetup paperSize="9" scale="51"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theme="7"/>
    <pageSetUpPr fitToPage="1"/>
  </sheetPr>
  <dimension ref="A1:BK147"/>
  <sheetViews>
    <sheetView topLeftCell="D1" zoomScale="60" zoomScaleNormal="60" workbookViewId="0">
      <selection activeCell="C28" sqref="C28"/>
    </sheetView>
  </sheetViews>
  <sheetFormatPr baseColWidth="10" defaultColWidth="9" defaultRowHeight="12.75"/>
  <cols>
    <col min="1" max="2" width="13.875" style="34" hidden="1" customWidth="1"/>
    <col min="3" max="3" width="43.125" style="34" customWidth="1"/>
    <col min="4" max="4" width="12.75" style="35" customWidth="1"/>
    <col min="5" max="5" width="12.875" style="35" customWidth="1"/>
    <col min="6" max="6" width="12.375" style="35" customWidth="1"/>
    <col min="7" max="7" width="17.375" style="35" customWidth="1"/>
    <col min="8" max="8" width="21.25" style="35" customWidth="1"/>
    <col min="9" max="9" width="11.75" style="35" customWidth="1"/>
    <col min="10" max="10" width="11.375" style="35" customWidth="1"/>
    <col min="11" max="11" width="12.5" style="35" customWidth="1"/>
    <col min="12" max="12" width="11.875" style="35" customWidth="1"/>
    <col min="13" max="13" width="15.5" style="35" customWidth="1"/>
    <col min="14" max="14" width="11.375" style="35" customWidth="1"/>
    <col min="15" max="15" width="11.25" style="35" customWidth="1"/>
    <col min="16" max="16" width="12.25" style="35" customWidth="1"/>
    <col min="17" max="17" width="13" style="35" customWidth="1"/>
    <col min="18" max="18" width="17.75" style="35" customWidth="1"/>
    <col min="19" max="19" width="12.5" style="35" customWidth="1"/>
    <col min="20" max="20" width="13.625" style="35" customWidth="1"/>
    <col min="21" max="21" width="13.875" style="35" customWidth="1"/>
    <col min="22" max="22" width="14.25" style="35" customWidth="1"/>
    <col min="23" max="23" width="16.75" style="35" customWidth="1"/>
    <col min="24" max="24" width="17.125" style="35" customWidth="1"/>
    <col min="25" max="16384" width="9" style="34"/>
  </cols>
  <sheetData>
    <row r="1" spans="2:63" s="36" customFormat="1" ht="15.75">
      <c r="C1" s="370" t="str">
        <f>Setup!A11</f>
        <v>Composante:</v>
      </c>
      <c r="D1" s="691" t="str">
        <f>'Data Sheet'!$A$186 &amp; IF('Data Sheet'!A187 &lt;&gt; "", "," &amp; 'Data Sheet'!A187 &amp; IF('Data Sheet'!A188 &lt;&gt; "", "," &amp; 'Data Sheet'!A188 &amp; IF('Data Sheet'!A189 &lt;&gt; "", "," &amp; 'Data Sheet'!A189,""),""),"")</f>
        <v>Paludisme</v>
      </c>
      <c r="E1" s="691"/>
      <c r="F1" s="692"/>
      <c r="G1" s="37"/>
      <c r="H1" s="37"/>
      <c r="I1" s="37"/>
      <c r="J1" s="37"/>
      <c r="K1" s="37"/>
      <c r="L1" s="37"/>
      <c r="M1" s="37"/>
      <c r="N1" s="37"/>
      <c r="O1" s="37"/>
      <c r="P1" s="37"/>
      <c r="Q1" s="37"/>
      <c r="R1" s="37"/>
      <c r="S1" s="37"/>
      <c r="T1" s="37"/>
      <c r="U1" s="37"/>
      <c r="V1" s="37"/>
      <c r="W1" s="37"/>
      <c r="X1" s="37"/>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34"/>
      <c r="BJ1" s="34"/>
      <c r="BK1" s="34"/>
    </row>
    <row r="2" spans="2:63" s="36" customFormat="1" ht="15.75">
      <c r="C2" s="371" t="str">
        <f ca="1">Setup!A4</f>
        <v>Pays / Candidat :</v>
      </c>
      <c r="D2" s="693" t="str">
        <f>Setup!C4</f>
        <v>Congo (République démocratique)</v>
      </c>
      <c r="E2" s="693"/>
      <c r="F2" s="694"/>
      <c r="G2" s="37"/>
      <c r="H2" s="37"/>
      <c r="I2" s="37"/>
      <c r="J2" s="37"/>
      <c r="K2" s="37"/>
      <c r="L2" s="37"/>
      <c r="M2" s="37"/>
      <c r="N2" s="37"/>
      <c r="O2" s="37"/>
      <c r="P2" s="37"/>
      <c r="Q2" s="37"/>
      <c r="R2" s="37"/>
      <c r="S2" s="37"/>
      <c r="T2" s="37"/>
      <c r="U2" s="37"/>
      <c r="V2" s="37"/>
      <c r="W2" s="37"/>
      <c r="X2" s="37"/>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row>
    <row r="3" spans="2:63" s="36" customFormat="1" ht="15.75">
      <c r="C3" s="371" t="s">
        <v>1745</v>
      </c>
      <c r="D3" s="693" t="str">
        <f>IFERROR(INDEX(Setup!$K$44:$K$71,MATCH("PR",Setup!$D$44:$D$71,0)),"")</f>
        <v>SANRU Asbl</v>
      </c>
      <c r="E3" s="693"/>
      <c r="F3" s="694"/>
      <c r="G3" s="37"/>
      <c r="H3" s="37"/>
      <c r="I3" s="37"/>
      <c r="J3" s="37"/>
      <c r="K3" s="37"/>
      <c r="L3" s="37"/>
      <c r="M3" s="37"/>
      <c r="N3" s="37"/>
      <c r="O3" s="37"/>
      <c r="P3" s="37"/>
      <c r="Q3" s="37"/>
      <c r="R3" s="37"/>
      <c r="S3" s="37"/>
      <c r="T3" s="37"/>
      <c r="U3" s="37"/>
      <c r="V3" s="37"/>
      <c r="W3" s="37"/>
      <c r="X3" s="37"/>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row>
    <row r="4" spans="2:63" ht="15.75">
      <c r="C4" s="372" t="str">
        <f>Setup!A5</f>
        <v>Nom/numéro de la subvention</v>
      </c>
      <c r="D4" s="693" t="str">
        <f>Setup!C5</f>
        <v>COD-M-SANRU</v>
      </c>
      <c r="E4" s="693"/>
      <c r="F4" s="694"/>
    </row>
    <row r="5" spans="2:63" ht="15.75">
      <c r="C5" s="372" t="str">
        <f>Setup!A6</f>
        <v>Date de début du programme</v>
      </c>
      <c r="D5" s="695">
        <f>Setup!C6</f>
        <v>43101</v>
      </c>
      <c r="E5" s="695"/>
      <c r="F5" s="696"/>
    </row>
    <row r="6" spans="2:63" ht="18" customHeight="1">
      <c r="C6" s="372" t="str">
        <f>Setup!A7</f>
        <v>Date de fin du programme</v>
      </c>
      <c r="D6" s="695">
        <f>Setup!C7</f>
        <v>44196</v>
      </c>
      <c r="E6" s="695"/>
      <c r="F6" s="696"/>
    </row>
    <row r="7" spans="2:63" s="36" customFormat="1" ht="16.5" thickBot="1">
      <c r="C7" s="373" t="s">
        <v>1746</v>
      </c>
      <c r="D7" s="689" t="str">
        <f>Setup!C30</f>
        <v>USD</v>
      </c>
      <c r="E7" s="689"/>
      <c r="F7" s="690"/>
      <c r="G7" s="37"/>
      <c r="H7" s="37"/>
      <c r="I7" s="37"/>
      <c r="J7" s="37"/>
      <c r="K7" s="37"/>
      <c r="L7" s="37"/>
      <c r="M7" s="37"/>
      <c r="N7" s="37"/>
      <c r="O7" s="37"/>
      <c r="P7" s="37"/>
      <c r="Q7" s="37"/>
      <c r="R7" s="37"/>
      <c r="S7" s="37"/>
      <c r="T7" s="37"/>
      <c r="U7" s="37"/>
      <c r="V7" s="37"/>
      <c r="W7" s="37"/>
      <c r="X7" s="37"/>
      <c r="Z7" s="34"/>
      <c r="AA7" s="34"/>
      <c r="AB7" s="34"/>
      <c r="AC7" s="34"/>
      <c r="AD7" s="34"/>
      <c r="AE7" s="34"/>
      <c r="AF7" s="34"/>
      <c r="AG7" s="34"/>
      <c r="AH7" s="34"/>
      <c r="AI7" s="34"/>
      <c r="AJ7" s="34"/>
      <c r="AK7" s="34"/>
      <c r="AL7" s="34"/>
      <c r="AM7" s="34"/>
      <c r="AN7" s="34"/>
      <c r="AO7" s="34"/>
      <c r="AP7" s="34"/>
      <c r="AQ7" s="34"/>
      <c r="AR7" s="34"/>
      <c r="AS7" s="34"/>
      <c r="AT7" s="34"/>
      <c r="AU7" s="34"/>
      <c r="AV7" s="34"/>
      <c r="AW7" s="34"/>
      <c r="AX7" s="34"/>
      <c r="AY7" s="34"/>
      <c r="AZ7" s="34"/>
      <c r="BA7" s="34"/>
      <c r="BB7" s="34"/>
      <c r="BC7" s="34"/>
      <c r="BD7" s="34"/>
      <c r="BE7" s="34"/>
      <c r="BF7" s="34"/>
      <c r="BG7" s="34"/>
      <c r="BH7" s="34"/>
      <c r="BI7" s="34"/>
      <c r="BJ7" s="34"/>
      <c r="BK7" s="34"/>
    </row>
    <row r="8" spans="2:63" s="36" customFormat="1">
      <c r="D8" s="37"/>
      <c r="E8" s="37"/>
      <c r="F8" s="37"/>
      <c r="G8" s="37"/>
      <c r="H8" s="37"/>
      <c r="I8" s="37"/>
      <c r="J8" s="37"/>
      <c r="K8" s="37"/>
      <c r="L8" s="37"/>
      <c r="M8" s="37"/>
      <c r="N8" s="37"/>
      <c r="O8" s="37"/>
      <c r="P8" s="37"/>
      <c r="Q8" s="37"/>
      <c r="R8" s="37"/>
      <c r="S8" s="37"/>
      <c r="T8" s="37"/>
      <c r="U8" s="37"/>
      <c r="V8" s="37"/>
      <c r="W8" s="37"/>
      <c r="X8" s="37"/>
      <c r="Z8" s="34"/>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row>
    <row r="9" spans="2:63" s="36" customFormat="1" ht="18">
      <c r="C9" s="81" t="s">
        <v>1907</v>
      </c>
      <c r="D9" s="37"/>
      <c r="E9" s="37"/>
      <c r="F9" s="37"/>
      <c r="G9" s="37"/>
      <c r="H9" s="37"/>
      <c r="I9" s="37"/>
      <c r="J9" s="37"/>
      <c r="K9" s="37"/>
      <c r="L9" s="37"/>
      <c r="M9" s="37"/>
      <c r="N9" s="37"/>
      <c r="O9" s="37"/>
      <c r="P9" s="37"/>
      <c r="Q9" s="37"/>
      <c r="R9" s="37"/>
      <c r="S9" s="37"/>
      <c r="T9" s="37"/>
      <c r="U9" s="37"/>
      <c r="V9" s="37"/>
      <c r="W9" s="37"/>
      <c r="X9" s="37"/>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row>
    <row r="10" spans="2:63" s="36" customFormat="1" ht="18">
      <c r="C10" s="76"/>
      <c r="D10" s="37"/>
      <c r="E10" s="37"/>
      <c r="F10" s="37"/>
      <c r="G10" s="37"/>
      <c r="H10" s="37"/>
      <c r="I10" s="37"/>
      <c r="J10" s="37"/>
      <c r="K10" s="37"/>
      <c r="L10" s="37"/>
      <c r="M10" s="37"/>
      <c r="N10" s="37"/>
      <c r="O10" s="37"/>
      <c r="P10" s="37"/>
      <c r="Q10" s="37"/>
      <c r="R10" s="37"/>
      <c r="S10" s="37"/>
      <c r="T10" s="37"/>
      <c r="U10" s="37"/>
      <c r="V10" s="37"/>
      <c r="W10" s="37"/>
      <c r="X10" s="37"/>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row>
    <row r="11" spans="2:63" s="38" customFormat="1" ht="18">
      <c r="C11" s="38" t="str">
        <f ca="1">Translations!A143</f>
        <v>Résumé du budget (dans la monnaie de la subvention)</v>
      </c>
      <c r="D11" s="39"/>
      <c r="E11" s="39"/>
      <c r="F11" s="39"/>
      <c r="G11" s="39"/>
      <c r="H11" s="39"/>
      <c r="I11" s="39"/>
      <c r="J11" s="39"/>
      <c r="K11" s="39"/>
      <c r="L11" s="39"/>
      <c r="M11" s="39"/>
      <c r="N11" s="39"/>
      <c r="O11" s="39"/>
      <c r="P11" s="39"/>
      <c r="Q11" s="39"/>
      <c r="R11" s="39"/>
      <c r="S11" s="39"/>
      <c r="T11" s="39"/>
      <c r="U11" s="39"/>
      <c r="V11" s="39"/>
      <c r="W11" s="39"/>
      <c r="X11" s="39"/>
      <c r="Z11" s="137"/>
      <c r="AA11" s="137"/>
      <c r="AB11" s="137"/>
      <c r="AC11" s="137"/>
      <c r="AD11" s="137"/>
      <c r="AE11" s="137"/>
      <c r="AF11" s="137"/>
      <c r="AG11" s="137"/>
      <c r="AH11" s="137"/>
      <c r="AI11" s="137"/>
      <c r="AJ11" s="137"/>
      <c r="AK11" s="137"/>
      <c r="AL11" s="137"/>
      <c r="AM11" s="137"/>
      <c r="AN11" s="137"/>
      <c r="AO11" s="137"/>
      <c r="AP11" s="137"/>
      <c r="AQ11" s="137"/>
      <c r="AR11" s="137"/>
      <c r="AS11" s="137"/>
      <c r="AT11" s="137"/>
      <c r="AU11" s="137"/>
      <c r="AV11" s="137"/>
      <c r="AW11" s="137"/>
      <c r="AX11" s="137"/>
      <c r="AY11" s="137"/>
      <c r="AZ11" s="137"/>
      <c r="BA11" s="137"/>
      <c r="BB11" s="137"/>
      <c r="BC11" s="137"/>
      <c r="BD11" s="137"/>
      <c r="BE11" s="137"/>
      <c r="BF11" s="137"/>
      <c r="BG11" s="137"/>
      <c r="BH11" s="137"/>
      <c r="BI11" s="137"/>
      <c r="BJ11" s="137"/>
      <c r="BK11" s="137"/>
    </row>
    <row r="12" spans="2:63" s="38" customFormat="1" ht="18.75" thickBot="1">
      <c r="D12" s="39"/>
      <c r="E12" s="39"/>
      <c r="F12" s="39"/>
      <c r="G12" s="39"/>
      <c r="H12" s="39"/>
      <c r="I12" s="39"/>
      <c r="J12" s="39"/>
      <c r="K12" s="39"/>
      <c r="L12" s="39"/>
      <c r="M12" s="39"/>
      <c r="N12" s="39"/>
      <c r="O12" s="39"/>
      <c r="P12" s="39"/>
      <c r="Q12" s="39"/>
      <c r="R12" s="39"/>
      <c r="S12" s="39"/>
      <c r="T12" s="39"/>
      <c r="U12" s="39"/>
      <c r="V12" s="39"/>
      <c r="W12" s="39"/>
      <c r="X12" s="39"/>
      <c r="Z12" s="137"/>
      <c r="AA12" s="137"/>
      <c r="AB12" s="137"/>
      <c r="AC12" s="137"/>
      <c r="AD12" s="137"/>
      <c r="AE12" s="137"/>
      <c r="AF12" s="137"/>
      <c r="AG12" s="137"/>
      <c r="AH12" s="137"/>
      <c r="AI12" s="137"/>
      <c r="AJ12" s="137"/>
      <c r="AK12" s="137"/>
      <c r="AL12" s="137"/>
      <c r="AM12" s="137"/>
      <c r="AN12" s="137"/>
      <c r="AO12" s="137"/>
      <c r="AP12" s="137"/>
      <c r="AQ12" s="137"/>
      <c r="AR12" s="137"/>
      <c r="AS12" s="137"/>
      <c r="AT12" s="137"/>
      <c r="AU12" s="137"/>
      <c r="AV12" s="137"/>
      <c r="AW12" s="137"/>
      <c r="AX12" s="137"/>
      <c r="AY12" s="137"/>
      <c r="AZ12" s="137"/>
      <c r="BA12" s="137"/>
      <c r="BB12" s="137"/>
      <c r="BC12" s="137"/>
      <c r="BD12" s="137"/>
      <c r="BE12" s="137"/>
      <c r="BF12" s="137"/>
      <c r="BG12" s="137"/>
      <c r="BH12" s="137"/>
      <c r="BI12" s="137"/>
      <c r="BJ12" s="137"/>
      <c r="BK12" s="137"/>
    </row>
    <row r="13" spans="2:63" s="38" customFormat="1" ht="18">
      <c r="D13" s="223">
        <f>Setup!C20</f>
        <v>43101</v>
      </c>
      <c r="E13" s="224">
        <f>Setup!C22</f>
        <v>43191</v>
      </c>
      <c r="F13" s="224">
        <f>Setup!C24</f>
        <v>43282</v>
      </c>
      <c r="G13" s="227">
        <f>Setup!C26</f>
        <v>43374</v>
      </c>
      <c r="H13" s="229"/>
      <c r="I13" s="223">
        <f>Setup!E20</f>
        <v>43466</v>
      </c>
      <c r="J13" s="224">
        <f>Setup!E22</f>
        <v>43556</v>
      </c>
      <c r="K13" s="224">
        <f>Setup!E24</f>
        <v>43647</v>
      </c>
      <c r="L13" s="227">
        <f>Setup!E26</f>
        <v>43739</v>
      </c>
      <c r="M13" s="229"/>
      <c r="N13" s="223">
        <f>Setup!G20</f>
        <v>43831</v>
      </c>
      <c r="O13" s="224">
        <f>Setup!G22</f>
        <v>43922</v>
      </c>
      <c r="P13" s="224">
        <f>Setup!G24</f>
        <v>44013</v>
      </c>
      <c r="Q13" s="227">
        <f>Setup!G26</f>
        <v>44105</v>
      </c>
      <c r="R13" s="229"/>
      <c r="S13" s="223" t="str">
        <f>Setup!I20</f>
        <v/>
      </c>
      <c r="T13" s="224" t="str">
        <f>Setup!I22</f>
        <v/>
      </c>
      <c r="U13" s="224" t="str">
        <f>Setup!I24</f>
        <v/>
      </c>
      <c r="V13" s="227" t="str">
        <f>Setup!I26</f>
        <v/>
      </c>
      <c r="W13" s="39"/>
      <c r="X13" s="39"/>
      <c r="Z13" s="137"/>
      <c r="AA13" s="137"/>
      <c r="AB13" s="137"/>
      <c r="AC13" s="137"/>
      <c r="AD13" s="137"/>
      <c r="AE13" s="137"/>
      <c r="AF13" s="137"/>
      <c r="AG13" s="137"/>
      <c r="AH13" s="137"/>
      <c r="AI13" s="137"/>
      <c r="AJ13" s="137"/>
      <c r="AK13" s="137"/>
      <c r="AL13" s="137"/>
      <c r="AM13" s="137"/>
      <c r="AN13" s="137"/>
      <c r="AO13" s="137"/>
      <c r="AP13" s="137"/>
      <c r="AQ13" s="137"/>
      <c r="AR13" s="137"/>
      <c r="AS13" s="137"/>
      <c r="AT13" s="137"/>
      <c r="AU13" s="137"/>
      <c r="AV13" s="137"/>
      <c r="AW13" s="137"/>
      <c r="AX13" s="137"/>
      <c r="AY13" s="137"/>
      <c r="AZ13" s="137"/>
      <c r="BA13" s="137"/>
      <c r="BB13" s="137"/>
      <c r="BC13" s="137"/>
      <c r="BD13" s="137"/>
      <c r="BE13" s="137"/>
      <c r="BF13" s="137"/>
      <c r="BG13" s="137"/>
      <c r="BH13" s="137"/>
      <c r="BI13" s="137"/>
      <c r="BJ13" s="137"/>
      <c r="BK13" s="137"/>
    </row>
    <row r="14" spans="2:63" s="38" customFormat="1" ht="18.75" thickBot="1">
      <c r="D14" s="225">
        <f>Setup!C21</f>
        <v>43190</v>
      </c>
      <c r="E14" s="226">
        <f>Setup!C23</f>
        <v>43281</v>
      </c>
      <c r="F14" s="226">
        <f>Setup!C25</f>
        <v>43373</v>
      </c>
      <c r="G14" s="228">
        <f>Setup!C27</f>
        <v>43465</v>
      </c>
      <c r="H14" s="229"/>
      <c r="I14" s="225">
        <f>Setup!E21</f>
        <v>43555</v>
      </c>
      <c r="J14" s="226">
        <f>Setup!E23</f>
        <v>43646</v>
      </c>
      <c r="K14" s="226">
        <f>Setup!E25</f>
        <v>43738</v>
      </c>
      <c r="L14" s="228">
        <f>Setup!E27</f>
        <v>43830</v>
      </c>
      <c r="M14" s="229"/>
      <c r="N14" s="225">
        <f>Setup!G21</f>
        <v>43921</v>
      </c>
      <c r="O14" s="226">
        <f>Setup!G23</f>
        <v>44012</v>
      </c>
      <c r="P14" s="226">
        <f>Setup!G25</f>
        <v>44104</v>
      </c>
      <c r="Q14" s="228">
        <f>Setup!G27</f>
        <v>44196</v>
      </c>
      <c r="R14" s="229"/>
      <c r="S14" s="225" t="str">
        <f>Setup!I21</f>
        <v/>
      </c>
      <c r="T14" s="226" t="str">
        <f>Setup!I23</f>
        <v/>
      </c>
      <c r="U14" s="226" t="str">
        <f>Setup!I25</f>
        <v/>
      </c>
      <c r="V14" s="228" t="str">
        <f>Setup!I27</f>
        <v/>
      </c>
      <c r="W14" s="39"/>
      <c r="X14" s="39"/>
      <c r="Z14" s="137"/>
      <c r="AA14" s="137"/>
      <c r="AB14" s="137"/>
      <c r="AC14" s="137"/>
      <c r="AD14" s="137"/>
      <c r="AE14" s="137"/>
      <c r="AF14" s="137"/>
      <c r="AG14" s="137"/>
      <c r="AH14" s="137"/>
      <c r="AI14" s="137"/>
      <c r="AJ14" s="137"/>
      <c r="AK14" s="137"/>
      <c r="AL14" s="137"/>
      <c r="AM14" s="137"/>
      <c r="AN14" s="137"/>
      <c r="AO14" s="137"/>
      <c r="AP14" s="137"/>
      <c r="AQ14" s="137"/>
      <c r="AR14" s="137"/>
      <c r="AS14" s="137"/>
      <c r="AT14" s="137"/>
      <c r="AU14" s="137"/>
      <c r="AV14" s="137"/>
      <c r="AW14" s="137"/>
      <c r="AX14" s="137"/>
      <c r="AY14" s="137"/>
      <c r="AZ14" s="137"/>
      <c r="BA14" s="137"/>
      <c r="BB14" s="137"/>
      <c r="BC14" s="137"/>
      <c r="BD14" s="137"/>
      <c r="BE14" s="137"/>
      <c r="BF14" s="137"/>
      <c r="BG14" s="137"/>
      <c r="BH14" s="137"/>
      <c r="BI14" s="137"/>
      <c r="BJ14" s="137"/>
      <c r="BK14" s="137"/>
    </row>
    <row r="15" spans="2:63" s="36" customFormat="1" ht="18">
      <c r="C15" s="38"/>
      <c r="D15" s="37"/>
      <c r="E15" s="37"/>
      <c r="F15" s="37"/>
      <c r="G15" s="37"/>
      <c r="H15" s="37"/>
      <c r="I15" s="37"/>
      <c r="J15" s="37"/>
      <c r="K15" s="37"/>
      <c r="L15" s="37"/>
      <c r="M15" s="37"/>
      <c r="N15" s="37"/>
      <c r="O15" s="37"/>
      <c r="P15" s="37"/>
      <c r="Q15" s="37"/>
      <c r="R15" s="37"/>
      <c r="S15" s="37"/>
      <c r="T15" s="37"/>
      <c r="U15" s="37"/>
      <c r="V15" s="37"/>
      <c r="W15" s="37"/>
      <c r="X15" s="37"/>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row>
    <row r="16" spans="2:63" s="82" customFormat="1" ht="40.5" customHeight="1">
      <c r="B16" s="82" t="str">
        <f>""</f>
        <v/>
      </c>
      <c r="C16" s="83" t="s">
        <v>1797</v>
      </c>
      <c r="D16" s="84" t="s">
        <v>1168</v>
      </c>
      <c r="E16" s="84" t="s">
        <v>1169</v>
      </c>
      <c r="F16" s="84" t="s">
        <v>1170</v>
      </c>
      <c r="G16" s="84" t="s">
        <v>1171</v>
      </c>
      <c r="H16" s="84" t="str">
        <f ca="1">Translations!A160</f>
        <v>Année 1</v>
      </c>
      <c r="I16" s="84" t="s">
        <v>1223</v>
      </c>
      <c r="J16" s="84" t="s">
        <v>1224</v>
      </c>
      <c r="K16" s="84" t="s">
        <v>1225</v>
      </c>
      <c r="L16" s="84" t="s">
        <v>1226</v>
      </c>
      <c r="M16" s="84" t="str">
        <f ca="1">Translations!A161</f>
        <v>Année 2</v>
      </c>
      <c r="N16" s="84" t="s">
        <v>1227</v>
      </c>
      <c r="O16" s="84" t="s">
        <v>1228</v>
      </c>
      <c r="P16" s="84" t="s">
        <v>1229</v>
      </c>
      <c r="Q16" s="84" t="s">
        <v>1230</v>
      </c>
      <c r="R16" s="84" t="str">
        <f ca="1">Translations!A162</f>
        <v>Année 3</v>
      </c>
      <c r="S16" s="84" t="s">
        <v>1231</v>
      </c>
      <c r="T16" s="84" t="s">
        <v>1232</v>
      </c>
      <c r="U16" s="84" t="s">
        <v>1233</v>
      </c>
      <c r="V16" s="84" t="s">
        <v>1234</v>
      </c>
      <c r="W16" s="84" t="str">
        <f ca="1">Translations!A163</f>
        <v>Année 4</v>
      </c>
      <c r="X16" s="84" t="str">
        <f ca="1">Translations!A174</f>
        <v>Total</v>
      </c>
      <c r="Y16" s="84" t="s">
        <v>1864</v>
      </c>
      <c r="Z16" s="139"/>
      <c r="AA16" s="139"/>
      <c r="AB16" s="139"/>
      <c r="AC16" s="139"/>
      <c r="AD16" s="139"/>
      <c r="AE16" s="139"/>
      <c r="AF16" s="139"/>
      <c r="AG16" s="139"/>
      <c r="AH16" s="139"/>
      <c r="AI16" s="139"/>
      <c r="AJ16" s="139"/>
      <c r="AK16" s="139"/>
      <c r="AL16" s="139"/>
      <c r="AM16" s="139"/>
      <c r="AN16" s="139"/>
      <c r="AO16" s="139"/>
      <c r="AP16" s="139"/>
      <c r="AQ16" s="139"/>
      <c r="AR16" s="139"/>
      <c r="AS16" s="139"/>
      <c r="AT16" s="139"/>
      <c r="AU16" s="139"/>
      <c r="AV16" s="139"/>
      <c r="AW16" s="139"/>
      <c r="AX16" s="139"/>
      <c r="AY16" s="139"/>
      <c r="AZ16" s="139"/>
      <c r="BA16" s="139"/>
      <c r="BB16" s="139"/>
      <c r="BC16" s="139"/>
      <c r="BD16" s="139"/>
      <c r="BE16" s="139"/>
      <c r="BF16" s="139"/>
      <c r="BG16" s="139"/>
      <c r="BH16" s="139"/>
      <c r="BI16" s="139"/>
      <c r="BJ16" s="139"/>
      <c r="BK16" s="139"/>
    </row>
    <row r="17" spans="1:63" s="36" customFormat="1" ht="15">
      <c r="A17" s="43"/>
      <c r="B17" s="82" t="str">
        <f t="array" ref="B17">IFERROR(INDEX(IntIdList,MATCH(0,COUNTIF(IntIdList,"&lt;"&amp;IntIdList)-SUM(COUNTIF(IntIdList,B$16:B16)),0)),"")</f>
        <v>a1O36000001EGHeEAO</v>
      </c>
      <c r="C17" s="44" t="str">
        <f>IFERROR(INDEX('Data Sheet'!$E$19:$E$80,MATCH(B17,'Data Sheet'!$D$19:$D$80,0)) &amp; " - " &amp; INDEX('Data Sheet'!$C$19:$C$80,MATCH(B17,'Data Sheet'!$D$19:$D$80,0)),"")</f>
        <v>Prise en charge - Traitement en milieu hospitalier</v>
      </c>
      <c r="D17" s="45" t="str">
        <f>IF(SUMIF('Detailed Budget'!$F$5:$F$1005,$B17,'Detailed Budget'!$AA$5:$AA$1005)&gt;0,SUMIF('Detailed Budget'!$F$5:$F$1005,$B17,'Detailed Budget'!$AA$5:$AA$1005),"")</f>
        <v/>
      </c>
      <c r="E17" s="45" t="str">
        <f>IF(SUMIF('Detailed Budget'!$F$5:$F$1005,$B17,'Detailed Budget'!$AC$5:$AC$1005)&gt;0,SUMIF('Detailed Budget'!$F$5:$F$1005,$B17,'Detailed Budget'!$AC$5:$AC$1005),"")</f>
        <v/>
      </c>
      <c r="F17" s="45" t="str">
        <f>IF(SUMIF('Detailed Budget'!$F$5:$F$1005,$B17,'Detailed Budget'!$AE$5:$AE$1005)&gt;0,SUMIF('Detailed Budget'!$F$5:$F$1005,$B17,'Detailed Budget'!$AE$5:$AE$1005),"")</f>
        <v/>
      </c>
      <c r="G17" s="45" t="str">
        <f>IF(SUMIF('Detailed Budget'!$F$5:$F$1005,$B17,'Detailed Budget'!$AG$5:$AG$1005)&gt;0,SUMIF('Detailed Budget'!$F$5:$F$1005,$B17,'Detailed Budget'!$AG$5:$AG$1005),"")</f>
        <v/>
      </c>
      <c r="H17" s="46" t="str">
        <f>IF(SUMIF('Detailed Budget'!$F$5:$F$1005,$B17,'Detailed Budget'!$AI$5:$AI$1005)&gt;0,SUMIF('Detailed Budget'!$F$5:$F$1005,$B17,'Detailed Budget'!$AI$5:$AI$1005),"")</f>
        <v/>
      </c>
      <c r="I17" s="45" t="str">
        <f>IF(SUMIF('Detailed Budget'!$F$5:$F$1005,$B17,'Detailed Budget'!$AN$5:$AN$1005)&gt;0,SUMIF('Detailed Budget'!$F$5:$F$1005,$B17,'Detailed Budget'!$AN$5:$AN$1005),"")</f>
        <v/>
      </c>
      <c r="J17" s="45" t="str">
        <f>IF(SUMIF('Detailed Budget'!$F$5:$F$1005,$B17,'Detailed Budget'!$AP$5:$AP$1005)&gt;0,SUMIF('Detailed Budget'!$F$5:$F$1005,$B17,'Detailed Budget'!$AP$5:$AP$1005),"")</f>
        <v/>
      </c>
      <c r="K17" s="45" t="str">
        <f>IF(SUMIF('Detailed Budget'!$F$5:$F$1005,$B17,'Detailed Budget'!$AR$5:$AR$1005)&gt;0,SUMIF('Detailed Budget'!$F$5:$F$1005,$B17,'Detailed Budget'!$AR$5:$AR$1005),"")</f>
        <v/>
      </c>
      <c r="L17" s="45" t="str">
        <f>IF(SUMIF('Detailed Budget'!$F$5:$F$1005,$B17,'Detailed Budget'!$AT$5:$AT$1005)&gt;0,SUMIF('Detailed Budget'!$F$5:$F$1005,$B17,'Detailed Budget'!$AT$5:$AT$1005),"")</f>
        <v/>
      </c>
      <c r="M17" s="46" t="str">
        <f>IF(SUMIF('Detailed Budget'!$F$5:$F$1005,$B17,'Detailed Budget'!$AV$5:$AV$1005)&gt;0,SUMIF('Detailed Budget'!$F$5:$F$1005,$B17,'Detailed Budget'!$AV$5:$AV$1005),"")</f>
        <v/>
      </c>
      <c r="N17" s="45" t="str">
        <f>IF(SUMIF('Detailed Budget'!$F$5:$F$1005,$B17,'Detailed Budget'!$BA$5:$BA$1005)&gt;0,SUMIF('Detailed Budget'!$F$5:$F$1005,$B17,'Detailed Budget'!$BA$5:$BA$1005),"")</f>
        <v/>
      </c>
      <c r="O17" s="45" t="str">
        <f>IF(SUMIF('Detailed Budget'!$F$5:$F$1005,$B17,'Detailed Budget'!$BC$5:$BC$1005)&gt;0,SUMIF('Detailed Budget'!$F$5:$F$1005,$B17,'Detailed Budget'!$BC$5:$BC$1005),"")</f>
        <v/>
      </c>
      <c r="P17" s="45" t="str">
        <f>IF(SUMIF('Detailed Budget'!$F$5:$F$1005,$B17,'Detailed Budget'!$BE$5:$BE$1005)&gt;0,SUMIF('Detailed Budget'!$F$5:$F$1005,$B17,'Detailed Budget'!$BE$5:$BE$1005),"")</f>
        <v/>
      </c>
      <c r="Q17" s="45" t="str">
        <f>IF(SUMIF('Detailed Budget'!$F$5:$F$1005,$B17,'Detailed Budget'!$BG$5:$BG$1005)&gt;0,SUMIF('Detailed Budget'!$F$5:$F$1005,$B17,'Detailed Budget'!$BG$5:$BG$1005),"")</f>
        <v/>
      </c>
      <c r="R17" s="46" t="str">
        <f>IF(SUMIF('Detailed Budget'!$F$5:$F$1005,$B17,'Detailed Budget'!$BI$5:$BI$1005)&gt;0,SUMIF('Detailed Budget'!$F$5:$F$1005,$B17,'Detailed Budget'!$BI$5:$BI$1005),"")</f>
        <v/>
      </c>
      <c r="S17" s="45" t="str">
        <f>IF(SUMIF('Detailed Budget'!$F$5:$F$1005,$B17,'Detailed Budget'!$BN$5:$BN$1005)&gt;0,SUMIF('Detailed Budget'!$F$5:$F$1005,$B17,'Detailed Budget'!$BN$5:$BN$1005),"")</f>
        <v/>
      </c>
      <c r="T17" s="45" t="str">
        <f>IF(SUMIF('Detailed Budget'!$F$5:$F$1005,$B17,'Detailed Budget'!$BP$5:$BP$1005)&gt;0,SUMIF('Detailed Budget'!$F$5:$F$1005,$B17,'Detailed Budget'!$BP$5:$BP$1005),"")</f>
        <v/>
      </c>
      <c r="U17" s="45" t="str">
        <f>IF(SUMIF('Detailed Budget'!$F$5:$F$1005,$B17,'Detailed Budget'!$BR$5:$BR$1005)&gt;0,SUMIF('Detailed Budget'!$F$5:$F$1005,$B17,'Detailed Budget'!$BR$5:$BR$1005),"")</f>
        <v/>
      </c>
      <c r="V17" s="45" t="str">
        <f>IF(SUMIF('Detailed Budget'!$F$5:$F$1005,$B16,'Detailed Budget'!$BT$5:$BT$1005)&gt;0,SUMIF('Detailed Budget'!$F$5:$F$1005,$B16,'Detailed Budget'!$BT$5:$BT$1005),"")</f>
        <v/>
      </c>
      <c r="W17" s="46" t="str">
        <f>IF(SUMIF('Detailed Budget'!$F$5:$F$1005,$B17,'Detailed Budget'!$BV$5:$BV$1005)&gt;0,SUMIF('Detailed Budget'!$F$5:$F$1005,$B17,'Detailed Budget'!$BV$5:$BV$1005),"")</f>
        <v/>
      </c>
      <c r="X17" s="45" t="str">
        <f t="shared" ref="X17:X60" si="0">IF(SUM(H17,M17,R17,W17)&gt;0,SUM(H17,M17,R17,W17),"")</f>
        <v/>
      </c>
      <c r="Y17" s="136" t="str">
        <f>IFERROR(X17/$X$107,"")</f>
        <v/>
      </c>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row>
    <row r="18" spans="1:63" s="36" customFormat="1" ht="26.25">
      <c r="A18" s="43"/>
      <c r="B18" s="82" t="str">
        <f t="array" ref="B18">IFERROR(INDEX(IntIdList,MATCH(0,COUNTIF(IntIdList,"&lt;"&amp;IntIdList)-SUM(COUNTIF(IntIdList,B$16:B17)),0)),"")</f>
        <v>a1O36000001EGHgEAO</v>
      </c>
      <c r="C18" s="44" t="str">
        <f>IFERROR(INDEX('Data Sheet'!$E$19:$E$80,MATCH(B18,'Data Sheet'!$D$19:$D$80,0)) &amp; " - " &amp; INDEX('Data Sheet'!$C$19:$C$80,MATCH(B18,'Data Sheet'!$D$19:$D$80,0)),"")</f>
        <v>Prise en charge - Prise en charge intégrée des cas au niveau communautaire</v>
      </c>
      <c r="D18" s="45" t="str">
        <f>IF(SUMIF('Detailed Budget'!$F$5:$F$1005,$B18,'Detailed Budget'!$AA$5:$AA$1005)&gt;0,SUMIF('Detailed Budget'!$F$5:$F$1005,$B18,'Detailed Budget'!$AA$5:$AA$1005),"")</f>
        <v/>
      </c>
      <c r="E18" s="45" t="str">
        <f>IF(SUMIF('Detailed Budget'!$F$5:$F$1005,$B18,'Detailed Budget'!$AC$5:$AC$1005)&gt;0,SUMIF('Detailed Budget'!$F$5:$F$1005,$B18,'Detailed Budget'!$AC$5:$AC$1005),"")</f>
        <v/>
      </c>
      <c r="F18" s="45" t="str">
        <f>IF(SUMIF('Detailed Budget'!$F$5:$F$1005,$B18,'Detailed Budget'!$AE$5:$AE$1005)&gt;0,SUMIF('Detailed Budget'!$F$5:$F$1005,$B18,'Detailed Budget'!$AE$5:$AE$1005),"")</f>
        <v/>
      </c>
      <c r="G18" s="45" t="str">
        <f>IF(SUMIF('Detailed Budget'!$F$5:$F$1005,$B18,'Detailed Budget'!$AG$5:$AG$1005)&gt;0,SUMIF('Detailed Budget'!$F$5:$F$1005,$B18,'Detailed Budget'!$AG$5:$AG$1005),"")</f>
        <v/>
      </c>
      <c r="H18" s="46" t="str">
        <f>IF(SUMIF('Detailed Budget'!$F$5:$F$1005,$B18,'Detailed Budget'!$AI$5:$AI$1005)&gt;0,SUMIF('Detailed Budget'!$F$5:$F$1005,$B18,'Detailed Budget'!$AI$5:$AI$1005),"")</f>
        <v/>
      </c>
      <c r="I18" s="45" t="str">
        <f>IF(SUMIF('Detailed Budget'!$F$5:$F$1005,$B18,'Detailed Budget'!$AN$5:$AN$1005)&gt;0,SUMIF('Detailed Budget'!$F$5:$F$1005,$B18,'Detailed Budget'!$AN$5:$AN$1005),"")</f>
        <v/>
      </c>
      <c r="J18" s="45" t="str">
        <f>IF(SUMIF('Detailed Budget'!$F$5:$F$1005,$B18,'Detailed Budget'!$AP$5:$AP$1005)&gt;0,SUMIF('Detailed Budget'!$F$5:$F$1005,$B18,'Detailed Budget'!$AP$5:$AP$1005),"")</f>
        <v/>
      </c>
      <c r="K18" s="45" t="str">
        <f>IF(SUMIF('Detailed Budget'!$F$5:$F$1005,$B18,'Detailed Budget'!$AR$5:$AR$1005)&gt;0,SUMIF('Detailed Budget'!$F$5:$F$1005,$B18,'Detailed Budget'!$AR$5:$AR$1005),"")</f>
        <v/>
      </c>
      <c r="L18" s="45" t="str">
        <f>IF(SUMIF('Detailed Budget'!$F$5:$F$1005,$B18,'Detailed Budget'!$AT$5:$AT$1005)&gt;0,SUMIF('Detailed Budget'!$F$5:$F$1005,$B18,'Detailed Budget'!$AT$5:$AT$1005),"")</f>
        <v/>
      </c>
      <c r="M18" s="46" t="str">
        <f>IF(SUMIF('Detailed Budget'!$F$5:$F$1005,$B18,'Detailed Budget'!$AV$5:$AV$1005)&gt;0,SUMIF('Detailed Budget'!$F$5:$F$1005,$B18,'Detailed Budget'!$AV$5:$AV$1005),"")</f>
        <v/>
      </c>
      <c r="N18" s="45" t="str">
        <f>IF(SUMIF('Detailed Budget'!$F$5:$F$1005,$B18,'Detailed Budget'!$BA$5:$BA$1005)&gt;0,SUMIF('Detailed Budget'!$F$5:$F$1005,$B18,'Detailed Budget'!$BA$5:$BA$1005),"")</f>
        <v/>
      </c>
      <c r="O18" s="45" t="str">
        <f>IF(SUMIF('Detailed Budget'!$F$5:$F$1005,$B18,'Detailed Budget'!$BC$5:$BC$1005)&gt;0,SUMIF('Detailed Budget'!$F$5:$F$1005,$B18,'Detailed Budget'!$BC$5:$BC$1005),"")</f>
        <v/>
      </c>
      <c r="P18" s="45" t="str">
        <f>IF(SUMIF('Detailed Budget'!$F$5:$F$1005,$B18,'Detailed Budget'!$BE$5:$BE$1005)&gt;0,SUMIF('Detailed Budget'!$F$5:$F$1005,$B18,'Detailed Budget'!$BE$5:$BE$1005),"")</f>
        <v/>
      </c>
      <c r="Q18" s="45" t="str">
        <f>IF(SUMIF('Detailed Budget'!$F$5:$F$1005,$B18,'Detailed Budget'!$BG$5:$BG$1005)&gt;0,SUMIF('Detailed Budget'!$F$5:$F$1005,$B18,'Detailed Budget'!$BG$5:$BG$1005),"")</f>
        <v/>
      </c>
      <c r="R18" s="46" t="str">
        <f>IF(SUMIF('Detailed Budget'!$F$5:$F$1005,$B18,'Detailed Budget'!$BI$5:$BI$1005)&gt;0,SUMIF('Detailed Budget'!$F$5:$F$1005,$B18,'Detailed Budget'!$BI$5:$BI$1005),"")</f>
        <v/>
      </c>
      <c r="S18" s="45" t="str">
        <f>IF(SUMIF('Detailed Budget'!$F$5:$F$1005,$B18,'Detailed Budget'!$BN$5:$BN$1005)&gt;0,SUMIF('Detailed Budget'!$F$5:$F$1005,$B18,'Detailed Budget'!$BN$5:$BN$1005),"")</f>
        <v/>
      </c>
      <c r="T18" s="45" t="str">
        <f>IF(SUMIF('Detailed Budget'!$F$5:$F$1005,$B18,'Detailed Budget'!$BP$5:$BP$1005)&gt;0,SUMIF('Detailed Budget'!$F$5:$F$1005,$B18,'Detailed Budget'!$BP$5:$BP$1005),"")</f>
        <v/>
      </c>
      <c r="U18" s="45" t="str">
        <f>IF(SUMIF('Detailed Budget'!$F$5:$F$1005,$B18,'Detailed Budget'!$BR$5:$BR$1005)&gt;0,SUMIF('Detailed Budget'!$F$5:$F$1005,$B18,'Detailed Budget'!$BR$5:$BR$1005),"")</f>
        <v/>
      </c>
      <c r="V18" s="45" t="str">
        <f>IF(SUMIF('Detailed Budget'!$F$5:$F$1005,$B17,'Detailed Budget'!$BT$5:$BT$1005)&gt;0,SUMIF('Detailed Budget'!$F$5:$F$1005,$B17,'Detailed Budget'!$BT$5:$BT$1005),"")</f>
        <v/>
      </c>
      <c r="W18" s="46" t="str">
        <f>IF(SUMIF('Detailed Budget'!$F$5:$F$1005,$B18,'Detailed Budget'!$BV$5:$BV$1005)&gt;0,SUMIF('Detailed Budget'!$F$5:$F$1005,$B18,'Detailed Budget'!$BV$5:$BV$1005),"")</f>
        <v/>
      </c>
      <c r="X18" s="45" t="str">
        <f t="shared" si="0"/>
        <v/>
      </c>
      <c r="Y18" s="136" t="str">
        <f t="shared" ref="Y18:Y81" si="1">IFERROR(X18/$X$107,"")</f>
        <v/>
      </c>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row>
    <row r="19" spans="1:63" s="36" customFormat="1" ht="15">
      <c r="A19" s="43"/>
      <c r="B19" s="82" t="str">
        <f t="array" ref="B19">IFERROR(INDEX(IntIdList,MATCH(0,COUNTIF(IntIdList,"&lt;"&amp;IntIdList)-SUM(COUNTIF(IntIdList,B$16:B18)),0)),"")</f>
        <v>a1O36000001EGHnEAO</v>
      </c>
      <c r="C19" s="44" t="str">
        <f>IFERROR(INDEX('Data Sheet'!$E$19:$E$80,MATCH(B19,'Data Sheet'!$D$19:$D$80,0)) &amp; " - " &amp; INDEX('Data Sheet'!$C$19:$C$80,MATCH(B19,'Data Sheet'!$D$19:$D$80,0)),"")</f>
        <v>Prise en charge - IEC/CCC (Prise en charge)</v>
      </c>
      <c r="D19" s="45" t="str">
        <f>IF(SUMIF('Detailed Budget'!$F$5:$F$1005,$B19,'Detailed Budget'!$AA$5:$AA$1005)&gt;0,SUMIF('Detailed Budget'!$F$5:$F$1005,$B19,'Detailed Budget'!$AA$5:$AA$1005),"")</f>
        <v/>
      </c>
      <c r="E19" s="45" t="str">
        <f>IF(SUMIF('Detailed Budget'!$F$5:$F$1005,$B19,'Detailed Budget'!$AC$5:$AC$1005)&gt;0,SUMIF('Detailed Budget'!$F$5:$F$1005,$B19,'Detailed Budget'!$AC$5:$AC$1005),"")</f>
        <v/>
      </c>
      <c r="F19" s="45" t="str">
        <f>IF(SUMIF('Detailed Budget'!$F$5:$F$1005,$B19,'Detailed Budget'!$AE$5:$AE$1005)&gt;0,SUMIF('Detailed Budget'!$F$5:$F$1005,$B19,'Detailed Budget'!$AE$5:$AE$1005),"")</f>
        <v/>
      </c>
      <c r="G19" s="45" t="str">
        <f>IF(SUMIF('Detailed Budget'!$F$5:$F$1005,$B19,'Detailed Budget'!$AG$5:$AG$1005)&gt;0,SUMIF('Detailed Budget'!$F$5:$F$1005,$B19,'Detailed Budget'!$AG$5:$AG$1005),"")</f>
        <v/>
      </c>
      <c r="H19" s="46" t="str">
        <f>IF(SUMIF('Detailed Budget'!$F$5:$F$1005,$B19,'Detailed Budget'!$AI$5:$AI$1005)&gt;0,SUMIF('Detailed Budget'!$F$5:$F$1005,$B19,'Detailed Budget'!$AI$5:$AI$1005),"")</f>
        <v/>
      </c>
      <c r="I19" s="45" t="str">
        <f>IF(SUMIF('Detailed Budget'!$F$5:$F$1005,$B19,'Detailed Budget'!$AN$5:$AN$1005)&gt;0,SUMIF('Detailed Budget'!$F$5:$F$1005,$B19,'Detailed Budget'!$AN$5:$AN$1005),"")</f>
        <v/>
      </c>
      <c r="J19" s="45" t="str">
        <f>IF(SUMIF('Detailed Budget'!$F$5:$F$1005,$B19,'Detailed Budget'!$AP$5:$AP$1005)&gt;0,SUMIF('Detailed Budget'!$F$5:$F$1005,$B19,'Detailed Budget'!$AP$5:$AP$1005),"")</f>
        <v/>
      </c>
      <c r="K19" s="45" t="str">
        <f>IF(SUMIF('Detailed Budget'!$F$5:$F$1005,$B19,'Detailed Budget'!$AR$5:$AR$1005)&gt;0,SUMIF('Detailed Budget'!$F$5:$F$1005,$B19,'Detailed Budget'!$AR$5:$AR$1005),"")</f>
        <v/>
      </c>
      <c r="L19" s="45" t="str">
        <f>IF(SUMIF('Detailed Budget'!$F$5:$F$1005,$B19,'Detailed Budget'!$AT$5:$AT$1005)&gt;0,SUMIF('Detailed Budget'!$F$5:$F$1005,$B19,'Detailed Budget'!$AT$5:$AT$1005),"")</f>
        <v/>
      </c>
      <c r="M19" s="46" t="str">
        <f>IF(SUMIF('Detailed Budget'!$F$5:$F$1005,$B19,'Detailed Budget'!$AV$5:$AV$1005)&gt;0,SUMIF('Detailed Budget'!$F$5:$F$1005,$B19,'Detailed Budget'!$AV$5:$AV$1005),"")</f>
        <v/>
      </c>
      <c r="N19" s="45" t="str">
        <f>IF(SUMIF('Detailed Budget'!$F$5:$F$1005,$B19,'Detailed Budget'!$BA$5:$BA$1005)&gt;0,SUMIF('Detailed Budget'!$F$5:$F$1005,$B19,'Detailed Budget'!$BA$5:$BA$1005),"")</f>
        <v/>
      </c>
      <c r="O19" s="45" t="str">
        <f>IF(SUMIF('Detailed Budget'!$F$5:$F$1005,$B19,'Detailed Budget'!$BC$5:$BC$1005)&gt;0,SUMIF('Detailed Budget'!$F$5:$F$1005,$B19,'Detailed Budget'!$BC$5:$BC$1005),"")</f>
        <v/>
      </c>
      <c r="P19" s="45" t="str">
        <f>IF(SUMIF('Detailed Budget'!$F$5:$F$1005,$B19,'Detailed Budget'!$BE$5:$BE$1005)&gt;0,SUMIF('Detailed Budget'!$F$5:$F$1005,$B19,'Detailed Budget'!$BE$5:$BE$1005),"")</f>
        <v/>
      </c>
      <c r="Q19" s="45" t="str">
        <f>IF(SUMIF('Detailed Budget'!$F$5:$F$1005,$B19,'Detailed Budget'!$BG$5:$BG$1005)&gt;0,SUMIF('Detailed Budget'!$F$5:$F$1005,$B19,'Detailed Budget'!$BG$5:$BG$1005),"")</f>
        <v/>
      </c>
      <c r="R19" s="46" t="str">
        <f>IF(SUMIF('Detailed Budget'!$F$5:$F$1005,$B19,'Detailed Budget'!$BI$5:$BI$1005)&gt;0,SUMIF('Detailed Budget'!$F$5:$F$1005,$B19,'Detailed Budget'!$BI$5:$BI$1005),"")</f>
        <v/>
      </c>
      <c r="S19" s="45" t="str">
        <f>IF(SUMIF('Detailed Budget'!$F$5:$F$1005,$B19,'Detailed Budget'!$BN$5:$BN$1005)&gt;0,SUMIF('Detailed Budget'!$F$5:$F$1005,$B19,'Detailed Budget'!$BN$5:$BN$1005),"")</f>
        <v/>
      </c>
      <c r="T19" s="45" t="str">
        <f>IF(SUMIF('Detailed Budget'!$F$5:$F$1005,$B19,'Detailed Budget'!$BP$5:$BP$1005)&gt;0,SUMIF('Detailed Budget'!$F$5:$F$1005,$B19,'Detailed Budget'!$BP$5:$BP$1005),"")</f>
        <v/>
      </c>
      <c r="U19" s="45" t="str">
        <f>IF(SUMIF('Detailed Budget'!$F$5:$F$1005,$B19,'Detailed Budget'!$BR$5:$BR$1005)&gt;0,SUMIF('Detailed Budget'!$F$5:$F$1005,$B19,'Detailed Budget'!$BR$5:$BR$1005),"")</f>
        <v/>
      </c>
      <c r="V19" s="45" t="str">
        <f>IF(SUMIF('Detailed Budget'!$F$5:$F$1005,$B18,'Detailed Budget'!$BT$5:$BT$1005)&gt;0,SUMIF('Detailed Budget'!$F$5:$F$1005,$B18,'Detailed Budget'!$BT$5:$BT$1005),"")</f>
        <v/>
      </c>
      <c r="W19" s="46" t="str">
        <f>IF(SUMIF('Detailed Budget'!$F$5:$F$1005,$B19,'Detailed Budget'!$BV$5:$BV$1005)&gt;0,SUMIF('Detailed Budget'!$F$5:$F$1005,$B19,'Detailed Budget'!$BV$5:$BV$1005),"")</f>
        <v/>
      </c>
      <c r="X19" s="45" t="str">
        <f t="shared" si="0"/>
        <v/>
      </c>
      <c r="Y19" s="136" t="str">
        <f t="shared" si="1"/>
        <v/>
      </c>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row>
    <row r="20" spans="1:63" s="36" customFormat="1" ht="39">
      <c r="A20" s="43"/>
      <c r="B20" s="82" t="str">
        <f t="array" ref="B20">IFERROR(INDEX(IntIdList,MATCH(0,COUNTIF(IntIdList,"&lt;"&amp;IntIdList)-SUM(COUNTIF(IntIdList,B$16:B19)),0)),"")</f>
        <v>a1O36000001EGHZEA4</v>
      </c>
      <c r="C20" s="44" t="str">
        <f>IFERROR(INDEX('Data Sheet'!$E$19:$E$80,MATCH(B20,'Data Sheet'!$D$19:$D$80,0)) &amp; " - " &amp; INDEX('Data Sheet'!$C$19:$C$80,MATCH(B20,'Data Sheet'!$D$19:$D$80,0)),"")</f>
        <v>Lutte antivectorielle - Moustiquaires imprégnées d'insecticide de longue durée d'action : distribution continue</v>
      </c>
      <c r="D20" s="45" t="str">
        <f>IF(SUMIF('Detailed Budget'!$F$5:$F$1005,$B20,'Detailed Budget'!$AA$5:$AA$1005)&gt;0,SUMIF('Detailed Budget'!$F$5:$F$1005,$B20,'Detailed Budget'!$AA$5:$AA$1005),"")</f>
        <v/>
      </c>
      <c r="E20" s="45" t="str">
        <f>IF(SUMIF('Detailed Budget'!$F$5:$F$1005,$B20,'Detailed Budget'!$AC$5:$AC$1005)&gt;0,SUMIF('Detailed Budget'!$F$5:$F$1005,$B20,'Detailed Budget'!$AC$5:$AC$1005),"")</f>
        <v/>
      </c>
      <c r="F20" s="45" t="str">
        <f>IF(SUMIF('Detailed Budget'!$F$5:$F$1005,$B20,'Detailed Budget'!$AE$5:$AE$1005)&gt;0,SUMIF('Detailed Budget'!$F$5:$F$1005,$B20,'Detailed Budget'!$AE$5:$AE$1005),"")</f>
        <v/>
      </c>
      <c r="G20" s="45" t="str">
        <f>IF(SUMIF('Detailed Budget'!$F$5:$F$1005,$B20,'Detailed Budget'!$AG$5:$AG$1005)&gt;0,SUMIF('Detailed Budget'!$F$5:$F$1005,$B20,'Detailed Budget'!$AG$5:$AG$1005),"")</f>
        <v/>
      </c>
      <c r="H20" s="46" t="str">
        <f>IF(SUMIF('Detailed Budget'!$F$5:$F$1005,$B20,'Detailed Budget'!$AI$5:$AI$1005)&gt;0,SUMIF('Detailed Budget'!$F$5:$F$1005,$B20,'Detailed Budget'!$AI$5:$AI$1005),"")</f>
        <v/>
      </c>
      <c r="I20" s="45" t="str">
        <f>IF(SUMIF('Detailed Budget'!$F$5:$F$1005,$B20,'Detailed Budget'!$AN$5:$AN$1005)&gt;0,SUMIF('Detailed Budget'!$F$5:$F$1005,$B20,'Detailed Budget'!$AN$5:$AN$1005),"")</f>
        <v/>
      </c>
      <c r="J20" s="45" t="str">
        <f>IF(SUMIF('Detailed Budget'!$F$5:$F$1005,$B20,'Detailed Budget'!$AP$5:$AP$1005)&gt;0,SUMIF('Detailed Budget'!$F$5:$F$1005,$B20,'Detailed Budget'!$AP$5:$AP$1005),"")</f>
        <v/>
      </c>
      <c r="K20" s="45" t="str">
        <f>IF(SUMIF('Detailed Budget'!$F$5:$F$1005,$B20,'Detailed Budget'!$AR$5:$AR$1005)&gt;0,SUMIF('Detailed Budget'!$F$5:$F$1005,$B20,'Detailed Budget'!$AR$5:$AR$1005),"")</f>
        <v/>
      </c>
      <c r="L20" s="45" t="str">
        <f>IF(SUMIF('Detailed Budget'!$F$5:$F$1005,$B20,'Detailed Budget'!$AT$5:$AT$1005)&gt;0,SUMIF('Detailed Budget'!$F$5:$F$1005,$B20,'Detailed Budget'!$AT$5:$AT$1005),"")</f>
        <v/>
      </c>
      <c r="M20" s="46" t="str">
        <f>IF(SUMIF('Detailed Budget'!$F$5:$F$1005,$B20,'Detailed Budget'!$AV$5:$AV$1005)&gt;0,SUMIF('Detailed Budget'!$F$5:$F$1005,$B20,'Detailed Budget'!$AV$5:$AV$1005),"")</f>
        <v/>
      </c>
      <c r="N20" s="45" t="str">
        <f>IF(SUMIF('Detailed Budget'!$F$5:$F$1005,$B20,'Detailed Budget'!$BA$5:$BA$1005)&gt;0,SUMIF('Detailed Budget'!$F$5:$F$1005,$B20,'Detailed Budget'!$BA$5:$BA$1005),"")</f>
        <v/>
      </c>
      <c r="O20" s="45" t="str">
        <f>IF(SUMIF('Detailed Budget'!$F$5:$F$1005,$B20,'Detailed Budget'!$BC$5:$BC$1005)&gt;0,SUMIF('Detailed Budget'!$F$5:$F$1005,$B20,'Detailed Budget'!$BC$5:$BC$1005),"")</f>
        <v/>
      </c>
      <c r="P20" s="45" t="str">
        <f>IF(SUMIF('Detailed Budget'!$F$5:$F$1005,$B20,'Detailed Budget'!$BE$5:$BE$1005)&gt;0,SUMIF('Detailed Budget'!$F$5:$F$1005,$B20,'Detailed Budget'!$BE$5:$BE$1005),"")</f>
        <v/>
      </c>
      <c r="Q20" s="45" t="str">
        <f>IF(SUMIF('Detailed Budget'!$F$5:$F$1005,$B20,'Detailed Budget'!$BG$5:$BG$1005)&gt;0,SUMIF('Detailed Budget'!$F$5:$F$1005,$B20,'Detailed Budget'!$BG$5:$BG$1005),"")</f>
        <v/>
      </c>
      <c r="R20" s="46" t="str">
        <f>IF(SUMIF('Detailed Budget'!$F$5:$F$1005,$B20,'Detailed Budget'!$BI$5:$BI$1005)&gt;0,SUMIF('Detailed Budget'!$F$5:$F$1005,$B20,'Detailed Budget'!$BI$5:$BI$1005),"")</f>
        <v/>
      </c>
      <c r="S20" s="45" t="str">
        <f>IF(SUMIF('Detailed Budget'!$F$5:$F$1005,$B20,'Detailed Budget'!$BN$5:$BN$1005)&gt;0,SUMIF('Detailed Budget'!$F$5:$F$1005,$B20,'Detailed Budget'!$BN$5:$BN$1005),"")</f>
        <v/>
      </c>
      <c r="T20" s="45" t="str">
        <f>IF(SUMIF('Detailed Budget'!$F$5:$F$1005,$B20,'Detailed Budget'!$BP$5:$BP$1005)&gt;0,SUMIF('Detailed Budget'!$F$5:$F$1005,$B20,'Detailed Budget'!$BP$5:$BP$1005),"")</f>
        <v/>
      </c>
      <c r="U20" s="45" t="str">
        <f>IF(SUMIF('Detailed Budget'!$F$5:$F$1005,$B20,'Detailed Budget'!$BR$5:$BR$1005)&gt;0,SUMIF('Detailed Budget'!$F$5:$F$1005,$B20,'Detailed Budget'!$BR$5:$BR$1005),"")</f>
        <v/>
      </c>
      <c r="V20" s="45" t="str">
        <f>IF(SUMIF('Detailed Budget'!$F$5:$F$1005,$B19,'Detailed Budget'!$BT$5:$BT$1005)&gt;0,SUMIF('Detailed Budget'!$F$5:$F$1005,$B19,'Detailed Budget'!$BT$5:$BT$1005),"")</f>
        <v/>
      </c>
      <c r="W20" s="46" t="str">
        <f>IF(SUMIF('Detailed Budget'!$F$5:$F$1005,$B20,'Detailed Budget'!$BV$5:$BV$1005)&gt;0,SUMIF('Detailed Budget'!$F$5:$F$1005,$B20,'Detailed Budget'!$BV$5:$BV$1005),"")</f>
        <v/>
      </c>
      <c r="X20" s="45" t="str">
        <f t="shared" si="0"/>
        <v/>
      </c>
      <c r="Y20" s="136" t="str">
        <f t="shared" si="1"/>
        <v/>
      </c>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row>
    <row r="21" spans="1:63" s="36" customFormat="1" ht="39">
      <c r="A21" s="43"/>
      <c r="B21" s="82" t="str">
        <f t="array" ref="B21">IFERROR(INDEX(IntIdList,MATCH(0,COUNTIF(IntIdList,"&lt;"&amp;IntIdList)-SUM(COUNTIF(IntIdList,B$16:B20)),0)),"")</f>
        <v>a1O36000001EGIPEA4</v>
      </c>
      <c r="C21" s="44" t="str">
        <f>IFERROR(INDEX('Data Sheet'!$E$19:$E$80,MATCH(B21,'Data Sheet'!$D$19:$D$80,0)) &amp; " - " &amp; INDEX('Data Sheet'!$C$19:$C$80,MATCH(B21,'Data Sheet'!$D$19:$D$80,0)),"")</f>
        <v>Systèmes de santé résiliants et pérennes : système de gestion de l'information sanitaire et suivi et évaluation - Analyse, évaluations, revues et transparence</v>
      </c>
      <c r="D21" s="45" t="str">
        <f>IF(SUMIF('Detailed Budget'!$F$5:$F$1005,$B21,'Detailed Budget'!$AA$5:$AA$1005)&gt;0,SUMIF('Detailed Budget'!$F$5:$F$1005,$B21,'Detailed Budget'!$AA$5:$AA$1005),"")</f>
        <v/>
      </c>
      <c r="E21" s="45" t="str">
        <f>IF(SUMIF('Detailed Budget'!$F$5:$F$1005,$B21,'Detailed Budget'!$AC$5:$AC$1005)&gt;0,SUMIF('Detailed Budget'!$F$5:$F$1005,$B21,'Detailed Budget'!$AC$5:$AC$1005),"")</f>
        <v/>
      </c>
      <c r="F21" s="45" t="str">
        <f>IF(SUMIF('Detailed Budget'!$F$5:$F$1005,$B21,'Detailed Budget'!$AE$5:$AE$1005)&gt;0,SUMIF('Detailed Budget'!$F$5:$F$1005,$B21,'Detailed Budget'!$AE$5:$AE$1005),"")</f>
        <v/>
      </c>
      <c r="G21" s="45" t="str">
        <f>IF(SUMIF('Detailed Budget'!$F$5:$F$1005,$B21,'Detailed Budget'!$AG$5:$AG$1005)&gt;0,SUMIF('Detailed Budget'!$F$5:$F$1005,$B21,'Detailed Budget'!$AG$5:$AG$1005),"")</f>
        <v/>
      </c>
      <c r="H21" s="46" t="str">
        <f>IF(SUMIF('Detailed Budget'!$F$5:$F$1005,$B21,'Detailed Budget'!$AI$5:$AI$1005)&gt;0,SUMIF('Detailed Budget'!$F$5:$F$1005,$B21,'Detailed Budget'!$AI$5:$AI$1005),"")</f>
        <v/>
      </c>
      <c r="I21" s="45" t="str">
        <f>IF(SUMIF('Detailed Budget'!$F$5:$F$1005,$B21,'Detailed Budget'!$AN$5:$AN$1005)&gt;0,SUMIF('Detailed Budget'!$F$5:$F$1005,$B21,'Detailed Budget'!$AN$5:$AN$1005),"")</f>
        <v/>
      </c>
      <c r="J21" s="45" t="str">
        <f>IF(SUMIF('Detailed Budget'!$F$5:$F$1005,$B21,'Detailed Budget'!$AP$5:$AP$1005)&gt;0,SUMIF('Detailed Budget'!$F$5:$F$1005,$B21,'Detailed Budget'!$AP$5:$AP$1005),"")</f>
        <v/>
      </c>
      <c r="K21" s="45" t="str">
        <f>IF(SUMIF('Detailed Budget'!$F$5:$F$1005,$B21,'Detailed Budget'!$AR$5:$AR$1005)&gt;0,SUMIF('Detailed Budget'!$F$5:$F$1005,$B21,'Detailed Budget'!$AR$5:$AR$1005),"")</f>
        <v/>
      </c>
      <c r="L21" s="45" t="str">
        <f>IF(SUMIF('Detailed Budget'!$F$5:$F$1005,$B21,'Detailed Budget'!$AT$5:$AT$1005)&gt;0,SUMIF('Detailed Budget'!$F$5:$F$1005,$B21,'Detailed Budget'!$AT$5:$AT$1005),"")</f>
        <v/>
      </c>
      <c r="M21" s="46" t="str">
        <f>IF(SUMIF('Detailed Budget'!$F$5:$F$1005,$B21,'Detailed Budget'!$AV$5:$AV$1005)&gt;0,SUMIF('Detailed Budget'!$F$5:$F$1005,$B21,'Detailed Budget'!$AV$5:$AV$1005),"")</f>
        <v/>
      </c>
      <c r="N21" s="45" t="str">
        <f>IF(SUMIF('Detailed Budget'!$F$5:$F$1005,$B21,'Detailed Budget'!$BA$5:$BA$1005)&gt;0,SUMIF('Detailed Budget'!$F$5:$F$1005,$B21,'Detailed Budget'!$BA$5:$BA$1005),"")</f>
        <v/>
      </c>
      <c r="O21" s="45" t="str">
        <f>IF(SUMIF('Detailed Budget'!$F$5:$F$1005,$B21,'Detailed Budget'!$BC$5:$BC$1005)&gt;0,SUMIF('Detailed Budget'!$F$5:$F$1005,$B21,'Detailed Budget'!$BC$5:$BC$1005),"")</f>
        <v/>
      </c>
      <c r="P21" s="45" t="str">
        <f>IF(SUMIF('Detailed Budget'!$F$5:$F$1005,$B21,'Detailed Budget'!$BE$5:$BE$1005)&gt;0,SUMIF('Detailed Budget'!$F$5:$F$1005,$B21,'Detailed Budget'!$BE$5:$BE$1005),"")</f>
        <v/>
      </c>
      <c r="Q21" s="45" t="str">
        <f>IF(SUMIF('Detailed Budget'!$F$5:$F$1005,$B21,'Detailed Budget'!$BG$5:$BG$1005)&gt;0,SUMIF('Detailed Budget'!$F$5:$F$1005,$B21,'Detailed Budget'!$BG$5:$BG$1005),"")</f>
        <v/>
      </c>
      <c r="R21" s="46" t="str">
        <f>IF(SUMIF('Detailed Budget'!$F$5:$F$1005,$B21,'Detailed Budget'!$BI$5:$BI$1005)&gt;0,SUMIF('Detailed Budget'!$F$5:$F$1005,$B21,'Detailed Budget'!$BI$5:$BI$1005),"")</f>
        <v/>
      </c>
      <c r="S21" s="45" t="str">
        <f>IF(SUMIF('Detailed Budget'!$F$5:$F$1005,$B21,'Detailed Budget'!$BN$5:$BN$1005)&gt;0,SUMIF('Detailed Budget'!$F$5:$F$1005,$B21,'Detailed Budget'!$BN$5:$BN$1005),"")</f>
        <v/>
      </c>
      <c r="T21" s="45" t="str">
        <f>IF(SUMIF('Detailed Budget'!$F$5:$F$1005,$B21,'Detailed Budget'!$BP$5:$BP$1005)&gt;0,SUMIF('Detailed Budget'!$F$5:$F$1005,$B21,'Detailed Budget'!$BP$5:$BP$1005),"")</f>
        <v/>
      </c>
      <c r="U21" s="45" t="str">
        <f>IF(SUMIF('Detailed Budget'!$F$5:$F$1005,$B21,'Detailed Budget'!$BR$5:$BR$1005)&gt;0,SUMIF('Detailed Budget'!$F$5:$F$1005,$B21,'Detailed Budget'!$BR$5:$BR$1005),"")</f>
        <v/>
      </c>
      <c r="V21" s="45" t="str">
        <f>IF(SUMIF('Detailed Budget'!$F$5:$F$1005,$B20,'Detailed Budget'!$BT$5:$BT$1005)&gt;0,SUMIF('Detailed Budget'!$F$5:$F$1005,$B20,'Detailed Budget'!$BT$5:$BT$1005),"")</f>
        <v/>
      </c>
      <c r="W21" s="46" t="str">
        <f>IF(SUMIF('Detailed Budget'!$F$5:$F$1005,$B21,'Detailed Budget'!$BV$5:$BV$1005)&gt;0,SUMIF('Detailed Budget'!$F$5:$F$1005,$B21,'Detailed Budget'!$BV$5:$BV$1005),"")</f>
        <v/>
      </c>
      <c r="X21" s="45" t="str">
        <f t="shared" si="0"/>
        <v/>
      </c>
      <c r="Y21" s="136" t="str">
        <f t="shared" si="1"/>
        <v/>
      </c>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row>
    <row r="22" spans="1:63" s="36" customFormat="1" ht="15">
      <c r="A22" s="43"/>
      <c r="B22" s="82" t="str">
        <f t="array" ref="B22">IFERROR(INDEX(IntIdList,MATCH(0,COUNTIF(IntIdList,"&lt;"&amp;IntIdList)-SUM(COUNTIF(IntIdList,B$16:B21)),0)),"")</f>
        <v>a1O36000001EGIVEA4</v>
      </c>
      <c r="C22" s="44" t="str">
        <f>IFERROR(INDEX('Data Sheet'!$E$19:$E$80,MATCH(B22,'Data Sheet'!$D$19:$D$80,0)) &amp; " - " &amp; INDEX('Data Sheet'!$C$19:$C$80,MATCH(B22,'Data Sheet'!$D$19:$D$80,0)),"")</f>
        <v>Gestion des subventions - Gestion des subventions</v>
      </c>
      <c r="D22" s="45" t="str">
        <f>IF(SUMIF('Detailed Budget'!$F$5:$F$1005,$B22,'Detailed Budget'!$AA$5:$AA$1005)&gt;0,SUMIF('Detailed Budget'!$F$5:$F$1005,$B22,'Detailed Budget'!$AA$5:$AA$1005),"")</f>
        <v/>
      </c>
      <c r="E22" s="45" t="str">
        <f>IF(SUMIF('Detailed Budget'!$F$5:$F$1005,$B22,'Detailed Budget'!$AC$5:$AC$1005)&gt;0,SUMIF('Detailed Budget'!$F$5:$F$1005,$B22,'Detailed Budget'!$AC$5:$AC$1005),"")</f>
        <v/>
      </c>
      <c r="F22" s="45" t="str">
        <f>IF(SUMIF('Detailed Budget'!$F$5:$F$1005,$B22,'Detailed Budget'!$AE$5:$AE$1005)&gt;0,SUMIF('Detailed Budget'!$F$5:$F$1005,$B22,'Detailed Budget'!$AE$5:$AE$1005),"")</f>
        <v/>
      </c>
      <c r="G22" s="45" t="str">
        <f>IF(SUMIF('Detailed Budget'!$F$5:$F$1005,$B22,'Detailed Budget'!$AG$5:$AG$1005)&gt;0,SUMIF('Detailed Budget'!$F$5:$F$1005,$B22,'Detailed Budget'!$AG$5:$AG$1005),"")</f>
        <v/>
      </c>
      <c r="H22" s="46" t="str">
        <f>IF(SUMIF('Detailed Budget'!$F$5:$F$1005,$B22,'Detailed Budget'!$AI$5:$AI$1005)&gt;0,SUMIF('Detailed Budget'!$F$5:$F$1005,$B22,'Detailed Budget'!$AI$5:$AI$1005),"")</f>
        <v/>
      </c>
      <c r="I22" s="45" t="str">
        <f>IF(SUMIF('Detailed Budget'!$F$5:$F$1005,$B22,'Detailed Budget'!$AN$5:$AN$1005)&gt;0,SUMIF('Detailed Budget'!$F$5:$F$1005,$B22,'Detailed Budget'!$AN$5:$AN$1005),"")</f>
        <v/>
      </c>
      <c r="J22" s="45" t="str">
        <f>IF(SUMIF('Detailed Budget'!$F$5:$F$1005,$B22,'Detailed Budget'!$AP$5:$AP$1005)&gt;0,SUMIF('Detailed Budget'!$F$5:$F$1005,$B22,'Detailed Budget'!$AP$5:$AP$1005),"")</f>
        <v/>
      </c>
      <c r="K22" s="45" t="str">
        <f>IF(SUMIF('Detailed Budget'!$F$5:$F$1005,$B22,'Detailed Budget'!$AR$5:$AR$1005)&gt;0,SUMIF('Detailed Budget'!$F$5:$F$1005,$B22,'Detailed Budget'!$AR$5:$AR$1005),"")</f>
        <v/>
      </c>
      <c r="L22" s="45" t="str">
        <f>IF(SUMIF('Detailed Budget'!$F$5:$F$1005,$B22,'Detailed Budget'!$AT$5:$AT$1005)&gt;0,SUMIF('Detailed Budget'!$F$5:$F$1005,$B22,'Detailed Budget'!$AT$5:$AT$1005),"")</f>
        <v/>
      </c>
      <c r="M22" s="46" t="str">
        <f>IF(SUMIF('Detailed Budget'!$F$5:$F$1005,$B22,'Detailed Budget'!$AV$5:$AV$1005)&gt;0,SUMIF('Detailed Budget'!$F$5:$F$1005,$B22,'Detailed Budget'!$AV$5:$AV$1005),"")</f>
        <v/>
      </c>
      <c r="N22" s="45" t="str">
        <f>IF(SUMIF('Detailed Budget'!$F$5:$F$1005,$B22,'Detailed Budget'!$BA$5:$BA$1005)&gt;0,SUMIF('Detailed Budget'!$F$5:$F$1005,$B22,'Detailed Budget'!$BA$5:$BA$1005),"")</f>
        <v/>
      </c>
      <c r="O22" s="45" t="str">
        <f>IF(SUMIF('Detailed Budget'!$F$5:$F$1005,$B22,'Detailed Budget'!$BC$5:$BC$1005)&gt;0,SUMIF('Detailed Budget'!$F$5:$F$1005,$B22,'Detailed Budget'!$BC$5:$BC$1005),"")</f>
        <v/>
      </c>
      <c r="P22" s="45" t="str">
        <f>IF(SUMIF('Detailed Budget'!$F$5:$F$1005,$B22,'Detailed Budget'!$BE$5:$BE$1005)&gt;0,SUMIF('Detailed Budget'!$F$5:$F$1005,$B22,'Detailed Budget'!$BE$5:$BE$1005),"")</f>
        <v/>
      </c>
      <c r="Q22" s="45" t="str">
        <f>IF(SUMIF('Detailed Budget'!$F$5:$F$1005,$B22,'Detailed Budget'!$BG$5:$BG$1005)&gt;0,SUMIF('Detailed Budget'!$F$5:$F$1005,$B22,'Detailed Budget'!$BG$5:$BG$1005),"")</f>
        <v/>
      </c>
      <c r="R22" s="46" t="str">
        <f>IF(SUMIF('Detailed Budget'!$F$5:$F$1005,$B22,'Detailed Budget'!$BI$5:$BI$1005)&gt;0,SUMIF('Detailed Budget'!$F$5:$F$1005,$B22,'Detailed Budget'!$BI$5:$BI$1005),"")</f>
        <v/>
      </c>
      <c r="S22" s="45" t="str">
        <f>IF(SUMIF('Detailed Budget'!$F$5:$F$1005,$B22,'Detailed Budget'!$BN$5:$BN$1005)&gt;0,SUMIF('Detailed Budget'!$F$5:$F$1005,$B22,'Detailed Budget'!$BN$5:$BN$1005),"")</f>
        <v/>
      </c>
      <c r="T22" s="45" t="str">
        <f>IF(SUMIF('Detailed Budget'!$F$5:$F$1005,$B22,'Detailed Budget'!$BP$5:$BP$1005)&gt;0,SUMIF('Detailed Budget'!$F$5:$F$1005,$B22,'Detailed Budget'!$BP$5:$BP$1005),"")</f>
        <v/>
      </c>
      <c r="U22" s="45" t="str">
        <f>IF(SUMIF('Detailed Budget'!$F$5:$F$1005,$B22,'Detailed Budget'!$BR$5:$BR$1005)&gt;0,SUMIF('Detailed Budget'!$F$5:$F$1005,$B22,'Detailed Budget'!$BR$5:$BR$1005),"")</f>
        <v/>
      </c>
      <c r="V22" s="45" t="str">
        <f>IF(SUMIF('Detailed Budget'!$F$5:$F$1005,$B21,'Detailed Budget'!$BT$5:$BT$1005)&gt;0,SUMIF('Detailed Budget'!$F$5:$F$1005,$B21,'Detailed Budget'!$BT$5:$BT$1005),"")</f>
        <v/>
      </c>
      <c r="W22" s="46" t="str">
        <f>IF(SUMIF('Detailed Budget'!$F$5:$F$1005,$B22,'Detailed Budget'!$BV$5:$BV$1005)&gt;0,SUMIF('Detailed Budget'!$F$5:$F$1005,$B22,'Detailed Budget'!$BV$5:$BV$1005),"")</f>
        <v/>
      </c>
      <c r="X22" s="45" t="str">
        <f t="shared" si="0"/>
        <v/>
      </c>
      <c r="Y22" s="136" t="str">
        <f t="shared" si="1"/>
        <v/>
      </c>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row>
    <row r="23" spans="1:63" s="36" customFormat="1" ht="15">
      <c r="A23" s="43"/>
      <c r="B23" s="82" t="str">
        <f t="array" ref="B23">IFERROR(INDEX(IntIdList,MATCH(0,COUNTIF(IntIdList,"&lt;"&amp;IntIdList)-SUM(COUNTIF(IntIdList,B$16:B22)),0)),"")</f>
        <v/>
      </c>
      <c r="C23" s="44" t="str">
        <f>IFERROR(INDEX('Data Sheet'!$E$19:$E$80,MATCH(B23,'Data Sheet'!$D$19:$D$80,0)) &amp; " - " &amp; INDEX('Data Sheet'!$C$19:$C$80,MATCH(B23,'Data Sheet'!$D$19:$D$80,0)),"")</f>
        <v/>
      </c>
      <c r="D23" s="45" t="str">
        <f>IF(SUMIF('Detailed Budget'!$F$5:$F$1005,$B23,'Detailed Budget'!$AA$5:$AA$1005)&gt;0,SUMIF('Detailed Budget'!$F$5:$F$1005,$B23,'Detailed Budget'!$AA$5:$AA$1005),"")</f>
        <v/>
      </c>
      <c r="E23" s="45" t="str">
        <f>IF(SUMIF('Detailed Budget'!$F$5:$F$1005,$B23,'Detailed Budget'!$AC$5:$AC$1005)&gt;0,SUMIF('Detailed Budget'!$F$5:$F$1005,$B23,'Detailed Budget'!$AC$5:$AC$1005),"")</f>
        <v/>
      </c>
      <c r="F23" s="45" t="str">
        <f>IF(SUMIF('Detailed Budget'!$F$5:$F$1005,$B23,'Detailed Budget'!$AE$5:$AE$1005)&gt;0,SUMIF('Detailed Budget'!$F$5:$F$1005,$B23,'Detailed Budget'!$AE$5:$AE$1005),"")</f>
        <v/>
      </c>
      <c r="G23" s="45" t="str">
        <f>IF(SUMIF('Detailed Budget'!$F$5:$F$1005,$B23,'Detailed Budget'!$AG$5:$AG$1005)&gt;0,SUMIF('Detailed Budget'!$F$5:$F$1005,$B23,'Detailed Budget'!$AG$5:$AG$1005),"")</f>
        <v/>
      </c>
      <c r="H23" s="46" t="str">
        <f>IF(SUMIF('Detailed Budget'!$F$5:$F$1005,$B23,'Detailed Budget'!$AI$5:$AI$1005)&gt;0,SUMIF('Detailed Budget'!$F$5:$F$1005,$B23,'Detailed Budget'!$AI$5:$AI$1005),"")</f>
        <v/>
      </c>
      <c r="I23" s="45" t="str">
        <f>IF(SUMIF('Detailed Budget'!$F$5:$F$1005,$B23,'Detailed Budget'!$AN$5:$AN$1005)&gt;0,SUMIF('Detailed Budget'!$F$5:$F$1005,$B23,'Detailed Budget'!$AN$5:$AN$1005),"")</f>
        <v/>
      </c>
      <c r="J23" s="45" t="str">
        <f>IF(SUMIF('Detailed Budget'!$F$5:$F$1005,$B23,'Detailed Budget'!$AP$5:$AP$1005)&gt;0,SUMIF('Detailed Budget'!$F$5:$F$1005,$B23,'Detailed Budget'!$AP$5:$AP$1005),"")</f>
        <v/>
      </c>
      <c r="K23" s="45" t="str">
        <f>IF(SUMIF('Detailed Budget'!$F$5:$F$1005,$B23,'Detailed Budget'!$AR$5:$AR$1005)&gt;0,SUMIF('Detailed Budget'!$F$5:$F$1005,$B23,'Detailed Budget'!$AR$5:$AR$1005),"")</f>
        <v/>
      </c>
      <c r="L23" s="45" t="str">
        <f>IF(SUMIF('Detailed Budget'!$F$5:$F$1005,$B23,'Detailed Budget'!$AT$5:$AT$1005)&gt;0,SUMIF('Detailed Budget'!$F$5:$F$1005,$B23,'Detailed Budget'!$AT$5:$AT$1005),"")</f>
        <v/>
      </c>
      <c r="M23" s="46" t="str">
        <f>IF(SUMIF('Detailed Budget'!$F$5:$F$1005,$B23,'Detailed Budget'!$AV$5:$AV$1005)&gt;0,SUMIF('Detailed Budget'!$F$5:$F$1005,$B23,'Detailed Budget'!$AV$5:$AV$1005),"")</f>
        <v/>
      </c>
      <c r="N23" s="45" t="str">
        <f>IF(SUMIF('Detailed Budget'!$F$5:$F$1005,$B23,'Detailed Budget'!$BA$5:$BA$1005)&gt;0,SUMIF('Detailed Budget'!$F$5:$F$1005,$B23,'Detailed Budget'!$BA$5:$BA$1005),"")</f>
        <v/>
      </c>
      <c r="O23" s="45" t="str">
        <f>IF(SUMIF('Detailed Budget'!$F$5:$F$1005,$B23,'Detailed Budget'!$BC$5:$BC$1005)&gt;0,SUMIF('Detailed Budget'!$F$5:$F$1005,$B23,'Detailed Budget'!$BC$5:$BC$1005),"")</f>
        <v/>
      </c>
      <c r="P23" s="45" t="str">
        <f>IF(SUMIF('Detailed Budget'!$F$5:$F$1005,$B23,'Detailed Budget'!$BE$5:$BE$1005)&gt;0,SUMIF('Detailed Budget'!$F$5:$F$1005,$B23,'Detailed Budget'!$BE$5:$BE$1005),"")</f>
        <v/>
      </c>
      <c r="Q23" s="45" t="str">
        <f>IF(SUMIF('Detailed Budget'!$F$5:$F$1005,$B23,'Detailed Budget'!$BG$5:$BG$1005)&gt;0,SUMIF('Detailed Budget'!$F$5:$F$1005,$B23,'Detailed Budget'!$BG$5:$BG$1005),"")</f>
        <v/>
      </c>
      <c r="R23" s="46" t="str">
        <f>IF(SUMIF('Detailed Budget'!$F$5:$F$1005,$B23,'Detailed Budget'!$BI$5:$BI$1005)&gt;0,SUMIF('Detailed Budget'!$F$5:$F$1005,$B23,'Detailed Budget'!$BI$5:$BI$1005),"")</f>
        <v/>
      </c>
      <c r="S23" s="45" t="str">
        <f>IF(SUMIF('Detailed Budget'!$F$5:$F$1005,$B23,'Detailed Budget'!$BN$5:$BN$1005)&gt;0,SUMIF('Detailed Budget'!$F$5:$F$1005,$B23,'Detailed Budget'!$BN$5:$BN$1005),"")</f>
        <v/>
      </c>
      <c r="T23" s="45" t="str">
        <f>IF(SUMIF('Detailed Budget'!$F$5:$F$1005,$B23,'Detailed Budget'!$BP$5:$BP$1005)&gt;0,SUMIF('Detailed Budget'!$F$5:$F$1005,$B23,'Detailed Budget'!$BP$5:$BP$1005),"")</f>
        <v/>
      </c>
      <c r="U23" s="45" t="str">
        <f>IF(SUMIF('Detailed Budget'!$F$5:$F$1005,$B23,'Detailed Budget'!$BR$5:$BR$1005)&gt;0,SUMIF('Detailed Budget'!$F$5:$F$1005,$B23,'Detailed Budget'!$BR$5:$BR$1005),"")</f>
        <v/>
      </c>
      <c r="V23" s="45" t="str">
        <f>IF(SUMIF('Detailed Budget'!$F$5:$F$1005,$B22,'Detailed Budget'!$BT$5:$BT$1005)&gt;0,SUMIF('Detailed Budget'!$F$5:$F$1005,$B22,'Detailed Budget'!$BT$5:$BT$1005),"")</f>
        <v/>
      </c>
      <c r="W23" s="46" t="str">
        <f>IF(SUMIF('Detailed Budget'!$F$5:$F$1005,$B23,'Detailed Budget'!$BV$5:$BV$1005)&gt;0,SUMIF('Detailed Budget'!$F$5:$F$1005,$B23,'Detailed Budget'!$BV$5:$BV$1005),"")</f>
        <v/>
      </c>
      <c r="X23" s="45" t="str">
        <f t="shared" si="0"/>
        <v/>
      </c>
      <c r="Y23" s="136" t="str">
        <f t="shared" si="1"/>
        <v/>
      </c>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row>
    <row r="24" spans="1:63" s="36" customFormat="1" ht="15">
      <c r="A24" s="43"/>
      <c r="B24" s="82" t="str">
        <f t="array" ref="B24">IFERROR(INDEX(IntIdList,MATCH(0,COUNTIF(IntIdList,"&lt;"&amp;IntIdList)-SUM(COUNTIF(IntIdList,B$16:B23)),0)),"")</f>
        <v/>
      </c>
      <c r="C24" s="44" t="str">
        <f>IFERROR(INDEX('Data Sheet'!$E$19:$E$80,MATCH(B24,'Data Sheet'!$D$19:$D$80,0)) &amp; " - " &amp; INDEX('Data Sheet'!$C$19:$C$80,MATCH(B24,'Data Sheet'!$D$19:$D$80,0)),"")</f>
        <v/>
      </c>
      <c r="D24" s="45" t="str">
        <f>IF(SUMIF('Detailed Budget'!$F$5:$F$1005,$B24,'Detailed Budget'!$AA$5:$AA$1005)&gt;0,SUMIF('Detailed Budget'!$F$5:$F$1005,$B24,'Detailed Budget'!$AA$5:$AA$1005),"")</f>
        <v/>
      </c>
      <c r="E24" s="45" t="str">
        <f>IF(SUMIF('Detailed Budget'!$F$5:$F$1005,$B24,'Detailed Budget'!$AC$5:$AC$1005)&gt;0,SUMIF('Detailed Budget'!$F$5:$F$1005,$B24,'Detailed Budget'!$AC$5:$AC$1005),"")</f>
        <v/>
      </c>
      <c r="F24" s="45" t="str">
        <f>IF(SUMIF('Detailed Budget'!$F$5:$F$1005,$B24,'Detailed Budget'!$AE$5:$AE$1005)&gt;0,SUMIF('Detailed Budget'!$F$5:$F$1005,$B24,'Detailed Budget'!$AE$5:$AE$1005),"")</f>
        <v/>
      </c>
      <c r="G24" s="45" t="str">
        <f>IF(SUMIF('Detailed Budget'!$F$5:$F$1005,$B24,'Detailed Budget'!$AG$5:$AG$1005)&gt;0,SUMIF('Detailed Budget'!$F$5:$F$1005,$B24,'Detailed Budget'!$AG$5:$AG$1005),"")</f>
        <v/>
      </c>
      <c r="H24" s="46" t="str">
        <f>IF(SUMIF('Detailed Budget'!$F$5:$F$1005,$B24,'Detailed Budget'!$AI$5:$AI$1005)&gt;0,SUMIF('Detailed Budget'!$F$5:$F$1005,$B24,'Detailed Budget'!$AI$5:$AI$1005),"")</f>
        <v/>
      </c>
      <c r="I24" s="45" t="str">
        <f>IF(SUMIF('Detailed Budget'!$F$5:$F$1005,$B24,'Detailed Budget'!$AN$5:$AN$1005)&gt;0,SUMIF('Detailed Budget'!$F$5:$F$1005,$B24,'Detailed Budget'!$AN$5:$AN$1005),"")</f>
        <v/>
      </c>
      <c r="J24" s="45" t="str">
        <f>IF(SUMIF('Detailed Budget'!$F$5:$F$1005,$B24,'Detailed Budget'!$AP$5:$AP$1005)&gt;0,SUMIF('Detailed Budget'!$F$5:$F$1005,$B24,'Detailed Budget'!$AP$5:$AP$1005),"")</f>
        <v/>
      </c>
      <c r="K24" s="45" t="str">
        <f>IF(SUMIF('Detailed Budget'!$F$5:$F$1005,$B24,'Detailed Budget'!$AR$5:$AR$1005)&gt;0,SUMIF('Detailed Budget'!$F$5:$F$1005,$B24,'Detailed Budget'!$AR$5:$AR$1005),"")</f>
        <v/>
      </c>
      <c r="L24" s="45" t="str">
        <f>IF(SUMIF('Detailed Budget'!$F$5:$F$1005,$B24,'Detailed Budget'!$AT$5:$AT$1005)&gt;0,SUMIF('Detailed Budget'!$F$5:$F$1005,$B24,'Detailed Budget'!$AT$5:$AT$1005),"")</f>
        <v/>
      </c>
      <c r="M24" s="46" t="str">
        <f>IF(SUMIF('Detailed Budget'!$F$5:$F$1005,$B24,'Detailed Budget'!$AV$5:$AV$1005)&gt;0,SUMIF('Detailed Budget'!$F$5:$F$1005,$B24,'Detailed Budget'!$AV$5:$AV$1005),"")</f>
        <v/>
      </c>
      <c r="N24" s="45" t="str">
        <f>IF(SUMIF('Detailed Budget'!$F$5:$F$1005,$B24,'Detailed Budget'!$BA$5:$BA$1005)&gt;0,SUMIF('Detailed Budget'!$F$5:$F$1005,$B24,'Detailed Budget'!$BA$5:$BA$1005),"")</f>
        <v/>
      </c>
      <c r="O24" s="45" t="str">
        <f>IF(SUMIF('Detailed Budget'!$F$5:$F$1005,$B24,'Detailed Budget'!$BC$5:$BC$1005)&gt;0,SUMIF('Detailed Budget'!$F$5:$F$1005,$B24,'Detailed Budget'!$BC$5:$BC$1005),"")</f>
        <v/>
      </c>
      <c r="P24" s="45" t="str">
        <f>IF(SUMIF('Detailed Budget'!$F$5:$F$1005,$B24,'Detailed Budget'!$BE$5:$BE$1005)&gt;0,SUMIF('Detailed Budget'!$F$5:$F$1005,$B24,'Detailed Budget'!$BE$5:$BE$1005),"")</f>
        <v/>
      </c>
      <c r="Q24" s="45" t="str">
        <f>IF(SUMIF('Detailed Budget'!$F$5:$F$1005,$B24,'Detailed Budget'!$BG$5:$BG$1005)&gt;0,SUMIF('Detailed Budget'!$F$5:$F$1005,$B24,'Detailed Budget'!$BG$5:$BG$1005),"")</f>
        <v/>
      </c>
      <c r="R24" s="46" t="str">
        <f>IF(SUMIF('Detailed Budget'!$F$5:$F$1005,$B24,'Detailed Budget'!$BI$5:$BI$1005)&gt;0,SUMIF('Detailed Budget'!$F$5:$F$1005,$B24,'Detailed Budget'!$BI$5:$BI$1005),"")</f>
        <v/>
      </c>
      <c r="S24" s="45" t="str">
        <f>IF(SUMIF('Detailed Budget'!$F$5:$F$1005,$B24,'Detailed Budget'!$BN$5:$BN$1005)&gt;0,SUMIF('Detailed Budget'!$F$5:$F$1005,$B24,'Detailed Budget'!$BN$5:$BN$1005),"")</f>
        <v/>
      </c>
      <c r="T24" s="45" t="str">
        <f>IF(SUMIF('Detailed Budget'!$F$5:$F$1005,$B24,'Detailed Budget'!$BP$5:$BP$1005)&gt;0,SUMIF('Detailed Budget'!$F$5:$F$1005,$B24,'Detailed Budget'!$BP$5:$BP$1005),"")</f>
        <v/>
      </c>
      <c r="U24" s="45" t="str">
        <f>IF(SUMIF('Detailed Budget'!$F$5:$F$1005,$B24,'Detailed Budget'!$BR$5:$BR$1005)&gt;0,SUMIF('Detailed Budget'!$F$5:$F$1005,$B24,'Detailed Budget'!$BR$5:$BR$1005),"")</f>
        <v/>
      </c>
      <c r="V24" s="45" t="str">
        <f>IF(SUMIF('Detailed Budget'!$F$5:$F$1005,$B23,'Detailed Budget'!$BT$5:$BT$1005)&gt;0,SUMIF('Detailed Budget'!$F$5:$F$1005,$B23,'Detailed Budget'!$BT$5:$BT$1005),"")</f>
        <v/>
      </c>
      <c r="W24" s="46" t="str">
        <f>IF(SUMIF('Detailed Budget'!$F$5:$F$1005,$B24,'Detailed Budget'!$BV$5:$BV$1005)&gt;0,SUMIF('Detailed Budget'!$F$5:$F$1005,$B24,'Detailed Budget'!$BV$5:$BV$1005),"")</f>
        <v/>
      </c>
      <c r="X24" s="45" t="str">
        <f t="shared" si="0"/>
        <v/>
      </c>
      <c r="Y24" s="136" t="str">
        <f t="shared" si="1"/>
        <v/>
      </c>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row>
    <row r="25" spans="1:63" s="36" customFormat="1" ht="15">
      <c r="A25" s="43"/>
      <c r="B25" s="82" t="str">
        <f t="array" ref="B25">IFERROR(INDEX(IntIdList,MATCH(0,COUNTIF(IntIdList,"&lt;"&amp;IntIdList)-SUM(COUNTIF(IntIdList,B$16:B24)),0)),"")</f>
        <v/>
      </c>
      <c r="C25" s="44" t="str">
        <f>IFERROR(INDEX('Data Sheet'!$E$19:$E$80,MATCH(B25,'Data Sheet'!$D$19:$D$80,0)) &amp; " - " &amp; INDEX('Data Sheet'!$C$19:$C$80,MATCH(B25,'Data Sheet'!$D$19:$D$80,0)),"")</f>
        <v/>
      </c>
      <c r="D25" s="45" t="str">
        <f>IF(SUMIF('Detailed Budget'!$F$5:$F$1005,$B25,'Detailed Budget'!$AA$5:$AA$1005)&gt;0,SUMIF('Detailed Budget'!$F$5:$F$1005,$B25,'Detailed Budget'!$AA$5:$AA$1005),"")</f>
        <v/>
      </c>
      <c r="E25" s="45" t="str">
        <f>IF(SUMIF('Detailed Budget'!$F$5:$F$1005,$B25,'Detailed Budget'!$AC$5:$AC$1005)&gt;0,SUMIF('Detailed Budget'!$F$5:$F$1005,$B25,'Detailed Budget'!$AC$5:$AC$1005),"")</f>
        <v/>
      </c>
      <c r="F25" s="45" t="str">
        <f>IF(SUMIF('Detailed Budget'!$F$5:$F$1005,$B25,'Detailed Budget'!$AE$5:$AE$1005)&gt;0,SUMIF('Detailed Budget'!$F$5:$F$1005,$B25,'Detailed Budget'!$AE$5:$AE$1005),"")</f>
        <v/>
      </c>
      <c r="G25" s="45" t="str">
        <f>IF(SUMIF('Detailed Budget'!$F$5:$F$1005,$B25,'Detailed Budget'!$AG$5:$AG$1005)&gt;0,SUMIF('Detailed Budget'!$F$5:$F$1005,$B25,'Detailed Budget'!$AG$5:$AG$1005),"")</f>
        <v/>
      </c>
      <c r="H25" s="46" t="str">
        <f>IF(SUMIF('Detailed Budget'!$F$5:$F$1005,$B25,'Detailed Budget'!$AI$5:$AI$1005)&gt;0,SUMIF('Detailed Budget'!$F$5:$F$1005,$B25,'Detailed Budget'!$AI$5:$AI$1005),"")</f>
        <v/>
      </c>
      <c r="I25" s="45" t="str">
        <f>IF(SUMIF('Detailed Budget'!$F$5:$F$1005,$B25,'Detailed Budget'!$AN$5:$AN$1005)&gt;0,SUMIF('Detailed Budget'!$F$5:$F$1005,$B25,'Detailed Budget'!$AN$5:$AN$1005),"")</f>
        <v/>
      </c>
      <c r="J25" s="45" t="str">
        <f>IF(SUMIF('Detailed Budget'!$F$5:$F$1005,$B25,'Detailed Budget'!$AP$5:$AP$1005)&gt;0,SUMIF('Detailed Budget'!$F$5:$F$1005,$B25,'Detailed Budget'!$AP$5:$AP$1005),"")</f>
        <v/>
      </c>
      <c r="K25" s="45" t="str">
        <f>IF(SUMIF('Detailed Budget'!$F$5:$F$1005,$B25,'Detailed Budget'!$AR$5:$AR$1005)&gt;0,SUMIF('Detailed Budget'!$F$5:$F$1005,$B25,'Detailed Budget'!$AR$5:$AR$1005),"")</f>
        <v/>
      </c>
      <c r="L25" s="45" t="str">
        <f>IF(SUMIF('Detailed Budget'!$F$5:$F$1005,$B25,'Detailed Budget'!$AT$5:$AT$1005)&gt;0,SUMIF('Detailed Budget'!$F$5:$F$1005,$B25,'Detailed Budget'!$AT$5:$AT$1005),"")</f>
        <v/>
      </c>
      <c r="M25" s="46" t="str">
        <f>IF(SUMIF('Detailed Budget'!$F$5:$F$1005,$B25,'Detailed Budget'!$AV$5:$AV$1005)&gt;0,SUMIF('Detailed Budget'!$F$5:$F$1005,$B25,'Detailed Budget'!$AV$5:$AV$1005),"")</f>
        <v/>
      </c>
      <c r="N25" s="45" t="str">
        <f>IF(SUMIF('Detailed Budget'!$F$5:$F$1005,$B25,'Detailed Budget'!$BA$5:$BA$1005)&gt;0,SUMIF('Detailed Budget'!$F$5:$F$1005,$B25,'Detailed Budget'!$BA$5:$BA$1005),"")</f>
        <v/>
      </c>
      <c r="O25" s="45" t="str">
        <f>IF(SUMIF('Detailed Budget'!$F$5:$F$1005,$B25,'Detailed Budget'!$BC$5:$BC$1005)&gt;0,SUMIF('Detailed Budget'!$F$5:$F$1005,$B25,'Detailed Budget'!$BC$5:$BC$1005),"")</f>
        <v/>
      </c>
      <c r="P25" s="45" t="str">
        <f>IF(SUMIF('Detailed Budget'!$F$5:$F$1005,$B25,'Detailed Budget'!$BE$5:$BE$1005)&gt;0,SUMIF('Detailed Budget'!$F$5:$F$1005,$B25,'Detailed Budget'!$BE$5:$BE$1005),"")</f>
        <v/>
      </c>
      <c r="Q25" s="45" t="str">
        <f>IF(SUMIF('Detailed Budget'!$F$5:$F$1005,$B25,'Detailed Budget'!$BG$5:$BG$1005)&gt;0,SUMIF('Detailed Budget'!$F$5:$F$1005,$B25,'Detailed Budget'!$BG$5:$BG$1005),"")</f>
        <v/>
      </c>
      <c r="R25" s="46" t="str">
        <f>IF(SUMIF('Detailed Budget'!$F$5:$F$1005,$B25,'Detailed Budget'!$BI$5:$BI$1005)&gt;0,SUMIF('Detailed Budget'!$F$5:$F$1005,$B25,'Detailed Budget'!$BI$5:$BI$1005),"")</f>
        <v/>
      </c>
      <c r="S25" s="45" t="str">
        <f>IF(SUMIF('Detailed Budget'!$F$5:$F$1005,$B25,'Detailed Budget'!$BN$5:$BN$1005)&gt;0,SUMIF('Detailed Budget'!$F$5:$F$1005,$B25,'Detailed Budget'!$BN$5:$BN$1005),"")</f>
        <v/>
      </c>
      <c r="T25" s="45" t="str">
        <f>IF(SUMIF('Detailed Budget'!$F$5:$F$1005,$B25,'Detailed Budget'!$BP$5:$BP$1005)&gt;0,SUMIF('Detailed Budget'!$F$5:$F$1005,$B25,'Detailed Budget'!$BP$5:$BP$1005),"")</f>
        <v/>
      </c>
      <c r="U25" s="45" t="str">
        <f>IF(SUMIF('Detailed Budget'!$F$5:$F$1005,$B25,'Detailed Budget'!$BR$5:$BR$1005)&gt;0,SUMIF('Detailed Budget'!$F$5:$F$1005,$B25,'Detailed Budget'!$BR$5:$BR$1005),"")</f>
        <v/>
      </c>
      <c r="V25" s="45" t="str">
        <f>IF(SUMIF('Detailed Budget'!$F$5:$F$1005,$B24,'Detailed Budget'!$BT$5:$BT$1005)&gt;0,SUMIF('Detailed Budget'!$F$5:$F$1005,$B24,'Detailed Budget'!$BT$5:$BT$1005),"")</f>
        <v/>
      </c>
      <c r="W25" s="46" t="str">
        <f>IF(SUMIF('Detailed Budget'!$F$5:$F$1005,$B25,'Detailed Budget'!$BV$5:$BV$1005)&gt;0,SUMIF('Detailed Budget'!$F$5:$F$1005,$B25,'Detailed Budget'!$BV$5:$BV$1005),"")</f>
        <v/>
      </c>
      <c r="X25" s="45" t="str">
        <f t="shared" si="0"/>
        <v/>
      </c>
      <c r="Y25" s="136" t="str">
        <f t="shared" si="1"/>
        <v/>
      </c>
      <c r="Z25" s="34"/>
      <c r="AA25" s="34"/>
      <c r="AB25" s="34"/>
      <c r="AC25" s="34"/>
      <c r="AD25" s="34"/>
      <c r="AE25" s="34"/>
      <c r="AF25" s="34"/>
      <c r="AG25" s="34"/>
      <c r="AH25" s="34"/>
      <c r="AI25" s="34"/>
      <c r="AJ25" s="34"/>
      <c r="AK25" s="34"/>
      <c r="AL25" s="34"/>
      <c r="AM25" s="34"/>
      <c r="AN25" s="34"/>
      <c r="AO25" s="34"/>
      <c r="AP25" s="34"/>
      <c r="AQ25" s="34"/>
      <c r="AR25" s="34"/>
      <c r="AS25" s="34"/>
      <c r="AT25" s="34"/>
      <c r="AU25" s="34"/>
      <c r="AV25" s="34"/>
      <c r="AW25" s="34"/>
      <c r="AX25" s="34"/>
      <c r="AY25" s="34"/>
      <c r="AZ25" s="34"/>
      <c r="BA25" s="34"/>
      <c r="BB25" s="34"/>
      <c r="BC25" s="34"/>
      <c r="BD25" s="34"/>
      <c r="BE25" s="34"/>
      <c r="BF25" s="34"/>
      <c r="BG25" s="34"/>
      <c r="BH25" s="34"/>
      <c r="BI25" s="34"/>
      <c r="BJ25" s="34"/>
      <c r="BK25" s="34"/>
    </row>
    <row r="26" spans="1:63" s="36" customFormat="1" ht="15">
      <c r="A26" s="43"/>
      <c r="B26" s="82" t="str">
        <f t="array" ref="B26">IFERROR(INDEX(IntIdList,MATCH(0,COUNTIF(IntIdList,"&lt;"&amp;IntIdList)-SUM(COUNTIF(IntIdList,B$16:B25)),0)),"")</f>
        <v/>
      </c>
      <c r="C26" s="44" t="str">
        <f>IFERROR(INDEX('Data Sheet'!$E$19:$E$80,MATCH(B26,'Data Sheet'!$D$19:$D$80,0)) &amp; " - " &amp; INDEX('Data Sheet'!$C$19:$C$80,MATCH(B26,'Data Sheet'!$D$19:$D$80,0)),"")</f>
        <v/>
      </c>
      <c r="D26" s="45" t="str">
        <f>IF(SUMIF('Detailed Budget'!$F$5:$F$1005,$B26,'Detailed Budget'!$AA$5:$AA$1005)&gt;0,SUMIF('Detailed Budget'!$F$5:$F$1005,$B26,'Detailed Budget'!$AA$5:$AA$1005),"")</f>
        <v/>
      </c>
      <c r="E26" s="45" t="str">
        <f>IF(SUMIF('Detailed Budget'!$F$5:$F$1005,$B26,'Detailed Budget'!$AC$5:$AC$1005)&gt;0,SUMIF('Detailed Budget'!$F$5:$F$1005,$B26,'Detailed Budget'!$AC$5:$AC$1005),"")</f>
        <v/>
      </c>
      <c r="F26" s="45" t="str">
        <f>IF(SUMIF('Detailed Budget'!$F$5:$F$1005,$B26,'Detailed Budget'!$AE$5:$AE$1005)&gt;0,SUMIF('Detailed Budget'!$F$5:$F$1005,$B26,'Detailed Budget'!$AE$5:$AE$1005),"")</f>
        <v/>
      </c>
      <c r="G26" s="45" t="str">
        <f>IF(SUMIF('Detailed Budget'!$F$5:$F$1005,$B26,'Detailed Budget'!$AG$5:$AG$1005)&gt;0,SUMIF('Detailed Budget'!$F$5:$F$1005,$B26,'Detailed Budget'!$AG$5:$AG$1005),"")</f>
        <v/>
      </c>
      <c r="H26" s="46" t="str">
        <f>IF(SUMIF('Detailed Budget'!$F$5:$F$1005,$B26,'Detailed Budget'!$AI$5:$AI$1005)&gt;0,SUMIF('Detailed Budget'!$F$5:$F$1005,$B26,'Detailed Budget'!$AI$5:$AI$1005),"")</f>
        <v/>
      </c>
      <c r="I26" s="45" t="str">
        <f>IF(SUMIF('Detailed Budget'!$F$5:$F$1005,$B26,'Detailed Budget'!$AN$5:$AN$1005)&gt;0,SUMIF('Detailed Budget'!$F$5:$F$1005,$B26,'Detailed Budget'!$AN$5:$AN$1005),"")</f>
        <v/>
      </c>
      <c r="J26" s="45" t="str">
        <f>IF(SUMIF('Detailed Budget'!$F$5:$F$1005,$B26,'Detailed Budget'!$AP$5:$AP$1005)&gt;0,SUMIF('Detailed Budget'!$F$5:$F$1005,$B26,'Detailed Budget'!$AP$5:$AP$1005),"")</f>
        <v/>
      </c>
      <c r="K26" s="45" t="str">
        <f>IF(SUMIF('Detailed Budget'!$F$5:$F$1005,$B26,'Detailed Budget'!$AR$5:$AR$1005)&gt;0,SUMIF('Detailed Budget'!$F$5:$F$1005,$B26,'Detailed Budget'!$AR$5:$AR$1005),"")</f>
        <v/>
      </c>
      <c r="L26" s="45" t="str">
        <f>IF(SUMIF('Detailed Budget'!$F$5:$F$1005,$B26,'Detailed Budget'!$AT$5:$AT$1005)&gt;0,SUMIF('Detailed Budget'!$F$5:$F$1005,$B26,'Detailed Budget'!$AT$5:$AT$1005),"")</f>
        <v/>
      </c>
      <c r="M26" s="46" t="str">
        <f>IF(SUMIF('Detailed Budget'!$F$5:$F$1005,$B26,'Detailed Budget'!$AV$5:$AV$1005)&gt;0,SUMIF('Detailed Budget'!$F$5:$F$1005,$B26,'Detailed Budget'!$AV$5:$AV$1005),"")</f>
        <v/>
      </c>
      <c r="N26" s="45" t="str">
        <f>IF(SUMIF('Detailed Budget'!$F$5:$F$1005,$B26,'Detailed Budget'!$BA$5:$BA$1005)&gt;0,SUMIF('Detailed Budget'!$F$5:$F$1005,$B26,'Detailed Budget'!$BA$5:$BA$1005),"")</f>
        <v/>
      </c>
      <c r="O26" s="45" t="str">
        <f>IF(SUMIF('Detailed Budget'!$F$5:$F$1005,$B26,'Detailed Budget'!$BC$5:$BC$1005)&gt;0,SUMIF('Detailed Budget'!$F$5:$F$1005,$B26,'Detailed Budget'!$BC$5:$BC$1005),"")</f>
        <v/>
      </c>
      <c r="P26" s="45" t="str">
        <f>IF(SUMIF('Detailed Budget'!$F$5:$F$1005,$B26,'Detailed Budget'!$BE$5:$BE$1005)&gt;0,SUMIF('Detailed Budget'!$F$5:$F$1005,$B26,'Detailed Budget'!$BE$5:$BE$1005),"")</f>
        <v/>
      </c>
      <c r="Q26" s="45" t="str">
        <f>IF(SUMIF('Detailed Budget'!$F$5:$F$1005,$B26,'Detailed Budget'!$BG$5:$BG$1005)&gt;0,SUMIF('Detailed Budget'!$F$5:$F$1005,$B26,'Detailed Budget'!$BG$5:$BG$1005),"")</f>
        <v/>
      </c>
      <c r="R26" s="46" t="str">
        <f>IF(SUMIF('Detailed Budget'!$F$5:$F$1005,$B26,'Detailed Budget'!$BI$5:$BI$1005)&gt;0,SUMIF('Detailed Budget'!$F$5:$F$1005,$B26,'Detailed Budget'!$BI$5:$BI$1005),"")</f>
        <v/>
      </c>
      <c r="S26" s="45" t="str">
        <f>IF(SUMIF('Detailed Budget'!$F$5:$F$1005,$B26,'Detailed Budget'!$BN$5:$BN$1005)&gt;0,SUMIF('Detailed Budget'!$F$5:$F$1005,$B26,'Detailed Budget'!$BN$5:$BN$1005),"")</f>
        <v/>
      </c>
      <c r="T26" s="45" t="str">
        <f>IF(SUMIF('Detailed Budget'!$F$5:$F$1005,$B26,'Detailed Budget'!$BP$5:$BP$1005)&gt;0,SUMIF('Detailed Budget'!$F$5:$F$1005,$B26,'Detailed Budget'!$BP$5:$BP$1005),"")</f>
        <v/>
      </c>
      <c r="U26" s="45" t="str">
        <f>IF(SUMIF('Detailed Budget'!$F$5:$F$1005,$B26,'Detailed Budget'!$BR$5:$BR$1005)&gt;0,SUMIF('Detailed Budget'!$F$5:$F$1005,$B26,'Detailed Budget'!$BR$5:$BR$1005),"")</f>
        <v/>
      </c>
      <c r="V26" s="45" t="str">
        <f>IF(SUMIF('Detailed Budget'!$F$5:$F$1005,$B25,'Detailed Budget'!$BT$5:$BT$1005)&gt;0,SUMIF('Detailed Budget'!$F$5:$F$1005,$B25,'Detailed Budget'!$BT$5:$BT$1005),"")</f>
        <v/>
      </c>
      <c r="W26" s="46" t="str">
        <f>IF(SUMIF('Detailed Budget'!$F$5:$F$1005,$B26,'Detailed Budget'!$BV$5:$BV$1005)&gt;0,SUMIF('Detailed Budget'!$F$5:$F$1005,$B26,'Detailed Budget'!$BV$5:$BV$1005),"")</f>
        <v/>
      </c>
      <c r="X26" s="45" t="str">
        <f t="shared" si="0"/>
        <v/>
      </c>
      <c r="Y26" s="136" t="str">
        <f t="shared" si="1"/>
        <v/>
      </c>
      <c r="Z26" s="34"/>
      <c r="AA26" s="34"/>
      <c r="AB26" s="34"/>
      <c r="AC26" s="34"/>
      <c r="AD26" s="34"/>
      <c r="AE26" s="34"/>
      <c r="AF26" s="34"/>
      <c r="AG26" s="34"/>
      <c r="AH26" s="34"/>
      <c r="AI26" s="34"/>
      <c r="AJ26" s="34"/>
      <c r="AK26" s="34"/>
      <c r="AL26" s="34"/>
      <c r="AM26" s="34"/>
      <c r="AN26" s="34"/>
      <c r="AO26" s="34"/>
      <c r="AP26" s="34"/>
      <c r="AQ26" s="34"/>
      <c r="AR26" s="34"/>
      <c r="AS26" s="34"/>
      <c r="AT26" s="34"/>
      <c r="AU26" s="34"/>
      <c r="AV26" s="34"/>
      <c r="AW26" s="34"/>
      <c r="AX26" s="34"/>
      <c r="AY26" s="34"/>
      <c r="AZ26" s="34"/>
      <c r="BA26" s="34"/>
      <c r="BB26" s="34"/>
      <c r="BC26" s="34"/>
      <c r="BD26" s="34"/>
      <c r="BE26" s="34"/>
      <c r="BF26" s="34"/>
      <c r="BG26" s="34"/>
      <c r="BH26" s="34"/>
      <c r="BI26" s="34"/>
      <c r="BJ26" s="34"/>
      <c r="BK26" s="34"/>
    </row>
    <row r="27" spans="1:63" s="36" customFormat="1" ht="15">
      <c r="A27" s="43"/>
      <c r="B27" s="82" t="str">
        <f t="array" ref="B27">IFERROR(INDEX(IntIdList,MATCH(0,COUNTIF(IntIdList,"&lt;"&amp;IntIdList)-SUM(COUNTIF(IntIdList,B$16:B26)),0)),"")</f>
        <v/>
      </c>
      <c r="C27" s="44" t="str">
        <f>IFERROR(INDEX('Data Sheet'!$E$19:$E$80,MATCH(B27,'Data Sheet'!$D$19:$D$80,0)) &amp; " - " &amp; INDEX('Data Sheet'!$C$19:$C$80,MATCH(B27,'Data Sheet'!$D$19:$D$80,0)),"")</f>
        <v/>
      </c>
      <c r="D27" s="45" t="str">
        <f>IF(SUMIF('Detailed Budget'!$F$5:$F$1005,$B27,'Detailed Budget'!$AA$5:$AA$1005)&gt;0,SUMIF('Detailed Budget'!$F$5:$F$1005,$B27,'Detailed Budget'!$AA$5:$AA$1005),"")</f>
        <v/>
      </c>
      <c r="E27" s="45" t="str">
        <f>IF(SUMIF('Detailed Budget'!$F$5:$F$1005,$B27,'Detailed Budget'!$AC$5:$AC$1005)&gt;0,SUMIF('Detailed Budget'!$F$5:$F$1005,$B27,'Detailed Budget'!$AC$5:$AC$1005),"")</f>
        <v/>
      </c>
      <c r="F27" s="45" t="str">
        <f>IF(SUMIF('Detailed Budget'!$F$5:$F$1005,$B27,'Detailed Budget'!$AE$5:$AE$1005)&gt;0,SUMIF('Detailed Budget'!$F$5:$F$1005,$B27,'Detailed Budget'!$AE$5:$AE$1005),"")</f>
        <v/>
      </c>
      <c r="G27" s="45" t="str">
        <f>IF(SUMIF('Detailed Budget'!$F$5:$F$1005,$B27,'Detailed Budget'!$AG$5:$AG$1005)&gt;0,SUMIF('Detailed Budget'!$F$5:$F$1005,$B27,'Detailed Budget'!$AG$5:$AG$1005),"")</f>
        <v/>
      </c>
      <c r="H27" s="46" t="str">
        <f>IF(SUMIF('Detailed Budget'!$F$5:$F$1005,$B27,'Detailed Budget'!$AI$5:$AI$1005)&gt;0,SUMIF('Detailed Budget'!$F$5:$F$1005,$B27,'Detailed Budget'!$AI$5:$AI$1005),"")</f>
        <v/>
      </c>
      <c r="I27" s="45" t="str">
        <f>IF(SUMIF('Detailed Budget'!$F$5:$F$1005,$B27,'Detailed Budget'!$AN$5:$AN$1005)&gt;0,SUMIF('Detailed Budget'!$F$5:$F$1005,$B27,'Detailed Budget'!$AN$5:$AN$1005),"")</f>
        <v/>
      </c>
      <c r="J27" s="45" t="str">
        <f>IF(SUMIF('Detailed Budget'!$F$5:$F$1005,$B27,'Detailed Budget'!$AP$5:$AP$1005)&gt;0,SUMIF('Detailed Budget'!$F$5:$F$1005,$B27,'Detailed Budget'!$AP$5:$AP$1005),"")</f>
        <v/>
      </c>
      <c r="K27" s="45" t="str">
        <f>IF(SUMIF('Detailed Budget'!$F$5:$F$1005,$B27,'Detailed Budget'!$AR$5:$AR$1005)&gt;0,SUMIF('Detailed Budget'!$F$5:$F$1005,$B27,'Detailed Budget'!$AR$5:$AR$1005),"")</f>
        <v/>
      </c>
      <c r="L27" s="45" t="str">
        <f>IF(SUMIF('Detailed Budget'!$F$5:$F$1005,$B27,'Detailed Budget'!$AT$5:$AT$1005)&gt;0,SUMIF('Detailed Budget'!$F$5:$F$1005,$B27,'Detailed Budget'!$AT$5:$AT$1005),"")</f>
        <v/>
      </c>
      <c r="M27" s="46" t="str">
        <f>IF(SUMIF('Detailed Budget'!$F$5:$F$1005,$B27,'Detailed Budget'!$AV$5:$AV$1005)&gt;0,SUMIF('Detailed Budget'!$F$5:$F$1005,$B27,'Detailed Budget'!$AV$5:$AV$1005),"")</f>
        <v/>
      </c>
      <c r="N27" s="45" t="str">
        <f>IF(SUMIF('Detailed Budget'!$F$5:$F$1005,$B27,'Detailed Budget'!$BA$5:$BA$1005)&gt;0,SUMIF('Detailed Budget'!$F$5:$F$1005,$B27,'Detailed Budget'!$BA$5:$BA$1005),"")</f>
        <v/>
      </c>
      <c r="O27" s="45" t="str">
        <f>IF(SUMIF('Detailed Budget'!$F$5:$F$1005,$B27,'Detailed Budget'!$BC$5:$BC$1005)&gt;0,SUMIF('Detailed Budget'!$F$5:$F$1005,$B27,'Detailed Budget'!$BC$5:$BC$1005),"")</f>
        <v/>
      </c>
      <c r="P27" s="45" t="str">
        <f>IF(SUMIF('Detailed Budget'!$F$5:$F$1005,$B27,'Detailed Budget'!$BE$5:$BE$1005)&gt;0,SUMIF('Detailed Budget'!$F$5:$F$1005,$B27,'Detailed Budget'!$BE$5:$BE$1005),"")</f>
        <v/>
      </c>
      <c r="Q27" s="45" t="str">
        <f>IF(SUMIF('Detailed Budget'!$F$5:$F$1005,$B27,'Detailed Budget'!$BG$5:$BG$1005)&gt;0,SUMIF('Detailed Budget'!$F$5:$F$1005,$B27,'Detailed Budget'!$BG$5:$BG$1005),"")</f>
        <v/>
      </c>
      <c r="R27" s="46" t="str">
        <f>IF(SUMIF('Detailed Budget'!$F$5:$F$1005,$B27,'Detailed Budget'!$BI$5:$BI$1005)&gt;0,SUMIF('Detailed Budget'!$F$5:$F$1005,$B27,'Detailed Budget'!$BI$5:$BI$1005),"")</f>
        <v/>
      </c>
      <c r="S27" s="45" t="str">
        <f>IF(SUMIF('Detailed Budget'!$F$5:$F$1005,$B27,'Detailed Budget'!$BN$5:$BN$1005)&gt;0,SUMIF('Detailed Budget'!$F$5:$F$1005,$B27,'Detailed Budget'!$BN$5:$BN$1005),"")</f>
        <v/>
      </c>
      <c r="T27" s="45" t="str">
        <f>IF(SUMIF('Detailed Budget'!$F$5:$F$1005,$B27,'Detailed Budget'!$BP$5:$BP$1005)&gt;0,SUMIF('Detailed Budget'!$F$5:$F$1005,$B27,'Detailed Budget'!$BP$5:$BP$1005),"")</f>
        <v/>
      </c>
      <c r="U27" s="45" t="str">
        <f>IF(SUMIF('Detailed Budget'!$F$5:$F$1005,$B27,'Detailed Budget'!$BR$5:$BR$1005)&gt;0,SUMIF('Detailed Budget'!$F$5:$F$1005,$B27,'Detailed Budget'!$BR$5:$BR$1005),"")</f>
        <v/>
      </c>
      <c r="V27" s="45" t="str">
        <f>IF(SUMIF('Detailed Budget'!$F$5:$F$1005,$B26,'Detailed Budget'!$BT$5:$BT$1005)&gt;0,SUMIF('Detailed Budget'!$F$5:$F$1005,$B26,'Detailed Budget'!$BT$5:$BT$1005),"")</f>
        <v/>
      </c>
      <c r="W27" s="46" t="str">
        <f>IF(SUMIF('Detailed Budget'!$F$5:$F$1005,$B27,'Detailed Budget'!$BV$5:$BV$1005)&gt;0,SUMIF('Detailed Budget'!$F$5:$F$1005,$B27,'Detailed Budget'!$BV$5:$BV$1005),"")</f>
        <v/>
      </c>
      <c r="X27" s="45" t="str">
        <f t="shared" si="0"/>
        <v/>
      </c>
      <c r="Y27" s="136" t="str">
        <f t="shared" si="1"/>
        <v/>
      </c>
      <c r="Z27" s="34"/>
      <c r="AA27" s="34"/>
      <c r="AB27" s="34"/>
      <c r="AC27" s="34"/>
      <c r="AD27" s="34"/>
      <c r="AE27" s="34"/>
      <c r="AF27" s="34"/>
      <c r="AG27" s="34"/>
      <c r="AH27" s="34"/>
      <c r="AI27" s="34"/>
      <c r="AJ27" s="34"/>
      <c r="AK27" s="34"/>
      <c r="AL27" s="34"/>
      <c r="AM27" s="34"/>
      <c r="AN27" s="34"/>
      <c r="AO27" s="34"/>
      <c r="AP27" s="34"/>
      <c r="AQ27" s="34"/>
      <c r="AR27" s="34"/>
      <c r="AS27" s="34"/>
      <c r="AT27" s="34"/>
      <c r="AU27" s="34"/>
      <c r="AV27" s="34"/>
      <c r="AW27" s="34"/>
      <c r="AX27" s="34"/>
      <c r="AY27" s="34"/>
      <c r="AZ27" s="34"/>
      <c r="BA27" s="34"/>
      <c r="BB27" s="34"/>
      <c r="BC27" s="34"/>
      <c r="BD27" s="34"/>
      <c r="BE27" s="34"/>
      <c r="BF27" s="34"/>
      <c r="BG27" s="34"/>
      <c r="BH27" s="34"/>
      <c r="BI27" s="34"/>
      <c r="BJ27" s="34"/>
      <c r="BK27" s="34"/>
    </row>
    <row r="28" spans="1:63" s="36" customFormat="1" ht="15">
      <c r="A28" s="43"/>
      <c r="B28" s="82" t="str">
        <f t="array" ref="B28">IFERROR(INDEX(IntIdList,MATCH(0,COUNTIF(IntIdList,"&lt;"&amp;IntIdList)-SUM(COUNTIF(IntIdList,B$16:B27)),0)),"")</f>
        <v/>
      </c>
      <c r="C28" s="44" t="str">
        <f>IFERROR(INDEX('Data Sheet'!$E$19:$E$80,MATCH(B28,'Data Sheet'!$D$19:$D$80,0)) &amp; " - " &amp; INDEX('Data Sheet'!$C$19:$C$80,MATCH(B28,'Data Sheet'!$D$19:$D$80,0)),"")</f>
        <v/>
      </c>
      <c r="D28" s="45" t="str">
        <f>IF(SUMIF('Detailed Budget'!$F$5:$F$1005,$B28,'Detailed Budget'!$AA$5:$AA$1005)&gt;0,SUMIF('Detailed Budget'!$F$5:$F$1005,$B28,'Detailed Budget'!$AA$5:$AA$1005),"")</f>
        <v/>
      </c>
      <c r="E28" s="45" t="str">
        <f>IF(SUMIF('Detailed Budget'!$F$5:$F$1005,$B28,'Detailed Budget'!$AC$5:$AC$1005)&gt;0,SUMIF('Detailed Budget'!$F$5:$F$1005,$B28,'Detailed Budget'!$AC$5:$AC$1005),"")</f>
        <v/>
      </c>
      <c r="F28" s="45" t="str">
        <f>IF(SUMIF('Detailed Budget'!$F$5:$F$1005,$B28,'Detailed Budget'!$AE$5:$AE$1005)&gt;0,SUMIF('Detailed Budget'!$F$5:$F$1005,$B28,'Detailed Budget'!$AE$5:$AE$1005),"")</f>
        <v/>
      </c>
      <c r="G28" s="45" t="str">
        <f>IF(SUMIF('Detailed Budget'!$F$5:$F$1005,$B28,'Detailed Budget'!$AG$5:$AG$1005)&gt;0,SUMIF('Detailed Budget'!$F$5:$F$1005,$B28,'Detailed Budget'!$AG$5:$AG$1005),"")</f>
        <v/>
      </c>
      <c r="H28" s="46" t="str">
        <f>IF(SUMIF('Detailed Budget'!$F$5:$F$1005,$B28,'Detailed Budget'!$AI$5:$AI$1005)&gt;0,SUMIF('Detailed Budget'!$F$5:$F$1005,$B28,'Detailed Budget'!$AI$5:$AI$1005),"")</f>
        <v/>
      </c>
      <c r="I28" s="45" t="str">
        <f>IF(SUMIF('Detailed Budget'!$F$5:$F$1005,$B28,'Detailed Budget'!$AN$5:$AN$1005)&gt;0,SUMIF('Detailed Budget'!$F$5:$F$1005,$B28,'Detailed Budget'!$AN$5:$AN$1005),"")</f>
        <v/>
      </c>
      <c r="J28" s="45" t="str">
        <f>IF(SUMIF('Detailed Budget'!$F$5:$F$1005,$B28,'Detailed Budget'!$AP$5:$AP$1005)&gt;0,SUMIF('Detailed Budget'!$F$5:$F$1005,$B28,'Detailed Budget'!$AP$5:$AP$1005),"")</f>
        <v/>
      </c>
      <c r="K28" s="45" t="str">
        <f>IF(SUMIF('Detailed Budget'!$F$5:$F$1005,$B28,'Detailed Budget'!$AR$5:$AR$1005)&gt;0,SUMIF('Detailed Budget'!$F$5:$F$1005,$B28,'Detailed Budget'!$AR$5:$AR$1005),"")</f>
        <v/>
      </c>
      <c r="L28" s="45" t="str">
        <f>IF(SUMIF('Detailed Budget'!$F$5:$F$1005,$B28,'Detailed Budget'!$AT$5:$AT$1005)&gt;0,SUMIF('Detailed Budget'!$F$5:$F$1005,$B28,'Detailed Budget'!$AT$5:$AT$1005),"")</f>
        <v/>
      </c>
      <c r="M28" s="46" t="str">
        <f>IF(SUMIF('Detailed Budget'!$F$5:$F$1005,$B28,'Detailed Budget'!$AV$5:$AV$1005)&gt;0,SUMIF('Detailed Budget'!$F$5:$F$1005,$B28,'Detailed Budget'!$AV$5:$AV$1005),"")</f>
        <v/>
      </c>
      <c r="N28" s="45" t="str">
        <f>IF(SUMIF('Detailed Budget'!$F$5:$F$1005,$B28,'Detailed Budget'!$BA$5:$BA$1005)&gt;0,SUMIF('Detailed Budget'!$F$5:$F$1005,$B28,'Detailed Budget'!$BA$5:$BA$1005),"")</f>
        <v/>
      </c>
      <c r="O28" s="45" t="str">
        <f>IF(SUMIF('Detailed Budget'!$F$5:$F$1005,$B28,'Detailed Budget'!$BC$5:$BC$1005)&gt;0,SUMIF('Detailed Budget'!$F$5:$F$1005,$B28,'Detailed Budget'!$BC$5:$BC$1005),"")</f>
        <v/>
      </c>
      <c r="P28" s="45" t="str">
        <f>IF(SUMIF('Detailed Budget'!$F$5:$F$1005,$B28,'Detailed Budget'!$BE$5:$BE$1005)&gt;0,SUMIF('Detailed Budget'!$F$5:$F$1005,$B28,'Detailed Budget'!$BE$5:$BE$1005),"")</f>
        <v/>
      </c>
      <c r="Q28" s="45" t="str">
        <f>IF(SUMIF('Detailed Budget'!$F$5:$F$1005,$B28,'Detailed Budget'!$BG$5:$BG$1005)&gt;0,SUMIF('Detailed Budget'!$F$5:$F$1005,$B28,'Detailed Budget'!$BG$5:$BG$1005),"")</f>
        <v/>
      </c>
      <c r="R28" s="46" t="str">
        <f>IF(SUMIF('Detailed Budget'!$F$5:$F$1005,$B28,'Detailed Budget'!$BI$5:$BI$1005)&gt;0,SUMIF('Detailed Budget'!$F$5:$F$1005,$B28,'Detailed Budget'!$BI$5:$BI$1005),"")</f>
        <v/>
      </c>
      <c r="S28" s="45" t="str">
        <f>IF(SUMIF('Detailed Budget'!$F$5:$F$1005,$B28,'Detailed Budget'!$BN$5:$BN$1005)&gt;0,SUMIF('Detailed Budget'!$F$5:$F$1005,$B28,'Detailed Budget'!$BN$5:$BN$1005),"")</f>
        <v/>
      </c>
      <c r="T28" s="45" t="str">
        <f>IF(SUMIF('Detailed Budget'!$F$5:$F$1005,$B28,'Detailed Budget'!$BP$5:$BP$1005)&gt;0,SUMIF('Detailed Budget'!$F$5:$F$1005,$B28,'Detailed Budget'!$BP$5:$BP$1005),"")</f>
        <v/>
      </c>
      <c r="U28" s="45" t="str">
        <f>IF(SUMIF('Detailed Budget'!$F$5:$F$1005,$B28,'Detailed Budget'!$BR$5:$BR$1005)&gt;0,SUMIF('Detailed Budget'!$F$5:$F$1005,$B28,'Detailed Budget'!$BR$5:$BR$1005),"")</f>
        <v/>
      </c>
      <c r="V28" s="45" t="str">
        <f>IF(SUMIF('Detailed Budget'!$F$5:$F$1005,$B27,'Detailed Budget'!$BT$5:$BT$1005)&gt;0,SUMIF('Detailed Budget'!$F$5:$F$1005,$B27,'Detailed Budget'!$BT$5:$BT$1005),"")</f>
        <v/>
      </c>
      <c r="W28" s="46" t="str">
        <f>IF(SUMIF('Detailed Budget'!$F$5:$F$1005,$B28,'Detailed Budget'!$BV$5:$BV$1005)&gt;0,SUMIF('Detailed Budget'!$F$5:$F$1005,$B28,'Detailed Budget'!$BV$5:$BV$1005),"")</f>
        <v/>
      </c>
      <c r="X28" s="45" t="str">
        <f t="shared" si="0"/>
        <v/>
      </c>
      <c r="Y28" s="136" t="str">
        <f t="shared" si="1"/>
        <v/>
      </c>
      <c r="Z28" s="34"/>
      <c r="AA28" s="34"/>
      <c r="AB28" s="34"/>
      <c r="AC28" s="34"/>
      <c r="AD28" s="34"/>
      <c r="AE28" s="34"/>
      <c r="AF28" s="34"/>
      <c r="AG28" s="34"/>
      <c r="AH28" s="34"/>
      <c r="AI28" s="34"/>
      <c r="AJ28" s="34"/>
      <c r="AK28" s="34"/>
      <c r="AL28" s="34"/>
      <c r="AM28" s="34"/>
      <c r="AN28" s="34"/>
      <c r="AO28" s="34"/>
      <c r="AP28" s="34"/>
      <c r="AQ28" s="34"/>
      <c r="AR28" s="34"/>
      <c r="AS28" s="34"/>
      <c r="AT28" s="34"/>
      <c r="AU28" s="34"/>
      <c r="AV28" s="34"/>
      <c r="AW28" s="34"/>
      <c r="AX28" s="34"/>
      <c r="AY28" s="34"/>
      <c r="AZ28" s="34"/>
      <c r="BA28" s="34"/>
      <c r="BB28" s="34"/>
      <c r="BC28" s="34"/>
      <c r="BD28" s="34"/>
      <c r="BE28" s="34"/>
      <c r="BF28" s="34"/>
      <c r="BG28" s="34"/>
      <c r="BH28" s="34"/>
      <c r="BI28" s="34"/>
      <c r="BJ28" s="34"/>
      <c r="BK28" s="34"/>
    </row>
    <row r="29" spans="1:63" s="36" customFormat="1" ht="15">
      <c r="A29" s="43"/>
      <c r="B29" s="82" t="str">
        <f t="array" ref="B29">IFERROR(INDEX(IntIdList,MATCH(0,COUNTIF(IntIdList,"&lt;"&amp;IntIdList)-SUM(COUNTIF(IntIdList,B$16:B28)),0)),"")</f>
        <v/>
      </c>
      <c r="C29" s="44" t="str">
        <f>IFERROR(INDEX('Data Sheet'!$E$19:$E$80,MATCH(B29,'Data Sheet'!$D$19:$D$80,0)) &amp; " - " &amp; INDEX('Data Sheet'!$C$19:$C$80,MATCH(B29,'Data Sheet'!$D$19:$D$80,0)),"")</f>
        <v/>
      </c>
      <c r="D29" s="45" t="str">
        <f>IF(SUMIF('Detailed Budget'!$F$5:$F$1005,$B29,'Detailed Budget'!$AA$5:$AA$1005)&gt;0,SUMIF('Detailed Budget'!$F$5:$F$1005,$B29,'Detailed Budget'!$AA$5:$AA$1005),"")</f>
        <v/>
      </c>
      <c r="E29" s="45" t="str">
        <f>IF(SUMIF('Detailed Budget'!$F$5:$F$1005,$B29,'Detailed Budget'!$AC$5:$AC$1005)&gt;0,SUMIF('Detailed Budget'!$F$5:$F$1005,$B29,'Detailed Budget'!$AC$5:$AC$1005),"")</f>
        <v/>
      </c>
      <c r="F29" s="45" t="str">
        <f>IF(SUMIF('Detailed Budget'!$F$5:$F$1005,$B29,'Detailed Budget'!$AE$5:$AE$1005)&gt;0,SUMIF('Detailed Budget'!$F$5:$F$1005,$B29,'Detailed Budget'!$AE$5:$AE$1005),"")</f>
        <v/>
      </c>
      <c r="G29" s="45" t="str">
        <f>IF(SUMIF('Detailed Budget'!$F$5:$F$1005,$B29,'Detailed Budget'!$AG$5:$AG$1005)&gt;0,SUMIF('Detailed Budget'!$F$5:$F$1005,$B29,'Detailed Budget'!$AG$5:$AG$1005),"")</f>
        <v/>
      </c>
      <c r="H29" s="46" t="str">
        <f>IF(SUMIF('Detailed Budget'!$F$5:$F$1005,$B29,'Detailed Budget'!$AI$5:$AI$1005)&gt;0,SUMIF('Detailed Budget'!$F$5:$F$1005,$B29,'Detailed Budget'!$AI$5:$AI$1005),"")</f>
        <v/>
      </c>
      <c r="I29" s="45" t="str">
        <f>IF(SUMIF('Detailed Budget'!$F$5:$F$1005,$B29,'Detailed Budget'!$AN$5:$AN$1005)&gt;0,SUMIF('Detailed Budget'!$F$5:$F$1005,$B29,'Detailed Budget'!$AN$5:$AN$1005),"")</f>
        <v/>
      </c>
      <c r="J29" s="45" t="str">
        <f>IF(SUMIF('Detailed Budget'!$F$5:$F$1005,$B29,'Detailed Budget'!$AP$5:$AP$1005)&gt;0,SUMIF('Detailed Budget'!$F$5:$F$1005,$B29,'Detailed Budget'!$AP$5:$AP$1005),"")</f>
        <v/>
      </c>
      <c r="K29" s="45" t="str">
        <f>IF(SUMIF('Detailed Budget'!$F$5:$F$1005,$B29,'Detailed Budget'!$AR$5:$AR$1005)&gt;0,SUMIF('Detailed Budget'!$F$5:$F$1005,$B29,'Detailed Budget'!$AR$5:$AR$1005),"")</f>
        <v/>
      </c>
      <c r="L29" s="45" t="str">
        <f>IF(SUMIF('Detailed Budget'!$F$5:$F$1005,$B29,'Detailed Budget'!$AT$5:$AT$1005)&gt;0,SUMIF('Detailed Budget'!$F$5:$F$1005,$B29,'Detailed Budget'!$AT$5:$AT$1005),"")</f>
        <v/>
      </c>
      <c r="M29" s="46" t="str">
        <f>IF(SUMIF('Detailed Budget'!$F$5:$F$1005,$B29,'Detailed Budget'!$AV$5:$AV$1005)&gt;0,SUMIF('Detailed Budget'!$F$5:$F$1005,$B29,'Detailed Budget'!$AV$5:$AV$1005),"")</f>
        <v/>
      </c>
      <c r="N29" s="45" t="str">
        <f>IF(SUMIF('Detailed Budget'!$F$5:$F$1005,$B29,'Detailed Budget'!$BA$5:$BA$1005)&gt;0,SUMIF('Detailed Budget'!$F$5:$F$1005,$B29,'Detailed Budget'!$BA$5:$BA$1005),"")</f>
        <v/>
      </c>
      <c r="O29" s="45" t="str">
        <f>IF(SUMIF('Detailed Budget'!$F$5:$F$1005,$B29,'Detailed Budget'!$BC$5:$BC$1005)&gt;0,SUMIF('Detailed Budget'!$F$5:$F$1005,$B29,'Detailed Budget'!$BC$5:$BC$1005),"")</f>
        <v/>
      </c>
      <c r="P29" s="45" t="str">
        <f>IF(SUMIF('Detailed Budget'!$F$5:$F$1005,$B29,'Detailed Budget'!$BE$5:$BE$1005)&gt;0,SUMIF('Detailed Budget'!$F$5:$F$1005,$B29,'Detailed Budget'!$BE$5:$BE$1005),"")</f>
        <v/>
      </c>
      <c r="Q29" s="45" t="str">
        <f>IF(SUMIF('Detailed Budget'!$F$5:$F$1005,$B29,'Detailed Budget'!$BG$5:$BG$1005)&gt;0,SUMIF('Detailed Budget'!$F$5:$F$1005,$B29,'Detailed Budget'!$BG$5:$BG$1005),"")</f>
        <v/>
      </c>
      <c r="R29" s="46" t="str">
        <f>IF(SUMIF('Detailed Budget'!$F$5:$F$1005,$B29,'Detailed Budget'!$BI$5:$BI$1005)&gt;0,SUMIF('Detailed Budget'!$F$5:$F$1005,$B29,'Detailed Budget'!$BI$5:$BI$1005),"")</f>
        <v/>
      </c>
      <c r="S29" s="45" t="str">
        <f>IF(SUMIF('Detailed Budget'!$F$5:$F$1005,$B29,'Detailed Budget'!$BN$5:$BN$1005)&gt;0,SUMIF('Detailed Budget'!$F$5:$F$1005,$B29,'Detailed Budget'!$BN$5:$BN$1005),"")</f>
        <v/>
      </c>
      <c r="T29" s="45" t="str">
        <f>IF(SUMIF('Detailed Budget'!$F$5:$F$1005,$B29,'Detailed Budget'!$BP$5:$BP$1005)&gt;0,SUMIF('Detailed Budget'!$F$5:$F$1005,$B29,'Detailed Budget'!$BP$5:$BP$1005),"")</f>
        <v/>
      </c>
      <c r="U29" s="45" t="str">
        <f>IF(SUMIF('Detailed Budget'!$F$5:$F$1005,$B29,'Detailed Budget'!$BR$5:$BR$1005)&gt;0,SUMIF('Detailed Budget'!$F$5:$F$1005,$B29,'Detailed Budget'!$BR$5:$BR$1005),"")</f>
        <v/>
      </c>
      <c r="V29" s="45" t="str">
        <f>IF(SUMIF('Detailed Budget'!$F$5:$F$1005,$B28,'Detailed Budget'!$BT$5:$BT$1005)&gt;0,SUMIF('Detailed Budget'!$F$5:$F$1005,$B28,'Detailed Budget'!$BT$5:$BT$1005),"")</f>
        <v/>
      </c>
      <c r="W29" s="46" t="str">
        <f>IF(SUMIF('Detailed Budget'!$F$5:$F$1005,$B29,'Detailed Budget'!$BV$5:$BV$1005)&gt;0,SUMIF('Detailed Budget'!$F$5:$F$1005,$B29,'Detailed Budget'!$BV$5:$BV$1005),"")</f>
        <v/>
      </c>
      <c r="X29" s="45" t="str">
        <f t="shared" si="0"/>
        <v/>
      </c>
      <c r="Y29" s="136" t="str">
        <f t="shared" si="1"/>
        <v/>
      </c>
      <c r="Z29" s="34"/>
      <c r="AA29" s="34"/>
      <c r="AB29" s="34"/>
      <c r="AC29" s="34"/>
      <c r="AD29" s="34"/>
      <c r="AE29" s="34"/>
      <c r="AF29" s="34"/>
      <c r="AG29" s="34"/>
      <c r="AH29" s="34"/>
      <c r="AI29" s="34"/>
      <c r="AJ29" s="34"/>
      <c r="AK29" s="34"/>
      <c r="AL29" s="34"/>
      <c r="AM29" s="34"/>
      <c r="AN29" s="34"/>
      <c r="AO29" s="34"/>
      <c r="AP29" s="34"/>
      <c r="AQ29" s="34"/>
      <c r="AR29" s="34"/>
      <c r="AS29" s="34"/>
      <c r="AT29" s="34"/>
      <c r="AU29" s="34"/>
      <c r="AV29" s="34"/>
      <c r="AW29" s="34"/>
      <c r="AX29" s="34"/>
      <c r="AY29" s="34"/>
      <c r="AZ29" s="34"/>
      <c r="BA29" s="34"/>
      <c r="BB29" s="34"/>
      <c r="BC29" s="34"/>
      <c r="BD29" s="34"/>
      <c r="BE29" s="34"/>
      <c r="BF29" s="34"/>
      <c r="BG29" s="34"/>
      <c r="BH29" s="34"/>
      <c r="BI29" s="34"/>
      <c r="BJ29" s="34"/>
      <c r="BK29" s="34"/>
    </row>
    <row r="30" spans="1:63" s="36" customFormat="1" ht="15">
      <c r="A30" s="43"/>
      <c r="B30" s="82" t="str">
        <f t="array" ref="B30">IFERROR(INDEX(IntIdList,MATCH(0,COUNTIF(IntIdList,"&lt;"&amp;IntIdList)-SUM(COUNTIF(IntIdList,B$16:B29)),0)),"")</f>
        <v/>
      </c>
      <c r="C30" s="44" t="str">
        <f>IFERROR(INDEX('Data Sheet'!$E$19:$E$80,MATCH(B30,'Data Sheet'!$D$19:$D$80,0)) &amp; " - " &amp; INDEX('Data Sheet'!$C$19:$C$80,MATCH(B30,'Data Sheet'!$D$19:$D$80,0)),"")</f>
        <v/>
      </c>
      <c r="D30" s="45" t="str">
        <f>IF(SUMIF('Detailed Budget'!$F$5:$F$1005,$B30,'Detailed Budget'!$AA$5:$AA$1005)&gt;0,SUMIF('Detailed Budget'!$F$5:$F$1005,$B30,'Detailed Budget'!$AA$5:$AA$1005),"")</f>
        <v/>
      </c>
      <c r="E30" s="45" t="str">
        <f>IF(SUMIF('Detailed Budget'!$F$5:$F$1005,$B30,'Detailed Budget'!$AC$5:$AC$1005)&gt;0,SUMIF('Detailed Budget'!$F$5:$F$1005,$B30,'Detailed Budget'!$AC$5:$AC$1005),"")</f>
        <v/>
      </c>
      <c r="F30" s="45" t="str">
        <f>IF(SUMIF('Detailed Budget'!$F$5:$F$1005,$B30,'Detailed Budget'!$AE$5:$AE$1005)&gt;0,SUMIF('Detailed Budget'!$F$5:$F$1005,$B30,'Detailed Budget'!$AE$5:$AE$1005),"")</f>
        <v/>
      </c>
      <c r="G30" s="45" t="str">
        <f>IF(SUMIF('Detailed Budget'!$F$5:$F$1005,$B30,'Detailed Budget'!$AG$5:$AG$1005)&gt;0,SUMIF('Detailed Budget'!$F$5:$F$1005,$B30,'Detailed Budget'!$AG$5:$AG$1005),"")</f>
        <v/>
      </c>
      <c r="H30" s="46" t="str">
        <f>IF(SUMIF('Detailed Budget'!$F$5:$F$1005,$B30,'Detailed Budget'!$AI$5:$AI$1005)&gt;0,SUMIF('Detailed Budget'!$F$5:$F$1005,$B30,'Detailed Budget'!$AI$5:$AI$1005),"")</f>
        <v/>
      </c>
      <c r="I30" s="45" t="str">
        <f>IF(SUMIF('Detailed Budget'!$F$5:$F$1005,$B30,'Detailed Budget'!$AN$5:$AN$1005)&gt;0,SUMIF('Detailed Budget'!$F$5:$F$1005,$B30,'Detailed Budget'!$AN$5:$AN$1005),"")</f>
        <v/>
      </c>
      <c r="J30" s="45" t="str">
        <f>IF(SUMIF('Detailed Budget'!$F$5:$F$1005,$B30,'Detailed Budget'!$AP$5:$AP$1005)&gt;0,SUMIF('Detailed Budget'!$F$5:$F$1005,$B30,'Detailed Budget'!$AP$5:$AP$1005),"")</f>
        <v/>
      </c>
      <c r="K30" s="45" t="str">
        <f>IF(SUMIF('Detailed Budget'!$F$5:$F$1005,$B30,'Detailed Budget'!$AR$5:$AR$1005)&gt;0,SUMIF('Detailed Budget'!$F$5:$F$1005,$B30,'Detailed Budget'!$AR$5:$AR$1005),"")</f>
        <v/>
      </c>
      <c r="L30" s="45" t="str">
        <f>IF(SUMIF('Detailed Budget'!$F$5:$F$1005,$B30,'Detailed Budget'!$AT$5:$AT$1005)&gt;0,SUMIF('Detailed Budget'!$F$5:$F$1005,$B30,'Detailed Budget'!$AT$5:$AT$1005),"")</f>
        <v/>
      </c>
      <c r="M30" s="46" t="str">
        <f>IF(SUMIF('Detailed Budget'!$F$5:$F$1005,$B30,'Detailed Budget'!$AV$5:$AV$1005)&gt;0,SUMIF('Detailed Budget'!$F$5:$F$1005,$B30,'Detailed Budget'!$AV$5:$AV$1005),"")</f>
        <v/>
      </c>
      <c r="N30" s="45" t="str">
        <f>IF(SUMIF('Detailed Budget'!$F$5:$F$1005,$B30,'Detailed Budget'!$BA$5:$BA$1005)&gt;0,SUMIF('Detailed Budget'!$F$5:$F$1005,$B30,'Detailed Budget'!$BA$5:$BA$1005),"")</f>
        <v/>
      </c>
      <c r="O30" s="45" t="str">
        <f>IF(SUMIF('Detailed Budget'!$F$5:$F$1005,$B30,'Detailed Budget'!$BC$5:$BC$1005)&gt;0,SUMIF('Detailed Budget'!$F$5:$F$1005,$B30,'Detailed Budget'!$BC$5:$BC$1005),"")</f>
        <v/>
      </c>
      <c r="P30" s="45" t="str">
        <f>IF(SUMIF('Detailed Budget'!$F$5:$F$1005,$B30,'Detailed Budget'!$BE$5:$BE$1005)&gt;0,SUMIF('Detailed Budget'!$F$5:$F$1005,$B30,'Detailed Budget'!$BE$5:$BE$1005),"")</f>
        <v/>
      </c>
      <c r="Q30" s="45" t="str">
        <f>IF(SUMIF('Detailed Budget'!$F$5:$F$1005,$B30,'Detailed Budget'!$BG$5:$BG$1005)&gt;0,SUMIF('Detailed Budget'!$F$5:$F$1005,$B30,'Detailed Budget'!$BG$5:$BG$1005),"")</f>
        <v/>
      </c>
      <c r="R30" s="46" t="str">
        <f>IF(SUMIF('Detailed Budget'!$F$5:$F$1005,$B30,'Detailed Budget'!$BI$5:$BI$1005)&gt;0,SUMIF('Detailed Budget'!$F$5:$F$1005,$B30,'Detailed Budget'!$BI$5:$BI$1005),"")</f>
        <v/>
      </c>
      <c r="S30" s="45" t="str">
        <f>IF(SUMIF('Detailed Budget'!$F$5:$F$1005,$B30,'Detailed Budget'!$BN$5:$BN$1005)&gt;0,SUMIF('Detailed Budget'!$F$5:$F$1005,$B30,'Detailed Budget'!$BN$5:$BN$1005),"")</f>
        <v/>
      </c>
      <c r="T30" s="45" t="str">
        <f>IF(SUMIF('Detailed Budget'!$F$5:$F$1005,$B30,'Detailed Budget'!$BP$5:$BP$1005)&gt;0,SUMIF('Detailed Budget'!$F$5:$F$1005,$B30,'Detailed Budget'!$BP$5:$BP$1005),"")</f>
        <v/>
      </c>
      <c r="U30" s="45" t="str">
        <f>IF(SUMIF('Detailed Budget'!$F$5:$F$1005,$B30,'Detailed Budget'!$BR$5:$BR$1005)&gt;0,SUMIF('Detailed Budget'!$F$5:$F$1005,$B30,'Detailed Budget'!$BR$5:$BR$1005),"")</f>
        <v/>
      </c>
      <c r="V30" s="45" t="str">
        <f>IF(SUMIF('Detailed Budget'!$F$5:$F$1005,$B29,'Detailed Budget'!$BT$5:$BT$1005)&gt;0,SUMIF('Detailed Budget'!$F$5:$F$1005,$B29,'Detailed Budget'!$BT$5:$BT$1005),"")</f>
        <v/>
      </c>
      <c r="W30" s="46" t="str">
        <f>IF(SUMIF('Detailed Budget'!$F$5:$F$1005,$B30,'Detailed Budget'!$BV$5:$BV$1005)&gt;0,SUMIF('Detailed Budget'!$F$5:$F$1005,$B30,'Detailed Budget'!$BV$5:$BV$1005),"")</f>
        <v/>
      </c>
      <c r="X30" s="45" t="str">
        <f t="shared" si="0"/>
        <v/>
      </c>
      <c r="Y30" s="136" t="str">
        <f t="shared" si="1"/>
        <v/>
      </c>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row>
    <row r="31" spans="1:63" s="36" customFormat="1" ht="15">
      <c r="A31" s="43"/>
      <c r="B31" s="82" t="str">
        <f t="array" ref="B31">IFERROR(INDEX(IntIdList,MATCH(0,COUNTIF(IntIdList,"&lt;"&amp;IntIdList)-SUM(COUNTIF(IntIdList,B$16:B30)),0)),"")</f>
        <v/>
      </c>
      <c r="C31" s="44" t="str">
        <f>IFERROR(INDEX('Data Sheet'!$E$19:$E$80,MATCH(B31,'Data Sheet'!$D$19:$D$80,0)) &amp; " - " &amp; INDEX('Data Sheet'!$C$19:$C$80,MATCH(B31,'Data Sheet'!$D$19:$D$80,0)),"")</f>
        <v/>
      </c>
      <c r="D31" s="45" t="str">
        <f>IF(SUMIF('Detailed Budget'!$F$5:$F$1005,$B31,'Detailed Budget'!$AA$5:$AA$1005)&gt;0,SUMIF('Detailed Budget'!$F$5:$F$1005,$B31,'Detailed Budget'!$AA$5:$AA$1005),"")</f>
        <v/>
      </c>
      <c r="E31" s="45" t="str">
        <f>IF(SUMIF('Detailed Budget'!$F$5:$F$1005,$B31,'Detailed Budget'!$AC$5:$AC$1005)&gt;0,SUMIF('Detailed Budget'!$F$5:$F$1005,$B31,'Detailed Budget'!$AC$5:$AC$1005),"")</f>
        <v/>
      </c>
      <c r="F31" s="45" t="str">
        <f>IF(SUMIF('Detailed Budget'!$F$5:$F$1005,$B31,'Detailed Budget'!$AE$5:$AE$1005)&gt;0,SUMIF('Detailed Budget'!$F$5:$F$1005,$B31,'Detailed Budget'!$AE$5:$AE$1005),"")</f>
        <v/>
      </c>
      <c r="G31" s="45" t="str">
        <f>IF(SUMIF('Detailed Budget'!$F$5:$F$1005,$B31,'Detailed Budget'!$AG$5:$AG$1005)&gt;0,SUMIF('Detailed Budget'!$F$5:$F$1005,$B31,'Detailed Budget'!$AG$5:$AG$1005),"")</f>
        <v/>
      </c>
      <c r="H31" s="46" t="str">
        <f>IF(SUMIF('Detailed Budget'!$F$5:$F$1005,$B31,'Detailed Budget'!$AI$5:$AI$1005)&gt;0,SUMIF('Detailed Budget'!$F$5:$F$1005,$B31,'Detailed Budget'!$AI$5:$AI$1005),"")</f>
        <v/>
      </c>
      <c r="I31" s="45" t="str">
        <f>IF(SUMIF('Detailed Budget'!$F$5:$F$1005,$B31,'Detailed Budget'!$AN$5:$AN$1005)&gt;0,SUMIF('Detailed Budget'!$F$5:$F$1005,$B31,'Detailed Budget'!$AN$5:$AN$1005),"")</f>
        <v/>
      </c>
      <c r="J31" s="45" t="str">
        <f>IF(SUMIF('Detailed Budget'!$F$5:$F$1005,$B31,'Detailed Budget'!$AP$5:$AP$1005)&gt;0,SUMIF('Detailed Budget'!$F$5:$F$1005,$B31,'Detailed Budget'!$AP$5:$AP$1005),"")</f>
        <v/>
      </c>
      <c r="K31" s="45" t="str">
        <f>IF(SUMIF('Detailed Budget'!$F$5:$F$1005,$B31,'Detailed Budget'!$AR$5:$AR$1005)&gt;0,SUMIF('Detailed Budget'!$F$5:$F$1005,$B31,'Detailed Budget'!$AR$5:$AR$1005),"")</f>
        <v/>
      </c>
      <c r="L31" s="45" t="str">
        <f>IF(SUMIF('Detailed Budget'!$F$5:$F$1005,$B31,'Detailed Budget'!$AT$5:$AT$1005)&gt;0,SUMIF('Detailed Budget'!$F$5:$F$1005,$B31,'Detailed Budget'!$AT$5:$AT$1005),"")</f>
        <v/>
      </c>
      <c r="M31" s="46" t="str">
        <f>IF(SUMIF('Detailed Budget'!$F$5:$F$1005,$B31,'Detailed Budget'!$AV$5:$AV$1005)&gt;0,SUMIF('Detailed Budget'!$F$5:$F$1005,$B31,'Detailed Budget'!$AV$5:$AV$1005),"")</f>
        <v/>
      </c>
      <c r="N31" s="45" t="str">
        <f>IF(SUMIF('Detailed Budget'!$F$5:$F$1005,$B31,'Detailed Budget'!$BA$5:$BA$1005)&gt;0,SUMIF('Detailed Budget'!$F$5:$F$1005,$B31,'Detailed Budget'!$BA$5:$BA$1005),"")</f>
        <v/>
      </c>
      <c r="O31" s="45" t="str">
        <f>IF(SUMIF('Detailed Budget'!$F$5:$F$1005,$B31,'Detailed Budget'!$BC$5:$BC$1005)&gt;0,SUMIF('Detailed Budget'!$F$5:$F$1005,$B31,'Detailed Budget'!$BC$5:$BC$1005),"")</f>
        <v/>
      </c>
      <c r="P31" s="45" t="str">
        <f>IF(SUMIF('Detailed Budget'!$F$5:$F$1005,$B31,'Detailed Budget'!$BE$5:$BE$1005)&gt;0,SUMIF('Detailed Budget'!$F$5:$F$1005,$B31,'Detailed Budget'!$BE$5:$BE$1005),"")</f>
        <v/>
      </c>
      <c r="Q31" s="45" t="str">
        <f>IF(SUMIF('Detailed Budget'!$F$5:$F$1005,$B31,'Detailed Budget'!$BG$5:$BG$1005)&gt;0,SUMIF('Detailed Budget'!$F$5:$F$1005,$B31,'Detailed Budget'!$BG$5:$BG$1005),"")</f>
        <v/>
      </c>
      <c r="R31" s="46" t="str">
        <f>IF(SUMIF('Detailed Budget'!$F$5:$F$1005,$B31,'Detailed Budget'!$BI$5:$BI$1005)&gt;0,SUMIF('Detailed Budget'!$F$5:$F$1005,$B31,'Detailed Budget'!$BI$5:$BI$1005),"")</f>
        <v/>
      </c>
      <c r="S31" s="45" t="str">
        <f>IF(SUMIF('Detailed Budget'!$F$5:$F$1005,$B31,'Detailed Budget'!$BN$5:$BN$1005)&gt;0,SUMIF('Detailed Budget'!$F$5:$F$1005,$B31,'Detailed Budget'!$BN$5:$BN$1005),"")</f>
        <v/>
      </c>
      <c r="T31" s="45" t="str">
        <f>IF(SUMIF('Detailed Budget'!$F$5:$F$1005,$B31,'Detailed Budget'!$BP$5:$BP$1005)&gt;0,SUMIF('Detailed Budget'!$F$5:$F$1005,$B31,'Detailed Budget'!$BP$5:$BP$1005),"")</f>
        <v/>
      </c>
      <c r="U31" s="45" t="str">
        <f>IF(SUMIF('Detailed Budget'!$F$5:$F$1005,$B31,'Detailed Budget'!$BR$5:$BR$1005)&gt;0,SUMIF('Detailed Budget'!$F$5:$F$1005,$B31,'Detailed Budget'!$BR$5:$BR$1005),"")</f>
        <v/>
      </c>
      <c r="V31" s="45" t="str">
        <f>IF(SUMIF('Detailed Budget'!$F$5:$F$1005,$B30,'Detailed Budget'!$BT$5:$BT$1005)&gt;0,SUMIF('Detailed Budget'!$F$5:$F$1005,$B30,'Detailed Budget'!$BT$5:$BT$1005),"")</f>
        <v/>
      </c>
      <c r="W31" s="46" t="str">
        <f>IF(SUMIF('Detailed Budget'!$F$5:$F$1005,$B31,'Detailed Budget'!$BV$5:$BV$1005)&gt;0,SUMIF('Detailed Budget'!$F$5:$F$1005,$B31,'Detailed Budget'!$BV$5:$BV$1005),"")</f>
        <v/>
      </c>
      <c r="X31" s="45" t="str">
        <f t="shared" si="0"/>
        <v/>
      </c>
      <c r="Y31" s="136" t="str">
        <f t="shared" si="1"/>
        <v/>
      </c>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row>
    <row r="32" spans="1:63" s="36" customFormat="1" ht="15">
      <c r="A32" s="43"/>
      <c r="B32" s="82" t="str">
        <f t="array" ref="B32">IFERROR(INDEX(IntIdList,MATCH(0,COUNTIF(IntIdList,"&lt;"&amp;IntIdList)-SUM(COUNTIF(IntIdList,B$16:B31)),0)),"")</f>
        <v/>
      </c>
      <c r="C32" s="44" t="str">
        <f>IFERROR(INDEX('Data Sheet'!$E$19:$E$80,MATCH(B32,'Data Sheet'!$D$19:$D$80,0)) &amp; " - " &amp; INDEX('Data Sheet'!$C$19:$C$80,MATCH(B32,'Data Sheet'!$D$19:$D$80,0)),"")</f>
        <v/>
      </c>
      <c r="D32" s="45" t="str">
        <f>IF(SUMIF('Detailed Budget'!$F$5:$F$1005,$B32,'Detailed Budget'!$AA$5:$AA$1005)&gt;0,SUMIF('Detailed Budget'!$F$5:$F$1005,$B32,'Detailed Budget'!$AA$5:$AA$1005),"")</f>
        <v/>
      </c>
      <c r="E32" s="45" t="str">
        <f>IF(SUMIF('Detailed Budget'!$F$5:$F$1005,$B32,'Detailed Budget'!$AC$5:$AC$1005)&gt;0,SUMIF('Detailed Budget'!$F$5:$F$1005,$B32,'Detailed Budget'!$AC$5:$AC$1005),"")</f>
        <v/>
      </c>
      <c r="F32" s="45" t="str">
        <f>IF(SUMIF('Detailed Budget'!$F$5:$F$1005,$B32,'Detailed Budget'!$AE$5:$AE$1005)&gt;0,SUMIF('Detailed Budget'!$F$5:$F$1005,$B32,'Detailed Budget'!$AE$5:$AE$1005),"")</f>
        <v/>
      </c>
      <c r="G32" s="45" t="str">
        <f>IF(SUMIF('Detailed Budget'!$F$5:$F$1005,$B32,'Detailed Budget'!$AG$5:$AG$1005)&gt;0,SUMIF('Detailed Budget'!$F$5:$F$1005,$B32,'Detailed Budget'!$AG$5:$AG$1005),"")</f>
        <v/>
      </c>
      <c r="H32" s="46" t="str">
        <f>IF(SUMIF('Detailed Budget'!$F$5:$F$1005,$B32,'Detailed Budget'!$AI$5:$AI$1005)&gt;0,SUMIF('Detailed Budget'!$F$5:$F$1005,$B32,'Detailed Budget'!$AI$5:$AI$1005),"")</f>
        <v/>
      </c>
      <c r="I32" s="45" t="str">
        <f>IF(SUMIF('Detailed Budget'!$F$5:$F$1005,$B32,'Detailed Budget'!$AN$5:$AN$1005)&gt;0,SUMIF('Detailed Budget'!$F$5:$F$1005,$B32,'Detailed Budget'!$AN$5:$AN$1005),"")</f>
        <v/>
      </c>
      <c r="J32" s="45" t="str">
        <f>IF(SUMIF('Detailed Budget'!$F$5:$F$1005,$B32,'Detailed Budget'!$AP$5:$AP$1005)&gt;0,SUMIF('Detailed Budget'!$F$5:$F$1005,$B32,'Detailed Budget'!$AP$5:$AP$1005),"")</f>
        <v/>
      </c>
      <c r="K32" s="45" t="str">
        <f>IF(SUMIF('Detailed Budget'!$F$5:$F$1005,$B32,'Detailed Budget'!$AR$5:$AR$1005)&gt;0,SUMIF('Detailed Budget'!$F$5:$F$1005,$B32,'Detailed Budget'!$AR$5:$AR$1005),"")</f>
        <v/>
      </c>
      <c r="L32" s="45" t="str">
        <f>IF(SUMIF('Detailed Budget'!$F$5:$F$1005,$B32,'Detailed Budget'!$AT$5:$AT$1005)&gt;0,SUMIF('Detailed Budget'!$F$5:$F$1005,$B32,'Detailed Budget'!$AT$5:$AT$1005),"")</f>
        <v/>
      </c>
      <c r="M32" s="46" t="str">
        <f>IF(SUMIF('Detailed Budget'!$F$5:$F$1005,$B32,'Detailed Budget'!$AV$5:$AV$1005)&gt;0,SUMIF('Detailed Budget'!$F$5:$F$1005,$B32,'Detailed Budget'!$AV$5:$AV$1005),"")</f>
        <v/>
      </c>
      <c r="N32" s="45" t="str">
        <f>IF(SUMIF('Detailed Budget'!$F$5:$F$1005,$B32,'Detailed Budget'!$BA$5:$BA$1005)&gt;0,SUMIF('Detailed Budget'!$F$5:$F$1005,$B32,'Detailed Budget'!$BA$5:$BA$1005),"")</f>
        <v/>
      </c>
      <c r="O32" s="45" t="str">
        <f>IF(SUMIF('Detailed Budget'!$F$5:$F$1005,$B32,'Detailed Budget'!$BC$5:$BC$1005)&gt;0,SUMIF('Detailed Budget'!$F$5:$F$1005,$B32,'Detailed Budget'!$BC$5:$BC$1005),"")</f>
        <v/>
      </c>
      <c r="P32" s="45" t="str">
        <f>IF(SUMIF('Detailed Budget'!$F$5:$F$1005,$B32,'Detailed Budget'!$BE$5:$BE$1005)&gt;0,SUMIF('Detailed Budget'!$F$5:$F$1005,$B32,'Detailed Budget'!$BE$5:$BE$1005),"")</f>
        <v/>
      </c>
      <c r="Q32" s="45" t="str">
        <f>IF(SUMIF('Detailed Budget'!$F$5:$F$1005,$B32,'Detailed Budget'!$BG$5:$BG$1005)&gt;0,SUMIF('Detailed Budget'!$F$5:$F$1005,$B32,'Detailed Budget'!$BG$5:$BG$1005),"")</f>
        <v/>
      </c>
      <c r="R32" s="46" t="str">
        <f>IF(SUMIF('Detailed Budget'!$F$5:$F$1005,$B32,'Detailed Budget'!$BI$5:$BI$1005)&gt;0,SUMIF('Detailed Budget'!$F$5:$F$1005,$B32,'Detailed Budget'!$BI$5:$BI$1005),"")</f>
        <v/>
      </c>
      <c r="S32" s="45" t="str">
        <f>IF(SUMIF('Detailed Budget'!$F$5:$F$1005,$B32,'Detailed Budget'!$BN$5:$BN$1005)&gt;0,SUMIF('Detailed Budget'!$F$5:$F$1005,$B32,'Detailed Budget'!$BN$5:$BN$1005),"")</f>
        <v/>
      </c>
      <c r="T32" s="45" t="str">
        <f>IF(SUMIF('Detailed Budget'!$F$5:$F$1005,$B32,'Detailed Budget'!$BP$5:$BP$1005)&gt;0,SUMIF('Detailed Budget'!$F$5:$F$1005,$B32,'Detailed Budget'!$BP$5:$BP$1005),"")</f>
        <v/>
      </c>
      <c r="U32" s="45" t="str">
        <f>IF(SUMIF('Detailed Budget'!$F$5:$F$1005,$B32,'Detailed Budget'!$BR$5:$BR$1005)&gt;0,SUMIF('Detailed Budget'!$F$5:$F$1005,$B32,'Detailed Budget'!$BR$5:$BR$1005),"")</f>
        <v/>
      </c>
      <c r="V32" s="45" t="str">
        <f>IF(SUMIF('Detailed Budget'!$F$5:$F$1005,$B31,'Detailed Budget'!$BT$5:$BT$1005)&gt;0,SUMIF('Detailed Budget'!$F$5:$F$1005,$B31,'Detailed Budget'!$BT$5:$BT$1005),"")</f>
        <v/>
      </c>
      <c r="W32" s="46" t="str">
        <f>IF(SUMIF('Detailed Budget'!$F$5:$F$1005,$B32,'Detailed Budget'!$BV$5:$BV$1005)&gt;0,SUMIF('Detailed Budget'!$F$5:$F$1005,$B32,'Detailed Budget'!$BV$5:$BV$1005),"")</f>
        <v/>
      </c>
      <c r="X32" s="45" t="str">
        <f t="shared" si="0"/>
        <v/>
      </c>
      <c r="Y32" s="136" t="str">
        <f t="shared" si="1"/>
        <v/>
      </c>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row>
    <row r="33" spans="1:63" s="36" customFormat="1" ht="15">
      <c r="A33" s="43"/>
      <c r="B33" s="82" t="str">
        <f t="array" ref="B33">IFERROR(INDEX(IntIdList,MATCH(0,COUNTIF(IntIdList,"&lt;"&amp;IntIdList)-SUM(COUNTIF(IntIdList,B$16:B32)),0)),"")</f>
        <v/>
      </c>
      <c r="C33" s="44" t="str">
        <f>IFERROR(INDEX('Data Sheet'!$E$19:$E$80,MATCH(B33,'Data Sheet'!$D$19:$D$80,0)) &amp; " - " &amp; INDEX('Data Sheet'!$C$19:$C$80,MATCH(B33,'Data Sheet'!$D$19:$D$80,0)),"")</f>
        <v/>
      </c>
      <c r="D33" s="45" t="str">
        <f>IF(SUMIF('Detailed Budget'!$F$5:$F$1005,$B33,'Detailed Budget'!$AA$5:$AA$1005)&gt;0,SUMIF('Detailed Budget'!$F$5:$F$1005,$B33,'Detailed Budget'!$AA$5:$AA$1005),"")</f>
        <v/>
      </c>
      <c r="E33" s="45" t="str">
        <f>IF(SUMIF('Detailed Budget'!$F$5:$F$1005,$B33,'Detailed Budget'!$AC$5:$AC$1005)&gt;0,SUMIF('Detailed Budget'!$F$5:$F$1005,$B33,'Detailed Budget'!$AC$5:$AC$1005),"")</f>
        <v/>
      </c>
      <c r="F33" s="45" t="str">
        <f>IF(SUMIF('Detailed Budget'!$F$5:$F$1005,$B33,'Detailed Budget'!$AE$5:$AE$1005)&gt;0,SUMIF('Detailed Budget'!$F$5:$F$1005,$B33,'Detailed Budget'!$AE$5:$AE$1005),"")</f>
        <v/>
      </c>
      <c r="G33" s="45" t="str">
        <f>IF(SUMIF('Detailed Budget'!$F$5:$F$1005,$B33,'Detailed Budget'!$AG$5:$AG$1005)&gt;0,SUMIF('Detailed Budget'!$F$5:$F$1005,$B33,'Detailed Budget'!$AG$5:$AG$1005),"")</f>
        <v/>
      </c>
      <c r="H33" s="46" t="str">
        <f>IF(SUMIF('Detailed Budget'!$F$5:$F$1005,$B33,'Detailed Budget'!$AI$5:$AI$1005)&gt;0,SUMIF('Detailed Budget'!$F$5:$F$1005,$B33,'Detailed Budget'!$AI$5:$AI$1005),"")</f>
        <v/>
      </c>
      <c r="I33" s="45" t="str">
        <f>IF(SUMIF('Detailed Budget'!$F$5:$F$1005,$B33,'Detailed Budget'!$AN$5:$AN$1005)&gt;0,SUMIF('Detailed Budget'!$F$5:$F$1005,$B33,'Detailed Budget'!$AN$5:$AN$1005),"")</f>
        <v/>
      </c>
      <c r="J33" s="45" t="str">
        <f>IF(SUMIF('Detailed Budget'!$F$5:$F$1005,$B33,'Detailed Budget'!$AP$5:$AP$1005)&gt;0,SUMIF('Detailed Budget'!$F$5:$F$1005,$B33,'Detailed Budget'!$AP$5:$AP$1005),"")</f>
        <v/>
      </c>
      <c r="K33" s="45" t="str">
        <f>IF(SUMIF('Detailed Budget'!$F$5:$F$1005,$B33,'Detailed Budget'!$AR$5:$AR$1005)&gt;0,SUMIF('Detailed Budget'!$F$5:$F$1005,$B33,'Detailed Budget'!$AR$5:$AR$1005),"")</f>
        <v/>
      </c>
      <c r="L33" s="45" t="str">
        <f>IF(SUMIF('Detailed Budget'!$F$5:$F$1005,$B33,'Detailed Budget'!$AT$5:$AT$1005)&gt;0,SUMIF('Detailed Budget'!$F$5:$F$1005,$B33,'Detailed Budget'!$AT$5:$AT$1005),"")</f>
        <v/>
      </c>
      <c r="M33" s="46" t="str">
        <f>IF(SUMIF('Detailed Budget'!$F$5:$F$1005,$B33,'Detailed Budget'!$AV$5:$AV$1005)&gt;0,SUMIF('Detailed Budget'!$F$5:$F$1005,$B33,'Detailed Budget'!$AV$5:$AV$1005),"")</f>
        <v/>
      </c>
      <c r="N33" s="45" t="str">
        <f>IF(SUMIF('Detailed Budget'!$F$5:$F$1005,$B33,'Detailed Budget'!$BA$5:$BA$1005)&gt;0,SUMIF('Detailed Budget'!$F$5:$F$1005,$B33,'Detailed Budget'!$BA$5:$BA$1005),"")</f>
        <v/>
      </c>
      <c r="O33" s="45" t="str">
        <f>IF(SUMIF('Detailed Budget'!$F$5:$F$1005,$B33,'Detailed Budget'!$BC$5:$BC$1005)&gt;0,SUMIF('Detailed Budget'!$F$5:$F$1005,$B33,'Detailed Budget'!$BC$5:$BC$1005),"")</f>
        <v/>
      </c>
      <c r="P33" s="45" t="str">
        <f>IF(SUMIF('Detailed Budget'!$F$5:$F$1005,$B33,'Detailed Budget'!$BE$5:$BE$1005)&gt;0,SUMIF('Detailed Budget'!$F$5:$F$1005,$B33,'Detailed Budget'!$BE$5:$BE$1005),"")</f>
        <v/>
      </c>
      <c r="Q33" s="45" t="str">
        <f>IF(SUMIF('Detailed Budget'!$F$5:$F$1005,$B33,'Detailed Budget'!$BG$5:$BG$1005)&gt;0,SUMIF('Detailed Budget'!$F$5:$F$1005,$B33,'Detailed Budget'!$BG$5:$BG$1005),"")</f>
        <v/>
      </c>
      <c r="R33" s="46" t="str">
        <f>IF(SUMIF('Detailed Budget'!$F$5:$F$1005,$B33,'Detailed Budget'!$BI$5:$BI$1005)&gt;0,SUMIF('Detailed Budget'!$F$5:$F$1005,$B33,'Detailed Budget'!$BI$5:$BI$1005),"")</f>
        <v/>
      </c>
      <c r="S33" s="45" t="str">
        <f>IF(SUMIF('Detailed Budget'!$F$5:$F$1005,$B33,'Detailed Budget'!$BN$5:$BN$1005)&gt;0,SUMIF('Detailed Budget'!$F$5:$F$1005,$B33,'Detailed Budget'!$BN$5:$BN$1005),"")</f>
        <v/>
      </c>
      <c r="T33" s="45" t="str">
        <f>IF(SUMIF('Detailed Budget'!$F$5:$F$1005,$B33,'Detailed Budget'!$BP$5:$BP$1005)&gt;0,SUMIF('Detailed Budget'!$F$5:$F$1005,$B33,'Detailed Budget'!$BP$5:$BP$1005),"")</f>
        <v/>
      </c>
      <c r="U33" s="45" t="str">
        <f>IF(SUMIF('Detailed Budget'!$F$5:$F$1005,$B33,'Detailed Budget'!$BR$5:$BR$1005)&gt;0,SUMIF('Detailed Budget'!$F$5:$F$1005,$B33,'Detailed Budget'!$BR$5:$BR$1005),"")</f>
        <v/>
      </c>
      <c r="V33" s="45" t="str">
        <f>IF(SUMIF('Detailed Budget'!$F$5:$F$1005,$B32,'Detailed Budget'!$BT$5:$BT$1005)&gt;0,SUMIF('Detailed Budget'!$F$5:$F$1005,$B32,'Detailed Budget'!$BT$5:$BT$1005),"")</f>
        <v/>
      </c>
      <c r="W33" s="46" t="str">
        <f>IF(SUMIF('Detailed Budget'!$F$5:$F$1005,$B33,'Detailed Budget'!$BV$5:$BV$1005)&gt;0,SUMIF('Detailed Budget'!$F$5:$F$1005,$B33,'Detailed Budget'!$BV$5:$BV$1005),"")</f>
        <v/>
      </c>
      <c r="X33" s="45" t="str">
        <f t="shared" si="0"/>
        <v/>
      </c>
      <c r="Y33" s="136" t="str">
        <f t="shared" si="1"/>
        <v/>
      </c>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row>
    <row r="34" spans="1:63" s="40" customFormat="1" ht="15">
      <c r="A34" s="43"/>
      <c r="B34" s="82" t="str">
        <f t="array" ref="B34">IFERROR(INDEX(IntIdList,MATCH(0,COUNTIF(IntIdList,"&lt;"&amp;IntIdList)-SUM(COUNTIF(IntIdList,B$16:B33)),0)),"")</f>
        <v/>
      </c>
      <c r="C34" s="44" t="str">
        <f>IFERROR(INDEX('Data Sheet'!$E$19:$E$80,MATCH(B34,'Data Sheet'!$D$19:$D$80,0)) &amp; " - " &amp; INDEX('Data Sheet'!$C$19:$C$80,MATCH(B34,'Data Sheet'!$D$19:$D$80,0)),"")</f>
        <v/>
      </c>
      <c r="D34" s="45" t="str">
        <f>IF(SUMIF('Detailed Budget'!$F$5:$F$1005,$B34,'Detailed Budget'!$AA$5:$AA$1005)&gt;0,SUMIF('Detailed Budget'!$F$5:$F$1005,$B34,'Detailed Budget'!$AA$5:$AA$1005),"")</f>
        <v/>
      </c>
      <c r="E34" s="45" t="str">
        <f>IF(SUMIF('Detailed Budget'!$F$5:$F$1005,$B34,'Detailed Budget'!$AC$5:$AC$1005)&gt;0,SUMIF('Detailed Budget'!$F$5:$F$1005,$B34,'Detailed Budget'!$AC$5:$AC$1005),"")</f>
        <v/>
      </c>
      <c r="F34" s="45" t="str">
        <f>IF(SUMIF('Detailed Budget'!$F$5:$F$1005,$B34,'Detailed Budget'!$AE$5:$AE$1005)&gt;0,SUMIF('Detailed Budget'!$F$5:$F$1005,$B34,'Detailed Budget'!$AE$5:$AE$1005),"")</f>
        <v/>
      </c>
      <c r="G34" s="45" t="str">
        <f>IF(SUMIF('Detailed Budget'!$F$5:$F$1005,$B34,'Detailed Budget'!$AG$5:$AG$1005)&gt;0,SUMIF('Detailed Budget'!$F$5:$F$1005,$B34,'Detailed Budget'!$AG$5:$AG$1005),"")</f>
        <v/>
      </c>
      <c r="H34" s="46" t="str">
        <f>IF(SUMIF('Detailed Budget'!$F$5:$F$1005,$B34,'Detailed Budget'!$AI$5:$AI$1005)&gt;0,SUMIF('Detailed Budget'!$F$5:$F$1005,$B34,'Detailed Budget'!$AI$5:$AI$1005),"")</f>
        <v/>
      </c>
      <c r="I34" s="45" t="str">
        <f>IF(SUMIF('Detailed Budget'!$F$5:$F$1005,$B34,'Detailed Budget'!$AN$5:$AN$1005)&gt;0,SUMIF('Detailed Budget'!$F$5:$F$1005,$B34,'Detailed Budget'!$AN$5:$AN$1005),"")</f>
        <v/>
      </c>
      <c r="J34" s="45" t="str">
        <f>IF(SUMIF('Detailed Budget'!$F$5:$F$1005,$B34,'Detailed Budget'!$AP$5:$AP$1005)&gt;0,SUMIF('Detailed Budget'!$F$5:$F$1005,$B34,'Detailed Budget'!$AP$5:$AP$1005),"")</f>
        <v/>
      </c>
      <c r="K34" s="45" t="str">
        <f>IF(SUMIF('Detailed Budget'!$F$5:$F$1005,$B34,'Detailed Budget'!$AR$5:$AR$1005)&gt;0,SUMIF('Detailed Budget'!$F$5:$F$1005,$B34,'Detailed Budget'!$AR$5:$AR$1005),"")</f>
        <v/>
      </c>
      <c r="L34" s="45" t="str">
        <f>IF(SUMIF('Detailed Budget'!$F$5:$F$1005,$B34,'Detailed Budget'!$AT$5:$AT$1005)&gt;0,SUMIF('Detailed Budget'!$F$5:$F$1005,$B34,'Detailed Budget'!$AT$5:$AT$1005),"")</f>
        <v/>
      </c>
      <c r="M34" s="46" t="str">
        <f>IF(SUMIF('Detailed Budget'!$F$5:$F$1005,$B34,'Detailed Budget'!$AV$5:$AV$1005)&gt;0,SUMIF('Detailed Budget'!$F$5:$F$1005,$B34,'Detailed Budget'!$AV$5:$AV$1005),"")</f>
        <v/>
      </c>
      <c r="N34" s="45" t="str">
        <f>IF(SUMIF('Detailed Budget'!$F$5:$F$1005,$B34,'Detailed Budget'!$BA$5:$BA$1005)&gt;0,SUMIF('Detailed Budget'!$F$5:$F$1005,$B34,'Detailed Budget'!$BA$5:$BA$1005),"")</f>
        <v/>
      </c>
      <c r="O34" s="45" t="str">
        <f>IF(SUMIF('Detailed Budget'!$F$5:$F$1005,$B34,'Detailed Budget'!$BC$5:$BC$1005)&gt;0,SUMIF('Detailed Budget'!$F$5:$F$1005,$B34,'Detailed Budget'!$BC$5:$BC$1005),"")</f>
        <v/>
      </c>
      <c r="P34" s="45" t="str">
        <f>IF(SUMIF('Detailed Budget'!$F$5:$F$1005,$B34,'Detailed Budget'!$BE$5:$BE$1005)&gt;0,SUMIF('Detailed Budget'!$F$5:$F$1005,$B34,'Detailed Budget'!$BE$5:$BE$1005),"")</f>
        <v/>
      </c>
      <c r="Q34" s="45" t="str">
        <f>IF(SUMIF('Detailed Budget'!$F$5:$F$1005,$B34,'Detailed Budget'!$BG$5:$BG$1005)&gt;0,SUMIF('Detailed Budget'!$F$5:$F$1005,$B34,'Detailed Budget'!$BG$5:$BG$1005),"")</f>
        <v/>
      </c>
      <c r="R34" s="46" t="str">
        <f>IF(SUMIF('Detailed Budget'!$F$5:$F$1005,$B34,'Detailed Budget'!$BI$5:$BI$1005)&gt;0,SUMIF('Detailed Budget'!$F$5:$F$1005,$B34,'Detailed Budget'!$BI$5:$BI$1005),"")</f>
        <v/>
      </c>
      <c r="S34" s="45" t="str">
        <f>IF(SUMIF('Detailed Budget'!$F$5:$F$1005,$B34,'Detailed Budget'!$BN$5:$BN$1005)&gt;0,SUMIF('Detailed Budget'!$F$5:$F$1005,$B34,'Detailed Budget'!$BN$5:$BN$1005),"")</f>
        <v/>
      </c>
      <c r="T34" s="45" t="str">
        <f>IF(SUMIF('Detailed Budget'!$F$5:$F$1005,$B34,'Detailed Budget'!$BP$5:$BP$1005)&gt;0,SUMIF('Detailed Budget'!$F$5:$F$1005,$B34,'Detailed Budget'!$BP$5:$BP$1005),"")</f>
        <v/>
      </c>
      <c r="U34" s="45" t="str">
        <f>IF(SUMIF('Detailed Budget'!$F$5:$F$1005,$B34,'Detailed Budget'!$BR$5:$BR$1005)&gt;0,SUMIF('Detailed Budget'!$F$5:$F$1005,$B34,'Detailed Budget'!$BR$5:$BR$1005),"")</f>
        <v/>
      </c>
      <c r="V34" s="45" t="str">
        <f>IF(SUMIF('Detailed Budget'!$F$5:$F$1005,$B33,'Detailed Budget'!$BT$5:$BT$1005)&gt;0,SUMIF('Detailed Budget'!$F$5:$F$1005,$B33,'Detailed Budget'!$BT$5:$BT$1005),"")</f>
        <v/>
      </c>
      <c r="W34" s="46" t="str">
        <f>IF(SUMIF('Detailed Budget'!$F$5:$F$1005,$B34,'Detailed Budget'!$BV$5:$BV$1005)&gt;0,SUMIF('Detailed Budget'!$F$5:$F$1005,$B34,'Detailed Budget'!$BV$5:$BV$1005),"")</f>
        <v/>
      </c>
      <c r="X34" s="45" t="str">
        <f t="shared" si="0"/>
        <v/>
      </c>
      <c r="Y34" s="136" t="str">
        <f t="shared" si="1"/>
        <v/>
      </c>
      <c r="Z34" s="138"/>
      <c r="AA34" s="138"/>
      <c r="AB34" s="138"/>
      <c r="AC34" s="138"/>
      <c r="AD34" s="138"/>
      <c r="AE34" s="138"/>
      <c r="AF34" s="138"/>
      <c r="AG34" s="138"/>
      <c r="AH34" s="138"/>
      <c r="AI34" s="138"/>
      <c r="AJ34" s="138"/>
      <c r="AK34" s="138"/>
      <c r="AL34" s="138"/>
      <c r="AM34" s="138"/>
      <c r="AN34" s="138"/>
      <c r="AO34" s="138"/>
      <c r="AP34" s="138"/>
      <c r="AQ34" s="138"/>
      <c r="AR34" s="138"/>
      <c r="AS34" s="138"/>
      <c r="AT34" s="138"/>
      <c r="AU34" s="138"/>
      <c r="AV34" s="138"/>
      <c r="AW34" s="138"/>
      <c r="AX34" s="138"/>
      <c r="AY34" s="138"/>
      <c r="AZ34" s="138"/>
      <c r="BA34" s="138"/>
      <c r="BB34" s="138"/>
      <c r="BC34" s="138"/>
      <c r="BD34" s="138"/>
      <c r="BE34" s="138"/>
      <c r="BF34" s="138"/>
      <c r="BG34" s="138"/>
      <c r="BH34" s="138"/>
      <c r="BI34" s="138"/>
      <c r="BJ34" s="138"/>
      <c r="BK34" s="138"/>
    </row>
    <row r="35" spans="1:63" s="36" customFormat="1" ht="15">
      <c r="A35" s="43"/>
      <c r="B35" s="82" t="str">
        <f t="array" ref="B35">IFERROR(INDEX(IntIdList,MATCH(0,COUNTIF(IntIdList,"&lt;"&amp;IntIdList)-SUM(COUNTIF(IntIdList,B$16:B34)),0)),"")</f>
        <v/>
      </c>
      <c r="C35" s="44" t="str">
        <f>IFERROR(INDEX('Data Sheet'!$E$19:$E$80,MATCH(B35,'Data Sheet'!$D$19:$D$80,0)) &amp; " - " &amp; INDEX('Data Sheet'!$C$19:$C$80,MATCH(B35,'Data Sheet'!$D$19:$D$80,0)),"")</f>
        <v/>
      </c>
      <c r="D35" s="45" t="str">
        <f>IF(SUMIF('Detailed Budget'!$F$5:$F$1005,$B35,'Detailed Budget'!$AA$5:$AA$1005)&gt;0,SUMIF('Detailed Budget'!$F$5:$F$1005,$B35,'Detailed Budget'!$AA$5:$AA$1005),"")</f>
        <v/>
      </c>
      <c r="E35" s="45" t="str">
        <f>IF(SUMIF('Detailed Budget'!$F$5:$F$1005,$B35,'Detailed Budget'!$AC$5:$AC$1005)&gt;0,SUMIF('Detailed Budget'!$F$5:$F$1005,$B35,'Detailed Budget'!$AC$5:$AC$1005),"")</f>
        <v/>
      </c>
      <c r="F35" s="45" t="str">
        <f>IF(SUMIF('Detailed Budget'!$F$5:$F$1005,$B35,'Detailed Budget'!$AE$5:$AE$1005)&gt;0,SUMIF('Detailed Budget'!$F$5:$F$1005,$B35,'Detailed Budget'!$AE$5:$AE$1005),"")</f>
        <v/>
      </c>
      <c r="G35" s="45" t="str">
        <f>IF(SUMIF('Detailed Budget'!$F$5:$F$1005,$B35,'Detailed Budget'!$AG$5:$AG$1005)&gt;0,SUMIF('Detailed Budget'!$F$5:$F$1005,$B35,'Detailed Budget'!$AG$5:$AG$1005),"")</f>
        <v/>
      </c>
      <c r="H35" s="46" t="str">
        <f>IF(SUMIF('Detailed Budget'!$F$5:$F$1005,$B35,'Detailed Budget'!$AI$5:$AI$1005)&gt;0,SUMIF('Detailed Budget'!$F$5:$F$1005,$B35,'Detailed Budget'!$AI$5:$AI$1005),"")</f>
        <v/>
      </c>
      <c r="I35" s="45" t="str">
        <f>IF(SUMIF('Detailed Budget'!$F$5:$F$1005,$B35,'Detailed Budget'!$AN$5:$AN$1005)&gt;0,SUMIF('Detailed Budget'!$F$5:$F$1005,$B35,'Detailed Budget'!$AN$5:$AN$1005),"")</f>
        <v/>
      </c>
      <c r="J35" s="45" t="str">
        <f>IF(SUMIF('Detailed Budget'!$F$5:$F$1005,$B35,'Detailed Budget'!$AP$5:$AP$1005)&gt;0,SUMIF('Detailed Budget'!$F$5:$F$1005,$B35,'Detailed Budget'!$AP$5:$AP$1005),"")</f>
        <v/>
      </c>
      <c r="K35" s="45" t="str">
        <f>IF(SUMIF('Detailed Budget'!$F$5:$F$1005,$B35,'Detailed Budget'!$AR$5:$AR$1005)&gt;0,SUMIF('Detailed Budget'!$F$5:$F$1005,$B35,'Detailed Budget'!$AR$5:$AR$1005),"")</f>
        <v/>
      </c>
      <c r="L35" s="45" t="str">
        <f>IF(SUMIF('Detailed Budget'!$F$5:$F$1005,$B35,'Detailed Budget'!$AT$5:$AT$1005)&gt;0,SUMIF('Detailed Budget'!$F$5:$F$1005,$B35,'Detailed Budget'!$AT$5:$AT$1005),"")</f>
        <v/>
      </c>
      <c r="M35" s="46" t="str">
        <f>IF(SUMIF('Detailed Budget'!$F$5:$F$1005,$B35,'Detailed Budget'!$AV$5:$AV$1005)&gt;0,SUMIF('Detailed Budget'!$F$5:$F$1005,$B35,'Detailed Budget'!$AV$5:$AV$1005),"")</f>
        <v/>
      </c>
      <c r="N35" s="45" t="str">
        <f>IF(SUMIF('Detailed Budget'!$F$5:$F$1005,$B35,'Detailed Budget'!$BA$5:$BA$1005)&gt;0,SUMIF('Detailed Budget'!$F$5:$F$1005,$B35,'Detailed Budget'!$BA$5:$BA$1005),"")</f>
        <v/>
      </c>
      <c r="O35" s="45" t="str">
        <f>IF(SUMIF('Detailed Budget'!$F$5:$F$1005,$B35,'Detailed Budget'!$BC$5:$BC$1005)&gt;0,SUMIF('Detailed Budget'!$F$5:$F$1005,$B35,'Detailed Budget'!$BC$5:$BC$1005),"")</f>
        <v/>
      </c>
      <c r="P35" s="45" t="str">
        <f>IF(SUMIF('Detailed Budget'!$F$5:$F$1005,$B35,'Detailed Budget'!$BE$5:$BE$1005)&gt;0,SUMIF('Detailed Budget'!$F$5:$F$1005,$B35,'Detailed Budget'!$BE$5:$BE$1005),"")</f>
        <v/>
      </c>
      <c r="Q35" s="45" t="str">
        <f>IF(SUMIF('Detailed Budget'!$F$5:$F$1005,$B35,'Detailed Budget'!$BG$5:$BG$1005)&gt;0,SUMIF('Detailed Budget'!$F$5:$F$1005,$B35,'Detailed Budget'!$BG$5:$BG$1005),"")</f>
        <v/>
      </c>
      <c r="R35" s="46" t="str">
        <f>IF(SUMIF('Detailed Budget'!$F$5:$F$1005,$B35,'Detailed Budget'!$BI$5:$BI$1005)&gt;0,SUMIF('Detailed Budget'!$F$5:$F$1005,$B35,'Detailed Budget'!$BI$5:$BI$1005),"")</f>
        <v/>
      </c>
      <c r="S35" s="45" t="str">
        <f>IF(SUMIF('Detailed Budget'!$F$5:$F$1005,$B35,'Detailed Budget'!$BN$5:$BN$1005)&gt;0,SUMIF('Detailed Budget'!$F$5:$F$1005,$B35,'Detailed Budget'!$BN$5:$BN$1005),"")</f>
        <v/>
      </c>
      <c r="T35" s="45" t="str">
        <f>IF(SUMIF('Detailed Budget'!$F$5:$F$1005,$B35,'Detailed Budget'!$BP$5:$BP$1005)&gt;0,SUMIF('Detailed Budget'!$F$5:$F$1005,$B35,'Detailed Budget'!$BP$5:$BP$1005),"")</f>
        <v/>
      </c>
      <c r="U35" s="45" t="str">
        <f>IF(SUMIF('Detailed Budget'!$F$5:$F$1005,$B35,'Detailed Budget'!$BR$5:$BR$1005)&gt;0,SUMIF('Detailed Budget'!$F$5:$F$1005,$B35,'Detailed Budget'!$BR$5:$BR$1005),"")</f>
        <v/>
      </c>
      <c r="V35" s="45" t="str">
        <f>IF(SUMIF('Detailed Budget'!$F$5:$F$1005,$B34,'Detailed Budget'!$BT$5:$BT$1005)&gt;0,SUMIF('Detailed Budget'!$F$5:$F$1005,$B34,'Detailed Budget'!$BT$5:$BT$1005),"")</f>
        <v/>
      </c>
      <c r="W35" s="46" t="str">
        <f>IF(SUMIF('Detailed Budget'!$F$5:$F$1005,$B35,'Detailed Budget'!$BV$5:$BV$1005)&gt;0,SUMIF('Detailed Budget'!$F$5:$F$1005,$B35,'Detailed Budget'!$BV$5:$BV$1005),"")</f>
        <v/>
      </c>
      <c r="X35" s="45" t="str">
        <f t="shared" si="0"/>
        <v/>
      </c>
      <c r="Y35" s="136" t="str">
        <f t="shared" si="1"/>
        <v/>
      </c>
      <c r="Z35" s="34"/>
      <c r="AA35" s="34"/>
      <c r="AB35" s="34"/>
      <c r="AC35" s="34"/>
      <c r="AD35" s="34"/>
      <c r="AE35" s="34"/>
      <c r="AF35" s="34"/>
      <c r="AG35" s="34"/>
      <c r="AH35" s="34"/>
      <c r="AI35" s="34"/>
      <c r="AJ35" s="34"/>
      <c r="AK35" s="34"/>
      <c r="AL35" s="34"/>
      <c r="AM35" s="34"/>
      <c r="AN35" s="34"/>
      <c r="AO35" s="34"/>
      <c r="AP35" s="34"/>
      <c r="AQ35" s="34"/>
      <c r="AR35" s="34"/>
      <c r="AS35" s="34"/>
      <c r="AT35" s="34"/>
      <c r="AU35" s="34"/>
      <c r="AV35" s="34"/>
      <c r="AW35" s="34"/>
      <c r="AX35" s="34"/>
      <c r="AY35" s="34"/>
      <c r="AZ35" s="34"/>
      <c r="BA35" s="34"/>
      <c r="BB35" s="34"/>
      <c r="BC35" s="34"/>
      <c r="BD35" s="34"/>
      <c r="BE35" s="34"/>
      <c r="BF35" s="34"/>
      <c r="BG35" s="34"/>
      <c r="BH35" s="34"/>
      <c r="BI35" s="34"/>
      <c r="BJ35" s="34"/>
      <c r="BK35" s="34"/>
    </row>
    <row r="36" spans="1:63" s="36" customFormat="1" ht="15">
      <c r="A36" s="43"/>
      <c r="B36" s="82" t="str">
        <f t="array" ref="B36">IFERROR(INDEX(IntIdList,MATCH(0,COUNTIF(IntIdList,"&lt;"&amp;IntIdList)-SUM(COUNTIF(IntIdList,B$16:B35)),0)),"")</f>
        <v/>
      </c>
      <c r="C36" s="44" t="str">
        <f>IFERROR(INDEX('Data Sheet'!$E$19:$E$80,MATCH(B36,'Data Sheet'!$D$19:$D$80,0)) &amp; " - " &amp; INDEX('Data Sheet'!$C$19:$C$80,MATCH(B36,'Data Sheet'!$D$19:$D$80,0)),"")</f>
        <v/>
      </c>
      <c r="D36" s="45" t="str">
        <f>IF(SUMIF('Detailed Budget'!$F$5:$F$1005,$B36,'Detailed Budget'!$AA$5:$AA$1005)&gt;0,SUMIF('Detailed Budget'!$F$5:$F$1005,$B36,'Detailed Budget'!$AA$5:$AA$1005),"")</f>
        <v/>
      </c>
      <c r="E36" s="45" t="str">
        <f>IF(SUMIF('Detailed Budget'!$F$5:$F$1005,$B36,'Detailed Budget'!$AC$5:$AC$1005)&gt;0,SUMIF('Detailed Budget'!$F$5:$F$1005,$B36,'Detailed Budget'!$AC$5:$AC$1005),"")</f>
        <v/>
      </c>
      <c r="F36" s="45" t="str">
        <f>IF(SUMIF('Detailed Budget'!$F$5:$F$1005,$B36,'Detailed Budget'!$AE$5:$AE$1005)&gt;0,SUMIF('Detailed Budget'!$F$5:$F$1005,$B36,'Detailed Budget'!$AE$5:$AE$1005),"")</f>
        <v/>
      </c>
      <c r="G36" s="45" t="str">
        <f>IF(SUMIF('Detailed Budget'!$F$5:$F$1005,$B36,'Detailed Budget'!$AG$5:$AG$1005)&gt;0,SUMIF('Detailed Budget'!$F$5:$F$1005,$B36,'Detailed Budget'!$AG$5:$AG$1005),"")</f>
        <v/>
      </c>
      <c r="H36" s="46" t="str">
        <f>IF(SUMIF('Detailed Budget'!$F$5:$F$1005,$B36,'Detailed Budget'!$AI$5:$AI$1005)&gt;0,SUMIF('Detailed Budget'!$F$5:$F$1005,$B36,'Detailed Budget'!$AI$5:$AI$1005),"")</f>
        <v/>
      </c>
      <c r="I36" s="45" t="str">
        <f>IF(SUMIF('Detailed Budget'!$F$5:$F$1005,$B36,'Detailed Budget'!$AN$5:$AN$1005)&gt;0,SUMIF('Detailed Budget'!$F$5:$F$1005,$B36,'Detailed Budget'!$AN$5:$AN$1005),"")</f>
        <v/>
      </c>
      <c r="J36" s="45" t="str">
        <f>IF(SUMIF('Detailed Budget'!$F$5:$F$1005,$B36,'Detailed Budget'!$AP$5:$AP$1005)&gt;0,SUMIF('Detailed Budget'!$F$5:$F$1005,$B36,'Detailed Budget'!$AP$5:$AP$1005),"")</f>
        <v/>
      </c>
      <c r="K36" s="45" t="str">
        <f>IF(SUMIF('Detailed Budget'!$F$5:$F$1005,$B36,'Detailed Budget'!$AR$5:$AR$1005)&gt;0,SUMIF('Detailed Budget'!$F$5:$F$1005,$B36,'Detailed Budget'!$AR$5:$AR$1005),"")</f>
        <v/>
      </c>
      <c r="L36" s="45" t="str">
        <f>IF(SUMIF('Detailed Budget'!$F$5:$F$1005,$B36,'Detailed Budget'!$AT$5:$AT$1005)&gt;0,SUMIF('Detailed Budget'!$F$5:$F$1005,$B36,'Detailed Budget'!$AT$5:$AT$1005),"")</f>
        <v/>
      </c>
      <c r="M36" s="46" t="str">
        <f>IF(SUMIF('Detailed Budget'!$F$5:$F$1005,$B36,'Detailed Budget'!$AV$5:$AV$1005)&gt;0,SUMIF('Detailed Budget'!$F$5:$F$1005,$B36,'Detailed Budget'!$AV$5:$AV$1005),"")</f>
        <v/>
      </c>
      <c r="N36" s="45" t="str">
        <f>IF(SUMIF('Detailed Budget'!$F$5:$F$1005,$B36,'Detailed Budget'!$BA$5:$BA$1005)&gt;0,SUMIF('Detailed Budget'!$F$5:$F$1005,$B36,'Detailed Budget'!$BA$5:$BA$1005),"")</f>
        <v/>
      </c>
      <c r="O36" s="45" t="str">
        <f>IF(SUMIF('Detailed Budget'!$F$5:$F$1005,$B36,'Detailed Budget'!$BC$5:$BC$1005)&gt;0,SUMIF('Detailed Budget'!$F$5:$F$1005,$B36,'Detailed Budget'!$BC$5:$BC$1005),"")</f>
        <v/>
      </c>
      <c r="P36" s="45" t="str">
        <f>IF(SUMIF('Detailed Budget'!$F$5:$F$1005,$B36,'Detailed Budget'!$BE$5:$BE$1005)&gt;0,SUMIF('Detailed Budget'!$F$5:$F$1005,$B36,'Detailed Budget'!$BE$5:$BE$1005),"")</f>
        <v/>
      </c>
      <c r="Q36" s="45" t="str">
        <f>IF(SUMIF('Detailed Budget'!$F$5:$F$1005,$B36,'Detailed Budget'!$BG$5:$BG$1005)&gt;0,SUMIF('Detailed Budget'!$F$5:$F$1005,$B36,'Detailed Budget'!$BG$5:$BG$1005),"")</f>
        <v/>
      </c>
      <c r="R36" s="46" t="str">
        <f>IF(SUMIF('Detailed Budget'!$F$5:$F$1005,$B36,'Detailed Budget'!$BI$5:$BI$1005)&gt;0,SUMIF('Detailed Budget'!$F$5:$F$1005,$B36,'Detailed Budget'!$BI$5:$BI$1005),"")</f>
        <v/>
      </c>
      <c r="S36" s="45" t="str">
        <f>IF(SUMIF('Detailed Budget'!$F$5:$F$1005,$B36,'Detailed Budget'!$BN$5:$BN$1005)&gt;0,SUMIF('Detailed Budget'!$F$5:$F$1005,$B36,'Detailed Budget'!$BN$5:$BN$1005),"")</f>
        <v/>
      </c>
      <c r="T36" s="45" t="str">
        <f>IF(SUMIF('Detailed Budget'!$F$5:$F$1005,$B36,'Detailed Budget'!$BP$5:$BP$1005)&gt;0,SUMIF('Detailed Budget'!$F$5:$F$1005,$B36,'Detailed Budget'!$BP$5:$BP$1005),"")</f>
        <v/>
      </c>
      <c r="U36" s="45" t="str">
        <f>IF(SUMIF('Detailed Budget'!$F$5:$F$1005,$B36,'Detailed Budget'!$BR$5:$BR$1005)&gt;0,SUMIF('Detailed Budget'!$F$5:$F$1005,$B36,'Detailed Budget'!$BR$5:$BR$1005),"")</f>
        <v/>
      </c>
      <c r="V36" s="45" t="str">
        <f>IF(SUMIF('Detailed Budget'!$F$5:$F$1005,$B35,'Detailed Budget'!$BT$5:$BT$1005)&gt;0,SUMIF('Detailed Budget'!$F$5:$F$1005,$B35,'Detailed Budget'!$BT$5:$BT$1005),"")</f>
        <v/>
      </c>
      <c r="W36" s="46" t="str">
        <f>IF(SUMIF('Detailed Budget'!$F$5:$F$1005,$B36,'Detailed Budget'!$BV$5:$BV$1005)&gt;0,SUMIF('Detailed Budget'!$F$5:$F$1005,$B36,'Detailed Budget'!$BV$5:$BV$1005),"")</f>
        <v/>
      </c>
      <c r="X36" s="45" t="str">
        <f t="shared" si="0"/>
        <v/>
      </c>
      <c r="Y36" s="136" t="str">
        <f t="shared" si="1"/>
        <v/>
      </c>
      <c r="Z36" s="34"/>
      <c r="AA36" s="34"/>
      <c r="AB36" s="34"/>
      <c r="AC36" s="34"/>
      <c r="AD36" s="34"/>
      <c r="AE36" s="34"/>
      <c r="AF36" s="34"/>
      <c r="AG36" s="34"/>
      <c r="AH36" s="34"/>
      <c r="AI36" s="34"/>
      <c r="AJ36" s="34"/>
      <c r="AK36" s="34"/>
      <c r="AL36" s="34"/>
      <c r="AM36" s="34"/>
      <c r="AN36" s="34"/>
      <c r="AO36" s="34"/>
      <c r="AP36" s="34"/>
      <c r="AQ36" s="34"/>
      <c r="AR36" s="34"/>
      <c r="AS36" s="34"/>
      <c r="AT36" s="34"/>
      <c r="AU36" s="34"/>
      <c r="AV36" s="34"/>
      <c r="AW36" s="34"/>
      <c r="AX36" s="34"/>
      <c r="AY36" s="34"/>
      <c r="AZ36" s="34"/>
      <c r="BA36" s="34"/>
      <c r="BB36" s="34"/>
      <c r="BC36" s="34"/>
      <c r="BD36" s="34"/>
      <c r="BE36" s="34"/>
      <c r="BF36" s="34"/>
      <c r="BG36" s="34"/>
      <c r="BH36" s="34"/>
      <c r="BI36" s="34"/>
      <c r="BJ36" s="34"/>
      <c r="BK36" s="34"/>
    </row>
    <row r="37" spans="1:63" s="36" customFormat="1" ht="15">
      <c r="A37" s="43"/>
      <c r="B37" s="82" t="str">
        <f t="array" ref="B37">IFERROR(INDEX(IntIdList,MATCH(0,COUNTIF(IntIdList,"&lt;"&amp;IntIdList)-SUM(COUNTIF(IntIdList,B$16:B36)),0)),"")</f>
        <v/>
      </c>
      <c r="C37" s="44" t="str">
        <f>IFERROR(INDEX('Data Sheet'!$E$19:$E$80,MATCH(B37,'Data Sheet'!$D$19:$D$80,0)) &amp; " - " &amp; INDEX('Data Sheet'!$C$19:$C$80,MATCH(B37,'Data Sheet'!$D$19:$D$80,0)),"")</f>
        <v/>
      </c>
      <c r="D37" s="45" t="str">
        <f>IF(SUMIF('Detailed Budget'!$F$5:$F$1005,$B37,'Detailed Budget'!$AA$5:$AA$1005)&gt;0,SUMIF('Detailed Budget'!$F$5:$F$1005,$B37,'Detailed Budget'!$AA$5:$AA$1005),"")</f>
        <v/>
      </c>
      <c r="E37" s="45" t="str">
        <f>IF(SUMIF('Detailed Budget'!$F$5:$F$1005,$B37,'Detailed Budget'!$AC$5:$AC$1005)&gt;0,SUMIF('Detailed Budget'!$F$5:$F$1005,$B37,'Detailed Budget'!$AC$5:$AC$1005),"")</f>
        <v/>
      </c>
      <c r="F37" s="45" t="str">
        <f>IF(SUMIF('Detailed Budget'!$F$5:$F$1005,$B37,'Detailed Budget'!$AE$5:$AE$1005)&gt;0,SUMIF('Detailed Budget'!$F$5:$F$1005,$B37,'Detailed Budget'!$AE$5:$AE$1005),"")</f>
        <v/>
      </c>
      <c r="G37" s="45" t="str">
        <f>IF(SUMIF('Detailed Budget'!$F$5:$F$1005,$B37,'Detailed Budget'!$AG$5:$AG$1005)&gt;0,SUMIF('Detailed Budget'!$F$5:$F$1005,$B37,'Detailed Budget'!$AG$5:$AG$1005),"")</f>
        <v/>
      </c>
      <c r="H37" s="46" t="str">
        <f>IF(SUMIF('Detailed Budget'!$F$5:$F$1005,$B37,'Detailed Budget'!$AI$5:$AI$1005)&gt;0,SUMIF('Detailed Budget'!$F$5:$F$1005,$B37,'Detailed Budget'!$AI$5:$AI$1005),"")</f>
        <v/>
      </c>
      <c r="I37" s="45" t="str">
        <f>IF(SUMIF('Detailed Budget'!$F$5:$F$1005,$B37,'Detailed Budget'!$AN$5:$AN$1005)&gt;0,SUMIF('Detailed Budget'!$F$5:$F$1005,$B37,'Detailed Budget'!$AN$5:$AN$1005),"")</f>
        <v/>
      </c>
      <c r="J37" s="45" t="str">
        <f>IF(SUMIF('Detailed Budget'!$F$5:$F$1005,$B37,'Detailed Budget'!$AP$5:$AP$1005)&gt;0,SUMIF('Detailed Budget'!$F$5:$F$1005,$B37,'Detailed Budget'!$AP$5:$AP$1005),"")</f>
        <v/>
      </c>
      <c r="K37" s="45" t="str">
        <f>IF(SUMIF('Detailed Budget'!$F$5:$F$1005,$B37,'Detailed Budget'!$AR$5:$AR$1005)&gt;0,SUMIF('Detailed Budget'!$F$5:$F$1005,$B37,'Detailed Budget'!$AR$5:$AR$1005),"")</f>
        <v/>
      </c>
      <c r="L37" s="45" t="str">
        <f>IF(SUMIF('Detailed Budget'!$F$5:$F$1005,$B37,'Detailed Budget'!$AT$5:$AT$1005)&gt;0,SUMIF('Detailed Budget'!$F$5:$F$1005,$B37,'Detailed Budget'!$AT$5:$AT$1005),"")</f>
        <v/>
      </c>
      <c r="M37" s="46" t="str">
        <f>IF(SUMIF('Detailed Budget'!$F$5:$F$1005,$B37,'Detailed Budget'!$AV$5:$AV$1005)&gt;0,SUMIF('Detailed Budget'!$F$5:$F$1005,$B37,'Detailed Budget'!$AV$5:$AV$1005),"")</f>
        <v/>
      </c>
      <c r="N37" s="45" t="str">
        <f>IF(SUMIF('Detailed Budget'!$F$5:$F$1005,$B37,'Detailed Budget'!$BA$5:$BA$1005)&gt;0,SUMIF('Detailed Budget'!$F$5:$F$1005,$B37,'Detailed Budget'!$BA$5:$BA$1005),"")</f>
        <v/>
      </c>
      <c r="O37" s="45" t="str">
        <f>IF(SUMIF('Detailed Budget'!$F$5:$F$1005,$B37,'Detailed Budget'!$BC$5:$BC$1005)&gt;0,SUMIF('Detailed Budget'!$F$5:$F$1005,$B37,'Detailed Budget'!$BC$5:$BC$1005),"")</f>
        <v/>
      </c>
      <c r="P37" s="45" t="str">
        <f>IF(SUMIF('Detailed Budget'!$F$5:$F$1005,$B37,'Detailed Budget'!$BE$5:$BE$1005)&gt;0,SUMIF('Detailed Budget'!$F$5:$F$1005,$B37,'Detailed Budget'!$BE$5:$BE$1005),"")</f>
        <v/>
      </c>
      <c r="Q37" s="45" t="str">
        <f>IF(SUMIF('Detailed Budget'!$F$5:$F$1005,$B37,'Detailed Budget'!$BG$5:$BG$1005)&gt;0,SUMIF('Detailed Budget'!$F$5:$F$1005,$B37,'Detailed Budget'!$BG$5:$BG$1005),"")</f>
        <v/>
      </c>
      <c r="R37" s="46" t="str">
        <f>IF(SUMIF('Detailed Budget'!$F$5:$F$1005,$B37,'Detailed Budget'!$BI$5:$BI$1005)&gt;0,SUMIF('Detailed Budget'!$F$5:$F$1005,$B37,'Detailed Budget'!$BI$5:$BI$1005),"")</f>
        <v/>
      </c>
      <c r="S37" s="45" t="str">
        <f>IF(SUMIF('Detailed Budget'!$F$5:$F$1005,$B37,'Detailed Budget'!$BN$5:$BN$1005)&gt;0,SUMIF('Detailed Budget'!$F$5:$F$1005,$B37,'Detailed Budget'!$BN$5:$BN$1005),"")</f>
        <v/>
      </c>
      <c r="T37" s="45" t="str">
        <f>IF(SUMIF('Detailed Budget'!$F$5:$F$1005,$B37,'Detailed Budget'!$BP$5:$BP$1005)&gt;0,SUMIF('Detailed Budget'!$F$5:$F$1005,$B37,'Detailed Budget'!$BP$5:$BP$1005),"")</f>
        <v/>
      </c>
      <c r="U37" s="45" t="str">
        <f>IF(SUMIF('Detailed Budget'!$F$5:$F$1005,$B37,'Detailed Budget'!$BR$5:$BR$1005)&gt;0,SUMIF('Detailed Budget'!$F$5:$F$1005,$B37,'Detailed Budget'!$BR$5:$BR$1005),"")</f>
        <v/>
      </c>
      <c r="V37" s="45" t="str">
        <f>IF(SUMIF('Detailed Budget'!$F$5:$F$1005,$B36,'Detailed Budget'!$BT$5:$BT$1005)&gt;0,SUMIF('Detailed Budget'!$F$5:$F$1005,$B36,'Detailed Budget'!$BT$5:$BT$1005),"")</f>
        <v/>
      </c>
      <c r="W37" s="46" t="str">
        <f>IF(SUMIF('Detailed Budget'!$F$5:$F$1005,$B37,'Detailed Budget'!$BV$5:$BV$1005)&gt;0,SUMIF('Detailed Budget'!$F$5:$F$1005,$B37,'Detailed Budget'!$BV$5:$BV$1005),"")</f>
        <v/>
      </c>
      <c r="X37" s="45" t="str">
        <f t="shared" si="0"/>
        <v/>
      </c>
      <c r="Y37" s="136" t="str">
        <f t="shared" si="1"/>
        <v/>
      </c>
      <c r="Z37" s="34"/>
      <c r="AA37" s="34"/>
      <c r="AB37" s="34"/>
      <c r="AC37" s="34"/>
      <c r="AD37" s="34"/>
      <c r="AE37" s="34"/>
      <c r="AF37" s="34"/>
      <c r="AG37" s="34"/>
      <c r="AH37" s="34"/>
      <c r="AI37" s="34"/>
      <c r="AJ37" s="34"/>
      <c r="AK37" s="34"/>
      <c r="AL37" s="34"/>
      <c r="AM37" s="34"/>
      <c r="AN37" s="34"/>
      <c r="AO37" s="34"/>
      <c r="AP37" s="34"/>
      <c r="AQ37" s="34"/>
      <c r="AR37" s="34"/>
      <c r="AS37" s="34"/>
      <c r="AT37" s="34"/>
      <c r="AU37" s="34"/>
      <c r="AV37" s="34"/>
      <c r="AW37" s="34"/>
      <c r="AX37" s="34"/>
      <c r="AY37" s="34"/>
      <c r="AZ37" s="34"/>
      <c r="BA37" s="34"/>
      <c r="BB37" s="34"/>
      <c r="BC37" s="34"/>
      <c r="BD37" s="34"/>
      <c r="BE37" s="34"/>
      <c r="BF37" s="34"/>
      <c r="BG37" s="34"/>
      <c r="BH37" s="34"/>
      <c r="BI37" s="34"/>
      <c r="BJ37" s="34"/>
      <c r="BK37" s="34"/>
    </row>
    <row r="38" spans="1:63" s="36" customFormat="1" ht="15">
      <c r="A38" s="43"/>
      <c r="B38" s="82" t="str">
        <f t="array" ref="B38">IFERROR(INDEX(IntIdList,MATCH(0,COUNTIF(IntIdList,"&lt;"&amp;IntIdList)-SUM(COUNTIF(IntIdList,B$16:B37)),0)),"")</f>
        <v/>
      </c>
      <c r="C38" s="44" t="str">
        <f>IFERROR(INDEX('Data Sheet'!$E$19:$E$80,MATCH(B38,'Data Sheet'!$D$19:$D$80,0)) &amp; " - " &amp; INDEX('Data Sheet'!$C$19:$C$80,MATCH(B38,'Data Sheet'!$D$19:$D$80,0)),"")</f>
        <v/>
      </c>
      <c r="D38" s="45" t="str">
        <f>IF(SUMIF('Detailed Budget'!$F$5:$F$1005,$B38,'Detailed Budget'!$AA$5:$AA$1005)&gt;0,SUMIF('Detailed Budget'!$F$5:$F$1005,$B38,'Detailed Budget'!$AA$5:$AA$1005),"")</f>
        <v/>
      </c>
      <c r="E38" s="45" t="str">
        <f>IF(SUMIF('Detailed Budget'!$F$5:$F$1005,$B38,'Detailed Budget'!$AC$5:$AC$1005)&gt;0,SUMIF('Detailed Budget'!$F$5:$F$1005,$B38,'Detailed Budget'!$AC$5:$AC$1005),"")</f>
        <v/>
      </c>
      <c r="F38" s="45" t="str">
        <f>IF(SUMIF('Detailed Budget'!$F$5:$F$1005,$B38,'Detailed Budget'!$AE$5:$AE$1005)&gt;0,SUMIF('Detailed Budget'!$F$5:$F$1005,$B38,'Detailed Budget'!$AE$5:$AE$1005),"")</f>
        <v/>
      </c>
      <c r="G38" s="45" t="str">
        <f>IF(SUMIF('Detailed Budget'!$F$5:$F$1005,$B38,'Detailed Budget'!$AG$5:$AG$1005)&gt;0,SUMIF('Detailed Budget'!$F$5:$F$1005,$B38,'Detailed Budget'!$AG$5:$AG$1005),"")</f>
        <v/>
      </c>
      <c r="H38" s="46" t="str">
        <f>IF(SUMIF('Detailed Budget'!$F$5:$F$1005,$B38,'Detailed Budget'!$AI$5:$AI$1005)&gt;0,SUMIF('Detailed Budget'!$F$5:$F$1005,$B38,'Detailed Budget'!$AI$5:$AI$1005),"")</f>
        <v/>
      </c>
      <c r="I38" s="45" t="str">
        <f>IF(SUMIF('Detailed Budget'!$F$5:$F$1005,$B38,'Detailed Budget'!$AN$5:$AN$1005)&gt;0,SUMIF('Detailed Budget'!$F$5:$F$1005,$B38,'Detailed Budget'!$AN$5:$AN$1005),"")</f>
        <v/>
      </c>
      <c r="J38" s="45" t="str">
        <f>IF(SUMIF('Detailed Budget'!$F$5:$F$1005,$B38,'Detailed Budget'!$AP$5:$AP$1005)&gt;0,SUMIF('Detailed Budget'!$F$5:$F$1005,$B38,'Detailed Budget'!$AP$5:$AP$1005),"")</f>
        <v/>
      </c>
      <c r="K38" s="45" t="str">
        <f>IF(SUMIF('Detailed Budget'!$F$5:$F$1005,$B38,'Detailed Budget'!$AR$5:$AR$1005)&gt;0,SUMIF('Detailed Budget'!$F$5:$F$1005,$B38,'Detailed Budget'!$AR$5:$AR$1005),"")</f>
        <v/>
      </c>
      <c r="L38" s="45" t="str">
        <f>IF(SUMIF('Detailed Budget'!$F$5:$F$1005,$B38,'Detailed Budget'!$AT$5:$AT$1005)&gt;0,SUMIF('Detailed Budget'!$F$5:$F$1005,$B38,'Detailed Budget'!$AT$5:$AT$1005),"")</f>
        <v/>
      </c>
      <c r="M38" s="46" t="str">
        <f>IF(SUMIF('Detailed Budget'!$F$5:$F$1005,$B38,'Detailed Budget'!$AV$5:$AV$1005)&gt;0,SUMIF('Detailed Budget'!$F$5:$F$1005,$B38,'Detailed Budget'!$AV$5:$AV$1005),"")</f>
        <v/>
      </c>
      <c r="N38" s="45" t="str">
        <f>IF(SUMIF('Detailed Budget'!$F$5:$F$1005,$B38,'Detailed Budget'!$BA$5:$BA$1005)&gt;0,SUMIF('Detailed Budget'!$F$5:$F$1005,$B38,'Detailed Budget'!$BA$5:$BA$1005),"")</f>
        <v/>
      </c>
      <c r="O38" s="45" t="str">
        <f>IF(SUMIF('Detailed Budget'!$F$5:$F$1005,$B38,'Detailed Budget'!$BC$5:$BC$1005)&gt;0,SUMIF('Detailed Budget'!$F$5:$F$1005,$B38,'Detailed Budget'!$BC$5:$BC$1005),"")</f>
        <v/>
      </c>
      <c r="P38" s="45" t="str">
        <f>IF(SUMIF('Detailed Budget'!$F$5:$F$1005,$B38,'Detailed Budget'!$BE$5:$BE$1005)&gt;0,SUMIF('Detailed Budget'!$F$5:$F$1005,$B38,'Detailed Budget'!$BE$5:$BE$1005),"")</f>
        <v/>
      </c>
      <c r="Q38" s="45" t="str">
        <f>IF(SUMIF('Detailed Budget'!$F$5:$F$1005,$B38,'Detailed Budget'!$BG$5:$BG$1005)&gt;0,SUMIF('Detailed Budget'!$F$5:$F$1005,$B38,'Detailed Budget'!$BG$5:$BG$1005),"")</f>
        <v/>
      </c>
      <c r="R38" s="46" t="str">
        <f>IF(SUMIF('Detailed Budget'!$F$5:$F$1005,$B38,'Detailed Budget'!$BI$5:$BI$1005)&gt;0,SUMIF('Detailed Budget'!$F$5:$F$1005,$B38,'Detailed Budget'!$BI$5:$BI$1005),"")</f>
        <v/>
      </c>
      <c r="S38" s="45" t="str">
        <f>IF(SUMIF('Detailed Budget'!$F$5:$F$1005,$B38,'Detailed Budget'!$BN$5:$BN$1005)&gt;0,SUMIF('Detailed Budget'!$F$5:$F$1005,$B38,'Detailed Budget'!$BN$5:$BN$1005),"")</f>
        <v/>
      </c>
      <c r="T38" s="45" t="str">
        <f>IF(SUMIF('Detailed Budget'!$F$5:$F$1005,$B38,'Detailed Budget'!$BP$5:$BP$1005)&gt;0,SUMIF('Detailed Budget'!$F$5:$F$1005,$B38,'Detailed Budget'!$BP$5:$BP$1005),"")</f>
        <v/>
      </c>
      <c r="U38" s="45" t="str">
        <f>IF(SUMIF('Detailed Budget'!$F$5:$F$1005,$B38,'Detailed Budget'!$BR$5:$BR$1005)&gt;0,SUMIF('Detailed Budget'!$F$5:$F$1005,$B38,'Detailed Budget'!$BR$5:$BR$1005),"")</f>
        <v/>
      </c>
      <c r="V38" s="45" t="str">
        <f>IF(SUMIF('Detailed Budget'!$F$5:$F$1005,$B37,'Detailed Budget'!$BT$5:$BT$1005)&gt;0,SUMIF('Detailed Budget'!$F$5:$F$1005,$B37,'Detailed Budget'!$BT$5:$BT$1005),"")</f>
        <v/>
      </c>
      <c r="W38" s="46" t="str">
        <f>IF(SUMIF('Detailed Budget'!$F$5:$F$1005,$B38,'Detailed Budget'!$BV$5:$BV$1005)&gt;0,SUMIF('Detailed Budget'!$F$5:$F$1005,$B38,'Detailed Budget'!$BV$5:$BV$1005),"")</f>
        <v/>
      </c>
      <c r="X38" s="45" t="str">
        <f t="shared" si="0"/>
        <v/>
      </c>
      <c r="Y38" s="136" t="str">
        <f t="shared" si="1"/>
        <v/>
      </c>
      <c r="Z38" s="34"/>
      <c r="AA38" s="34"/>
      <c r="AB38" s="34"/>
      <c r="AC38" s="34"/>
      <c r="AD38" s="34"/>
      <c r="AE38" s="34"/>
      <c r="AF38" s="34"/>
      <c r="AG38" s="34"/>
      <c r="AH38" s="34"/>
      <c r="AI38" s="34"/>
      <c r="AJ38" s="34"/>
      <c r="AK38" s="34"/>
      <c r="AL38" s="34"/>
      <c r="AM38" s="34"/>
      <c r="AN38" s="34"/>
      <c r="AO38" s="34"/>
      <c r="AP38" s="34"/>
      <c r="AQ38" s="34"/>
      <c r="AR38" s="34"/>
      <c r="AS38" s="34"/>
      <c r="AT38" s="34"/>
      <c r="AU38" s="34"/>
      <c r="AV38" s="34"/>
      <c r="AW38" s="34"/>
      <c r="AX38" s="34"/>
      <c r="AY38" s="34"/>
      <c r="AZ38" s="34"/>
      <c r="BA38" s="34"/>
      <c r="BB38" s="34"/>
      <c r="BC38" s="34"/>
      <c r="BD38" s="34"/>
      <c r="BE38" s="34"/>
      <c r="BF38" s="34"/>
      <c r="BG38" s="34"/>
      <c r="BH38" s="34"/>
      <c r="BI38" s="34"/>
      <c r="BJ38" s="34"/>
      <c r="BK38" s="34"/>
    </row>
    <row r="39" spans="1:63" s="36" customFormat="1" ht="15">
      <c r="A39" s="43"/>
      <c r="B39" s="82" t="str">
        <f t="array" ref="B39">IFERROR(INDEX(IntIdList,MATCH(0,COUNTIF(IntIdList,"&lt;"&amp;IntIdList)-SUM(COUNTIF(IntIdList,B$16:B38)),0)),"")</f>
        <v/>
      </c>
      <c r="C39" s="44" t="str">
        <f>IFERROR(INDEX('Data Sheet'!$E$19:$E$80,MATCH(B39,'Data Sheet'!$D$19:$D$80,0)) &amp; " - " &amp; INDEX('Data Sheet'!$C$19:$C$80,MATCH(B39,'Data Sheet'!$D$19:$D$80,0)),"")</f>
        <v/>
      </c>
      <c r="D39" s="45" t="str">
        <f>IF(SUMIF('Detailed Budget'!$F$5:$F$1005,$B39,'Detailed Budget'!$AA$5:$AA$1005)&gt;0,SUMIF('Detailed Budget'!$F$5:$F$1005,$B39,'Detailed Budget'!$AA$5:$AA$1005),"")</f>
        <v/>
      </c>
      <c r="E39" s="45" t="str">
        <f>IF(SUMIF('Detailed Budget'!$F$5:$F$1005,$B39,'Detailed Budget'!$AC$5:$AC$1005)&gt;0,SUMIF('Detailed Budget'!$F$5:$F$1005,$B39,'Detailed Budget'!$AC$5:$AC$1005),"")</f>
        <v/>
      </c>
      <c r="F39" s="45" t="str">
        <f>IF(SUMIF('Detailed Budget'!$F$5:$F$1005,$B39,'Detailed Budget'!$AE$5:$AE$1005)&gt;0,SUMIF('Detailed Budget'!$F$5:$F$1005,$B39,'Detailed Budget'!$AE$5:$AE$1005),"")</f>
        <v/>
      </c>
      <c r="G39" s="45" t="str">
        <f>IF(SUMIF('Detailed Budget'!$F$5:$F$1005,$B39,'Detailed Budget'!$AG$5:$AG$1005)&gt;0,SUMIF('Detailed Budget'!$F$5:$F$1005,$B39,'Detailed Budget'!$AG$5:$AG$1005),"")</f>
        <v/>
      </c>
      <c r="H39" s="46" t="str">
        <f>IF(SUMIF('Detailed Budget'!$F$5:$F$1005,$B39,'Detailed Budget'!$AI$5:$AI$1005)&gt;0,SUMIF('Detailed Budget'!$F$5:$F$1005,$B39,'Detailed Budget'!$AI$5:$AI$1005),"")</f>
        <v/>
      </c>
      <c r="I39" s="45" t="str">
        <f>IF(SUMIF('Detailed Budget'!$F$5:$F$1005,$B39,'Detailed Budget'!$AN$5:$AN$1005)&gt;0,SUMIF('Detailed Budget'!$F$5:$F$1005,$B39,'Detailed Budget'!$AN$5:$AN$1005),"")</f>
        <v/>
      </c>
      <c r="J39" s="45" t="str">
        <f>IF(SUMIF('Detailed Budget'!$F$5:$F$1005,$B39,'Detailed Budget'!$AP$5:$AP$1005)&gt;0,SUMIF('Detailed Budget'!$F$5:$F$1005,$B39,'Detailed Budget'!$AP$5:$AP$1005),"")</f>
        <v/>
      </c>
      <c r="K39" s="45" t="str">
        <f>IF(SUMIF('Detailed Budget'!$F$5:$F$1005,$B39,'Detailed Budget'!$AR$5:$AR$1005)&gt;0,SUMIF('Detailed Budget'!$F$5:$F$1005,$B39,'Detailed Budget'!$AR$5:$AR$1005),"")</f>
        <v/>
      </c>
      <c r="L39" s="45" t="str">
        <f>IF(SUMIF('Detailed Budget'!$F$5:$F$1005,$B39,'Detailed Budget'!$AT$5:$AT$1005)&gt;0,SUMIF('Detailed Budget'!$F$5:$F$1005,$B39,'Detailed Budget'!$AT$5:$AT$1005),"")</f>
        <v/>
      </c>
      <c r="M39" s="46" t="str">
        <f>IF(SUMIF('Detailed Budget'!$F$5:$F$1005,$B39,'Detailed Budget'!$AV$5:$AV$1005)&gt;0,SUMIF('Detailed Budget'!$F$5:$F$1005,$B39,'Detailed Budget'!$AV$5:$AV$1005),"")</f>
        <v/>
      </c>
      <c r="N39" s="45" t="str">
        <f>IF(SUMIF('Detailed Budget'!$F$5:$F$1005,$B39,'Detailed Budget'!$BA$5:$BA$1005)&gt;0,SUMIF('Detailed Budget'!$F$5:$F$1005,$B39,'Detailed Budget'!$BA$5:$BA$1005),"")</f>
        <v/>
      </c>
      <c r="O39" s="45" t="str">
        <f>IF(SUMIF('Detailed Budget'!$F$5:$F$1005,$B39,'Detailed Budget'!$BC$5:$BC$1005)&gt;0,SUMIF('Detailed Budget'!$F$5:$F$1005,$B39,'Detailed Budget'!$BC$5:$BC$1005),"")</f>
        <v/>
      </c>
      <c r="P39" s="45" t="str">
        <f>IF(SUMIF('Detailed Budget'!$F$5:$F$1005,$B39,'Detailed Budget'!$BE$5:$BE$1005)&gt;0,SUMIF('Detailed Budget'!$F$5:$F$1005,$B39,'Detailed Budget'!$BE$5:$BE$1005),"")</f>
        <v/>
      </c>
      <c r="Q39" s="45" t="str">
        <f>IF(SUMIF('Detailed Budget'!$F$5:$F$1005,$B39,'Detailed Budget'!$BG$5:$BG$1005)&gt;0,SUMIF('Detailed Budget'!$F$5:$F$1005,$B39,'Detailed Budget'!$BG$5:$BG$1005),"")</f>
        <v/>
      </c>
      <c r="R39" s="46" t="str">
        <f>IF(SUMIF('Detailed Budget'!$F$5:$F$1005,$B39,'Detailed Budget'!$BI$5:$BI$1005)&gt;0,SUMIF('Detailed Budget'!$F$5:$F$1005,$B39,'Detailed Budget'!$BI$5:$BI$1005),"")</f>
        <v/>
      </c>
      <c r="S39" s="45" t="str">
        <f>IF(SUMIF('Detailed Budget'!$F$5:$F$1005,$B39,'Detailed Budget'!$BN$5:$BN$1005)&gt;0,SUMIF('Detailed Budget'!$F$5:$F$1005,$B39,'Detailed Budget'!$BN$5:$BN$1005),"")</f>
        <v/>
      </c>
      <c r="T39" s="45" t="str">
        <f>IF(SUMIF('Detailed Budget'!$F$5:$F$1005,$B39,'Detailed Budget'!$BP$5:$BP$1005)&gt;0,SUMIF('Detailed Budget'!$F$5:$F$1005,$B39,'Detailed Budget'!$BP$5:$BP$1005),"")</f>
        <v/>
      </c>
      <c r="U39" s="45" t="str">
        <f>IF(SUMIF('Detailed Budget'!$F$5:$F$1005,$B39,'Detailed Budget'!$BR$5:$BR$1005)&gt;0,SUMIF('Detailed Budget'!$F$5:$F$1005,$B39,'Detailed Budget'!$BR$5:$BR$1005),"")</f>
        <v/>
      </c>
      <c r="V39" s="45" t="str">
        <f>IF(SUMIF('Detailed Budget'!$F$5:$F$1005,$B38,'Detailed Budget'!$BT$5:$BT$1005)&gt;0,SUMIF('Detailed Budget'!$F$5:$F$1005,$B38,'Detailed Budget'!$BT$5:$BT$1005),"")</f>
        <v/>
      </c>
      <c r="W39" s="46" t="str">
        <f>IF(SUMIF('Detailed Budget'!$F$5:$F$1005,$B39,'Detailed Budget'!$BV$5:$BV$1005)&gt;0,SUMIF('Detailed Budget'!$F$5:$F$1005,$B39,'Detailed Budget'!$BV$5:$BV$1005),"")</f>
        <v/>
      </c>
      <c r="X39" s="45" t="str">
        <f t="shared" si="0"/>
        <v/>
      </c>
      <c r="Y39" s="136" t="str">
        <f t="shared" si="1"/>
        <v/>
      </c>
      <c r="Z39" s="34"/>
      <c r="AA39" s="34"/>
      <c r="AB39" s="34"/>
      <c r="AC39" s="34"/>
      <c r="AD39" s="34"/>
      <c r="AE39" s="34"/>
      <c r="AF39" s="34"/>
      <c r="AG39" s="34"/>
      <c r="AH39" s="34"/>
      <c r="AI39" s="34"/>
      <c r="AJ39" s="34"/>
      <c r="AK39" s="34"/>
      <c r="AL39" s="34"/>
      <c r="AM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4"/>
    </row>
    <row r="40" spans="1:63" s="36" customFormat="1" ht="15">
      <c r="A40" s="43"/>
      <c r="B40" s="82" t="str">
        <f t="array" ref="B40">IFERROR(INDEX(IntIdList,MATCH(0,COUNTIF(IntIdList,"&lt;"&amp;IntIdList)-SUM(COUNTIF(IntIdList,B$16:B39)),0)),"")</f>
        <v/>
      </c>
      <c r="C40" s="44" t="str">
        <f>IFERROR(INDEX('Data Sheet'!$E$19:$E$80,MATCH(B40,'Data Sheet'!$D$19:$D$80,0)) &amp; " - " &amp; INDEX('Data Sheet'!$C$19:$C$80,MATCH(B40,'Data Sheet'!$D$19:$D$80,0)),"")</f>
        <v/>
      </c>
      <c r="D40" s="45" t="str">
        <f>IF(SUMIF('Detailed Budget'!$F$5:$F$1005,$B40,'Detailed Budget'!$AA$5:$AA$1005)&gt;0,SUMIF('Detailed Budget'!$F$5:$F$1005,$B40,'Detailed Budget'!$AA$5:$AA$1005),"")</f>
        <v/>
      </c>
      <c r="E40" s="45" t="str">
        <f>IF(SUMIF('Detailed Budget'!$F$5:$F$1005,$B40,'Detailed Budget'!$AC$5:$AC$1005)&gt;0,SUMIF('Detailed Budget'!$F$5:$F$1005,$B40,'Detailed Budget'!$AC$5:$AC$1005),"")</f>
        <v/>
      </c>
      <c r="F40" s="45" t="str">
        <f>IF(SUMIF('Detailed Budget'!$F$5:$F$1005,$B40,'Detailed Budget'!$AE$5:$AE$1005)&gt;0,SUMIF('Detailed Budget'!$F$5:$F$1005,$B40,'Detailed Budget'!$AE$5:$AE$1005),"")</f>
        <v/>
      </c>
      <c r="G40" s="45" t="str">
        <f>IF(SUMIF('Detailed Budget'!$F$5:$F$1005,$B40,'Detailed Budget'!$AG$5:$AG$1005)&gt;0,SUMIF('Detailed Budget'!$F$5:$F$1005,$B40,'Detailed Budget'!$AG$5:$AG$1005),"")</f>
        <v/>
      </c>
      <c r="H40" s="46" t="str">
        <f>IF(SUMIF('Detailed Budget'!$F$5:$F$1005,$B40,'Detailed Budget'!$AI$5:$AI$1005)&gt;0,SUMIF('Detailed Budget'!$F$5:$F$1005,$B40,'Detailed Budget'!$AI$5:$AI$1005),"")</f>
        <v/>
      </c>
      <c r="I40" s="45" t="str">
        <f>IF(SUMIF('Detailed Budget'!$F$5:$F$1005,$B40,'Detailed Budget'!$AN$5:$AN$1005)&gt;0,SUMIF('Detailed Budget'!$F$5:$F$1005,$B40,'Detailed Budget'!$AN$5:$AN$1005),"")</f>
        <v/>
      </c>
      <c r="J40" s="45" t="str">
        <f>IF(SUMIF('Detailed Budget'!$F$5:$F$1005,$B40,'Detailed Budget'!$AP$5:$AP$1005)&gt;0,SUMIF('Detailed Budget'!$F$5:$F$1005,$B40,'Detailed Budget'!$AP$5:$AP$1005),"")</f>
        <v/>
      </c>
      <c r="K40" s="45" t="str">
        <f>IF(SUMIF('Detailed Budget'!$F$5:$F$1005,$B40,'Detailed Budget'!$AR$5:$AR$1005)&gt;0,SUMIF('Detailed Budget'!$F$5:$F$1005,$B40,'Detailed Budget'!$AR$5:$AR$1005),"")</f>
        <v/>
      </c>
      <c r="L40" s="45" t="str">
        <f>IF(SUMIF('Detailed Budget'!$F$5:$F$1005,$B40,'Detailed Budget'!$AT$5:$AT$1005)&gt;0,SUMIF('Detailed Budget'!$F$5:$F$1005,$B40,'Detailed Budget'!$AT$5:$AT$1005),"")</f>
        <v/>
      </c>
      <c r="M40" s="46" t="str">
        <f>IF(SUMIF('Detailed Budget'!$F$5:$F$1005,$B40,'Detailed Budget'!$AV$5:$AV$1005)&gt;0,SUMIF('Detailed Budget'!$F$5:$F$1005,$B40,'Detailed Budget'!$AV$5:$AV$1005),"")</f>
        <v/>
      </c>
      <c r="N40" s="45" t="str">
        <f>IF(SUMIF('Detailed Budget'!$F$5:$F$1005,$B40,'Detailed Budget'!$BA$5:$BA$1005)&gt;0,SUMIF('Detailed Budget'!$F$5:$F$1005,$B40,'Detailed Budget'!$BA$5:$BA$1005),"")</f>
        <v/>
      </c>
      <c r="O40" s="45" t="str">
        <f>IF(SUMIF('Detailed Budget'!$F$5:$F$1005,$B40,'Detailed Budget'!$BC$5:$BC$1005)&gt;0,SUMIF('Detailed Budget'!$F$5:$F$1005,$B40,'Detailed Budget'!$BC$5:$BC$1005),"")</f>
        <v/>
      </c>
      <c r="P40" s="45" t="str">
        <f>IF(SUMIF('Detailed Budget'!$F$5:$F$1005,$B40,'Detailed Budget'!$BE$5:$BE$1005)&gt;0,SUMIF('Detailed Budget'!$F$5:$F$1005,$B40,'Detailed Budget'!$BE$5:$BE$1005),"")</f>
        <v/>
      </c>
      <c r="Q40" s="45" t="str">
        <f>IF(SUMIF('Detailed Budget'!$F$5:$F$1005,$B40,'Detailed Budget'!$BG$5:$BG$1005)&gt;0,SUMIF('Detailed Budget'!$F$5:$F$1005,$B40,'Detailed Budget'!$BG$5:$BG$1005),"")</f>
        <v/>
      </c>
      <c r="R40" s="46" t="str">
        <f>IF(SUMIF('Detailed Budget'!$F$5:$F$1005,$B40,'Detailed Budget'!$BI$5:$BI$1005)&gt;0,SUMIF('Detailed Budget'!$F$5:$F$1005,$B40,'Detailed Budget'!$BI$5:$BI$1005),"")</f>
        <v/>
      </c>
      <c r="S40" s="45" t="str">
        <f>IF(SUMIF('Detailed Budget'!$F$5:$F$1005,$B40,'Detailed Budget'!$BN$5:$BN$1005)&gt;0,SUMIF('Detailed Budget'!$F$5:$F$1005,$B40,'Detailed Budget'!$BN$5:$BN$1005),"")</f>
        <v/>
      </c>
      <c r="T40" s="45" t="str">
        <f>IF(SUMIF('Detailed Budget'!$F$5:$F$1005,$B40,'Detailed Budget'!$BP$5:$BP$1005)&gt;0,SUMIF('Detailed Budget'!$F$5:$F$1005,$B40,'Detailed Budget'!$BP$5:$BP$1005),"")</f>
        <v/>
      </c>
      <c r="U40" s="45" t="str">
        <f>IF(SUMIF('Detailed Budget'!$F$5:$F$1005,$B40,'Detailed Budget'!$BR$5:$BR$1005)&gt;0,SUMIF('Detailed Budget'!$F$5:$F$1005,$B40,'Detailed Budget'!$BR$5:$BR$1005),"")</f>
        <v/>
      </c>
      <c r="V40" s="45" t="str">
        <f>IF(SUMIF('Detailed Budget'!$F$5:$F$1005,$B39,'Detailed Budget'!$BT$5:$BT$1005)&gt;0,SUMIF('Detailed Budget'!$F$5:$F$1005,$B39,'Detailed Budget'!$BT$5:$BT$1005),"")</f>
        <v/>
      </c>
      <c r="W40" s="46" t="str">
        <f>IF(SUMIF('Detailed Budget'!$F$5:$F$1005,$B40,'Detailed Budget'!$BV$5:$BV$1005)&gt;0,SUMIF('Detailed Budget'!$F$5:$F$1005,$B40,'Detailed Budget'!$BV$5:$BV$1005),"")</f>
        <v/>
      </c>
      <c r="X40" s="45" t="str">
        <f t="shared" si="0"/>
        <v/>
      </c>
      <c r="Y40" s="136" t="str">
        <f t="shared" si="1"/>
        <v/>
      </c>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row>
    <row r="41" spans="1:63" s="36" customFormat="1" ht="15">
      <c r="A41" s="43"/>
      <c r="B41" s="82" t="str">
        <f t="array" ref="B41">IFERROR(INDEX(IntIdList,MATCH(0,COUNTIF(IntIdList,"&lt;"&amp;IntIdList)-SUM(COUNTIF(IntIdList,B$16:B40)),0)),"")</f>
        <v/>
      </c>
      <c r="C41" s="44" t="str">
        <f>IFERROR(INDEX('Data Sheet'!$E$19:$E$80,MATCH(B41,'Data Sheet'!$D$19:$D$80,0)) &amp; " - " &amp; INDEX('Data Sheet'!$C$19:$C$80,MATCH(B41,'Data Sheet'!$D$19:$D$80,0)),"")</f>
        <v/>
      </c>
      <c r="D41" s="45" t="str">
        <f>IF(SUMIF('Detailed Budget'!$F$5:$F$1005,$B41,'Detailed Budget'!$AA$5:$AA$1005)&gt;0,SUMIF('Detailed Budget'!$F$5:$F$1005,$B41,'Detailed Budget'!$AA$5:$AA$1005),"")</f>
        <v/>
      </c>
      <c r="E41" s="45" t="str">
        <f>IF(SUMIF('Detailed Budget'!$F$5:$F$1005,$B41,'Detailed Budget'!$AC$5:$AC$1005)&gt;0,SUMIF('Detailed Budget'!$F$5:$F$1005,$B41,'Detailed Budget'!$AC$5:$AC$1005),"")</f>
        <v/>
      </c>
      <c r="F41" s="45" t="str">
        <f>IF(SUMIF('Detailed Budget'!$F$5:$F$1005,$B41,'Detailed Budget'!$AE$5:$AE$1005)&gt;0,SUMIF('Detailed Budget'!$F$5:$F$1005,$B41,'Detailed Budget'!$AE$5:$AE$1005),"")</f>
        <v/>
      </c>
      <c r="G41" s="45" t="str">
        <f>IF(SUMIF('Detailed Budget'!$F$5:$F$1005,$B41,'Detailed Budget'!$AG$5:$AG$1005)&gt;0,SUMIF('Detailed Budget'!$F$5:$F$1005,$B41,'Detailed Budget'!$AG$5:$AG$1005),"")</f>
        <v/>
      </c>
      <c r="H41" s="46" t="str">
        <f>IF(SUMIF('Detailed Budget'!$F$5:$F$1005,$B41,'Detailed Budget'!$AI$5:$AI$1005)&gt;0,SUMIF('Detailed Budget'!$F$5:$F$1005,$B41,'Detailed Budget'!$AI$5:$AI$1005),"")</f>
        <v/>
      </c>
      <c r="I41" s="45" t="str">
        <f>IF(SUMIF('Detailed Budget'!$F$5:$F$1005,$B41,'Detailed Budget'!$AN$5:$AN$1005)&gt;0,SUMIF('Detailed Budget'!$F$5:$F$1005,$B41,'Detailed Budget'!$AN$5:$AN$1005),"")</f>
        <v/>
      </c>
      <c r="J41" s="45" t="str">
        <f>IF(SUMIF('Detailed Budget'!$F$5:$F$1005,$B41,'Detailed Budget'!$AP$5:$AP$1005)&gt;0,SUMIF('Detailed Budget'!$F$5:$F$1005,$B41,'Detailed Budget'!$AP$5:$AP$1005),"")</f>
        <v/>
      </c>
      <c r="K41" s="45" t="str">
        <f>IF(SUMIF('Detailed Budget'!$F$5:$F$1005,$B41,'Detailed Budget'!$AR$5:$AR$1005)&gt;0,SUMIF('Detailed Budget'!$F$5:$F$1005,$B41,'Detailed Budget'!$AR$5:$AR$1005),"")</f>
        <v/>
      </c>
      <c r="L41" s="45" t="str">
        <f>IF(SUMIF('Detailed Budget'!$F$5:$F$1005,$B41,'Detailed Budget'!$AT$5:$AT$1005)&gt;0,SUMIF('Detailed Budget'!$F$5:$F$1005,$B41,'Detailed Budget'!$AT$5:$AT$1005),"")</f>
        <v/>
      </c>
      <c r="M41" s="46" t="str">
        <f>IF(SUMIF('Detailed Budget'!$F$5:$F$1005,$B41,'Detailed Budget'!$AV$5:$AV$1005)&gt;0,SUMIF('Detailed Budget'!$F$5:$F$1005,$B41,'Detailed Budget'!$AV$5:$AV$1005),"")</f>
        <v/>
      </c>
      <c r="N41" s="45" t="str">
        <f>IF(SUMIF('Detailed Budget'!$F$5:$F$1005,$B41,'Detailed Budget'!$BA$5:$BA$1005)&gt;0,SUMIF('Detailed Budget'!$F$5:$F$1005,$B41,'Detailed Budget'!$BA$5:$BA$1005),"")</f>
        <v/>
      </c>
      <c r="O41" s="45" t="str">
        <f>IF(SUMIF('Detailed Budget'!$F$5:$F$1005,$B41,'Detailed Budget'!$BC$5:$BC$1005)&gt;0,SUMIF('Detailed Budget'!$F$5:$F$1005,$B41,'Detailed Budget'!$BC$5:$BC$1005),"")</f>
        <v/>
      </c>
      <c r="P41" s="45" t="str">
        <f>IF(SUMIF('Detailed Budget'!$F$5:$F$1005,$B41,'Detailed Budget'!$BE$5:$BE$1005)&gt;0,SUMIF('Detailed Budget'!$F$5:$F$1005,$B41,'Detailed Budget'!$BE$5:$BE$1005),"")</f>
        <v/>
      </c>
      <c r="Q41" s="45" t="str">
        <f>IF(SUMIF('Detailed Budget'!$F$5:$F$1005,$B41,'Detailed Budget'!$BG$5:$BG$1005)&gt;0,SUMIF('Detailed Budget'!$F$5:$F$1005,$B41,'Detailed Budget'!$BG$5:$BG$1005),"")</f>
        <v/>
      </c>
      <c r="R41" s="46" t="str">
        <f>IF(SUMIF('Detailed Budget'!$F$5:$F$1005,$B41,'Detailed Budget'!$BI$5:$BI$1005)&gt;0,SUMIF('Detailed Budget'!$F$5:$F$1005,$B41,'Detailed Budget'!$BI$5:$BI$1005),"")</f>
        <v/>
      </c>
      <c r="S41" s="45" t="str">
        <f>IF(SUMIF('Detailed Budget'!$F$5:$F$1005,$B41,'Detailed Budget'!$BN$5:$BN$1005)&gt;0,SUMIF('Detailed Budget'!$F$5:$F$1005,$B41,'Detailed Budget'!$BN$5:$BN$1005),"")</f>
        <v/>
      </c>
      <c r="T41" s="45" t="str">
        <f>IF(SUMIF('Detailed Budget'!$F$5:$F$1005,$B41,'Detailed Budget'!$BP$5:$BP$1005)&gt;0,SUMIF('Detailed Budget'!$F$5:$F$1005,$B41,'Detailed Budget'!$BP$5:$BP$1005),"")</f>
        <v/>
      </c>
      <c r="U41" s="45" t="str">
        <f>IF(SUMIF('Detailed Budget'!$F$5:$F$1005,$B41,'Detailed Budget'!$BR$5:$BR$1005)&gt;0,SUMIF('Detailed Budget'!$F$5:$F$1005,$B41,'Detailed Budget'!$BR$5:$BR$1005),"")</f>
        <v/>
      </c>
      <c r="V41" s="45" t="str">
        <f>IF(SUMIF('Detailed Budget'!$F$5:$F$1005,$B40,'Detailed Budget'!$BT$5:$BT$1005)&gt;0,SUMIF('Detailed Budget'!$F$5:$F$1005,$B40,'Detailed Budget'!$BT$5:$BT$1005),"")</f>
        <v/>
      </c>
      <c r="W41" s="46" t="str">
        <f>IF(SUMIF('Detailed Budget'!$F$5:$F$1005,$B41,'Detailed Budget'!$BV$5:$BV$1005)&gt;0,SUMIF('Detailed Budget'!$F$5:$F$1005,$B41,'Detailed Budget'!$BV$5:$BV$1005),"")</f>
        <v/>
      </c>
      <c r="X41" s="45" t="str">
        <f t="shared" si="0"/>
        <v/>
      </c>
      <c r="Y41" s="136" t="str">
        <f t="shared" si="1"/>
        <v/>
      </c>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row>
    <row r="42" spans="1:63" s="36" customFormat="1" ht="15">
      <c r="A42" s="43"/>
      <c r="B42" s="82" t="str">
        <f t="array" ref="B42">IFERROR(INDEX(IntIdList,MATCH(0,COUNTIF(IntIdList,"&lt;"&amp;IntIdList)-SUM(COUNTIF(IntIdList,B$16:B41)),0)),"")</f>
        <v/>
      </c>
      <c r="C42" s="44" t="str">
        <f>IFERROR(INDEX('Data Sheet'!$E$19:$E$80,MATCH(B42,'Data Sheet'!$D$19:$D$80,0)) &amp; " - " &amp; INDEX('Data Sheet'!$C$19:$C$80,MATCH(B42,'Data Sheet'!$D$19:$D$80,0)),"")</f>
        <v/>
      </c>
      <c r="D42" s="45" t="str">
        <f>IF(SUMIF('Detailed Budget'!$F$5:$F$1005,$B42,'Detailed Budget'!$AA$5:$AA$1005)&gt;0,SUMIF('Detailed Budget'!$F$5:$F$1005,$B42,'Detailed Budget'!$AA$5:$AA$1005),"")</f>
        <v/>
      </c>
      <c r="E42" s="45" t="str">
        <f>IF(SUMIF('Detailed Budget'!$F$5:$F$1005,$B42,'Detailed Budget'!$AC$5:$AC$1005)&gt;0,SUMIF('Detailed Budget'!$F$5:$F$1005,$B42,'Detailed Budget'!$AC$5:$AC$1005),"")</f>
        <v/>
      </c>
      <c r="F42" s="45" t="str">
        <f>IF(SUMIF('Detailed Budget'!$F$5:$F$1005,$B42,'Detailed Budget'!$AE$5:$AE$1005)&gt;0,SUMIF('Detailed Budget'!$F$5:$F$1005,$B42,'Detailed Budget'!$AE$5:$AE$1005),"")</f>
        <v/>
      </c>
      <c r="G42" s="45" t="str">
        <f>IF(SUMIF('Detailed Budget'!$F$5:$F$1005,$B42,'Detailed Budget'!$AG$5:$AG$1005)&gt;0,SUMIF('Detailed Budget'!$F$5:$F$1005,$B42,'Detailed Budget'!$AG$5:$AG$1005),"")</f>
        <v/>
      </c>
      <c r="H42" s="46" t="str">
        <f>IF(SUMIF('Detailed Budget'!$F$5:$F$1005,$B42,'Detailed Budget'!$AI$5:$AI$1005)&gt;0,SUMIF('Detailed Budget'!$F$5:$F$1005,$B42,'Detailed Budget'!$AI$5:$AI$1005),"")</f>
        <v/>
      </c>
      <c r="I42" s="45" t="str">
        <f>IF(SUMIF('Detailed Budget'!$F$5:$F$1005,$B42,'Detailed Budget'!$AN$5:$AN$1005)&gt;0,SUMIF('Detailed Budget'!$F$5:$F$1005,$B42,'Detailed Budget'!$AN$5:$AN$1005),"")</f>
        <v/>
      </c>
      <c r="J42" s="45" t="str">
        <f>IF(SUMIF('Detailed Budget'!$F$5:$F$1005,$B42,'Detailed Budget'!$AP$5:$AP$1005)&gt;0,SUMIF('Detailed Budget'!$F$5:$F$1005,$B42,'Detailed Budget'!$AP$5:$AP$1005),"")</f>
        <v/>
      </c>
      <c r="K42" s="45" t="str">
        <f>IF(SUMIF('Detailed Budget'!$F$5:$F$1005,$B42,'Detailed Budget'!$AR$5:$AR$1005)&gt;0,SUMIF('Detailed Budget'!$F$5:$F$1005,$B42,'Detailed Budget'!$AR$5:$AR$1005),"")</f>
        <v/>
      </c>
      <c r="L42" s="45" t="str">
        <f>IF(SUMIF('Detailed Budget'!$F$5:$F$1005,$B42,'Detailed Budget'!$AT$5:$AT$1005)&gt;0,SUMIF('Detailed Budget'!$F$5:$F$1005,$B42,'Detailed Budget'!$AT$5:$AT$1005),"")</f>
        <v/>
      </c>
      <c r="M42" s="46" t="str">
        <f>IF(SUMIF('Detailed Budget'!$F$5:$F$1005,$B42,'Detailed Budget'!$AV$5:$AV$1005)&gt;0,SUMIF('Detailed Budget'!$F$5:$F$1005,$B42,'Detailed Budget'!$AV$5:$AV$1005),"")</f>
        <v/>
      </c>
      <c r="N42" s="45" t="str">
        <f>IF(SUMIF('Detailed Budget'!$F$5:$F$1005,$B42,'Detailed Budget'!$BA$5:$BA$1005)&gt;0,SUMIF('Detailed Budget'!$F$5:$F$1005,$B42,'Detailed Budget'!$BA$5:$BA$1005),"")</f>
        <v/>
      </c>
      <c r="O42" s="45" t="str">
        <f>IF(SUMIF('Detailed Budget'!$F$5:$F$1005,$B42,'Detailed Budget'!$BC$5:$BC$1005)&gt;0,SUMIF('Detailed Budget'!$F$5:$F$1005,$B42,'Detailed Budget'!$BC$5:$BC$1005),"")</f>
        <v/>
      </c>
      <c r="P42" s="45" t="str">
        <f>IF(SUMIF('Detailed Budget'!$F$5:$F$1005,$B42,'Detailed Budget'!$BE$5:$BE$1005)&gt;0,SUMIF('Detailed Budget'!$F$5:$F$1005,$B42,'Detailed Budget'!$BE$5:$BE$1005),"")</f>
        <v/>
      </c>
      <c r="Q42" s="45" t="str">
        <f>IF(SUMIF('Detailed Budget'!$F$5:$F$1005,$B42,'Detailed Budget'!$BG$5:$BG$1005)&gt;0,SUMIF('Detailed Budget'!$F$5:$F$1005,$B42,'Detailed Budget'!$BG$5:$BG$1005),"")</f>
        <v/>
      </c>
      <c r="R42" s="46" t="str">
        <f>IF(SUMIF('Detailed Budget'!$F$5:$F$1005,$B42,'Detailed Budget'!$BI$5:$BI$1005)&gt;0,SUMIF('Detailed Budget'!$F$5:$F$1005,$B42,'Detailed Budget'!$BI$5:$BI$1005),"")</f>
        <v/>
      </c>
      <c r="S42" s="45" t="str">
        <f>IF(SUMIF('Detailed Budget'!$F$5:$F$1005,$B42,'Detailed Budget'!$BN$5:$BN$1005)&gt;0,SUMIF('Detailed Budget'!$F$5:$F$1005,$B42,'Detailed Budget'!$BN$5:$BN$1005),"")</f>
        <v/>
      </c>
      <c r="T42" s="45" t="str">
        <f>IF(SUMIF('Detailed Budget'!$F$5:$F$1005,$B42,'Detailed Budget'!$BP$5:$BP$1005)&gt;0,SUMIF('Detailed Budget'!$F$5:$F$1005,$B42,'Detailed Budget'!$BP$5:$BP$1005),"")</f>
        <v/>
      </c>
      <c r="U42" s="45" t="str">
        <f>IF(SUMIF('Detailed Budget'!$F$5:$F$1005,$B42,'Detailed Budget'!$BR$5:$BR$1005)&gt;0,SUMIF('Detailed Budget'!$F$5:$F$1005,$B42,'Detailed Budget'!$BR$5:$BR$1005),"")</f>
        <v/>
      </c>
      <c r="V42" s="45" t="str">
        <f>IF(SUMIF('Detailed Budget'!$F$5:$F$1005,$B41,'Detailed Budget'!$BT$5:$BT$1005)&gt;0,SUMIF('Detailed Budget'!$F$5:$F$1005,$B41,'Detailed Budget'!$BT$5:$BT$1005),"")</f>
        <v/>
      </c>
      <c r="W42" s="46" t="str">
        <f>IF(SUMIF('Detailed Budget'!$F$5:$F$1005,$B42,'Detailed Budget'!$BV$5:$BV$1005)&gt;0,SUMIF('Detailed Budget'!$F$5:$F$1005,$B42,'Detailed Budget'!$BV$5:$BV$1005),"")</f>
        <v/>
      </c>
      <c r="X42" s="45" t="str">
        <f t="shared" si="0"/>
        <v/>
      </c>
      <c r="Y42" s="136" t="str">
        <f t="shared" si="1"/>
        <v/>
      </c>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row>
    <row r="43" spans="1:63" s="36" customFormat="1" ht="15">
      <c r="A43" s="43"/>
      <c r="B43" s="82" t="str">
        <f t="array" ref="B43">IFERROR(INDEX(IntIdList,MATCH(0,COUNTIF(IntIdList,"&lt;"&amp;IntIdList)-SUM(COUNTIF(IntIdList,B$16:B42)),0)),"")</f>
        <v/>
      </c>
      <c r="C43" s="44" t="str">
        <f>IFERROR(INDEX('Data Sheet'!$E$19:$E$80,MATCH(B43,'Data Sheet'!$D$19:$D$80,0)) &amp; " - " &amp; INDEX('Data Sheet'!$C$19:$C$80,MATCH(B43,'Data Sheet'!$D$19:$D$80,0)),"")</f>
        <v/>
      </c>
      <c r="D43" s="45" t="str">
        <f>IF(SUMIF('Detailed Budget'!$F$5:$F$1005,$B43,'Detailed Budget'!$AA$5:$AA$1005)&gt;0,SUMIF('Detailed Budget'!$F$5:$F$1005,$B43,'Detailed Budget'!$AA$5:$AA$1005),"")</f>
        <v/>
      </c>
      <c r="E43" s="45" t="str">
        <f>IF(SUMIF('Detailed Budget'!$F$5:$F$1005,$B43,'Detailed Budget'!$AC$5:$AC$1005)&gt;0,SUMIF('Detailed Budget'!$F$5:$F$1005,$B43,'Detailed Budget'!$AC$5:$AC$1005),"")</f>
        <v/>
      </c>
      <c r="F43" s="45" t="str">
        <f>IF(SUMIF('Detailed Budget'!$F$5:$F$1005,$B43,'Detailed Budget'!$AE$5:$AE$1005)&gt;0,SUMIF('Detailed Budget'!$F$5:$F$1005,$B43,'Detailed Budget'!$AE$5:$AE$1005),"")</f>
        <v/>
      </c>
      <c r="G43" s="45" t="str">
        <f>IF(SUMIF('Detailed Budget'!$F$5:$F$1005,$B43,'Detailed Budget'!$AG$5:$AG$1005)&gt;0,SUMIF('Detailed Budget'!$F$5:$F$1005,$B43,'Detailed Budget'!$AG$5:$AG$1005),"")</f>
        <v/>
      </c>
      <c r="H43" s="46" t="str">
        <f>IF(SUMIF('Detailed Budget'!$F$5:$F$1005,$B43,'Detailed Budget'!$AI$5:$AI$1005)&gt;0,SUMIF('Detailed Budget'!$F$5:$F$1005,$B43,'Detailed Budget'!$AI$5:$AI$1005),"")</f>
        <v/>
      </c>
      <c r="I43" s="45" t="str">
        <f>IF(SUMIF('Detailed Budget'!$F$5:$F$1005,$B43,'Detailed Budget'!$AN$5:$AN$1005)&gt;0,SUMIF('Detailed Budget'!$F$5:$F$1005,$B43,'Detailed Budget'!$AN$5:$AN$1005),"")</f>
        <v/>
      </c>
      <c r="J43" s="45" t="str">
        <f>IF(SUMIF('Detailed Budget'!$F$5:$F$1005,$B43,'Detailed Budget'!$AP$5:$AP$1005)&gt;0,SUMIF('Detailed Budget'!$F$5:$F$1005,$B43,'Detailed Budget'!$AP$5:$AP$1005),"")</f>
        <v/>
      </c>
      <c r="K43" s="45" t="str">
        <f>IF(SUMIF('Detailed Budget'!$F$5:$F$1005,$B43,'Detailed Budget'!$AR$5:$AR$1005)&gt;0,SUMIF('Detailed Budget'!$F$5:$F$1005,$B43,'Detailed Budget'!$AR$5:$AR$1005),"")</f>
        <v/>
      </c>
      <c r="L43" s="45" t="str">
        <f>IF(SUMIF('Detailed Budget'!$F$5:$F$1005,$B43,'Detailed Budget'!$AT$5:$AT$1005)&gt;0,SUMIF('Detailed Budget'!$F$5:$F$1005,$B43,'Detailed Budget'!$AT$5:$AT$1005),"")</f>
        <v/>
      </c>
      <c r="M43" s="46" t="str">
        <f>IF(SUMIF('Detailed Budget'!$F$5:$F$1005,$B43,'Detailed Budget'!$AV$5:$AV$1005)&gt;0,SUMIF('Detailed Budget'!$F$5:$F$1005,$B43,'Detailed Budget'!$AV$5:$AV$1005),"")</f>
        <v/>
      </c>
      <c r="N43" s="45" t="str">
        <f>IF(SUMIF('Detailed Budget'!$F$5:$F$1005,$B43,'Detailed Budget'!$BA$5:$BA$1005)&gt;0,SUMIF('Detailed Budget'!$F$5:$F$1005,$B43,'Detailed Budget'!$BA$5:$BA$1005),"")</f>
        <v/>
      </c>
      <c r="O43" s="45" t="str">
        <f>IF(SUMIF('Detailed Budget'!$F$5:$F$1005,$B43,'Detailed Budget'!$BC$5:$BC$1005)&gt;0,SUMIF('Detailed Budget'!$F$5:$F$1005,$B43,'Detailed Budget'!$BC$5:$BC$1005),"")</f>
        <v/>
      </c>
      <c r="P43" s="45" t="str">
        <f>IF(SUMIF('Detailed Budget'!$F$5:$F$1005,$B43,'Detailed Budget'!$BE$5:$BE$1005)&gt;0,SUMIF('Detailed Budget'!$F$5:$F$1005,$B43,'Detailed Budget'!$BE$5:$BE$1005),"")</f>
        <v/>
      </c>
      <c r="Q43" s="45" t="str">
        <f>IF(SUMIF('Detailed Budget'!$F$5:$F$1005,$B43,'Detailed Budget'!$BG$5:$BG$1005)&gt;0,SUMIF('Detailed Budget'!$F$5:$F$1005,$B43,'Detailed Budget'!$BG$5:$BG$1005),"")</f>
        <v/>
      </c>
      <c r="R43" s="46" t="str">
        <f>IF(SUMIF('Detailed Budget'!$F$5:$F$1005,$B43,'Detailed Budget'!$BI$5:$BI$1005)&gt;0,SUMIF('Detailed Budget'!$F$5:$F$1005,$B43,'Detailed Budget'!$BI$5:$BI$1005),"")</f>
        <v/>
      </c>
      <c r="S43" s="45" t="str">
        <f>IF(SUMIF('Detailed Budget'!$F$5:$F$1005,$B43,'Detailed Budget'!$BN$5:$BN$1005)&gt;0,SUMIF('Detailed Budget'!$F$5:$F$1005,$B43,'Detailed Budget'!$BN$5:$BN$1005),"")</f>
        <v/>
      </c>
      <c r="T43" s="45" t="str">
        <f>IF(SUMIF('Detailed Budget'!$F$5:$F$1005,$B43,'Detailed Budget'!$BP$5:$BP$1005)&gt;0,SUMIF('Detailed Budget'!$F$5:$F$1005,$B43,'Detailed Budget'!$BP$5:$BP$1005),"")</f>
        <v/>
      </c>
      <c r="U43" s="45" t="str">
        <f>IF(SUMIF('Detailed Budget'!$F$5:$F$1005,$B43,'Detailed Budget'!$BR$5:$BR$1005)&gt;0,SUMIF('Detailed Budget'!$F$5:$F$1005,$B43,'Detailed Budget'!$BR$5:$BR$1005),"")</f>
        <v/>
      </c>
      <c r="V43" s="45" t="str">
        <f>IF(SUMIF('Detailed Budget'!$F$5:$F$1005,$B42,'Detailed Budget'!$BT$5:$BT$1005)&gt;0,SUMIF('Detailed Budget'!$F$5:$F$1005,$B42,'Detailed Budget'!$BT$5:$BT$1005),"")</f>
        <v/>
      </c>
      <c r="W43" s="46" t="str">
        <f>IF(SUMIF('Detailed Budget'!$F$5:$F$1005,$B43,'Detailed Budget'!$BV$5:$BV$1005)&gt;0,SUMIF('Detailed Budget'!$F$5:$F$1005,$B43,'Detailed Budget'!$BV$5:$BV$1005),"")</f>
        <v/>
      </c>
      <c r="X43" s="45" t="str">
        <f t="shared" si="0"/>
        <v/>
      </c>
      <c r="Y43" s="136" t="str">
        <f t="shared" si="1"/>
        <v/>
      </c>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row>
    <row r="44" spans="1:63" s="36" customFormat="1" ht="15">
      <c r="A44" s="43"/>
      <c r="B44" s="82" t="str">
        <f t="array" ref="B44">IFERROR(INDEX(IntIdList,MATCH(0,COUNTIF(IntIdList,"&lt;"&amp;IntIdList)-SUM(COUNTIF(IntIdList,B$16:B43)),0)),"")</f>
        <v/>
      </c>
      <c r="C44" s="44" t="str">
        <f>IFERROR(INDEX('Data Sheet'!$E$19:$E$80,MATCH(B44,'Data Sheet'!$D$19:$D$80,0)) &amp; " - " &amp; INDEX('Data Sheet'!$C$19:$C$80,MATCH(B44,'Data Sheet'!$D$19:$D$80,0)),"")</f>
        <v/>
      </c>
      <c r="D44" s="45" t="str">
        <f>IF(SUMIF('Detailed Budget'!$F$5:$F$1005,$B44,'Detailed Budget'!$AA$5:$AA$1005)&gt;0,SUMIF('Detailed Budget'!$F$5:$F$1005,$B44,'Detailed Budget'!$AA$5:$AA$1005),"")</f>
        <v/>
      </c>
      <c r="E44" s="45" t="str">
        <f>IF(SUMIF('Detailed Budget'!$F$5:$F$1005,$B44,'Detailed Budget'!$AC$5:$AC$1005)&gt;0,SUMIF('Detailed Budget'!$F$5:$F$1005,$B44,'Detailed Budget'!$AC$5:$AC$1005),"")</f>
        <v/>
      </c>
      <c r="F44" s="45" t="str">
        <f>IF(SUMIF('Detailed Budget'!$F$5:$F$1005,$B44,'Detailed Budget'!$AE$5:$AE$1005)&gt;0,SUMIF('Detailed Budget'!$F$5:$F$1005,$B44,'Detailed Budget'!$AE$5:$AE$1005),"")</f>
        <v/>
      </c>
      <c r="G44" s="45" t="str">
        <f>IF(SUMIF('Detailed Budget'!$F$5:$F$1005,$B44,'Detailed Budget'!$AG$5:$AG$1005)&gt;0,SUMIF('Detailed Budget'!$F$5:$F$1005,$B44,'Detailed Budget'!$AG$5:$AG$1005),"")</f>
        <v/>
      </c>
      <c r="H44" s="46" t="str">
        <f>IF(SUMIF('Detailed Budget'!$F$5:$F$1005,$B44,'Detailed Budget'!$AI$5:$AI$1005)&gt;0,SUMIF('Detailed Budget'!$F$5:$F$1005,$B44,'Detailed Budget'!$AI$5:$AI$1005),"")</f>
        <v/>
      </c>
      <c r="I44" s="45" t="str">
        <f>IF(SUMIF('Detailed Budget'!$F$5:$F$1005,$B44,'Detailed Budget'!$AN$5:$AN$1005)&gt;0,SUMIF('Detailed Budget'!$F$5:$F$1005,$B44,'Detailed Budget'!$AN$5:$AN$1005),"")</f>
        <v/>
      </c>
      <c r="J44" s="45" t="str">
        <f>IF(SUMIF('Detailed Budget'!$F$5:$F$1005,$B44,'Detailed Budget'!$AP$5:$AP$1005)&gt;0,SUMIF('Detailed Budget'!$F$5:$F$1005,$B44,'Detailed Budget'!$AP$5:$AP$1005),"")</f>
        <v/>
      </c>
      <c r="K44" s="45" t="str">
        <f>IF(SUMIF('Detailed Budget'!$F$5:$F$1005,$B44,'Detailed Budget'!$AR$5:$AR$1005)&gt;0,SUMIF('Detailed Budget'!$F$5:$F$1005,$B44,'Detailed Budget'!$AR$5:$AR$1005),"")</f>
        <v/>
      </c>
      <c r="L44" s="45" t="str">
        <f>IF(SUMIF('Detailed Budget'!$F$5:$F$1005,$B44,'Detailed Budget'!$AT$5:$AT$1005)&gt;0,SUMIF('Detailed Budget'!$F$5:$F$1005,$B44,'Detailed Budget'!$AT$5:$AT$1005),"")</f>
        <v/>
      </c>
      <c r="M44" s="46" t="str">
        <f>IF(SUMIF('Detailed Budget'!$F$5:$F$1005,$B44,'Detailed Budget'!$AV$5:$AV$1005)&gt;0,SUMIF('Detailed Budget'!$F$5:$F$1005,$B44,'Detailed Budget'!$AV$5:$AV$1005),"")</f>
        <v/>
      </c>
      <c r="N44" s="45" t="str">
        <f>IF(SUMIF('Detailed Budget'!$F$5:$F$1005,$B44,'Detailed Budget'!$BA$5:$BA$1005)&gt;0,SUMIF('Detailed Budget'!$F$5:$F$1005,$B44,'Detailed Budget'!$BA$5:$BA$1005),"")</f>
        <v/>
      </c>
      <c r="O44" s="45" t="str">
        <f>IF(SUMIF('Detailed Budget'!$F$5:$F$1005,$B44,'Detailed Budget'!$BC$5:$BC$1005)&gt;0,SUMIF('Detailed Budget'!$F$5:$F$1005,$B44,'Detailed Budget'!$BC$5:$BC$1005),"")</f>
        <v/>
      </c>
      <c r="P44" s="45" t="str">
        <f>IF(SUMIF('Detailed Budget'!$F$5:$F$1005,$B44,'Detailed Budget'!$BE$5:$BE$1005)&gt;0,SUMIF('Detailed Budget'!$F$5:$F$1005,$B44,'Detailed Budget'!$BE$5:$BE$1005),"")</f>
        <v/>
      </c>
      <c r="Q44" s="45" t="str">
        <f>IF(SUMIF('Detailed Budget'!$F$5:$F$1005,$B44,'Detailed Budget'!$BG$5:$BG$1005)&gt;0,SUMIF('Detailed Budget'!$F$5:$F$1005,$B44,'Detailed Budget'!$BG$5:$BG$1005),"")</f>
        <v/>
      </c>
      <c r="R44" s="46" t="str">
        <f>IF(SUMIF('Detailed Budget'!$F$5:$F$1005,$B44,'Detailed Budget'!$BI$5:$BI$1005)&gt;0,SUMIF('Detailed Budget'!$F$5:$F$1005,$B44,'Detailed Budget'!$BI$5:$BI$1005),"")</f>
        <v/>
      </c>
      <c r="S44" s="45" t="str">
        <f>IF(SUMIF('Detailed Budget'!$F$5:$F$1005,$B44,'Detailed Budget'!$BN$5:$BN$1005)&gt;0,SUMIF('Detailed Budget'!$F$5:$F$1005,$B44,'Detailed Budget'!$BN$5:$BN$1005),"")</f>
        <v/>
      </c>
      <c r="T44" s="45" t="str">
        <f>IF(SUMIF('Detailed Budget'!$F$5:$F$1005,$B44,'Detailed Budget'!$BP$5:$BP$1005)&gt;0,SUMIF('Detailed Budget'!$F$5:$F$1005,$B44,'Detailed Budget'!$BP$5:$BP$1005),"")</f>
        <v/>
      </c>
      <c r="U44" s="45" t="str">
        <f>IF(SUMIF('Detailed Budget'!$F$5:$F$1005,$B44,'Detailed Budget'!$BR$5:$BR$1005)&gt;0,SUMIF('Detailed Budget'!$F$5:$F$1005,$B44,'Detailed Budget'!$BR$5:$BR$1005),"")</f>
        <v/>
      </c>
      <c r="V44" s="45" t="str">
        <f>IF(SUMIF('Detailed Budget'!$F$5:$F$1005,$B43,'Detailed Budget'!$BT$5:$BT$1005)&gt;0,SUMIF('Detailed Budget'!$F$5:$F$1005,$B43,'Detailed Budget'!$BT$5:$BT$1005),"")</f>
        <v/>
      </c>
      <c r="W44" s="46" t="str">
        <f>IF(SUMIF('Detailed Budget'!$F$5:$F$1005,$B44,'Detailed Budget'!$BV$5:$BV$1005)&gt;0,SUMIF('Detailed Budget'!$F$5:$F$1005,$B44,'Detailed Budget'!$BV$5:$BV$1005),"")</f>
        <v/>
      </c>
      <c r="X44" s="45" t="str">
        <f t="shared" si="0"/>
        <v/>
      </c>
      <c r="Y44" s="136" t="str">
        <f t="shared" si="1"/>
        <v/>
      </c>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row>
    <row r="45" spans="1:63" s="36" customFormat="1" ht="15">
      <c r="A45" s="43"/>
      <c r="B45" s="82" t="str">
        <f t="array" ref="B45">IFERROR(INDEX(IntIdList,MATCH(0,COUNTIF(IntIdList,"&lt;"&amp;IntIdList)-SUM(COUNTIF(IntIdList,B$16:B44)),0)),"")</f>
        <v/>
      </c>
      <c r="C45" s="44" t="str">
        <f>IFERROR(INDEX('Data Sheet'!$E$19:$E$80,MATCH(B45,'Data Sheet'!$D$19:$D$80,0)) &amp; " - " &amp; INDEX('Data Sheet'!$C$19:$C$80,MATCH(B45,'Data Sheet'!$D$19:$D$80,0)),"")</f>
        <v/>
      </c>
      <c r="D45" s="45" t="str">
        <f>IF(SUMIF('Detailed Budget'!$F$5:$F$1005,$B45,'Detailed Budget'!$AA$5:$AA$1005)&gt;0,SUMIF('Detailed Budget'!$F$5:$F$1005,$B45,'Detailed Budget'!$AA$5:$AA$1005),"")</f>
        <v/>
      </c>
      <c r="E45" s="45" t="str">
        <f>IF(SUMIF('Detailed Budget'!$F$5:$F$1005,$B45,'Detailed Budget'!$AC$5:$AC$1005)&gt;0,SUMIF('Detailed Budget'!$F$5:$F$1005,$B45,'Detailed Budget'!$AC$5:$AC$1005),"")</f>
        <v/>
      </c>
      <c r="F45" s="45" t="str">
        <f>IF(SUMIF('Detailed Budget'!$F$5:$F$1005,$B45,'Detailed Budget'!$AE$5:$AE$1005)&gt;0,SUMIF('Detailed Budget'!$F$5:$F$1005,$B45,'Detailed Budget'!$AE$5:$AE$1005),"")</f>
        <v/>
      </c>
      <c r="G45" s="45" t="str">
        <f>IF(SUMIF('Detailed Budget'!$F$5:$F$1005,$B45,'Detailed Budget'!$AG$5:$AG$1005)&gt;0,SUMIF('Detailed Budget'!$F$5:$F$1005,$B45,'Detailed Budget'!$AG$5:$AG$1005),"")</f>
        <v/>
      </c>
      <c r="H45" s="46" t="str">
        <f>IF(SUMIF('Detailed Budget'!$F$5:$F$1005,$B45,'Detailed Budget'!$AI$5:$AI$1005)&gt;0,SUMIF('Detailed Budget'!$F$5:$F$1005,$B45,'Detailed Budget'!$AI$5:$AI$1005),"")</f>
        <v/>
      </c>
      <c r="I45" s="45" t="str">
        <f>IF(SUMIF('Detailed Budget'!$F$5:$F$1005,$B45,'Detailed Budget'!$AN$5:$AN$1005)&gt;0,SUMIF('Detailed Budget'!$F$5:$F$1005,$B45,'Detailed Budget'!$AN$5:$AN$1005),"")</f>
        <v/>
      </c>
      <c r="J45" s="45" t="str">
        <f>IF(SUMIF('Detailed Budget'!$F$5:$F$1005,$B45,'Detailed Budget'!$AP$5:$AP$1005)&gt;0,SUMIF('Detailed Budget'!$F$5:$F$1005,$B45,'Detailed Budget'!$AP$5:$AP$1005),"")</f>
        <v/>
      </c>
      <c r="K45" s="45" t="str">
        <f>IF(SUMIF('Detailed Budget'!$F$5:$F$1005,$B45,'Detailed Budget'!$AR$5:$AR$1005)&gt;0,SUMIF('Detailed Budget'!$F$5:$F$1005,$B45,'Detailed Budget'!$AR$5:$AR$1005),"")</f>
        <v/>
      </c>
      <c r="L45" s="45" t="str">
        <f>IF(SUMIF('Detailed Budget'!$F$5:$F$1005,$B45,'Detailed Budget'!$AT$5:$AT$1005)&gt;0,SUMIF('Detailed Budget'!$F$5:$F$1005,$B45,'Detailed Budget'!$AT$5:$AT$1005),"")</f>
        <v/>
      </c>
      <c r="M45" s="46" t="str">
        <f>IF(SUMIF('Detailed Budget'!$F$5:$F$1005,$B45,'Detailed Budget'!$AV$5:$AV$1005)&gt;0,SUMIF('Detailed Budget'!$F$5:$F$1005,$B45,'Detailed Budget'!$AV$5:$AV$1005),"")</f>
        <v/>
      </c>
      <c r="N45" s="45" t="str">
        <f>IF(SUMIF('Detailed Budget'!$F$5:$F$1005,$B45,'Detailed Budget'!$BA$5:$BA$1005)&gt;0,SUMIF('Detailed Budget'!$F$5:$F$1005,$B45,'Detailed Budget'!$BA$5:$BA$1005),"")</f>
        <v/>
      </c>
      <c r="O45" s="45" t="str">
        <f>IF(SUMIF('Detailed Budget'!$F$5:$F$1005,$B45,'Detailed Budget'!$BC$5:$BC$1005)&gt;0,SUMIF('Detailed Budget'!$F$5:$F$1005,$B45,'Detailed Budget'!$BC$5:$BC$1005),"")</f>
        <v/>
      </c>
      <c r="P45" s="45" t="str">
        <f>IF(SUMIF('Detailed Budget'!$F$5:$F$1005,$B45,'Detailed Budget'!$BE$5:$BE$1005)&gt;0,SUMIF('Detailed Budget'!$F$5:$F$1005,$B45,'Detailed Budget'!$BE$5:$BE$1005),"")</f>
        <v/>
      </c>
      <c r="Q45" s="45" t="str">
        <f>IF(SUMIF('Detailed Budget'!$F$5:$F$1005,$B45,'Detailed Budget'!$BG$5:$BG$1005)&gt;0,SUMIF('Detailed Budget'!$F$5:$F$1005,$B45,'Detailed Budget'!$BG$5:$BG$1005),"")</f>
        <v/>
      </c>
      <c r="R45" s="46" t="str">
        <f>IF(SUMIF('Detailed Budget'!$F$5:$F$1005,$B45,'Detailed Budget'!$BI$5:$BI$1005)&gt;0,SUMIF('Detailed Budget'!$F$5:$F$1005,$B45,'Detailed Budget'!$BI$5:$BI$1005),"")</f>
        <v/>
      </c>
      <c r="S45" s="45" t="str">
        <f>IF(SUMIF('Detailed Budget'!$F$5:$F$1005,$B45,'Detailed Budget'!$BN$5:$BN$1005)&gt;0,SUMIF('Detailed Budget'!$F$5:$F$1005,$B45,'Detailed Budget'!$BN$5:$BN$1005),"")</f>
        <v/>
      </c>
      <c r="T45" s="45" t="str">
        <f>IF(SUMIF('Detailed Budget'!$F$5:$F$1005,$B45,'Detailed Budget'!$BP$5:$BP$1005)&gt;0,SUMIF('Detailed Budget'!$F$5:$F$1005,$B45,'Detailed Budget'!$BP$5:$BP$1005),"")</f>
        <v/>
      </c>
      <c r="U45" s="45" t="str">
        <f>IF(SUMIF('Detailed Budget'!$F$5:$F$1005,$B45,'Detailed Budget'!$BR$5:$BR$1005)&gt;0,SUMIF('Detailed Budget'!$F$5:$F$1005,$B45,'Detailed Budget'!$BR$5:$BR$1005),"")</f>
        <v/>
      </c>
      <c r="V45" s="45" t="str">
        <f>IF(SUMIF('Detailed Budget'!$F$5:$F$1005,$B44,'Detailed Budget'!$BT$5:$BT$1005)&gt;0,SUMIF('Detailed Budget'!$F$5:$F$1005,$B44,'Detailed Budget'!$BT$5:$BT$1005),"")</f>
        <v/>
      </c>
      <c r="W45" s="46" t="str">
        <f>IF(SUMIF('Detailed Budget'!$F$5:$F$1005,$B45,'Detailed Budget'!$BV$5:$BV$1005)&gt;0,SUMIF('Detailed Budget'!$F$5:$F$1005,$B45,'Detailed Budget'!$BV$5:$BV$1005),"")</f>
        <v/>
      </c>
      <c r="X45" s="45" t="str">
        <f t="shared" si="0"/>
        <v/>
      </c>
      <c r="Y45" s="136" t="str">
        <f t="shared" si="1"/>
        <v/>
      </c>
      <c r="Z45" s="34"/>
      <c r="AA45" s="34"/>
      <c r="AB45" s="34"/>
      <c r="AC45" s="34"/>
      <c r="AD45" s="34"/>
      <c r="AE45" s="34"/>
      <c r="AF45" s="34"/>
      <c r="AG45" s="34"/>
      <c r="AH45" s="34"/>
      <c r="AI45" s="34"/>
      <c r="AJ45" s="34"/>
      <c r="AK45" s="34"/>
      <c r="AL45" s="34"/>
      <c r="AM45" s="34"/>
      <c r="AN45" s="34"/>
      <c r="AO45" s="34"/>
      <c r="AP45" s="34"/>
      <c r="AQ45" s="34"/>
      <c r="AR45" s="34"/>
      <c r="AS45" s="34"/>
      <c r="AT45" s="34"/>
      <c r="AU45" s="34"/>
      <c r="AV45" s="34"/>
      <c r="AW45" s="34"/>
      <c r="AX45" s="34"/>
      <c r="AY45" s="34"/>
      <c r="AZ45" s="34"/>
      <c r="BA45" s="34"/>
      <c r="BB45" s="34"/>
      <c r="BC45" s="34"/>
      <c r="BD45" s="34"/>
      <c r="BE45" s="34"/>
      <c r="BF45" s="34"/>
      <c r="BG45" s="34"/>
      <c r="BH45" s="34"/>
      <c r="BI45" s="34"/>
      <c r="BJ45" s="34"/>
      <c r="BK45" s="34"/>
    </row>
    <row r="46" spans="1:63" s="36" customFormat="1" ht="15">
      <c r="A46" s="43"/>
      <c r="B46" s="82" t="str">
        <f t="array" ref="B46">IFERROR(INDEX(IntIdList,MATCH(0,COUNTIF(IntIdList,"&lt;"&amp;IntIdList)-SUM(COUNTIF(IntIdList,B$16:B45)),0)),"")</f>
        <v/>
      </c>
      <c r="C46" s="44" t="str">
        <f>IFERROR(INDEX('Data Sheet'!$E$19:$E$80,MATCH(B46,'Data Sheet'!$D$19:$D$80,0)) &amp; " - " &amp; INDEX('Data Sheet'!$C$19:$C$80,MATCH(B46,'Data Sheet'!$D$19:$D$80,0)),"")</f>
        <v/>
      </c>
      <c r="D46" s="45" t="str">
        <f>IF(SUMIF('Detailed Budget'!$F$5:$F$1005,$B46,'Detailed Budget'!$AA$5:$AA$1005)&gt;0,SUMIF('Detailed Budget'!$F$5:$F$1005,$B46,'Detailed Budget'!$AA$5:$AA$1005),"")</f>
        <v/>
      </c>
      <c r="E46" s="45" t="str">
        <f>IF(SUMIF('Detailed Budget'!$F$5:$F$1005,$B46,'Detailed Budget'!$AC$5:$AC$1005)&gt;0,SUMIF('Detailed Budget'!$F$5:$F$1005,$B46,'Detailed Budget'!$AC$5:$AC$1005),"")</f>
        <v/>
      </c>
      <c r="F46" s="45" t="str">
        <f>IF(SUMIF('Detailed Budget'!$F$5:$F$1005,$B46,'Detailed Budget'!$AE$5:$AE$1005)&gt;0,SUMIF('Detailed Budget'!$F$5:$F$1005,$B46,'Detailed Budget'!$AE$5:$AE$1005),"")</f>
        <v/>
      </c>
      <c r="G46" s="45" t="str">
        <f>IF(SUMIF('Detailed Budget'!$F$5:$F$1005,$B46,'Detailed Budget'!$AG$5:$AG$1005)&gt;0,SUMIF('Detailed Budget'!$F$5:$F$1005,$B46,'Detailed Budget'!$AG$5:$AG$1005),"")</f>
        <v/>
      </c>
      <c r="H46" s="46" t="str">
        <f>IF(SUMIF('Detailed Budget'!$F$5:$F$1005,$B46,'Detailed Budget'!$AI$5:$AI$1005)&gt;0,SUMIF('Detailed Budget'!$F$5:$F$1005,$B46,'Detailed Budget'!$AI$5:$AI$1005),"")</f>
        <v/>
      </c>
      <c r="I46" s="45" t="str">
        <f>IF(SUMIF('Detailed Budget'!$F$5:$F$1005,$B46,'Detailed Budget'!$AN$5:$AN$1005)&gt;0,SUMIF('Detailed Budget'!$F$5:$F$1005,$B46,'Detailed Budget'!$AN$5:$AN$1005),"")</f>
        <v/>
      </c>
      <c r="J46" s="45" t="str">
        <f>IF(SUMIF('Detailed Budget'!$F$5:$F$1005,$B46,'Detailed Budget'!$AP$5:$AP$1005)&gt;0,SUMIF('Detailed Budget'!$F$5:$F$1005,$B46,'Detailed Budget'!$AP$5:$AP$1005),"")</f>
        <v/>
      </c>
      <c r="K46" s="45" t="str">
        <f>IF(SUMIF('Detailed Budget'!$F$5:$F$1005,$B46,'Detailed Budget'!$AR$5:$AR$1005)&gt;0,SUMIF('Detailed Budget'!$F$5:$F$1005,$B46,'Detailed Budget'!$AR$5:$AR$1005),"")</f>
        <v/>
      </c>
      <c r="L46" s="45" t="str">
        <f>IF(SUMIF('Detailed Budget'!$F$5:$F$1005,$B46,'Detailed Budget'!$AT$5:$AT$1005)&gt;0,SUMIF('Detailed Budget'!$F$5:$F$1005,$B46,'Detailed Budget'!$AT$5:$AT$1005),"")</f>
        <v/>
      </c>
      <c r="M46" s="46" t="str">
        <f>IF(SUMIF('Detailed Budget'!$F$5:$F$1005,$B46,'Detailed Budget'!$AV$5:$AV$1005)&gt;0,SUMIF('Detailed Budget'!$F$5:$F$1005,$B46,'Detailed Budget'!$AV$5:$AV$1005),"")</f>
        <v/>
      </c>
      <c r="N46" s="45" t="str">
        <f>IF(SUMIF('Detailed Budget'!$F$5:$F$1005,$B46,'Detailed Budget'!$BA$5:$BA$1005)&gt;0,SUMIF('Detailed Budget'!$F$5:$F$1005,$B46,'Detailed Budget'!$BA$5:$BA$1005),"")</f>
        <v/>
      </c>
      <c r="O46" s="45" t="str">
        <f>IF(SUMIF('Detailed Budget'!$F$5:$F$1005,$B46,'Detailed Budget'!$BC$5:$BC$1005)&gt;0,SUMIF('Detailed Budget'!$F$5:$F$1005,$B46,'Detailed Budget'!$BC$5:$BC$1005),"")</f>
        <v/>
      </c>
      <c r="P46" s="45" t="str">
        <f>IF(SUMIF('Detailed Budget'!$F$5:$F$1005,$B46,'Detailed Budget'!$BE$5:$BE$1005)&gt;0,SUMIF('Detailed Budget'!$F$5:$F$1005,$B46,'Detailed Budget'!$BE$5:$BE$1005),"")</f>
        <v/>
      </c>
      <c r="Q46" s="45" t="str">
        <f>IF(SUMIF('Detailed Budget'!$F$5:$F$1005,$B46,'Detailed Budget'!$BG$5:$BG$1005)&gt;0,SUMIF('Detailed Budget'!$F$5:$F$1005,$B46,'Detailed Budget'!$BG$5:$BG$1005),"")</f>
        <v/>
      </c>
      <c r="R46" s="46" t="str">
        <f>IF(SUMIF('Detailed Budget'!$F$5:$F$1005,$B46,'Detailed Budget'!$BI$5:$BI$1005)&gt;0,SUMIF('Detailed Budget'!$F$5:$F$1005,$B46,'Detailed Budget'!$BI$5:$BI$1005),"")</f>
        <v/>
      </c>
      <c r="S46" s="45" t="str">
        <f>IF(SUMIF('Detailed Budget'!$F$5:$F$1005,$B46,'Detailed Budget'!$BN$5:$BN$1005)&gt;0,SUMIF('Detailed Budget'!$F$5:$F$1005,$B46,'Detailed Budget'!$BN$5:$BN$1005),"")</f>
        <v/>
      </c>
      <c r="T46" s="45" t="str">
        <f>IF(SUMIF('Detailed Budget'!$F$5:$F$1005,$B46,'Detailed Budget'!$BP$5:$BP$1005)&gt;0,SUMIF('Detailed Budget'!$F$5:$F$1005,$B46,'Detailed Budget'!$BP$5:$BP$1005),"")</f>
        <v/>
      </c>
      <c r="U46" s="45" t="str">
        <f>IF(SUMIF('Detailed Budget'!$F$5:$F$1005,$B46,'Detailed Budget'!$BR$5:$BR$1005)&gt;0,SUMIF('Detailed Budget'!$F$5:$F$1005,$B46,'Detailed Budget'!$BR$5:$BR$1005),"")</f>
        <v/>
      </c>
      <c r="V46" s="45" t="str">
        <f>IF(SUMIF('Detailed Budget'!$F$5:$F$1005,$B45,'Detailed Budget'!$BT$5:$BT$1005)&gt;0,SUMIF('Detailed Budget'!$F$5:$F$1005,$B45,'Detailed Budget'!$BT$5:$BT$1005),"")</f>
        <v/>
      </c>
      <c r="W46" s="46" t="str">
        <f>IF(SUMIF('Detailed Budget'!$F$5:$F$1005,$B46,'Detailed Budget'!$BV$5:$BV$1005)&gt;0,SUMIF('Detailed Budget'!$F$5:$F$1005,$B46,'Detailed Budget'!$BV$5:$BV$1005),"")</f>
        <v/>
      </c>
      <c r="X46" s="45" t="str">
        <f t="shared" si="0"/>
        <v/>
      </c>
      <c r="Y46" s="136" t="str">
        <f t="shared" si="1"/>
        <v/>
      </c>
      <c r="Z46" s="34"/>
      <c r="AA46" s="34"/>
      <c r="AB46" s="34"/>
      <c r="AC46" s="34"/>
      <c r="AD46" s="34"/>
      <c r="AE46" s="34"/>
      <c r="AF46" s="34"/>
      <c r="AG46" s="34"/>
      <c r="AH46" s="34"/>
      <c r="AI46" s="34"/>
      <c r="AJ46" s="34"/>
      <c r="AK46" s="34"/>
      <c r="AL46" s="34"/>
      <c r="AM46" s="34"/>
      <c r="AN46" s="34"/>
      <c r="AO46" s="34"/>
      <c r="AP46" s="34"/>
      <c r="AQ46" s="34"/>
      <c r="AR46" s="34"/>
      <c r="AS46" s="34"/>
      <c r="AT46" s="34"/>
      <c r="AU46" s="34"/>
      <c r="AV46" s="34"/>
      <c r="AW46" s="34"/>
      <c r="AX46" s="34"/>
      <c r="AY46" s="34"/>
      <c r="AZ46" s="34"/>
      <c r="BA46" s="34"/>
      <c r="BB46" s="34"/>
      <c r="BC46" s="34"/>
      <c r="BD46" s="34"/>
      <c r="BE46" s="34"/>
      <c r="BF46" s="34"/>
      <c r="BG46" s="34"/>
      <c r="BH46" s="34"/>
      <c r="BI46" s="34"/>
      <c r="BJ46" s="34"/>
      <c r="BK46" s="34"/>
    </row>
    <row r="47" spans="1:63" s="36" customFormat="1" ht="15">
      <c r="A47" s="43"/>
      <c r="B47" s="82" t="str">
        <f t="array" ref="B47">IFERROR(INDEX(IntIdList,MATCH(0,COUNTIF(IntIdList,"&lt;"&amp;IntIdList)-SUM(COUNTIF(IntIdList,B$16:B46)),0)),"")</f>
        <v/>
      </c>
      <c r="C47" s="44" t="str">
        <f>IFERROR(INDEX('Data Sheet'!$E$19:$E$80,MATCH(B47,'Data Sheet'!$D$19:$D$80,0)) &amp; " - " &amp; INDEX('Data Sheet'!$C$19:$C$80,MATCH(B47,'Data Sheet'!$D$19:$D$80,0)),"")</f>
        <v/>
      </c>
      <c r="D47" s="45" t="str">
        <f>IF(SUMIF('Detailed Budget'!$F$5:$F$1005,$B47,'Detailed Budget'!$AA$5:$AA$1005)&gt;0,SUMIF('Detailed Budget'!$F$5:$F$1005,$B47,'Detailed Budget'!$AA$5:$AA$1005),"")</f>
        <v/>
      </c>
      <c r="E47" s="45" t="str">
        <f>IF(SUMIF('Detailed Budget'!$F$5:$F$1005,$B47,'Detailed Budget'!$AC$5:$AC$1005)&gt;0,SUMIF('Detailed Budget'!$F$5:$F$1005,$B47,'Detailed Budget'!$AC$5:$AC$1005),"")</f>
        <v/>
      </c>
      <c r="F47" s="45" t="str">
        <f>IF(SUMIF('Detailed Budget'!$F$5:$F$1005,$B47,'Detailed Budget'!$AE$5:$AE$1005)&gt;0,SUMIF('Detailed Budget'!$F$5:$F$1005,$B47,'Detailed Budget'!$AE$5:$AE$1005),"")</f>
        <v/>
      </c>
      <c r="G47" s="45" t="str">
        <f>IF(SUMIF('Detailed Budget'!$F$5:$F$1005,$B47,'Detailed Budget'!$AG$5:$AG$1005)&gt;0,SUMIF('Detailed Budget'!$F$5:$F$1005,$B47,'Detailed Budget'!$AG$5:$AG$1005),"")</f>
        <v/>
      </c>
      <c r="H47" s="46" t="str">
        <f>IF(SUMIF('Detailed Budget'!$F$5:$F$1005,$B47,'Detailed Budget'!$AI$5:$AI$1005)&gt;0,SUMIF('Detailed Budget'!$F$5:$F$1005,$B47,'Detailed Budget'!$AI$5:$AI$1005),"")</f>
        <v/>
      </c>
      <c r="I47" s="45" t="str">
        <f>IF(SUMIF('Detailed Budget'!$F$5:$F$1005,$B47,'Detailed Budget'!$AN$5:$AN$1005)&gt;0,SUMIF('Detailed Budget'!$F$5:$F$1005,$B47,'Detailed Budget'!$AN$5:$AN$1005),"")</f>
        <v/>
      </c>
      <c r="J47" s="45" t="str">
        <f>IF(SUMIF('Detailed Budget'!$F$5:$F$1005,$B47,'Detailed Budget'!$AP$5:$AP$1005)&gt;0,SUMIF('Detailed Budget'!$F$5:$F$1005,$B47,'Detailed Budget'!$AP$5:$AP$1005),"")</f>
        <v/>
      </c>
      <c r="K47" s="45" t="str">
        <f>IF(SUMIF('Detailed Budget'!$F$5:$F$1005,$B47,'Detailed Budget'!$AR$5:$AR$1005)&gt;0,SUMIF('Detailed Budget'!$F$5:$F$1005,$B47,'Detailed Budget'!$AR$5:$AR$1005),"")</f>
        <v/>
      </c>
      <c r="L47" s="45" t="str">
        <f>IF(SUMIF('Detailed Budget'!$F$5:$F$1005,$B47,'Detailed Budget'!$AT$5:$AT$1005)&gt;0,SUMIF('Detailed Budget'!$F$5:$F$1005,$B47,'Detailed Budget'!$AT$5:$AT$1005),"")</f>
        <v/>
      </c>
      <c r="M47" s="46" t="str">
        <f>IF(SUMIF('Detailed Budget'!$F$5:$F$1005,$B47,'Detailed Budget'!$AV$5:$AV$1005)&gt;0,SUMIF('Detailed Budget'!$F$5:$F$1005,$B47,'Detailed Budget'!$AV$5:$AV$1005),"")</f>
        <v/>
      </c>
      <c r="N47" s="45" t="str">
        <f>IF(SUMIF('Detailed Budget'!$F$5:$F$1005,$B47,'Detailed Budget'!$BA$5:$BA$1005)&gt;0,SUMIF('Detailed Budget'!$F$5:$F$1005,$B47,'Detailed Budget'!$BA$5:$BA$1005),"")</f>
        <v/>
      </c>
      <c r="O47" s="45" t="str">
        <f>IF(SUMIF('Detailed Budget'!$F$5:$F$1005,$B47,'Detailed Budget'!$BC$5:$BC$1005)&gt;0,SUMIF('Detailed Budget'!$F$5:$F$1005,$B47,'Detailed Budget'!$BC$5:$BC$1005),"")</f>
        <v/>
      </c>
      <c r="P47" s="45" t="str">
        <f>IF(SUMIF('Detailed Budget'!$F$5:$F$1005,$B47,'Detailed Budget'!$BE$5:$BE$1005)&gt;0,SUMIF('Detailed Budget'!$F$5:$F$1005,$B47,'Detailed Budget'!$BE$5:$BE$1005),"")</f>
        <v/>
      </c>
      <c r="Q47" s="45" t="str">
        <f>IF(SUMIF('Detailed Budget'!$F$5:$F$1005,$B47,'Detailed Budget'!$BG$5:$BG$1005)&gt;0,SUMIF('Detailed Budget'!$F$5:$F$1005,$B47,'Detailed Budget'!$BG$5:$BG$1005),"")</f>
        <v/>
      </c>
      <c r="R47" s="46" t="str">
        <f>IF(SUMIF('Detailed Budget'!$F$5:$F$1005,$B47,'Detailed Budget'!$BI$5:$BI$1005)&gt;0,SUMIF('Detailed Budget'!$F$5:$F$1005,$B47,'Detailed Budget'!$BI$5:$BI$1005),"")</f>
        <v/>
      </c>
      <c r="S47" s="45" t="str">
        <f>IF(SUMIF('Detailed Budget'!$F$5:$F$1005,$B47,'Detailed Budget'!$BN$5:$BN$1005)&gt;0,SUMIF('Detailed Budget'!$F$5:$F$1005,$B47,'Detailed Budget'!$BN$5:$BN$1005),"")</f>
        <v/>
      </c>
      <c r="T47" s="45" t="str">
        <f>IF(SUMIF('Detailed Budget'!$F$5:$F$1005,$B47,'Detailed Budget'!$BP$5:$BP$1005)&gt;0,SUMIF('Detailed Budget'!$F$5:$F$1005,$B47,'Detailed Budget'!$BP$5:$BP$1005),"")</f>
        <v/>
      </c>
      <c r="U47" s="45" t="str">
        <f>IF(SUMIF('Detailed Budget'!$F$5:$F$1005,$B47,'Detailed Budget'!$BR$5:$BR$1005)&gt;0,SUMIF('Detailed Budget'!$F$5:$F$1005,$B47,'Detailed Budget'!$BR$5:$BR$1005),"")</f>
        <v/>
      </c>
      <c r="V47" s="45" t="str">
        <f>IF(SUMIF('Detailed Budget'!$F$5:$F$1005,$B46,'Detailed Budget'!$BT$5:$BT$1005)&gt;0,SUMIF('Detailed Budget'!$F$5:$F$1005,$B46,'Detailed Budget'!$BT$5:$BT$1005),"")</f>
        <v/>
      </c>
      <c r="W47" s="46" t="str">
        <f>IF(SUMIF('Detailed Budget'!$F$5:$F$1005,$B47,'Detailed Budget'!$BV$5:$BV$1005)&gt;0,SUMIF('Detailed Budget'!$F$5:$F$1005,$B47,'Detailed Budget'!$BV$5:$BV$1005),"")</f>
        <v/>
      </c>
      <c r="X47" s="45" t="str">
        <f t="shared" si="0"/>
        <v/>
      </c>
      <c r="Y47" s="136" t="str">
        <f t="shared" si="1"/>
        <v/>
      </c>
      <c r="Z47" s="34"/>
      <c r="AA47" s="34"/>
      <c r="AB47" s="34"/>
      <c r="AC47" s="34"/>
      <c r="AD47" s="34"/>
      <c r="AE47" s="34"/>
      <c r="AF47" s="34"/>
      <c r="AG47" s="34"/>
      <c r="AH47" s="34"/>
      <c r="AI47" s="34"/>
      <c r="AJ47" s="34"/>
      <c r="AK47" s="34"/>
      <c r="AL47" s="34"/>
      <c r="AM47" s="34"/>
      <c r="AN47" s="34"/>
      <c r="AO47" s="34"/>
      <c r="AP47" s="34"/>
      <c r="AQ47" s="34"/>
      <c r="AR47" s="34"/>
      <c r="AS47" s="34"/>
      <c r="AT47" s="34"/>
      <c r="AU47" s="34"/>
      <c r="AV47" s="34"/>
      <c r="AW47" s="34"/>
      <c r="AX47" s="34"/>
      <c r="AY47" s="34"/>
      <c r="AZ47" s="34"/>
      <c r="BA47" s="34"/>
      <c r="BB47" s="34"/>
      <c r="BC47" s="34"/>
      <c r="BD47" s="34"/>
      <c r="BE47" s="34"/>
      <c r="BF47" s="34"/>
      <c r="BG47" s="34"/>
      <c r="BH47" s="34"/>
      <c r="BI47" s="34"/>
      <c r="BJ47" s="34"/>
      <c r="BK47" s="34"/>
    </row>
    <row r="48" spans="1:63" s="36" customFormat="1" ht="15">
      <c r="A48" s="43"/>
      <c r="B48" s="82" t="str">
        <f t="array" ref="B48">IFERROR(INDEX(IntIdList,MATCH(0,COUNTIF(IntIdList,"&lt;"&amp;IntIdList)-SUM(COUNTIF(IntIdList,B$16:B47)),0)),"")</f>
        <v/>
      </c>
      <c r="C48" s="44" t="str">
        <f>IFERROR(INDEX('Data Sheet'!$E$19:$E$80,MATCH(B48,'Data Sheet'!$D$19:$D$80,0)) &amp; " - " &amp; INDEX('Data Sheet'!$C$19:$C$80,MATCH(B48,'Data Sheet'!$D$19:$D$80,0)),"")</f>
        <v/>
      </c>
      <c r="D48" s="45" t="str">
        <f>IF(SUMIF('Detailed Budget'!$F$5:$F$1005,$B48,'Detailed Budget'!$AA$5:$AA$1005)&gt;0,SUMIF('Detailed Budget'!$F$5:$F$1005,$B48,'Detailed Budget'!$AA$5:$AA$1005),"")</f>
        <v/>
      </c>
      <c r="E48" s="45" t="str">
        <f>IF(SUMIF('Detailed Budget'!$F$5:$F$1005,$B48,'Detailed Budget'!$AC$5:$AC$1005)&gt;0,SUMIF('Detailed Budget'!$F$5:$F$1005,$B48,'Detailed Budget'!$AC$5:$AC$1005),"")</f>
        <v/>
      </c>
      <c r="F48" s="45" t="str">
        <f>IF(SUMIF('Detailed Budget'!$F$5:$F$1005,$B48,'Detailed Budget'!$AE$5:$AE$1005)&gt;0,SUMIF('Detailed Budget'!$F$5:$F$1005,$B48,'Detailed Budget'!$AE$5:$AE$1005),"")</f>
        <v/>
      </c>
      <c r="G48" s="45" t="str">
        <f>IF(SUMIF('Detailed Budget'!$F$5:$F$1005,$B48,'Detailed Budget'!$AG$5:$AG$1005)&gt;0,SUMIF('Detailed Budget'!$F$5:$F$1005,$B48,'Detailed Budget'!$AG$5:$AG$1005),"")</f>
        <v/>
      </c>
      <c r="H48" s="46" t="str">
        <f>IF(SUMIF('Detailed Budget'!$F$5:$F$1005,$B48,'Detailed Budget'!$AI$5:$AI$1005)&gt;0,SUMIF('Detailed Budget'!$F$5:$F$1005,$B48,'Detailed Budget'!$AI$5:$AI$1005),"")</f>
        <v/>
      </c>
      <c r="I48" s="45" t="str">
        <f>IF(SUMIF('Detailed Budget'!$F$5:$F$1005,$B48,'Detailed Budget'!$AN$5:$AN$1005)&gt;0,SUMIF('Detailed Budget'!$F$5:$F$1005,$B48,'Detailed Budget'!$AN$5:$AN$1005),"")</f>
        <v/>
      </c>
      <c r="J48" s="45" t="str">
        <f>IF(SUMIF('Detailed Budget'!$F$5:$F$1005,$B48,'Detailed Budget'!$AP$5:$AP$1005)&gt;0,SUMIF('Detailed Budget'!$F$5:$F$1005,$B48,'Detailed Budget'!$AP$5:$AP$1005),"")</f>
        <v/>
      </c>
      <c r="K48" s="45" t="str">
        <f>IF(SUMIF('Detailed Budget'!$F$5:$F$1005,$B48,'Detailed Budget'!$AR$5:$AR$1005)&gt;0,SUMIF('Detailed Budget'!$F$5:$F$1005,$B48,'Detailed Budget'!$AR$5:$AR$1005),"")</f>
        <v/>
      </c>
      <c r="L48" s="45" t="str">
        <f>IF(SUMIF('Detailed Budget'!$F$5:$F$1005,$B48,'Detailed Budget'!$AT$5:$AT$1005)&gt;0,SUMIF('Detailed Budget'!$F$5:$F$1005,$B48,'Detailed Budget'!$AT$5:$AT$1005),"")</f>
        <v/>
      </c>
      <c r="M48" s="46" t="str">
        <f>IF(SUMIF('Detailed Budget'!$F$5:$F$1005,$B48,'Detailed Budget'!$AV$5:$AV$1005)&gt;0,SUMIF('Detailed Budget'!$F$5:$F$1005,$B48,'Detailed Budget'!$AV$5:$AV$1005),"")</f>
        <v/>
      </c>
      <c r="N48" s="45" t="str">
        <f>IF(SUMIF('Detailed Budget'!$F$5:$F$1005,$B48,'Detailed Budget'!$BA$5:$BA$1005)&gt;0,SUMIF('Detailed Budget'!$F$5:$F$1005,$B48,'Detailed Budget'!$BA$5:$BA$1005),"")</f>
        <v/>
      </c>
      <c r="O48" s="45" t="str">
        <f>IF(SUMIF('Detailed Budget'!$F$5:$F$1005,$B48,'Detailed Budget'!$BC$5:$BC$1005)&gt;0,SUMIF('Detailed Budget'!$F$5:$F$1005,$B48,'Detailed Budget'!$BC$5:$BC$1005),"")</f>
        <v/>
      </c>
      <c r="P48" s="45" t="str">
        <f>IF(SUMIF('Detailed Budget'!$F$5:$F$1005,$B48,'Detailed Budget'!$BE$5:$BE$1005)&gt;0,SUMIF('Detailed Budget'!$F$5:$F$1005,$B48,'Detailed Budget'!$BE$5:$BE$1005),"")</f>
        <v/>
      </c>
      <c r="Q48" s="45" t="str">
        <f>IF(SUMIF('Detailed Budget'!$F$5:$F$1005,$B48,'Detailed Budget'!$BG$5:$BG$1005)&gt;0,SUMIF('Detailed Budget'!$F$5:$F$1005,$B48,'Detailed Budget'!$BG$5:$BG$1005),"")</f>
        <v/>
      </c>
      <c r="R48" s="46" t="str">
        <f>IF(SUMIF('Detailed Budget'!$F$5:$F$1005,$B48,'Detailed Budget'!$BI$5:$BI$1005)&gt;0,SUMIF('Detailed Budget'!$F$5:$F$1005,$B48,'Detailed Budget'!$BI$5:$BI$1005),"")</f>
        <v/>
      </c>
      <c r="S48" s="45" t="str">
        <f>IF(SUMIF('Detailed Budget'!$F$5:$F$1005,$B48,'Detailed Budget'!$BN$5:$BN$1005)&gt;0,SUMIF('Detailed Budget'!$F$5:$F$1005,$B48,'Detailed Budget'!$BN$5:$BN$1005),"")</f>
        <v/>
      </c>
      <c r="T48" s="45" t="str">
        <f>IF(SUMIF('Detailed Budget'!$F$5:$F$1005,$B48,'Detailed Budget'!$BP$5:$BP$1005)&gt;0,SUMIF('Detailed Budget'!$F$5:$F$1005,$B48,'Detailed Budget'!$BP$5:$BP$1005),"")</f>
        <v/>
      </c>
      <c r="U48" s="45" t="str">
        <f>IF(SUMIF('Detailed Budget'!$F$5:$F$1005,$B48,'Detailed Budget'!$BR$5:$BR$1005)&gt;0,SUMIF('Detailed Budget'!$F$5:$F$1005,$B48,'Detailed Budget'!$BR$5:$BR$1005),"")</f>
        <v/>
      </c>
      <c r="V48" s="45" t="str">
        <f>IF(SUMIF('Detailed Budget'!$F$5:$F$1005,$B47,'Detailed Budget'!$BT$5:$BT$1005)&gt;0,SUMIF('Detailed Budget'!$F$5:$F$1005,$B47,'Detailed Budget'!$BT$5:$BT$1005),"")</f>
        <v/>
      </c>
      <c r="W48" s="46" t="str">
        <f>IF(SUMIF('Detailed Budget'!$F$5:$F$1005,$B48,'Detailed Budget'!$BV$5:$BV$1005)&gt;0,SUMIF('Detailed Budget'!$F$5:$F$1005,$B48,'Detailed Budget'!$BV$5:$BV$1005),"")</f>
        <v/>
      </c>
      <c r="X48" s="45" t="str">
        <f t="shared" si="0"/>
        <v/>
      </c>
      <c r="Y48" s="136" t="str">
        <f t="shared" si="1"/>
        <v/>
      </c>
      <c r="Z48" s="34"/>
      <c r="AA48" s="34"/>
      <c r="AB48" s="34"/>
      <c r="AC48" s="34"/>
      <c r="AD48" s="34"/>
      <c r="AE48" s="34"/>
      <c r="AF48" s="34"/>
      <c r="AG48" s="34"/>
      <c r="AH48" s="34"/>
      <c r="AI48" s="34"/>
      <c r="AJ48" s="34"/>
      <c r="AK48" s="34"/>
      <c r="AL48" s="34"/>
      <c r="AM48" s="34"/>
      <c r="AN48" s="34"/>
      <c r="AO48" s="34"/>
      <c r="AP48" s="34"/>
      <c r="AQ48" s="34"/>
      <c r="AR48" s="34"/>
      <c r="AS48" s="34"/>
      <c r="AT48" s="34"/>
      <c r="AU48" s="34"/>
      <c r="AV48" s="34"/>
      <c r="AW48" s="34"/>
      <c r="AX48" s="34"/>
      <c r="AY48" s="34"/>
      <c r="AZ48" s="34"/>
      <c r="BA48" s="34"/>
      <c r="BB48" s="34"/>
      <c r="BC48" s="34"/>
      <c r="BD48" s="34"/>
      <c r="BE48" s="34"/>
      <c r="BF48" s="34"/>
      <c r="BG48" s="34"/>
      <c r="BH48" s="34"/>
      <c r="BI48" s="34"/>
      <c r="BJ48" s="34"/>
      <c r="BK48" s="34"/>
    </row>
    <row r="49" spans="1:63" s="36" customFormat="1" ht="15">
      <c r="A49" s="43"/>
      <c r="B49" s="82" t="str">
        <f t="array" ref="B49">IFERROR(INDEX(IntIdList,MATCH(0,COUNTIF(IntIdList,"&lt;"&amp;IntIdList)-SUM(COUNTIF(IntIdList,B$16:B48)),0)),"")</f>
        <v/>
      </c>
      <c r="C49" s="44" t="str">
        <f>IFERROR(INDEX('Data Sheet'!$E$19:$E$80,MATCH(B49,'Data Sheet'!$D$19:$D$80,0)) &amp; " - " &amp; INDEX('Data Sheet'!$C$19:$C$80,MATCH(B49,'Data Sheet'!$D$19:$D$80,0)),"")</f>
        <v/>
      </c>
      <c r="D49" s="45" t="str">
        <f>IF(SUMIF('Detailed Budget'!$F$5:$F$1005,$B49,'Detailed Budget'!$AA$5:$AA$1005)&gt;0,SUMIF('Detailed Budget'!$F$5:$F$1005,$B49,'Detailed Budget'!$AA$5:$AA$1005),"")</f>
        <v/>
      </c>
      <c r="E49" s="45" t="str">
        <f>IF(SUMIF('Detailed Budget'!$F$5:$F$1005,$B49,'Detailed Budget'!$AC$5:$AC$1005)&gt;0,SUMIF('Detailed Budget'!$F$5:$F$1005,$B49,'Detailed Budget'!$AC$5:$AC$1005),"")</f>
        <v/>
      </c>
      <c r="F49" s="45" t="str">
        <f>IF(SUMIF('Detailed Budget'!$F$5:$F$1005,$B49,'Detailed Budget'!$AE$5:$AE$1005)&gt;0,SUMIF('Detailed Budget'!$F$5:$F$1005,$B49,'Detailed Budget'!$AE$5:$AE$1005),"")</f>
        <v/>
      </c>
      <c r="G49" s="45" t="str">
        <f>IF(SUMIF('Detailed Budget'!$F$5:$F$1005,$B49,'Detailed Budget'!$AG$5:$AG$1005)&gt;0,SUMIF('Detailed Budget'!$F$5:$F$1005,$B49,'Detailed Budget'!$AG$5:$AG$1005),"")</f>
        <v/>
      </c>
      <c r="H49" s="46" t="str">
        <f>IF(SUMIF('Detailed Budget'!$F$5:$F$1005,$B49,'Detailed Budget'!$AI$5:$AI$1005)&gt;0,SUMIF('Detailed Budget'!$F$5:$F$1005,$B49,'Detailed Budget'!$AI$5:$AI$1005),"")</f>
        <v/>
      </c>
      <c r="I49" s="45" t="str">
        <f>IF(SUMIF('Detailed Budget'!$F$5:$F$1005,$B49,'Detailed Budget'!$AN$5:$AN$1005)&gt;0,SUMIF('Detailed Budget'!$F$5:$F$1005,$B49,'Detailed Budget'!$AN$5:$AN$1005),"")</f>
        <v/>
      </c>
      <c r="J49" s="45" t="str">
        <f>IF(SUMIF('Detailed Budget'!$F$5:$F$1005,$B49,'Detailed Budget'!$AP$5:$AP$1005)&gt;0,SUMIF('Detailed Budget'!$F$5:$F$1005,$B49,'Detailed Budget'!$AP$5:$AP$1005),"")</f>
        <v/>
      </c>
      <c r="K49" s="45" t="str">
        <f>IF(SUMIF('Detailed Budget'!$F$5:$F$1005,$B49,'Detailed Budget'!$AR$5:$AR$1005)&gt;0,SUMIF('Detailed Budget'!$F$5:$F$1005,$B49,'Detailed Budget'!$AR$5:$AR$1005),"")</f>
        <v/>
      </c>
      <c r="L49" s="45" t="str">
        <f>IF(SUMIF('Detailed Budget'!$F$5:$F$1005,$B49,'Detailed Budget'!$AT$5:$AT$1005)&gt;0,SUMIF('Detailed Budget'!$F$5:$F$1005,$B49,'Detailed Budget'!$AT$5:$AT$1005),"")</f>
        <v/>
      </c>
      <c r="M49" s="46" t="str">
        <f>IF(SUMIF('Detailed Budget'!$F$5:$F$1005,$B49,'Detailed Budget'!$AV$5:$AV$1005)&gt;0,SUMIF('Detailed Budget'!$F$5:$F$1005,$B49,'Detailed Budget'!$AV$5:$AV$1005),"")</f>
        <v/>
      </c>
      <c r="N49" s="45" t="str">
        <f>IF(SUMIF('Detailed Budget'!$F$5:$F$1005,$B49,'Detailed Budget'!$BA$5:$BA$1005)&gt;0,SUMIF('Detailed Budget'!$F$5:$F$1005,$B49,'Detailed Budget'!$BA$5:$BA$1005),"")</f>
        <v/>
      </c>
      <c r="O49" s="45" t="str">
        <f>IF(SUMIF('Detailed Budget'!$F$5:$F$1005,$B49,'Detailed Budget'!$BC$5:$BC$1005)&gt;0,SUMIF('Detailed Budget'!$F$5:$F$1005,$B49,'Detailed Budget'!$BC$5:$BC$1005),"")</f>
        <v/>
      </c>
      <c r="P49" s="45" t="str">
        <f>IF(SUMIF('Detailed Budget'!$F$5:$F$1005,$B49,'Detailed Budget'!$BE$5:$BE$1005)&gt;0,SUMIF('Detailed Budget'!$F$5:$F$1005,$B49,'Detailed Budget'!$BE$5:$BE$1005),"")</f>
        <v/>
      </c>
      <c r="Q49" s="45" t="str">
        <f>IF(SUMIF('Detailed Budget'!$F$5:$F$1005,$B49,'Detailed Budget'!$BG$5:$BG$1005)&gt;0,SUMIF('Detailed Budget'!$F$5:$F$1005,$B49,'Detailed Budget'!$BG$5:$BG$1005),"")</f>
        <v/>
      </c>
      <c r="R49" s="46" t="str">
        <f>IF(SUMIF('Detailed Budget'!$F$5:$F$1005,$B49,'Detailed Budget'!$BI$5:$BI$1005)&gt;0,SUMIF('Detailed Budget'!$F$5:$F$1005,$B49,'Detailed Budget'!$BI$5:$BI$1005),"")</f>
        <v/>
      </c>
      <c r="S49" s="45" t="str">
        <f>IF(SUMIF('Detailed Budget'!$F$5:$F$1005,$B49,'Detailed Budget'!$BN$5:$BN$1005)&gt;0,SUMIF('Detailed Budget'!$F$5:$F$1005,$B49,'Detailed Budget'!$BN$5:$BN$1005),"")</f>
        <v/>
      </c>
      <c r="T49" s="45" t="str">
        <f>IF(SUMIF('Detailed Budget'!$F$5:$F$1005,$B49,'Detailed Budget'!$BP$5:$BP$1005)&gt;0,SUMIF('Detailed Budget'!$F$5:$F$1005,$B49,'Detailed Budget'!$BP$5:$BP$1005),"")</f>
        <v/>
      </c>
      <c r="U49" s="45" t="str">
        <f>IF(SUMIF('Detailed Budget'!$F$5:$F$1005,$B49,'Detailed Budget'!$BR$5:$BR$1005)&gt;0,SUMIF('Detailed Budget'!$F$5:$F$1005,$B49,'Detailed Budget'!$BR$5:$BR$1005),"")</f>
        <v/>
      </c>
      <c r="V49" s="45" t="str">
        <f>IF(SUMIF('Detailed Budget'!$F$5:$F$1005,$B48,'Detailed Budget'!$BT$5:$BT$1005)&gt;0,SUMIF('Detailed Budget'!$F$5:$F$1005,$B48,'Detailed Budget'!$BT$5:$BT$1005),"")</f>
        <v/>
      </c>
      <c r="W49" s="46" t="str">
        <f>IF(SUMIF('Detailed Budget'!$F$5:$F$1005,$B49,'Detailed Budget'!$BV$5:$BV$1005)&gt;0,SUMIF('Detailed Budget'!$F$5:$F$1005,$B49,'Detailed Budget'!$BV$5:$BV$1005),"")</f>
        <v/>
      </c>
      <c r="X49" s="45" t="str">
        <f t="shared" si="0"/>
        <v/>
      </c>
      <c r="Y49" s="136" t="str">
        <f t="shared" si="1"/>
        <v/>
      </c>
      <c r="Z49" s="34"/>
      <c r="AA49" s="34"/>
      <c r="AB49" s="34"/>
      <c r="AC49" s="34"/>
      <c r="AD49" s="34"/>
      <c r="AE49" s="34"/>
      <c r="AF49" s="34"/>
      <c r="AG49" s="34"/>
      <c r="AH49" s="34"/>
      <c r="AI49" s="34"/>
      <c r="AJ49" s="34"/>
      <c r="AK49" s="34"/>
      <c r="AL49" s="34"/>
      <c r="AM49" s="34"/>
      <c r="AN49" s="34"/>
      <c r="AO49" s="34"/>
      <c r="AP49" s="34"/>
      <c r="AQ49" s="34"/>
      <c r="AR49" s="34"/>
      <c r="AS49" s="34"/>
      <c r="AT49" s="34"/>
      <c r="AU49" s="34"/>
      <c r="AV49" s="34"/>
      <c r="AW49" s="34"/>
      <c r="AX49" s="34"/>
      <c r="AY49" s="34"/>
      <c r="AZ49" s="34"/>
      <c r="BA49" s="34"/>
      <c r="BB49" s="34"/>
      <c r="BC49" s="34"/>
      <c r="BD49" s="34"/>
      <c r="BE49" s="34"/>
      <c r="BF49" s="34"/>
      <c r="BG49" s="34"/>
      <c r="BH49" s="34"/>
      <c r="BI49" s="34"/>
      <c r="BJ49" s="34"/>
      <c r="BK49" s="34"/>
    </row>
    <row r="50" spans="1:63" s="36" customFormat="1" ht="15">
      <c r="A50" s="43"/>
      <c r="B50" s="82" t="str">
        <f t="array" ref="B50">IFERROR(INDEX(IntIdList,MATCH(0,COUNTIF(IntIdList,"&lt;"&amp;IntIdList)-SUM(COUNTIF(IntIdList,B$16:B49)),0)),"")</f>
        <v/>
      </c>
      <c r="C50" s="44" t="str">
        <f>IFERROR(INDEX('Data Sheet'!$E$19:$E$80,MATCH(B50,'Data Sheet'!$D$19:$D$80,0)) &amp; " - " &amp; INDEX('Data Sheet'!$C$19:$C$80,MATCH(B50,'Data Sheet'!$D$19:$D$80,0)),"")</f>
        <v/>
      </c>
      <c r="D50" s="45" t="str">
        <f>IF(SUMIF('Detailed Budget'!$F$5:$F$1005,$B50,'Detailed Budget'!$AA$5:$AA$1005)&gt;0,SUMIF('Detailed Budget'!$F$5:$F$1005,$B50,'Detailed Budget'!$AA$5:$AA$1005),"")</f>
        <v/>
      </c>
      <c r="E50" s="45" t="str">
        <f>IF(SUMIF('Detailed Budget'!$F$5:$F$1005,$B50,'Detailed Budget'!$AC$5:$AC$1005)&gt;0,SUMIF('Detailed Budget'!$F$5:$F$1005,$B50,'Detailed Budget'!$AC$5:$AC$1005),"")</f>
        <v/>
      </c>
      <c r="F50" s="45" t="str">
        <f>IF(SUMIF('Detailed Budget'!$F$5:$F$1005,$B50,'Detailed Budget'!$AE$5:$AE$1005)&gt;0,SUMIF('Detailed Budget'!$F$5:$F$1005,$B50,'Detailed Budget'!$AE$5:$AE$1005),"")</f>
        <v/>
      </c>
      <c r="G50" s="45" t="str">
        <f>IF(SUMIF('Detailed Budget'!$F$5:$F$1005,$B50,'Detailed Budget'!$AG$5:$AG$1005)&gt;0,SUMIF('Detailed Budget'!$F$5:$F$1005,$B50,'Detailed Budget'!$AG$5:$AG$1005),"")</f>
        <v/>
      </c>
      <c r="H50" s="46" t="str">
        <f>IF(SUMIF('Detailed Budget'!$F$5:$F$1005,$B50,'Detailed Budget'!$AI$5:$AI$1005)&gt;0,SUMIF('Detailed Budget'!$F$5:$F$1005,$B50,'Detailed Budget'!$AI$5:$AI$1005),"")</f>
        <v/>
      </c>
      <c r="I50" s="45" t="str">
        <f>IF(SUMIF('Detailed Budget'!$F$5:$F$1005,$B50,'Detailed Budget'!$AN$5:$AN$1005)&gt;0,SUMIF('Detailed Budget'!$F$5:$F$1005,$B50,'Detailed Budget'!$AN$5:$AN$1005),"")</f>
        <v/>
      </c>
      <c r="J50" s="45" t="str">
        <f>IF(SUMIF('Detailed Budget'!$F$5:$F$1005,$B50,'Detailed Budget'!$AP$5:$AP$1005)&gt;0,SUMIF('Detailed Budget'!$F$5:$F$1005,$B50,'Detailed Budget'!$AP$5:$AP$1005),"")</f>
        <v/>
      </c>
      <c r="K50" s="45" t="str">
        <f>IF(SUMIF('Detailed Budget'!$F$5:$F$1005,$B50,'Detailed Budget'!$AR$5:$AR$1005)&gt;0,SUMIF('Detailed Budget'!$F$5:$F$1005,$B50,'Detailed Budget'!$AR$5:$AR$1005),"")</f>
        <v/>
      </c>
      <c r="L50" s="45" t="str">
        <f>IF(SUMIF('Detailed Budget'!$F$5:$F$1005,$B50,'Detailed Budget'!$AT$5:$AT$1005)&gt;0,SUMIF('Detailed Budget'!$F$5:$F$1005,$B50,'Detailed Budget'!$AT$5:$AT$1005),"")</f>
        <v/>
      </c>
      <c r="M50" s="46" t="str">
        <f>IF(SUMIF('Detailed Budget'!$F$5:$F$1005,$B50,'Detailed Budget'!$AV$5:$AV$1005)&gt;0,SUMIF('Detailed Budget'!$F$5:$F$1005,$B50,'Detailed Budget'!$AV$5:$AV$1005),"")</f>
        <v/>
      </c>
      <c r="N50" s="45" t="str">
        <f>IF(SUMIF('Detailed Budget'!$F$5:$F$1005,$B50,'Detailed Budget'!$BA$5:$BA$1005)&gt;0,SUMIF('Detailed Budget'!$F$5:$F$1005,$B50,'Detailed Budget'!$BA$5:$BA$1005),"")</f>
        <v/>
      </c>
      <c r="O50" s="45" t="str">
        <f>IF(SUMIF('Detailed Budget'!$F$5:$F$1005,$B50,'Detailed Budget'!$BC$5:$BC$1005)&gt;0,SUMIF('Detailed Budget'!$F$5:$F$1005,$B50,'Detailed Budget'!$BC$5:$BC$1005),"")</f>
        <v/>
      </c>
      <c r="P50" s="45" t="str">
        <f>IF(SUMIF('Detailed Budget'!$F$5:$F$1005,$B50,'Detailed Budget'!$BE$5:$BE$1005)&gt;0,SUMIF('Detailed Budget'!$F$5:$F$1005,$B50,'Detailed Budget'!$BE$5:$BE$1005),"")</f>
        <v/>
      </c>
      <c r="Q50" s="45" t="str">
        <f>IF(SUMIF('Detailed Budget'!$F$5:$F$1005,$B50,'Detailed Budget'!$BG$5:$BG$1005)&gt;0,SUMIF('Detailed Budget'!$F$5:$F$1005,$B50,'Detailed Budget'!$BG$5:$BG$1005),"")</f>
        <v/>
      </c>
      <c r="R50" s="46" t="str">
        <f>IF(SUMIF('Detailed Budget'!$F$5:$F$1005,$B50,'Detailed Budget'!$BI$5:$BI$1005)&gt;0,SUMIF('Detailed Budget'!$F$5:$F$1005,$B50,'Detailed Budget'!$BI$5:$BI$1005),"")</f>
        <v/>
      </c>
      <c r="S50" s="45" t="str">
        <f>IF(SUMIF('Detailed Budget'!$F$5:$F$1005,$B50,'Detailed Budget'!$BN$5:$BN$1005)&gt;0,SUMIF('Detailed Budget'!$F$5:$F$1005,$B50,'Detailed Budget'!$BN$5:$BN$1005),"")</f>
        <v/>
      </c>
      <c r="T50" s="45" t="str">
        <f>IF(SUMIF('Detailed Budget'!$F$5:$F$1005,$B50,'Detailed Budget'!$BP$5:$BP$1005)&gt;0,SUMIF('Detailed Budget'!$F$5:$F$1005,$B50,'Detailed Budget'!$BP$5:$BP$1005),"")</f>
        <v/>
      </c>
      <c r="U50" s="45" t="str">
        <f>IF(SUMIF('Detailed Budget'!$F$5:$F$1005,$B50,'Detailed Budget'!$BR$5:$BR$1005)&gt;0,SUMIF('Detailed Budget'!$F$5:$F$1005,$B50,'Detailed Budget'!$BR$5:$BR$1005),"")</f>
        <v/>
      </c>
      <c r="V50" s="45" t="str">
        <f>IF(SUMIF('Detailed Budget'!$F$5:$F$1005,$B49,'Detailed Budget'!$BT$5:$BT$1005)&gt;0,SUMIF('Detailed Budget'!$F$5:$F$1005,$B49,'Detailed Budget'!$BT$5:$BT$1005),"")</f>
        <v/>
      </c>
      <c r="W50" s="46" t="str">
        <f>IF(SUMIF('Detailed Budget'!$F$5:$F$1005,$B50,'Detailed Budget'!$BV$5:$BV$1005)&gt;0,SUMIF('Detailed Budget'!$F$5:$F$1005,$B50,'Detailed Budget'!$BV$5:$BV$1005),"")</f>
        <v/>
      </c>
      <c r="X50" s="45" t="str">
        <f t="shared" si="0"/>
        <v/>
      </c>
      <c r="Y50" s="136" t="str">
        <f t="shared" si="1"/>
        <v/>
      </c>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row>
    <row r="51" spans="1:63" s="36" customFormat="1" ht="15">
      <c r="A51" s="43"/>
      <c r="B51" s="82" t="str">
        <f t="array" ref="B51">IFERROR(INDEX(IntIdList,MATCH(0,COUNTIF(IntIdList,"&lt;"&amp;IntIdList)-SUM(COUNTIF(IntIdList,B$16:B50)),0)),"")</f>
        <v/>
      </c>
      <c r="C51" s="44" t="str">
        <f>IFERROR(INDEX('Data Sheet'!$E$19:$E$80,MATCH(B51,'Data Sheet'!$D$19:$D$80,0)) &amp; " - " &amp; INDEX('Data Sheet'!$C$19:$C$80,MATCH(B51,'Data Sheet'!$D$19:$D$80,0)),"")</f>
        <v/>
      </c>
      <c r="D51" s="45" t="str">
        <f>IF(SUMIF('Detailed Budget'!$F$5:$F$1005,$B51,'Detailed Budget'!$AA$5:$AA$1005)&gt;0,SUMIF('Detailed Budget'!$F$5:$F$1005,$B51,'Detailed Budget'!$AA$5:$AA$1005),"")</f>
        <v/>
      </c>
      <c r="E51" s="45" t="str">
        <f>IF(SUMIF('Detailed Budget'!$F$5:$F$1005,$B51,'Detailed Budget'!$AC$5:$AC$1005)&gt;0,SUMIF('Detailed Budget'!$F$5:$F$1005,$B51,'Detailed Budget'!$AC$5:$AC$1005),"")</f>
        <v/>
      </c>
      <c r="F51" s="45" t="str">
        <f>IF(SUMIF('Detailed Budget'!$F$5:$F$1005,$B51,'Detailed Budget'!$AE$5:$AE$1005)&gt;0,SUMIF('Detailed Budget'!$F$5:$F$1005,$B51,'Detailed Budget'!$AE$5:$AE$1005),"")</f>
        <v/>
      </c>
      <c r="G51" s="45" t="str">
        <f>IF(SUMIF('Detailed Budget'!$F$5:$F$1005,$B51,'Detailed Budget'!$AG$5:$AG$1005)&gt;0,SUMIF('Detailed Budget'!$F$5:$F$1005,$B51,'Detailed Budget'!$AG$5:$AG$1005),"")</f>
        <v/>
      </c>
      <c r="H51" s="46" t="str">
        <f>IF(SUMIF('Detailed Budget'!$F$5:$F$1005,$B51,'Detailed Budget'!$AI$5:$AI$1005)&gt;0,SUMIF('Detailed Budget'!$F$5:$F$1005,$B51,'Detailed Budget'!$AI$5:$AI$1005),"")</f>
        <v/>
      </c>
      <c r="I51" s="45" t="str">
        <f>IF(SUMIF('Detailed Budget'!$F$5:$F$1005,$B51,'Detailed Budget'!$AN$5:$AN$1005)&gt;0,SUMIF('Detailed Budget'!$F$5:$F$1005,$B51,'Detailed Budget'!$AN$5:$AN$1005),"")</f>
        <v/>
      </c>
      <c r="J51" s="45" t="str">
        <f>IF(SUMIF('Detailed Budget'!$F$5:$F$1005,$B51,'Detailed Budget'!$AP$5:$AP$1005)&gt;0,SUMIF('Detailed Budget'!$F$5:$F$1005,$B51,'Detailed Budget'!$AP$5:$AP$1005),"")</f>
        <v/>
      </c>
      <c r="K51" s="45" t="str">
        <f>IF(SUMIF('Detailed Budget'!$F$5:$F$1005,$B51,'Detailed Budget'!$AR$5:$AR$1005)&gt;0,SUMIF('Detailed Budget'!$F$5:$F$1005,$B51,'Detailed Budget'!$AR$5:$AR$1005),"")</f>
        <v/>
      </c>
      <c r="L51" s="45" t="str">
        <f>IF(SUMIF('Detailed Budget'!$F$5:$F$1005,$B51,'Detailed Budget'!$AT$5:$AT$1005)&gt;0,SUMIF('Detailed Budget'!$F$5:$F$1005,$B51,'Detailed Budget'!$AT$5:$AT$1005),"")</f>
        <v/>
      </c>
      <c r="M51" s="46" t="str">
        <f>IF(SUMIF('Detailed Budget'!$F$5:$F$1005,$B51,'Detailed Budget'!$AV$5:$AV$1005)&gt;0,SUMIF('Detailed Budget'!$F$5:$F$1005,$B51,'Detailed Budget'!$AV$5:$AV$1005),"")</f>
        <v/>
      </c>
      <c r="N51" s="45" t="str">
        <f>IF(SUMIF('Detailed Budget'!$F$5:$F$1005,$B51,'Detailed Budget'!$BA$5:$BA$1005)&gt;0,SUMIF('Detailed Budget'!$F$5:$F$1005,$B51,'Detailed Budget'!$BA$5:$BA$1005),"")</f>
        <v/>
      </c>
      <c r="O51" s="45" t="str">
        <f>IF(SUMIF('Detailed Budget'!$F$5:$F$1005,$B51,'Detailed Budget'!$BC$5:$BC$1005)&gt;0,SUMIF('Detailed Budget'!$F$5:$F$1005,$B51,'Detailed Budget'!$BC$5:$BC$1005),"")</f>
        <v/>
      </c>
      <c r="P51" s="45" t="str">
        <f>IF(SUMIF('Detailed Budget'!$F$5:$F$1005,$B51,'Detailed Budget'!$BE$5:$BE$1005)&gt;0,SUMIF('Detailed Budget'!$F$5:$F$1005,$B51,'Detailed Budget'!$BE$5:$BE$1005),"")</f>
        <v/>
      </c>
      <c r="Q51" s="45" t="str">
        <f>IF(SUMIF('Detailed Budget'!$F$5:$F$1005,$B51,'Detailed Budget'!$BG$5:$BG$1005)&gt;0,SUMIF('Detailed Budget'!$F$5:$F$1005,$B51,'Detailed Budget'!$BG$5:$BG$1005),"")</f>
        <v/>
      </c>
      <c r="R51" s="46" t="str">
        <f>IF(SUMIF('Detailed Budget'!$F$5:$F$1005,$B51,'Detailed Budget'!$BI$5:$BI$1005)&gt;0,SUMIF('Detailed Budget'!$F$5:$F$1005,$B51,'Detailed Budget'!$BI$5:$BI$1005),"")</f>
        <v/>
      </c>
      <c r="S51" s="45" t="str">
        <f>IF(SUMIF('Detailed Budget'!$F$5:$F$1005,$B51,'Detailed Budget'!$BN$5:$BN$1005)&gt;0,SUMIF('Detailed Budget'!$F$5:$F$1005,$B51,'Detailed Budget'!$BN$5:$BN$1005),"")</f>
        <v/>
      </c>
      <c r="T51" s="45" t="str">
        <f>IF(SUMIF('Detailed Budget'!$F$5:$F$1005,$B51,'Detailed Budget'!$BP$5:$BP$1005)&gt;0,SUMIF('Detailed Budget'!$F$5:$F$1005,$B51,'Detailed Budget'!$BP$5:$BP$1005),"")</f>
        <v/>
      </c>
      <c r="U51" s="45" t="str">
        <f>IF(SUMIF('Detailed Budget'!$F$5:$F$1005,$B51,'Detailed Budget'!$BR$5:$BR$1005)&gt;0,SUMIF('Detailed Budget'!$F$5:$F$1005,$B51,'Detailed Budget'!$BR$5:$BR$1005),"")</f>
        <v/>
      </c>
      <c r="V51" s="45" t="str">
        <f>IF(SUMIF('Detailed Budget'!$F$5:$F$1005,$B50,'Detailed Budget'!$BT$5:$BT$1005)&gt;0,SUMIF('Detailed Budget'!$F$5:$F$1005,$B50,'Detailed Budget'!$BT$5:$BT$1005),"")</f>
        <v/>
      </c>
      <c r="W51" s="46" t="str">
        <f>IF(SUMIF('Detailed Budget'!$F$5:$F$1005,$B51,'Detailed Budget'!$BV$5:$BV$1005)&gt;0,SUMIF('Detailed Budget'!$F$5:$F$1005,$B51,'Detailed Budget'!$BV$5:$BV$1005),"")</f>
        <v/>
      </c>
      <c r="X51" s="45" t="str">
        <f t="shared" si="0"/>
        <v/>
      </c>
      <c r="Y51" s="136" t="str">
        <f t="shared" si="1"/>
        <v/>
      </c>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row>
    <row r="52" spans="1:63" s="36" customFormat="1" ht="15">
      <c r="A52" s="43"/>
      <c r="B52" s="82" t="str">
        <f t="array" ref="B52">IFERROR(INDEX(IntIdList,MATCH(0,COUNTIF(IntIdList,"&lt;"&amp;IntIdList)-SUM(COUNTIF(IntIdList,B$16:B51)),0)),"")</f>
        <v/>
      </c>
      <c r="C52" s="44" t="str">
        <f>IFERROR(INDEX('Data Sheet'!$E$19:$E$80,MATCH(B52,'Data Sheet'!$D$19:$D$80,0)) &amp; " - " &amp; INDEX('Data Sheet'!$C$19:$C$80,MATCH(B52,'Data Sheet'!$D$19:$D$80,0)),"")</f>
        <v/>
      </c>
      <c r="D52" s="45" t="str">
        <f>IF(SUMIF('Detailed Budget'!$F$5:$F$1005,$B52,'Detailed Budget'!$AA$5:$AA$1005)&gt;0,SUMIF('Detailed Budget'!$F$5:$F$1005,$B52,'Detailed Budget'!$AA$5:$AA$1005),"")</f>
        <v/>
      </c>
      <c r="E52" s="45" t="str">
        <f>IF(SUMIF('Detailed Budget'!$F$5:$F$1005,$B52,'Detailed Budget'!$AC$5:$AC$1005)&gt;0,SUMIF('Detailed Budget'!$F$5:$F$1005,$B52,'Detailed Budget'!$AC$5:$AC$1005),"")</f>
        <v/>
      </c>
      <c r="F52" s="45" t="str">
        <f>IF(SUMIF('Detailed Budget'!$F$5:$F$1005,$B52,'Detailed Budget'!$AE$5:$AE$1005)&gt;0,SUMIF('Detailed Budget'!$F$5:$F$1005,$B52,'Detailed Budget'!$AE$5:$AE$1005),"")</f>
        <v/>
      </c>
      <c r="G52" s="45" t="str">
        <f>IF(SUMIF('Detailed Budget'!$F$5:$F$1005,$B52,'Detailed Budget'!$AG$5:$AG$1005)&gt;0,SUMIF('Detailed Budget'!$F$5:$F$1005,$B52,'Detailed Budget'!$AG$5:$AG$1005),"")</f>
        <v/>
      </c>
      <c r="H52" s="46" t="str">
        <f>IF(SUMIF('Detailed Budget'!$F$5:$F$1005,$B52,'Detailed Budget'!$AI$5:$AI$1005)&gt;0,SUMIF('Detailed Budget'!$F$5:$F$1005,$B52,'Detailed Budget'!$AI$5:$AI$1005),"")</f>
        <v/>
      </c>
      <c r="I52" s="45" t="str">
        <f>IF(SUMIF('Detailed Budget'!$F$5:$F$1005,$B52,'Detailed Budget'!$AN$5:$AN$1005)&gt;0,SUMIF('Detailed Budget'!$F$5:$F$1005,$B52,'Detailed Budget'!$AN$5:$AN$1005),"")</f>
        <v/>
      </c>
      <c r="J52" s="45" t="str">
        <f>IF(SUMIF('Detailed Budget'!$F$5:$F$1005,$B52,'Detailed Budget'!$AP$5:$AP$1005)&gt;0,SUMIF('Detailed Budget'!$F$5:$F$1005,$B52,'Detailed Budget'!$AP$5:$AP$1005),"")</f>
        <v/>
      </c>
      <c r="K52" s="45" t="str">
        <f>IF(SUMIF('Detailed Budget'!$F$5:$F$1005,$B52,'Detailed Budget'!$AR$5:$AR$1005)&gt;0,SUMIF('Detailed Budget'!$F$5:$F$1005,$B52,'Detailed Budget'!$AR$5:$AR$1005),"")</f>
        <v/>
      </c>
      <c r="L52" s="45" t="str">
        <f>IF(SUMIF('Detailed Budget'!$F$5:$F$1005,$B52,'Detailed Budget'!$AT$5:$AT$1005)&gt;0,SUMIF('Detailed Budget'!$F$5:$F$1005,$B52,'Detailed Budget'!$AT$5:$AT$1005),"")</f>
        <v/>
      </c>
      <c r="M52" s="46" t="str">
        <f>IF(SUMIF('Detailed Budget'!$F$5:$F$1005,$B52,'Detailed Budget'!$AV$5:$AV$1005)&gt;0,SUMIF('Detailed Budget'!$F$5:$F$1005,$B52,'Detailed Budget'!$AV$5:$AV$1005),"")</f>
        <v/>
      </c>
      <c r="N52" s="45" t="str">
        <f>IF(SUMIF('Detailed Budget'!$F$5:$F$1005,$B52,'Detailed Budget'!$BA$5:$BA$1005)&gt;0,SUMIF('Detailed Budget'!$F$5:$F$1005,$B52,'Detailed Budget'!$BA$5:$BA$1005),"")</f>
        <v/>
      </c>
      <c r="O52" s="45" t="str">
        <f>IF(SUMIF('Detailed Budget'!$F$5:$F$1005,$B52,'Detailed Budget'!$BC$5:$BC$1005)&gt;0,SUMIF('Detailed Budget'!$F$5:$F$1005,$B52,'Detailed Budget'!$BC$5:$BC$1005),"")</f>
        <v/>
      </c>
      <c r="P52" s="45" t="str">
        <f>IF(SUMIF('Detailed Budget'!$F$5:$F$1005,$B52,'Detailed Budget'!$BE$5:$BE$1005)&gt;0,SUMIF('Detailed Budget'!$F$5:$F$1005,$B52,'Detailed Budget'!$BE$5:$BE$1005),"")</f>
        <v/>
      </c>
      <c r="Q52" s="45" t="str">
        <f>IF(SUMIF('Detailed Budget'!$F$5:$F$1005,$B52,'Detailed Budget'!$BG$5:$BG$1005)&gt;0,SUMIF('Detailed Budget'!$F$5:$F$1005,$B52,'Detailed Budget'!$BG$5:$BG$1005),"")</f>
        <v/>
      </c>
      <c r="R52" s="46" t="str">
        <f>IF(SUMIF('Detailed Budget'!$F$5:$F$1005,$B52,'Detailed Budget'!$BI$5:$BI$1005)&gt;0,SUMIF('Detailed Budget'!$F$5:$F$1005,$B52,'Detailed Budget'!$BI$5:$BI$1005),"")</f>
        <v/>
      </c>
      <c r="S52" s="45" t="str">
        <f>IF(SUMIF('Detailed Budget'!$F$5:$F$1005,$B52,'Detailed Budget'!$BN$5:$BN$1005)&gt;0,SUMIF('Detailed Budget'!$F$5:$F$1005,$B52,'Detailed Budget'!$BN$5:$BN$1005),"")</f>
        <v/>
      </c>
      <c r="T52" s="45" t="str">
        <f>IF(SUMIF('Detailed Budget'!$F$5:$F$1005,$B52,'Detailed Budget'!$BP$5:$BP$1005)&gt;0,SUMIF('Detailed Budget'!$F$5:$F$1005,$B52,'Detailed Budget'!$BP$5:$BP$1005),"")</f>
        <v/>
      </c>
      <c r="U52" s="45" t="str">
        <f>IF(SUMIF('Detailed Budget'!$F$5:$F$1005,$B52,'Detailed Budget'!$BR$5:$BR$1005)&gt;0,SUMIF('Detailed Budget'!$F$5:$F$1005,$B52,'Detailed Budget'!$BR$5:$BR$1005),"")</f>
        <v/>
      </c>
      <c r="V52" s="45" t="str">
        <f>IF(SUMIF('Detailed Budget'!$F$5:$F$1005,$B51,'Detailed Budget'!$BT$5:$BT$1005)&gt;0,SUMIF('Detailed Budget'!$F$5:$F$1005,$B51,'Detailed Budget'!$BT$5:$BT$1005),"")</f>
        <v/>
      </c>
      <c r="W52" s="46" t="str">
        <f>IF(SUMIF('Detailed Budget'!$F$5:$F$1005,$B52,'Detailed Budget'!$BV$5:$BV$1005)&gt;0,SUMIF('Detailed Budget'!$F$5:$F$1005,$B52,'Detailed Budget'!$BV$5:$BV$1005),"")</f>
        <v/>
      </c>
      <c r="X52" s="45" t="str">
        <f t="shared" si="0"/>
        <v/>
      </c>
      <c r="Y52" s="136" t="str">
        <f t="shared" si="1"/>
        <v/>
      </c>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row>
    <row r="53" spans="1:63" s="36" customFormat="1" ht="15">
      <c r="A53" s="43"/>
      <c r="B53" s="82" t="str">
        <f t="array" ref="B53">IFERROR(INDEX(IntIdList,MATCH(0,COUNTIF(IntIdList,"&lt;"&amp;IntIdList)-SUM(COUNTIF(IntIdList,B$16:B52)),0)),"")</f>
        <v/>
      </c>
      <c r="C53" s="44" t="str">
        <f>IFERROR(INDEX('Data Sheet'!$E$19:$E$80,MATCH(B53,'Data Sheet'!$D$19:$D$80,0)) &amp; " - " &amp; INDEX('Data Sheet'!$C$19:$C$80,MATCH(B53,'Data Sheet'!$D$19:$D$80,0)),"")</f>
        <v/>
      </c>
      <c r="D53" s="45" t="str">
        <f>IF(SUMIF('Detailed Budget'!$F$5:$F$1005,$B53,'Detailed Budget'!$AA$5:$AA$1005)&gt;0,SUMIF('Detailed Budget'!$F$5:$F$1005,$B53,'Detailed Budget'!$AA$5:$AA$1005),"")</f>
        <v/>
      </c>
      <c r="E53" s="45" t="str">
        <f>IF(SUMIF('Detailed Budget'!$F$5:$F$1005,$B53,'Detailed Budget'!$AC$5:$AC$1005)&gt;0,SUMIF('Detailed Budget'!$F$5:$F$1005,$B53,'Detailed Budget'!$AC$5:$AC$1005),"")</f>
        <v/>
      </c>
      <c r="F53" s="45" t="str">
        <f>IF(SUMIF('Detailed Budget'!$F$5:$F$1005,$B53,'Detailed Budget'!$AE$5:$AE$1005)&gt;0,SUMIF('Detailed Budget'!$F$5:$F$1005,$B53,'Detailed Budget'!$AE$5:$AE$1005),"")</f>
        <v/>
      </c>
      <c r="G53" s="45" t="str">
        <f>IF(SUMIF('Detailed Budget'!$F$5:$F$1005,$B53,'Detailed Budget'!$AG$5:$AG$1005)&gt;0,SUMIF('Detailed Budget'!$F$5:$F$1005,$B53,'Detailed Budget'!$AG$5:$AG$1005),"")</f>
        <v/>
      </c>
      <c r="H53" s="46" t="str">
        <f>IF(SUMIF('Detailed Budget'!$F$5:$F$1005,$B53,'Detailed Budget'!$AI$5:$AI$1005)&gt;0,SUMIF('Detailed Budget'!$F$5:$F$1005,$B53,'Detailed Budget'!$AI$5:$AI$1005),"")</f>
        <v/>
      </c>
      <c r="I53" s="45" t="str">
        <f>IF(SUMIF('Detailed Budget'!$F$5:$F$1005,$B53,'Detailed Budget'!$AN$5:$AN$1005)&gt;0,SUMIF('Detailed Budget'!$F$5:$F$1005,$B53,'Detailed Budget'!$AN$5:$AN$1005),"")</f>
        <v/>
      </c>
      <c r="J53" s="45" t="str">
        <f>IF(SUMIF('Detailed Budget'!$F$5:$F$1005,$B53,'Detailed Budget'!$AP$5:$AP$1005)&gt;0,SUMIF('Detailed Budget'!$F$5:$F$1005,$B53,'Detailed Budget'!$AP$5:$AP$1005),"")</f>
        <v/>
      </c>
      <c r="K53" s="45" t="str">
        <f>IF(SUMIF('Detailed Budget'!$F$5:$F$1005,$B53,'Detailed Budget'!$AR$5:$AR$1005)&gt;0,SUMIF('Detailed Budget'!$F$5:$F$1005,$B53,'Detailed Budget'!$AR$5:$AR$1005),"")</f>
        <v/>
      </c>
      <c r="L53" s="45" t="str">
        <f>IF(SUMIF('Detailed Budget'!$F$5:$F$1005,$B53,'Detailed Budget'!$AT$5:$AT$1005)&gt;0,SUMIF('Detailed Budget'!$F$5:$F$1005,$B53,'Detailed Budget'!$AT$5:$AT$1005),"")</f>
        <v/>
      </c>
      <c r="M53" s="46" t="str">
        <f>IF(SUMIF('Detailed Budget'!$F$5:$F$1005,$B53,'Detailed Budget'!$AV$5:$AV$1005)&gt;0,SUMIF('Detailed Budget'!$F$5:$F$1005,$B53,'Detailed Budget'!$AV$5:$AV$1005),"")</f>
        <v/>
      </c>
      <c r="N53" s="45" t="str">
        <f>IF(SUMIF('Detailed Budget'!$F$5:$F$1005,$B53,'Detailed Budget'!$BA$5:$BA$1005)&gt;0,SUMIF('Detailed Budget'!$F$5:$F$1005,$B53,'Detailed Budget'!$BA$5:$BA$1005),"")</f>
        <v/>
      </c>
      <c r="O53" s="45" t="str">
        <f>IF(SUMIF('Detailed Budget'!$F$5:$F$1005,$B53,'Detailed Budget'!$BC$5:$BC$1005)&gt;0,SUMIF('Detailed Budget'!$F$5:$F$1005,$B53,'Detailed Budget'!$BC$5:$BC$1005),"")</f>
        <v/>
      </c>
      <c r="P53" s="45" t="str">
        <f>IF(SUMIF('Detailed Budget'!$F$5:$F$1005,$B53,'Detailed Budget'!$BE$5:$BE$1005)&gt;0,SUMIF('Detailed Budget'!$F$5:$F$1005,$B53,'Detailed Budget'!$BE$5:$BE$1005),"")</f>
        <v/>
      </c>
      <c r="Q53" s="45" t="str">
        <f>IF(SUMIF('Detailed Budget'!$F$5:$F$1005,$B53,'Detailed Budget'!$BG$5:$BG$1005)&gt;0,SUMIF('Detailed Budget'!$F$5:$F$1005,$B53,'Detailed Budget'!$BG$5:$BG$1005),"")</f>
        <v/>
      </c>
      <c r="R53" s="46" t="str">
        <f>IF(SUMIF('Detailed Budget'!$F$5:$F$1005,$B53,'Detailed Budget'!$BI$5:$BI$1005)&gt;0,SUMIF('Detailed Budget'!$F$5:$F$1005,$B53,'Detailed Budget'!$BI$5:$BI$1005),"")</f>
        <v/>
      </c>
      <c r="S53" s="45" t="str">
        <f>IF(SUMIF('Detailed Budget'!$F$5:$F$1005,$B53,'Detailed Budget'!$BN$5:$BN$1005)&gt;0,SUMIF('Detailed Budget'!$F$5:$F$1005,$B53,'Detailed Budget'!$BN$5:$BN$1005),"")</f>
        <v/>
      </c>
      <c r="T53" s="45" t="str">
        <f>IF(SUMIF('Detailed Budget'!$F$5:$F$1005,$B53,'Detailed Budget'!$BP$5:$BP$1005)&gt;0,SUMIF('Detailed Budget'!$F$5:$F$1005,$B53,'Detailed Budget'!$BP$5:$BP$1005),"")</f>
        <v/>
      </c>
      <c r="U53" s="45" t="str">
        <f>IF(SUMIF('Detailed Budget'!$F$5:$F$1005,$B53,'Detailed Budget'!$BR$5:$BR$1005)&gt;0,SUMIF('Detailed Budget'!$F$5:$F$1005,$B53,'Detailed Budget'!$BR$5:$BR$1005),"")</f>
        <v/>
      </c>
      <c r="V53" s="45" t="str">
        <f>IF(SUMIF('Detailed Budget'!$F$5:$F$1005,$B52,'Detailed Budget'!$BT$5:$BT$1005)&gt;0,SUMIF('Detailed Budget'!$F$5:$F$1005,$B52,'Detailed Budget'!$BT$5:$BT$1005),"")</f>
        <v/>
      </c>
      <c r="W53" s="46" t="str">
        <f>IF(SUMIF('Detailed Budget'!$F$5:$F$1005,$B53,'Detailed Budget'!$BV$5:$BV$1005)&gt;0,SUMIF('Detailed Budget'!$F$5:$F$1005,$B53,'Detailed Budget'!$BV$5:$BV$1005),"")</f>
        <v/>
      </c>
      <c r="X53" s="45" t="str">
        <f t="shared" si="0"/>
        <v/>
      </c>
      <c r="Y53" s="136" t="str">
        <f t="shared" si="1"/>
        <v/>
      </c>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row>
    <row r="54" spans="1:63" s="36" customFormat="1" ht="15">
      <c r="A54" s="43"/>
      <c r="B54" s="82" t="str">
        <f t="array" ref="B54">IFERROR(INDEX(IntIdList,MATCH(0,COUNTIF(IntIdList,"&lt;"&amp;IntIdList)-SUM(COUNTIF(IntIdList,B$16:B53)),0)),"")</f>
        <v/>
      </c>
      <c r="C54" s="44" t="str">
        <f>IFERROR(INDEX('Data Sheet'!$E$19:$E$80,MATCH(B54,'Data Sheet'!$D$19:$D$80,0)) &amp; " - " &amp; INDEX('Data Sheet'!$C$19:$C$80,MATCH(B54,'Data Sheet'!$D$19:$D$80,0)),"")</f>
        <v/>
      </c>
      <c r="D54" s="45" t="str">
        <f>IF(SUMIF('Detailed Budget'!$F$5:$F$1005,$B54,'Detailed Budget'!$AA$5:$AA$1005)&gt;0,SUMIF('Detailed Budget'!$F$5:$F$1005,$B54,'Detailed Budget'!$AA$5:$AA$1005),"")</f>
        <v/>
      </c>
      <c r="E54" s="45" t="str">
        <f>IF(SUMIF('Detailed Budget'!$F$5:$F$1005,$B54,'Detailed Budget'!$AC$5:$AC$1005)&gt;0,SUMIF('Detailed Budget'!$F$5:$F$1005,$B54,'Detailed Budget'!$AC$5:$AC$1005),"")</f>
        <v/>
      </c>
      <c r="F54" s="45" t="str">
        <f>IF(SUMIF('Detailed Budget'!$F$5:$F$1005,$B54,'Detailed Budget'!$AE$5:$AE$1005)&gt;0,SUMIF('Detailed Budget'!$F$5:$F$1005,$B54,'Detailed Budget'!$AE$5:$AE$1005),"")</f>
        <v/>
      </c>
      <c r="G54" s="45" t="str">
        <f>IF(SUMIF('Detailed Budget'!$F$5:$F$1005,$B54,'Detailed Budget'!$AG$5:$AG$1005)&gt;0,SUMIF('Detailed Budget'!$F$5:$F$1005,$B54,'Detailed Budget'!$AG$5:$AG$1005),"")</f>
        <v/>
      </c>
      <c r="H54" s="46" t="str">
        <f>IF(SUMIF('Detailed Budget'!$F$5:$F$1005,$B54,'Detailed Budget'!$AI$5:$AI$1005)&gt;0,SUMIF('Detailed Budget'!$F$5:$F$1005,$B54,'Detailed Budget'!$AI$5:$AI$1005),"")</f>
        <v/>
      </c>
      <c r="I54" s="45" t="str">
        <f>IF(SUMIF('Detailed Budget'!$F$5:$F$1005,$B54,'Detailed Budget'!$AN$5:$AN$1005)&gt;0,SUMIF('Detailed Budget'!$F$5:$F$1005,$B54,'Detailed Budget'!$AN$5:$AN$1005),"")</f>
        <v/>
      </c>
      <c r="J54" s="45" t="str">
        <f>IF(SUMIF('Detailed Budget'!$F$5:$F$1005,$B54,'Detailed Budget'!$AP$5:$AP$1005)&gt;0,SUMIF('Detailed Budget'!$F$5:$F$1005,$B54,'Detailed Budget'!$AP$5:$AP$1005),"")</f>
        <v/>
      </c>
      <c r="K54" s="45" t="str">
        <f>IF(SUMIF('Detailed Budget'!$F$5:$F$1005,$B54,'Detailed Budget'!$AR$5:$AR$1005)&gt;0,SUMIF('Detailed Budget'!$F$5:$F$1005,$B54,'Detailed Budget'!$AR$5:$AR$1005),"")</f>
        <v/>
      </c>
      <c r="L54" s="45" t="str">
        <f>IF(SUMIF('Detailed Budget'!$F$5:$F$1005,$B54,'Detailed Budget'!$AT$5:$AT$1005)&gt;0,SUMIF('Detailed Budget'!$F$5:$F$1005,$B54,'Detailed Budget'!$AT$5:$AT$1005),"")</f>
        <v/>
      </c>
      <c r="M54" s="46" t="str">
        <f>IF(SUMIF('Detailed Budget'!$F$5:$F$1005,$B54,'Detailed Budget'!$AV$5:$AV$1005)&gt;0,SUMIF('Detailed Budget'!$F$5:$F$1005,$B54,'Detailed Budget'!$AV$5:$AV$1005),"")</f>
        <v/>
      </c>
      <c r="N54" s="45" t="str">
        <f>IF(SUMIF('Detailed Budget'!$F$5:$F$1005,$B54,'Detailed Budget'!$BA$5:$BA$1005)&gt;0,SUMIF('Detailed Budget'!$F$5:$F$1005,$B54,'Detailed Budget'!$BA$5:$BA$1005),"")</f>
        <v/>
      </c>
      <c r="O54" s="45" t="str">
        <f>IF(SUMIF('Detailed Budget'!$F$5:$F$1005,$B54,'Detailed Budget'!$BC$5:$BC$1005)&gt;0,SUMIF('Detailed Budget'!$F$5:$F$1005,$B54,'Detailed Budget'!$BC$5:$BC$1005),"")</f>
        <v/>
      </c>
      <c r="P54" s="45" t="str">
        <f>IF(SUMIF('Detailed Budget'!$F$5:$F$1005,$B54,'Detailed Budget'!$BE$5:$BE$1005)&gt;0,SUMIF('Detailed Budget'!$F$5:$F$1005,$B54,'Detailed Budget'!$BE$5:$BE$1005),"")</f>
        <v/>
      </c>
      <c r="Q54" s="45" t="str">
        <f>IF(SUMIF('Detailed Budget'!$F$5:$F$1005,$B54,'Detailed Budget'!$BG$5:$BG$1005)&gt;0,SUMIF('Detailed Budget'!$F$5:$F$1005,$B54,'Detailed Budget'!$BG$5:$BG$1005),"")</f>
        <v/>
      </c>
      <c r="R54" s="46" t="str">
        <f>IF(SUMIF('Detailed Budget'!$F$5:$F$1005,$B54,'Detailed Budget'!$BI$5:$BI$1005)&gt;0,SUMIF('Detailed Budget'!$F$5:$F$1005,$B54,'Detailed Budget'!$BI$5:$BI$1005),"")</f>
        <v/>
      </c>
      <c r="S54" s="45" t="str">
        <f>IF(SUMIF('Detailed Budget'!$F$5:$F$1005,$B54,'Detailed Budget'!$BN$5:$BN$1005)&gt;0,SUMIF('Detailed Budget'!$F$5:$F$1005,$B54,'Detailed Budget'!$BN$5:$BN$1005),"")</f>
        <v/>
      </c>
      <c r="T54" s="45" t="str">
        <f>IF(SUMIF('Detailed Budget'!$F$5:$F$1005,$B54,'Detailed Budget'!$BP$5:$BP$1005)&gt;0,SUMIF('Detailed Budget'!$F$5:$F$1005,$B54,'Detailed Budget'!$BP$5:$BP$1005),"")</f>
        <v/>
      </c>
      <c r="U54" s="45" t="str">
        <f>IF(SUMIF('Detailed Budget'!$F$5:$F$1005,$B54,'Detailed Budget'!$BR$5:$BR$1005)&gt;0,SUMIF('Detailed Budget'!$F$5:$F$1005,$B54,'Detailed Budget'!$BR$5:$BR$1005),"")</f>
        <v/>
      </c>
      <c r="V54" s="45" t="str">
        <f>IF(SUMIF('Detailed Budget'!$F$5:$F$1005,$B53,'Detailed Budget'!$BT$5:$BT$1005)&gt;0,SUMIF('Detailed Budget'!$F$5:$F$1005,$B53,'Detailed Budget'!$BT$5:$BT$1005),"")</f>
        <v/>
      </c>
      <c r="W54" s="46" t="str">
        <f>IF(SUMIF('Detailed Budget'!$F$5:$F$1005,$B54,'Detailed Budget'!$BV$5:$BV$1005)&gt;0,SUMIF('Detailed Budget'!$F$5:$F$1005,$B54,'Detailed Budget'!$BV$5:$BV$1005),"")</f>
        <v/>
      </c>
      <c r="X54" s="45" t="str">
        <f t="shared" si="0"/>
        <v/>
      </c>
      <c r="Y54" s="136" t="str">
        <f t="shared" si="1"/>
        <v/>
      </c>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row>
    <row r="55" spans="1:63" s="36" customFormat="1" ht="15">
      <c r="A55" s="43"/>
      <c r="B55" s="82" t="str">
        <f t="array" ref="B55">IFERROR(INDEX(IntIdList,MATCH(0,COUNTIF(IntIdList,"&lt;"&amp;IntIdList)-SUM(COUNTIF(IntIdList,B$16:B54)),0)),"")</f>
        <v/>
      </c>
      <c r="C55" s="44" t="str">
        <f>IFERROR(INDEX('Data Sheet'!$E$19:$E$80,MATCH(B55,'Data Sheet'!$D$19:$D$80,0)) &amp; " - " &amp; INDEX('Data Sheet'!$C$19:$C$80,MATCH(B55,'Data Sheet'!$D$19:$D$80,0)),"")</f>
        <v/>
      </c>
      <c r="D55" s="45" t="str">
        <f>IF(SUMIF('Detailed Budget'!$F$5:$F$1005,$B55,'Detailed Budget'!$AA$5:$AA$1005)&gt;0,SUMIF('Detailed Budget'!$F$5:$F$1005,$B55,'Detailed Budget'!$AA$5:$AA$1005),"")</f>
        <v/>
      </c>
      <c r="E55" s="45" t="str">
        <f>IF(SUMIF('Detailed Budget'!$F$5:$F$1005,$B55,'Detailed Budget'!$AC$5:$AC$1005)&gt;0,SUMIF('Detailed Budget'!$F$5:$F$1005,$B55,'Detailed Budget'!$AC$5:$AC$1005),"")</f>
        <v/>
      </c>
      <c r="F55" s="45" t="str">
        <f>IF(SUMIF('Detailed Budget'!$F$5:$F$1005,$B55,'Detailed Budget'!$AE$5:$AE$1005)&gt;0,SUMIF('Detailed Budget'!$F$5:$F$1005,$B55,'Detailed Budget'!$AE$5:$AE$1005),"")</f>
        <v/>
      </c>
      <c r="G55" s="45" t="str">
        <f>IF(SUMIF('Detailed Budget'!$F$5:$F$1005,$B55,'Detailed Budget'!$AG$5:$AG$1005)&gt;0,SUMIF('Detailed Budget'!$F$5:$F$1005,$B55,'Detailed Budget'!$AG$5:$AG$1005),"")</f>
        <v/>
      </c>
      <c r="H55" s="46" t="str">
        <f>IF(SUMIF('Detailed Budget'!$F$5:$F$1005,$B55,'Detailed Budget'!$AI$5:$AI$1005)&gt;0,SUMIF('Detailed Budget'!$F$5:$F$1005,$B55,'Detailed Budget'!$AI$5:$AI$1005),"")</f>
        <v/>
      </c>
      <c r="I55" s="45" t="str">
        <f>IF(SUMIF('Detailed Budget'!$F$5:$F$1005,$B55,'Detailed Budget'!$AN$5:$AN$1005)&gt;0,SUMIF('Detailed Budget'!$F$5:$F$1005,$B55,'Detailed Budget'!$AN$5:$AN$1005),"")</f>
        <v/>
      </c>
      <c r="J55" s="45" t="str">
        <f>IF(SUMIF('Detailed Budget'!$F$5:$F$1005,$B55,'Detailed Budget'!$AP$5:$AP$1005)&gt;0,SUMIF('Detailed Budget'!$F$5:$F$1005,$B55,'Detailed Budget'!$AP$5:$AP$1005),"")</f>
        <v/>
      </c>
      <c r="K55" s="45" t="str">
        <f>IF(SUMIF('Detailed Budget'!$F$5:$F$1005,$B55,'Detailed Budget'!$AR$5:$AR$1005)&gt;0,SUMIF('Detailed Budget'!$F$5:$F$1005,$B55,'Detailed Budget'!$AR$5:$AR$1005),"")</f>
        <v/>
      </c>
      <c r="L55" s="45" t="str">
        <f>IF(SUMIF('Detailed Budget'!$F$5:$F$1005,$B55,'Detailed Budget'!$AT$5:$AT$1005)&gt;0,SUMIF('Detailed Budget'!$F$5:$F$1005,$B55,'Detailed Budget'!$AT$5:$AT$1005),"")</f>
        <v/>
      </c>
      <c r="M55" s="46" t="str">
        <f>IF(SUMIF('Detailed Budget'!$F$5:$F$1005,$B55,'Detailed Budget'!$AV$5:$AV$1005)&gt;0,SUMIF('Detailed Budget'!$F$5:$F$1005,$B55,'Detailed Budget'!$AV$5:$AV$1005),"")</f>
        <v/>
      </c>
      <c r="N55" s="45" t="str">
        <f>IF(SUMIF('Detailed Budget'!$F$5:$F$1005,$B55,'Detailed Budget'!$BA$5:$BA$1005)&gt;0,SUMIF('Detailed Budget'!$F$5:$F$1005,$B55,'Detailed Budget'!$BA$5:$BA$1005),"")</f>
        <v/>
      </c>
      <c r="O55" s="45" t="str">
        <f>IF(SUMIF('Detailed Budget'!$F$5:$F$1005,$B55,'Detailed Budget'!$BC$5:$BC$1005)&gt;0,SUMIF('Detailed Budget'!$F$5:$F$1005,$B55,'Detailed Budget'!$BC$5:$BC$1005),"")</f>
        <v/>
      </c>
      <c r="P55" s="45" t="str">
        <f>IF(SUMIF('Detailed Budget'!$F$5:$F$1005,$B55,'Detailed Budget'!$BE$5:$BE$1005)&gt;0,SUMIF('Detailed Budget'!$F$5:$F$1005,$B55,'Detailed Budget'!$BE$5:$BE$1005),"")</f>
        <v/>
      </c>
      <c r="Q55" s="45" t="str">
        <f>IF(SUMIF('Detailed Budget'!$F$5:$F$1005,$B55,'Detailed Budget'!$BG$5:$BG$1005)&gt;0,SUMIF('Detailed Budget'!$F$5:$F$1005,$B55,'Detailed Budget'!$BG$5:$BG$1005),"")</f>
        <v/>
      </c>
      <c r="R55" s="46" t="str">
        <f>IF(SUMIF('Detailed Budget'!$F$5:$F$1005,$B55,'Detailed Budget'!$BI$5:$BI$1005)&gt;0,SUMIF('Detailed Budget'!$F$5:$F$1005,$B55,'Detailed Budget'!$BI$5:$BI$1005),"")</f>
        <v/>
      </c>
      <c r="S55" s="45" t="str">
        <f>IF(SUMIF('Detailed Budget'!$F$5:$F$1005,$B55,'Detailed Budget'!$BN$5:$BN$1005)&gt;0,SUMIF('Detailed Budget'!$F$5:$F$1005,$B55,'Detailed Budget'!$BN$5:$BN$1005),"")</f>
        <v/>
      </c>
      <c r="T55" s="45" t="str">
        <f>IF(SUMIF('Detailed Budget'!$F$5:$F$1005,$B55,'Detailed Budget'!$BP$5:$BP$1005)&gt;0,SUMIF('Detailed Budget'!$F$5:$F$1005,$B55,'Detailed Budget'!$BP$5:$BP$1005),"")</f>
        <v/>
      </c>
      <c r="U55" s="45" t="str">
        <f>IF(SUMIF('Detailed Budget'!$F$5:$F$1005,$B55,'Detailed Budget'!$BR$5:$BR$1005)&gt;0,SUMIF('Detailed Budget'!$F$5:$F$1005,$B55,'Detailed Budget'!$BR$5:$BR$1005),"")</f>
        <v/>
      </c>
      <c r="V55" s="45" t="str">
        <f>IF(SUMIF('Detailed Budget'!$F$5:$F$1005,$B54,'Detailed Budget'!$BT$5:$BT$1005)&gt;0,SUMIF('Detailed Budget'!$F$5:$F$1005,$B54,'Detailed Budget'!$BT$5:$BT$1005),"")</f>
        <v/>
      </c>
      <c r="W55" s="46" t="str">
        <f>IF(SUMIF('Detailed Budget'!$F$5:$F$1005,$B55,'Detailed Budget'!$BV$5:$BV$1005)&gt;0,SUMIF('Detailed Budget'!$F$5:$F$1005,$B55,'Detailed Budget'!$BV$5:$BV$1005),"")</f>
        <v/>
      </c>
      <c r="X55" s="45" t="str">
        <f t="shared" si="0"/>
        <v/>
      </c>
      <c r="Y55" s="136" t="str">
        <f t="shared" si="1"/>
        <v/>
      </c>
      <c r="Z55" s="34"/>
      <c r="AA55" s="34"/>
      <c r="AB55" s="34"/>
      <c r="AC55" s="34"/>
      <c r="AD55" s="34"/>
      <c r="AE55" s="34"/>
      <c r="AF55" s="34"/>
      <c r="AG55" s="34"/>
      <c r="AH55" s="34"/>
      <c r="AI55" s="34"/>
      <c r="AJ55" s="34"/>
      <c r="AK55" s="34"/>
      <c r="AL55" s="34"/>
      <c r="AM55" s="34"/>
      <c r="AN55" s="34"/>
      <c r="AO55" s="34"/>
      <c r="AP55" s="34"/>
      <c r="AQ55" s="34"/>
      <c r="AR55" s="34"/>
      <c r="AS55" s="34"/>
      <c r="AT55" s="34"/>
      <c r="AU55" s="34"/>
      <c r="AV55" s="34"/>
      <c r="AW55" s="34"/>
      <c r="AX55" s="34"/>
      <c r="AY55" s="34"/>
      <c r="AZ55" s="34"/>
      <c r="BA55" s="34"/>
      <c r="BB55" s="34"/>
      <c r="BC55" s="34"/>
      <c r="BD55" s="34"/>
      <c r="BE55" s="34"/>
      <c r="BF55" s="34"/>
      <c r="BG55" s="34"/>
      <c r="BH55" s="34"/>
      <c r="BI55" s="34"/>
      <c r="BJ55" s="34"/>
      <c r="BK55" s="34"/>
    </row>
    <row r="56" spans="1:63" s="36" customFormat="1" ht="15">
      <c r="A56" s="43"/>
      <c r="B56" s="82" t="str">
        <f t="array" ref="B56">IFERROR(INDEX(IntIdList,MATCH(0,COUNTIF(IntIdList,"&lt;"&amp;IntIdList)-SUM(COUNTIF(IntIdList,B$16:B55)),0)),"")</f>
        <v/>
      </c>
      <c r="C56" s="44" t="str">
        <f>IFERROR(INDEX('Data Sheet'!$E$19:$E$80,MATCH(B56,'Data Sheet'!$D$19:$D$80,0)) &amp; " - " &amp; INDEX('Data Sheet'!$C$19:$C$80,MATCH(B56,'Data Sheet'!$D$19:$D$80,0)),"")</f>
        <v/>
      </c>
      <c r="D56" s="45" t="str">
        <f>IF(SUMIF('Detailed Budget'!$F$5:$F$1005,$B56,'Detailed Budget'!$AA$5:$AA$1005)&gt;0,SUMIF('Detailed Budget'!$F$5:$F$1005,$B56,'Detailed Budget'!$AA$5:$AA$1005),"")</f>
        <v/>
      </c>
      <c r="E56" s="45" t="str">
        <f>IF(SUMIF('Detailed Budget'!$F$5:$F$1005,$B56,'Detailed Budget'!$AC$5:$AC$1005)&gt;0,SUMIF('Detailed Budget'!$F$5:$F$1005,$B56,'Detailed Budget'!$AC$5:$AC$1005),"")</f>
        <v/>
      </c>
      <c r="F56" s="45" t="str">
        <f>IF(SUMIF('Detailed Budget'!$F$5:$F$1005,$B56,'Detailed Budget'!$AE$5:$AE$1005)&gt;0,SUMIF('Detailed Budget'!$F$5:$F$1005,$B56,'Detailed Budget'!$AE$5:$AE$1005),"")</f>
        <v/>
      </c>
      <c r="G56" s="45" t="str">
        <f>IF(SUMIF('Detailed Budget'!$F$5:$F$1005,$B56,'Detailed Budget'!$AG$5:$AG$1005)&gt;0,SUMIF('Detailed Budget'!$F$5:$F$1005,$B56,'Detailed Budget'!$AG$5:$AG$1005),"")</f>
        <v/>
      </c>
      <c r="H56" s="46" t="str">
        <f>IF(SUMIF('Detailed Budget'!$F$5:$F$1005,$B56,'Detailed Budget'!$AI$5:$AI$1005)&gt;0,SUMIF('Detailed Budget'!$F$5:$F$1005,$B56,'Detailed Budget'!$AI$5:$AI$1005),"")</f>
        <v/>
      </c>
      <c r="I56" s="45" t="str">
        <f>IF(SUMIF('Detailed Budget'!$F$5:$F$1005,$B56,'Detailed Budget'!$AN$5:$AN$1005)&gt;0,SUMIF('Detailed Budget'!$F$5:$F$1005,$B56,'Detailed Budget'!$AN$5:$AN$1005),"")</f>
        <v/>
      </c>
      <c r="J56" s="45" t="str">
        <f>IF(SUMIF('Detailed Budget'!$F$5:$F$1005,$B56,'Detailed Budget'!$AP$5:$AP$1005)&gt;0,SUMIF('Detailed Budget'!$F$5:$F$1005,$B56,'Detailed Budget'!$AP$5:$AP$1005),"")</f>
        <v/>
      </c>
      <c r="K56" s="45" t="str">
        <f>IF(SUMIF('Detailed Budget'!$F$5:$F$1005,$B56,'Detailed Budget'!$AR$5:$AR$1005)&gt;0,SUMIF('Detailed Budget'!$F$5:$F$1005,$B56,'Detailed Budget'!$AR$5:$AR$1005),"")</f>
        <v/>
      </c>
      <c r="L56" s="45" t="str">
        <f>IF(SUMIF('Detailed Budget'!$F$5:$F$1005,$B56,'Detailed Budget'!$AT$5:$AT$1005)&gt;0,SUMIF('Detailed Budget'!$F$5:$F$1005,$B56,'Detailed Budget'!$AT$5:$AT$1005),"")</f>
        <v/>
      </c>
      <c r="M56" s="46" t="str">
        <f>IF(SUMIF('Detailed Budget'!$F$5:$F$1005,$B56,'Detailed Budget'!$AV$5:$AV$1005)&gt;0,SUMIF('Detailed Budget'!$F$5:$F$1005,$B56,'Detailed Budget'!$AV$5:$AV$1005),"")</f>
        <v/>
      </c>
      <c r="N56" s="45" t="str">
        <f>IF(SUMIF('Detailed Budget'!$F$5:$F$1005,$B56,'Detailed Budget'!$BA$5:$BA$1005)&gt;0,SUMIF('Detailed Budget'!$F$5:$F$1005,$B56,'Detailed Budget'!$BA$5:$BA$1005),"")</f>
        <v/>
      </c>
      <c r="O56" s="45" t="str">
        <f>IF(SUMIF('Detailed Budget'!$F$5:$F$1005,$B56,'Detailed Budget'!$BC$5:$BC$1005)&gt;0,SUMIF('Detailed Budget'!$F$5:$F$1005,$B56,'Detailed Budget'!$BC$5:$BC$1005),"")</f>
        <v/>
      </c>
      <c r="P56" s="45" t="str">
        <f>IF(SUMIF('Detailed Budget'!$F$5:$F$1005,$B56,'Detailed Budget'!$BE$5:$BE$1005)&gt;0,SUMIF('Detailed Budget'!$F$5:$F$1005,$B56,'Detailed Budget'!$BE$5:$BE$1005),"")</f>
        <v/>
      </c>
      <c r="Q56" s="45" t="str">
        <f>IF(SUMIF('Detailed Budget'!$F$5:$F$1005,$B56,'Detailed Budget'!$BG$5:$BG$1005)&gt;0,SUMIF('Detailed Budget'!$F$5:$F$1005,$B56,'Detailed Budget'!$BG$5:$BG$1005),"")</f>
        <v/>
      </c>
      <c r="R56" s="46" t="str">
        <f>IF(SUMIF('Detailed Budget'!$F$5:$F$1005,$B56,'Detailed Budget'!$BI$5:$BI$1005)&gt;0,SUMIF('Detailed Budget'!$F$5:$F$1005,$B56,'Detailed Budget'!$BI$5:$BI$1005),"")</f>
        <v/>
      </c>
      <c r="S56" s="45" t="str">
        <f>IF(SUMIF('Detailed Budget'!$F$5:$F$1005,$B56,'Detailed Budget'!$BN$5:$BN$1005)&gt;0,SUMIF('Detailed Budget'!$F$5:$F$1005,$B56,'Detailed Budget'!$BN$5:$BN$1005),"")</f>
        <v/>
      </c>
      <c r="T56" s="45" t="str">
        <f>IF(SUMIF('Detailed Budget'!$F$5:$F$1005,$B56,'Detailed Budget'!$BP$5:$BP$1005)&gt;0,SUMIF('Detailed Budget'!$F$5:$F$1005,$B56,'Detailed Budget'!$BP$5:$BP$1005),"")</f>
        <v/>
      </c>
      <c r="U56" s="45" t="str">
        <f>IF(SUMIF('Detailed Budget'!$F$5:$F$1005,$B56,'Detailed Budget'!$BR$5:$BR$1005)&gt;0,SUMIF('Detailed Budget'!$F$5:$F$1005,$B56,'Detailed Budget'!$BR$5:$BR$1005),"")</f>
        <v/>
      </c>
      <c r="V56" s="45" t="str">
        <f>IF(SUMIF('Detailed Budget'!$F$5:$F$1005,$B55,'Detailed Budget'!$BT$5:$BT$1005)&gt;0,SUMIF('Detailed Budget'!$F$5:$F$1005,$B55,'Detailed Budget'!$BT$5:$BT$1005),"")</f>
        <v/>
      </c>
      <c r="W56" s="46" t="str">
        <f>IF(SUMIF('Detailed Budget'!$F$5:$F$1005,$B56,'Detailed Budget'!$BV$5:$BV$1005)&gt;0,SUMIF('Detailed Budget'!$F$5:$F$1005,$B56,'Detailed Budget'!$BV$5:$BV$1005),"")</f>
        <v/>
      </c>
      <c r="X56" s="45" t="str">
        <f t="shared" si="0"/>
        <v/>
      </c>
      <c r="Y56" s="136" t="str">
        <f t="shared" si="1"/>
        <v/>
      </c>
      <c r="Z56" s="34"/>
      <c r="AA56" s="34"/>
      <c r="AB56" s="34"/>
      <c r="AC56" s="34"/>
      <c r="AD56" s="34"/>
      <c r="AE56" s="34"/>
      <c r="AF56" s="34"/>
      <c r="AG56" s="34"/>
      <c r="AH56" s="34"/>
      <c r="AI56" s="34"/>
      <c r="AJ56" s="34"/>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c r="BI56" s="34"/>
      <c r="BJ56" s="34"/>
      <c r="BK56" s="34"/>
    </row>
    <row r="57" spans="1:63" s="36" customFormat="1" ht="15">
      <c r="A57" s="43"/>
      <c r="B57" s="82" t="str">
        <f t="array" ref="B57">IFERROR(INDEX(IntIdList,MATCH(0,COUNTIF(IntIdList,"&lt;"&amp;IntIdList)-SUM(COUNTIF(IntIdList,B$16:B56)),0)),"")</f>
        <v/>
      </c>
      <c r="C57" s="44" t="str">
        <f>IFERROR(INDEX('Data Sheet'!$E$19:$E$80,MATCH(B57,'Data Sheet'!$D$19:$D$80,0)) &amp; " - " &amp; INDEX('Data Sheet'!$C$19:$C$80,MATCH(B57,'Data Sheet'!$D$19:$D$80,0)),"")</f>
        <v/>
      </c>
      <c r="D57" s="45" t="str">
        <f>IF(SUMIF('Detailed Budget'!$F$5:$F$1005,$B57,'Detailed Budget'!$AA$5:$AA$1005)&gt;0,SUMIF('Detailed Budget'!$F$5:$F$1005,$B57,'Detailed Budget'!$AA$5:$AA$1005),"")</f>
        <v/>
      </c>
      <c r="E57" s="45" t="str">
        <f>IF(SUMIF('Detailed Budget'!$F$5:$F$1005,$B57,'Detailed Budget'!$AC$5:$AC$1005)&gt;0,SUMIF('Detailed Budget'!$F$5:$F$1005,$B57,'Detailed Budget'!$AC$5:$AC$1005),"")</f>
        <v/>
      </c>
      <c r="F57" s="45" t="str">
        <f>IF(SUMIF('Detailed Budget'!$F$5:$F$1005,$B57,'Detailed Budget'!$AE$5:$AE$1005)&gt;0,SUMIF('Detailed Budget'!$F$5:$F$1005,$B57,'Detailed Budget'!$AE$5:$AE$1005),"")</f>
        <v/>
      </c>
      <c r="G57" s="45" t="str">
        <f>IF(SUMIF('Detailed Budget'!$F$5:$F$1005,$B57,'Detailed Budget'!$AG$5:$AG$1005)&gt;0,SUMIF('Detailed Budget'!$F$5:$F$1005,$B57,'Detailed Budget'!$AG$5:$AG$1005),"")</f>
        <v/>
      </c>
      <c r="H57" s="46" t="str">
        <f>IF(SUMIF('Detailed Budget'!$F$5:$F$1005,$B57,'Detailed Budget'!$AI$5:$AI$1005)&gt;0,SUMIF('Detailed Budget'!$F$5:$F$1005,$B57,'Detailed Budget'!$AI$5:$AI$1005),"")</f>
        <v/>
      </c>
      <c r="I57" s="45" t="str">
        <f>IF(SUMIF('Detailed Budget'!$F$5:$F$1005,$B57,'Detailed Budget'!$AN$5:$AN$1005)&gt;0,SUMIF('Detailed Budget'!$F$5:$F$1005,$B57,'Detailed Budget'!$AN$5:$AN$1005),"")</f>
        <v/>
      </c>
      <c r="J57" s="45" t="str">
        <f>IF(SUMIF('Detailed Budget'!$F$5:$F$1005,$B57,'Detailed Budget'!$AP$5:$AP$1005)&gt;0,SUMIF('Detailed Budget'!$F$5:$F$1005,$B57,'Detailed Budget'!$AP$5:$AP$1005),"")</f>
        <v/>
      </c>
      <c r="K57" s="45" t="str">
        <f>IF(SUMIF('Detailed Budget'!$F$5:$F$1005,$B57,'Detailed Budget'!$AR$5:$AR$1005)&gt;0,SUMIF('Detailed Budget'!$F$5:$F$1005,$B57,'Detailed Budget'!$AR$5:$AR$1005),"")</f>
        <v/>
      </c>
      <c r="L57" s="45" t="str">
        <f>IF(SUMIF('Detailed Budget'!$F$5:$F$1005,$B57,'Detailed Budget'!$AT$5:$AT$1005)&gt;0,SUMIF('Detailed Budget'!$F$5:$F$1005,$B57,'Detailed Budget'!$AT$5:$AT$1005),"")</f>
        <v/>
      </c>
      <c r="M57" s="46" t="str">
        <f>IF(SUMIF('Detailed Budget'!$F$5:$F$1005,$B57,'Detailed Budget'!$AV$5:$AV$1005)&gt;0,SUMIF('Detailed Budget'!$F$5:$F$1005,$B57,'Detailed Budget'!$AV$5:$AV$1005),"")</f>
        <v/>
      </c>
      <c r="N57" s="45" t="str">
        <f>IF(SUMIF('Detailed Budget'!$F$5:$F$1005,$B57,'Detailed Budget'!$BA$5:$BA$1005)&gt;0,SUMIF('Detailed Budget'!$F$5:$F$1005,$B57,'Detailed Budget'!$BA$5:$BA$1005),"")</f>
        <v/>
      </c>
      <c r="O57" s="45" t="str">
        <f>IF(SUMIF('Detailed Budget'!$F$5:$F$1005,$B57,'Detailed Budget'!$BC$5:$BC$1005)&gt;0,SUMIF('Detailed Budget'!$F$5:$F$1005,$B57,'Detailed Budget'!$BC$5:$BC$1005),"")</f>
        <v/>
      </c>
      <c r="P57" s="45" t="str">
        <f>IF(SUMIF('Detailed Budget'!$F$5:$F$1005,$B57,'Detailed Budget'!$BE$5:$BE$1005)&gt;0,SUMIF('Detailed Budget'!$F$5:$F$1005,$B57,'Detailed Budget'!$BE$5:$BE$1005),"")</f>
        <v/>
      </c>
      <c r="Q57" s="45" t="str">
        <f>IF(SUMIF('Detailed Budget'!$F$5:$F$1005,$B57,'Detailed Budget'!$BG$5:$BG$1005)&gt;0,SUMIF('Detailed Budget'!$F$5:$F$1005,$B57,'Detailed Budget'!$BG$5:$BG$1005),"")</f>
        <v/>
      </c>
      <c r="R57" s="46" t="str">
        <f>IF(SUMIF('Detailed Budget'!$F$5:$F$1005,$B57,'Detailed Budget'!$BI$5:$BI$1005)&gt;0,SUMIF('Detailed Budget'!$F$5:$F$1005,$B57,'Detailed Budget'!$BI$5:$BI$1005),"")</f>
        <v/>
      </c>
      <c r="S57" s="45" t="str">
        <f>IF(SUMIF('Detailed Budget'!$F$5:$F$1005,$B57,'Detailed Budget'!$BN$5:$BN$1005)&gt;0,SUMIF('Detailed Budget'!$F$5:$F$1005,$B57,'Detailed Budget'!$BN$5:$BN$1005),"")</f>
        <v/>
      </c>
      <c r="T57" s="45" t="str">
        <f>IF(SUMIF('Detailed Budget'!$F$5:$F$1005,$B57,'Detailed Budget'!$BP$5:$BP$1005)&gt;0,SUMIF('Detailed Budget'!$F$5:$F$1005,$B57,'Detailed Budget'!$BP$5:$BP$1005),"")</f>
        <v/>
      </c>
      <c r="U57" s="45" t="str">
        <f>IF(SUMIF('Detailed Budget'!$F$5:$F$1005,$B57,'Detailed Budget'!$BR$5:$BR$1005)&gt;0,SUMIF('Detailed Budget'!$F$5:$F$1005,$B57,'Detailed Budget'!$BR$5:$BR$1005),"")</f>
        <v/>
      </c>
      <c r="V57" s="45" t="str">
        <f>IF(SUMIF('Detailed Budget'!$F$5:$F$1005,$B56,'Detailed Budget'!$BT$5:$BT$1005)&gt;0,SUMIF('Detailed Budget'!$F$5:$F$1005,$B56,'Detailed Budget'!$BT$5:$BT$1005),"")</f>
        <v/>
      </c>
      <c r="W57" s="46" t="str">
        <f>IF(SUMIF('Detailed Budget'!$F$5:$F$1005,$B57,'Detailed Budget'!$BV$5:$BV$1005)&gt;0,SUMIF('Detailed Budget'!$F$5:$F$1005,$B57,'Detailed Budget'!$BV$5:$BV$1005),"")</f>
        <v/>
      </c>
      <c r="X57" s="45" t="str">
        <f t="shared" si="0"/>
        <v/>
      </c>
      <c r="Y57" s="136" t="str">
        <f t="shared" si="1"/>
        <v/>
      </c>
      <c r="Z57" s="34"/>
      <c r="AA57" s="34"/>
      <c r="AB57" s="34"/>
      <c r="AC57" s="34"/>
      <c r="AD57" s="34"/>
      <c r="AE57" s="34"/>
      <c r="AF57" s="34"/>
      <c r="AG57" s="34"/>
      <c r="AH57" s="34"/>
      <c r="AI57" s="34"/>
      <c r="AJ57" s="34"/>
      <c r="AK57" s="34"/>
      <c r="AL57" s="34"/>
      <c r="AM57" s="34"/>
      <c r="AN57" s="34"/>
      <c r="AO57" s="34"/>
      <c r="AP57" s="34"/>
      <c r="AQ57" s="34"/>
      <c r="AR57" s="34"/>
      <c r="AS57" s="34"/>
      <c r="AT57" s="34"/>
      <c r="AU57" s="34"/>
      <c r="AV57" s="34"/>
      <c r="AW57" s="34"/>
      <c r="AX57" s="34"/>
      <c r="AY57" s="34"/>
      <c r="AZ57" s="34"/>
      <c r="BA57" s="34"/>
      <c r="BB57" s="34"/>
      <c r="BC57" s="34"/>
      <c r="BD57" s="34"/>
      <c r="BE57" s="34"/>
      <c r="BF57" s="34"/>
      <c r="BG57" s="34"/>
      <c r="BH57" s="34"/>
      <c r="BI57" s="34"/>
      <c r="BJ57" s="34"/>
      <c r="BK57" s="34"/>
    </row>
    <row r="58" spans="1:63" s="36" customFormat="1" ht="15">
      <c r="A58" s="43"/>
      <c r="B58" s="82" t="str">
        <f t="array" ref="B58">IFERROR(INDEX(IntIdList,MATCH(0,COUNTIF(IntIdList,"&lt;"&amp;IntIdList)-SUM(COUNTIF(IntIdList,B$16:B57)),0)),"")</f>
        <v/>
      </c>
      <c r="C58" s="44" t="str">
        <f>IFERROR(INDEX('Data Sheet'!$E$19:$E$80,MATCH(B58,'Data Sheet'!$D$19:$D$80,0)) &amp; " - " &amp; INDEX('Data Sheet'!$C$19:$C$80,MATCH(B58,'Data Sheet'!$D$19:$D$80,0)),"")</f>
        <v/>
      </c>
      <c r="D58" s="45" t="str">
        <f>IF(SUMIF('Detailed Budget'!$F$5:$F$1005,$B58,'Detailed Budget'!$AA$5:$AA$1005)&gt;0,SUMIF('Detailed Budget'!$F$5:$F$1005,$B58,'Detailed Budget'!$AA$5:$AA$1005),"")</f>
        <v/>
      </c>
      <c r="E58" s="45" t="str">
        <f>IF(SUMIF('Detailed Budget'!$F$5:$F$1005,$B58,'Detailed Budget'!$AC$5:$AC$1005)&gt;0,SUMIF('Detailed Budget'!$F$5:$F$1005,$B58,'Detailed Budget'!$AC$5:$AC$1005),"")</f>
        <v/>
      </c>
      <c r="F58" s="45" t="str">
        <f>IF(SUMIF('Detailed Budget'!$F$5:$F$1005,$B58,'Detailed Budget'!$AE$5:$AE$1005)&gt;0,SUMIF('Detailed Budget'!$F$5:$F$1005,$B58,'Detailed Budget'!$AE$5:$AE$1005),"")</f>
        <v/>
      </c>
      <c r="G58" s="45" t="str">
        <f>IF(SUMIF('Detailed Budget'!$F$5:$F$1005,$B58,'Detailed Budget'!$AG$5:$AG$1005)&gt;0,SUMIF('Detailed Budget'!$F$5:$F$1005,$B58,'Detailed Budget'!$AG$5:$AG$1005),"")</f>
        <v/>
      </c>
      <c r="H58" s="46" t="str">
        <f>IF(SUMIF('Detailed Budget'!$F$5:$F$1005,$B58,'Detailed Budget'!$AI$5:$AI$1005)&gt;0,SUMIF('Detailed Budget'!$F$5:$F$1005,$B58,'Detailed Budget'!$AI$5:$AI$1005),"")</f>
        <v/>
      </c>
      <c r="I58" s="45" t="str">
        <f>IF(SUMIF('Detailed Budget'!$F$5:$F$1005,$B58,'Detailed Budget'!$AN$5:$AN$1005)&gt;0,SUMIF('Detailed Budget'!$F$5:$F$1005,$B58,'Detailed Budget'!$AN$5:$AN$1005),"")</f>
        <v/>
      </c>
      <c r="J58" s="45" t="str">
        <f>IF(SUMIF('Detailed Budget'!$F$5:$F$1005,$B58,'Detailed Budget'!$AP$5:$AP$1005)&gt;0,SUMIF('Detailed Budget'!$F$5:$F$1005,$B58,'Detailed Budget'!$AP$5:$AP$1005),"")</f>
        <v/>
      </c>
      <c r="K58" s="45" t="str">
        <f>IF(SUMIF('Detailed Budget'!$F$5:$F$1005,$B58,'Detailed Budget'!$AR$5:$AR$1005)&gt;0,SUMIF('Detailed Budget'!$F$5:$F$1005,$B58,'Detailed Budget'!$AR$5:$AR$1005),"")</f>
        <v/>
      </c>
      <c r="L58" s="45" t="str">
        <f>IF(SUMIF('Detailed Budget'!$F$5:$F$1005,$B58,'Detailed Budget'!$AT$5:$AT$1005)&gt;0,SUMIF('Detailed Budget'!$F$5:$F$1005,$B58,'Detailed Budget'!$AT$5:$AT$1005),"")</f>
        <v/>
      </c>
      <c r="M58" s="46" t="str">
        <f>IF(SUMIF('Detailed Budget'!$F$5:$F$1005,$B58,'Detailed Budget'!$AV$5:$AV$1005)&gt;0,SUMIF('Detailed Budget'!$F$5:$F$1005,$B58,'Detailed Budget'!$AV$5:$AV$1005),"")</f>
        <v/>
      </c>
      <c r="N58" s="45" t="str">
        <f>IF(SUMIF('Detailed Budget'!$F$5:$F$1005,$B58,'Detailed Budget'!$BA$5:$BA$1005)&gt;0,SUMIF('Detailed Budget'!$F$5:$F$1005,$B58,'Detailed Budget'!$BA$5:$BA$1005),"")</f>
        <v/>
      </c>
      <c r="O58" s="45" t="str">
        <f>IF(SUMIF('Detailed Budget'!$F$5:$F$1005,$B58,'Detailed Budget'!$BC$5:$BC$1005)&gt;0,SUMIF('Detailed Budget'!$F$5:$F$1005,$B58,'Detailed Budget'!$BC$5:$BC$1005),"")</f>
        <v/>
      </c>
      <c r="P58" s="45" t="str">
        <f>IF(SUMIF('Detailed Budget'!$F$5:$F$1005,$B58,'Detailed Budget'!$BE$5:$BE$1005)&gt;0,SUMIF('Detailed Budget'!$F$5:$F$1005,$B58,'Detailed Budget'!$BE$5:$BE$1005),"")</f>
        <v/>
      </c>
      <c r="Q58" s="45" t="str">
        <f>IF(SUMIF('Detailed Budget'!$F$5:$F$1005,$B58,'Detailed Budget'!$BG$5:$BG$1005)&gt;0,SUMIF('Detailed Budget'!$F$5:$F$1005,$B58,'Detailed Budget'!$BG$5:$BG$1005),"")</f>
        <v/>
      </c>
      <c r="R58" s="46" t="str">
        <f>IF(SUMIF('Detailed Budget'!$F$5:$F$1005,$B58,'Detailed Budget'!$BI$5:$BI$1005)&gt;0,SUMIF('Detailed Budget'!$F$5:$F$1005,$B58,'Detailed Budget'!$BI$5:$BI$1005),"")</f>
        <v/>
      </c>
      <c r="S58" s="45" t="str">
        <f>IF(SUMIF('Detailed Budget'!$F$5:$F$1005,$B58,'Detailed Budget'!$BN$5:$BN$1005)&gt;0,SUMIF('Detailed Budget'!$F$5:$F$1005,$B58,'Detailed Budget'!$BN$5:$BN$1005),"")</f>
        <v/>
      </c>
      <c r="T58" s="45" t="str">
        <f>IF(SUMIF('Detailed Budget'!$F$5:$F$1005,$B58,'Detailed Budget'!$BP$5:$BP$1005)&gt;0,SUMIF('Detailed Budget'!$F$5:$F$1005,$B58,'Detailed Budget'!$BP$5:$BP$1005),"")</f>
        <v/>
      </c>
      <c r="U58" s="45" t="str">
        <f>IF(SUMIF('Detailed Budget'!$F$5:$F$1005,$B58,'Detailed Budget'!$BR$5:$BR$1005)&gt;0,SUMIF('Detailed Budget'!$F$5:$F$1005,$B58,'Detailed Budget'!$BR$5:$BR$1005),"")</f>
        <v/>
      </c>
      <c r="V58" s="45" t="str">
        <f>IF(SUMIF('Detailed Budget'!$F$5:$F$1005,$B57,'Detailed Budget'!$BT$5:$BT$1005)&gt;0,SUMIF('Detailed Budget'!$F$5:$F$1005,$B57,'Detailed Budget'!$BT$5:$BT$1005),"")</f>
        <v/>
      </c>
      <c r="W58" s="46" t="str">
        <f>IF(SUMIF('Detailed Budget'!$F$5:$F$1005,$B58,'Detailed Budget'!$BV$5:$BV$1005)&gt;0,SUMIF('Detailed Budget'!$F$5:$F$1005,$B58,'Detailed Budget'!$BV$5:$BV$1005),"")</f>
        <v/>
      </c>
      <c r="X58" s="45" t="str">
        <f t="shared" si="0"/>
        <v/>
      </c>
      <c r="Y58" s="136" t="str">
        <f t="shared" si="1"/>
        <v/>
      </c>
      <c r="Z58" s="34"/>
      <c r="AA58" s="34"/>
      <c r="AB58" s="34"/>
      <c r="AC58" s="34"/>
      <c r="AD58" s="34"/>
      <c r="AE58" s="34"/>
      <c r="AF58" s="34"/>
      <c r="AG58" s="34"/>
      <c r="AH58" s="34"/>
      <c r="AI58" s="34"/>
      <c r="AJ58" s="34"/>
      <c r="AK58" s="34"/>
      <c r="AL58" s="34"/>
      <c r="AM58" s="34"/>
      <c r="AN58" s="34"/>
      <c r="AO58" s="34"/>
      <c r="AP58" s="34"/>
      <c r="AQ58" s="34"/>
      <c r="AR58" s="34"/>
      <c r="AS58" s="34"/>
      <c r="AT58" s="34"/>
      <c r="AU58" s="34"/>
      <c r="AV58" s="34"/>
      <c r="AW58" s="34"/>
      <c r="AX58" s="34"/>
      <c r="AY58" s="34"/>
      <c r="AZ58" s="34"/>
      <c r="BA58" s="34"/>
      <c r="BB58" s="34"/>
      <c r="BC58" s="34"/>
      <c r="BD58" s="34"/>
      <c r="BE58" s="34"/>
      <c r="BF58" s="34"/>
      <c r="BG58" s="34"/>
      <c r="BH58" s="34"/>
      <c r="BI58" s="34"/>
      <c r="BJ58" s="34"/>
      <c r="BK58" s="34"/>
    </row>
    <row r="59" spans="1:63" s="36" customFormat="1" ht="15">
      <c r="A59" s="43"/>
      <c r="B59" s="82" t="str">
        <f t="array" ref="B59">IFERROR(INDEX(IntIdList,MATCH(0,COUNTIF(IntIdList,"&lt;"&amp;IntIdList)-SUM(COUNTIF(IntIdList,B$16:B58)),0)),"")</f>
        <v/>
      </c>
      <c r="C59" s="44" t="str">
        <f>IFERROR(INDEX('Data Sheet'!$E$19:$E$80,MATCH(B59,'Data Sheet'!$D$19:$D$80,0)) &amp; " - " &amp; INDEX('Data Sheet'!$C$19:$C$80,MATCH(B59,'Data Sheet'!$D$19:$D$80,0)),"")</f>
        <v/>
      </c>
      <c r="D59" s="45" t="str">
        <f>IF(SUMIF('Detailed Budget'!$F$5:$F$1005,$B59,'Detailed Budget'!$AA$5:$AA$1005)&gt;0,SUMIF('Detailed Budget'!$F$5:$F$1005,$B59,'Detailed Budget'!$AA$5:$AA$1005),"")</f>
        <v/>
      </c>
      <c r="E59" s="45" t="str">
        <f>IF(SUMIF('Detailed Budget'!$F$5:$F$1005,$B59,'Detailed Budget'!$AC$5:$AC$1005)&gt;0,SUMIF('Detailed Budget'!$F$5:$F$1005,$B59,'Detailed Budget'!$AC$5:$AC$1005),"")</f>
        <v/>
      </c>
      <c r="F59" s="45" t="str">
        <f>IF(SUMIF('Detailed Budget'!$F$5:$F$1005,$B59,'Detailed Budget'!$AE$5:$AE$1005)&gt;0,SUMIF('Detailed Budget'!$F$5:$F$1005,$B59,'Detailed Budget'!$AE$5:$AE$1005),"")</f>
        <v/>
      </c>
      <c r="G59" s="45" t="str">
        <f>IF(SUMIF('Detailed Budget'!$F$5:$F$1005,$B59,'Detailed Budget'!$AG$5:$AG$1005)&gt;0,SUMIF('Detailed Budget'!$F$5:$F$1005,$B59,'Detailed Budget'!$AG$5:$AG$1005),"")</f>
        <v/>
      </c>
      <c r="H59" s="46" t="str">
        <f>IF(SUMIF('Detailed Budget'!$F$5:$F$1005,$B59,'Detailed Budget'!$AI$5:$AI$1005)&gt;0,SUMIF('Detailed Budget'!$F$5:$F$1005,$B59,'Detailed Budget'!$AI$5:$AI$1005),"")</f>
        <v/>
      </c>
      <c r="I59" s="45" t="str">
        <f>IF(SUMIF('Detailed Budget'!$F$5:$F$1005,$B59,'Detailed Budget'!$AN$5:$AN$1005)&gt;0,SUMIF('Detailed Budget'!$F$5:$F$1005,$B59,'Detailed Budget'!$AN$5:$AN$1005),"")</f>
        <v/>
      </c>
      <c r="J59" s="45" t="str">
        <f>IF(SUMIF('Detailed Budget'!$F$5:$F$1005,$B59,'Detailed Budget'!$AP$5:$AP$1005)&gt;0,SUMIF('Detailed Budget'!$F$5:$F$1005,$B59,'Detailed Budget'!$AP$5:$AP$1005),"")</f>
        <v/>
      </c>
      <c r="K59" s="45" t="str">
        <f>IF(SUMIF('Detailed Budget'!$F$5:$F$1005,$B59,'Detailed Budget'!$AR$5:$AR$1005)&gt;0,SUMIF('Detailed Budget'!$F$5:$F$1005,$B59,'Detailed Budget'!$AR$5:$AR$1005),"")</f>
        <v/>
      </c>
      <c r="L59" s="45" t="str">
        <f>IF(SUMIF('Detailed Budget'!$F$5:$F$1005,$B59,'Detailed Budget'!$AT$5:$AT$1005)&gt;0,SUMIF('Detailed Budget'!$F$5:$F$1005,$B59,'Detailed Budget'!$AT$5:$AT$1005),"")</f>
        <v/>
      </c>
      <c r="M59" s="46" t="str">
        <f>IF(SUMIF('Detailed Budget'!$F$5:$F$1005,$B59,'Detailed Budget'!$AV$5:$AV$1005)&gt;0,SUMIF('Detailed Budget'!$F$5:$F$1005,$B59,'Detailed Budget'!$AV$5:$AV$1005),"")</f>
        <v/>
      </c>
      <c r="N59" s="45" t="str">
        <f>IF(SUMIF('Detailed Budget'!$F$5:$F$1005,$B59,'Detailed Budget'!$BA$5:$BA$1005)&gt;0,SUMIF('Detailed Budget'!$F$5:$F$1005,$B59,'Detailed Budget'!$BA$5:$BA$1005),"")</f>
        <v/>
      </c>
      <c r="O59" s="45" t="str">
        <f>IF(SUMIF('Detailed Budget'!$F$5:$F$1005,$B59,'Detailed Budget'!$BC$5:$BC$1005)&gt;0,SUMIF('Detailed Budget'!$F$5:$F$1005,$B59,'Detailed Budget'!$BC$5:$BC$1005),"")</f>
        <v/>
      </c>
      <c r="P59" s="45" t="str">
        <f>IF(SUMIF('Detailed Budget'!$F$5:$F$1005,$B59,'Detailed Budget'!$BE$5:$BE$1005)&gt;0,SUMIF('Detailed Budget'!$F$5:$F$1005,$B59,'Detailed Budget'!$BE$5:$BE$1005),"")</f>
        <v/>
      </c>
      <c r="Q59" s="45" t="str">
        <f>IF(SUMIF('Detailed Budget'!$F$5:$F$1005,$B59,'Detailed Budget'!$BG$5:$BG$1005)&gt;0,SUMIF('Detailed Budget'!$F$5:$F$1005,$B59,'Detailed Budget'!$BG$5:$BG$1005),"")</f>
        <v/>
      </c>
      <c r="R59" s="46" t="str">
        <f>IF(SUMIF('Detailed Budget'!$F$5:$F$1005,$B59,'Detailed Budget'!$BI$5:$BI$1005)&gt;0,SUMIF('Detailed Budget'!$F$5:$F$1005,$B59,'Detailed Budget'!$BI$5:$BI$1005),"")</f>
        <v/>
      </c>
      <c r="S59" s="45" t="str">
        <f>IF(SUMIF('Detailed Budget'!$F$5:$F$1005,$B59,'Detailed Budget'!$BN$5:$BN$1005)&gt;0,SUMIF('Detailed Budget'!$F$5:$F$1005,$B59,'Detailed Budget'!$BN$5:$BN$1005),"")</f>
        <v/>
      </c>
      <c r="T59" s="45" t="str">
        <f>IF(SUMIF('Detailed Budget'!$F$5:$F$1005,$B59,'Detailed Budget'!$BP$5:$BP$1005)&gt;0,SUMIF('Detailed Budget'!$F$5:$F$1005,$B59,'Detailed Budget'!$BP$5:$BP$1005),"")</f>
        <v/>
      </c>
      <c r="U59" s="45" t="str">
        <f>IF(SUMIF('Detailed Budget'!$F$5:$F$1005,$B59,'Detailed Budget'!$BR$5:$BR$1005)&gt;0,SUMIF('Detailed Budget'!$F$5:$F$1005,$B59,'Detailed Budget'!$BR$5:$BR$1005),"")</f>
        <v/>
      </c>
      <c r="V59" s="45" t="str">
        <f>IF(SUMIF('Detailed Budget'!$F$5:$F$1005,$B58,'Detailed Budget'!$BT$5:$BT$1005)&gt;0,SUMIF('Detailed Budget'!$F$5:$F$1005,$B58,'Detailed Budget'!$BT$5:$BT$1005),"")</f>
        <v/>
      </c>
      <c r="W59" s="46" t="str">
        <f>IF(SUMIF('Detailed Budget'!$F$5:$F$1005,$B59,'Detailed Budget'!$BV$5:$BV$1005)&gt;0,SUMIF('Detailed Budget'!$F$5:$F$1005,$B59,'Detailed Budget'!$BV$5:$BV$1005),"")</f>
        <v/>
      </c>
      <c r="X59" s="45" t="str">
        <f t="shared" si="0"/>
        <v/>
      </c>
      <c r="Y59" s="136" t="str">
        <f t="shared" si="1"/>
        <v/>
      </c>
      <c r="Z59" s="34"/>
      <c r="AA59" s="34"/>
      <c r="AB59" s="34"/>
      <c r="AC59" s="34"/>
      <c r="AD59" s="34"/>
      <c r="AE59" s="34"/>
      <c r="AF59" s="34"/>
      <c r="AG59" s="34"/>
      <c r="AH59" s="34"/>
      <c r="AI59" s="34"/>
      <c r="AJ59" s="34"/>
      <c r="AK59" s="34"/>
      <c r="AL59" s="34"/>
      <c r="AM59" s="34"/>
      <c r="AN59" s="34"/>
      <c r="AO59" s="34"/>
      <c r="AP59" s="34"/>
      <c r="AQ59" s="34"/>
      <c r="AR59" s="34"/>
      <c r="AS59" s="34"/>
      <c r="AT59" s="34"/>
      <c r="AU59" s="34"/>
      <c r="AV59" s="34"/>
      <c r="AW59" s="34"/>
      <c r="AX59" s="34"/>
      <c r="AY59" s="34"/>
      <c r="AZ59" s="34"/>
      <c r="BA59" s="34"/>
      <c r="BB59" s="34"/>
      <c r="BC59" s="34"/>
      <c r="BD59" s="34"/>
      <c r="BE59" s="34"/>
      <c r="BF59" s="34"/>
      <c r="BG59" s="34"/>
      <c r="BH59" s="34"/>
      <c r="BI59" s="34"/>
      <c r="BJ59" s="34"/>
      <c r="BK59" s="34"/>
    </row>
    <row r="60" spans="1:63" s="36" customFormat="1" ht="15">
      <c r="A60" s="43"/>
      <c r="B60" s="82" t="str">
        <f t="array" ref="B60">IFERROR(INDEX(IntIdList,MATCH(0,COUNTIF(IntIdList,"&lt;"&amp;IntIdList)-SUM(COUNTIF(IntIdList,B$16:B59)),0)),"")</f>
        <v/>
      </c>
      <c r="C60" s="44" t="str">
        <f>IFERROR(INDEX('Data Sheet'!$E$19:$E$80,MATCH(B60,'Data Sheet'!$D$19:$D$80,0)) &amp; " - " &amp; INDEX('Data Sheet'!$C$19:$C$80,MATCH(B60,'Data Sheet'!$D$19:$D$80,0)),"")</f>
        <v/>
      </c>
      <c r="D60" s="45" t="str">
        <f>IF(SUMIF('Detailed Budget'!$F$5:$F$1005,$B60,'Detailed Budget'!$AA$5:$AA$1005)&gt;0,SUMIF('Detailed Budget'!$F$5:$F$1005,$B60,'Detailed Budget'!$AA$5:$AA$1005),"")</f>
        <v/>
      </c>
      <c r="E60" s="45" t="str">
        <f>IF(SUMIF('Detailed Budget'!$F$5:$F$1005,$B60,'Detailed Budget'!$AC$5:$AC$1005)&gt;0,SUMIF('Detailed Budget'!$F$5:$F$1005,$B60,'Detailed Budget'!$AC$5:$AC$1005),"")</f>
        <v/>
      </c>
      <c r="F60" s="45" t="str">
        <f>IF(SUMIF('Detailed Budget'!$F$5:$F$1005,$B60,'Detailed Budget'!$AE$5:$AE$1005)&gt;0,SUMIF('Detailed Budget'!$F$5:$F$1005,$B60,'Detailed Budget'!$AE$5:$AE$1005),"")</f>
        <v/>
      </c>
      <c r="G60" s="45" t="str">
        <f>IF(SUMIF('Detailed Budget'!$F$5:$F$1005,$B60,'Detailed Budget'!$AG$5:$AG$1005)&gt;0,SUMIF('Detailed Budget'!$F$5:$F$1005,$B60,'Detailed Budget'!$AG$5:$AG$1005),"")</f>
        <v/>
      </c>
      <c r="H60" s="46" t="str">
        <f>IF(SUMIF('Detailed Budget'!$F$5:$F$1005,$B60,'Detailed Budget'!$AI$5:$AI$1005)&gt;0,SUMIF('Detailed Budget'!$F$5:$F$1005,$B60,'Detailed Budget'!$AI$5:$AI$1005),"")</f>
        <v/>
      </c>
      <c r="I60" s="45" t="str">
        <f>IF(SUMIF('Detailed Budget'!$F$5:$F$1005,$B60,'Detailed Budget'!$AN$5:$AN$1005)&gt;0,SUMIF('Detailed Budget'!$F$5:$F$1005,$B60,'Detailed Budget'!$AN$5:$AN$1005),"")</f>
        <v/>
      </c>
      <c r="J60" s="45" t="str">
        <f>IF(SUMIF('Detailed Budget'!$F$5:$F$1005,$B60,'Detailed Budget'!$AP$5:$AP$1005)&gt;0,SUMIF('Detailed Budget'!$F$5:$F$1005,$B60,'Detailed Budget'!$AP$5:$AP$1005),"")</f>
        <v/>
      </c>
      <c r="K60" s="45" t="str">
        <f>IF(SUMIF('Detailed Budget'!$F$5:$F$1005,$B60,'Detailed Budget'!$AR$5:$AR$1005)&gt;0,SUMIF('Detailed Budget'!$F$5:$F$1005,$B60,'Detailed Budget'!$AR$5:$AR$1005),"")</f>
        <v/>
      </c>
      <c r="L60" s="45" t="str">
        <f>IF(SUMIF('Detailed Budget'!$F$5:$F$1005,$B60,'Detailed Budget'!$AT$5:$AT$1005)&gt;0,SUMIF('Detailed Budget'!$F$5:$F$1005,$B60,'Detailed Budget'!$AT$5:$AT$1005),"")</f>
        <v/>
      </c>
      <c r="M60" s="46" t="str">
        <f>IF(SUMIF('Detailed Budget'!$F$5:$F$1005,$B60,'Detailed Budget'!$AV$5:$AV$1005)&gt;0,SUMIF('Detailed Budget'!$F$5:$F$1005,$B60,'Detailed Budget'!$AV$5:$AV$1005),"")</f>
        <v/>
      </c>
      <c r="N60" s="45" t="str">
        <f>IF(SUMIF('Detailed Budget'!$F$5:$F$1005,$B60,'Detailed Budget'!$BA$5:$BA$1005)&gt;0,SUMIF('Detailed Budget'!$F$5:$F$1005,$B60,'Detailed Budget'!$BA$5:$BA$1005),"")</f>
        <v/>
      </c>
      <c r="O60" s="45" t="str">
        <f>IF(SUMIF('Detailed Budget'!$F$5:$F$1005,$B60,'Detailed Budget'!$BC$5:$BC$1005)&gt;0,SUMIF('Detailed Budget'!$F$5:$F$1005,$B60,'Detailed Budget'!$BC$5:$BC$1005),"")</f>
        <v/>
      </c>
      <c r="P60" s="45" t="str">
        <f>IF(SUMIF('Detailed Budget'!$F$5:$F$1005,$B60,'Detailed Budget'!$BE$5:$BE$1005)&gt;0,SUMIF('Detailed Budget'!$F$5:$F$1005,$B60,'Detailed Budget'!$BE$5:$BE$1005),"")</f>
        <v/>
      </c>
      <c r="Q60" s="45" t="str">
        <f>IF(SUMIF('Detailed Budget'!$F$5:$F$1005,$B60,'Detailed Budget'!$BG$5:$BG$1005)&gt;0,SUMIF('Detailed Budget'!$F$5:$F$1005,$B60,'Detailed Budget'!$BG$5:$BG$1005),"")</f>
        <v/>
      </c>
      <c r="R60" s="46" t="str">
        <f>IF(SUMIF('Detailed Budget'!$F$5:$F$1005,$B60,'Detailed Budget'!$BI$5:$BI$1005)&gt;0,SUMIF('Detailed Budget'!$F$5:$F$1005,$B60,'Detailed Budget'!$BI$5:$BI$1005),"")</f>
        <v/>
      </c>
      <c r="S60" s="45" t="str">
        <f>IF(SUMIF('Detailed Budget'!$F$5:$F$1005,$B60,'Detailed Budget'!$BN$5:$BN$1005)&gt;0,SUMIF('Detailed Budget'!$F$5:$F$1005,$B60,'Detailed Budget'!$BN$5:$BN$1005),"")</f>
        <v/>
      </c>
      <c r="T60" s="45" t="str">
        <f>IF(SUMIF('Detailed Budget'!$F$5:$F$1005,$B60,'Detailed Budget'!$BP$5:$BP$1005)&gt;0,SUMIF('Detailed Budget'!$F$5:$F$1005,$B60,'Detailed Budget'!$BP$5:$BP$1005),"")</f>
        <v/>
      </c>
      <c r="U60" s="45" t="str">
        <f>IF(SUMIF('Detailed Budget'!$F$5:$F$1005,$B60,'Detailed Budget'!$BR$5:$BR$1005)&gt;0,SUMIF('Detailed Budget'!$F$5:$F$1005,$B60,'Detailed Budget'!$BR$5:$BR$1005),"")</f>
        <v/>
      </c>
      <c r="V60" s="45" t="str">
        <f>IF(SUMIF('Detailed Budget'!$F$5:$F$1005,$B59,'Detailed Budget'!$BT$5:$BT$1005)&gt;0,SUMIF('Detailed Budget'!$F$5:$F$1005,$B59,'Detailed Budget'!$BT$5:$BT$1005),"")</f>
        <v/>
      </c>
      <c r="W60" s="46" t="str">
        <f>IF(SUMIF('Detailed Budget'!$F$5:$F$1005,$B60,'Detailed Budget'!$BV$5:$BV$1005)&gt;0,SUMIF('Detailed Budget'!$F$5:$F$1005,$B60,'Detailed Budget'!$BV$5:$BV$1005),"")</f>
        <v/>
      </c>
      <c r="X60" s="45" t="str">
        <f t="shared" si="0"/>
        <v/>
      </c>
      <c r="Y60" s="136" t="str">
        <f t="shared" si="1"/>
        <v/>
      </c>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row>
    <row r="61" spans="1:63" s="36" customFormat="1" ht="15">
      <c r="A61" s="43"/>
      <c r="B61" s="82" t="str">
        <f t="array" ref="B61">IFERROR(INDEX(IntIdList,MATCH(0,COUNTIF(IntIdList,"&lt;"&amp;IntIdList)-SUM(COUNTIF(IntIdList,B$16:B60)),0)),"")</f>
        <v/>
      </c>
      <c r="C61" s="44" t="str">
        <f>IFERROR(INDEX('Data Sheet'!$E$19:$E$80,MATCH(B61,'Data Sheet'!$D$19:$D$80,0)) &amp; " - " &amp; INDEX('Data Sheet'!$C$19:$C$80,MATCH(B61,'Data Sheet'!$D$19:$D$80,0)),"")</f>
        <v/>
      </c>
      <c r="D61" s="45" t="str">
        <f>IF(SUMIF('Detailed Budget'!$F$5:$F$1005,$B61,'Detailed Budget'!$AA$5:$AA$1005)&gt;0,SUMIF('Detailed Budget'!$F$5:$F$1005,$B61,'Detailed Budget'!$AA$5:$AA$1005),"")</f>
        <v/>
      </c>
      <c r="E61" s="45" t="str">
        <f>IF(SUMIF('Detailed Budget'!$F$5:$F$1005,$B61,'Detailed Budget'!$AC$5:$AC$1005)&gt;0,SUMIF('Detailed Budget'!$F$5:$F$1005,$B61,'Detailed Budget'!$AC$5:$AC$1005),"")</f>
        <v/>
      </c>
      <c r="F61" s="45" t="str">
        <f>IF(SUMIF('Detailed Budget'!$F$5:$F$1005,$B61,'Detailed Budget'!$AE$5:$AE$1005)&gt;0,SUMIF('Detailed Budget'!$F$5:$F$1005,$B61,'Detailed Budget'!$AE$5:$AE$1005),"")</f>
        <v/>
      </c>
      <c r="G61" s="45" t="str">
        <f>IF(SUMIF('Detailed Budget'!$F$5:$F$1005,$B61,'Detailed Budget'!$AG$5:$AG$1005)&gt;0,SUMIF('Detailed Budget'!$F$5:$F$1005,$B61,'Detailed Budget'!$AG$5:$AG$1005),"")</f>
        <v/>
      </c>
      <c r="H61" s="46" t="str">
        <f>IF(SUMIF('Detailed Budget'!$F$5:$F$1005,$B61,'Detailed Budget'!$AI$5:$AI$1005)&gt;0,SUMIF('Detailed Budget'!$F$5:$F$1005,$B61,'Detailed Budget'!$AI$5:$AI$1005),"")</f>
        <v/>
      </c>
      <c r="I61" s="45" t="str">
        <f>IF(SUMIF('Detailed Budget'!$F$5:$F$1005,$B61,'Detailed Budget'!$AN$5:$AN$1005)&gt;0,SUMIF('Detailed Budget'!$F$5:$F$1005,$B61,'Detailed Budget'!$AN$5:$AN$1005),"")</f>
        <v/>
      </c>
      <c r="J61" s="45" t="str">
        <f>IF(SUMIF('Detailed Budget'!$F$5:$F$1005,$B61,'Detailed Budget'!$AP$5:$AP$1005)&gt;0,SUMIF('Detailed Budget'!$F$5:$F$1005,$B61,'Detailed Budget'!$AP$5:$AP$1005),"")</f>
        <v/>
      </c>
      <c r="K61" s="45" t="str">
        <f>IF(SUMIF('Detailed Budget'!$F$5:$F$1005,$B61,'Detailed Budget'!$AR$5:$AR$1005)&gt;0,SUMIF('Detailed Budget'!$F$5:$F$1005,$B61,'Detailed Budget'!$AR$5:$AR$1005),"")</f>
        <v/>
      </c>
      <c r="L61" s="45" t="str">
        <f>IF(SUMIF('Detailed Budget'!$F$5:$F$1005,$B61,'Detailed Budget'!$AT$5:$AT$1005)&gt;0,SUMIF('Detailed Budget'!$F$5:$F$1005,$B61,'Detailed Budget'!$AT$5:$AT$1005),"")</f>
        <v/>
      </c>
      <c r="M61" s="46" t="str">
        <f>IF(SUMIF('Detailed Budget'!$F$5:$F$1005,$B61,'Detailed Budget'!$AV$5:$AV$1005)&gt;0,SUMIF('Detailed Budget'!$F$5:$F$1005,$B61,'Detailed Budget'!$AV$5:$AV$1005),"")</f>
        <v/>
      </c>
      <c r="N61" s="45" t="str">
        <f>IF(SUMIF('Detailed Budget'!$F$5:$F$1005,$B61,'Detailed Budget'!$BA$5:$BA$1005)&gt;0,SUMIF('Detailed Budget'!$F$5:$F$1005,$B61,'Detailed Budget'!$BA$5:$BA$1005),"")</f>
        <v/>
      </c>
      <c r="O61" s="45" t="str">
        <f>IF(SUMIF('Detailed Budget'!$F$5:$F$1005,$B61,'Detailed Budget'!$BC$5:$BC$1005)&gt;0,SUMIF('Detailed Budget'!$F$5:$F$1005,$B61,'Detailed Budget'!$BC$5:$BC$1005),"")</f>
        <v/>
      </c>
      <c r="P61" s="45" t="str">
        <f>IF(SUMIF('Detailed Budget'!$F$5:$F$1005,$B61,'Detailed Budget'!$BE$5:$BE$1005)&gt;0,SUMIF('Detailed Budget'!$F$5:$F$1005,$B61,'Detailed Budget'!$BE$5:$BE$1005),"")</f>
        <v/>
      </c>
      <c r="Q61" s="45" t="str">
        <f>IF(SUMIF('Detailed Budget'!$F$5:$F$1005,$B61,'Detailed Budget'!$BG$5:$BG$1005)&gt;0,SUMIF('Detailed Budget'!$F$5:$F$1005,$B61,'Detailed Budget'!$BG$5:$BG$1005),"")</f>
        <v/>
      </c>
      <c r="R61" s="46" t="str">
        <f>IF(SUMIF('Detailed Budget'!$F$5:$F$1005,$B61,'Detailed Budget'!$BI$5:$BI$1005)&gt;0,SUMIF('Detailed Budget'!$F$5:$F$1005,$B61,'Detailed Budget'!$BI$5:$BI$1005),"")</f>
        <v/>
      </c>
      <c r="S61" s="45" t="str">
        <f>IF(SUMIF('Detailed Budget'!$F$5:$F$1005,$B61,'Detailed Budget'!$BN$5:$BN$1005)&gt;0,SUMIF('Detailed Budget'!$F$5:$F$1005,$B61,'Detailed Budget'!$BN$5:$BN$1005),"")</f>
        <v/>
      </c>
      <c r="T61" s="45" t="str">
        <f>IF(SUMIF('Detailed Budget'!$F$5:$F$1005,$B61,'Detailed Budget'!$BP$5:$BP$1005)&gt;0,SUMIF('Detailed Budget'!$F$5:$F$1005,$B61,'Detailed Budget'!$BP$5:$BP$1005),"")</f>
        <v/>
      </c>
      <c r="U61" s="45" t="str">
        <f>IF(SUMIF('Detailed Budget'!$F$5:$F$1005,$B61,'Detailed Budget'!$BR$5:$BR$1005)&gt;0,SUMIF('Detailed Budget'!$F$5:$F$1005,$B61,'Detailed Budget'!$BR$5:$BR$1005),"")</f>
        <v/>
      </c>
      <c r="V61" s="45" t="str">
        <f>IF(SUMIF('Detailed Budget'!$F$5:$F$1005,$B60,'Detailed Budget'!$BT$5:$BT$1005)&gt;0,SUMIF('Detailed Budget'!$F$5:$F$1005,$B60,'Detailed Budget'!$BT$5:$BT$1005),"")</f>
        <v/>
      </c>
      <c r="W61" s="46" t="str">
        <f>IF(SUMIF('Detailed Budget'!$F$5:$F$1005,$B61,'Detailed Budget'!$BV$5:$BV$1005)&gt;0,SUMIF('Detailed Budget'!$F$5:$F$1005,$B61,'Detailed Budget'!$BV$5:$BV$1005),"")</f>
        <v/>
      </c>
      <c r="X61" s="45" t="str">
        <f t="shared" ref="X61:X87" si="2">IF(SUM(H61,M61,R61,W61)&gt;0,SUM(H61,M61,R61,W61),"")</f>
        <v/>
      </c>
      <c r="Y61" s="136" t="str">
        <f t="shared" si="1"/>
        <v/>
      </c>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row>
    <row r="62" spans="1:63" s="36" customFormat="1" ht="15">
      <c r="A62" s="43"/>
      <c r="B62" s="82" t="str">
        <f t="array" ref="B62">IFERROR(INDEX(IntIdList,MATCH(0,COUNTIF(IntIdList,"&lt;"&amp;IntIdList)-SUM(COUNTIF(IntIdList,B$16:B61)),0)),"")</f>
        <v/>
      </c>
      <c r="C62" s="44" t="str">
        <f>IFERROR(INDEX('Data Sheet'!$E$19:$E$80,MATCH(B62,'Data Sheet'!$D$19:$D$80,0)) &amp; " - " &amp; INDEX('Data Sheet'!$C$19:$C$80,MATCH(B62,'Data Sheet'!$D$19:$D$80,0)),"")</f>
        <v/>
      </c>
      <c r="D62" s="45" t="str">
        <f>IF(SUMIF('Detailed Budget'!$F$5:$F$1005,$B62,'Detailed Budget'!$AA$5:$AA$1005)&gt;0,SUMIF('Detailed Budget'!$F$5:$F$1005,$B62,'Detailed Budget'!$AA$5:$AA$1005),"")</f>
        <v/>
      </c>
      <c r="E62" s="45" t="str">
        <f>IF(SUMIF('Detailed Budget'!$F$5:$F$1005,$B62,'Detailed Budget'!$AC$5:$AC$1005)&gt;0,SUMIF('Detailed Budget'!$F$5:$F$1005,$B62,'Detailed Budget'!$AC$5:$AC$1005),"")</f>
        <v/>
      </c>
      <c r="F62" s="45" t="str">
        <f>IF(SUMIF('Detailed Budget'!$F$5:$F$1005,$B62,'Detailed Budget'!$AE$5:$AE$1005)&gt;0,SUMIF('Detailed Budget'!$F$5:$F$1005,$B62,'Detailed Budget'!$AE$5:$AE$1005),"")</f>
        <v/>
      </c>
      <c r="G62" s="45" t="str">
        <f>IF(SUMIF('Detailed Budget'!$F$5:$F$1005,$B62,'Detailed Budget'!$AG$5:$AG$1005)&gt;0,SUMIF('Detailed Budget'!$F$5:$F$1005,$B62,'Detailed Budget'!$AG$5:$AG$1005),"")</f>
        <v/>
      </c>
      <c r="H62" s="46" t="str">
        <f>IF(SUMIF('Detailed Budget'!$F$5:$F$1005,$B62,'Detailed Budget'!$AI$5:$AI$1005)&gt;0,SUMIF('Detailed Budget'!$F$5:$F$1005,$B62,'Detailed Budget'!$AI$5:$AI$1005),"")</f>
        <v/>
      </c>
      <c r="I62" s="45" t="str">
        <f>IF(SUMIF('Detailed Budget'!$F$5:$F$1005,$B62,'Detailed Budget'!$AN$5:$AN$1005)&gt;0,SUMIF('Detailed Budget'!$F$5:$F$1005,$B62,'Detailed Budget'!$AN$5:$AN$1005),"")</f>
        <v/>
      </c>
      <c r="J62" s="45" t="str">
        <f>IF(SUMIF('Detailed Budget'!$F$5:$F$1005,$B62,'Detailed Budget'!$AP$5:$AP$1005)&gt;0,SUMIF('Detailed Budget'!$F$5:$F$1005,$B62,'Detailed Budget'!$AP$5:$AP$1005),"")</f>
        <v/>
      </c>
      <c r="K62" s="45" t="str">
        <f>IF(SUMIF('Detailed Budget'!$F$5:$F$1005,$B62,'Detailed Budget'!$AR$5:$AR$1005)&gt;0,SUMIF('Detailed Budget'!$F$5:$F$1005,$B62,'Detailed Budget'!$AR$5:$AR$1005),"")</f>
        <v/>
      </c>
      <c r="L62" s="45" t="str">
        <f>IF(SUMIF('Detailed Budget'!$F$5:$F$1005,$B62,'Detailed Budget'!$AT$5:$AT$1005)&gt;0,SUMIF('Detailed Budget'!$F$5:$F$1005,$B62,'Detailed Budget'!$AT$5:$AT$1005),"")</f>
        <v/>
      </c>
      <c r="M62" s="46" t="str">
        <f>IF(SUMIF('Detailed Budget'!$F$5:$F$1005,$B62,'Detailed Budget'!$AV$5:$AV$1005)&gt;0,SUMIF('Detailed Budget'!$F$5:$F$1005,$B62,'Detailed Budget'!$AV$5:$AV$1005),"")</f>
        <v/>
      </c>
      <c r="N62" s="45" t="str">
        <f>IF(SUMIF('Detailed Budget'!$F$5:$F$1005,$B62,'Detailed Budget'!$BA$5:$BA$1005)&gt;0,SUMIF('Detailed Budget'!$F$5:$F$1005,$B62,'Detailed Budget'!$BA$5:$BA$1005),"")</f>
        <v/>
      </c>
      <c r="O62" s="45" t="str">
        <f>IF(SUMIF('Detailed Budget'!$F$5:$F$1005,$B62,'Detailed Budget'!$BC$5:$BC$1005)&gt;0,SUMIF('Detailed Budget'!$F$5:$F$1005,$B62,'Detailed Budget'!$BC$5:$BC$1005),"")</f>
        <v/>
      </c>
      <c r="P62" s="45" t="str">
        <f>IF(SUMIF('Detailed Budget'!$F$5:$F$1005,$B62,'Detailed Budget'!$BE$5:$BE$1005)&gt;0,SUMIF('Detailed Budget'!$F$5:$F$1005,$B62,'Detailed Budget'!$BE$5:$BE$1005),"")</f>
        <v/>
      </c>
      <c r="Q62" s="45" t="str">
        <f>IF(SUMIF('Detailed Budget'!$F$5:$F$1005,$B62,'Detailed Budget'!$BG$5:$BG$1005)&gt;0,SUMIF('Detailed Budget'!$F$5:$F$1005,$B62,'Detailed Budget'!$BG$5:$BG$1005),"")</f>
        <v/>
      </c>
      <c r="R62" s="46" t="str">
        <f>IF(SUMIF('Detailed Budget'!$F$5:$F$1005,$B62,'Detailed Budget'!$BI$5:$BI$1005)&gt;0,SUMIF('Detailed Budget'!$F$5:$F$1005,$B62,'Detailed Budget'!$BI$5:$BI$1005),"")</f>
        <v/>
      </c>
      <c r="S62" s="45" t="str">
        <f>IF(SUMIF('Detailed Budget'!$F$5:$F$1005,$B62,'Detailed Budget'!$BN$5:$BN$1005)&gt;0,SUMIF('Detailed Budget'!$F$5:$F$1005,$B62,'Detailed Budget'!$BN$5:$BN$1005),"")</f>
        <v/>
      </c>
      <c r="T62" s="45" t="str">
        <f>IF(SUMIF('Detailed Budget'!$F$5:$F$1005,$B62,'Detailed Budget'!$BP$5:$BP$1005)&gt;0,SUMIF('Detailed Budget'!$F$5:$F$1005,$B62,'Detailed Budget'!$BP$5:$BP$1005),"")</f>
        <v/>
      </c>
      <c r="U62" s="45" t="str">
        <f>IF(SUMIF('Detailed Budget'!$F$5:$F$1005,$B62,'Detailed Budget'!$BR$5:$BR$1005)&gt;0,SUMIF('Detailed Budget'!$F$5:$F$1005,$B62,'Detailed Budget'!$BR$5:$BR$1005),"")</f>
        <v/>
      </c>
      <c r="V62" s="45" t="str">
        <f>IF(SUMIF('Detailed Budget'!$F$5:$F$1005,$B61,'Detailed Budget'!$BT$5:$BT$1005)&gt;0,SUMIF('Detailed Budget'!$F$5:$F$1005,$B61,'Detailed Budget'!$BT$5:$BT$1005),"")</f>
        <v/>
      </c>
      <c r="W62" s="46" t="str">
        <f>IF(SUMIF('Detailed Budget'!$F$5:$F$1005,$B62,'Detailed Budget'!$BV$5:$BV$1005)&gt;0,SUMIF('Detailed Budget'!$F$5:$F$1005,$B62,'Detailed Budget'!$BV$5:$BV$1005),"")</f>
        <v/>
      </c>
      <c r="X62" s="45" t="str">
        <f t="shared" si="2"/>
        <v/>
      </c>
      <c r="Y62" s="136" t="str">
        <f t="shared" si="1"/>
        <v/>
      </c>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row>
    <row r="63" spans="1:63" s="36" customFormat="1" ht="15">
      <c r="A63" s="43"/>
      <c r="B63" s="82" t="str">
        <f t="array" ref="B63">IFERROR(INDEX(IntIdList,MATCH(0,COUNTIF(IntIdList,"&lt;"&amp;IntIdList)-SUM(COUNTIF(IntIdList,B$16:B62)),0)),"")</f>
        <v/>
      </c>
      <c r="C63" s="44" t="str">
        <f>IFERROR(INDEX('Data Sheet'!$E$19:$E$80,MATCH(B63,'Data Sheet'!$D$19:$D$80,0)) &amp; " - " &amp; INDEX('Data Sheet'!$C$19:$C$80,MATCH(B63,'Data Sheet'!$D$19:$D$80,0)),"")</f>
        <v/>
      </c>
      <c r="D63" s="45" t="str">
        <f>IF(SUMIF('Detailed Budget'!$F$5:$F$1005,$B63,'Detailed Budget'!$AA$5:$AA$1005)&gt;0,SUMIF('Detailed Budget'!$F$5:$F$1005,$B63,'Detailed Budget'!$AA$5:$AA$1005),"")</f>
        <v/>
      </c>
      <c r="E63" s="45" t="str">
        <f>IF(SUMIF('Detailed Budget'!$F$5:$F$1005,$B63,'Detailed Budget'!$AC$5:$AC$1005)&gt;0,SUMIF('Detailed Budget'!$F$5:$F$1005,$B63,'Detailed Budget'!$AC$5:$AC$1005),"")</f>
        <v/>
      </c>
      <c r="F63" s="45" t="str">
        <f>IF(SUMIF('Detailed Budget'!$F$5:$F$1005,$B63,'Detailed Budget'!$AE$5:$AE$1005)&gt;0,SUMIF('Detailed Budget'!$F$5:$F$1005,$B63,'Detailed Budget'!$AE$5:$AE$1005),"")</f>
        <v/>
      </c>
      <c r="G63" s="45" t="str">
        <f>IF(SUMIF('Detailed Budget'!$F$5:$F$1005,$B63,'Detailed Budget'!$AG$5:$AG$1005)&gt;0,SUMIF('Detailed Budget'!$F$5:$F$1005,$B63,'Detailed Budget'!$AG$5:$AG$1005),"")</f>
        <v/>
      </c>
      <c r="H63" s="46" t="str">
        <f>IF(SUMIF('Detailed Budget'!$F$5:$F$1005,$B63,'Detailed Budget'!$AI$5:$AI$1005)&gt;0,SUMIF('Detailed Budget'!$F$5:$F$1005,$B63,'Detailed Budget'!$AI$5:$AI$1005),"")</f>
        <v/>
      </c>
      <c r="I63" s="45" t="str">
        <f>IF(SUMIF('Detailed Budget'!$F$5:$F$1005,$B63,'Detailed Budget'!$AN$5:$AN$1005)&gt;0,SUMIF('Detailed Budget'!$F$5:$F$1005,$B63,'Detailed Budget'!$AN$5:$AN$1005),"")</f>
        <v/>
      </c>
      <c r="J63" s="45" t="str">
        <f>IF(SUMIF('Detailed Budget'!$F$5:$F$1005,$B63,'Detailed Budget'!$AP$5:$AP$1005)&gt;0,SUMIF('Detailed Budget'!$F$5:$F$1005,$B63,'Detailed Budget'!$AP$5:$AP$1005),"")</f>
        <v/>
      </c>
      <c r="K63" s="45" t="str">
        <f>IF(SUMIF('Detailed Budget'!$F$5:$F$1005,$B63,'Detailed Budget'!$AR$5:$AR$1005)&gt;0,SUMIF('Detailed Budget'!$F$5:$F$1005,$B63,'Detailed Budget'!$AR$5:$AR$1005),"")</f>
        <v/>
      </c>
      <c r="L63" s="45" t="str">
        <f>IF(SUMIF('Detailed Budget'!$F$5:$F$1005,$B63,'Detailed Budget'!$AT$5:$AT$1005)&gt;0,SUMIF('Detailed Budget'!$F$5:$F$1005,$B63,'Detailed Budget'!$AT$5:$AT$1005),"")</f>
        <v/>
      </c>
      <c r="M63" s="46" t="str">
        <f>IF(SUMIF('Detailed Budget'!$F$5:$F$1005,$B63,'Detailed Budget'!$AV$5:$AV$1005)&gt;0,SUMIF('Detailed Budget'!$F$5:$F$1005,$B63,'Detailed Budget'!$AV$5:$AV$1005),"")</f>
        <v/>
      </c>
      <c r="N63" s="45" t="str">
        <f>IF(SUMIF('Detailed Budget'!$F$5:$F$1005,$B63,'Detailed Budget'!$BA$5:$BA$1005)&gt;0,SUMIF('Detailed Budget'!$F$5:$F$1005,$B63,'Detailed Budget'!$BA$5:$BA$1005),"")</f>
        <v/>
      </c>
      <c r="O63" s="45" t="str">
        <f>IF(SUMIF('Detailed Budget'!$F$5:$F$1005,$B63,'Detailed Budget'!$BC$5:$BC$1005)&gt;0,SUMIF('Detailed Budget'!$F$5:$F$1005,$B63,'Detailed Budget'!$BC$5:$BC$1005),"")</f>
        <v/>
      </c>
      <c r="P63" s="45" t="str">
        <f>IF(SUMIF('Detailed Budget'!$F$5:$F$1005,$B63,'Detailed Budget'!$BE$5:$BE$1005)&gt;0,SUMIF('Detailed Budget'!$F$5:$F$1005,$B63,'Detailed Budget'!$BE$5:$BE$1005),"")</f>
        <v/>
      </c>
      <c r="Q63" s="45" t="str">
        <f>IF(SUMIF('Detailed Budget'!$F$5:$F$1005,$B63,'Detailed Budget'!$BG$5:$BG$1005)&gt;0,SUMIF('Detailed Budget'!$F$5:$F$1005,$B63,'Detailed Budget'!$BG$5:$BG$1005),"")</f>
        <v/>
      </c>
      <c r="R63" s="46" t="str">
        <f>IF(SUMIF('Detailed Budget'!$F$5:$F$1005,$B63,'Detailed Budget'!$BI$5:$BI$1005)&gt;0,SUMIF('Detailed Budget'!$F$5:$F$1005,$B63,'Detailed Budget'!$BI$5:$BI$1005),"")</f>
        <v/>
      </c>
      <c r="S63" s="45" t="str">
        <f>IF(SUMIF('Detailed Budget'!$F$5:$F$1005,$B63,'Detailed Budget'!$BN$5:$BN$1005)&gt;0,SUMIF('Detailed Budget'!$F$5:$F$1005,$B63,'Detailed Budget'!$BN$5:$BN$1005),"")</f>
        <v/>
      </c>
      <c r="T63" s="45" t="str">
        <f>IF(SUMIF('Detailed Budget'!$F$5:$F$1005,$B63,'Detailed Budget'!$BP$5:$BP$1005)&gt;0,SUMIF('Detailed Budget'!$F$5:$F$1005,$B63,'Detailed Budget'!$BP$5:$BP$1005),"")</f>
        <v/>
      </c>
      <c r="U63" s="45" t="str">
        <f>IF(SUMIF('Detailed Budget'!$F$5:$F$1005,$B63,'Detailed Budget'!$BR$5:$BR$1005)&gt;0,SUMIF('Detailed Budget'!$F$5:$F$1005,$B63,'Detailed Budget'!$BR$5:$BR$1005),"")</f>
        <v/>
      </c>
      <c r="V63" s="45" t="str">
        <f>IF(SUMIF('Detailed Budget'!$F$5:$F$1005,$B62,'Detailed Budget'!$BT$5:$BT$1005)&gt;0,SUMIF('Detailed Budget'!$F$5:$F$1005,$B62,'Detailed Budget'!$BT$5:$BT$1005),"")</f>
        <v/>
      </c>
      <c r="W63" s="46" t="str">
        <f>IF(SUMIF('Detailed Budget'!$F$5:$F$1005,$B63,'Detailed Budget'!$BV$5:$BV$1005)&gt;0,SUMIF('Detailed Budget'!$F$5:$F$1005,$B63,'Detailed Budget'!$BV$5:$BV$1005),"")</f>
        <v/>
      </c>
      <c r="X63" s="45" t="str">
        <f t="shared" si="2"/>
        <v/>
      </c>
      <c r="Y63" s="136" t="str">
        <f t="shared" si="1"/>
        <v/>
      </c>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row>
    <row r="64" spans="1:63" s="36" customFormat="1" ht="15">
      <c r="A64" s="43"/>
      <c r="B64" s="82" t="str">
        <f t="array" ref="B64">IFERROR(INDEX(IntIdList,MATCH(0,COUNTIF(IntIdList,"&lt;"&amp;IntIdList)-SUM(COUNTIF(IntIdList,B$16:B63)),0)),"")</f>
        <v/>
      </c>
      <c r="C64" s="44" t="str">
        <f>IFERROR(INDEX('Data Sheet'!$E$19:$E$80,MATCH(B64,'Data Sheet'!$D$19:$D$80,0)) &amp; " - " &amp; INDEX('Data Sheet'!$C$19:$C$80,MATCH(B64,'Data Sheet'!$D$19:$D$80,0)),"")</f>
        <v/>
      </c>
      <c r="D64" s="45" t="str">
        <f>IF(SUMIF('Detailed Budget'!$F$5:$F$1005,$B64,'Detailed Budget'!$AA$5:$AA$1005)&gt;0,SUMIF('Detailed Budget'!$F$5:$F$1005,$B64,'Detailed Budget'!$AA$5:$AA$1005),"")</f>
        <v/>
      </c>
      <c r="E64" s="45" t="str">
        <f>IF(SUMIF('Detailed Budget'!$F$5:$F$1005,$B64,'Detailed Budget'!$AC$5:$AC$1005)&gt;0,SUMIF('Detailed Budget'!$F$5:$F$1005,$B64,'Detailed Budget'!$AC$5:$AC$1005),"")</f>
        <v/>
      </c>
      <c r="F64" s="45" t="str">
        <f>IF(SUMIF('Detailed Budget'!$F$5:$F$1005,$B64,'Detailed Budget'!$AE$5:$AE$1005)&gt;0,SUMIF('Detailed Budget'!$F$5:$F$1005,$B64,'Detailed Budget'!$AE$5:$AE$1005),"")</f>
        <v/>
      </c>
      <c r="G64" s="45" t="str">
        <f>IF(SUMIF('Detailed Budget'!$F$5:$F$1005,$B64,'Detailed Budget'!$AG$5:$AG$1005)&gt;0,SUMIF('Detailed Budget'!$F$5:$F$1005,$B64,'Detailed Budget'!$AG$5:$AG$1005),"")</f>
        <v/>
      </c>
      <c r="H64" s="46" t="str">
        <f>IF(SUMIF('Detailed Budget'!$F$5:$F$1005,$B64,'Detailed Budget'!$AI$5:$AI$1005)&gt;0,SUMIF('Detailed Budget'!$F$5:$F$1005,$B64,'Detailed Budget'!$AI$5:$AI$1005),"")</f>
        <v/>
      </c>
      <c r="I64" s="45" t="str">
        <f>IF(SUMIF('Detailed Budget'!$F$5:$F$1005,$B64,'Detailed Budget'!$AN$5:$AN$1005)&gt;0,SUMIF('Detailed Budget'!$F$5:$F$1005,$B64,'Detailed Budget'!$AN$5:$AN$1005),"")</f>
        <v/>
      </c>
      <c r="J64" s="45" t="str">
        <f>IF(SUMIF('Detailed Budget'!$F$5:$F$1005,$B64,'Detailed Budget'!$AP$5:$AP$1005)&gt;0,SUMIF('Detailed Budget'!$F$5:$F$1005,$B64,'Detailed Budget'!$AP$5:$AP$1005),"")</f>
        <v/>
      </c>
      <c r="K64" s="45" t="str">
        <f>IF(SUMIF('Detailed Budget'!$F$5:$F$1005,$B64,'Detailed Budget'!$AR$5:$AR$1005)&gt;0,SUMIF('Detailed Budget'!$F$5:$F$1005,$B64,'Detailed Budget'!$AR$5:$AR$1005),"")</f>
        <v/>
      </c>
      <c r="L64" s="45" t="str">
        <f>IF(SUMIF('Detailed Budget'!$F$5:$F$1005,$B64,'Detailed Budget'!$AT$5:$AT$1005)&gt;0,SUMIF('Detailed Budget'!$F$5:$F$1005,$B64,'Detailed Budget'!$AT$5:$AT$1005),"")</f>
        <v/>
      </c>
      <c r="M64" s="46" t="str">
        <f>IF(SUMIF('Detailed Budget'!$F$5:$F$1005,$B64,'Detailed Budget'!$AV$5:$AV$1005)&gt;0,SUMIF('Detailed Budget'!$F$5:$F$1005,$B64,'Detailed Budget'!$AV$5:$AV$1005),"")</f>
        <v/>
      </c>
      <c r="N64" s="45" t="str">
        <f>IF(SUMIF('Detailed Budget'!$F$5:$F$1005,$B64,'Detailed Budget'!$BA$5:$BA$1005)&gt;0,SUMIF('Detailed Budget'!$F$5:$F$1005,$B64,'Detailed Budget'!$BA$5:$BA$1005),"")</f>
        <v/>
      </c>
      <c r="O64" s="45" t="str">
        <f>IF(SUMIF('Detailed Budget'!$F$5:$F$1005,$B64,'Detailed Budget'!$BC$5:$BC$1005)&gt;0,SUMIF('Detailed Budget'!$F$5:$F$1005,$B64,'Detailed Budget'!$BC$5:$BC$1005),"")</f>
        <v/>
      </c>
      <c r="P64" s="45" t="str">
        <f>IF(SUMIF('Detailed Budget'!$F$5:$F$1005,$B64,'Detailed Budget'!$BE$5:$BE$1005)&gt;0,SUMIF('Detailed Budget'!$F$5:$F$1005,$B64,'Detailed Budget'!$BE$5:$BE$1005),"")</f>
        <v/>
      </c>
      <c r="Q64" s="45" t="str">
        <f>IF(SUMIF('Detailed Budget'!$F$5:$F$1005,$B64,'Detailed Budget'!$BG$5:$BG$1005)&gt;0,SUMIF('Detailed Budget'!$F$5:$F$1005,$B64,'Detailed Budget'!$BG$5:$BG$1005),"")</f>
        <v/>
      </c>
      <c r="R64" s="46" t="str">
        <f>IF(SUMIF('Detailed Budget'!$F$5:$F$1005,$B64,'Detailed Budget'!$BI$5:$BI$1005)&gt;0,SUMIF('Detailed Budget'!$F$5:$F$1005,$B64,'Detailed Budget'!$BI$5:$BI$1005),"")</f>
        <v/>
      </c>
      <c r="S64" s="45" t="str">
        <f>IF(SUMIF('Detailed Budget'!$F$5:$F$1005,$B64,'Detailed Budget'!$BN$5:$BN$1005)&gt;0,SUMIF('Detailed Budget'!$F$5:$F$1005,$B64,'Detailed Budget'!$BN$5:$BN$1005),"")</f>
        <v/>
      </c>
      <c r="T64" s="45" t="str">
        <f>IF(SUMIF('Detailed Budget'!$F$5:$F$1005,$B64,'Detailed Budget'!$BP$5:$BP$1005)&gt;0,SUMIF('Detailed Budget'!$F$5:$F$1005,$B64,'Detailed Budget'!$BP$5:$BP$1005),"")</f>
        <v/>
      </c>
      <c r="U64" s="45" t="str">
        <f>IF(SUMIF('Detailed Budget'!$F$5:$F$1005,$B64,'Detailed Budget'!$BR$5:$BR$1005)&gt;0,SUMIF('Detailed Budget'!$F$5:$F$1005,$B64,'Detailed Budget'!$BR$5:$BR$1005),"")</f>
        <v/>
      </c>
      <c r="V64" s="45" t="str">
        <f>IF(SUMIF('Detailed Budget'!$F$5:$F$1005,$B63,'Detailed Budget'!$BT$5:$BT$1005)&gt;0,SUMIF('Detailed Budget'!$F$5:$F$1005,$B63,'Detailed Budget'!$BT$5:$BT$1005),"")</f>
        <v/>
      </c>
      <c r="W64" s="46" t="str">
        <f>IF(SUMIF('Detailed Budget'!$F$5:$F$1005,$B64,'Detailed Budget'!$BV$5:$BV$1005)&gt;0,SUMIF('Detailed Budget'!$F$5:$F$1005,$B64,'Detailed Budget'!$BV$5:$BV$1005),"")</f>
        <v/>
      </c>
      <c r="X64" s="45" t="str">
        <f t="shared" si="2"/>
        <v/>
      </c>
      <c r="Y64" s="136" t="str">
        <f t="shared" si="1"/>
        <v/>
      </c>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row>
    <row r="65" spans="1:63" s="36" customFormat="1" ht="15">
      <c r="A65" s="43"/>
      <c r="B65" s="82" t="str">
        <f t="array" ref="B65">IFERROR(INDEX(IntIdList,MATCH(0,COUNTIF(IntIdList,"&lt;"&amp;IntIdList)-SUM(COUNTIF(IntIdList,B$16:B64)),0)),"")</f>
        <v/>
      </c>
      <c r="C65" s="44" t="str">
        <f>IFERROR(INDEX('Data Sheet'!$E$19:$E$80,MATCH(B65,'Data Sheet'!$D$19:$D$80,0)) &amp; " - " &amp; INDEX('Data Sheet'!$C$19:$C$80,MATCH(B65,'Data Sheet'!$D$19:$D$80,0)),"")</f>
        <v/>
      </c>
      <c r="D65" s="45" t="str">
        <f>IF(SUMIF('Detailed Budget'!$F$5:$F$1005,$B65,'Detailed Budget'!$AA$5:$AA$1005)&gt;0,SUMIF('Detailed Budget'!$F$5:$F$1005,$B65,'Detailed Budget'!$AA$5:$AA$1005),"")</f>
        <v/>
      </c>
      <c r="E65" s="45" t="str">
        <f>IF(SUMIF('Detailed Budget'!$F$5:$F$1005,$B65,'Detailed Budget'!$AC$5:$AC$1005)&gt;0,SUMIF('Detailed Budget'!$F$5:$F$1005,$B65,'Detailed Budget'!$AC$5:$AC$1005),"")</f>
        <v/>
      </c>
      <c r="F65" s="45" t="str">
        <f>IF(SUMIF('Detailed Budget'!$F$5:$F$1005,$B65,'Detailed Budget'!$AE$5:$AE$1005)&gt;0,SUMIF('Detailed Budget'!$F$5:$F$1005,$B65,'Detailed Budget'!$AE$5:$AE$1005),"")</f>
        <v/>
      </c>
      <c r="G65" s="45" t="str">
        <f>IF(SUMIF('Detailed Budget'!$F$5:$F$1005,$B65,'Detailed Budget'!$AG$5:$AG$1005)&gt;0,SUMIF('Detailed Budget'!$F$5:$F$1005,$B65,'Detailed Budget'!$AG$5:$AG$1005),"")</f>
        <v/>
      </c>
      <c r="H65" s="46" t="str">
        <f>IF(SUMIF('Detailed Budget'!$F$5:$F$1005,$B65,'Detailed Budget'!$AI$5:$AI$1005)&gt;0,SUMIF('Detailed Budget'!$F$5:$F$1005,$B65,'Detailed Budget'!$AI$5:$AI$1005),"")</f>
        <v/>
      </c>
      <c r="I65" s="45" t="str">
        <f>IF(SUMIF('Detailed Budget'!$F$5:$F$1005,$B65,'Detailed Budget'!$AN$5:$AN$1005)&gt;0,SUMIF('Detailed Budget'!$F$5:$F$1005,$B65,'Detailed Budget'!$AN$5:$AN$1005),"")</f>
        <v/>
      </c>
      <c r="J65" s="45" t="str">
        <f>IF(SUMIF('Detailed Budget'!$F$5:$F$1005,$B65,'Detailed Budget'!$AP$5:$AP$1005)&gt;0,SUMIF('Detailed Budget'!$F$5:$F$1005,$B65,'Detailed Budget'!$AP$5:$AP$1005),"")</f>
        <v/>
      </c>
      <c r="K65" s="45" t="str">
        <f>IF(SUMIF('Detailed Budget'!$F$5:$F$1005,$B65,'Detailed Budget'!$AR$5:$AR$1005)&gt;0,SUMIF('Detailed Budget'!$F$5:$F$1005,$B65,'Detailed Budget'!$AR$5:$AR$1005),"")</f>
        <v/>
      </c>
      <c r="L65" s="45" t="str">
        <f>IF(SUMIF('Detailed Budget'!$F$5:$F$1005,$B65,'Detailed Budget'!$AT$5:$AT$1005)&gt;0,SUMIF('Detailed Budget'!$F$5:$F$1005,$B65,'Detailed Budget'!$AT$5:$AT$1005),"")</f>
        <v/>
      </c>
      <c r="M65" s="46" t="str">
        <f>IF(SUMIF('Detailed Budget'!$F$5:$F$1005,$B65,'Detailed Budget'!$AV$5:$AV$1005)&gt;0,SUMIF('Detailed Budget'!$F$5:$F$1005,$B65,'Detailed Budget'!$AV$5:$AV$1005),"")</f>
        <v/>
      </c>
      <c r="N65" s="45" t="str">
        <f>IF(SUMIF('Detailed Budget'!$F$5:$F$1005,$B65,'Detailed Budget'!$BA$5:$BA$1005)&gt;0,SUMIF('Detailed Budget'!$F$5:$F$1005,$B65,'Detailed Budget'!$BA$5:$BA$1005),"")</f>
        <v/>
      </c>
      <c r="O65" s="45" t="str">
        <f>IF(SUMIF('Detailed Budget'!$F$5:$F$1005,$B65,'Detailed Budget'!$BC$5:$BC$1005)&gt;0,SUMIF('Detailed Budget'!$F$5:$F$1005,$B65,'Detailed Budget'!$BC$5:$BC$1005),"")</f>
        <v/>
      </c>
      <c r="P65" s="45" t="str">
        <f>IF(SUMIF('Detailed Budget'!$F$5:$F$1005,$B65,'Detailed Budget'!$BE$5:$BE$1005)&gt;0,SUMIF('Detailed Budget'!$F$5:$F$1005,$B65,'Detailed Budget'!$BE$5:$BE$1005),"")</f>
        <v/>
      </c>
      <c r="Q65" s="45" t="str">
        <f>IF(SUMIF('Detailed Budget'!$F$5:$F$1005,$B65,'Detailed Budget'!$BG$5:$BG$1005)&gt;0,SUMIF('Detailed Budget'!$F$5:$F$1005,$B65,'Detailed Budget'!$BG$5:$BG$1005),"")</f>
        <v/>
      </c>
      <c r="R65" s="46" t="str">
        <f>IF(SUMIF('Detailed Budget'!$F$5:$F$1005,$B65,'Detailed Budget'!$BI$5:$BI$1005)&gt;0,SUMIF('Detailed Budget'!$F$5:$F$1005,$B65,'Detailed Budget'!$BI$5:$BI$1005),"")</f>
        <v/>
      </c>
      <c r="S65" s="45" t="str">
        <f>IF(SUMIF('Detailed Budget'!$F$5:$F$1005,$B65,'Detailed Budget'!$BN$5:$BN$1005)&gt;0,SUMIF('Detailed Budget'!$F$5:$F$1005,$B65,'Detailed Budget'!$BN$5:$BN$1005),"")</f>
        <v/>
      </c>
      <c r="T65" s="45" t="str">
        <f>IF(SUMIF('Detailed Budget'!$F$5:$F$1005,$B65,'Detailed Budget'!$BP$5:$BP$1005)&gt;0,SUMIF('Detailed Budget'!$F$5:$F$1005,$B65,'Detailed Budget'!$BP$5:$BP$1005),"")</f>
        <v/>
      </c>
      <c r="U65" s="45" t="str">
        <f>IF(SUMIF('Detailed Budget'!$F$5:$F$1005,$B65,'Detailed Budget'!$BR$5:$BR$1005)&gt;0,SUMIF('Detailed Budget'!$F$5:$F$1005,$B65,'Detailed Budget'!$BR$5:$BR$1005),"")</f>
        <v/>
      </c>
      <c r="V65" s="45" t="str">
        <f>IF(SUMIF('Detailed Budget'!$F$5:$F$1005,$B64,'Detailed Budget'!$BT$5:$BT$1005)&gt;0,SUMIF('Detailed Budget'!$F$5:$F$1005,$B64,'Detailed Budget'!$BT$5:$BT$1005),"")</f>
        <v/>
      </c>
      <c r="W65" s="46" t="str">
        <f>IF(SUMIF('Detailed Budget'!$F$5:$F$1005,$B65,'Detailed Budget'!$BV$5:$BV$1005)&gt;0,SUMIF('Detailed Budget'!$F$5:$F$1005,$B65,'Detailed Budget'!$BV$5:$BV$1005),"")</f>
        <v/>
      </c>
      <c r="X65" s="45" t="str">
        <f t="shared" si="2"/>
        <v/>
      </c>
      <c r="Y65" s="136" t="str">
        <f t="shared" si="1"/>
        <v/>
      </c>
      <c r="Z65" s="34"/>
      <c r="AA65" s="34"/>
      <c r="AB65" s="34"/>
      <c r="AC65" s="34"/>
      <c r="AD65" s="34"/>
      <c r="AE65" s="34"/>
      <c r="AF65" s="34"/>
      <c r="AG65" s="34"/>
      <c r="AH65" s="34"/>
      <c r="AI65" s="34"/>
      <c r="AJ65" s="34"/>
      <c r="AK65" s="34"/>
      <c r="AL65" s="34"/>
      <c r="AM65" s="34"/>
      <c r="AN65" s="34"/>
      <c r="AO65" s="34"/>
      <c r="AP65" s="34"/>
      <c r="AQ65" s="34"/>
      <c r="AR65" s="34"/>
      <c r="AS65" s="34"/>
      <c r="AT65" s="34"/>
      <c r="AU65" s="34"/>
      <c r="AV65" s="34"/>
      <c r="AW65" s="34"/>
      <c r="AX65" s="34"/>
      <c r="AY65" s="34"/>
      <c r="AZ65" s="34"/>
      <c r="BA65" s="34"/>
      <c r="BB65" s="34"/>
      <c r="BC65" s="34"/>
      <c r="BD65" s="34"/>
      <c r="BE65" s="34"/>
      <c r="BF65" s="34"/>
      <c r="BG65" s="34"/>
      <c r="BH65" s="34"/>
      <c r="BI65" s="34"/>
      <c r="BJ65" s="34"/>
      <c r="BK65" s="34"/>
    </row>
    <row r="66" spans="1:63" s="36" customFormat="1" ht="15">
      <c r="A66" s="43"/>
      <c r="B66" s="82" t="str">
        <f t="array" ref="B66">IFERROR(INDEX(IntIdList,MATCH(0,COUNTIF(IntIdList,"&lt;"&amp;IntIdList)-SUM(COUNTIF(IntIdList,B$16:B65)),0)),"")</f>
        <v/>
      </c>
      <c r="C66" s="44" t="str">
        <f>IFERROR(INDEX('Data Sheet'!$E$19:$E$80,MATCH(B66,'Data Sheet'!$D$19:$D$80,0)) &amp; " - " &amp; INDEX('Data Sheet'!$C$19:$C$80,MATCH(B66,'Data Sheet'!$D$19:$D$80,0)),"")</f>
        <v/>
      </c>
      <c r="D66" s="45" t="str">
        <f>IF(SUMIF('Detailed Budget'!$F$5:$F$1005,$B66,'Detailed Budget'!$AA$5:$AA$1005)&gt;0,SUMIF('Detailed Budget'!$F$5:$F$1005,$B66,'Detailed Budget'!$AA$5:$AA$1005),"")</f>
        <v/>
      </c>
      <c r="E66" s="45" t="str">
        <f>IF(SUMIF('Detailed Budget'!$F$5:$F$1005,$B66,'Detailed Budget'!$AC$5:$AC$1005)&gt;0,SUMIF('Detailed Budget'!$F$5:$F$1005,$B66,'Detailed Budget'!$AC$5:$AC$1005),"")</f>
        <v/>
      </c>
      <c r="F66" s="45" t="str">
        <f>IF(SUMIF('Detailed Budget'!$F$5:$F$1005,$B66,'Detailed Budget'!$AE$5:$AE$1005)&gt;0,SUMIF('Detailed Budget'!$F$5:$F$1005,$B66,'Detailed Budget'!$AE$5:$AE$1005),"")</f>
        <v/>
      </c>
      <c r="G66" s="45" t="str">
        <f>IF(SUMIF('Detailed Budget'!$F$5:$F$1005,$B66,'Detailed Budget'!$AG$5:$AG$1005)&gt;0,SUMIF('Detailed Budget'!$F$5:$F$1005,$B66,'Detailed Budget'!$AG$5:$AG$1005),"")</f>
        <v/>
      </c>
      <c r="H66" s="46" t="str">
        <f>IF(SUMIF('Detailed Budget'!$F$5:$F$1005,$B66,'Detailed Budget'!$AI$5:$AI$1005)&gt;0,SUMIF('Detailed Budget'!$F$5:$F$1005,$B66,'Detailed Budget'!$AI$5:$AI$1005),"")</f>
        <v/>
      </c>
      <c r="I66" s="45" t="str">
        <f>IF(SUMIF('Detailed Budget'!$F$5:$F$1005,$B66,'Detailed Budget'!$AN$5:$AN$1005)&gt;0,SUMIF('Detailed Budget'!$F$5:$F$1005,$B66,'Detailed Budget'!$AN$5:$AN$1005),"")</f>
        <v/>
      </c>
      <c r="J66" s="45" t="str">
        <f>IF(SUMIF('Detailed Budget'!$F$5:$F$1005,$B66,'Detailed Budget'!$AP$5:$AP$1005)&gt;0,SUMIF('Detailed Budget'!$F$5:$F$1005,$B66,'Detailed Budget'!$AP$5:$AP$1005),"")</f>
        <v/>
      </c>
      <c r="K66" s="45" t="str">
        <f>IF(SUMIF('Detailed Budget'!$F$5:$F$1005,$B66,'Detailed Budget'!$AR$5:$AR$1005)&gt;0,SUMIF('Detailed Budget'!$F$5:$F$1005,$B66,'Detailed Budget'!$AR$5:$AR$1005),"")</f>
        <v/>
      </c>
      <c r="L66" s="45" t="str">
        <f>IF(SUMIF('Detailed Budget'!$F$5:$F$1005,$B66,'Detailed Budget'!$AT$5:$AT$1005)&gt;0,SUMIF('Detailed Budget'!$F$5:$F$1005,$B66,'Detailed Budget'!$AT$5:$AT$1005),"")</f>
        <v/>
      </c>
      <c r="M66" s="46" t="str">
        <f>IF(SUMIF('Detailed Budget'!$F$5:$F$1005,$B66,'Detailed Budget'!$AV$5:$AV$1005)&gt;0,SUMIF('Detailed Budget'!$F$5:$F$1005,$B66,'Detailed Budget'!$AV$5:$AV$1005),"")</f>
        <v/>
      </c>
      <c r="N66" s="45" t="str">
        <f>IF(SUMIF('Detailed Budget'!$F$5:$F$1005,$B66,'Detailed Budget'!$BA$5:$BA$1005)&gt;0,SUMIF('Detailed Budget'!$F$5:$F$1005,$B66,'Detailed Budget'!$BA$5:$BA$1005),"")</f>
        <v/>
      </c>
      <c r="O66" s="45" t="str">
        <f>IF(SUMIF('Detailed Budget'!$F$5:$F$1005,$B66,'Detailed Budget'!$BC$5:$BC$1005)&gt;0,SUMIF('Detailed Budget'!$F$5:$F$1005,$B66,'Detailed Budget'!$BC$5:$BC$1005),"")</f>
        <v/>
      </c>
      <c r="P66" s="45" t="str">
        <f>IF(SUMIF('Detailed Budget'!$F$5:$F$1005,$B66,'Detailed Budget'!$BE$5:$BE$1005)&gt;0,SUMIF('Detailed Budget'!$F$5:$F$1005,$B66,'Detailed Budget'!$BE$5:$BE$1005),"")</f>
        <v/>
      </c>
      <c r="Q66" s="45" t="str">
        <f>IF(SUMIF('Detailed Budget'!$F$5:$F$1005,$B66,'Detailed Budget'!$BG$5:$BG$1005)&gt;0,SUMIF('Detailed Budget'!$F$5:$F$1005,$B66,'Detailed Budget'!$BG$5:$BG$1005),"")</f>
        <v/>
      </c>
      <c r="R66" s="46" t="str">
        <f>IF(SUMIF('Detailed Budget'!$F$5:$F$1005,$B66,'Detailed Budget'!$BI$5:$BI$1005)&gt;0,SUMIF('Detailed Budget'!$F$5:$F$1005,$B66,'Detailed Budget'!$BI$5:$BI$1005),"")</f>
        <v/>
      </c>
      <c r="S66" s="45" t="str">
        <f>IF(SUMIF('Detailed Budget'!$F$5:$F$1005,$B66,'Detailed Budget'!$BN$5:$BN$1005)&gt;0,SUMIF('Detailed Budget'!$F$5:$F$1005,$B66,'Detailed Budget'!$BN$5:$BN$1005),"")</f>
        <v/>
      </c>
      <c r="T66" s="45" t="str">
        <f>IF(SUMIF('Detailed Budget'!$F$5:$F$1005,$B66,'Detailed Budget'!$BP$5:$BP$1005)&gt;0,SUMIF('Detailed Budget'!$F$5:$F$1005,$B66,'Detailed Budget'!$BP$5:$BP$1005),"")</f>
        <v/>
      </c>
      <c r="U66" s="45" t="str">
        <f>IF(SUMIF('Detailed Budget'!$F$5:$F$1005,$B66,'Detailed Budget'!$BR$5:$BR$1005)&gt;0,SUMIF('Detailed Budget'!$F$5:$F$1005,$B66,'Detailed Budget'!$BR$5:$BR$1005),"")</f>
        <v/>
      </c>
      <c r="V66" s="45" t="str">
        <f>IF(SUMIF('Detailed Budget'!$F$5:$F$1005,$B65,'Detailed Budget'!$BT$5:$BT$1005)&gt;0,SUMIF('Detailed Budget'!$F$5:$F$1005,$B65,'Detailed Budget'!$BT$5:$BT$1005),"")</f>
        <v/>
      </c>
      <c r="W66" s="46" t="str">
        <f>IF(SUMIF('Detailed Budget'!$F$5:$F$1005,$B66,'Detailed Budget'!$BV$5:$BV$1005)&gt;0,SUMIF('Detailed Budget'!$F$5:$F$1005,$B66,'Detailed Budget'!$BV$5:$BV$1005),"")</f>
        <v/>
      </c>
      <c r="X66" s="45" t="str">
        <f t="shared" si="2"/>
        <v/>
      </c>
      <c r="Y66" s="136" t="str">
        <f t="shared" si="1"/>
        <v/>
      </c>
      <c r="Z66" s="34"/>
      <c r="AA66" s="34"/>
      <c r="AB66" s="34"/>
      <c r="AC66" s="34"/>
      <c r="AD66" s="34"/>
      <c r="AE66" s="34"/>
      <c r="AF66" s="34"/>
      <c r="AG66" s="34"/>
      <c r="AH66" s="34"/>
      <c r="AI66" s="34"/>
      <c r="AJ66" s="34"/>
      <c r="AK66" s="34"/>
      <c r="AL66" s="34"/>
      <c r="AM66" s="34"/>
      <c r="AN66" s="34"/>
      <c r="AO66" s="34"/>
      <c r="AP66" s="34"/>
      <c r="AQ66" s="34"/>
      <c r="AR66" s="34"/>
      <c r="AS66" s="34"/>
      <c r="AT66" s="34"/>
      <c r="AU66" s="34"/>
      <c r="AV66" s="34"/>
      <c r="AW66" s="34"/>
      <c r="AX66" s="34"/>
      <c r="AY66" s="34"/>
      <c r="AZ66" s="34"/>
      <c r="BA66" s="34"/>
      <c r="BB66" s="34"/>
      <c r="BC66" s="34"/>
      <c r="BD66" s="34"/>
      <c r="BE66" s="34"/>
      <c r="BF66" s="34"/>
      <c r="BG66" s="34"/>
      <c r="BH66" s="34"/>
      <c r="BI66" s="34"/>
      <c r="BJ66" s="34"/>
      <c r="BK66" s="34"/>
    </row>
    <row r="67" spans="1:63" s="36" customFormat="1" ht="15">
      <c r="A67" s="43"/>
      <c r="B67" s="82" t="str">
        <f t="array" ref="B67">IFERROR(INDEX(IntIdList,MATCH(0,COUNTIF(IntIdList,"&lt;"&amp;IntIdList)-SUM(COUNTIF(IntIdList,B$16:B66)),0)),"")</f>
        <v/>
      </c>
      <c r="C67" s="44" t="str">
        <f>IFERROR(INDEX('Data Sheet'!$E$19:$E$80,MATCH(B67,'Data Sheet'!$D$19:$D$80,0)) &amp; " - " &amp; INDEX('Data Sheet'!$C$19:$C$80,MATCH(B67,'Data Sheet'!$D$19:$D$80,0)),"")</f>
        <v/>
      </c>
      <c r="D67" s="45" t="str">
        <f>IF(SUMIF('Detailed Budget'!$F$5:$F$1005,$B67,'Detailed Budget'!$AA$5:$AA$1005)&gt;0,SUMIF('Detailed Budget'!$F$5:$F$1005,$B67,'Detailed Budget'!$AA$5:$AA$1005),"")</f>
        <v/>
      </c>
      <c r="E67" s="45" t="str">
        <f>IF(SUMIF('Detailed Budget'!$F$5:$F$1005,$B67,'Detailed Budget'!$AC$5:$AC$1005)&gt;0,SUMIF('Detailed Budget'!$F$5:$F$1005,$B67,'Detailed Budget'!$AC$5:$AC$1005),"")</f>
        <v/>
      </c>
      <c r="F67" s="45" t="str">
        <f>IF(SUMIF('Detailed Budget'!$F$5:$F$1005,$B67,'Detailed Budget'!$AE$5:$AE$1005)&gt;0,SUMIF('Detailed Budget'!$F$5:$F$1005,$B67,'Detailed Budget'!$AE$5:$AE$1005),"")</f>
        <v/>
      </c>
      <c r="G67" s="45" t="str">
        <f>IF(SUMIF('Detailed Budget'!$F$5:$F$1005,$B67,'Detailed Budget'!$AG$5:$AG$1005)&gt;0,SUMIF('Detailed Budget'!$F$5:$F$1005,$B67,'Detailed Budget'!$AG$5:$AG$1005),"")</f>
        <v/>
      </c>
      <c r="H67" s="46" t="str">
        <f>IF(SUMIF('Detailed Budget'!$F$5:$F$1005,$B67,'Detailed Budget'!$AI$5:$AI$1005)&gt;0,SUMIF('Detailed Budget'!$F$5:$F$1005,$B67,'Detailed Budget'!$AI$5:$AI$1005),"")</f>
        <v/>
      </c>
      <c r="I67" s="45" t="str">
        <f>IF(SUMIF('Detailed Budget'!$F$5:$F$1005,$B67,'Detailed Budget'!$AN$5:$AN$1005)&gt;0,SUMIF('Detailed Budget'!$F$5:$F$1005,$B67,'Detailed Budget'!$AN$5:$AN$1005),"")</f>
        <v/>
      </c>
      <c r="J67" s="45" t="str">
        <f>IF(SUMIF('Detailed Budget'!$F$5:$F$1005,$B67,'Detailed Budget'!$AP$5:$AP$1005)&gt;0,SUMIF('Detailed Budget'!$F$5:$F$1005,$B67,'Detailed Budget'!$AP$5:$AP$1005),"")</f>
        <v/>
      </c>
      <c r="K67" s="45" t="str">
        <f>IF(SUMIF('Detailed Budget'!$F$5:$F$1005,$B67,'Detailed Budget'!$AR$5:$AR$1005)&gt;0,SUMIF('Detailed Budget'!$F$5:$F$1005,$B67,'Detailed Budget'!$AR$5:$AR$1005),"")</f>
        <v/>
      </c>
      <c r="L67" s="45" t="str">
        <f>IF(SUMIF('Detailed Budget'!$F$5:$F$1005,$B67,'Detailed Budget'!$AT$5:$AT$1005)&gt;0,SUMIF('Detailed Budget'!$F$5:$F$1005,$B67,'Detailed Budget'!$AT$5:$AT$1005),"")</f>
        <v/>
      </c>
      <c r="M67" s="46" t="str">
        <f>IF(SUMIF('Detailed Budget'!$F$5:$F$1005,$B67,'Detailed Budget'!$AV$5:$AV$1005)&gt;0,SUMIF('Detailed Budget'!$F$5:$F$1005,$B67,'Detailed Budget'!$AV$5:$AV$1005),"")</f>
        <v/>
      </c>
      <c r="N67" s="45" t="str">
        <f>IF(SUMIF('Detailed Budget'!$F$5:$F$1005,$B67,'Detailed Budget'!$BA$5:$BA$1005)&gt;0,SUMIF('Detailed Budget'!$F$5:$F$1005,$B67,'Detailed Budget'!$BA$5:$BA$1005),"")</f>
        <v/>
      </c>
      <c r="O67" s="45" t="str">
        <f>IF(SUMIF('Detailed Budget'!$F$5:$F$1005,$B67,'Detailed Budget'!$BC$5:$BC$1005)&gt;0,SUMIF('Detailed Budget'!$F$5:$F$1005,$B67,'Detailed Budget'!$BC$5:$BC$1005),"")</f>
        <v/>
      </c>
      <c r="P67" s="45" t="str">
        <f>IF(SUMIF('Detailed Budget'!$F$5:$F$1005,$B67,'Detailed Budget'!$BE$5:$BE$1005)&gt;0,SUMIF('Detailed Budget'!$F$5:$F$1005,$B67,'Detailed Budget'!$BE$5:$BE$1005),"")</f>
        <v/>
      </c>
      <c r="Q67" s="45" t="str">
        <f>IF(SUMIF('Detailed Budget'!$F$5:$F$1005,$B67,'Detailed Budget'!$BG$5:$BG$1005)&gt;0,SUMIF('Detailed Budget'!$F$5:$F$1005,$B67,'Detailed Budget'!$BG$5:$BG$1005),"")</f>
        <v/>
      </c>
      <c r="R67" s="46" t="str">
        <f>IF(SUMIF('Detailed Budget'!$F$5:$F$1005,$B67,'Detailed Budget'!$BI$5:$BI$1005)&gt;0,SUMIF('Detailed Budget'!$F$5:$F$1005,$B67,'Detailed Budget'!$BI$5:$BI$1005),"")</f>
        <v/>
      </c>
      <c r="S67" s="45" t="str">
        <f>IF(SUMIF('Detailed Budget'!$F$5:$F$1005,$B67,'Detailed Budget'!$BN$5:$BN$1005)&gt;0,SUMIF('Detailed Budget'!$F$5:$F$1005,$B67,'Detailed Budget'!$BN$5:$BN$1005),"")</f>
        <v/>
      </c>
      <c r="T67" s="45" t="str">
        <f>IF(SUMIF('Detailed Budget'!$F$5:$F$1005,$B67,'Detailed Budget'!$BP$5:$BP$1005)&gt;0,SUMIF('Detailed Budget'!$F$5:$F$1005,$B67,'Detailed Budget'!$BP$5:$BP$1005),"")</f>
        <v/>
      </c>
      <c r="U67" s="45" t="str">
        <f>IF(SUMIF('Detailed Budget'!$F$5:$F$1005,$B67,'Detailed Budget'!$BR$5:$BR$1005)&gt;0,SUMIF('Detailed Budget'!$F$5:$F$1005,$B67,'Detailed Budget'!$BR$5:$BR$1005),"")</f>
        <v/>
      </c>
      <c r="V67" s="45" t="str">
        <f>IF(SUMIF('Detailed Budget'!$F$5:$F$1005,$B66,'Detailed Budget'!$BT$5:$BT$1005)&gt;0,SUMIF('Detailed Budget'!$F$5:$F$1005,$B66,'Detailed Budget'!$BT$5:$BT$1005),"")</f>
        <v/>
      </c>
      <c r="W67" s="46" t="str">
        <f>IF(SUMIF('Detailed Budget'!$F$5:$F$1005,$B67,'Detailed Budget'!$BV$5:$BV$1005)&gt;0,SUMIF('Detailed Budget'!$F$5:$F$1005,$B67,'Detailed Budget'!$BV$5:$BV$1005),"")</f>
        <v/>
      </c>
      <c r="X67" s="45" t="str">
        <f t="shared" si="2"/>
        <v/>
      </c>
      <c r="Y67" s="136" t="str">
        <f t="shared" si="1"/>
        <v/>
      </c>
      <c r="Z67" s="34"/>
      <c r="AA67" s="34"/>
      <c r="AB67" s="34"/>
      <c r="AC67" s="34"/>
      <c r="AD67" s="34"/>
      <c r="AE67" s="34"/>
      <c r="AF67" s="34"/>
      <c r="AG67" s="34"/>
      <c r="AH67" s="34"/>
      <c r="AI67" s="34"/>
      <c r="AJ67" s="34"/>
      <c r="AK67" s="34"/>
      <c r="AL67" s="34"/>
      <c r="AM67" s="34"/>
      <c r="AN67" s="34"/>
      <c r="AO67" s="34"/>
      <c r="AP67" s="34"/>
      <c r="AQ67" s="34"/>
      <c r="AR67" s="34"/>
      <c r="AS67" s="34"/>
      <c r="AT67" s="34"/>
      <c r="AU67" s="34"/>
      <c r="AV67" s="34"/>
      <c r="AW67" s="34"/>
      <c r="AX67" s="34"/>
      <c r="AY67" s="34"/>
      <c r="AZ67" s="34"/>
      <c r="BA67" s="34"/>
      <c r="BB67" s="34"/>
      <c r="BC67" s="34"/>
      <c r="BD67" s="34"/>
      <c r="BE67" s="34"/>
      <c r="BF67" s="34"/>
      <c r="BG67" s="34"/>
      <c r="BH67" s="34"/>
      <c r="BI67" s="34"/>
      <c r="BJ67" s="34"/>
      <c r="BK67" s="34"/>
    </row>
    <row r="68" spans="1:63" s="36" customFormat="1" ht="15">
      <c r="A68" s="43"/>
      <c r="B68" s="82" t="str">
        <f t="array" ref="B68">IFERROR(INDEX(IntIdList,MATCH(0,COUNTIF(IntIdList,"&lt;"&amp;IntIdList)-SUM(COUNTIF(IntIdList,B$16:B67)),0)),"")</f>
        <v/>
      </c>
      <c r="C68" s="44" t="str">
        <f>IFERROR(INDEX('Data Sheet'!$E$19:$E$80,MATCH(B68,'Data Sheet'!$D$19:$D$80,0)) &amp; " - " &amp; INDEX('Data Sheet'!$C$19:$C$80,MATCH(B68,'Data Sheet'!$D$19:$D$80,0)),"")</f>
        <v/>
      </c>
      <c r="D68" s="45" t="str">
        <f>IF(SUMIF('Detailed Budget'!$F$5:$F$1005,$B68,'Detailed Budget'!$AA$5:$AA$1005)&gt;0,SUMIF('Detailed Budget'!$F$5:$F$1005,$B68,'Detailed Budget'!$AA$5:$AA$1005),"")</f>
        <v/>
      </c>
      <c r="E68" s="45" t="str">
        <f>IF(SUMIF('Detailed Budget'!$F$5:$F$1005,$B68,'Detailed Budget'!$AC$5:$AC$1005)&gt;0,SUMIF('Detailed Budget'!$F$5:$F$1005,$B68,'Detailed Budget'!$AC$5:$AC$1005),"")</f>
        <v/>
      </c>
      <c r="F68" s="45" t="str">
        <f>IF(SUMIF('Detailed Budget'!$F$5:$F$1005,$B68,'Detailed Budget'!$AE$5:$AE$1005)&gt;0,SUMIF('Detailed Budget'!$F$5:$F$1005,$B68,'Detailed Budget'!$AE$5:$AE$1005),"")</f>
        <v/>
      </c>
      <c r="G68" s="45" t="str">
        <f>IF(SUMIF('Detailed Budget'!$F$5:$F$1005,$B68,'Detailed Budget'!$AG$5:$AG$1005)&gt;0,SUMIF('Detailed Budget'!$F$5:$F$1005,$B68,'Detailed Budget'!$AG$5:$AG$1005),"")</f>
        <v/>
      </c>
      <c r="H68" s="46" t="str">
        <f>IF(SUMIF('Detailed Budget'!$F$5:$F$1005,$B68,'Detailed Budget'!$AI$5:$AI$1005)&gt;0,SUMIF('Detailed Budget'!$F$5:$F$1005,$B68,'Detailed Budget'!$AI$5:$AI$1005),"")</f>
        <v/>
      </c>
      <c r="I68" s="45" t="str">
        <f>IF(SUMIF('Detailed Budget'!$F$5:$F$1005,$B68,'Detailed Budget'!$AN$5:$AN$1005)&gt;0,SUMIF('Detailed Budget'!$F$5:$F$1005,$B68,'Detailed Budget'!$AN$5:$AN$1005),"")</f>
        <v/>
      </c>
      <c r="J68" s="45" t="str">
        <f>IF(SUMIF('Detailed Budget'!$F$5:$F$1005,$B68,'Detailed Budget'!$AP$5:$AP$1005)&gt;0,SUMIF('Detailed Budget'!$F$5:$F$1005,$B68,'Detailed Budget'!$AP$5:$AP$1005),"")</f>
        <v/>
      </c>
      <c r="K68" s="45" t="str">
        <f>IF(SUMIF('Detailed Budget'!$F$5:$F$1005,$B68,'Detailed Budget'!$AR$5:$AR$1005)&gt;0,SUMIF('Detailed Budget'!$F$5:$F$1005,$B68,'Detailed Budget'!$AR$5:$AR$1005),"")</f>
        <v/>
      </c>
      <c r="L68" s="45" t="str">
        <f>IF(SUMIF('Detailed Budget'!$F$5:$F$1005,$B68,'Detailed Budget'!$AT$5:$AT$1005)&gt;0,SUMIF('Detailed Budget'!$F$5:$F$1005,$B68,'Detailed Budget'!$AT$5:$AT$1005),"")</f>
        <v/>
      </c>
      <c r="M68" s="46" t="str">
        <f>IF(SUMIF('Detailed Budget'!$F$5:$F$1005,$B68,'Detailed Budget'!$AV$5:$AV$1005)&gt;0,SUMIF('Detailed Budget'!$F$5:$F$1005,$B68,'Detailed Budget'!$AV$5:$AV$1005),"")</f>
        <v/>
      </c>
      <c r="N68" s="45" t="str">
        <f>IF(SUMIF('Detailed Budget'!$F$5:$F$1005,$B68,'Detailed Budget'!$BA$5:$BA$1005)&gt;0,SUMIF('Detailed Budget'!$F$5:$F$1005,$B68,'Detailed Budget'!$BA$5:$BA$1005),"")</f>
        <v/>
      </c>
      <c r="O68" s="45" t="str">
        <f>IF(SUMIF('Detailed Budget'!$F$5:$F$1005,$B68,'Detailed Budget'!$BC$5:$BC$1005)&gt;0,SUMIF('Detailed Budget'!$F$5:$F$1005,$B68,'Detailed Budget'!$BC$5:$BC$1005),"")</f>
        <v/>
      </c>
      <c r="P68" s="45" t="str">
        <f>IF(SUMIF('Detailed Budget'!$F$5:$F$1005,$B68,'Detailed Budget'!$BE$5:$BE$1005)&gt;0,SUMIF('Detailed Budget'!$F$5:$F$1005,$B68,'Detailed Budget'!$BE$5:$BE$1005),"")</f>
        <v/>
      </c>
      <c r="Q68" s="45" t="str">
        <f>IF(SUMIF('Detailed Budget'!$F$5:$F$1005,$B68,'Detailed Budget'!$BG$5:$BG$1005)&gt;0,SUMIF('Detailed Budget'!$F$5:$F$1005,$B68,'Detailed Budget'!$BG$5:$BG$1005),"")</f>
        <v/>
      </c>
      <c r="R68" s="46" t="str">
        <f>IF(SUMIF('Detailed Budget'!$F$5:$F$1005,$B68,'Detailed Budget'!$BI$5:$BI$1005)&gt;0,SUMIF('Detailed Budget'!$F$5:$F$1005,$B68,'Detailed Budget'!$BI$5:$BI$1005),"")</f>
        <v/>
      </c>
      <c r="S68" s="45" t="str">
        <f>IF(SUMIF('Detailed Budget'!$F$5:$F$1005,$B68,'Detailed Budget'!$BN$5:$BN$1005)&gt;0,SUMIF('Detailed Budget'!$F$5:$F$1005,$B68,'Detailed Budget'!$BN$5:$BN$1005),"")</f>
        <v/>
      </c>
      <c r="T68" s="45" t="str">
        <f>IF(SUMIF('Detailed Budget'!$F$5:$F$1005,$B68,'Detailed Budget'!$BP$5:$BP$1005)&gt;0,SUMIF('Detailed Budget'!$F$5:$F$1005,$B68,'Detailed Budget'!$BP$5:$BP$1005),"")</f>
        <v/>
      </c>
      <c r="U68" s="45" t="str">
        <f>IF(SUMIF('Detailed Budget'!$F$5:$F$1005,$B68,'Detailed Budget'!$BR$5:$BR$1005)&gt;0,SUMIF('Detailed Budget'!$F$5:$F$1005,$B68,'Detailed Budget'!$BR$5:$BR$1005),"")</f>
        <v/>
      </c>
      <c r="V68" s="45" t="str">
        <f>IF(SUMIF('Detailed Budget'!$F$5:$F$1005,$B67,'Detailed Budget'!$BT$5:$BT$1005)&gt;0,SUMIF('Detailed Budget'!$F$5:$F$1005,$B67,'Detailed Budget'!$BT$5:$BT$1005),"")</f>
        <v/>
      </c>
      <c r="W68" s="46" t="str">
        <f>IF(SUMIF('Detailed Budget'!$F$5:$F$1005,$B68,'Detailed Budget'!$BV$5:$BV$1005)&gt;0,SUMIF('Detailed Budget'!$F$5:$F$1005,$B68,'Detailed Budget'!$BV$5:$BV$1005),"")</f>
        <v/>
      </c>
      <c r="X68" s="45" t="str">
        <f t="shared" si="2"/>
        <v/>
      </c>
      <c r="Y68" s="136" t="str">
        <f t="shared" si="1"/>
        <v/>
      </c>
      <c r="Z68" s="34"/>
      <c r="AA68" s="34"/>
      <c r="AB68" s="34"/>
      <c r="AC68" s="34"/>
      <c r="AD68" s="34"/>
      <c r="AE68" s="34"/>
      <c r="AF68" s="34"/>
      <c r="AG68" s="34"/>
      <c r="AH68" s="34"/>
      <c r="AI68" s="34"/>
      <c r="AJ68" s="34"/>
      <c r="AK68" s="34"/>
      <c r="AL68" s="34"/>
      <c r="AM68" s="34"/>
      <c r="AN68" s="34"/>
      <c r="AO68" s="34"/>
      <c r="AP68" s="34"/>
      <c r="AQ68" s="34"/>
      <c r="AR68" s="34"/>
      <c r="AS68" s="34"/>
      <c r="AT68" s="34"/>
      <c r="AU68" s="34"/>
      <c r="AV68" s="34"/>
      <c r="AW68" s="34"/>
      <c r="AX68" s="34"/>
      <c r="AY68" s="34"/>
      <c r="AZ68" s="34"/>
      <c r="BA68" s="34"/>
      <c r="BB68" s="34"/>
      <c r="BC68" s="34"/>
      <c r="BD68" s="34"/>
      <c r="BE68" s="34"/>
      <c r="BF68" s="34"/>
      <c r="BG68" s="34"/>
      <c r="BH68" s="34"/>
      <c r="BI68" s="34"/>
      <c r="BJ68" s="34"/>
      <c r="BK68" s="34"/>
    </row>
    <row r="69" spans="1:63" s="36" customFormat="1" ht="15">
      <c r="A69" s="43"/>
      <c r="B69" s="82" t="str">
        <f t="array" ref="B69">IFERROR(INDEX(IntIdList,MATCH(0,COUNTIF(IntIdList,"&lt;"&amp;IntIdList)-SUM(COUNTIF(IntIdList,B$16:B68)),0)),"")</f>
        <v/>
      </c>
      <c r="C69" s="44" t="str">
        <f>IFERROR(INDEX('Data Sheet'!$E$19:$E$80,MATCH(B69,'Data Sheet'!$D$19:$D$80,0)) &amp; " - " &amp; INDEX('Data Sheet'!$C$19:$C$80,MATCH(B69,'Data Sheet'!$D$19:$D$80,0)),"")</f>
        <v/>
      </c>
      <c r="D69" s="45" t="str">
        <f>IF(SUMIF('Detailed Budget'!$F$5:$F$1005,$B69,'Detailed Budget'!$AA$5:$AA$1005)&gt;0,SUMIF('Detailed Budget'!$F$5:$F$1005,$B69,'Detailed Budget'!$AA$5:$AA$1005),"")</f>
        <v/>
      </c>
      <c r="E69" s="45" t="str">
        <f>IF(SUMIF('Detailed Budget'!$F$5:$F$1005,$B69,'Detailed Budget'!$AC$5:$AC$1005)&gt;0,SUMIF('Detailed Budget'!$F$5:$F$1005,$B69,'Detailed Budget'!$AC$5:$AC$1005),"")</f>
        <v/>
      </c>
      <c r="F69" s="45" t="str">
        <f>IF(SUMIF('Detailed Budget'!$F$5:$F$1005,$B69,'Detailed Budget'!$AE$5:$AE$1005)&gt;0,SUMIF('Detailed Budget'!$F$5:$F$1005,$B69,'Detailed Budget'!$AE$5:$AE$1005),"")</f>
        <v/>
      </c>
      <c r="G69" s="45" t="str">
        <f>IF(SUMIF('Detailed Budget'!$F$5:$F$1005,$B69,'Detailed Budget'!$AG$5:$AG$1005)&gt;0,SUMIF('Detailed Budget'!$F$5:$F$1005,$B69,'Detailed Budget'!$AG$5:$AG$1005),"")</f>
        <v/>
      </c>
      <c r="H69" s="46" t="str">
        <f>IF(SUMIF('Detailed Budget'!$F$5:$F$1005,$B69,'Detailed Budget'!$AI$5:$AI$1005)&gt;0,SUMIF('Detailed Budget'!$F$5:$F$1005,$B69,'Detailed Budget'!$AI$5:$AI$1005),"")</f>
        <v/>
      </c>
      <c r="I69" s="45" t="str">
        <f>IF(SUMIF('Detailed Budget'!$F$5:$F$1005,$B69,'Detailed Budget'!$AN$5:$AN$1005)&gt;0,SUMIF('Detailed Budget'!$F$5:$F$1005,$B69,'Detailed Budget'!$AN$5:$AN$1005),"")</f>
        <v/>
      </c>
      <c r="J69" s="45" t="str">
        <f>IF(SUMIF('Detailed Budget'!$F$5:$F$1005,$B69,'Detailed Budget'!$AP$5:$AP$1005)&gt;0,SUMIF('Detailed Budget'!$F$5:$F$1005,$B69,'Detailed Budget'!$AP$5:$AP$1005),"")</f>
        <v/>
      </c>
      <c r="K69" s="45" t="str">
        <f>IF(SUMIF('Detailed Budget'!$F$5:$F$1005,$B69,'Detailed Budget'!$AR$5:$AR$1005)&gt;0,SUMIF('Detailed Budget'!$F$5:$F$1005,$B69,'Detailed Budget'!$AR$5:$AR$1005),"")</f>
        <v/>
      </c>
      <c r="L69" s="45" t="str">
        <f>IF(SUMIF('Detailed Budget'!$F$5:$F$1005,$B69,'Detailed Budget'!$AT$5:$AT$1005)&gt;0,SUMIF('Detailed Budget'!$F$5:$F$1005,$B69,'Detailed Budget'!$AT$5:$AT$1005),"")</f>
        <v/>
      </c>
      <c r="M69" s="46" t="str">
        <f>IF(SUMIF('Detailed Budget'!$F$5:$F$1005,$B69,'Detailed Budget'!$AV$5:$AV$1005)&gt;0,SUMIF('Detailed Budget'!$F$5:$F$1005,$B69,'Detailed Budget'!$AV$5:$AV$1005),"")</f>
        <v/>
      </c>
      <c r="N69" s="45" t="str">
        <f>IF(SUMIF('Detailed Budget'!$F$5:$F$1005,$B69,'Detailed Budget'!$BA$5:$BA$1005)&gt;0,SUMIF('Detailed Budget'!$F$5:$F$1005,$B69,'Detailed Budget'!$BA$5:$BA$1005),"")</f>
        <v/>
      </c>
      <c r="O69" s="45" t="str">
        <f>IF(SUMIF('Detailed Budget'!$F$5:$F$1005,$B69,'Detailed Budget'!$BC$5:$BC$1005)&gt;0,SUMIF('Detailed Budget'!$F$5:$F$1005,$B69,'Detailed Budget'!$BC$5:$BC$1005),"")</f>
        <v/>
      </c>
      <c r="P69" s="45" t="str">
        <f>IF(SUMIF('Detailed Budget'!$F$5:$F$1005,$B69,'Detailed Budget'!$BE$5:$BE$1005)&gt;0,SUMIF('Detailed Budget'!$F$5:$F$1005,$B69,'Detailed Budget'!$BE$5:$BE$1005),"")</f>
        <v/>
      </c>
      <c r="Q69" s="45" t="str">
        <f>IF(SUMIF('Detailed Budget'!$F$5:$F$1005,$B69,'Detailed Budget'!$BG$5:$BG$1005)&gt;0,SUMIF('Detailed Budget'!$F$5:$F$1005,$B69,'Detailed Budget'!$BG$5:$BG$1005),"")</f>
        <v/>
      </c>
      <c r="R69" s="46" t="str">
        <f>IF(SUMIF('Detailed Budget'!$F$5:$F$1005,$B69,'Detailed Budget'!$BI$5:$BI$1005)&gt;0,SUMIF('Detailed Budget'!$F$5:$F$1005,$B69,'Detailed Budget'!$BI$5:$BI$1005),"")</f>
        <v/>
      </c>
      <c r="S69" s="45" t="str">
        <f>IF(SUMIF('Detailed Budget'!$F$5:$F$1005,$B69,'Detailed Budget'!$BN$5:$BN$1005)&gt;0,SUMIF('Detailed Budget'!$F$5:$F$1005,$B69,'Detailed Budget'!$BN$5:$BN$1005),"")</f>
        <v/>
      </c>
      <c r="T69" s="45" t="str">
        <f>IF(SUMIF('Detailed Budget'!$F$5:$F$1005,$B69,'Detailed Budget'!$BP$5:$BP$1005)&gt;0,SUMIF('Detailed Budget'!$F$5:$F$1005,$B69,'Detailed Budget'!$BP$5:$BP$1005),"")</f>
        <v/>
      </c>
      <c r="U69" s="45" t="str">
        <f>IF(SUMIF('Detailed Budget'!$F$5:$F$1005,$B69,'Detailed Budget'!$BR$5:$BR$1005)&gt;0,SUMIF('Detailed Budget'!$F$5:$F$1005,$B69,'Detailed Budget'!$BR$5:$BR$1005),"")</f>
        <v/>
      </c>
      <c r="V69" s="45" t="str">
        <f>IF(SUMIF('Detailed Budget'!$F$5:$F$1005,$B68,'Detailed Budget'!$BT$5:$BT$1005)&gt;0,SUMIF('Detailed Budget'!$F$5:$F$1005,$B68,'Detailed Budget'!$BT$5:$BT$1005),"")</f>
        <v/>
      </c>
      <c r="W69" s="46" t="str">
        <f>IF(SUMIF('Detailed Budget'!$F$5:$F$1005,$B69,'Detailed Budget'!$BV$5:$BV$1005)&gt;0,SUMIF('Detailed Budget'!$F$5:$F$1005,$B69,'Detailed Budget'!$BV$5:$BV$1005),"")</f>
        <v/>
      </c>
      <c r="X69" s="45" t="str">
        <f t="shared" si="2"/>
        <v/>
      </c>
      <c r="Y69" s="136" t="str">
        <f t="shared" si="1"/>
        <v/>
      </c>
      <c r="Z69" s="34"/>
      <c r="AA69" s="34"/>
      <c r="AB69" s="34"/>
      <c r="AC69" s="34"/>
      <c r="AD69" s="34"/>
      <c r="AE69" s="34"/>
      <c r="AF69" s="34"/>
      <c r="AG69" s="34"/>
      <c r="AH69" s="34"/>
      <c r="AI69" s="34"/>
      <c r="AJ69" s="34"/>
      <c r="AK69" s="34"/>
      <c r="AL69" s="34"/>
      <c r="AM69" s="34"/>
      <c r="AN69" s="34"/>
      <c r="AO69" s="34"/>
      <c r="AP69" s="34"/>
      <c r="AQ69" s="34"/>
      <c r="AR69" s="34"/>
      <c r="AS69" s="34"/>
      <c r="AT69" s="34"/>
      <c r="AU69" s="34"/>
      <c r="AV69" s="34"/>
      <c r="AW69" s="34"/>
      <c r="AX69" s="34"/>
      <c r="AY69" s="34"/>
      <c r="AZ69" s="34"/>
      <c r="BA69" s="34"/>
      <c r="BB69" s="34"/>
      <c r="BC69" s="34"/>
      <c r="BD69" s="34"/>
      <c r="BE69" s="34"/>
      <c r="BF69" s="34"/>
      <c r="BG69" s="34"/>
      <c r="BH69" s="34"/>
      <c r="BI69" s="34"/>
      <c r="BJ69" s="34"/>
      <c r="BK69" s="34"/>
    </row>
    <row r="70" spans="1:63" s="36" customFormat="1" ht="15">
      <c r="A70" s="43"/>
      <c r="B70" s="82" t="str">
        <f t="array" ref="B70">IFERROR(INDEX(IntIdList,MATCH(0,COUNTIF(IntIdList,"&lt;"&amp;IntIdList)-SUM(COUNTIF(IntIdList,B$16:B69)),0)),"")</f>
        <v/>
      </c>
      <c r="C70" s="44" t="str">
        <f>IFERROR(INDEX('Data Sheet'!$E$19:$E$80,MATCH(B70,'Data Sheet'!$D$19:$D$80,0)) &amp; " - " &amp; INDEX('Data Sheet'!$C$19:$C$80,MATCH(B70,'Data Sheet'!$D$19:$D$80,0)),"")</f>
        <v/>
      </c>
      <c r="D70" s="45" t="str">
        <f>IF(SUMIF('Detailed Budget'!$F$5:$F$1005,$B70,'Detailed Budget'!$AA$5:$AA$1005)&gt;0,SUMIF('Detailed Budget'!$F$5:$F$1005,$B70,'Detailed Budget'!$AA$5:$AA$1005),"")</f>
        <v/>
      </c>
      <c r="E70" s="45" t="str">
        <f>IF(SUMIF('Detailed Budget'!$F$5:$F$1005,$B70,'Detailed Budget'!$AC$5:$AC$1005)&gt;0,SUMIF('Detailed Budget'!$F$5:$F$1005,$B70,'Detailed Budget'!$AC$5:$AC$1005),"")</f>
        <v/>
      </c>
      <c r="F70" s="45" t="str">
        <f>IF(SUMIF('Detailed Budget'!$F$5:$F$1005,$B70,'Detailed Budget'!$AE$5:$AE$1005)&gt;0,SUMIF('Detailed Budget'!$F$5:$F$1005,$B70,'Detailed Budget'!$AE$5:$AE$1005),"")</f>
        <v/>
      </c>
      <c r="G70" s="45" t="str">
        <f>IF(SUMIF('Detailed Budget'!$F$5:$F$1005,$B70,'Detailed Budget'!$AG$5:$AG$1005)&gt;0,SUMIF('Detailed Budget'!$F$5:$F$1005,$B70,'Detailed Budget'!$AG$5:$AG$1005),"")</f>
        <v/>
      </c>
      <c r="H70" s="46" t="str">
        <f>IF(SUMIF('Detailed Budget'!$F$5:$F$1005,$B70,'Detailed Budget'!$AI$5:$AI$1005)&gt;0,SUMIF('Detailed Budget'!$F$5:$F$1005,$B70,'Detailed Budget'!$AI$5:$AI$1005),"")</f>
        <v/>
      </c>
      <c r="I70" s="45" t="str">
        <f>IF(SUMIF('Detailed Budget'!$F$5:$F$1005,$B70,'Detailed Budget'!$AN$5:$AN$1005)&gt;0,SUMIF('Detailed Budget'!$F$5:$F$1005,$B70,'Detailed Budget'!$AN$5:$AN$1005),"")</f>
        <v/>
      </c>
      <c r="J70" s="45" t="str">
        <f>IF(SUMIF('Detailed Budget'!$F$5:$F$1005,$B70,'Detailed Budget'!$AP$5:$AP$1005)&gt;0,SUMIF('Detailed Budget'!$F$5:$F$1005,$B70,'Detailed Budget'!$AP$5:$AP$1005),"")</f>
        <v/>
      </c>
      <c r="K70" s="45" t="str">
        <f>IF(SUMIF('Detailed Budget'!$F$5:$F$1005,$B70,'Detailed Budget'!$AR$5:$AR$1005)&gt;0,SUMIF('Detailed Budget'!$F$5:$F$1005,$B70,'Detailed Budget'!$AR$5:$AR$1005),"")</f>
        <v/>
      </c>
      <c r="L70" s="45" t="str">
        <f>IF(SUMIF('Detailed Budget'!$F$5:$F$1005,$B70,'Detailed Budget'!$AT$5:$AT$1005)&gt;0,SUMIF('Detailed Budget'!$F$5:$F$1005,$B70,'Detailed Budget'!$AT$5:$AT$1005),"")</f>
        <v/>
      </c>
      <c r="M70" s="46" t="str">
        <f>IF(SUMIF('Detailed Budget'!$F$5:$F$1005,$B70,'Detailed Budget'!$AV$5:$AV$1005)&gt;0,SUMIF('Detailed Budget'!$F$5:$F$1005,$B70,'Detailed Budget'!$AV$5:$AV$1005),"")</f>
        <v/>
      </c>
      <c r="N70" s="45" t="str">
        <f>IF(SUMIF('Detailed Budget'!$F$5:$F$1005,$B70,'Detailed Budget'!$BA$5:$BA$1005)&gt;0,SUMIF('Detailed Budget'!$F$5:$F$1005,$B70,'Detailed Budget'!$BA$5:$BA$1005),"")</f>
        <v/>
      </c>
      <c r="O70" s="45" t="str">
        <f>IF(SUMIF('Detailed Budget'!$F$5:$F$1005,$B70,'Detailed Budget'!$BC$5:$BC$1005)&gt;0,SUMIF('Detailed Budget'!$F$5:$F$1005,$B70,'Detailed Budget'!$BC$5:$BC$1005),"")</f>
        <v/>
      </c>
      <c r="P70" s="45" t="str">
        <f>IF(SUMIF('Detailed Budget'!$F$5:$F$1005,$B70,'Detailed Budget'!$BE$5:$BE$1005)&gt;0,SUMIF('Detailed Budget'!$F$5:$F$1005,$B70,'Detailed Budget'!$BE$5:$BE$1005),"")</f>
        <v/>
      </c>
      <c r="Q70" s="45" t="str">
        <f>IF(SUMIF('Detailed Budget'!$F$5:$F$1005,$B70,'Detailed Budget'!$BG$5:$BG$1005)&gt;0,SUMIF('Detailed Budget'!$F$5:$F$1005,$B70,'Detailed Budget'!$BG$5:$BG$1005),"")</f>
        <v/>
      </c>
      <c r="R70" s="46" t="str">
        <f>IF(SUMIF('Detailed Budget'!$F$5:$F$1005,$B70,'Detailed Budget'!$BI$5:$BI$1005)&gt;0,SUMIF('Detailed Budget'!$F$5:$F$1005,$B70,'Detailed Budget'!$BI$5:$BI$1005),"")</f>
        <v/>
      </c>
      <c r="S70" s="45" t="str">
        <f>IF(SUMIF('Detailed Budget'!$F$5:$F$1005,$B70,'Detailed Budget'!$BN$5:$BN$1005)&gt;0,SUMIF('Detailed Budget'!$F$5:$F$1005,$B70,'Detailed Budget'!$BN$5:$BN$1005),"")</f>
        <v/>
      </c>
      <c r="T70" s="45" t="str">
        <f>IF(SUMIF('Detailed Budget'!$F$5:$F$1005,$B70,'Detailed Budget'!$BP$5:$BP$1005)&gt;0,SUMIF('Detailed Budget'!$F$5:$F$1005,$B70,'Detailed Budget'!$BP$5:$BP$1005),"")</f>
        <v/>
      </c>
      <c r="U70" s="45" t="str">
        <f>IF(SUMIF('Detailed Budget'!$F$5:$F$1005,$B70,'Detailed Budget'!$BR$5:$BR$1005)&gt;0,SUMIF('Detailed Budget'!$F$5:$F$1005,$B70,'Detailed Budget'!$BR$5:$BR$1005),"")</f>
        <v/>
      </c>
      <c r="V70" s="45" t="str">
        <f>IF(SUMIF('Detailed Budget'!$F$5:$F$1005,$B69,'Detailed Budget'!$BT$5:$BT$1005)&gt;0,SUMIF('Detailed Budget'!$F$5:$F$1005,$B69,'Detailed Budget'!$BT$5:$BT$1005),"")</f>
        <v/>
      </c>
      <c r="W70" s="46" t="str">
        <f>IF(SUMIF('Detailed Budget'!$F$5:$F$1005,$B70,'Detailed Budget'!$BV$5:$BV$1005)&gt;0,SUMIF('Detailed Budget'!$F$5:$F$1005,$B70,'Detailed Budget'!$BV$5:$BV$1005),"")</f>
        <v/>
      </c>
      <c r="X70" s="45" t="str">
        <f t="shared" si="2"/>
        <v/>
      </c>
      <c r="Y70" s="136" t="str">
        <f t="shared" si="1"/>
        <v/>
      </c>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row>
    <row r="71" spans="1:63" s="36" customFormat="1" ht="15">
      <c r="A71" s="43"/>
      <c r="B71" s="82" t="str">
        <f t="array" ref="B71">IFERROR(INDEX(IntIdList,MATCH(0,COUNTIF(IntIdList,"&lt;"&amp;IntIdList)-SUM(COUNTIF(IntIdList,B$16:B70)),0)),"")</f>
        <v/>
      </c>
      <c r="C71" s="44" t="str">
        <f>IFERROR(INDEX('Data Sheet'!$E$19:$E$80,MATCH(B71,'Data Sheet'!$D$19:$D$80,0)) &amp; " - " &amp; INDEX('Data Sheet'!$C$19:$C$80,MATCH(B71,'Data Sheet'!$D$19:$D$80,0)),"")</f>
        <v/>
      </c>
      <c r="D71" s="45" t="str">
        <f>IF(SUMIF('Detailed Budget'!$F$5:$F$1005,$B71,'Detailed Budget'!$AA$5:$AA$1005)&gt;0,SUMIF('Detailed Budget'!$F$5:$F$1005,$B71,'Detailed Budget'!$AA$5:$AA$1005),"")</f>
        <v/>
      </c>
      <c r="E71" s="45" t="str">
        <f>IF(SUMIF('Detailed Budget'!$F$5:$F$1005,$B71,'Detailed Budget'!$AC$5:$AC$1005)&gt;0,SUMIF('Detailed Budget'!$F$5:$F$1005,$B71,'Detailed Budget'!$AC$5:$AC$1005),"")</f>
        <v/>
      </c>
      <c r="F71" s="45" t="str">
        <f>IF(SUMIF('Detailed Budget'!$F$5:$F$1005,$B71,'Detailed Budget'!$AE$5:$AE$1005)&gt;0,SUMIF('Detailed Budget'!$F$5:$F$1005,$B71,'Detailed Budget'!$AE$5:$AE$1005),"")</f>
        <v/>
      </c>
      <c r="G71" s="45" t="str">
        <f>IF(SUMIF('Detailed Budget'!$F$5:$F$1005,$B71,'Detailed Budget'!$AG$5:$AG$1005)&gt;0,SUMIF('Detailed Budget'!$F$5:$F$1005,$B71,'Detailed Budget'!$AG$5:$AG$1005),"")</f>
        <v/>
      </c>
      <c r="H71" s="46" t="str">
        <f>IF(SUMIF('Detailed Budget'!$F$5:$F$1005,$B71,'Detailed Budget'!$AI$5:$AI$1005)&gt;0,SUMIF('Detailed Budget'!$F$5:$F$1005,$B71,'Detailed Budget'!$AI$5:$AI$1005),"")</f>
        <v/>
      </c>
      <c r="I71" s="45" t="str">
        <f>IF(SUMIF('Detailed Budget'!$F$5:$F$1005,$B71,'Detailed Budget'!$AN$5:$AN$1005)&gt;0,SUMIF('Detailed Budget'!$F$5:$F$1005,$B71,'Detailed Budget'!$AN$5:$AN$1005),"")</f>
        <v/>
      </c>
      <c r="J71" s="45" t="str">
        <f>IF(SUMIF('Detailed Budget'!$F$5:$F$1005,$B71,'Detailed Budget'!$AP$5:$AP$1005)&gt;0,SUMIF('Detailed Budget'!$F$5:$F$1005,$B71,'Detailed Budget'!$AP$5:$AP$1005),"")</f>
        <v/>
      </c>
      <c r="K71" s="45" t="str">
        <f>IF(SUMIF('Detailed Budget'!$F$5:$F$1005,$B71,'Detailed Budget'!$AR$5:$AR$1005)&gt;0,SUMIF('Detailed Budget'!$F$5:$F$1005,$B71,'Detailed Budget'!$AR$5:$AR$1005),"")</f>
        <v/>
      </c>
      <c r="L71" s="45" t="str">
        <f>IF(SUMIF('Detailed Budget'!$F$5:$F$1005,$B71,'Detailed Budget'!$AT$5:$AT$1005)&gt;0,SUMIF('Detailed Budget'!$F$5:$F$1005,$B71,'Detailed Budget'!$AT$5:$AT$1005),"")</f>
        <v/>
      </c>
      <c r="M71" s="46" t="str">
        <f>IF(SUMIF('Detailed Budget'!$F$5:$F$1005,$B71,'Detailed Budget'!$AV$5:$AV$1005)&gt;0,SUMIF('Detailed Budget'!$F$5:$F$1005,$B71,'Detailed Budget'!$AV$5:$AV$1005),"")</f>
        <v/>
      </c>
      <c r="N71" s="45" t="str">
        <f>IF(SUMIF('Detailed Budget'!$F$5:$F$1005,$B71,'Detailed Budget'!$BA$5:$BA$1005)&gt;0,SUMIF('Detailed Budget'!$F$5:$F$1005,$B71,'Detailed Budget'!$BA$5:$BA$1005),"")</f>
        <v/>
      </c>
      <c r="O71" s="45" t="str">
        <f>IF(SUMIF('Detailed Budget'!$F$5:$F$1005,$B71,'Detailed Budget'!$BC$5:$BC$1005)&gt;0,SUMIF('Detailed Budget'!$F$5:$F$1005,$B71,'Detailed Budget'!$BC$5:$BC$1005),"")</f>
        <v/>
      </c>
      <c r="P71" s="45" t="str">
        <f>IF(SUMIF('Detailed Budget'!$F$5:$F$1005,$B71,'Detailed Budget'!$BE$5:$BE$1005)&gt;0,SUMIF('Detailed Budget'!$F$5:$F$1005,$B71,'Detailed Budget'!$BE$5:$BE$1005),"")</f>
        <v/>
      </c>
      <c r="Q71" s="45" t="str">
        <f>IF(SUMIF('Detailed Budget'!$F$5:$F$1005,$B71,'Detailed Budget'!$BG$5:$BG$1005)&gt;0,SUMIF('Detailed Budget'!$F$5:$F$1005,$B71,'Detailed Budget'!$BG$5:$BG$1005),"")</f>
        <v/>
      </c>
      <c r="R71" s="46" t="str">
        <f>IF(SUMIF('Detailed Budget'!$F$5:$F$1005,$B71,'Detailed Budget'!$BI$5:$BI$1005)&gt;0,SUMIF('Detailed Budget'!$F$5:$F$1005,$B71,'Detailed Budget'!$BI$5:$BI$1005),"")</f>
        <v/>
      </c>
      <c r="S71" s="45" t="str">
        <f>IF(SUMIF('Detailed Budget'!$F$5:$F$1005,$B71,'Detailed Budget'!$BN$5:$BN$1005)&gt;0,SUMIF('Detailed Budget'!$F$5:$F$1005,$B71,'Detailed Budget'!$BN$5:$BN$1005),"")</f>
        <v/>
      </c>
      <c r="T71" s="45" t="str">
        <f>IF(SUMIF('Detailed Budget'!$F$5:$F$1005,$B71,'Detailed Budget'!$BP$5:$BP$1005)&gt;0,SUMIF('Detailed Budget'!$F$5:$F$1005,$B71,'Detailed Budget'!$BP$5:$BP$1005),"")</f>
        <v/>
      </c>
      <c r="U71" s="45" t="str">
        <f>IF(SUMIF('Detailed Budget'!$F$5:$F$1005,$B71,'Detailed Budget'!$BR$5:$BR$1005)&gt;0,SUMIF('Detailed Budget'!$F$5:$F$1005,$B71,'Detailed Budget'!$BR$5:$BR$1005),"")</f>
        <v/>
      </c>
      <c r="V71" s="45" t="str">
        <f>IF(SUMIF('Detailed Budget'!$F$5:$F$1005,$B70,'Detailed Budget'!$BT$5:$BT$1005)&gt;0,SUMIF('Detailed Budget'!$F$5:$F$1005,$B70,'Detailed Budget'!$BT$5:$BT$1005),"")</f>
        <v/>
      </c>
      <c r="W71" s="46" t="str">
        <f>IF(SUMIF('Detailed Budget'!$F$5:$F$1005,$B71,'Detailed Budget'!$BV$5:$BV$1005)&gt;0,SUMIF('Detailed Budget'!$F$5:$F$1005,$B71,'Detailed Budget'!$BV$5:$BV$1005),"")</f>
        <v/>
      </c>
      <c r="X71" s="45" t="str">
        <f t="shared" si="2"/>
        <v/>
      </c>
      <c r="Y71" s="136" t="str">
        <f t="shared" si="1"/>
        <v/>
      </c>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row>
    <row r="72" spans="1:63" s="36" customFormat="1" ht="15">
      <c r="A72" s="43"/>
      <c r="B72" s="82" t="str">
        <f t="array" ref="B72">IFERROR(INDEX(IntIdList,MATCH(0,COUNTIF(IntIdList,"&lt;"&amp;IntIdList)-SUM(COUNTIF(IntIdList,B$16:B71)),0)),"")</f>
        <v/>
      </c>
      <c r="C72" s="44" t="str">
        <f>IFERROR(INDEX('Data Sheet'!$E$19:$E$80,MATCH(B72,'Data Sheet'!$D$19:$D$80,0)) &amp; " - " &amp; INDEX('Data Sheet'!$C$19:$C$80,MATCH(B72,'Data Sheet'!$D$19:$D$80,0)),"")</f>
        <v/>
      </c>
      <c r="D72" s="45" t="str">
        <f>IF(SUMIF('Detailed Budget'!$F$5:$F$1005,$B72,'Detailed Budget'!$AA$5:$AA$1005)&gt;0,SUMIF('Detailed Budget'!$F$5:$F$1005,$B72,'Detailed Budget'!$AA$5:$AA$1005),"")</f>
        <v/>
      </c>
      <c r="E72" s="45" t="str">
        <f>IF(SUMIF('Detailed Budget'!$F$5:$F$1005,$B72,'Detailed Budget'!$AC$5:$AC$1005)&gt;0,SUMIF('Detailed Budget'!$F$5:$F$1005,$B72,'Detailed Budget'!$AC$5:$AC$1005),"")</f>
        <v/>
      </c>
      <c r="F72" s="45" t="str">
        <f>IF(SUMIF('Detailed Budget'!$F$5:$F$1005,$B72,'Detailed Budget'!$AE$5:$AE$1005)&gt;0,SUMIF('Detailed Budget'!$F$5:$F$1005,$B72,'Detailed Budget'!$AE$5:$AE$1005),"")</f>
        <v/>
      </c>
      <c r="G72" s="45" t="str">
        <f>IF(SUMIF('Detailed Budget'!$F$5:$F$1005,$B72,'Detailed Budget'!$AG$5:$AG$1005)&gt;0,SUMIF('Detailed Budget'!$F$5:$F$1005,$B72,'Detailed Budget'!$AG$5:$AG$1005),"")</f>
        <v/>
      </c>
      <c r="H72" s="46" t="str">
        <f>IF(SUMIF('Detailed Budget'!$F$5:$F$1005,$B72,'Detailed Budget'!$AI$5:$AI$1005)&gt;0,SUMIF('Detailed Budget'!$F$5:$F$1005,$B72,'Detailed Budget'!$AI$5:$AI$1005),"")</f>
        <v/>
      </c>
      <c r="I72" s="45" t="str">
        <f>IF(SUMIF('Detailed Budget'!$F$5:$F$1005,$B72,'Detailed Budget'!$AN$5:$AN$1005)&gt;0,SUMIF('Detailed Budget'!$F$5:$F$1005,$B72,'Detailed Budget'!$AN$5:$AN$1005),"")</f>
        <v/>
      </c>
      <c r="J72" s="45" t="str">
        <f>IF(SUMIF('Detailed Budget'!$F$5:$F$1005,$B72,'Detailed Budget'!$AP$5:$AP$1005)&gt;0,SUMIF('Detailed Budget'!$F$5:$F$1005,$B72,'Detailed Budget'!$AP$5:$AP$1005),"")</f>
        <v/>
      </c>
      <c r="K72" s="45" t="str">
        <f>IF(SUMIF('Detailed Budget'!$F$5:$F$1005,$B72,'Detailed Budget'!$AR$5:$AR$1005)&gt;0,SUMIF('Detailed Budget'!$F$5:$F$1005,$B72,'Detailed Budget'!$AR$5:$AR$1005),"")</f>
        <v/>
      </c>
      <c r="L72" s="45" t="str">
        <f>IF(SUMIF('Detailed Budget'!$F$5:$F$1005,$B72,'Detailed Budget'!$AT$5:$AT$1005)&gt;0,SUMIF('Detailed Budget'!$F$5:$F$1005,$B72,'Detailed Budget'!$AT$5:$AT$1005),"")</f>
        <v/>
      </c>
      <c r="M72" s="46" t="str">
        <f>IF(SUMIF('Detailed Budget'!$F$5:$F$1005,$B72,'Detailed Budget'!$AV$5:$AV$1005)&gt;0,SUMIF('Detailed Budget'!$F$5:$F$1005,$B72,'Detailed Budget'!$AV$5:$AV$1005),"")</f>
        <v/>
      </c>
      <c r="N72" s="45" t="str">
        <f>IF(SUMIF('Detailed Budget'!$F$5:$F$1005,$B72,'Detailed Budget'!$BA$5:$BA$1005)&gt;0,SUMIF('Detailed Budget'!$F$5:$F$1005,$B72,'Detailed Budget'!$BA$5:$BA$1005),"")</f>
        <v/>
      </c>
      <c r="O72" s="45" t="str">
        <f>IF(SUMIF('Detailed Budget'!$F$5:$F$1005,$B72,'Detailed Budget'!$BC$5:$BC$1005)&gt;0,SUMIF('Detailed Budget'!$F$5:$F$1005,$B72,'Detailed Budget'!$BC$5:$BC$1005),"")</f>
        <v/>
      </c>
      <c r="P72" s="45" t="str">
        <f>IF(SUMIF('Detailed Budget'!$F$5:$F$1005,$B72,'Detailed Budget'!$BE$5:$BE$1005)&gt;0,SUMIF('Detailed Budget'!$F$5:$F$1005,$B72,'Detailed Budget'!$BE$5:$BE$1005),"")</f>
        <v/>
      </c>
      <c r="Q72" s="45" t="str">
        <f>IF(SUMIF('Detailed Budget'!$F$5:$F$1005,$B72,'Detailed Budget'!$BG$5:$BG$1005)&gt;0,SUMIF('Detailed Budget'!$F$5:$F$1005,$B72,'Detailed Budget'!$BG$5:$BG$1005),"")</f>
        <v/>
      </c>
      <c r="R72" s="46" t="str">
        <f>IF(SUMIF('Detailed Budget'!$F$5:$F$1005,$B72,'Detailed Budget'!$BI$5:$BI$1005)&gt;0,SUMIF('Detailed Budget'!$F$5:$F$1005,$B72,'Detailed Budget'!$BI$5:$BI$1005),"")</f>
        <v/>
      </c>
      <c r="S72" s="45" t="str">
        <f>IF(SUMIF('Detailed Budget'!$F$5:$F$1005,$B72,'Detailed Budget'!$BN$5:$BN$1005)&gt;0,SUMIF('Detailed Budget'!$F$5:$F$1005,$B72,'Detailed Budget'!$BN$5:$BN$1005),"")</f>
        <v/>
      </c>
      <c r="T72" s="45" t="str">
        <f>IF(SUMIF('Detailed Budget'!$F$5:$F$1005,$B72,'Detailed Budget'!$BP$5:$BP$1005)&gt;0,SUMIF('Detailed Budget'!$F$5:$F$1005,$B72,'Detailed Budget'!$BP$5:$BP$1005),"")</f>
        <v/>
      </c>
      <c r="U72" s="45" t="str">
        <f>IF(SUMIF('Detailed Budget'!$F$5:$F$1005,$B72,'Detailed Budget'!$BR$5:$BR$1005)&gt;0,SUMIF('Detailed Budget'!$F$5:$F$1005,$B72,'Detailed Budget'!$BR$5:$BR$1005),"")</f>
        <v/>
      </c>
      <c r="V72" s="45" t="str">
        <f>IF(SUMIF('Detailed Budget'!$F$5:$F$1005,$B71,'Detailed Budget'!$BT$5:$BT$1005)&gt;0,SUMIF('Detailed Budget'!$F$5:$F$1005,$B71,'Detailed Budget'!$BT$5:$BT$1005),"")</f>
        <v/>
      </c>
      <c r="W72" s="46" t="str">
        <f>IF(SUMIF('Detailed Budget'!$F$5:$F$1005,$B72,'Detailed Budget'!$BV$5:$BV$1005)&gt;0,SUMIF('Detailed Budget'!$F$5:$F$1005,$B72,'Detailed Budget'!$BV$5:$BV$1005),"")</f>
        <v/>
      </c>
      <c r="X72" s="45" t="str">
        <f t="shared" si="2"/>
        <v/>
      </c>
      <c r="Y72" s="136" t="str">
        <f t="shared" si="1"/>
        <v/>
      </c>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row>
    <row r="73" spans="1:63" s="36" customFormat="1" ht="15">
      <c r="A73" s="43"/>
      <c r="B73" s="82" t="str">
        <f t="array" ref="B73">IFERROR(INDEX(IntIdList,MATCH(0,COUNTIF(IntIdList,"&lt;"&amp;IntIdList)-SUM(COUNTIF(IntIdList,B$16:B72)),0)),"")</f>
        <v/>
      </c>
      <c r="C73" s="44" t="str">
        <f>IFERROR(INDEX('Data Sheet'!$E$19:$E$80,MATCH(B73,'Data Sheet'!$D$19:$D$80,0)) &amp; " - " &amp; INDEX('Data Sheet'!$C$19:$C$80,MATCH(B73,'Data Sheet'!$D$19:$D$80,0)),"")</f>
        <v/>
      </c>
      <c r="D73" s="45" t="str">
        <f>IF(SUMIF('Detailed Budget'!$F$5:$F$1005,$B73,'Detailed Budget'!$AA$5:$AA$1005)&gt;0,SUMIF('Detailed Budget'!$F$5:$F$1005,$B73,'Detailed Budget'!$AA$5:$AA$1005),"")</f>
        <v/>
      </c>
      <c r="E73" s="45" t="str">
        <f>IF(SUMIF('Detailed Budget'!$F$5:$F$1005,$B73,'Detailed Budget'!$AC$5:$AC$1005)&gt;0,SUMIF('Detailed Budget'!$F$5:$F$1005,$B73,'Detailed Budget'!$AC$5:$AC$1005),"")</f>
        <v/>
      </c>
      <c r="F73" s="45" t="str">
        <f>IF(SUMIF('Detailed Budget'!$F$5:$F$1005,$B73,'Detailed Budget'!$AE$5:$AE$1005)&gt;0,SUMIF('Detailed Budget'!$F$5:$F$1005,$B73,'Detailed Budget'!$AE$5:$AE$1005),"")</f>
        <v/>
      </c>
      <c r="G73" s="45" t="str">
        <f>IF(SUMIF('Detailed Budget'!$F$5:$F$1005,$B73,'Detailed Budget'!$AG$5:$AG$1005)&gt;0,SUMIF('Detailed Budget'!$F$5:$F$1005,$B73,'Detailed Budget'!$AG$5:$AG$1005),"")</f>
        <v/>
      </c>
      <c r="H73" s="46" t="str">
        <f>IF(SUMIF('Detailed Budget'!$F$5:$F$1005,$B73,'Detailed Budget'!$AI$5:$AI$1005)&gt;0,SUMIF('Detailed Budget'!$F$5:$F$1005,$B73,'Detailed Budget'!$AI$5:$AI$1005),"")</f>
        <v/>
      </c>
      <c r="I73" s="45" t="str">
        <f>IF(SUMIF('Detailed Budget'!$F$5:$F$1005,$B73,'Detailed Budget'!$AN$5:$AN$1005)&gt;0,SUMIF('Detailed Budget'!$F$5:$F$1005,$B73,'Detailed Budget'!$AN$5:$AN$1005),"")</f>
        <v/>
      </c>
      <c r="J73" s="45" t="str">
        <f>IF(SUMIF('Detailed Budget'!$F$5:$F$1005,$B73,'Detailed Budget'!$AP$5:$AP$1005)&gt;0,SUMIF('Detailed Budget'!$F$5:$F$1005,$B73,'Detailed Budget'!$AP$5:$AP$1005),"")</f>
        <v/>
      </c>
      <c r="K73" s="45" t="str">
        <f>IF(SUMIF('Detailed Budget'!$F$5:$F$1005,$B73,'Detailed Budget'!$AR$5:$AR$1005)&gt;0,SUMIF('Detailed Budget'!$F$5:$F$1005,$B73,'Detailed Budget'!$AR$5:$AR$1005),"")</f>
        <v/>
      </c>
      <c r="L73" s="45" t="str">
        <f>IF(SUMIF('Detailed Budget'!$F$5:$F$1005,$B73,'Detailed Budget'!$AT$5:$AT$1005)&gt;0,SUMIF('Detailed Budget'!$F$5:$F$1005,$B73,'Detailed Budget'!$AT$5:$AT$1005),"")</f>
        <v/>
      </c>
      <c r="M73" s="46" t="str">
        <f>IF(SUMIF('Detailed Budget'!$F$5:$F$1005,$B73,'Detailed Budget'!$AV$5:$AV$1005)&gt;0,SUMIF('Detailed Budget'!$F$5:$F$1005,$B73,'Detailed Budget'!$AV$5:$AV$1005),"")</f>
        <v/>
      </c>
      <c r="N73" s="45" t="str">
        <f>IF(SUMIF('Detailed Budget'!$F$5:$F$1005,$B73,'Detailed Budget'!$BA$5:$BA$1005)&gt;0,SUMIF('Detailed Budget'!$F$5:$F$1005,$B73,'Detailed Budget'!$BA$5:$BA$1005),"")</f>
        <v/>
      </c>
      <c r="O73" s="45" t="str">
        <f>IF(SUMIF('Detailed Budget'!$F$5:$F$1005,$B73,'Detailed Budget'!$BC$5:$BC$1005)&gt;0,SUMIF('Detailed Budget'!$F$5:$F$1005,$B73,'Detailed Budget'!$BC$5:$BC$1005),"")</f>
        <v/>
      </c>
      <c r="P73" s="45" t="str">
        <f>IF(SUMIF('Detailed Budget'!$F$5:$F$1005,$B73,'Detailed Budget'!$BE$5:$BE$1005)&gt;0,SUMIF('Detailed Budget'!$F$5:$F$1005,$B73,'Detailed Budget'!$BE$5:$BE$1005),"")</f>
        <v/>
      </c>
      <c r="Q73" s="45" t="str">
        <f>IF(SUMIF('Detailed Budget'!$F$5:$F$1005,$B73,'Detailed Budget'!$BG$5:$BG$1005)&gt;0,SUMIF('Detailed Budget'!$F$5:$F$1005,$B73,'Detailed Budget'!$BG$5:$BG$1005),"")</f>
        <v/>
      </c>
      <c r="R73" s="46" t="str">
        <f>IF(SUMIF('Detailed Budget'!$F$5:$F$1005,$B73,'Detailed Budget'!$BI$5:$BI$1005)&gt;0,SUMIF('Detailed Budget'!$F$5:$F$1005,$B73,'Detailed Budget'!$BI$5:$BI$1005),"")</f>
        <v/>
      </c>
      <c r="S73" s="45" t="str">
        <f>IF(SUMIF('Detailed Budget'!$F$5:$F$1005,$B73,'Detailed Budget'!$BN$5:$BN$1005)&gt;0,SUMIF('Detailed Budget'!$F$5:$F$1005,$B73,'Detailed Budget'!$BN$5:$BN$1005),"")</f>
        <v/>
      </c>
      <c r="T73" s="45" t="str">
        <f>IF(SUMIF('Detailed Budget'!$F$5:$F$1005,$B73,'Detailed Budget'!$BP$5:$BP$1005)&gt;0,SUMIF('Detailed Budget'!$F$5:$F$1005,$B73,'Detailed Budget'!$BP$5:$BP$1005),"")</f>
        <v/>
      </c>
      <c r="U73" s="45" t="str">
        <f>IF(SUMIF('Detailed Budget'!$F$5:$F$1005,$B73,'Detailed Budget'!$BR$5:$BR$1005)&gt;0,SUMIF('Detailed Budget'!$F$5:$F$1005,$B73,'Detailed Budget'!$BR$5:$BR$1005),"")</f>
        <v/>
      </c>
      <c r="V73" s="45" t="str">
        <f>IF(SUMIF('Detailed Budget'!$F$5:$F$1005,$B72,'Detailed Budget'!$BT$5:$BT$1005)&gt;0,SUMIF('Detailed Budget'!$F$5:$F$1005,$B72,'Detailed Budget'!$BT$5:$BT$1005),"")</f>
        <v/>
      </c>
      <c r="W73" s="46" t="str">
        <f>IF(SUMIF('Detailed Budget'!$F$5:$F$1005,$B73,'Detailed Budget'!$BV$5:$BV$1005)&gt;0,SUMIF('Detailed Budget'!$F$5:$F$1005,$B73,'Detailed Budget'!$BV$5:$BV$1005),"")</f>
        <v/>
      </c>
      <c r="X73" s="45" t="str">
        <f t="shared" si="2"/>
        <v/>
      </c>
      <c r="Y73" s="136" t="str">
        <f t="shared" si="1"/>
        <v/>
      </c>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row>
    <row r="74" spans="1:63" s="36" customFormat="1" ht="15">
      <c r="A74" s="43"/>
      <c r="B74" s="82" t="str">
        <f t="array" ref="B74">IFERROR(INDEX(IntIdList,MATCH(0,COUNTIF(IntIdList,"&lt;"&amp;IntIdList)-SUM(COUNTIF(IntIdList,B$16:B73)),0)),"")</f>
        <v/>
      </c>
      <c r="C74" s="44" t="str">
        <f>IFERROR(INDEX('Data Sheet'!$E$19:$E$80,MATCH(B74,'Data Sheet'!$D$19:$D$80,0)) &amp; " - " &amp; INDEX('Data Sheet'!$C$19:$C$80,MATCH(B74,'Data Sheet'!$D$19:$D$80,0)),"")</f>
        <v/>
      </c>
      <c r="D74" s="45" t="str">
        <f>IF(SUMIF('Detailed Budget'!$F$5:$F$1005,$B74,'Detailed Budget'!$AA$5:$AA$1005)&gt;0,SUMIF('Detailed Budget'!$F$5:$F$1005,$B74,'Detailed Budget'!$AA$5:$AA$1005),"")</f>
        <v/>
      </c>
      <c r="E74" s="45" t="str">
        <f>IF(SUMIF('Detailed Budget'!$F$5:$F$1005,$B74,'Detailed Budget'!$AC$5:$AC$1005)&gt;0,SUMIF('Detailed Budget'!$F$5:$F$1005,$B74,'Detailed Budget'!$AC$5:$AC$1005),"")</f>
        <v/>
      </c>
      <c r="F74" s="45" t="str">
        <f>IF(SUMIF('Detailed Budget'!$F$5:$F$1005,$B74,'Detailed Budget'!$AE$5:$AE$1005)&gt;0,SUMIF('Detailed Budget'!$F$5:$F$1005,$B74,'Detailed Budget'!$AE$5:$AE$1005),"")</f>
        <v/>
      </c>
      <c r="G74" s="45" t="str">
        <f>IF(SUMIF('Detailed Budget'!$F$5:$F$1005,$B74,'Detailed Budget'!$AG$5:$AG$1005)&gt;0,SUMIF('Detailed Budget'!$F$5:$F$1005,$B74,'Detailed Budget'!$AG$5:$AG$1005),"")</f>
        <v/>
      </c>
      <c r="H74" s="46" t="str">
        <f>IF(SUMIF('Detailed Budget'!$F$5:$F$1005,$B74,'Detailed Budget'!$AI$5:$AI$1005)&gt;0,SUMIF('Detailed Budget'!$F$5:$F$1005,$B74,'Detailed Budget'!$AI$5:$AI$1005),"")</f>
        <v/>
      </c>
      <c r="I74" s="45" t="str">
        <f>IF(SUMIF('Detailed Budget'!$F$5:$F$1005,$B74,'Detailed Budget'!$AN$5:$AN$1005)&gt;0,SUMIF('Detailed Budget'!$F$5:$F$1005,$B74,'Detailed Budget'!$AN$5:$AN$1005),"")</f>
        <v/>
      </c>
      <c r="J74" s="45" t="str">
        <f>IF(SUMIF('Detailed Budget'!$F$5:$F$1005,$B74,'Detailed Budget'!$AP$5:$AP$1005)&gt;0,SUMIF('Detailed Budget'!$F$5:$F$1005,$B74,'Detailed Budget'!$AP$5:$AP$1005),"")</f>
        <v/>
      </c>
      <c r="K74" s="45" t="str">
        <f>IF(SUMIF('Detailed Budget'!$F$5:$F$1005,$B74,'Detailed Budget'!$AR$5:$AR$1005)&gt;0,SUMIF('Detailed Budget'!$F$5:$F$1005,$B74,'Detailed Budget'!$AR$5:$AR$1005),"")</f>
        <v/>
      </c>
      <c r="L74" s="45" t="str">
        <f>IF(SUMIF('Detailed Budget'!$F$5:$F$1005,$B74,'Detailed Budget'!$AT$5:$AT$1005)&gt;0,SUMIF('Detailed Budget'!$F$5:$F$1005,$B74,'Detailed Budget'!$AT$5:$AT$1005),"")</f>
        <v/>
      </c>
      <c r="M74" s="46" t="str">
        <f>IF(SUMIF('Detailed Budget'!$F$5:$F$1005,$B74,'Detailed Budget'!$AV$5:$AV$1005)&gt;0,SUMIF('Detailed Budget'!$F$5:$F$1005,$B74,'Detailed Budget'!$AV$5:$AV$1005),"")</f>
        <v/>
      </c>
      <c r="N74" s="45" t="str">
        <f>IF(SUMIF('Detailed Budget'!$F$5:$F$1005,$B74,'Detailed Budget'!$BA$5:$BA$1005)&gt;0,SUMIF('Detailed Budget'!$F$5:$F$1005,$B74,'Detailed Budget'!$BA$5:$BA$1005),"")</f>
        <v/>
      </c>
      <c r="O74" s="45" t="str">
        <f>IF(SUMIF('Detailed Budget'!$F$5:$F$1005,$B74,'Detailed Budget'!$BC$5:$BC$1005)&gt;0,SUMIF('Detailed Budget'!$F$5:$F$1005,$B74,'Detailed Budget'!$BC$5:$BC$1005),"")</f>
        <v/>
      </c>
      <c r="P74" s="45" t="str">
        <f>IF(SUMIF('Detailed Budget'!$F$5:$F$1005,$B74,'Detailed Budget'!$BE$5:$BE$1005)&gt;0,SUMIF('Detailed Budget'!$F$5:$F$1005,$B74,'Detailed Budget'!$BE$5:$BE$1005),"")</f>
        <v/>
      </c>
      <c r="Q74" s="45" t="str">
        <f>IF(SUMIF('Detailed Budget'!$F$5:$F$1005,$B74,'Detailed Budget'!$BG$5:$BG$1005)&gt;0,SUMIF('Detailed Budget'!$F$5:$F$1005,$B74,'Detailed Budget'!$BG$5:$BG$1005),"")</f>
        <v/>
      </c>
      <c r="R74" s="46" t="str">
        <f>IF(SUMIF('Detailed Budget'!$F$5:$F$1005,$B74,'Detailed Budget'!$BI$5:$BI$1005)&gt;0,SUMIF('Detailed Budget'!$F$5:$F$1005,$B74,'Detailed Budget'!$BI$5:$BI$1005),"")</f>
        <v/>
      </c>
      <c r="S74" s="45" t="str">
        <f>IF(SUMIF('Detailed Budget'!$F$5:$F$1005,$B74,'Detailed Budget'!$BN$5:$BN$1005)&gt;0,SUMIF('Detailed Budget'!$F$5:$F$1005,$B74,'Detailed Budget'!$BN$5:$BN$1005),"")</f>
        <v/>
      </c>
      <c r="T74" s="45" t="str">
        <f>IF(SUMIF('Detailed Budget'!$F$5:$F$1005,$B74,'Detailed Budget'!$BP$5:$BP$1005)&gt;0,SUMIF('Detailed Budget'!$F$5:$F$1005,$B74,'Detailed Budget'!$BP$5:$BP$1005),"")</f>
        <v/>
      </c>
      <c r="U74" s="45" t="str">
        <f>IF(SUMIF('Detailed Budget'!$F$5:$F$1005,$B74,'Detailed Budget'!$BR$5:$BR$1005)&gt;0,SUMIF('Detailed Budget'!$F$5:$F$1005,$B74,'Detailed Budget'!$BR$5:$BR$1005),"")</f>
        <v/>
      </c>
      <c r="V74" s="45" t="str">
        <f>IF(SUMIF('Detailed Budget'!$F$5:$F$1005,$B73,'Detailed Budget'!$BT$5:$BT$1005)&gt;0,SUMIF('Detailed Budget'!$F$5:$F$1005,$B73,'Detailed Budget'!$BT$5:$BT$1005),"")</f>
        <v/>
      </c>
      <c r="W74" s="46" t="str">
        <f>IF(SUMIF('Detailed Budget'!$F$5:$F$1005,$B74,'Detailed Budget'!$BV$5:$BV$1005)&gt;0,SUMIF('Detailed Budget'!$F$5:$F$1005,$B74,'Detailed Budget'!$BV$5:$BV$1005),"")</f>
        <v/>
      </c>
      <c r="X74" s="45" t="str">
        <f t="shared" si="2"/>
        <v/>
      </c>
      <c r="Y74" s="136" t="str">
        <f t="shared" si="1"/>
        <v/>
      </c>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row>
    <row r="75" spans="1:63" s="36" customFormat="1" ht="15">
      <c r="A75" s="43"/>
      <c r="B75" s="82" t="str">
        <f t="array" ref="B75">IFERROR(INDEX(IntIdList,MATCH(0,COUNTIF(IntIdList,"&lt;"&amp;IntIdList)-SUM(COUNTIF(IntIdList,B$16:B74)),0)),"")</f>
        <v/>
      </c>
      <c r="C75" s="44" t="str">
        <f>IFERROR(INDEX('Data Sheet'!$E$19:$E$80,MATCH(B75,'Data Sheet'!$D$19:$D$80,0)) &amp; " - " &amp; INDEX('Data Sheet'!$C$19:$C$80,MATCH(B75,'Data Sheet'!$D$19:$D$80,0)),"")</f>
        <v/>
      </c>
      <c r="D75" s="45" t="str">
        <f>IF(SUMIF('Detailed Budget'!$F$5:$F$1005,$B75,'Detailed Budget'!$AA$5:$AA$1005)&gt;0,SUMIF('Detailed Budget'!$F$5:$F$1005,$B75,'Detailed Budget'!$AA$5:$AA$1005),"")</f>
        <v/>
      </c>
      <c r="E75" s="45" t="str">
        <f>IF(SUMIF('Detailed Budget'!$F$5:$F$1005,$B75,'Detailed Budget'!$AC$5:$AC$1005)&gt;0,SUMIF('Detailed Budget'!$F$5:$F$1005,$B75,'Detailed Budget'!$AC$5:$AC$1005),"")</f>
        <v/>
      </c>
      <c r="F75" s="45" t="str">
        <f>IF(SUMIF('Detailed Budget'!$F$5:$F$1005,$B75,'Detailed Budget'!$AE$5:$AE$1005)&gt;0,SUMIF('Detailed Budget'!$F$5:$F$1005,$B75,'Detailed Budget'!$AE$5:$AE$1005),"")</f>
        <v/>
      </c>
      <c r="G75" s="45" t="str">
        <f>IF(SUMIF('Detailed Budget'!$F$5:$F$1005,$B75,'Detailed Budget'!$AG$5:$AG$1005)&gt;0,SUMIF('Detailed Budget'!$F$5:$F$1005,$B75,'Detailed Budget'!$AG$5:$AG$1005),"")</f>
        <v/>
      </c>
      <c r="H75" s="46" t="str">
        <f>IF(SUMIF('Detailed Budget'!$F$5:$F$1005,$B75,'Detailed Budget'!$AI$5:$AI$1005)&gt;0,SUMIF('Detailed Budget'!$F$5:$F$1005,$B75,'Detailed Budget'!$AI$5:$AI$1005),"")</f>
        <v/>
      </c>
      <c r="I75" s="45" t="str">
        <f>IF(SUMIF('Detailed Budget'!$F$5:$F$1005,$B75,'Detailed Budget'!$AN$5:$AN$1005)&gt;0,SUMIF('Detailed Budget'!$F$5:$F$1005,$B75,'Detailed Budget'!$AN$5:$AN$1005),"")</f>
        <v/>
      </c>
      <c r="J75" s="45" t="str">
        <f>IF(SUMIF('Detailed Budget'!$F$5:$F$1005,$B75,'Detailed Budget'!$AP$5:$AP$1005)&gt;0,SUMIF('Detailed Budget'!$F$5:$F$1005,$B75,'Detailed Budget'!$AP$5:$AP$1005),"")</f>
        <v/>
      </c>
      <c r="K75" s="45" t="str">
        <f>IF(SUMIF('Detailed Budget'!$F$5:$F$1005,$B75,'Detailed Budget'!$AR$5:$AR$1005)&gt;0,SUMIF('Detailed Budget'!$F$5:$F$1005,$B75,'Detailed Budget'!$AR$5:$AR$1005),"")</f>
        <v/>
      </c>
      <c r="L75" s="45" t="str">
        <f>IF(SUMIF('Detailed Budget'!$F$5:$F$1005,$B75,'Detailed Budget'!$AT$5:$AT$1005)&gt;0,SUMIF('Detailed Budget'!$F$5:$F$1005,$B75,'Detailed Budget'!$AT$5:$AT$1005),"")</f>
        <v/>
      </c>
      <c r="M75" s="46" t="str">
        <f>IF(SUMIF('Detailed Budget'!$F$5:$F$1005,$B75,'Detailed Budget'!$AV$5:$AV$1005)&gt;0,SUMIF('Detailed Budget'!$F$5:$F$1005,$B75,'Detailed Budget'!$AV$5:$AV$1005),"")</f>
        <v/>
      </c>
      <c r="N75" s="45" t="str">
        <f>IF(SUMIF('Detailed Budget'!$F$5:$F$1005,$B75,'Detailed Budget'!$BA$5:$BA$1005)&gt;0,SUMIF('Detailed Budget'!$F$5:$F$1005,$B75,'Detailed Budget'!$BA$5:$BA$1005),"")</f>
        <v/>
      </c>
      <c r="O75" s="45" t="str">
        <f>IF(SUMIF('Detailed Budget'!$F$5:$F$1005,$B75,'Detailed Budget'!$BC$5:$BC$1005)&gt;0,SUMIF('Detailed Budget'!$F$5:$F$1005,$B75,'Detailed Budget'!$BC$5:$BC$1005),"")</f>
        <v/>
      </c>
      <c r="P75" s="45" t="str">
        <f>IF(SUMIF('Detailed Budget'!$F$5:$F$1005,$B75,'Detailed Budget'!$BE$5:$BE$1005)&gt;0,SUMIF('Detailed Budget'!$F$5:$F$1005,$B75,'Detailed Budget'!$BE$5:$BE$1005),"")</f>
        <v/>
      </c>
      <c r="Q75" s="45" t="str">
        <f>IF(SUMIF('Detailed Budget'!$F$5:$F$1005,$B75,'Detailed Budget'!$BG$5:$BG$1005)&gt;0,SUMIF('Detailed Budget'!$F$5:$F$1005,$B75,'Detailed Budget'!$BG$5:$BG$1005),"")</f>
        <v/>
      </c>
      <c r="R75" s="46" t="str">
        <f>IF(SUMIF('Detailed Budget'!$F$5:$F$1005,$B75,'Detailed Budget'!$BI$5:$BI$1005)&gt;0,SUMIF('Detailed Budget'!$F$5:$F$1005,$B75,'Detailed Budget'!$BI$5:$BI$1005),"")</f>
        <v/>
      </c>
      <c r="S75" s="45" t="str">
        <f>IF(SUMIF('Detailed Budget'!$F$5:$F$1005,$B75,'Detailed Budget'!$BN$5:$BN$1005)&gt;0,SUMIF('Detailed Budget'!$F$5:$F$1005,$B75,'Detailed Budget'!$BN$5:$BN$1005),"")</f>
        <v/>
      </c>
      <c r="T75" s="45" t="str">
        <f>IF(SUMIF('Detailed Budget'!$F$5:$F$1005,$B75,'Detailed Budget'!$BP$5:$BP$1005)&gt;0,SUMIF('Detailed Budget'!$F$5:$F$1005,$B75,'Detailed Budget'!$BP$5:$BP$1005),"")</f>
        <v/>
      </c>
      <c r="U75" s="45" t="str">
        <f>IF(SUMIF('Detailed Budget'!$F$5:$F$1005,$B75,'Detailed Budget'!$BR$5:$BR$1005)&gt;0,SUMIF('Detailed Budget'!$F$5:$F$1005,$B75,'Detailed Budget'!$BR$5:$BR$1005),"")</f>
        <v/>
      </c>
      <c r="V75" s="45" t="str">
        <f>IF(SUMIF('Detailed Budget'!$F$5:$F$1005,$B74,'Detailed Budget'!$BT$5:$BT$1005)&gt;0,SUMIF('Detailed Budget'!$F$5:$F$1005,$B74,'Detailed Budget'!$BT$5:$BT$1005),"")</f>
        <v/>
      </c>
      <c r="W75" s="46" t="str">
        <f>IF(SUMIF('Detailed Budget'!$F$5:$F$1005,$B75,'Detailed Budget'!$BV$5:$BV$1005)&gt;0,SUMIF('Detailed Budget'!$F$5:$F$1005,$B75,'Detailed Budget'!$BV$5:$BV$1005),"")</f>
        <v/>
      </c>
      <c r="X75" s="45" t="str">
        <f t="shared" si="2"/>
        <v/>
      </c>
      <c r="Y75" s="136" t="str">
        <f t="shared" si="1"/>
        <v/>
      </c>
      <c r="Z75" s="34"/>
      <c r="AA75" s="34"/>
      <c r="AB75" s="34"/>
      <c r="AC75" s="34"/>
      <c r="AD75" s="34"/>
      <c r="AE75" s="34"/>
      <c r="AF75" s="34"/>
      <c r="AG75" s="34"/>
      <c r="AH75" s="34"/>
      <c r="AI75" s="34"/>
      <c r="AJ75" s="34"/>
      <c r="AK75" s="34"/>
      <c r="AL75" s="34"/>
      <c r="AM75" s="34"/>
      <c r="AN75" s="34"/>
      <c r="AO75" s="34"/>
      <c r="AP75" s="34"/>
      <c r="AQ75" s="34"/>
      <c r="AR75" s="34"/>
      <c r="AS75" s="34"/>
      <c r="AT75" s="34"/>
      <c r="AU75" s="34"/>
      <c r="AV75" s="34"/>
      <c r="AW75" s="34"/>
      <c r="AX75" s="34"/>
      <c r="AY75" s="34"/>
      <c r="AZ75" s="34"/>
      <c r="BA75" s="34"/>
      <c r="BB75" s="34"/>
      <c r="BC75" s="34"/>
      <c r="BD75" s="34"/>
      <c r="BE75" s="34"/>
      <c r="BF75" s="34"/>
      <c r="BG75" s="34"/>
      <c r="BH75" s="34"/>
      <c r="BI75" s="34"/>
      <c r="BJ75" s="34"/>
      <c r="BK75" s="34"/>
    </row>
    <row r="76" spans="1:63" s="36" customFormat="1" ht="15">
      <c r="A76" s="43"/>
      <c r="B76" s="82" t="str">
        <f t="array" ref="B76">IFERROR(INDEX(IntIdList,MATCH(0,COUNTIF(IntIdList,"&lt;"&amp;IntIdList)-SUM(COUNTIF(IntIdList,B$16:B75)),0)),"")</f>
        <v/>
      </c>
      <c r="C76" s="44" t="str">
        <f>IFERROR(INDEX('Data Sheet'!$E$19:$E$80,MATCH(B76,'Data Sheet'!$D$19:$D$80,0)) &amp; " - " &amp; INDEX('Data Sheet'!$C$19:$C$80,MATCH(B76,'Data Sheet'!$D$19:$D$80,0)),"")</f>
        <v/>
      </c>
      <c r="D76" s="45" t="str">
        <f>IF(SUMIF('Detailed Budget'!$F$5:$F$1005,$B76,'Detailed Budget'!$AA$5:$AA$1005)&gt;0,SUMIF('Detailed Budget'!$F$5:$F$1005,$B76,'Detailed Budget'!$AA$5:$AA$1005),"")</f>
        <v/>
      </c>
      <c r="E76" s="45" t="str">
        <f>IF(SUMIF('Detailed Budget'!$F$5:$F$1005,$B76,'Detailed Budget'!$AC$5:$AC$1005)&gt;0,SUMIF('Detailed Budget'!$F$5:$F$1005,$B76,'Detailed Budget'!$AC$5:$AC$1005),"")</f>
        <v/>
      </c>
      <c r="F76" s="45" t="str">
        <f>IF(SUMIF('Detailed Budget'!$F$5:$F$1005,$B76,'Detailed Budget'!$AE$5:$AE$1005)&gt;0,SUMIF('Detailed Budget'!$F$5:$F$1005,$B76,'Detailed Budget'!$AE$5:$AE$1005),"")</f>
        <v/>
      </c>
      <c r="G76" s="45" t="str">
        <f>IF(SUMIF('Detailed Budget'!$F$5:$F$1005,$B76,'Detailed Budget'!$AG$5:$AG$1005)&gt;0,SUMIF('Detailed Budget'!$F$5:$F$1005,$B76,'Detailed Budget'!$AG$5:$AG$1005),"")</f>
        <v/>
      </c>
      <c r="H76" s="46" t="str">
        <f>IF(SUMIF('Detailed Budget'!$F$5:$F$1005,$B76,'Detailed Budget'!$AI$5:$AI$1005)&gt;0,SUMIF('Detailed Budget'!$F$5:$F$1005,$B76,'Detailed Budget'!$AI$5:$AI$1005),"")</f>
        <v/>
      </c>
      <c r="I76" s="45" t="str">
        <f>IF(SUMIF('Detailed Budget'!$F$5:$F$1005,$B76,'Detailed Budget'!$AN$5:$AN$1005)&gt;0,SUMIF('Detailed Budget'!$F$5:$F$1005,$B76,'Detailed Budget'!$AN$5:$AN$1005),"")</f>
        <v/>
      </c>
      <c r="J76" s="45" t="str">
        <f>IF(SUMIF('Detailed Budget'!$F$5:$F$1005,$B76,'Detailed Budget'!$AP$5:$AP$1005)&gt;0,SUMIF('Detailed Budget'!$F$5:$F$1005,$B76,'Detailed Budget'!$AP$5:$AP$1005),"")</f>
        <v/>
      </c>
      <c r="K76" s="45" t="str">
        <f>IF(SUMIF('Detailed Budget'!$F$5:$F$1005,$B76,'Detailed Budget'!$AR$5:$AR$1005)&gt;0,SUMIF('Detailed Budget'!$F$5:$F$1005,$B76,'Detailed Budget'!$AR$5:$AR$1005),"")</f>
        <v/>
      </c>
      <c r="L76" s="45" t="str">
        <f>IF(SUMIF('Detailed Budget'!$F$5:$F$1005,$B76,'Detailed Budget'!$AT$5:$AT$1005)&gt;0,SUMIF('Detailed Budget'!$F$5:$F$1005,$B76,'Detailed Budget'!$AT$5:$AT$1005),"")</f>
        <v/>
      </c>
      <c r="M76" s="46" t="str">
        <f>IF(SUMIF('Detailed Budget'!$F$5:$F$1005,$B76,'Detailed Budget'!$AV$5:$AV$1005)&gt;0,SUMIF('Detailed Budget'!$F$5:$F$1005,$B76,'Detailed Budget'!$AV$5:$AV$1005),"")</f>
        <v/>
      </c>
      <c r="N76" s="45" t="str">
        <f>IF(SUMIF('Detailed Budget'!$F$5:$F$1005,$B76,'Detailed Budget'!$BA$5:$BA$1005)&gt;0,SUMIF('Detailed Budget'!$F$5:$F$1005,$B76,'Detailed Budget'!$BA$5:$BA$1005),"")</f>
        <v/>
      </c>
      <c r="O76" s="45" t="str">
        <f>IF(SUMIF('Detailed Budget'!$F$5:$F$1005,$B76,'Detailed Budget'!$BC$5:$BC$1005)&gt;0,SUMIF('Detailed Budget'!$F$5:$F$1005,$B76,'Detailed Budget'!$BC$5:$BC$1005),"")</f>
        <v/>
      </c>
      <c r="P76" s="45" t="str">
        <f>IF(SUMIF('Detailed Budget'!$F$5:$F$1005,$B76,'Detailed Budget'!$BE$5:$BE$1005)&gt;0,SUMIF('Detailed Budget'!$F$5:$F$1005,$B76,'Detailed Budget'!$BE$5:$BE$1005),"")</f>
        <v/>
      </c>
      <c r="Q76" s="45" t="str">
        <f>IF(SUMIF('Detailed Budget'!$F$5:$F$1005,$B76,'Detailed Budget'!$BG$5:$BG$1005)&gt;0,SUMIF('Detailed Budget'!$F$5:$F$1005,$B76,'Detailed Budget'!$BG$5:$BG$1005),"")</f>
        <v/>
      </c>
      <c r="R76" s="46" t="str">
        <f>IF(SUMIF('Detailed Budget'!$F$5:$F$1005,$B76,'Detailed Budget'!$BI$5:$BI$1005)&gt;0,SUMIF('Detailed Budget'!$F$5:$F$1005,$B76,'Detailed Budget'!$BI$5:$BI$1005),"")</f>
        <v/>
      </c>
      <c r="S76" s="45" t="str">
        <f>IF(SUMIF('Detailed Budget'!$F$5:$F$1005,$B76,'Detailed Budget'!$BN$5:$BN$1005)&gt;0,SUMIF('Detailed Budget'!$F$5:$F$1005,$B76,'Detailed Budget'!$BN$5:$BN$1005),"")</f>
        <v/>
      </c>
      <c r="T76" s="45" t="str">
        <f>IF(SUMIF('Detailed Budget'!$F$5:$F$1005,$B76,'Detailed Budget'!$BP$5:$BP$1005)&gt;0,SUMIF('Detailed Budget'!$F$5:$F$1005,$B76,'Detailed Budget'!$BP$5:$BP$1005),"")</f>
        <v/>
      </c>
      <c r="U76" s="45" t="str">
        <f>IF(SUMIF('Detailed Budget'!$F$5:$F$1005,$B76,'Detailed Budget'!$BR$5:$BR$1005)&gt;0,SUMIF('Detailed Budget'!$F$5:$F$1005,$B76,'Detailed Budget'!$BR$5:$BR$1005),"")</f>
        <v/>
      </c>
      <c r="V76" s="45" t="str">
        <f>IF(SUMIF('Detailed Budget'!$F$5:$F$1005,$B75,'Detailed Budget'!$BT$5:$BT$1005)&gt;0,SUMIF('Detailed Budget'!$F$5:$F$1005,$B75,'Detailed Budget'!$BT$5:$BT$1005),"")</f>
        <v/>
      </c>
      <c r="W76" s="46" t="str">
        <f>IF(SUMIF('Detailed Budget'!$F$5:$F$1005,$B76,'Detailed Budget'!$BV$5:$BV$1005)&gt;0,SUMIF('Detailed Budget'!$F$5:$F$1005,$B76,'Detailed Budget'!$BV$5:$BV$1005),"")</f>
        <v/>
      </c>
      <c r="X76" s="45" t="str">
        <f t="shared" si="2"/>
        <v/>
      </c>
      <c r="Y76" s="136" t="str">
        <f t="shared" si="1"/>
        <v/>
      </c>
      <c r="Z76" s="34"/>
      <c r="AA76" s="34"/>
      <c r="AB76" s="34"/>
      <c r="AC76" s="34"/>
      <c r="AD76" s="34"/>
      <c r="AE76" s="34"/>
      <c r="AF76" s="34"/>
      <c r="AG76" s="34"/>
      <c r="AH76" s="34"/>
      <c r="AI76" s="34"/>
      <c r="AJ76" s="34"/>
      <c r="AK76" s="34"/>
      <c r="AL76" s="34"/>
      <c r="AM76" s="34"/>
      <c r="AN76" s="34"/>
      <c r="AO76" s="34"/>
      <c r="AP76" s="34"/>
      <c r="AQ76" s="34"/>
      <c r="AR76" s="34"/>
      <c r="AS76" s="34"/>
      <c r="AT76" s="34"/>
      <c r="AU76" s="34"/>
      <c r="AV76" s="34"/>
      <c r="AW76" s="34"/>
      <c r="AX76" s="34"/>
      <c r="AY76" s="34"/>
      <c r="AZ76" s="34"/>
      <c r="BA76" s="34"/>
      <c r="BB76" s="34"/>
      <c r="BC76" s="34"/>
      <c r="BD76" s="34"/>
      <c r="BE76" s="34"/>
      <c r="BF76" s="34"/>
      <c r="BG76" s="34"/>
      <c r="BH76" s="34"/>
      <c r="BI76" s="34"/>
      <c r="BJ76" s="34"/>
      <c r="BK76" s="34"/>
    </row>
    <row r="77" spans="1:63" s="36" customFormat="1" ht="15">
      <c r="A77" s="43"/>
      <c r="B77" s="82" t="str">
        <f t="array" ref="B77">IFERROR(INDEX(IntIdList,MATCH(0,COUNTIF(IntIdList,"&lt;"&amp;IntIdList)-SUM(COUNTIF(IntIdList,B$16:B76)),0)),"")</f>
        <v/>
      </c>
      <c r="C77" s="44" t="str">
        <f>IFERROR(INDEX('Data Sheet'!$E$19:$E$80,MATCH(B77,'Data Sheet'!$D$19:$D$80,0)) &amp; " - " &amp; INDEX('Data Sheet'!$C$19:$C$80,MATCH(B77,'Data Sheet'!$D$19:$D$80,0)),"")</f>
        <v/>
      </c>
      <c r="D77" s="45" t="str">
        <f>IF(SUMIF('Detailed Budget'!$F$5:$F$1005,$B77,'Detailed Budget'!$AA$5:$AA$1005)&gt;0,SUMIF('Detailed Budget'!$F$5:$F$1005,$B77,'Detailed Budget'!$AA$5:$AA$1005),"")</f>
        <v/>
      </c>
      <c r="E77" s="45" t="str">
        <f>IF(SUMIF('Detailed Budget'!$F$5:$F$1005,$B77,'Detailed Budget'!$AC$5:$AC$1005)&gt;0,SUMIF('Detailed Budget'!$F$5:$F$1005,$B77,'Detailed Budget'!$AC$5:$AC$1005),"")</f>
        <v/>
      </c>
      <c r="F77" s="45" t="str">
        <f>IF(SUMIF('Detailed Budget'!$F$5:$F$1005,$B77,'Detailed Budget'!$AE$5:$AE$1005)&gt;0,SUMIF('Detailed Budget'!$F$5:$F$1005,$B77,'Detailed Budget'!$AE$5:$AE$1005),"")</f>
        <v/>
      </c>
      <c r="G77" s="45" t="str">
        <f>IF(SUMIF('Detailed Budget'!$F$5:$F$1005,$B77,'Detailed Budget'!$AG$5:$AG$1005)&gt;0,SUMIF('Detailed Budget'!$F$5:$F$1005,$B77,'Detailed Budget'!$AG$5:$AG$1005),"")</f>
        <v/>
      </c>
      <c r="H77" s="46" t="str">
        <f>IF(SUMIF('Detailed Budget'!$F$5:$F$1005,$B77,'Detailed Budget'!$AI$5:$AI$1005)&gt;0,SUMIF('Detailed Budget'!$F$5:$F$1005,$B77,'Detailed Budget'!$AI$5:$AI$1005),"")</f>
        <v/>
      </c>
      <c r="I77" s="45" t="str">
        <f>IF(SUMIF('Detailed Budget'!$F$5:$F$1005,$B77,'Detailed Budget'!$AN$5:$AN$1005)&gt;0,SUMIF('Detailed Budget'!$F$5:$F$1005,$B77,'Detailed Budget'!$AN$5:$AN$1005),"")</f>
        <v/>
      </c>
      <c r="J77" s="45" t="str">
        <f>IF(SUMIF('Detailed Budget'!$F$5:$F$1005,$B77,'Detailed Budget'!$AP$5:$AP$1005)&gt;0,SUMIF('Detailed Budget'!$F$5:$F$1005,$B77,'Detailed Budget'!$AP$5:$AP$1005),"")</f>
        <v/>
      </c>
      <c r="K77" s="45" t="str">
        <f>IF(SUMIF('Detailed Budget'!$F$5:$F$1005,$B77,'Detailed Budget'!$AR$5:$AR$1005)&gt;0,SUMIF('Detailed Budget'!$F$5:$F$1005,$B77,'Detailed Budget'!$AR$5:$AR$1005),"")</f>
        <v/>
      </c>
      <c r="L77" s="45" t="str">
        <f>IF(SUMIF('Detailed Budget'!$F$5:$F$1005,$B77,'Detailed Budget'!$AT$5:$AT$1005)&gt;0,SUMIF('Detailed Budget'!$F$5:$F$1005,$B77,'Detailed Budget'!$AT$5:$AT$1005),"")</f>
        <v/>
      </c>
      <c r="M77" s="46" t="str">
        <f>IF(SUMIF('Detailed Budget'!$F$5:$F$1005,$B77,'Detailed Budget'!$AV$5:$AV$1005)&gt;0,SUMIF('Detailed Budget'!$F$5:$F$1005,$B77,'Detailed Budget'!$AV$5:$AV$1005),"")</f>
        <v/>
      </c>
      <c r="N77" s="45" t="str">
        <f>IF(SUMIF('Detailed Budget'!$F$5:$F$1005,$B77,'Detailed Budget'!$BA$5:$BA$1005)&gt;0,SUMIF('Detailed Budget'!$F$5:$F$1005,$B77,'Detailed Budget'!$BA$5:$BA$1005),"")</f>
        <v/>
      </c>
      <c r="O77" s="45" t="str">
        <f>IF(SUMIF('Detailed Budget'!$F$5:$F$1005,$B77,'Detailed Budget'!$BC$5:$BC$1005)&gt;0,SUMIF('Detailed Budget'!$F$5:$F$1005,$B77,'Detailed Budget'!$BC$5:$BC$1005),"")</f>
        <v/>
      </c>
      <c r="P77" s="45" t="str">
        <f>IF(SUMIF('Detailed Budget'!$F$5:$F$1005,$B77,'Detailed Budget'!$BE$5:$BE$1005)&gt;0,SUMIF('Detailed Budget'!$F$5:$F$1005,$B77,'Detailed Budget'!$BE$5:$BE$1005),"")</f>
        <v/>
      </c>
      <c r="Q77" s="45" t="str">
        <f>IF(SUMIF('Detailed Budget'!$F$5:$F$1005,$B77,'Detailed Budget'!$BG$5:$BG$1005)&gt;0,SUMIF('Detailed Budget'!$F$5:$F$1005,$B77,'Detailed Budget'!$BG$5:$BG$1005),"")</f>
        <v/>
      </c>
      <c r="R77" s="46" t="str">
        <f>IF(SUMIF('Detailed Budget'!$F$5:$F$1005,$B77,'Detailed Budget'!$BI$5:$BI$1005)&gt;0,SUMIF('Detailed Budget'!$F$5:$F$1005,$B77,'Detailed Budget'!$BI$5:$BI$1005),"")</f>
        <v/>
      </c>
      <c r="S77" s="45" t="str">
        <f>IF(SUMIF('Detailed Budget'!$F$5:$F$1005,$B77,'Detailed Budget'!$BN$5:$BN$1005)&gt;0,SUMIF('Detailed Budget'!$F$5:$F$1005,$B77,'Detailed Budget'!$BN$5:$BN$1005),"")</f>
        <v/>
      </c>
      <c r="T77" s="45" t="str">
        <f>IF(SUMIF('Detailed Budget'!$F$5:$F$1005,$B77,'Detailed Budget'!$BP$5:$BP$1005)&gt;0,SUMIF('Detailed Budget'!$F$5:$F$1005,$B77,'Detailed Budget'!$BP$5:$BP$1005),"")</f>
        <v/>
      </c>
      <c r="U77" s="45" t="str">
        <f>IF(SUMIF('Detailed Budget'!$F$5:$F$1005,$B77,'Detailed Budget'!$BR$5:$BR$1005)&gt;0,SUMIF('Detailed Budget'!$F$5:$F$1005,$B77,'Detailed Budget'!$BR$5:$BR$1005),"")</f>
        <v/>
      </c>
      <c r="V77" s="45" t="str">
        <f>IF(SUMIF('Detailed Budget'!$F$5:$F$1005,$B76,'Detailed Budget'!$BT$5:$BT$1005)&gt;0,SUMIF('Detailed Budget'!$F$5:$F$1005,$B76,'Detailed Budget'!$BT$5:$BT$1005),"")</f>
        <v/>
      </c>
      <c r="W77" s="46" t="str">
        <f>IF(SUMIF('Detailed Budget'!$F$5:$F$1005,$B77,'Detailed Budget'!$BV$5:$BV$1005)&gt;0,SUMIF('Detailed Budget'!$F$5:$F$1005,$B77,'Detailed Budget'!$BV$5:$BV$1005),"")</f>
        <v/>
      </c>
      <c r="X77" s="45" t="str">
        <f t="shared" si="2"/>
        <v/>
      </c>
      <c r="Y77" s="136" t="str">
        <f t="shared" si="1"/>
        <v/>
      </c>
      <c r="Z77" s="34"/>
      <c r="AA77" s="34"/>
      <c r="AB77" s="34"/>
      <c r="AC77" s="34"/>
      <c r="AD77" s="34"/>
      <c r="AE77" s="34"/>
      <c r="AF77" s="34"/>
      <c r="AG77" s="34"/>
      <c r="AH77" s="34"/>
      <c r="AI77" s="34"/>
      <c r="AJ77" s="34"/>
      <c r="AK77" s="34"/>
      <c r="AL77" s="34"/>
      <c r="AM77" s="34"/>
      <c r="AN77" s="34"/>
      <c r="AO77" s="34"/>
      <c r="AP77" s="34"/>
      <c r="AQ77" s="34"/>
      <c r="AR77" s="34"/>
      <c r="AS77" s="34"/>
      <c r="AT77" s="34"/>
      <c r="AU77" s="34"/>
      <c r="AV77" s="34"/>
      <c r="AW77" s="34"/>
      <c r="AX77" s="34"/>
      <c r="AY77" s="34"/>
      <c r="AZ77" s="34"/>
      <c r="BA77" s="34"/>
      <c r="BB77" s="34"/>
      <c r="BC77" s="34"/>
      <c r="BD77" s="34"/>
      <c r="BE77" s="34"/>
      <c r="BF77" s="34"/>
      <c r="BG77" s="34"/>
      <c r="BH77" s="34"/>
      <c r="BI77" s="34"/>
      <c r="BJ77" s="34"/>
      <c r="BK77" s="34"/>
    </row>
    <row r="78" spans="1:63" s="36" customFormat="1" ht="15">
      <c r="A78" s="43"/>
      <c r="B78" s="82" t="str">
        <f t="array" ref="B78">IFERROR(INDEX(IntIdList,MATCH(0,COUNTIF(IntIdList,"&lt;"&amp;IntIdList)-SUM(COUNTIF(IntIdList,B$16:B77)),0)),"")</f>
        <v/>
      </c>
      <c r="C78" s="44" t="str">
        <f>IFERROR(INDEX('Data Sheet'!$E$19:$E$80,MATCH(B78,'Data Sheet'!$D$19:$D$80,0)) &amp; " - " &amp; INDEX('Data Sheet'!$C$19:$C$80,MATCH(B78,'Data Sheet'!$D$19:$D$80,0)),"")</f>
        <v/>
      </c>
      <c r="D78" s="45" t="str">
        <f>IF(SUMIF('Detailed Budget'!$F$5:$F$1005,$B78,'Detailed Budget'!$AA$5:$AA$1005)&gt;0,SUMIF('Detailed Budget'!$F$5:$F$1005,$B78,'Detailed Budget'!$AA$5:$AA$1005),"")</f>
        <v/>
      </c>
      <c r="E78" s="45" t="str">
        <f>IF(SUMIF('Detailed Budget'!$F$5:$F$1005,$B78,'Detailed Budget'!$AC$5:$AC$1005)&gt;0,SUMIF('Detailed Budget'!$F$5:$F$1005,$B78,'Detailed Budget'!$AC$5:$AC$1005),"")</f>
        <v/>
      </c>
      <c r="F78" s="45" t="str">
        <f>IF(SUMIF('Detailed Budget'!$F$5:$F$1005,$B78,'Detailed Budget'!$AE$5:$AE$1005)&gt;0,SUMIF('Detailed Budget'!$F$5:$F$1005,$B78,'Detailed Budget'!$AE$5:$AE$1005),"")</f>
        <v/>
      </c>
      <c r="G78" s="45" t="str">
        <f>IF(SUMIF('Detailed Budget'!$F$5:$F$1005,$B78,'Detailed Budget'!$AG$5:$AG$1005)&gt;0,SUMIF('Detailed Budget'!$F$5:$F$1005,$B78,'Detailed Budget'!$AG$5:$AG$1005),"")</f>
        <v/>
      </c>
      <c r="H78" s="46" t="str">
        <f>IF(SUMIF('Detailed Budget'!$F$5:$F$1005,$B78,'Detailed Budget'!$AI$5:$AI$1005)&gt;0,SUMIF('Detailed Budget'!$F$5:$F$1005,$B78,'Detailed Budget'!$AI$5:$AI$1005),"")</f>
        <v/>
      </c>
      <c r="I78" s="45" t="str">
        <f>IF(SUMIF('Detailed Budget'!$F$5:$F$1005,$B78,'Detailed Budget'!$AN$5:$AN$1005)&gt;0,SUMIF('Detailed Budget'!$F$5:$F$1005,$B78,'Detailed Budget'!$AN$5:$AN$1005),"")</f>
        <v/>
      </c>
      <c r="J78" s="45" t="str">
        <f>IF(SUMIF('Detailed Budget'!$F$5:$F$1005,$B78,'Detailed Budget'!$AP$5:$AP$1005)&gt;0,SUMIF('Detailed Budget'!$F$5:$F$1005,$B78,'Detailed Budget'!$AP$5:$AP$1005),"")</f>
        <v/>
      </c>
      <c r="K78" s="45" t="str">
        <f>IF(SUMIF('Detailed Budget'!$F$5:$F$1005,$B78,'Detailed Budget'!$AR$5:$AR$1005)&gt;0,SUMIF('Detailed Budget'!$F$5:$F$1005,$B78,'Detailed Budget'!$AR$5:$AR$1005),"")</f>
        <v/>
      </c>
      <c r="L78" s="45" t="str">
        <f>IF(SUMIF('Detailed Budget'!$F$5:$F$1005,$B78,'Detailed Budget'!$AT$5:$AT$1005)&gt;0,SUMIF('Detailed Budget'!$F$5:$F$1005,$B78,'Detailed Budget'!$AT$5:$AT$1005),"")</f>
        <v/>
      </c>
      <c r="M78" s="46" t="str">
        <f>IF(SUMIF('Detailed Budget'!$F$5:$F$1005,$B78,'Detailed Budget'!$AV$5:$AV$1005)&gt;0,SUMIF('Detailed Budget'!$F$5:$F$1005,$B78,'Detailed Budget'!$AV$5:$AV$1005),"")</f>
        <v/>
      </c>
      <c r="N78" s="45" t="str">
        <f>IF(SUMIF('Detailed Budget'!$F$5:$F$1005,$B78,'Detailed Budget'!$BA$5:$BA$1005)&gt;0,SUMIF('Detailed Budget'!$F$5:$F$1005,$B78,'Detailed Budget'!$BA$5:$BA$1005),"")</f>
        <v/>
      </c>
      <c r="O78" s="45" t="str">
        <f>IF(SUMIF('Detailed Budget'!$F$5:$F$1005,$B78,'Detailed Budget'!$BC$5:$BC$1005)&gt;0,SUMIF('Detailed Budget'!$F$5:$F$1005,$B78,'Detailed Budget'!$BC$5:$BC$1005),"")</f>
        <v/>
      </c>
      <c r="P78" s="45" t="str">
        <f>IF(SUMIF('Detailed Budget'!$F$5:$F$1005,$B78,'Detailed Budget'!$BE$5:$BE$1005)&gt;0,SUMIF('Detailed Budget'!$F$5:$F$1005,$B78,'Detailed Budget'!$BE$5:$BE$1005),"")</f>
        <v/>
      </c>
      <c r="Q78" s="45" t="str">
        <f>IF(SUMIF('Detailed Budget'!$F$5:$F$1005,$B78,'Detailed Budget'!$BG$5:$BG$1005)&gt;0,SUMIF('Detailed Budget'!$F$5:$F$1005,$B78,'Detailed Budget'!$BG$5:$BG$1005),"")</f>
        <v/>
      </c>
      <c r="R78" s="46" t="str">
        <f>IF(SUMIF('Detailed Budget'!$F$5:$F$1005,$B78,'Detailed Budget'!$BI$5:$BI$1005)&gt;0,SUMIF('Detailed Budget'!$F$5:$F$1005,$B78,'Detailed Budget'!$BI$5:$BI$1005),"")</f>
        <v/>
      </c>
      <c r="S78" s="45" t="str">
        <f>IF(SUMIF('Detailed Budget'!$F$5:$F$1005,$B78,'Detailed Budget'!$BN$5:$BN$1005)&gt;0,SUMIF('Detailed Budget'!$F$5:$F$1005,$B78,'Detailed Budget'!$BN$5:$BN$1005),"")</f>
        <v/>
      </c>
      <c r="T78" s="45" t="str">
        <f>IF(SUMIF('Detailed Budget'!$F$5:$F$1005,$B78,'Detailed Budget'!$BP$5:$BP$1005)&gt;0,SUMIF('Detailed Budget'!$F$5:$F$1005,$B78,'Detailed Budget'!$BP$5:$BP$1005),"")</f>
        <v/>
      </c>
      <c r="U78" s="45" t="str">
        <f>IF(SUMIF('Detailed Budget'!$F$5:$F$1005,$B78,'Detailed Budget'!$BR$5:$BR$1005)&gt;0,SUMIF('Detailed Budget'!$F$5:$F$1005,$B78,'Detailed Budget'!$BR$5:$BR$1005),"")</f>
        <v/>
      </c>
      <c r="V78" s="45" t="str">
        <f>IF(SUMIF('Detailed Budget'!$F$5:$F$1005,$B77,'Detailed Budget'!$BT$5:$BT$1005)&gt;0,SUMIF('Detailed Budget'!$F$5:$F$1005,$B77,'Detailed Budget'!$BT$5:$BT$1005),"")</f>
        <v/>
      </c>
      <c r="W78" s="46" t="str">
        <f>IF(SUMIF('Detailed Budget'!$F$5:$F$1005,$B78,'Detailed Budget'!$BV$5:$BV$1005)&gt;0,SUMIF('Detailed Budget'!$F$5:$F$1005,$B78,'Detailed Budget'!$BV$5:$BV$1005),"")</f>
        <v/>
      </c>
      <c r="X78" s="45" t="str">
        <f t="shared" si="2"/>
        <v/>
      </c>
      <c r="Y78" s="136" t="str">
        <f t="shared" si="1"/>
        <v/>
      </c>
      <c r="Z78" s="34"/>
      <c r="AA78" s="34"/>
      <c r="AB78" s="34"/>
      <c r="AC78" s="34"/>
      <c r="AD78" s="34"/>
      <c r="AE78" s="34"/>
      <c r="AF78" s="34"/>
      <c r="AG78" s="34"/>
      <c r="AH78" s="34"/>
      <c r="AI78" s="34"/>
      <c r="AJ78" s="34"/>
      <c r="AK78" s="34"/>
      <c r="AL78" s="34"/>
      <c r="AM78" s="34"/>
      <c r="AN78" s="34"/>
      <c r="AO78" s="34"/>
      <c r="AP78" s="34"/>
      <c r="AQ78" s="34"/>
      <c r="AR78" s="34"/>
      <c r="AS78" s="34"/>
      <c r="AT78" s="34"/>
      <c r="AU78" s="34"/>
      <c r="AV78" s="34"/>
      <c r="AW78" s="34"/>
      <c r="AX78" s="34"/>
      <c r="AY78" s="34"/>
      <c r="AZ78" s="34"/>
      <c r="BA78" s="34"/>
      <c r="BB78" s="34"/>
      <c r="BC78" s="34"/>
      <c r="BD78" s="34"/>
      <c r="BE78" s="34"/>
      <c r="BF78" s="34"/>
      <c r="BG78" s="34"/>
      <c r="BH78" s="34"/>
      <c r="BI78" s="34"/>
      <c r="BJ78" s="34"/>
      <c r="BK78" s="34"/>
    </row>
    <row r="79" spans="1:63" s="36" customFormat="1" ht="15">
      <c r="A79" s="43"/>
      <c r="B79" s="82" t="str">
        <f t="array" ref="B79">IFERROR(INDEX(IntIdList,MATCH(0,COUNTIF(IntIdList,"&lt;"&amp;IntIdList)-SUM(COUNTIF(IntIdList,B$16:B78)),0)),"")</f>
        <v/>
      </c>
      <c r="C79" s="44" t="str">
        <f>IFERROR(INDEX('Data Sheet'!$E$19:$E$80,MATCH(B79,'Data Sheet'!$D$19:$D$80,0)) &amp; " - " &amp; INDEX('Data Sheet'!$C$19:$C$80,MATCH(B79,'Data Sheet'!$D$19:$D$80,0)),"")</f>
        <v/>
      </c>
      <c r="D79" s="45" t="str">
        <f>IF(SUMIF('Detailed Budget'!$F$5:$F$1005,$B79,'Detailed Budget'!$AA$5:$AA$1005)&gt;0,SUMIF('Detailed Budget'!$F$5:$F$1005,$B79,'Detailed Budget'!$AA$5:$AA$1005),"")</f>
        <v/>
      </c>
      <c r="E79" s="45" t="str">
        <f>IF(SUMIF('Detailed Budget'!$F$5:$F$1005,$B79,'Detailed Budget'!$AC$5:$AC$1005)&gt;0,SUMIF('Detailed Budget'!$F$5:$F$1005,$B79,'Detailed Budget'!$AC$5:$AC$1005),"")</f>
        <v/>
      </c>
      <c r="F79" s="45" t="str">
        <f>IF(SUMIF('Detailed Budget'!$F$5:$F$1005,$B79,'Detailed Budget'!$AE$5:$AE$1005)&gt;0,SUMIF('Detailed Budget'!$F$5:$F$1005,$B79,'Detailed Budget'!$AE$5:$AE$1005),"")</f>
        <v/>
      </c>
      <c r="G79" s="45" t="str">
        <f>IF(SUMIF('Detailed Budget'!$F$5:$F$1005,$B79,'Detailed Budget'!$AG$5:$AG$1005)&gt;0,SUMIF('Detailed Budget'!$F$5:$F$1005,$B79,'Detailed Budget'!$AG$5:$AG$1005),"")</f>
        <v/>
      </c>
      <c r="H79" s="46" t="str">
        <f>IF(SUMIF('Detailed Budget'!$F$5:$F$1005,$B79,'Detailed Budget'!$AI$5:$AI$1005)&gt;0,SUMIF('Detailed Budget'!$F$5:$F$1005,$B79,'Detailed Budget'!$AI$5:$AI$1005),"")</f>
        <v/>
      </c>
      <c r="I79" s="45" t="str">
        <f>IF(SUMIF('Detailed Budget'!$F$5:$F$1005,$B79,'Detailed Budget'!$AN$5:$AN$1005)&gt;0,SUMIF('Detailed Budget'!$F$5:$F$1005,$B79,'Detailed Budget'!$AN$5:$AN$1005),"")</f>
        <v/>
      </c>
      <c r="J79" s="45" t="str">
        <f>IF(SUMIF('Detailed Budget'!$F$5:$F$1005,$B79,'Detailed Budget'!$AP$5:$AP$1005)&gt;0,SUMIF('Detailed Budget'!$F$5:$F$1005,$B79,'Detailed Budget'!$AP$5:$AP$1005),"")</f>
        <v/>
      </c>
      <c r="K79" s="45" t="str">
        <f>IF(SUMIF('Detailed Budget'!$F$5:$F$1005,$B79,'Detailed Budget'!$AR$5:$AR$1005)&gt;0,SUMIF('Detailed Budget'!$F$5:$F$1005,$B79,'Detailed Budget'!$AR$5:$AR$1005),"")</f>
        <v/>
      </c>
      <c r="L79" s="45" t="str">
        <f>IF(SUMIF('Detailed Budget'!$F$5:$F$1005,$B79,'Detailed Budget'!$AT$5:$AT$1005)&gt;0,SUMIF('Detailed Budget'!$F$5:$F$1005,$B79,'Detailed Budget'!$AT$5:$AT$1005),"")</f>
        <v/>
      </c>
      <c r="M79" s="46" t="str">
        <f>IF(SUMIF('Detailed Budget'!$F$5:$F$1005,$B79,'Detailed Budget'!$AV$5:$AV$1005)&gt;0,SUMIF('Detailed Budget'!$F$5:$F$1005,$B79,'Detailed Budget'!$AV$5:$AV$1005),"")</f>
        <v/>
      </c>
      <c r="N79" s="45" t="str">
        <f>IF(SUMIF('Detailed Budget'!$F$5:$F$1005,$B79,'Detailed Budget'!$BA$5:$BA$1005)&gt;0,SUMIF('Detailed Budget'!$F$5:$F$1005,$B79,'Detailed Budget'!$BA$5:$BA$1005),"")</f>
        <v/>
      </c>
      <c r="O79" s="45" t="str">
        <f>IF(SUMIF('Detailed Budget'!$F$5:$F$1005,$B79,'Detailed Budget'!$BC$5:$BC$1005)&gt;0,SUMIF('Detailed Budget'!$F$5:$F$1005,$B79,'Detailed Budget'!$BC$5:$BC$1005),"")</f>
        <v/>
      </c>
      <c r="P79" s="45" t="str">
        <f>IF(SUMIF('Detailed Budget'!$F$5:$F$1005,$B79,'Detailed Budget'!$BE$5:$BE$1005)&gt;0,SUMIF('Detailed Budget'!$F$5:$F$1005,$B79,'Detailed Budget'!$BE$5:$BE$1005),"")</f>
        <v/>
      </c>
      <c r="Q79" s="45" t="str">
        <f>IF(SUMIF('Detailed Budget'!$F$5:$F$1005,$B79,'Detailed Budget'!$BG$5:$BG$1005)&gt;0,SUMIF('Detailed Budget'!$F$5:$F$1005,$B79,'Detailed Budget'!$BG$5:$BG$1005),"")</f>
        <v/>
      </c>
      <c r="R79" s="46" t="str">
        <f>IF(SUMIF('Detailed Budget'!$F$5:$F$1005,$B79,'Detailed Budget'!$BI$5:$BI$1005)&gt;0,SUMIF('Detailed Budget'!$F$5:$F$1005,$B79,'Detailed Budget'!$BI$5:$BI$1005),"")</f>
        <v/>
      </c>
      <c r="S79" s="45" t="str">
        <f>IF(SUMIF('Detailed Budget'!$F$5:$F$1005,$B79,'Detailed Budget'!$BN$5:$BN$1005)&gt;0,SUMIF('Detailed Budget'!$F$5:$F$1005,$B79,'Detailed Budget'!$BN$5:$BN$1005),"")</f>
        <v/>
      </c>
      <c r="T79" s="45" t="str">
        <f>IF(SUMIF('Detailed Budget'!$F$5:$F$1005,$B79,'Detailed Budget'!$BP$5:$BP$1005)&gt;0,SUMIF('Detailed Budget'!$F$5:$F$1005,$B79,'Detailed Budget'!$BP$5:$BP$1005),"")</f>
        <v/>
      </c>
      <c r="U79" s="45" t="str">
        <f>IF(SUMIF('Detailed Budget'!$F$5:$F$1005,$B79,'Detailed Budget'!$BR$5:$BR$1005)&gt;0,SUMIF('Detailed Budget'!$F$5:$F$1005,$B79,'Detailed Budget'!$BR$5:$BR$1005),"")</f>
        <v/>
      </c>
      <c r="V79" s="45" t="str">
        <f>IF(SUMIF('Detailed Budget'!$F$5:$F$1005,$B78,'Detailed Budget'!$BT$5:$BT$1005)&gt;0,SUMIF('Detailed Budget'!$F$5:$F$1005,$B78,'Detailed Budget'!$BT$5:$BT$1005),"")</f>
        <v/>
      </c>
      <c r="W79" s="46" t="str">
        <f>IF(SUMIF('Detailed Budget'!$F$5:$F$1005,$B79,'Detailed Budget'!$BV$5:$BV$1005)&gt;0,SUMIF('Detailed Budget'!$F$5:$F$1005,$B79,'Detailed Budget'!$BV$5:$BV$1005),"")</f>
        <v/>
      </c>
      <c r="X79" s="45" t="str">
        <f t="shared" si="2"/>
        <v/>
      </c>
      <c r="Y79" s="136" t="str">
        <f t="shared" si="1"/>
        <v/>
      </c>
      <c r="Z79" s="34"/>
      <c r="AA79" s="34"/>
      <c r="AB79" s="34"/>
      <c r="AC79" s="34"/>
      <c r="AD79" s="34"/>
      <c r="AE79" s="34"/>
      <c r="AF79" s="34"/>
      <c r="AG79" s="34"/>
      <c r="AH79" s="34"/>
      <c r="AI79" s="34"/>
      <c r="AJ79" s="34"/>
      <c r="AK79" s="34"/>
      <c r="AL79" s="34"/>
      <c r="AM79" s="34"/>
      <c r="AN79" s="34"/>
      <c r="AO79" s="34"/>
      <c r="AP79" s="34"/>
      <c r="AQ79" s="34"/>
      <c r="AR79" s="34"/>
      <c r="AS79" s="34"/>
      <c r="AT79" s="34"/>
      <c r="AU79" s="34"/>
      <c r="AV79" s="34"/>
      <c r="AW79" s="34"/>
      <c r="AX79" s="34"/>
      <c r="AY79" s="34"/>
      <c r="AZ79" s="34"/>
      <c r="BA79" s="34"/>
      <c r="BB79" s="34"/>
      <c r="BC79" s="34"/>
      <c r="BD79" s="34"/>
      <c r="BE79" s="34"/>
      <c r="BF79" s="34"/>
      <c r="BG79" s="34"/>
      <c r="BH79" s="34"/>
      <c r="BI79" s="34"/>
      <c r="BJ79" s="34"/>
      <c r="BK79" s="34"/>
    </row>
    <row r="80" spans="1:63" s="36" customFormat="1" ht="15">
      <c r="A80" s="43"/>
      <c r="B80" s="82" t="str">
        <f t="array" ref="B80">IFERROR(INDEX(IntIdList,MATCH(0,COUNTIF(IntIdList,"&lt;"&amp;IntIdList)-SUM(COUNTIF(IntIdList,B$16:B79)),0)),"")</f>
        <v/>
      </c>
      <c r="C80" s="44" t="str">
        <f>IFERROR(INDEX('Data Sheet'!$E$19:$E$80,MATCH(B80,'Data Sheet'!$D$19:$D$80,0)) &amp; " - " &amp; INDEX('Data Sheet'!$C$19:$C$80,MATCH(B80,'Data Sheet'!$D$19:$D$80,0)),"")</f>
        <v/>
      </c>
      <c r="D80" s="45" t="str">
        <f>IF(SUMIF('Detailed Budget'!$F$5:$F$1005,$B80,'Detailed Budget'!$AA$5:$AA$1005)&gt;0,SUMIF('Detailed Budget'!$F$5:$F$1005,$B80,'Detailed Budget'!$AA$5:$AA$1005),"")</f>
        <v/>
      </c>
      <c r="E80" s="45" t="str">
        <f>IF(SUMIF('Detailed Budget'!$F$5:$F$1005,$B80,'Detailed Budget'!$AC$5:$AC$1005)&gt;0,SUMIF('Detailed Budget'!$F$5:$F$1005,$B80,'Detailed Budget'!$AC$5:$AC$1005),"")</f>
        <v/>
      </c>
      <c r="F80" s="45" t="str">
        <f>IF(SUMIF('Detailed Budget'!$F$5:$F$1005,$B80,'Detailed Budget'!$AE$5:$AE$1005)&gt;0,SUMIF('Detailed Budget'!$F$5:$F$1005,$B80,'Detailed Budget'!$AE$5:$AE$1005),"")</f>
        <v/>
      </c>
      <c r="G80" s="45" t="str">
        <f>IF(SUMIF('Detailed Budget'!$F$5:$F$1005,$B80,'Detailed Budget'!$AG$5:$AG$1005)&gt;0,SUMIF('Detailed Budget'!$F$5:$F$1005,$B80,'Detailed Budget'!$AG$5:$AG$1005),"")</f>
        <v/>
      </c>
      <c r="H80" s="46" t="str">
        <f>IF(SUMIF('Detailed Budget'!$F$5:$F$1005,$B80,'Detailed Budget'!$AI$5:$AI$1005)&gt;0,SUMIF('Detailed Budget'!$F$5:$F$1005,$B80,'Detailed Budget'!$AI$5:$AI$1005),"")</f>
        <v/>
      </c>
      <c r="I80" s="45" t="str">
        <f>IF(SUMIF('Detailed Budget'!$F$5:$F$1005,$B80,'Detailed Budget'!$AN$5:$AN$1005)&gt;0,SUMIF('Detailed Budget'!$F$5:$F$1005,$B80,'Detailed Budget'!$AN$5:$AN$1005),"")</f>
        <v/>
      </c>
      <c r="J80" s="45" t="str">
        <f>IF(SUMIF('Detailed Budget'!$F$5:$F$1005,$B80,'Detailed Budget'!$AP$5:$AP$1005)&gt;0,SUMIF('Detailed Budget'!$F$5:$F$1005,$B80,'Detailed Budget'!$AP$5:$AP$1005),"")</f>
        <v/>
      </c>
      <c r="K80" s="45" t="str">
        <f>IF(SUMIF('Detailed Budget'!$F$5:$F$1005,$B80,'Detailed Budget'!$AR$5:$AR$1005)&gt;0,SUMIF('Detailed Budget'!$F$5:$F$1005,$B80,'Detailed Budget'!$AR$5:$AR$1005),"")</f>
        <v/>
      </c>
      <c r="L80" s="45" t="str">
        <f>IF(SUMIF('Detailed Budget'!$F$5:$F$1005,$B80,'Detailed Budget'!$AT$5:$AT$1005)&gt;0,SUMIF('Detailed Budget'!$F$5:$F$1005,$B80,'Detailed Budget'!$AT$5:$AT$1005),"")</f>
        <v/>
      </c>
      <c r="M80" s="46" t="str">
        <f>IF(SUMIF('Detailed Budget'!$F$5:$F$1005,$B80,'Detailed Budget'!$AV$5:$AV$1005)&gt;0,SUMIF('Detailed Budget'!$F$5:$F$1005,$B80,'Detailed Budget'!$AV$5:$AV$1005),"")</f>
        <v/>
      </c>
      <c r="N80" s="45" t="str">
        <f>IF(SUMIF('Detailed Budget'!$F$5:$F$1005,$B80,'Detailed Budget'!$BA$5:$BA$1005)&gt;0,SUMIF('Detailed Budget'!$F$5:$F$1005,$B80,'Detailed Budget'!$BA$5:$BA$1005),"")</f>
        <v/>
      </c>
      <c r="O80" s="45" t="str">
        <f>IF(SUMIF('Detailed Budget'!$F$5:$F$1005,$B80,'Detailed Budget'!$BC$5:$BC$1005)&gt;0,SUMIF('Detailed Budget'!$F$5:$F$1005,$B80,'Detailed Budget'!$BC$5:$BC$1005),"")</f>
        <v/>
      </c>
      <c r="P80" s="45" t="str">
        <f>IF(SUMIF('Detailed Budget'!$F$5:$F$1005,$B80,'Detailed Budget'!$BE$5:$BE$1005)&gt;0,SUMIF('Detailed Budget'!$F$5:$F$1005,$B80,'Detailed Budget'!$BE$5:$BE$1005),"")</f>
        <v/>
      </c>
      <c r="Q80" s="45" t="str">
        <f>IF(SUMIF('Detailed Budget'!$F$5:$F$1005,$B80,'Detailed Budget'!$BG$5:$BG$1005)&gt;0,SUMIF('Detailed Budget'!$F$5:$F$1005,$B80,'Detailed Budget'!$BG$5:$BG$1005),"")</f>
        <v/>
      </c>
      <c r="R80" s="46" t="str">
        <f>IF(SUMIF('Detailed Budget'!$F$5:$F$1005,$B80,'Detailed Budget'!$BI$5:$BI$1005)&gt;0,SUMIF('Detailed Budget'!$F$5:$F$1005,$B80,'Detailed Budget'!$BI$5:$BI$1005),"")</f>
        <v/>
      </c>
      <c r="S80" s="45" t="str">
        <f>IF(SUMIF('Detailed Budget'!$F$5:$F$1005,$B80,'Detailed Budget'!$BN$5:$BN$1005)&gt;0,SUMIF('Detailed Budget'!$F$5:$F$1005,$B80,'Detailed Budget'!$BN$5:$BN$1005),"")</f>
        <v/>
      </c>
      <c r="T80" s="45" t="str">
        <f>IF(SUMIF('Detailed Budget'!$F$5:$F$1005,$B80,'Detailed Budget'!$BP$5:$BP$1005)&gt;0,SUMIF('Detailed Budget'!$F$5:$F$1005,$B80,'Detailed Budget'!$BP$5:$BP$1005),"")</f>
        <v/>
      </c>
      <c r="U80" s="45" t="str">
        <f>IF(SUMIF('Detailed Budget'!$F$5:$F$1005,$B80,'Detailed Budget'!$BR$5:$BR$1005)&gt;0,SUMIF('Detailed Budget'!$F$5:$F$1005,$B80,'Detailed Budget'!$BR$5:$BR$1005),"")</f>
        <v/>
      </c>
      <c r="V80" s="45" t="str">
        <f>IF(SUMIF('Detailed Budget'!$F$5:$F$1005,$B79,'Detailed Budget'!$BT$5:$BT$1005)&gt;0,SUMIF('Detailed Budget'!$F$5:$F$1005,$B79,'Detailed Budget'!$BT$5:$BT$1005),"")</f>
        <v/>
      </c>
      <c r="W80" s="46" t="str">
        <f>IF(SUMIF('Detailed Budget'!$F$5:$F$1005,$B80,'Detailed Budget'!$BV$5:$BV$1005)&gt;0,SUMIF('Detailed Budget'!$F$5:$F$1005,$B80,'Detailed Budget'!$BV$5:$BV$1005),"")</f>
        <v/>
      </c>
      <c r="X80" s="45" t="str">
        <f t="shared" si="2"/>
        <v/>
      </c>
      <c r="Y80" s="136" t="str">
        <f t="shared" si="1"/>
        <v/>
      </c>
      <c r="Z80" s="34"/>
      <c r="AA80" s="34"/>
      <c r="AB80" s="34"/>
      <c r="AC80" s="34"/>
      <c r="AD80" s="34"/>
      <c r="AE80" s="34"/>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c r="BD80" s="34"/>
      <c r="BE80" s="34"/>
      <c r="BF80" s="34"/>
      <c r="BG80" s="34"/>
      <c r="BH80" s="34"/>
      <c r="BI80" s="34"/>
      <c r="BJ80" s="34"/>
      <c r="BK80" s="34"/>
    </row>
    <row r="81" spans="1:63" s="36" customFormat="1" ht="15">
      <c r="A81" s="43"/>
      <c r="B81" s="82" t="str">
        <f t="array" ref="B81">IFERROR(INDEX(IntIdList,MATCH(0,COUNTIF(IntIdList,"&lt;"&amp;IntIdList)-SUM(COUNTIF(IntIdList,B$16:B80)),0)),"")</f>
        <v/>
      </c>
      <c r="C81" s="44" t="str">
        <f>IFERROR(INDEX('Data Sheet'!$E$19:$E$80,MATCH(B81,'Data Sheet'!$D$19:$D$80,0)) &amp; " - " &amp; INDEX('Data Sheet'!$C$19:$C$80,MATCH(B81,'Data Sheet'!$D$19:$D$80,0)),"")</f>
        <v/>
      </c>
      <c r="D81" s="45" t="str">
        <f>IF(SUMIF('Detailed Budget'!$F$5:$F$1005,$B81,'Detailed Budget'!$AA$5:$AA$1005)&gt;0,SUMIF('Detailed Budget'!$F$5:$F$1005,$B81,'Detailed Budget'!$AA$5:$AA$1005),"")</f>
        <v/>
      </c>
      <c r="E81" s="45" t="str">
        <f>IF(SUMIF('Detailed Budget'!$F$5:$F$1005,$B81,'Detailed Budget'!$AC$5:$AC$1005)&gt;0,SUMIF('Detailed Budget'!$F$5:$F$1005,$B81,'Detailed Budget'!$AC$5:$AC$1005),"")</f>
        <v/>
      </c>
      <c r="F81" s="45" t="str">
        <f>IF(SUMIF('Detailed Budget'!$F$5:$F$1005,$B81,'Detailed Budget'!$AE$5:$AE$1005)&gt;0,SUMIF('Detailed Budget'!$F$5:$F$1005,$B81,'Detailed Budget'!$AE$5:$AE$1005),"")</f>
        <v/>
      </c>
      <c r="G81" s="45" t="str">
        <f>IF(SUMIF('Detailed Budget'!$F$5:$F$1005,$B81,'Detailed Budget'!$AG$5:$AG$1005)&gt;0,SUMIF('Detailed Budget'!$F$5:$F$1005,$B81,'Detailed Budget'!$AG$5:$AG$1005),"")</f>
        <v/>
      </c>
      <c r="H81" s="46" t="str">
        <f>IF(SUMIF('Detailed Budget'!$F$5:$F$1005,$B81,'Detailed Budget'!$AI$5:$AI$1005)&gt;0,SUMIF('Detailed Budget'!$F$5:$F$1005,$B81,'Detailed Budget'!$AI$5:$AI$1005),"")</f>
        <v/>
      </c>
      <c r="I81" s="45" t="str">
        <f>IF(SUMIF('Detailed Budget'!$F$5:$F$1005,$B81,'Detailed Budget'!$AN$5:$AN$1005)&gt;0,SUMIF('Detailed Budget'!$F$5:$F$1005,$B81,'Detailed Budget'!$AN$5:$AN$1005),"")</f>
        <v/>
      </c>
      <c r="J81" s="45" t="str">
        <f>IF(SUMIF('Detailed Budget'!$F$5:$F$1005,$B81,'Detailed Budget'!$AP$5:$AP$1005)&gt;0,SUMIF('Detailed Budget'!$F$5:$F$1005,$B81,'Detailed Budget'!$AP$5:$AP$1005),"")</f>
        <v/>
      </c>
      <c r="K81" s="45" t="str">
        <f>IF(SUMIF('Detailed Budget'!$F$5:$F$1005,$B81,'Detailed Budget'!$AR$5:$AR$1005)&gt;0,SUMIF('Detailed Budget'!$F$5:$F$1005,$B81,'Detailed Budget'!$AR$5:$AR$1005),"")</f>
        <v/>
      </c>
      <c r="L81" s="45" t="str">
        <f>IF(SUMIF('Detailed Budget'!$F$5:$F$1005,$B81,'Detailed Budget'!$AT$5:$AT$1005)&gt;0,SUMIF('Detailed Budget'!$F$5:$F$1005,$B81,'Detailed Budget'!$AT$5:$AT$1005),"")</f>
        <v/>
      </c>
      <c r="M81" s="46" t="str">
        <f>IF(SUMIF('Detailed Budget'!$F$5:$F$1005,$B81,'Detailed Budget'!$AV$5:$AV$1005)&gt;0,SUMIF('Detailed Budget'!$F$5:$F$1005,$B81,'Detailed Budget'!$AV$5:$AV$1005),"")</f>
        <v/>
      </c>
      <c r="N81" s="45" t="str">
        <f>IF(SUMIF('Detailed Budget'!$F$5:$F$1005,$B81,'Detailed Budget'!$BA$5:$BA$1005)&gt;0,SUMIF('Detailed Budget'!$F$5:$F$1005,$B81,'Detailed Budget'!$BA$5:$BA$1005),"")</f>
        <v/>
      </c>
      <c r="O81" s="45" t="str">
        <f>IF(SUMIF('Detailed Budget'!$F$5:$F$1005,$B81,'Detailed Budget'!$BC$5:$BC$1005)&gt;0,SUMIF('Detailed Budget'!$F$5:$F$1005,$B81,'Detailed Budget'!$BC$5:$BC$1005),"")</f>
        <v/>
      </c>
      <c r="P81" s="45" t="str">
        <f>IF(SUMIF('Detailed Budget'!$F$5:$F$1005,$B81,'Detailed Budget'!$BE$5:$BE$1005)&gt;0,SUMIF('Detailed Budget'!$F$5:$F$1005,$B81,'Detailed Budget'!$BE$5:$BE$1005),"")</f>
        <v/>
      </c>
      <c r="Q81" s="45" t="str">
        <f>IF(SUMIF('Detailed Budget'!$F$5:$F$1005,$B81,'Detailed Budget'!$BG$5:$BG$1005)&gt;0,SUMIF('Detailed Budget'!$F$5:$F$1005,$B81,'Detailed Budget'!$BG$5:$BG$1005),"")</f>
        <v/>
      </c>
      <c r="R81" s="46" t="str">
        <f>IF(SUMIF('Detailed Budget'!$F$5:$F$1005,$B81,'Detailed Budget'!$BI$5:$BI$1005)&gt;0,SUMIF('Detailed Budget'!$F$5:$F$1005,$B81,'Detailed Budget'!$BI$5:$BI$1005),"")</f>
        <v/>
      </c>
      <c r="S81" s="45" t="str">
        <f>IF(SUMIF('Detailed Budget'!$F$5:$F$1005,$B81,'Detailed Budget'!$BN$5:$BN$1005)&gt;0,SUMIF('Detailed Budget'!$F$5:$F$1005,$B81,'Detailed Budget'!$BN$5:$BN$1005),"")</f>
        <v/>
      </c>
      <c r="T81" s="45" t="str">
        <f>IF(SUMIF('Detailed Budget'!$F$5:$F$1005,$B81,'Detailed Budget'!$BP$5:$BP$1005)&gt;0,SUMIF('Detailed Budget'!$F$5:$F$1005,$B81,'Detailed Budget'!$BP$5:$BP$1005),"")</f>
        <v/>
      </c>
      <c r="U81" s="45" t="str">
        <f>IF(SUMIF('Detailed Budget'!$F$5:$F$1005,$B81,'Detailed Budget'!$BR$5:$BR$1005)&gt;0,SUMIF('Detailed Budget'!$F$5:$F$1005,$B81,'Detailed Budget'!$BR$5:$BR$1005),"")</f>
        <v/>
      </c>
      <c r="V81" s="45" t="str">
        <f>IF(SUMIF('Detailed Budget'!$F$5:$F$1005,$B80,'Detailed Budget'!$BT$5:$BT$1005)&gt;0,SUMIF('Detailed Budget'!$F$5:$F$1005,$B80,'Detailed Budget'!$BT$5:$BT$1005),"")</f>
        <v/>
      </c>
      <c r="W81" s="46" t="str">
        <f>IF(SUMIF('Detailed Budget'!$F$5:$F$1005,$B81,'Detailed Budget'!$BV$5:$BV$1005)&gt;0,SUMIF('Detailed Budget'!$F$5:$F$1005,$B81,'Detailed Budget'!$BV$5:$BV$1005),"")</f>
        <v/>
      </c>
      <c r="X81" s="45" t="str">
        <f t="shared" si="2"/>
        <v/>
      </c>
      <c r="Y81" s="136" t="str">
        <f t="shared" si="1"/>
        <v/>
      </c>
      <c r="Z81" s="34"/>
      <c r="AA81" s="34"/>
      <c r="AB81" s="34"/>
      <c r="AC81" s="34"/>
      <c r="AD81" s="34"/>
      <c r="AE81" s="34"/>
      <c r="AF81" s="34"/>
      <c r="AG81" s="34"/>
      <c r="AH81" s="34"/>
      <c r="AI81" s="34"/>
      <c r="AJ81" s="34"/>
      <c r="AK81" s="34"/>
      <c r="AL81" s="34"/>
      <c r="AM81" s="34"/>
      <c r="AN81" s="34"/>
      <c r="AO81" s="34"/>
      <c r="AP81" s="34"/>
      <c r="AQ81" s="34"/>
      <c r="AR81" s="34"/>
      <c r="AS81" s="34"/>
      <c r="AT81" s="34"/>
      <c r="AU81" s="34"/>
      <c r="AV81" s="34"/>
      <c r="AW81" s="34"/>
      <c r="AX81" s="34"/>
      <c r="AY81" s="34"/>
      <c r="AZ81" s="34"/>
      <c r="BA81" s="34"/>
      <c r="BB81" s="34"/>
      <c r="BC81" s="34"/>
      <c r="BD81" s="34"/>
      <c r="BE81" s="34"/>
      <c r="BF81" s="34"/>
      <c r="BG81" s="34"/>
      <c r="BH81" s="34"/>
      <c r="BI81" s="34"/>
      <c r="BJ81" s="34"/>
      <c r="BK81" s="34"/>
    </row>
    <row r="82" spans="1:63" s="36" customFormat="1" ht="15">
      <c r="A82" s="43"/>
      <c r="B82" s="82" t="str">
        <f t="array" ref="B82">IFERROR(INDEX(IntIdList,MATCH(0,COUNTIF(IntIdList,"&lt;"&amp;IntIdList)-SUM(COUNTIF(IntIdList,B$16:B81)),0)),"")</f>
        <v/>
      </c>
      <c r="C82" s="44" t="str">
        <f>IFERROR(INDEX('Data Sheet'!$E$19:$E$80,MATCH(B82,'Data Sheet'!$D$19:$D$80,0)) &amp; " - " &amp; INDEX('Data Sheet'!$C$19:$C$80,MATCH(B82,'Data Sheet'!$D$19:$D$80,0)),"")</f>
        <v/>
      </c>
      <c r="D82" s="45" t="str">
        <f>IF(SUMIF('Detailed Budget'!$F$5:$F$1005,$B82,'Detailed Budget'!$AA$5:$AA$1005)&gt;0,SUMIF('Detailed Budget'!$F$5:$F$1005,$B82,'Detailed Budget'!$AA$5:$AA$1005),"")</f>
        <v/>
      </c>
      <c r="E82" s="45" t="str">
        <f>IF(SUMIF('Detailed Budget'!$F$5:$F$1005,$B82,'Detailed Budget'!$AC$5:$AC$1005)&gt;0,SUMIF('Detailed Budget'!$F$5:$F$1005,$B82,'Detailed Budget'!$AC$5:$AC$1005),"")</f>
        <v/>
      </c>
      <c r="F82" s="45" t="str">
        <f>IF(SUMIF('Detailed Budget'!$F$5:$F$1005,$B82,'Detailed Budget'!$AE$5:$AE$1005)&gt;0,SUMIF('Detailed Budget'!$F$5:$F$1005,$B82,'Detailed Budget'!$AE$5:$AE$1005),"")</f>
        <v/>
      </c>
      <c r="G82" s="45" t="str">
        <f>IF(SUMIF('Detailed Budget'!$F$5:$F$1005,$B82,'Detailed Budget'!$AG$5:$AG$1005)&gt;0,SUMIF('Detailed Budget'!$F$5:$F$1005,$B82,'Detailed Budget'!$AG$5:$AG$1005),"")</f>
        <v/>
      </c>
      <c r="H82" s="46" t="str">
        <f>IF(SUMIF('Detailed Budget'!$F$5:$F$1005,$B82,'Detailed Budget'!$AI$5:$AI$1005)&gt;0,SUMIF('Detailed Budget'!$F$5:$F$1005,$B82,'Detailed Budget'!$AI$5:$AI$1005),"")</f>
        <v/>
      </c>
      <c r="I82" s="45" t="str">
        <f>IF(SUMIF('Detailed Budget'!$F$5:$F$1005,$B82,'Detailed Budget'!$AN$5:$AN$1005)&gt;0,SUMIF('Detailed Budget'!$F$5:$F$1005,$B82,'Detailed Budget'!$AN$5:$AN$1005),"")</f>
        <v/>
      </c>
      <c r="J82" s="45" t="str">
        <f>IF(SUMIF('Detailed Budget'!$F$5:$F$1005,$B82,'Detailed Budget'!$AP$5:$AP$1005)&gt;0,SUMIF('Detailed Budget'!$F$5:$F$1005,$B82,'Detailed Budget'!$AP$5:$AP$1005),"")</f>
        <v/>
      </c>
      <c r="K82" s="45" t="str">
        <f>IF(SUMIF('Detailed Budget'!$F$5:$F$1005,$B82,'Detailed Budget'!$AR$5:$AR$1005)&gt;0,SUMIF('Detailed Budget'!$F$5:$F$1005,$B82,'Detailed Budget'!$AR$5:$AR$1005),"")</f>
        <v/>
      </c>
      <c r="L82" s="45" t="str">
        <f>IF(SUMIF('Detailed Budget'!$F$5:$F$1005,$B82,'Detailed Budget'!$AT$5:$AT$1005)&gt;0,SUMIF('Detailed Budget'!$F$5:$F$1005,$B82,'Detailed Budget'!$AT$5:$AT$1005),"")</f>
        <v/>
      </c>
      <c r="M82" s="46" t="str">
        <f>IF(SUMIF('Detailed Budget'!$F$5:$F$1005,$B82,'Detailed Budget'!$AV$5:$AV$1005)&gt;0,SUMIF('Detailed Budget'!$F$5:$F$1005,$B82,'Detailed Budget'!$AV$5:$AV$1005),"")</f>
        <v/>
      </c>
      <c r="N82" s="45" t="str">
        <f>IF(SUMIF('Detailed Budget'!$F$5:$F$1005,$B82,'Detailed Budget'!$BA$5:$BA$1005)&gt;0,SUMIF('Detailed Budget'!$F$5:$F$1005,$B82,'Detailed Budget'!$BA$5:$BA$1005),"")</f>
        <v/>
      </c>
      <c r="O82" s="45" t="str">
        <f>IF(SUMIF('Detailed Budget'!$F$5:$F$1005,$B82,'Detailed Budget'!$BC$5:$BC$1005)&gt;0,SUMIF('Detailed Budget'!$F$5:$F$1005,$B82,'Detailed Budget'!$BC$5:$BC$1005),"")</f>
        <v/>
      </c>
      <c r="P82" s="45" t="str">
        <f>IF(SUMIF('Detailed Budget'!$F$5:$F$1005,$B82,'Detailed Budget'!$BE$5:$BE$1005)&gt;0,SUMIF('Detailed Budget'!$F$5:$F$1005,$B82,'Detailed Budget'!$BE$5:$BE$1005),"")</f>
        <v/>
      </c>
      <c r="Q82" s="45" t="str">
        <f>IF(SUMIF('Detailed Budget'!$F$5:$F$1005,$B82,'Detailed Budget'!$BG$5:$BG$1005)&gt;0,SUMIF('Detailed Budget'!$F$5:$F$1005,$B82,'Detailed Budget'!$BG$5:$BG$1005),"")</f>
        <v/>
      </c>
      <c r="R82" s="46" t="str">
        <f>IF(SUMIF('Detailed Budget'!$F$5:$F$1005,$B82,'Detailed Budget'!$BI$5:$BI$1005)&gt;0,SUMIF('Detailed Budget'!$F$5:$F$1005,$B82,'Detailed Budget'!$BI$5:$BI$1005),"")</f>
        <v/>
      </c>
      <c r="S82" s="45" t="str">
        <f>IF(SUMIF('Detailed Budget'!$F$5:$F$1005,$B82,'Detailed Budget'!$BN$5:$BN$1005)&gt;0,SUMIF('Detailed Budget'!$F$5:$F$1005,$B82,'Detailed Budget'!$BN$5:$BN$1005),"")</f>
        <v/>
      </c>
      <c r="T82" s="45" t="str">
        <f>IF(SUMIF('Detailed Budget'!$F$5:$F$1005,$B82,'Detailed Budget'!$BP$5:$BP$1005)&gt;0,SUMIF('Detailed Budget'!$F$5:$F$1005,$B82,'Detailed Budget'!$BP$5:$BP$1005),"")</f>
        <v/>
      </c>
      <c r="U82" s="45" t="str">
        <f>IF(SUMIF('Detailed Budget'!$F$5:$F$1005,$B82,'Detailed Budget'!$BR$5:$BR$1005)&gt;0,SUMIF('Detailed Budget'!$F$5:$F$1005,$B82,'Detailed Budget'!$BR$5:$BR$1005),"")</f>
        <v/>
      </c>
      <c r="V82" s="45" t="str">
        <f>IF(SUMIF('Detailed Budget'!$F$5:$F$1005,$B81,'Detailed Budget'!$BT$5:$BT$1005)&gt;0,SUMIF('Detailed Budget'!$F$5:$F$1005,$B81,'Detailed Budget'!$BT$5:$BT$1005),"")</f>
        <v/>
      </c>
      <c r="W82" s="46" t="str">
        <f>IF(SUMIF('Detailed Budget'!$F$5:$F$1005,$B82,'Detailed Budget'!$BV$5:$BV$1005)&gt;0,SUMIF('Detailed Budget'!$F$5:$F$1005,$B82,'Detailed Budget'!$BV$5:$BV$1005),"")</f>
        <v/>
      </c>
      <c r="X82" s="45" t="str">
        <f t="shared" si="2"/>
        <v/>
      </c>
      <c r="Y82" s="136" t="str">
        <f t="shared" ref="Y82:Y107" si="3">IFERROR(X82/$X$107,"")</f>
        <v/>
      </c>
      <c r="Z82" s="34"/>
      <c r="AA82" s="34"/>
      <c r="AB82" s="34"/>
      <c r="AC82" s="34"/>
      <c r="AD82" s="34"/>
      <c r="AE82" s="34"/>
      <c r="AF82" s="34"/>
      <c r="AG82" s="34"/>
      <c r="AH82" s="34"/>
      <c r="AI82" s="34"/>
      <c r="AJ82" s="34"/>
      <c r="AK82" s="34"/>
      <c r="AL82" s="34"/>
      <c r="AM82" s="34"/>
      <c r="AN82" s="34"/>
      <c r="AO82" s="34"/>
      <c r="AP82" s="34"/>
      <c r="AQ82" s="34"/>
      <c r="AR82" s="34"/>
      <c r="AS82" s="34"/>
      <c r="AT82" s="34"/>
      <c r="AU82" s="34"/>
      <c r="AV82" s="34"/>
      <c r="AW82" s="34"/>
      <c r="AX82" s="34"/>
      <c r="AY82" s="34"/>
      <c r="AZ82" s="34"/>
      <c r="BA82" s="34"/>
      <c r="BB82" s="34"/>
      <c r="BC82" s="34"/>
      <c r="BD82" s="34"/>
      <c r="BE82" s="34"/>
      <c r="BF82" s="34"/>
      <c r="BG82" s="34"/>
      <c r="BH82" s="34"/>
      <c r="BI82" s="34"/>
      <c r="BJ82" s="34"/>
      <c r="BK82" s="34"/>
    </row>
    <row r="83" spans="1:63" s="36" customFormat="1" ht="15">
      <c r="A83" s="43"/>
      <c r="B83" s="82" t="str">
        <f t="array" ref="B83">IFERROR(INDEX(IntIdList,MATCH(0,COUNTIF(IntIdList,"&lt;"&amp;IntIdList)-SUM(COUNTIF(IntIdList,B$16:B82)),0)),"")</f>
        <v/>
      </c>
      <c r="C83" s="44" t="str">
        <f>IFERROR(INDEX('Data Sheet'!$E$19:$E$80,MATCH(B83,'Data Sheet'!$D$19:$D$80,0)) &amp; " - " &amp; INDEX('Data Sheet'!$C$19:$C$80,MATCH(B83,'Data Sheet'!$D$19:$D$80,0)),"")</f>
        <v/>
      </c>
      <c r="D83" s="45" t="str">
        <f>IF(SUMIF('Detailed Budget'!$F$5:$F$1005,$B83,'Detailed Budget'!$AA$5:$AA$1005)&gt;0,SUMIF('Detailed Budget'!$F$5:$F$1005,$B83,'Detailed Budget'!$AA$5:$AA$1005),"")</f>
        <v/>
      </c>
      <c r="E83" s="45" t="str">
        <f>IF(SUMIF('Detailed Budget'!$F$5:$F$1005,$B83,'Detailed Budget'!$AC$5:$AC$1005)&gt;0,SUMIF('Detailed Budget'!$F$5:$F$1005,$B83,'Detailed Budget'!$AC$5:$AC$1005),"")</f>
        <v/>
      </c>
      <c r="F83" s="45" t="str">
        <f>IF(SUMIF('Detailed Budget'!$F$5:$F$1005,$B83,'Detailed Budget'!$AE$5:$AE$1005)&gt;0,SUMIF('Detailed Budget'!$F$5:$F$1005,$B83,'Detailed Budget'!$AE$5:$AE$1005),"")</f>
        <v/>
      </c>
      <c r="G83" s="45" t="str">
        <f>IF(SUMIF('Detailed Budget'!$F$5:$F$1005,$B83,'Detailed Budget'!$AG$5:$AG$1005)&gt;0,SUMIF('Detailed Budget'!$F$5:$F$1005,$B83,'Detailed Budget'!$AG$5:$AG$1005),"")</f>
        <v/>
      </c>
      <c r="H83" s="46" t="str">
        <f>IF(SUMIF('Detailed Budget'!$F$5:$F$1005,$B83,'Detailed Budget'!$AI$5:$AI$1005)&gt;0,SUMIF('Detailed Budget'!$F$5:$F$1005,$B83,'Detailed Budget'!$AI$5:$AI$1005),"")</f>
        <v/>
      </c>
      <c r="I83" s="45" t="str">
        <f>IF(SUMIF('Detailed Budget'!$F$5:$F$1005,$B83,'Detailed Budget'!$AN$5:$AN$1005)&gt;0,SUMIF('Detailed Budget'!$F$5:$F$1005,$B83,'Detailed Budget'!$AN$5:$AN$1005),"")</f>
        <v/>
      </c>
      <c r="J83" s="45" t="str">
        <f>IF(SUMIF('Detailed Budget'!$F$5:$F$1005,$B83,'Detailed Budget'!$AP$5:$AP$1005)&gt;0,SUMIF('Detailed Budget'!$F$5:$F$1005,$B83,'Detailed Budget'!$AP$5:$AP$1005),"")</f>
        <v/>
      </c>
      <c r="K83" s="45" t="str">
        <f>IF(SUMIF('Detailed Budget'!$F$5:$F$1005,$B83,'Detailed Budget'!$AR$5:$AR$1005)&gt;0,SUMIF('Detailed Budget'!$F$5:$F$1005,$B83,'Detailed Budget'!$AR$5:$AR$1005),"")</f>
        <v/>
      </c>
      <c r="L83" s="45" t="str">
        <f>IF(SUMIF('Detailed Budget'!$F$5:$F$1005,$B83,'Detailed Budget'!$AT$5:$AT$1005)&gt;0,SUMIF('Detailed Budget'!$F$5:$F$1005,$B83,'Detailed Budget'!$AT$5:$AT$1005),"")</f>
        <v/>
      </c>
      <c r="M83" s="46" t="str">
        <f>IF(SUMIF('Detailed Budget'!$F$5:$F$1005,$B83,'Detailed Budget'!$AV$5:$AV$1005)&gt;0,SUMIF('Detailed Budget'!$F$5:$F$1005,$B83,'Detailed Budget'!$AV$5:$AV$1005),"")</f>
        <v/>
      </c>
      <c r="N83" s="45" t="str">
        <f>IF(SUMIF('Detailed Budget'!$F$5:$F$1005,$B83,'Detailed Budget'!$BA$5:$BA$1005)&gt;0,SUMIF('Detailed Budget'!$F$5:$F$1005,$B83,'Detailed Budget'!$BA$5:$BA$1005),"")</f>
        <v/>
      </c>
      <c r="O83" s="45" t="str">
        <f>IF(SUMIF('Detailed Budget'!$F$5:$F$1005,$B83,'Detailed Budget'!$BC$5:$BC$1005)&gt;0,SUMIF('Detailed Budget'!$F$5:$F$1005,$B83,'Detailed Budget'!$BC$5:$BC$1005),"")</f>
        <v/>
      </c>
      <c r="P83" s="45" t="str">
        <f>IF(SUMIF('Detailed Budget'!$F$5:$F$1005,$B83,'Detailed Budget'!$BE$5:$BE$1005)&gt;0,SUMIF('Detailed Budget'!$F$5:$F$1005,$B83,'Detailed Budget'!$BE$5:$BE$1005),"")</f>
        <v/>
      </c>
      <c r="Q83" s="45" t="str">
        <f>IF(SUMIF('Detailed Budget'!$F$5:$F$1005,$B83,'Detailed Budget'!$BG$5:$BG$1005)&gt;0,SUMIF('Detailed Budget'!$F$5:$F$1005,$B83,'Detailed Budget'!$BG$5:$BG$1005),"")</f>
        <v/>
      </c>
      <c r="R83" s="46" t="str">
        <f>IF(SUMIF('Detailed Budget'!$F$5:$F$1005,$B83,'Detailed Budget'!$BI$5:$BI$1005)&gt;0,SUMIF('Detailed Budget'!$F$5:$F$1005,$B83,'Detailed Budget'!$BI$5:$BI$1005),"")</f>
        <v/>
      </c>
      <c r="S83" s="45" t="str">
        <f>IF(SUMIF('Detailed Budget'!$F$5:$F$1005,$B83,'Detailed Budget'!$BN$5:$BN$1005)&gt;0,SUMIF('Detailed Budget'!$F$5:$F$1005,$B83,'Detailed Budget'!$BN$5:$BN$1005),"")</f>
        <v/>
      </c>
      <c r="T83" s="45" t="str">
        <f>IF(SUMIF('Detailed Budget'!$F$5:$F$1005,$B83,'Detailed Budget'!$BP$5:$BP$1005)&gt;0,SUMIF('Detailed Budget'!$F$5:$F$1005,$B83,'Detailed Budget'!$BP$5:$BP$1005),"")</f>
        <v/>
      </c>
      <c r="U83" s="45" t="str">
        <f>IF(SUMIF('Detailed Budget'!$F$5:$F$1005,$B83,'Detailed Budget'!$BR$5:$BR$1005)&gt;0,SUMIF('Detailed Budget'!$F$5:$F$1005,$B83,'Detailed Budget'!$BR$5:$BR$1005),"")</f>
        <v/>
      </c>
      <c r="V83" s="45" t="str">
        <f>IF(SUMIF('Detailed Budget'!$F$5:$F$1005,$B82,'Detailed Budget'!$BT$5:$BT$1005)&gt;0,SUMIF('Detailed Budget'!$F$5:$F$1005,$B82,'Detailed Budget'!$BT$5:$BT$1005),"")</f>
        <v/>
      </c>
      <c r="W83" s="46" t="str">
        <f>IF(SUMIF('Detailed Budget'!$F$5:$F$1005,$B83,'Detailed Budget'!$BV$5:$BV$1005)&gt;0,SUMIF('Detailed Budget'!$F$5:$F$1005,$B83,'Detailed Budget'!$BV$5:$BV$1005),"")</f>
        <v/>
      </c>
      <c r="X83" s="45" t="str">
        <f t="shared" si="2"/>
        <v/>
      </c>
      <c r="Y83" s="136" t="str">
        <f t="shared" si="3"/>
        <v/>
      </c>
      <c r="Z83" s="34"/>
      <c r="AA83" s="34"/>
      <c r="AB83" s="34"/>
      <c r="AC83" s="34"/>
      <c r="AD83" s="34"/>
      <c r="AE83" s="34"/>
      <c r="AF83" s="34"/>
      <c r="AG83" s="34"/>
      <c r="AH83" s="34"/>
      <c r="AI83" s="34"/>
      <c r="AJ83" s="34"/>
      <c r="AK83" s="34"/>
      <c r="AL83" s="34"/>
      <c r="AM83" s="34"/>
      <c r="AN83" s="34"/>
      <c r="AO83" s="34"/>
      <c r="AP83" s="34"/>
      <c r="AQ83" s="34"/>
      <c r="AR83" s="34"/>
      <c r="AS83" s="34"/>
      <c r="AT83" s="34"/>
      <c r="AU83" s="34"/>
      <c r="AV83" s="34"/>
      <c r="AW83" s="34"/>
      <c r="AX83" s="34"/>
      <c r="AY83" s="34"/>
      <c r="AZ83" s="34"/>
      <c r="BA83" s="34"/>
      <c r="BB83" s="34"/>
      <c r="BC83" s="34"/>
      <c r="BD83" s="34"/>
      <c r="BE83" s="34"/>
      <c r="BF83" s="34"/>
      <c r="BG83" s="34"/>
      <c r="BH83" s="34"/>
      <c r="BI83" s="34"/>
      <c r="BJ83" s="34"/>
      <c r="BK83" s="34"/>
    </row>
    <row r="84" spans="1:63" s="36" customFormat="1" ht="15">
      <c r="A84" s="43"/>
      <c r="B84" s="82" t="str">
        <f t="array" ref="B84">IFERROR(INDEX(IntIdList,MATCH(0,COUNTIF(IntIdList,"&lt;"&amp;IntIdList)-SUM(COUNTIF(IntIdList,B$16:B83)),0)),"")</f>
        <v/>
      </c>
      <c r="C84" s="44" t="str">
        <f>IFERROR(INDEX('Data Sheet'!$E$19:$E$80,MATCH(B84,'Data Sheet'!$D$19:$D$80,0)) &amp; " - " &amp; INDEX('Data Sheet'!$C$19:$C$80,MATCH(B84,'Data Sheet'!$D$19:$D$80,0)),"")</f>
        <v/>
      </c>
      <c r="D84" s="45" t="str">
        <f>IF(SUMIF('Detailed Budget'!$F$5:$F$1005,$B84,'Detailed Budget'!$AA$5:$AA$1005)&gt;0,SUMIF('Detailed Budget'!$F$5:$F$1005,$B84,'Detailed Budget'!$AA$5:$AA$1005),"")</f>
        <v/>
      </c>
      <c r="E84" s="45" t="str">
        <f>IF(SUMIF('Detailed Budget'!$F$5:$F$1005,$B84,'Detailed Budget'!$AC$5:$AC$1005)&gt;0,SUMIF('Detailed Budget'!$F$5:$F$1005,$B84,'Detailed Budget'!$AC$5:$AC$1005),"")</f>
        <v/>
      </c>
      <c r="F84" s="45" t="str">
        <f>IF(SUMIF('Detailed Budget'!$F$5:$F$1005,$B84,'Detailed Budget'!$AE$5:$AE$1005)&gt;0,SUMIF('Detailed Budget'!$F$5:$F$1005,$B84,'Detailed Budget'!$AE$5:$AE$1005),"")</f>
        <v/>
      </c>
      <c r="G84" s="45" t="str">
        <f>IF(SUMIF('Detailed Budget'!$F$5:$F$1005,$B84,'Detailed Budget'!$AG$5:$AG$1005)&gt;0,SUMIF('Detailed Budget'!$F$5:$F$1005,$B84,'Detailed Budget'!$AG$5:$AG$1005),"")</f>
        <v/>
      </c>
      <c r="H84" s="46" t="str">
        <f>IF(SUMIF('Detailed Budget'!$F$5:$F$1005,$B84,'Detailed Budget'!$AI$5:$AI$1005)&gt;0,SUMIF('Detailed Budget'!$F$5:$F$1005,$B84,'Detailed Budget'!$AI$5:$AI$1005),"")</f>
        <v/>
      </c>
      <c r="I84" s="45" t="str">
        <f>IF(SUMIF('Detailed Budget'!$F$5:$F$1005,$B84,'Detailed Budget'!$AN$5:$AN$1005)&gt;0,SUMIF('Detailed Budget'!$F$5:$F$1005,$B84,'Detailed Budget'!$AN$5:$AN$1005),"")</f>
        <v/>
      </c>
      <c r="J84" s="45" t="str">
        <f>IF(SUMIF('Detailed Budget'!$F$5:$F$1005,$B84,'Detailed Budget'!$AP$5:$AP$1005)&gt;0,SUMIF('Detailed Budget'!$F$5:$F$1005,$B84,'Detailed Budget'!$AP$5:$AP$1005),"")</f>
        <v/>
      </c>
      <c r="K84" s="45" t="str">
        <f>IF(SUMIF('Detailed Budget'!$F$5:$F$1005,$B84,'Detailed Budget'!$AR$5:$AR$1005)&gt;0,SUMIF('Detailed Budget'!$F$5:$F$1005,$B84,'Detailed Budget'!$AR$5:$AR$1005),"")</f>
        <v/>
      </c>
      <c r="L84" s="45" t="str">
        <f>IF(SUMIF('Detailed Budget'!$F$5:$F$1005,$B84,'Detailed Budget'!$AT$5:$AT$1005)&gt;0,SUMIF('Detailed Budget'!$F$5:$F$1005,$B84,'Detailed Budget'!$AT$5:$AT$1005),"")</f>
        <v/>
      </c>
      <c r="M84" s="46" t="str">
        <f>IF(SUMIF('Detailed Budget'!$F$5:$F$1005,$B84,'Detailed Budget'!$AV$5:$AV$1005)&gt;0,SUMIF('Detailed Budget'!$F$5:$F$1005,$B84,'Detailed Budget'!$AV$5:$AV$1005),"")</f>
        <v/>
      </c>
      <c r="N84" s="45" t="str">
        <f>IF(SUMIF('Detailed Budget'!$F$5:$F$1005,$B84,'Detailed Budget'!$BA$5:$BA$1005)&gt;0,SUMIF('Detailed Budget'!$F$5:$F$1005,$B84,'Detailed Budget'!$BA$5:$BA$1005),"")</f>
        <v/>
      </c>
      <c r="O84" s="45" t="str">
        <f>IF(SUMIF('Detailed Budget'!$F$5:$F$1005,$B84,'Detailed Budget'!$BC$5:$BC$1005)&gt;0,SUMIF('Detailed Budget'!$F$5:$F$1005,$B84,'Detailed Budget'!$BC$5:$BC$1005),"")</f>
        <v/>
      </c>
      <c r="P84" s="45" t="str">
        <f>IF(SUMIF('Detailed Budget'!$F$5:$F$1005,$B84,'Detailed Budget'!$BE$5:$BE$1005)&gt;0,SUMIF('Detailed Budget'!$F$5:$F$1005,$B84,'Detailed Budget'!$BE$5:$BE$1005),"")</f>
        <v/>
      </c>
      <c r="Q84" s="45" t="str">
        <f>IF(SUMIF('Detailed Budget'!$F$5:$F$1005,$B84,'Detailed Budget'!$BG$5:$BG$1005)&gt;0,SUMIF('Detailed Budget'!$F$5:$F$1005,$B84,'Detailed Budget'!$BG$5:$BG$1005),"")</f>
        <v/>
      </c>
      <c r="R84" s="46" t="str">
        <f>IF(SUMIF('Detailed Budget'!$F$5:$F$1005,$B84,'Detailed Budget'!$BI$5:$BI$1005)&gt;0,SUMIF('Detailed Budget'!$F$5:$F$1005,$B84,'Detailed Budget'!$BI$5:$BI$1005),"")</f>
        <v/>
      </c>
      <c r="S84" s="45" t="str">
        <f>IF(SUMIF('Detailed Budget'!$F$5:$F$1005,$B84,'Detailed Budget'!$BN$5:$BN$1005)&gt;0,SUMIF('Detailed Budget'!$F$5:$F$1005,$B84,'Detailed Budget'!$BN$5:$BN$1005),"")</f>
        <v/>
      </c>
      <c r="T84" s="45" t="str">
        <f>IF(SUMIF('Detailed Budget'!$F$5:$F$1005,$B84,'Detailed Budget'!$BP$5:$BP$1005)&gt;0,SUMIF('Detailed Budget'!$F$5:$F$1005,$B84,'Detailed Budget'!$BP$5:$BP$1005),"")</f>
        <v/>
      </c>
      <c r="U84" s="45" t="str">
        <f>IF(SUMIF('Detailed Budget'!$F$5:$F$1005,$B84,'Detailed Budget'!$BR$5:$BR$1005)&gt;0,SUMIF('Detailed Budget'!$F$5:$F$1005,$B84,'Detailed Budget'!$BR$5:$BR$1005),"")</f>
        <v/>
      </c>
      <c r="V84" s="45" t="str">
        <f>IF(SUMIF('Detailed Budget'!$F$5:$F$1005,$B83,'Detailed Budget'!$BT$5:$BT$1005)&gt;0,SUMIF('Detailed Budget'!$F$5:$F$1005,$B83,'Detailed Budget'!$BT$5:$BT$1005),"")</f>
        <v/>
      </c>
      <c r="W84" s="46" t="str">
        <f>IF(SUMIF('Detailed Budget'!$F$5:$F$1005,$B84,'Detailed Budget'!$BV$5:$BV$1005)&gt;0,SUMIF('Detailed Budget'!$F$5:$F$1005,$B84,'Detailed Budget'!$BV$5:$BV$1005),"")</f>
        <v/>
      </c>
      <c r="X84" s="45" t="str">
        <f t="shared" si="2"/>
        <v/>
      </c>
      <c r="Y84" s="136" t="str">
        <f t="shared" si="3"/>
        <v/>
      </c>
      <c r="Z84" s="34"/>
      <c r="AA84" s="34"/>
      <c r="AB84" s="34"/>
      <c r="AC84" s="34"/>
      <c r="AD84" s="34"/>
      <c r="AE84" s="34"/>
      <c r="AF84" s="34"/>
      <c r="AG84" s="34"/>
      <c r="AH84" s="34"/>
      <c r="AI84" s="34"/>
      <c r="AJ84" s="34"/>
      <c r="AK84" s="34"/>
      <c r="AL84" s="34"/>
      <c r="AM84" s="34"/>
      <c r="AN84" s="34"/>
      <c r="AO84" s="34"/>
      <c r="AP84" s="34"/>
      <c r="AQ84" s="34"/>
      <c r="AR84" s="34"/>
      <c r="AS84" s="34"/>
      <c r="AT84" s="34"/>
      <c r="AU84" s="34"/>
      <c r="AV84" s="34"/>
      <c r="AW84" s="34"/>
      <c r="AX84" s="34"/>
      <c r="AY84" s="34"/>
      <c r="AZ84" s="34"/>
      <c r="BA84" s="34"/>
      <c r="BB84" s="34"/>
      <c r="BC84" s="34"/>
      <c r="BD84" s="34"/>
      <c r="BE84" s="34"/>
      <c r="BF84" s="34"/>
      <c r="BG84" s="34"/>
      <c r="BH84" s="34"/>
      <c r="BI84" s="34"/>
      <c r="BJ84" s="34"/>
      <c r="BK84" s="34"/>
    </row>
    <row r="85" spans="1:63" s="36" customFormat="1" ht="15">
      <c r="A85" s="43"/>
      <c r="B85" s="82" t="str">
        <f t="array" ref="B85">IFERROR(INDEX(IntIdList,MATCH(0,COUNTIF(IntIdList,"&lt;"&amp;IntIdList)-SUM(COUNTIF(IntIdList,B$16:B84)),0)),"")</f>
        <v/>
      </c>
      <c r="C85" s="44" t="str">
        <f>IFERROR(INDEX('Data Sheet'!$E$19:$E$80,MATCH(B85,'Data Sheet'!$D$19:$D$80,0)) &amp; " - " &amp; INDEX('Data Sheet'!$C$19:$C$80,MATCH(B85,'Data Sheet'!$D$19:$D$80,0)),"")</f>
        <v/>
      </c>
      <c r="D85" s="45" t="str">
        <f>IF(SUMIF('Detailed Budget'!$F$5:$F$1005,$B85,'Detailed Budget'!$AA$5:$AA$1005)&gt;0,SUMIF('Detailed Budget'!$F$5:$F$1005,$B85,'Detailed Budget'!$AA$5:$AA$1005),"")</f>
        <v/>
      </c>
      <c r="E85" s="45" t="str">
        <f>IF(SUMIF('Detailed Budget'!$F$5:$F$1005,$B85,'Detailed Budget'!$AC$5:$AC$1005)&gt;0,SUMIF('Detailed Budget'!$F$5:$F$1005,$B85,'Detailed Budget'!$AC$5:$AC$1005),"")</f>
        <v/>
      </c>
      <c r="F85" s="45" t="str">
        <f>IF(SUMIF('Detailed Budget'!$F$5:$F$1005,$B85,'Detailed Budget'!$AE$5:$AE$1005)&gt;0,SUMIF('Detailed Budget'!$F$5:$F$1005,$B85,'Detailed Budget'!$AE$5:$AE$1005),"")</f>
        <v/>
      </c>
      <c r="G85" s="45" t="str">
        <f>IF(SUMIF('Detailed Budget'!$F$5:$F$1005,$B85,'Detailed Budget'!$AG$5:$AG$1005)&gt;0,SUMIF('Detailed Budget'!$F$5:$F$1005,$B85,'Detailed Budget'!$AG$5:$AG$1005),"")</f>
        <v/>
      </c>
      <c r="H85" s="46" t="str">
        <f>IF(SUMIF('Detailed Budget'!$F$5:$F$1005,$B85,'Detailed Budget'!$AI$5:$AI$1005)&gt;0,SUMIF('Detailed Budget'!$F$5:$F$1005,$B85,'Detailed Budget'!$AI$5:$AI$1005),"")</f>
        <v/>
      </c>
      <c r="I85" s="45" t="str">
        <f>IF(SUMIF('Detailed Budget'!$F$5:$F$1005,$B85,'Detailed Budget'!$AN$5:$AN$1005)&gt;0,SUMIF('Detailed Budget'!$F$5:$F$1005,$B85,'Detailed Budget'!$AN$5:$AN$1005),"")</f>
        <v/>
      </c>
      <c r="J85" s="45" t="str">
        <f>IF(SUMIF('Detailed Budget'!$F$5:$F$1005,$B85,'Detailed Budget'!$AP$5:$AP$1005)&gt;0,SUMIF('Detailed Budget'!$F$5:$F$1005,$B85,'Detailed Budget'!$AP$5:$AP$1005),"")</f>
        <v/>
      </c>
      <c r="K85" s="45" t="str">
        <f>IF(SUMIF('Detailed Budget'!$F$5:$F$1005,$B85,'Detailed Budget'!$AR$5:$AR$1005)&gt;0,SUMIF('Detailed Budget'!$F$5:$F$1005,$B85,'Detailed Budget'!$AR$5:$AR$1005),"")</f>
        <v/>
      </c>
      <c r="L85" s="45" t="str">
        <f>IF(SUMIF('Detailed Budget'!$F$5:$F$1005,$B85,'Detailed Budget'!$AT$5:$AT$1005)&gt;0,SUMIF('Detailed Budget'!$F$5:$F$1005,$B85,'Detailed Budget'!$AT$5:$AT$1005),"")</f>
        <v/>
      </c>
      <c r="M85" s="46" t="str">
        <f>IF(SUMIF('Detailed Budget'!$F$5:$F$1005,$B85,'Detailed Budget'!$AV$5:$AV$1005)&gt;0,SUMIF('Detailed Budget'!$F$5:$F$1005,$B85,'Detailed Budget'!$AV$5:$AV$1005),"")</f>
        <v/>
      </c>
      <c r="N85" s="45" t="str">
        <f>IF(SUMIF('Detailed Budget'!$F$5:$F$1005,$B85,'Detailed Budget'!$BA$5:$BA$1005)&gt;0,SUMIF('Detailed Budget'!$F$5:$F$1005,$B85,'Detailed Budget'!$BA$5:$BA$1005),"")</f>
        <v/>
      </c>
      <c r="O85" s="45" t="str">
        <f>IF(SUMIF('Detailed Budget'!$F$5:$F$1005,$B85,'Detailed Budget'!$BC$5:$BC$1005)&gt;0,SUMIF('Detailed Budget'!$F$5:$F$1005,$B85,'Detailed Budget'!$BC$5:$BC$1005),"")</f>
        <v/>
      </c>
      <c r="P85" s="45" t="str">
        <f>IF(SUMIF('Detailed Budget'!$F$5:$F$1005,$B85,'Detailed Budget'!$BE$5:$BE$1005)&gt;0,SUMIF('Detailed Budget'!$F$5:$F$1005,$B85,'Detailed Budget'!$BE$5:$BE$1005),"")</f>
        <v/>
      </c>
      <c r="Q85" s="45" t="str">
        <f>IF(SUMIF('Detailed Budget'!$F$5:$F$1005,$B85,'Detailed Budget'!$BG$5:$BG$1005)&gt;0,SUMIF('Detailed Budget'!$F$5:$F$1005,$B85,'Detailed Budget'!$BG$5:$BG$1005),"")</f>
        <v/>
      </c>
      <c r="R85" s="46" t="str">
        <f>IF(SUMIF('Detailed Budget'!$F$5:$F$1005,$B85,'Detailed Budget'!$BI$5:$BI$1005)&gt;0,SUMIF('Detailed Budget'!$F$5:$F$1005,$B85,'Detailed Budget'!$BI$5:$BI$1005),"")</f>
        <v/>
      </c>
      <c r="S85" s="45" t="str">
        <f>IF(SUMIF('Detailed Budget'!$F$5:$F$1005,$B85,'Detailed Budget'!$BN$5:$BN$1005)&gt;0,SUMIF('Detailed Budget'!$F$5:$F$1005,$B85,'Detailed Budget'!$BN$5:$BN$1005),"")</f>
        <v/>
      </c>
      <c r="T85" s="45" t="str">
        <f>IF(SUMIF('Detailed Budget'!$F$5:$F$1005,$B85,'Detailed Budget'!$BP$5:$BP$1005)&gt;0,SUMIF('Detailed Budget'!$F$5:$F$1005,$B85,'Detailed Budget'!$BP$5:$BP$1005),"")</f>
        <v/>
      </c>
      <c r="U85" s="45" t="str">
        <f>IF(SUMIF('Detailed Budget'!$F$5:$F$1005,$B85,'Detailed Budget'!$BR$5:$BR$1005)&gt;0,SUMIF('Detailed Budget'!$F$5:$F$1005,$B85,'Detailed Budget'!$BR$5:$BR$1005),"")</f>
        <v/>
      </c>
      <c r="V85" s="45" t="str">
        <f>IF(SUMIF('Detailed Budget'!$F$5:$F$1005,$B84,'Detailed Budget'!$BT$5:$BT$1005)&gt;0,SUMIF('Detailed Budget'!$F$5:$F$1005,$B84,'Detailed Budget'!$BT$5:$BT$1005),"")</f>
        <v/>
      </c>
      <c r="W85" s="46" t="str">
        <f>IF(SUMIF('Detailed Budget'!$F$5:$F$1005,$B85,'Detailed Budget'!$BV$5:$BV$1005)&gt;0,SUMIF('Detailed Budget'!$F$5:$F$1005,$B85,'Detailed Budget'!$BV$5:$BV$1005),"")</f>
        <v/>
      </c>
      <c r="X85" s="45" t="str">
        <f t="shared" si="2"/>
        <v/>
      </c>
      <c r="Y85" s="136" t="str">
        <f t="shared" si="3"/>
        <v/>
      </c>
      <c r="Z85" s="34"/>
      <c r="AA85" s="34"/>
      <c r="AB85" s="34"/>
      <c r="AC85" s="34"/>
      <c r="AD85" s="34"/>
      <c r="AE85" s="34"/>
      <c r="AF85" s="34"/>
      <c r="AG85" s="34"/>
      <c r="AH85" s="34"/>
      <c r="AI85" s="34"/>
      <c r="AJ85" s="34"/>
      <c r="AK85" s="34"/>
      <c r="AL85" s="34"/>
      <c r="AM85" s="34"/>
      <c r="AN85" s="34"/>
      <c r="AO85" s="34"/>
      <c r="AP85" s="34"/>
      <c r="AQ85" s="34"/>
      <c r="AR85" s="34"/>
      <c r="AS85" s="34"/>
      <c r="AT85" s="34"/>
      <c r="AU85" s="34"/>
      <c r="AV85" s="34"/>
      <c r="AW85" s="34"/>
      <c r="AX85" s="34"/>
      <c r="AY85" s="34"/>
      <c r="AZ85" s="34"/>
      <c r="BA85" s="34"/>
      <c r="BB85" s="34"/>
      <c r="BC85" s="34"/>
      <c r="BD85" s="34"/>
      <c r="BE85" s="34"/>
      <c r="BF85" s="34"/>
      <c r="BG85" s="34"/>
      <c r="BH85" s="34"/>
      <c r="BI85" s="34"/>
      <c r="BJ85" s="34"/>
      <c r="BK85" s="34"/>
    </row>
    <row r="86" spans="1:63" s="36" customFormat="1" ht="15">
      <c r="A86" s="43"/>
      <c r="B86" s="82" t="str">
        <f t="array" ref="B86">IFERROR(INDEX(IntIdList,MATCH(0,COUNTIF(IntIdList,"&lt;"&amp;IntIdList)-SUM(COUNTIF(IntIdList,B$16:B85)),0)),"")</f>
        <v/>
      </c>
      <c r="C86" s="44" t="str">
        <f>IFERROR(INDEX('Data Sheet'!$E$19:$E$80,MATCH(B86,'Data Sheet'!$D$19:$D$80,0)) &amp; " - " &amp; INDEX('Data Sheet'!$C$19:$C$80,MATCH(B86,'Data Sheet'!$D$19:$D$80,0)),"")</f>
        <v/>
      </c>
      <c r="D86" s="45" t="str">
        <f>IF(SUMIF('Detailed Budget'!$F$5:$F$1005,$B86,'Detailed Budget'!$AA$5:$AA$1005)&gt;0,SUMIF('Detailed Budget'!$F$5:$F$1005,$B86,'Detailed Budget'!$AA$5:$AA$1005),"")</f>
        <v/>
      </c>
      <c r="E86" s="45" t="str">
        <f>IF(SUMIF('Detailed Budget'!$F$5:$F$1005,$B86,'Detailed Budget'!$AC$5:$AC$1005)&gt;0,SUMIF('Detailed Budget'!$F$5:$F$1005,$B86,'Detailed Budget'!$AC$5:$AC$1005),"")</f>
        <v/>
      </c>
      <c r="F86" s="45" t="str">
        <f>IF(SUMIF('Detailed Budget'!$F$5:$F$1005,$B86,'Detailed Budget'!$AE$5:$AE$1005)&gt;0,SUMIF('Detailed Budget'!$F$5:$F$1005,$B86,'Detailed Budget'!$AE$5:$AE$1005),"")</f>
        <v/>
      </c>
      <c r="G86" s="45" t="str">
        <f>IF(SUMIF('Detailed Budget'!$F$5:$F$1005,$B86,'Detailed Budget'!$AG$5:$AG$1005)&gt;0,SUMIF('Detailed Budget'!$F$5:$F$1005,$B86,'Detailed Budget'!$AG$5:$AG$1005),"")</f>
        <v/>
      </c>
      <c r="H86" s="46" t="str">
        <f>IF(SUMIF('Detailed Budget'!$F$5:$F$1005,$B86,'Detailed Budget'!$AI$5:$AI$1005)&gt;0,SUMIF('Detailed Budget'!$F$5:$F$1005,$B86,'Detailed Budget'!$AI$5:$AI$1005),"")</f>
        <v/>
      </c>
      <c r="I86" s="45" t="str">
        <f>IF(SUMIF('Detailed Budget'!$F$5:$F$1005,$B86,'Detailed Budget'!$AN$5:$AN$1005)&gt;0,SUMIF('Detailed Budget'!$F$5:$F$1005,$B86,'Detailed Budget'!$AN$5:$AN$1005),"")</f>
        <v/>
      </c>
      <c r="J86" s="45" t="str">
        <f>IF(SUMIF('Detailed Budget'!$F$5:$F$1005,$B86,'Detailed Budget'!$AP$5:$AP$1005)&gt;0,SUMIF('Detailed Budget'!$F$5:$F$1005,$B86,'Detailed Budget'!$AP$5:$AP$1005),"")</f>
        <v/>
      </c>
      <c r="K86" s="45" t="str">
        <f>IF(SUMIF('Detailed Budget'!$F$5:$F$1005,$B86,'Detailed Budget'!$AR$5:$AR$1005)&gt;0,SUMIF('Detailed Budget'!$F$5:$F$1005,$B86,'Detailed Budget'!$AR$5:$AR$1005),"")</f>
        <v/>
      </c>
      <c r="L86" s="45" t="str">
        <f>IF(SUMIF('Detailed Budget'!$F$5:$F$1005,$B86,'Detailed Budget'!$AT$5:$AT$1005)&gt;0,SUMIF('Detailed Budget'!$F$5:$F$1005,$B86,'Detailed Budget'!$AT$5:$AT$1005),"")</f>
        <v/>
      </c>
      <c r="M86" s="46" t="str">
        <f>IF(SUMIF('Detailed Budget'!$F$5:$F$1005,$B86,'Detailed Budget'!$AV$5:$AV$1005)&gt;0,SUMIF('Detailed Budget'!$F$5:$F$1005,$B86,'Detailed Budget'!$AV$5:$AV$1005),"")</f>
        <v/>
      </c>
      <c r="N86" s="45" t="str">
        <f>IF(SUMIF('Detailed Budget'!$F$5:$F$1005,$B86,'Detailed Budget'!$BA$5:$BA$1005)&gt;0,SUMIF('Detailed Budget'!$F$5:$F$1005,$B86,'Detailed Budget'!$BA$5:$BA$1005),"")</f>
        <v/>
      </c>
      <c r="O86" s="45" t="str">
        <f>IF(SUMIF('Detailed Budget'!$F$5:$F$1005,$B86,'Detailed Budget'!$BC$5:$BC$1005)&gt;0,SUMIF('Detailed Budget'!$F$5:$F$1005,$B86,'Detailed Budget'!$BC$5:$BC$1005),"")</f>
        <v/>
      </c>
      <c r="P86" s="45" t="str">
        <f>IF(SUMIF('Detailed Budget'!$F$5:$F$1005,$B86,'Detailed Budget'!$BE$5:$BE$1005)&gt;0,SUMIF('Detailed Budget'!$F$5:$F$1005,$B86,'Detailed Budget'!$BE$5:$BE$1005),"")</f>
        <v/>
      </c>
      <c r="Q86" s="45" t="str">
        <f>IF(SUMIF('Detailed Budget'!$F$5:$F$1005,$B86,'Detailed Budget'!$BG$5:$BG$1005)&gt;0,SUMIF('Detailed Budget'!$F$5:$F$1005,$B86,'Detailed Budget'!$BG$5:$BG$1005),"")</f>
        <v/>
      </c>
      <c r="R86" s="46" t="str">
        <f>IF(SUMIF('Detailed Budget'!$F$5:$F$1005,$B86,'Detailed Budget'!$BI$5:$BI$1005)&gt;0,SUMIF('Detailed Budget'!$F$5:$F$1005,$B86,'Detailed Budget'!$BI$5:$BI$1005),"")</f>
        <v/>
      </c>
      <c r="S86" s="45" t="str">
        <f>IF(SUMIF('Detailed Budget'!$F$5:$F$1005,$B86,'Detailed Budget'!$BN$5:$BN$1005)&gt;0,SUMIF('Detailed Budget'!$F$5:$F$1005,$B86,'Detailed Budget'!$BN$5:$BN$1005),"")</f>
        <v/>
      </c>
      <c r="T86" s="45" t="str">
        <f>IF(SUMIF('Detailed Budget'!$F$5:$F$1005,$B86,'Detailed Budget'!$BP$5:$BP$1005)&gt;0,SUMIF('Detailed Budget'!$F$5:$F$1005,$B86,'Detailed Budget'!$BP$5:$BP$1005),"")</f>
        <v/>
      </c>
      <c r="U86" s="45" t="str">
        <f>IF(SUMIF('Detailed Budget'!$F$5:$F$1005,$B86,'Detailed Budget'!$BR$5:$BR$1005)&gt;0,SUMIF('Detailed Budget'!$F$5:$F$1005,$B86,'Detailed Budget'!$BR$5:$BR$1005),"")</f>
        <v/>
      </c>
      <c r="V86" s="45" t="str">
        <f>IF(SUMIF('Detailed Budget'!$F$5:$F$1005,$B85,'Detailed Budget'!$BT$5:$BT$1005)&gt;0,SUMIF('Detailed Budget'!$F$5:$F$1005,$B85,'Detailed Budget'!$BT$5:$BT$1005),"")</f>
        <v/>
      </c>
      <c r="W86" s="46" t="str">
        <f>IF(SUMIF('Detailed Budget'!$F$5:$F$1005,$B86,'Detailed Budget'!$BV$5:$BV$1005)&gt;0,SUMIF('Detailed Budget'!$F$5:$F$1005,$B86,'Detailed Budget'!$BV$5:$BV$1005),"")</f>
        <v/>
      </c>
      <c r="X86" s="45" t="str">
        <f t="shared" si="2"/>
        <v/>
      </c>
      <c r="Y86" s="136" t="str">
        <f t="shared" si="3"/>
        <v/>
      </c>
      <c r="Z86" s="34"/>
      <c r="AA86" s="34"/>
      <c r="AB86" s="34"/>
      <c r="AC86" s="34"/>
      <c r="AD86" s="34"/>
      <c r="AE86" s="34"/>
      <c r="AF86" s="34"/>
      <c r="AG86" s="34"/>
      <c r="AH86" s="34"/>
      <c r="AI86" s="34"/>
      <c r="AJ86" s="34"/>
      <c r="AK86" s="34"/>
      <c r="AL86" s="34"/>
      <c r="AM86" s="34"/>
      <c r="AN86" s="34"/>
      <c r="AO86" s="34"/>
      <c r="AP86" s="34"/>
      <c r="AQ86" s="34"/>
      <c r="AR86" s="34"/>
      <c r="AS86" s="34"/>
      <c r="AT86" s="34"/>
      <c r="AU86" s="34"/>
      <c r="AV86" s="34"/>
      <c r="AW86" s="34"/>
      <c r="AX86" s="34"/>
      <c r="AY86" s="34"/>
      <c r="AZ86" s="34"/>
      <c r="BA86" s="34"/>
      <c r="BB86" s="34"/>
      <c r="BC86" s="34"/>
      <c r="BD86" s="34"/>
      <c r="BE86" s="34"/>
      <c r="BF86" s="34"/>
      <c r="BG86" s="34"/>
      <c r="BH86" s="34"/>
      <c r="BI86" s="34"/>
      <c r="BJ86" s="34"/>
      <c r="BK86" s="34"/>
    </row>
    <row r="87" spans="1:63" s="36" customFormat="1" ht="15">
      <c r="A87" s="43"/>
      <c r="B87" s="82" t="str">
        <f t="array" ref="B87">IFERROR(INDEX(IntIdList,MATCH(0,COUNTIF(IntIdList,"&lt;"&amp;IntIdList)-SUM(COUNTIF(IntIdList,B$16:B86)),0)),"")</f>
        <v/>
      </c>
      <c r="C87" s="44" t="str">
        <f>IFERROR(INDEX('Data Sheet'!$E$19:$E$80,MATCH(B87,'Data Sheet'!$D$19:$D$80,0)) &amp; " - " &amp; INDEX('Data Sheet'!$C$19:$C$80,MATCH(B87,'Data Sheet'!$D$19:$D$80,0)),"")</f>
        <v/>
      </c>
      <c r="D87" s="45" t="str">
        <f>IF(SUMIF('Detailed Budget'!$F$5:$F$1005,$B87,'Detailed Budget'!$AA$5:$AA$1005)&gt;0,SUMIF('Detailed Budget'!$F$5:$F$1005,$B87,'Detailed Budget'!$AA$5:$AA$1005),"")</f>
        <v/>
      </c>
      <c r="E87" s="45" t="str">
        <f>IF(SUMIF('Detailed Budget'!$F$5:$F$1005,$B87,'Detailed Budget'!$AC$5:$AC$1005)&gt;0,SUMIF('Detailed Budget'!$F$5:$F$1005,$B87,'Detailed Budget'!$AC$5:$AC$1005),"")</f>
        <v/>
      </c>
      <c r="F87" s="45" t="str">
        <f>IF(SUMIF('Detailed Budget'!$F$5:$F$1005,$B87,'Detailed Budget'!$AE$5:$AE$1005)&gt;0,SUMIF('Detailed Budget'!$F$5:$F$1005,$B87,'Detailed Budget'!$AE$5:$AE$1005),"")</f>
        <v/>
      </c>
      <c r="G87" s="45" t="str">
        <f>IF(SUMIF('Detailed Budget'!$F$5:$F$1005,$B87,'Detailed Budget'!$AG$5:$AG$1005)&gt;0,SUMIF('Detailed Budget'!$F$5:$F$1005,$B87,'Detailed Budget'!$AG$5:$AG$1005),"")</f>
        <v/>
      </c>
      <c r="H87" s="46" t="str">
        <f>IF(SUMIF('Detailed Budget'!$F$5:$F$1005,$B87,'Detailed Budget'!$AI$5:$AI$1005)&gt;0,SUMIF('Detailed Budget'!$F$5:$F$1005,$B87,'Detailed Budget'!$AI$5:$AI$1005),"")</f>
        <v/>
      </c>
      <c r="I87" s="45" t="str">
        <f>IF(SUMIF('Detailed Budget'!$F$5:$F$1005,$B87,'Detailed Budget'!$AN$5:$AN$1005)&gt;0,SUMIF('Detailed Budget'!$F$5:$F$1005,$B87,'Detailed Budget'!$AN$5:$AN$1005),"")</f>
        <v/>
      </c>
      <c r="J87" s="45" t="str">
        <f>IF(SUMIF('Detailed Budget'!$F$5:$F$1005,$B87,'Detailed Budget'!$AP$5:$AP$1005)&gt;0,SUMIF('Detailed Budget'!$F$5:$F$1005,$B87,'Detailed Budget'!$AP$5:$AP$1005),"")</f>
        <v/>
      </c>
      <c r="K87" s="45" t="str">
        <f>IF(SUMIF('Detailed Budget'!$F$5:$F$1005,$B87,'Detailed Budget'!$AR$5:$AR$1005)&gt;0,SUMIF('Detailed Budget'!$F$5:$F$1005,$B87,'Detailed Budget'!$AR$5:$AR$1005),"")</f>
        <v/>
      </c>
      <c r="L87" s="45" t="str">
        <f>IF(SUMIF('Detailed Budget'!$F$5:$F$1005,$B87,'Detailed Budget'!$AT$5:$AT$1005)&gt;0,SUMIF('Detailed Budget'!$F$5:$F$1005,$B87,'Detailed Budget'!$AT$5:$AT$1005),"")</f>
        <v/>
      </c>
      <c r="M87" s="46" t="str">
        <f>IF(SUMIF('Detailed Budget'!$F$5:$F$1005,$B87,'Detailed Budget'!$AV$5:$AV$1005)&gt;0,SUMIF('Detailed Budget'!$F$5:$F$1005,$B87,'Detailed Budget'!$AV$5:$AV$1005),"")</f>
        <v/>
      </c>
      <c r="N87" s="45" t="str">
        <f>IF(SUMIF('Detailed Budget'!$F$5:$F$1005,$B87,'Detailed Budget'!$BA$5:$BA$1005)&gt;0,SUMIF('Detailed Budget'!$F$5:$F$1005,$B87,'Detailed Budget'!$BA$5:$BA$1005),"")</f>
        <v/>
      </c>
      <c r="O87" s="45" t="str">
        <f>IF(SUMIF('Detailed Budget'!$F$5:$F$1005,$B87,'Detailed Budget'!$BC$5:$BC$1005)&gt;0,SUMIF('Detailed Budget'!$F$5:$F$1005,$B87,'Detailed Budget'!$BC$5:$BC$1005),"")</f>
        <v/>
      </c>
      <c r="P87" s="45" t="str">
        <f>IF(SUMIF('Detailed Budget'!$F$5:$F$1005,$B87,'Detailed Budget'!$BE$5:$BE$1005)&gt;0,SUMIF('Detailed Budget'!$F$5:$F$1005,$B87,'Detailed Budget'!$BE$5:$BE$1005),"")</f>
        <v/>
      </c>
      <c r="Q87" s="45" t="str">
        <f>IF(SUMIF('Detailed Budget'!$F$5:$F$1005,$B87,'Detailed Budget'!$BG$5:$BG$1005)&gt;0,SUMIF('Detailed Budget'!$F$5:$F$1005,$B87,'Detailed Budget'!$BG$5:$BG$1005),"")</f>
        <v/>
      </c>
      <c r="R87" s="46" t="str">
        <f>IF(SUMIF('Detailed Budget'!$F$5:$F$1005,$B87,'Detailed Budget'!$BI$5:$BI$1005)&gt;0,SUMIF('Detailed Budget'!$F$5:$F$1005,$B87,'Detailed Budget'!$BI$5:$BI$1005),"")</f>
        <v/>
      </c>
      <c r="S87" s="45" t="str">
        <f>IF(SUMIF('Detailed Budget'!$F$5:$F$1005,$B87,'Detailed Budget'!$BN$5:$BN$1005)&gt;0,SUMIF('Detailed Budget'!$F$5:$F$1005,$B87,'Detailed Budget'!$BN$5:$BN$1005),"")</f>
        <v/>
      </c>
      <c r="T87" s="45" t="str">
        <f>IF(SUMIF('Detailed Budget'!$F$5:$F$1005,$B87,'Detailed Budget'!$BP$5:$BP$1005)&gt;0,SUMIF('Detailed Budget'!$F$5:$F$1005,$B87,'Detailed Budget'!$BP$5:$BP$1005),"")</f>
        <v/>
      </c>
      <c r="U87" s="45" t="str">
        <f>IF(SUMIF('Detailed Budget'!$F$5:$F$1005,$B87,'Detailed Budget'!$BR$5:$BR$1005)&gt;0,SUMIF('Detailed Budget'!$F$5:$F$1005,$B87,'Detailed Budget'!$BR$5:$BR$1005),"")</f>
        <v/>
      </c>
      <c r="V87" s="45" t="str">
        <f>IF(SUMIF('Detailed Budget'!$F$5:$F$1005,$B86,'Detailed Budget'!$BT$5:$BT$1005)&gt;0,SUMIF('Detailed Budget'!$F$5:$F$1005,$B86,'Detailed Budget'!$BT$5:$BT$1005),"")</f>
        <v/>
      </c>
      <c r="W87" s="46" t="str">
        <f>IF(SUMIF('Detailed Budget'!$F$5:$F$1005,$B87,'Detailed Budget'!$BV$5:$BV$1005)&gt;0,SUMIF('Detailed Budget'!$F$5:$F$1005,$B87,'Detailed Budget'!$BV$5:$BV$1005),"")</f>
        <v/>
      </c>
      <c r="X87" s="45" t="str">
        <f t="shared" si="2"/>
        <v/>
      </c>
      <c r="Y87" s="136" t="str">
        <f t="shared" si="3"/>
        <v/>
      </c>
      <c r="Z87" s="34"/>
      <c r="AA87" s="34"/>
      <c r="AB87" s="34"/>
      <c r="AC87" s="34"/>
      <c r="AD87" s="34"/>
      <c r="AE87" s="34"/>
      <c r="AF87" s="34"/>
      <c r="AG87" s="34"/>
      <c r="AH87" s="34"/>
      <c r="AI87" s="34"/>
      <c r="AJ87" s="34"/>
      <c r="AK87" s="34"/>
      <c r="AL87" s="34"/>
      <c r="AM87" s="34"/>
      <c r="AN87" s="34"/>
      <c r="AO87" s="34"/>
      <c r="AP87" s="34"/>
      <c r="AQ87" s="34"/>
      <c r="AR87" s="34"/>
      <c r="AS87" s="34"/>
      <c r="AT87" s="34"/>
      <c r="AU87" s="34"/>
      <c r="AV87" s="34"/>
      <c r="AW87" s="34"/>
      <c r="AX87" s="34"/>
      <c r="AY87" s="34"/>
      <c r="AZ87" s="34"/>
      <c r="BA87" s="34"/>
      <c r="BB87" s="34"/>
      <c r="BC87" s="34"/>
      <c r="BD87" s="34"/>
      <c r="BE87" s="34"/>
      <c r="BF87" s="34"/>
      <c r="BG87" s="34"/>
      <c r="BH87" s="34"/>
      <c r="BI87" s="34"/>
      <c r="BJ87" s="34"/>
      <c r="BK87" s="34"/>
    </row>
    <row r="88" spans="1:63" s="36" customFormat="1" ht="15">
      <c r="A88" s="43"/>
      <c r="B88" s="82" t="str">
        <f t="array" ref="B88">IFERROR(INDEX(IntIdList,MATCH(0,COUNTIF(IntIdList,"&lt;"&amp;IntIdList)-SUM(COUNTIF(IntIdList,B$16:B87)),0)),"")</f>
        <v/>
      </c>
      <c r="C88" s="44" t="str">
        <f>IFERROR(INDEX('Data Sheet'!$E$19:$E$80,MATCH(B88,'Data Sheet'!$D$19:$D$80,0)) &amp; " - " &amp; INDEX('Data Sheet'!$C$19:$C$80,MATCH(B88,'Data Sheet'!$D$19:$D$80,0)),"")</f>
        <v/>
      </c>
      <c r="D88" s="45" t="str">
        <f>IF(SUMIF('Detailed Budget'!$F$5:$F$1005,$B88,'Detailed Budget'!$AA$5:$AA$1005)&gt;0,SUMIF('Detailed Budget'!$F$5:$F$1005,$B88,'Detailed Budget'!$AA$5:$AA$1005),"")</f>
        <v/>
      </c>
      <c r="E88" s="45" t="str">
        <f>IF(SUMIF('Detailed Budget'!$F$5:$F$1005,$B88,'Detailed Budget'!$AC$5:$AC$1005)&gt;0,SUMIF('Detailed Budget'!$F$5:$F$1005,$B88,'Detailed Budget'!$AC$5:$AC$1005),"")</f>
        <v/>
      </c>
      <c r="F88" s="45" t="str">
        <f>IF(SUMIF('Detailed Budget'!$F$5:$F$1005,$B88,'Detailed Budget'!$AE$5:$AE$1005)&gt;0,SUMIF('Detailed Budget'!$F$5:$F$1005,$B88,'Detailed Budget'!$AE$5:$AE$1005),"")</f>
        <v/>
      </c>
      <c r="G88" s="45" t="str">
        <f>IF(SUMIF('Detailed Budget'!$F$5:$F$1005,$B88,'Detailed Budget'!$AG$5:$AG$1005)&gt;0,SUMIF('Detailed Budget'!$F$5:$F$1005,$B88,'Detailed Budget'!$AG$5:$AG$1005),"")</f>
        <v/>
      </c>
      <c r="H88" s="46" t="str">
        <f>IF(SUMIF('Detailed Budget'!$F$5:$F$1005,$B88,'Detailed Budget'!$AI$5:$AI$1005)&gt;0,SUMIF('Detailed Budget'!$F$5:$F$1005,$B88,'Detailed Budget'!$AI$5:$AI$1005),"")</f>
        <v/>
      </c>
      <c r="I88" s="45" t="str">
        <f>IF(SUMIF('Detailed Budget'!$F$5:$F$1005,$B88,'Detailed Budget'!$AN$5:$AN$1005)&gt;0,SUMIF('Detailed Budget'!$F$5:$F$1005,$B88,'Detailed Budget'!$AN$5:$AN$1005),"")</f>
        <v/>
      </c>
      <c r="J88" s="45" t="str">
        <f>IF(SUMIF('Detailed Budget'!$F$5:$F$1005,$B88,'Detailed Budget'!$AP$5:$AP$1005)&gt;0,SUMIF('Detailed Budget'!$F$5:$F$1005,$B88,'Detailed Budget'!$AP$5:$AP$1005),"")</f>
        <v/>
      </c>
      <c r="K88" s="45" t="str">
        <f>IF(SUMIF('Detailed Budget'!$F$5:$F$1005,$B88,'Detailed Budget'!$AR$5:$AR$1005)&gt;0,SUMIF('Detailed Budget'!$F$5:$F$1005,$B88,'Detailed Budget'!$AR$5:$AR$1005),"")</f>
        <v/>
      </c>
      <c r="L88" s="45" t="str">
        <f>IF(SUMIF('Detailed Budget'!$F$5:$F$1005,$B88,'Detailed Budget'!$AT$5:$AT$1005)&gt;0,SUMIF('Detailed Budget'!$F$5:$F$1005,$B88,'Detailed Budget'!$AT$5:$AT$1005),"")</f>
        <v/>
      </c>
      <c r="M88" s="46" t="str">
        <f>IF(SUMIF('Detailed Budget'!$F$5:$F$1005,$B88,'Detailed Budget'!$AV$5:$AV$1005)&gt;0,SUMIF('Detailed Budget'!$F$5:$F$1005,$B88,'Detailed Budget'!$AV$5:$AV$1005),"")</f>
        <v/>
      </c>
      <c r="N88" s="45" t="str">
        <f>IF(SUMIF('Detailed Budget'!$F$5:$F$1005,$B88,'Detailed Budget'!$BA$5:$BA$1005)&gt;0,SUMIF('Detailed Budget'!$F$5:$F$1005,$B88,'Detailed Budget'!$BA$5:$BA$1005),"")</f>
        <v/>
      </c>
      <c r="O88" s="45" t="str">
        <f>IF(SUMIF('Detailed Budget'!$F$5:$F$1005,$B88,'Detailed Budget'!$BC$5:$BC$1005)&gt;0,SUMIF('Detailed Budget'!$F$5:$F$1005,$B88,'Detailed Budget'!$BC$5:$BC$1005),"")</f>
        <v/>
      </c>
      <c r="P88" s="45" t="str">
        <f>IF(SUMIF('Detailed Budget'!$F$5:$F$1005,$B88,'Detailed Budget'!$BE$5:$BE$1005)&gt;0,SUMIF('Detailed Budget'!$F$5:$F$1005,$B88,'Detailed Budget'!$BE$5:$BE$1005),"")</f>
        <v/>
      </c>
      <c r="Q88" s="45" t="str">
        <f>IF(SUMIF('Detailed Budget'!$F$5:$F$1005,$B88,'Detailed Budget'!$BG$5:$BG$1005)&gt;0,SUMIF('Detailed Budget'!$F$5:$F$1005,$B88,'Detailed Budget'!$BG$5:$BG$1005),"")</f>
        <v/>
      </c>
      <c r="R88" s="46" t="str">
        <f>IF(SUMIF('Detailed Budget'!$F$5:$F$1005,$B88,'Detailed Budget'!$BI$5:$BI$1005)&gt;0,SUMIF('Detailed Budget'!$F$5:$F$1005,$B88,'Detailed Budget'!$BI$5:$BI$1005),"")</f>
        <v/>
      </c>
      <c r="S88" s="45" t="str">
        <f>IF(SUMIF('Detailed Budget'!$F$5:$F$1005,$B88,'Detailed Budget'!$BN$5:$BN$1005)&gt;0,SUMIF('Detailed Budget'!$F$5:$F$1005,$B88,'Detailed Budget'!$BN$5:$BN$1005),"")</f>
        <v/>
      </c>
      <c r="T88" s="45" t="str">
        <f>IF(SUMIF('Detailed Budget'!$F$5:$F$1005,$B88,'Detailed Budget'!$BP$5:$BP$1005)&gt;0,SUMIF('Detailed Budget'!$F$5:$F$1005,$B88,'Detailed Budget'!$BP$5:$BP$1005),"")</f>
        <v/>
      </c>
      <c r="U88" s="45" t="str">
        <f>IF(SUMIF('Detailed Budget'!$F$5:$F$1005,$B88,'Detailed Budget'!$BR$5:$BR$1005)&gt;0,SUMIF('Detailed Budget'!$F$5:$F$1005,$B88,'Detailed Budget'!$BR$5:$BR$1005),"")</f>
        <v/>
      </c>
      <c r="V88" s="45" t="str">
        <f>IF(SUMIF('Detailed Budget'!$F$5:$F$1005,$B87,'Detailed Budget'!$BT$5:$BT$1005)&gt;0,SUMIF('Detailed Budget'!$F$5:$F$1005,$B87,'Detailed Budget'!$BT$5:$BT$1005),"")</f>
        <v/>
      </c>
      <c r="W88" s="46" t="str">
        <f>IF(SUMIF('Detailed Budget'!$F$5:$F$1005,$B88,'Detailed Budget'!$BV$5:$BV$1005)&gt;0,SUMIF('Detailed Budget'!$F$5:$F$1005,$B88,'Detailed Budget'!$BV$5:$BV$1005),"")</f>
        <v/>
      </c>
      <c r="X88" s="45" t="str">
        <f t="shared" ref="X88:X106" si="4">IF(SUM(H88,M88,R88,W88)&gt;0,SUM(H88,M88,R88,W88),"")</f>
        <v/>
      </c>
      <c r="Y88" s="136" t="str">
        <f t="shared" si="3"/>
        <v/>
      </c>
      <c r="Z88" s="34"/>
      <c r="AA88" s="34"/>
      <c r="AB88" s="34"/>
      <c r="AC88" s="34"/>
      <c r="AD88" s="34"/>
      <c r="AE88" s="34"/>
      <c r="AF88" s="34"/>
      <c r="AG88" s="34"/>
      <c r="AH88" s="34"/>
      <c r="AI88" s="34"/>
      <c r="AJ88" s="34"/>
      <c r="AK88" s="34"/>
      <c r="AL88" s="34"/>
      <c r="AM88" s="34"/>
      <c r="AN88" s="34"/>
      <c r="AO88" s="34"/>
      <c r="AP88" s="34"/>
      <c r="AQ88" s="34"/>
      <c r="AR88" s="34"/>
      <c r="AS88" s="34"/>
      <c r="AT88" s="34"/>
      <c r="AU88" s="34"/>
      <c r="AV88" s="34"/>
      <c r="AW88" s="34"/>
      <c r="AX88" s="34"/>
      <c r="AY88" s="34"/>
      <c r="AZ88" s="34"/>
      <c r="BA88" s="34"/>
      <c r="BB88" s="34"/>
      <c r="BC88" s="34"/>
      <c r="BD88" s="34"/>
      <c r="BE88" s="34"/>
      <c r="BF88" s="34"/>
      <c r="BG88" s="34"/>
      <c r="BH88" s="34"/>
      <c r="BI88" s="34"/>
      <c r="BJ88" s="34"/>
      <c r="BK88" s="34"/>
    </row>
    <row r="89" spans="1:63" s="36" customFormat="1" ht="15">
      <c r="A89" s="43"/>
      <c r="B89" s="82" t="str">
        <f t="array" ref="B89">IFERROR(INDEX(IntIdList,MATCH(0,COUNTIF(IntIdList,"&lt;"&amp;IntIdList)-SUM(COUNTIF(IntIdList,B$16:B88)),0)),"")</f>
        <v/>
      </c>
      <c r="C89" s="44" t="str">
        <f>IFERROR(INDEX('Data Sheet'!$E$19:$E$80,MATCH(B89,'Data Sheet'!$D$19:$D$80,0)) &amp; " - " &amp; INDEX('Data Sheet'!$C$19:$C$80,MATCH(B89,'Data Sheet'!$D$19:$D$80,0)),"")</f>
        <v/>
      </c>
      <c r="D89" s="45" t="str">
        <f>IF(SUMIF('Detailed Budget'!$F$5:$F$1005,$B89,'Detailed Budget'!$AA$5:$AA$1005)&gt;0,SUMIF('Detailed Budget'!$F$5:$F$1005,$B89,'Detailed Budget'!$AA$5:$AA$1005),"")</f>
        <v/>
      </c>
      <c r="E89" s="45" t="str">
        <f>IF(SUMIF('Detailed Budget'!$F$5:$F$1005,$B89,'Detailed Budget'!$AC$5:$AC$1005)&gt;0,SUMIF('Detailed Budget'!$F$5:$F$1005,$B89,'Detailed Budget'!$AC$5:$AC$1005),"")</f>
        <v/>
      </c>
      <c r="F89" s="45" t="str">
        <f>IF(SUMIF('Detailed Budget'!$F$5:$F$1005,$B89,'Detailed Budget'!$AE$5:$AE$1005)&gt;0,SUMIF('Detailed Budget'!$F$5:$F$1005,$B89,'Detailed Budget'!$AE$5:$AE$1005),"")</f>
        <v/>
      </c>
      <c r="G89" s="45" t="str">
        <f>IF(SUMIF('Detailed Budget'!$F$5:$F$1005,$B89,'Detailed Budget'!$AG$5:$AG$1005)&gt;0,SUMIF('Detailed Budget'!$F$5:$F$1005,$B89,'Detailed Budget'!$AG$5:$AG$1005),"")</f>
        <v/>
      </c>
      <c r="H89" s="46" t="str">
        <f>IF(SUMIF('Detailed Budget'!$F$5:$F$1005,$B89,'Detailed Budget'!$AI$5:$AI$1005)&gt;0,SUMIF('Detailed Budget'!$F$5:$F$1005,$B89,'Detailed Budget'!$AI$5:$AI$1005),"")</f>
        <v/>
      </c>
      <c r="I89" s="45" t="str">
        <f>IF(SUMIF('Detailed Budget'!$F$5:$F$1005,$B89,'Detailed Budget'!$AN$5:$AN$1005)&gt;0,SUMIF('Detailed Budget'!$F$5:$F$1005,$B89,'Detailed Budget'!$AN$5:$AN$1005),"")</f>
        <v/>
      </c>
      <c r="J89" s="45" t="str">
        <f>IF(SUMIF('Detailed Budget'!$F$5:$F$1005,$B89,'Detailed Budget'!$AP$5:$AP$1005)&gt;0,SUMIF('Detailed Budget'!$F$5:$F$1005,$B89,'Detailed Budget'!$AP$5:$AP$1005),"")</f>
        <v/>
      </c>
      <c r="K89" s="45" t="str">
        <f>IF(SUMIF('Detailed Budget'!$F$5:$F$1005,$B89,'Detailed Budget'!$AR$5:$AR$1005)&gt;0,SUMIF('Detailed Budget'!$F$5:$F$1005,$B89,'Detailed Budget'!$AR$5:$AR$1005),"")</f>
        <v/>
      </c>
      <c r="L89" s="45" t="str">
        <f>IF(SUMIF('Detailed Budget'!$F$5:$F$1005,$B89,'Detailed Budget'!$AT$5:$AT$1005)&gt;0,SUMIF('Detailed Budget'!$F$5:$F$1005,$B89,'Detailed Budget'!$AT$5:$AT$1005),"")</f>
        <v/>
      </c>
      <c r="M89" s="46" t="str">
        <f>IF(SUMIF('Detailed Budget'!$F$5:$F$1005,$B89,'Detailed Budget'!$AV$5:$AV$1005)&gt;0,SUMIF('Detailed Budget'!$F$5:$F$1005,$B89,'Detailed Budget'!$AV$5:$AV$1005),"")</f>
        <v/>
      </c>
      <c r="N89" s="45" t="str">
        <f>IF(SUMIF('Detailed Budget'!$F$5:$F$1005,$B89,'Detailed Budget'!$BA$5:$BA$1005)&gt;0,SUMIF('Detailed Budget'!$F$5:$F$1005,$B89,'Detailed Budget'!$BA$5:$BA$1005),"")</f>
        <v/>
      </c>
      <c r="O89" s="45" t="str">
        <f>IF(SUMIF('Detailed Budget'!$F$5:$F$1005,$B89,'Detailed Budget'!$BC$5:$BC$1005)&gt;0,SUMIF('Detailed Budget'!$F$5:$F$1005,$B89,'Detailed Budget'!$BC$5:$BC$1005),"")</f>
        <v/>
      </c>
      <c r="P89" s="45" t="str">
        <f>IF(SUMIF('Detailed Budget'!$F$5:$F$1005,$B89,'Detailed Budget'!$BE$5:$BE$1005)&gt;0,SUMIF('Detailed Budget'!$F$5:$F$1005,$B89,'Detailed Budget'!$BE$5:$BE$1005),"")</f>
        <v/>
      </c>
      <c r="Q89" s="45" t="str">
        <f>IF(SUMIF('Detailed Budget'!$F$5:$F$1005,$B89,'Detailed Budget'!$BG$5:$BG$1005)&gt;0,SUMIF('Detailed Budget'!$F$5:$F$1005,$B89,'Detailed Budget'!$BG$5:$BG$1005),"")</f>
        <v/>
      </c>
      <c r="R89" s="46" t="str">
        <f>IF(SUMIF('Detailed Budget'!$F$5:$F$1005,$B89,'Detailed Budget'!$BI$5:$BI$1005)&gt;0,SUMIF('Detailed Budget'!$F$5:$F$1005,$B89,'Detailed Budget'!$BI$5:$BI$1005),"")</f>
        <v/>
      </c>
      <c r="S89" s="45" t="str">
        <f>IF(SUMIF('Detailed Budget'!$F$5:$F$1005,$B89,'Detailed Budget'!$BN$5:$BN$1005)&gt;0,SUMIF('Detailed Budget'!$F$5:$F$1005,$B89,'Detailed Budget'!$BN$5:$BN$1005),"")</f>
        <v/>
      </c>
      <c r="T89" s="45" t="str">
        <f>IF(SUMIF('Detailed Budget'!$F$5:$F$1005,$B89,'Detailed Budget'!$BP$5:$BP$1005)&gt;0,SUMIF('Detailed Budget'!$F$5:$F$1005,$B89,'Detailed Budget'!$BP$5:$BP$1005),"")</f>
        <v/>
      </c>
      <c r="U89" s="45" t="str">
        <f>IF(SUMIF('Detailed Budget'!$F$5:$F$1005,$B89,'Detailed Budget'!$BR$5:$BR$1005)&gt;0,SUMIF('Detailed Budget'!$F$5:$F$1005,$B89,'Detailed Budget'!$BR$5:$BR$1005),"")</f>
        <v/>
      </c>
      <c r="V89" s="45" t="str">
        <f>IF(SUMIF('Detailed Budget'!$F$5:$F$1005,$B88,'Detailed Budget'!$BT$5:$BT$1005)&gt;0,SUMIF('Detailed Budget'!$F$5:$F$1005,$B88,'Detailed Budget'!$BT$5:$BT$1005),"")</f>
        <v/>
      </c>
      <c r="W89" s="46" t="str">
        <f>IF(SUMIF('Detailed Budget'!$F$5:$F$1005,$B89,'Detailed Budget'!$BV$5:$BV$1005)&gt;0,SUMIF('Detailed Budget'!$F$5:$F$1005,$B89,'Detailed Budget'!$BV$5:$BV$1005),"")</f>
        <v/>
      </c>
      <c r="X89" s="45" t="str">
        <f t="shared" si="4"/>
        <v/>
      </c>
      <c r="Y89" s="136" t="str">
        <f t="shared" si="3"/>
        <v/>
      </c>
      <c r="Z89" s="34"/>
      <c r="AA89" s="34"/>
      <c r="AB89" s="34"/>
      <c r="AC89" s="34"/>
      <c r="AD89" s="34"/>
      <c r="AE89" s="34"/>
      <c r="AF89" s="34"/>
      <c r="AG89" s="34"/>
      <c r="AH89" s="34"/>
      <c r="AI89" s="34"/>
      <c r="AJ89" s="34"/>
      <c r="AK89" s="34"/>
      <c r="AL89" s="34"/>
      <c r="AM89" s="34"/>
      <c r="AN89" s="34"/>
      <c r="AO89" s="34"/>
      <c r="AP89" s="34"/>
      <c r="AQ89" s="34"/>
      <c r="AR89" s="34"/>
      <c r="AS89" s="34"/>
      <c r="AT89" s="34"/>
      <c r="AU89" s="34"/>
      <c r="AV89" s="34"/>
      <c r="AW89" s="34"/>
      <c r="AX89" s="34"/>
      <c r="AY89" s="34"/>
      <c r="AZ89" s="34"/>
      <c r="BA89" s="34"/>
      <c r="BB89" s="34"/>
      <c r="BC89" s="34"/>
      <c r="BD89" s="34"/>
      <c r="BE89" s="34"/>
      <c r="BF89" s="34"/>
      <c r="BG89" s="34"/>
      <c r="BH89" s="34"/>
      <c r="BI89" s="34"/>
      <c r="BJ89" s="34"/>
      <c r="BK89" s="34"/>
    </row>
    <row r="90" spans="1:63" s="36" customFormat="1" ht="15">
      <c r="A90" s="43"/>
      <c r="B90" s="82" t="str">
        <f t="array" ref="B90">IFERROR(INDEX(IntIdList,MATCH(0,COUNTIF(IntIdList,"&lt;"&amp;IntIdList)-SUM(COUNTIF(IntIdList,B$16:B89)),0)),"")</f>
        <v/>
      </c>
      <c r="C90" s="44" t="str">
        <f>IFERROR(INDEX('Data Sheet'!$E$19:$E$80,MATCH(B90,'Data Sheet'!$D$19:$D$80,0)) &amp; " - " &amp; INDEX('Data Sheet'!$C$19:$C$80,MATCH(B90,'Data Sheet'!$D$19:$D$80,0)),"")</f>
        <v/>
      </c>
      <c r="D90" s="45" t="str">
        <f>IF(SUMIF('Detailed Budget'!$F$5:$F$1005,$B90,'Detailed Budget'!$AA$5:$AA$1005)&gt;0,SUMIF('Detailed Budget'!$F$5:$F$1005,$B90,'Detailed Budget'!$AA$5:$AA$1005),"")</f>
        <v/>
      </c>
      <c r="E90" s="45" t="str">
        <f>IF(SUMIF('Detailed Budget'!$F$5:$F$1005,$B90,'Detailed Budget'!$AC$5:$AC$1005)&gt;0,SUMIF('Detailed Budget'!$F$5:$F$1005,$B90,'Detailed Budget'!$AC$5:$AC$1005),"")</f>
        <v/>
      </c>
      <c r="F90" s="45" t="str">
        <f>IF(SUMIF('Detailed Budget'!$F$5:$F$1005,$B90,'Detailed Budget'!$AE$5:$AE$1005)&gt;0,SUMIF('Detailed Budget'!$F$5:$F$1005,$B90,'Detailed Budget'!$AE$5:$AE$1005),"")</f>
        <v/>
      </c>
      <c r="G90" s="45" t="str">
        <f>IF(SUMIF('Detailed Budget'!$F$5:$F$1005,$B90,'Detailed Budget'!$AG$5:$AG$1005)&gt;0,SUMIF('Detailed Budget'!$F$5:$F$1005,$B90,'Detailed Budget'!$AG$5:$AG$1005),"")</f>
        <v/>
      </c>
      <c r="H90" s="46" t="str">
        <f>IF(SUMIF('Detailed Budget'!$F$5:$F$1005,$B90,'Detailed Budget'!$AI$5:$AI$1005)&gt;0,SUMIF('Detailed Budget'!$F$5:$F$1005,$B90,'Detailed Budget'!$AI$5:$AI$1005),"")</f>
        <v/>
      </c>
      <c r="I90" s="45" t="str">
        <f>IF(SUMIF('Detailed Budget'!$F$5:$F$1005,$B90,'Detailed Budget'!$AN$5:$AN$1005)&gt;0,SUMIF('Detailed Budget'!$F$5:$F$1005,$B90,'Detailed Budget'!$AN$5:$AN$1005),"")</f>
        <v/>
      </c>
      <c r="J90" s="45" t="str">
        <f>IF(SUMIF('Detailed Budget'!$F$5:$F$1005,$B90,'Detailed Budget'!$AP$5:$AP$1005)&gt;0,SUMIF('Detailed Budget'!$F$5:$F$1005,$B90,'Detailed Budget'!$AP$5:$AP$1005),"")</f>
        <v/>
      </c>
      <c r="K90" s="45" t="str">
        <f>IF(SUMIF('Detailed Budget'!$F$5:$F$1005,$B90,'Detailed Budget'!$AR$5:$AR$1005)&gt;0,SUMIF('Detailed Budget'!$F$5:$F$1005,$B90,'Detailed Budget'!$AR$5:$AR$1005),"")</f>
        <v/>
      </c>
      <c r="L90" s="45" t="str">
        <f>IF(SUMIF('Detailed Budget'!$F$5:$F$1005,$B90,'Detailed Budget'!$AT$5:$AT$1005)&gt;0,SUMIF('Detailed Budget'!$F$5:$F$1005,$B90,'Detailed Budget'!$AT$5:$AT$1005),"")</f>
        <v/>
      </c>
      <c r="M90" s="46" t="str">
        <f>IF(SUMIF('Detailed Budget'!$F$5:$F$1005,$B90,'Detailed Budget'!$AV$5:$AV$1005)&gt;0,SUMIF('Detailed Budget'!$F$5:$F$1005,$B90,'Detailed Budget'!$AV$5:$AV$1005),"")</f>
        <v/>
      </c>
      <c r="N90" s="45" t="str">
        <f>IF(SUMIF('Detailed Budget'!$F$5:$F$1005,$B90,'Detailed Budget'!$BA$5:$BA$1005)&gt;0,SUMIF('Detailed Budget'!$F$5:$F$1005,$B90,'Detailed Budget'!$BA$5:$BA$1005),"")</f>
        <v/>
      </c>
      <c r="O90" s="45" t="str">
        <f>IF(SUMIF('Detailed Budget'!$F$5:$F$1005,$B90,'Detailed Budget'!$BC$5:$BC$1005)&gt;0,SUMIF('Detailed Budget'!$F$5:$F$1005,$B90,'Detailed Budget'!$BC$5:$BC$1005),"")</f>
        <v/>
      </c>
      <c r="P90" s="45" t="str">
        <f>IF(SUMIF('Detailed Budget'!$F$5:$F$1005,$B90,'Detailed Budget'!$BE$5:$BE$1005)&gt;0,SUMIF('Detailed Budget'!$F$5:$F$1005,$B90,'Detailed Budget'!$BE$5:$BE$1005),"")</f>
        <v/>
      </c>
      <c r="Q90" s="45" t="str">
        <f>IF(SUMIF('Detailed Budget'!$F$5:$F$1005,$B90,'Detailed Budget'!$BG$5:$BG$1005)&gt;0,SUMIF('Detailed Budget'!$F$5:$F$1005,$B90,'Detailed Budget'!$BG$5:$BG$1005),"")</f>
        <v/>
      </c>
      <c r="R90" s="46" t="str">
        <f>IF(SUMIF('Detailed Budget'!$F$5:$F$1005,$B90,'Detailed Budget'!$BI$5:$BI$1005)&gt;0,SUMIF('Detailed Budget'!$F$5:$F$1005,$B90,'Detailed Budget'!$BI$5:$BI$1005),"")</f>
        <v/>
      </c>
      <c r="S90" s="45" t="str">
        <f>IF(SUMIF('Detailed Budget'!$F$5:$F$1005,$B90,'Detailed Budget'!$BN$5:$BN$1005)&gt;0,SUMIF('Detailed Budget'!$F$5:$F$1005,$B90,'Detailed Budget'!$BN$5:$BN$1005),"")</f>
        <v/>
      </c>
      <c r="T90" s="45" t="str">
        <f>IF(SUMIF('Detailed Budget'!$F$5:$F$1005,$B90,'Detailed Budget'!$BP$5:$BP$1005)&gt;0,SUMIF('Detailed Budget'!$F$5:$F$1005,$B90,'Detailed Budget'!$BP$5:$BP$1005),"")</f>
        <v/>
      </c>
      <c r="U90" s="45" t="str">
        <f>IF(SUMIF('Detailed Budget'!$F$5:$F$1005,$B90,'Detailed Budget'!$BR$5:$BR$1005)&gt;0,SUMIF('Detailed Budget'!$F$5:$F$1005,$B90,'Detailed Budget'!$BR$5:$BR$1005),"")</f>
        <v/>
      </c>
      <c r="V90" s="45" t="str">
        <f>IF(SUMIF('Detailed Budget'!$F$5:$F$1005,$B89,'Detailed Budget'!$BT$5:$BT$1005)&gt;0,SUMIF('Detailed Budget'!$F$5:$F$1005,$B89,'Detailed Budget'!$BT$5:$BT$1005),"")</f>
        <v/>
      </c>
      <c r="W90" s="46" t="str">
        <f>IF(SUMIF('Detailed Budget'!$F$5:$F$1005,$B90,'Detailed Budget'!$BV$5:$BV$1005)&gt;0,SUMIF('Detailed Budget'!$F$5:$F$1005,$B90,'Detailed Budget'!$BV$5:$BV$1005),"")</f>
        <v/>
      </c>
      <c r="X90" s="45" t="str">
        <f t="shared" si="4"/>
        <v/>
      </c>
      <c r="Y90" s="136" t="str">
        <f t="shared" si="3"/>
        <v/>
      </c>
      <c r="Z90" s="34"/>
      <c r="AA90" s="34"/>
      <c r="AB90" s="34"/>
      <c r="AC90" s="34"/>
      <c r="AD90" s="34"/>
      <c r="AE90" s="34"/>
      <c r="AF90" s="34"/>
      <c r="AG90" s="34"/>
      <c r="AH90" s="34"/>
      <c r="AI90" s="34"/>
      <c r="AJ90" s="34"/>
      <c r="AK90" s="34"/>
      <c r="AL90" s="34"/>
      <c r="AM90" s="34"/>
      <c r="AN90" s="34"/>
      <c r="AO90" s="34"/>
      <c r="AP90" s="34"/>
      <c r="AQ90" s="34"/>
      <c r="AR90" s="34"/>
      <c r="AS90" s="34"/>
      <c r="AT90" s="34"/>
      <c r="AU90" s="34"/>
      <c r="AV90" s="34"/>
      <c r="AW90" s="34"/>
      <c r="AX90" s="34"/>
      <c r="AY90" s="34"/>
      <c r="AZ90" s="34"/>
      <c r="BA90" s="34"/>
      <c r="BB90" s="34"/>
      <c r="BC90" s="34"/>
      <c r="BD90" s="34"/>
      <c r="BE90" s="34"/>
      <c r="BF90" s="34"/>
      <c r="BG90" s="34"/>
      <c r="BH90" s="34"/>
      <c r="BI90" s="34"/>
      <c r="BJ90" s="34"/>
      <c r="BK90" s="34"/>
    </row>
    <row r="91" spans="1:63" s="36" customFormat="1" ht="15">
      <c r="A91" s="43"/>
      <c r="B91" s="82" t="str">
        <f t="array" ref="B91">IFERROR(INDEX(IntIdList,MATCH(0,COUNTIF(IntIdList,"&lt;"&amp;IntIdList)-SUM(COUNTIF(IntIdList,B$16:B90)),0)),"")</f>
        <v/>
      </c>
      <c r="C91" s="44" t="str">
        <f>IFERROR(INDEX('Data Sheet'!$E$19:$E$80,MATCH(B91,'Data Sheet'!$D$19:$D$80,0)) &amp; " - " &amp; INDEX('Data Sheet'!$C$19:$C$80,MATCH(B91,'Data Sheet'!$D$19:$D$80,0)),"")</f>
        <v/>
      </c>
      <c r="D91" s="45" t="str">
        <f>IF(SUMIF('Detailed Budget'!$F$5:$F$1005,$B91,'Detailed Budget'!$AA$5:$AA$1005)&gt;0,SUMIF('Detailed Budget'!$F$5:$F$1005,$B91,'Detailed Budget'!$AA$5:$AA$1005),"")</f>
        <v/>
      </c>
      <c r="E91" s="45" t="str">
        <f>IF(SUMIF('Detailed Budget'!$F$5:$F$1005,$B91,'Detailed Budget'!$AC$5:$AC$1005)&gt;0,SUMIF('Detailed Budget'!$F$5:$F$1005,$B91,'Detailed Budget'!$AC$5:$AC$1005),"")</f>
        <v/>
      </c>
      <c r="F91" s="45" t="str">
        <f>IF(SUMIF('Detailed Budget'!$F$5:$F$1005,$B91,'Detailed Budget'!$AE$5:$AE$1005)&gt;0,SUMIF('Detailed Budget'!$F$5:$F$1005,$B91,'Detailed Budget'!$AE$5:$AE$1005),"")</f>
        <v/>
      </c>
      <c r="G91" s="45" t="str">
        <f>IF(SUMIF('Detailed Budget'!$F$5:$F$1005,$B91,'Detailed Budget'!$AG$5:$AG$1005)&gt;0,SUMIF('Detailed Budget'!$F$5:$F$1005,$B91,'Detailed Budget'!$AG$5:$AG$1005),"")</f>
        <v/>
      </c>
      <c r="H91" s="46" t="str">
        <f>IF(SUMIF('Detailed Budget'!$F$5:$F$1005,$B91,'Detailed Budget'!$AI$5:$AI$1005)&gt;0,SUMIF('Detailed Budget'!$F$5:$F$1005,$B91,'Detailed Budget'!$AI$5:$AI$1005),"")</f>
        <v/>
      </c>
      <c r="I91" s="45" t="str">
        <f>IF(SUMIF('Detailed Budget'!$F$5:$F$1005,$B91,'Detailed Budget'!$AN$5:$AN$1005)&gt;0,SUMIF('Detailed Budget'!$F$5:$F$1005,$B91,'Detailed Budget'!$AN$5:$AN$1005),"")</f>
        <v/>
      </c>
      <c r="J91" s="45" t="str">
        <f>IF(SUMIF('Detailed Budget'!$F$5:$F$1005,$B91,'Detailed Budget'!$AP$5:$AP$1005)&gt;0,SUMIF('Detailed Budget'!$F$5:$F$1005,$B91,'Detailed Budget'!$AP$5:$AP$1005),"")</f>
        <v/>
      </c>
      <c r="K91" s="45" t="str">
        <f>IF(SUMIF('Detailed Budget'!$F$5:$F$1005,$B91,'Detailed Budget'!$AR$5:$AR$1005)&gt;0,SUMIF('Detailed Budget'!$F$5:$F$1005,$B91,'Detailed Budget'!$AR$5:$AR$1005),"")</f>
        <v/>
      </c>
      <c r="L91" s="45" t="str">
        <f>IF(SUMIF('Detailed Budget'!$F$5:$F$1005,$B91,'Detailed Budget'!$AT$5:$AT$1005)&gt;0,SUMIF('Detailed Budget'!$F$5:$F$1005,$B91,'Detailed Budget'!$AT$5:$AT$1005),"")</f>
        <v/>
      </c>
      <c r="M91" s="46" t="str">
        <f>IF(SUMIF('Detailed Budget'!$F$5:$F$1005,$B91,'Detailed Budget'!$AV$5:$AV$1005)&gt;0,SUMIF('Detailed Budget'!$F$5:$F$1005,$B91,'Detailed Budget'!$AV$5:$AV$1005),"")</f>
        <v/>
      </c>
      <c r="N91" s="45" t="str">
        <f>IF(SUMIF('Detailed Budget'!$F$5:$F$1005,$B91,'Detailed Budget'!$BA$5:$BA$1005)&gt;0,SUMIF('Detailed Budget'!$F$5:$F$1005,$B91,'Detailed Budget'!$BA$5:$BA$1005),"")</f>
        <v/>
      </c>
      <c r="O91" s="45" t="str">
        <f>IF(SUMIF('Detailed Budget'!$F$5:$F$1005,$B91,'Detailed Budget'!$BC$5:$BC$1005)&gt;0,SUMIF('Detailed Budget'!$F$5:$F$1005,$B91,'Detailed Budget'!$BC$5:$BC$1005),"")</f>
        <v/>
      </c>
      <c r="P91" s="45" t="str">
        <f>IF(SUMIF('Detailed Budget'!$F$5:$F$1005,$B91,'Detailed Budget'!$BE$5:$BE$1005)&gt;0,SUMIF('Detailed Budget'!$F$5:$F$1005,$B91,'Detailed Budget'!$BE$5:$BE$1005),"")</f>
        <v/>
      </c>
      <c r="Q91" s="45" t="str">
        <f>IF(SUMIF('Detailed Budget'!$F$5:$F$1005,$B91,'Detailed Budget'!$BG$5:$BG$1005)&gt;0,SUMIF('Detailed Budget'!$F$5:$F$1005,$B91,'Detailed Budget'!$BG$5:$BG$1005),"")</f>
        <v/>
      </c>
      <c r="R91" s="46" t="str">
        <f>IF(SUMIF('Detailed Budget'!$F$5:$F$1005,$B91,'Detailed Budget'!$BI$5:$BI$1005)&gt;0,SUMIF('Detailed Budget'!$F$5:$F$1005,$B91,'Detailed Budget'!$BI$5:$BI$1005),"")</f>
        <v/>
      </c>
      <c r="S91" s="45" t="str">
        <f>IF(SUMIF('Detailed Budget'!$F$5:$F$1005,$B91,'Detailed Budget'!$BN$5:$BN$1005)&gt;0,SUMIF('Detailed Budget'!$F$5:$F$1005,$B91,'Detailed Budget'!$BN$5:$BN$1005),"")</f>
        <v/>
      </c>
      <c r="T91" s="45" t="str">
        <f>IF(SUMIF('Detailed Budget'!$F$5:$F$1005,$B91,'Detailed Budget'!$BP$5:$BP$1005)&gt;0,SUMIF('Detailed Budget'!$F$5:$F$1005,$B91,'Detailed Budget'!$BP$5:$BP$1005),"")</f>
        <v/>
      </c>
      <c r="U91" s="45" t="str">
        <f>IF(SUMIF('Detailed Budget'!$F$5:$F$1005,$B91,'Detailed Budget'!$BR$5:$BR$1005)&gt;0,SUMIF('Detailed Budget'!$F$5:$F$1005,$B91,'Detailed Budget'!$BR$5:$BR$1005),"")</f>
        <v/>
      </c>
      <c r="V91" s="45" t="str">
        <f>IF(SUMIF('Detailed Budget'!$F$5:$F$1005,$B90,'Detailed Budget'!$BT$5:$BT$1005)&gt;0,SUMIF('Detailed Budget'!$F$5:$F$1005,$B90,'Detailed Budget'!$BT$5:$BT$1005),"")</f>
        <v/>
      </c>
      <c r="W91" s="46" t="str">
        <f>IF(SUMIF('Detailed Budget'!$F$5:$F$1005,$B91,'Detailed Budget'!$BV$5:$BV$1005)&gt;0,SUMIF('Detailed Budget'!$F$5:$F$1005,$B91,'Detailed Budget'!$BV$5:$BV$1005),"")</f>
        <v/>
      </c>
      <c r="X91" s="45" t="str">
        <f t="shared" si="4"/>
        <v/>
      </c>
      <c r="Y91" s="136" t="str">
        <f t="shared" si="3"/>
        <v/>
      </c>
      <c r="Z91" s="34"/>
      <c r="AA91" s="34"/>
      <c r="AB91" s="34"/>
      <c r="AC91" s="34"/>
      <c r="AD91" s="34"/>
      <c r="AE91" s="34"/>
      <c r="AF91" s="34"/>
      <c r="AG91" s="34"/>
      <c r="AH91" s="34"/>
      <c r="AI91" s="34"/>
      <c r="AJ91" s="34"/>
      <c r="AK91" s="34"/>
      <c r="AL91" s="34"/>
      <c r="AM91" s="34"/>
      <c r="AN91" s="34"/>
      <c r="AO91" s="34"/>
      <c r="AP91" s="34"/>
      <c r="AQ91" s="34"/>
      <c r="AR91" s="34"/>
      <c r="AS91" s="34"/>
      <c r="AT91" s="34"/>
      <c r="AU91" s="34"/>
      <c r="AV91" s="34"/>
      <c r="AW91" s="34"/>
      <c r="AX91" s="34"/>
      <c r="AY91" s="34"/>
      <c r="AZ91" s="34"/>
      <c r="BA91" s="34"/>
      <c r="BB91" s="34"/>
      <c r="BC91" s="34"/>
      <c r="BD91" s="34"/>
      <c r="BE91" s="34"/>
      <c r="BF91" s="34"/>
      <c r="BG91" s="34"/>
      <c r="BH91" s="34"/>
      <c r="BI91" s="34"/>
      <c r="BJ91" s="34"/>
      <c r="BK91" s="34"/>
    </row>
    <row r="92" spans="1:63" s="36" customFormat="1" ht="15">
      <c r="A92" s="43"/>
      <c r="B92" s="82" t="str">
        <f t="array" ref="B92">IFERROR(INDEX(IntIdList,MATCH(0,COUNTIF(IntIdList,"&lt;"&amp;IntIdList)-SUM(COUNTIF(IntIdList,B$16:B91)),0)),"")</f>
        <v/>
      </c>
      <c r="C92" s="44" t="str">
        <f>IFERROR(INDEX('Data Sheet'!$E$19:$E$80,MATCH(B92,'Data Sheet'!$D$19:$D$80,0)) &amp; " - " &amp; INDEX('Data Sheet'!$C$19:$C$80,MATCH(B92,'Data Sheet'!$D$19:$D$80,0)),"")</f>
        <v/>
      </c>
      <c r="D92" s="45" t="str">
        <f>IF(SUMIF('Detailed Budget'!$F$5:$F$1005,$B92,'Detailed Budget'!$AA$5:$AA$1005)&gt;0,SUMIF('Detailed Budget'!$F$5:$F$1005,$B92,'Detailed Budget'!$AA$5:$AA$1005),"")</f>
        <v/>
      </c>
      <c r="E92" s="45" t="str">
        <f>IF(SUMIF('Detailed Budget'!$F$5:$F$1005,$B92,'Detailed Budget'!$AC$5:$AC$1005)&gt;0,SUMIF('Detailed Budget'!$F$5:$F$1005,$B92,'Detailed Budget'!$AC$5:$AC$1005),"")</f>
        <v/>
      </c>
      <c r="F92" s="45" t="str">
        <f>IF(SUMIF('Detailed Budget'!$F$5:$F$1005,$B92,'Detailed Budget'!$AE$5:$AE$1005)&gt;0,SUMIF('Detailed Budget'!$F$5:$F$1005,$B92,'Detailed Budget'!$AE$5:$AE$1005),"")</f>
        <v/>
      </c>
      <c r="G92" s="45" t="str">
        <f>IF(SUMIF('Detailed Budget'!$F$5:$F$1005,$B92,'Detailed Budget'!$AG$5:$AG$1005)&gt;0,SUMIF('Detailed Budget'!$F$5:$F$1005,$B92,'Detailed Budget'!$AG$5:$AG$1005),"")</f>
        <v/>
      </c>
      <c r="H92" s="46" t="str">
        <f>IF(SUMIF('Detailed Budget'!$F$5:$F$1005,$B92,'Detailed Budget'!$AI$5:$AI$1005)&gt;0,SUMIF('Detailed Budget'!$F$5:$F$1005,$B92,'Detailed Budget'!$AI$5:$AI$1005),"")</f>
        <v/>
      </c>
      <c r="I92" s="45" t="str">
        <f>IF(SUMIF('Detailed Budget'!$F$5:$F$1005,$B92,'Detailed Budget'!$AN$5:$AN$1005)&gt;0,SUMIF('Detailed Budget'!$F$5:$F$1005,$B92,'Detailed Budget'!$AN$5:$AN$1005),"")</f>
        <v/>
      </c>
      <c r="J92" s="45" t="str">
        <f>IF(SUMIF('Detailed Budget'!$F$5:$F$1005,$B92,'Detailed Budget'!$AP$5:$AP$1005)&gt;0,SUMIF('Detailed Budget'!$F$5:$F$1005,$B92,'Detailed Budget'!$AP$5:$AP$1005),"")</f>
        <v/>
      </c>
      <c r="K92" s="45" t="str">
        <f>IF(SUMIF('Detailed Budget'!$F$5:$F$1005,$B92,'Detailed Budget'!$AR$5:$AR$1005)&gt;0,SUMIF('Detailed Budget'!$F$5:$F$1005,$B92,'Detailed Budget'!$AR$5:$AR$1005),"")</f>
        <v/>
      </c>
      <c r="L92" s="45" t="str">
        <f>IF(SUMIF('Detailed Budget'!$F$5:$F$1005,$B92,'Detailed Budget'!$AT$5:$AT$1005)&gt;0,SUMIF('Detailed Budget'!$F$5:$F$1005,$B92,'Detailed Budget'!$AT$5:$AT$1005),"")</f>
        <v/>
      </c>
      <c r="M92" s="46" t="str">
        <f>IF(SUMIF('Detailed Budget'!$F$5:$F$1005,$B92,'Detailed Budget'!$AV$5:$AV$1005)&gt;0,SUMIF('Detailed Budget'!$F$5:$F$1005,$B92,'Detailed Budget'!$AV$5:$AV$1005),"")</f>
        <v/>
      </c>
      <c r="N92" s="45" t="str">
        <f>IF(SUMIF('Detailed Budget'!$F$5:$F$1005,$B92,'Detailed Budget'!$BA$5:$BA$1005)&gt;0,SUMIF('Detailed Budget'!$F$5:$F$1005,$B92,'Detailed Budget'!$BA$5:$BA$1005),"")</f>
        <v/>
      </c>
      <c r="O92" s="45" t="str">
        <f>IF(SUMIF('Detailed Budget'!$F$5:$F$1005,$B92,'Detailed Budget'!$BC$5:$BC$1005)&gt;0,SUMIF('Detailed Budget'!$F$5:$F$1005,$B92,'Detailed Budget'!$BC$5:$BC$1005),"")</f>
        <v/>
      </c>
      <c r="P92" s="45" t="str">
        <f>IF(SUMIF('Detailed Budget'!$F$5:$F$1005,$B92,'Detailed Budget'!$BE$5:$BE$1005)&gt;0,SUMIF('Detailed Budget'!$F$5:$F$1005,$B92,'Detailed Budget'!$BE$5:$BE$1005),"")</f>
        <v/>
      </c>
      <c r="Q92" s="45" t="str">
        <f>IF(SUMIF('Detailed Budget'!$F$5:$F$1005,$B92,'Detailed Budget'!$BG$5:$BG$1005)&gt;0,SUMIF('Detailed Budget'!$F$5:$F$1005,$B92,'Detailed Budget'!$BG$5:$BG$1005),"")</f>
        <v/>
      </c>
      <c r="R92" s="46" t="str">
        <f>IF(SUMIF('Detailed Budget'!$F$5:$F$1005,$B92,'Detailed Budget'!$BI$5:$BI$1005)&gt;0,SUMIF('Detailed Budget'!$F$5:$F$1005,$B92,'Detailed Budget'!$BI$5:$BI$1005),"")</f>
        <v/>
      </c>
      <c r="S92" s="45" t="str">
        <f>IF(SUMIF('Detailed Budget'!$F$5:$F$1005,$B92,'Detailed Budget'!$BN$5:$BN$1005)&gt;0,SUMIF('Detailed Budget'!$F$5:$F$1005,$B92,'Detailed Budget'!$BN$5:$BN$1005),"")</f>
        <v/>
      </c>
      <c r="T92" s="45" t="str">
        <f>IF(SUMIF('Detailed Budget'!$F$5:$F$1005,$B92,'Detailed Budget'!$BP$5:$BP$1005)&gt;0,SUMIF('Detailed Budget'!$F$5:$F$1005,$B92,'Detailed Budget'!$BP$5:$BP$1005),"")</f>
        <v/>
      </c>
      <c r="U92" s="45" t="str">
        <f>IF(SUMIF('Detailed Budget'!$F$5:$F$1005,$B92,'Detailed Budget'!$BR$5:$BR$1005)&gt;0,SUMIF('Detailed Budget'!$F$5:$F$1005,$B92,'Detailed Budget'!$BR$5:$BR$1005),"")</f>
        <v/>
      </c>
      <c r="V92" s="45" t="str">
        <f>IF(SUMIF('Detailed Budget'!$F$5:$F$1005,$B91,'Detailed Budget'!$BT$5:$BT$1005)&gt;0,SUMIF('Detailed Budget'!$F$5:$F$1005,$B91,'Detailed Budget'!$BT$5:$BT$1005),"")</f>
        <v/>
      </c>
      <c r="W92" s="46" t="str">
        <f>IF(SUMIF('Detailed Budget'!$F$5:$F$1005,$B92,'Detailed Budget'!$BV$5:$BV$1005)&gt;0,SUMIF('Detailed Budget'!$F$5:$F$1005,$B92,'Detailed Budget'!$BV$5:$BV$1005),"")</f>
        <v/>
      </c>
      <c r="X92" s="45" t="str">
        <f t="shared" si="4"/>
        <v/>
      </c>
      <c r="Y92" s="136" t="str">
        <f t="shared" si="3"/>
        <v/>
      </c>
      <c r="Z92" s="34"/>
      <c r="AA92" s="34"/>
      <c r="AB92" s="34"/>
      <c r="AC92" s="34"/>
      <c r="AD92" s="34"/>
      <c r="AE92" s="34"/>
      <c r="AF92" s="34"/>
      <c r="AG92" s="34"/>
      <c r="AH92" s="34"/>
      <c r="AI92" s="34"/>
      <c r="AJ92" s="34"/>
      <c r="AK92" s="34"/>
      <c r="AL92" s="34"/>
      <c r="AM92" s="34"/>
      <c r="AN92" s="34"/>
      <c r="AO92" s="34"/>
      <c r="AP92" s="34"/>
      <c r="AQ92" s="34"/>
      <c r="AR92" s="34"/>
      <c r="AS92" s="34"/>
      <c r="AT92" s="34"/>
      <c r="AU92" s="34"/>
      <c r="AV92" s="34"/>
      <c r="AW92" s="34"/>
      <c r="AX92" s="34"/>
      <c r="AY92" s="34"/>
      <c r="AZ92" s="34"/>
      <c r="BA92" s="34"/>
      <c r="BB92" s="34"/>
      <c r="BC92" s="34"/>
      <c r="BD92" s="34"/>
      <c r="BE92" s="34"/>
      <c r="BF92" s="34"/>
      <c r="BG92" s="34"/>
      <c r="BH92" s="34"/>
      <c r="BI92" s="34"/>
      <c r="BJ92" s="34"/>
      <c r="BK92" s="34"/>
    </row>
    <row r="93" spans="1:63" s="36" customFormat="1" ht="15">
      <c r="A93" s="43"/>
      <c r="B93" s="82" t="str">
        <f t="array" ref="B93">IFERROR(INDEX(IntIdList,MATCH(0,COUNTIF(IntIdList,"&lt;"&amp;IntIdList)-SUM(COUNTIF(IntIdList,B$16:B92)),0)),"")</f>
        <v/>
      </c>
      <c r="C93" s="44" t="str">
        <f>IFERROR(INDEX('Data Sheet'!$E$19:$E$80,MATCH(B93,'Data Sheet'!$D$19:$D$80,0)) &amp; " - " &amp; INDEX('Data Sheet'!$C$19:$C$80,MATCH(B93,'Data Sheet'!$D$19:$D$80,0)),"")</f>
        <v/>
      </c>
      <c r="D93" s="45" t="str">
        <f>IF(SUMIF('Detailed Budget'!$F$5:$F$1005,$B93,'Detailed Budget'!$AA$5:$AA$1005)&gt;0,SUMIF('Detailed Budget'!$F$5:$F$1005,$B93,'Detailed Budget'!$AA$5:$AA$1005),"")</f>
        <v/>
      </c>
      <c r="E93" s="45" t="str">
        <f>IF(SUMIF('Detailed Budget'!$F$5:$F$1005,$B93,'Detailed Budget'!$AC$5:$AC$1005)&gt;0,SUMIF('Detailed Budget'!$F$5:$F$1005,$B93,'Detailed Budget'!$AC$5:$AC$1005),"")</f>
        <v/>
      </c>
      <c r="F93" s="45" t="str">
        <f>IF(SUMIF('Detailed Budget'!$F$5:$F$1005,$B93,'Detailed Budget'!$AE$5:$AE$1005)&gt;0,SUMIF('Detailed Budget'!$F$5:$F$1005,$B93,'Detailed Budget'!$AE$5:$AE$1005),"")</f>
        <v/>
      </c>
      <c r="G93" s="45" t="str">
        <f>IF(SUMIF('Detailed Budget'!$F$5:$F$1005,$B93,'Detailed Budget'!$AG$5:$AG$1005)&gt;0,SUMIF('Detailed Budget'!$F$5:$F$1005,$B93,'Detailed Budget'!$AG$5:$AG$1005),"")</f>
        <v/>
      </c>
      <c r="H93" s="46" t="str">
        <f>IF(SUMIF('Detailed Budget'!$F$5:$F$1005,$B93,'Detailed Budget'!$AI$5:$AI$1005)&gt;0,SUMIF('Detailed Budget'!$F$5:$F$1005,$B93,'Detailed Budget'!$AI$5:$AI$1005),"")</f>
        <v/>
      </c>
      <c r="I93" s="45" t="str">
        <f>IF(SUMIF('Detailed Budget'!$F$5:$F$1005,$B93,'Detailed Budget'!$AN$5:$AN$1005)&gt;0,SUMIF('Detailed Budget'!$F$5:$F$1005,$B93,'Detailed Budget'!$AN$5:$AN$1005),"")</f>
        <v/>
      </c>
      <c r="J93" s="45" t="str">
        <f>IF(SUMIF('Detailed Budget'!$F$5:$F$1005,$B93,'Detailed Budget'!$AP$5:$AP$1005)&gt;0,SUMIF('Detailed Budget'!$F$5:$F$1005,$B93,'Detailed Budget'!$AP$5:$AP$1005),"")</f>
        <v/>
      </c>
      <c r="K93" s="45" t="str">
        <f>IF(SUMIF('Detailed Budget'!$F$5:$F$1005,$B93,'Detailed Budget'!$AR$5:$AR$1005)&gt;0,SUMIF('Detailed Budget'!$F$5:$F$1005,$B93,'Detailed Budget'!$AR$5:$AR$1005),"")</f>
        <v/>
      </c>
      <c r="L93" s="45" t="str">
        <f>IF(SUMIF('Detailed Budget'!$F$5:$F$1005,$B93,'Detailed Budget'!$AT$5:$AT$1005)&gt;0,SUMIF('Detailed Budget'!$F$5:$F$1005,$B93,'Detailed Budget'!$AT$5:$AT$1005),"")</f>
        <v/>
      </c>
      <c r="M93" s="46" t="str">
        <f>IF(SUMIF('Detailed Budget'!$F$5:$F$1005,$B93,'Detailed Budget'!$AV$5:$AV$1005)&gt;0,SUMIF('Detailed Budget'!$F$5:$F$1005,$B93,'Detailed Budget'!$AV$5:$AV$1005),"")</f>
        <v/>
      </c>
      <c r="N93" s="45" t="str">
        <f>IF(SUMIF('Detailed Budget'!$F$5:$F$1005,$B93,'Detailed Budget'!$BA$5:$BA$1005)&gt;0,SUMIF('Detailed Budget'!$F$5:$F$1005,$B93,'Detailed Budget'!$BA$5:$BA$1005),"")</f>
        <v/>
      </c>
      <c r="O93" s="45" t="str">
        <f>IF(SUMIF('Detailed Budget'!$F$5:$F$1005,$B93,'Detailed Budget'!$BC$5:$BC$1005)&gt;0,SUMIF('Detailed Budget'!$F$5:$F$1005,$B93,'Detailed Budget'!$BC$5:$BC$1005),"")</f>
        <v/>
      </c>
      <c r="P93" s="45" t="str">
        <f>IF(SUMIF('Detailed Budget'!$F$5:$F$1005,$B93,'Detailed Budget'!$BE$5:$BE$1005)&gt;0,SUMIF('Detailed Budget'!$F$5:$F$1005,$B93,'Detailed Budget'!$BE$5:$BE$1005),"")</f>
        <v/>
      </c>
      <c r="Q93" s="45" t="str">
        <f>IF(SUMIF('Detailed Budget'!$F$5:$F$1005,$B93,'Detailed Budget'!$BG$5:$BG$1005)&gt;0,SUMIF('Detailed Budget'!$F$5:$F$1005,$B93,'Detailed Budget'!$BG$5:$BG$1005),"")</f>
        <v/>
      </c>
      <c r="R93" s="46" t="str">
        <f>IF(SUMIF('Detailed Budget'!$F$5:$F$1005,$B93,'Detailed Budget'!$BI$5:$BI$1005)&gt;0,SUMIF('Detailed Budget'!$F$5:$F$1005,$B93,'Detailed Budget'!$BI$5:$BI$1005),"")</f>
        <v/>
      </c>
      <c r="S93" s="45" t="str">
        <f>IF(SUMIF('Detailed Budget'!$F$5:$F$1005,$B93,'Detailed Budget'!$BN$5:$BN$1005)&gt;0,SUMIF('Detailed Budget'!$F$5:$F$1005,$B93,'Detailed Budget'!$BN$5:$BN$1005),"")</f>
        <v/>
      </c>
      <c r="T93" s="45" t="str">
        <f>IF(SUMIF('Detailed Budget'!$F$5:$F$1005,$B93,'Detailed Budget'!$BP$5:$BP$1005)&gt;0,SUMIF('Detailed Budget'!$F$5:$F$1005,$B93,'Detailed Budget'!$BP$5:$BP$1005),"")</f>
        <v/>
      </c>
      <c r="U93" s="45" t="str">
        <f>IF(SUMIF('Detailed Budget'!$F$5:$F$1005,$B93,'Detailed Budget'!$BR$5:$BR$1005)&gt;0,SUMIF('Detailed Budget'!$F$5:$F$1005,$B93,'Detailed Budget'!$BR$5:$BR$1005),"")</f>
        <v/>
      </c>
      <c r="V93" s="45" t="str">
        <f>IF(SUMIF('Detailed Budget'!$F$5:$F$1005,$B92,'Detailed Budget'!$BT$5:$BT$1005)&gt;0,SUMIF('Detailed Budget'!$F$5:$F$1005,$B92,'Detailed Budget'!$BT$5:$BT$1005),"")</f>
        <v/>
      </c>
      <c r="W93" s="46" t="str">
        <f>IF(SUMIF('Detailed Budget'!$F$5:$F$1005,$B93,'Detailed Budget'!$BV$5:$BV$1005)&gt;0,SUMIF('Detailed Budget'!$F$5:$F$1005,$B93,'Detailed Budget'!$BV$5:$BV$1005),"")</f>
        <v/>
      </c>
      <c r="X93" s="45" t="str">
        <f t="shared" si="4"/>
        <v/>
      </c>
      <c r="Y93" s="136" t="str">
        <f t="shared" si="3"/>
        <v/>
      </c>
      <c r="Z93" s="34"/>
      <c r="AA93" s="34"/>
      <c r="AB93" s="34"/>
      <c r="AC93" s="34"/>
      <c r="AD93" s="34"/>
      <c r="AE93" s="34"/>
      <c r="AF93" s="34"/>
      <c r="AG93" s="34"/>
      <c r="AH93" s="34"/>
      <c r="AI93" s="34"/>
      <c r="AJ93" s="34"/>
      <c r="AK93" s="34"/>
      <c r="AL93" s="34"/>
      <c r="AM93" s="34"/>
      <c r="AN93" s="34"/>
      <c r="AO93" s="34"/>
      <c r="AP93" s="34"/>
      <c r="AQ93" s="34"/>
      <c r="AR93" s="34"/>
      <c r="AS93" s="34"/>
      <c r="AT93" s="34"/>
      <c r="AU93" s="34"/>
      <c r="AV93" s="34"/>
      <c r="AW93" s="34"/>
      <c r="AX93" s="34"/>
      <c r="AY93" s="34"/>
      <c r="AZ93" s="34"/>
      <c r="BA93" s="34"/>
      <c r="BB93" s="34"/>
      <c r="BC93" s="34"/>
      <c r="BD93" s="34"/>
      <c r="BE93" s="34"/>
      <c r="BF93" s="34"/>
      <c r="BG93" s="34"/>
      <c r="BH93" s="34"/>
      <c r="BI93" s="34"/>
      <c r="BJ93" s="34"/>
      <c r="BK93" s="34"/>
    </row>
    <row r="94" spans="1:63" s="36" customFormat="1" ht="15">
      <c r="A94" s="43"/>
      <c r="B94" s="82" t="str">
        <f t="array" ref="B94">IFERROR(INDEX(IntIdList,MATCH(0,COUNTIF(IntIdList,"&lt;"&amp;IntIdList)-SUM(COUNTIF(IntIdList,B$16:B93)),0)),"")</f>
        <v/>
      </c>
      <c r="C94" s="44" t="str">
        <f>IFERROR(INDEX('Data Sheet'!$E$19:$E$80,MATCH(B94,'Data Sheet'!$D$19:$D$80,0)) &amp; " - " &amp; INDEX('Data Sheet'!$C$19:$C$80,MATCH(B94,'Data Sheet'!$D$19:$D$80,0)),"")</f>
        <v/>
      </c>
      <c r="D94" s="45" t="str">
        <f>IF(SUMIF('Detailed Budget'!$F$5:$F$1005,$B94,'Detailed Budget'!$AA$5:$AA$1005)&gt;0,SUMIF('Detailed Budget'!$F$5:$F$1005,$B94,'Detailed Budget'!$AA$5:$AA$1005),"")</f>
        <v/>
      </c>
      <c r="E94" s="45" t="str">
        <f>IF(SUMIF('Detailed Budget'!$F$5:$F$1005,$B94,'Detailed Budget'!$AC$5:$AC$1005)&gt;0,SUMIF('Detailed Budget'!$F$5:$F$1005,$B94,'Detailed Budget'!$AC$5:$AC$1005),"")</f>
        <v/>
      </c>
      <c r="F94" s="45" t="str">
        <f>IF(SUMIF('Detailed Budget'!$F$5:$F$1005,$B94,'Detailed Budget'!$AE$5:$AE$1005)&gt;0,SUMIF('Detailed Budget'!$F$5:$F$1005,$B94,'Detailed Budget'!$AE$5:$AE$1005),"")</f>
        <v/>
      </c>
      <c r="G94" s="45" t="str">
        <f>IF(SUMIF('Detailed Budget'!$F$5:$F$1005,$B94,'Detailed Budget'!$AG$5:$AG$1005)&gt;0,SUMIF('Detailed Budget'!$F$5:$F$1005,$B94,'Detailed Budget'!$AG$5:$AG$1005),"")</f>
        <v/>
      </c>
      <c r="H94" s="46" t="str">
        <f>IF(SUMIF('Detailed Budget'!$F$5:$F$1005,$B94,'Detailed Budget'!$AI$5:$AI$1005)&gt;0,SUMIF('Detailed Budget'!$F$5:$F$1005,$B94,'Detailed Budget'!$AI$5:$AI$1005),"")</f>
        <v/>
      </c>
      <c r="I94" s="45" t="str">
        <f>IF(SUMIF('Detailed Budget'!$F$5:$F$1005,$B94,'Detailed Budget'!$AN$5:$AN$1005)&gt;0,SUMIF('Detailed Budget'!$F$5:$F$1005,$B94,'Detailed Budget'!$AN$5:$AN$1005),"")</f>
        <v/>
      </c>
      <c r="J94" s="45" t="str">
        <f>IF(SUMIF('Detailed Budget'!$F$5:$F$1005,$B94,'Detailed Budget'!$AP$5:$AP$1005)&gt;0,SUMIF('Detailed Budget'!$F$5:$F$1005,$B94,'Detailed Budget'!$AP$5:$AP$1005),"")</f>
        <v/>
      </c>
      <c r="K94" s="45" t="str">
        <f>IF(SUMIF('Detailed Budget'!$F$5:$F$1005,$B94,'Detailed Budget'!$AR$5:$AR$1005)&gt;0,SUMIF('Detailed Budget'!$F$5:$F$1005,$B94,'Detailed Budget'!$AR$5:$AR$1005),"")</f>
        <v/>
      </c>
      <c r="L94" s="45" t="str">
        <f>IF(SUMIF('Detailed Budget'!$F$5:$F$1005,$B94,'Detailed Budget'!$AT$5:$AT$1005)&gt;0,SUMIF('Detailed Budget'!$F$5:$F$1005,$B94,'Detailed Budget'!$AT$5:$AT$1005),"")</f>
        <v/>
      </c>
      <c r="M94" s="46" t="str">
        <f>IF(SUMIF('Detailed Budget'!$F$5:$F$1005,$B94,'Detailed Budget'!$AV$5:$AV$1005)&gt;0,SUMIF('Detailed Budget'!$F$5:$F$1005,$B94,'Detailed Budget'!$AV$5:$AV$1005),"")</f>
        <v/>
      </c>
      <c r="N94" s="45" t="str">
        <f>IF(SUMIF('Detailed Budget'!$F$5:$F$1005,$B94,'Detailed Budget'!$BA$5:$BA$1005)&gt;0,SUMIF('Detailed Budget'!$F$5:$F$1005,$B94,'Detailed Budget'!$BA$5:$BA$1005),"")</f>
        <v/>
      </c>
      <c r="O94" s="45" t="str">
        <f>IF(SUMIF('Detailed Budget'!$F$5:$F$1005,$B94,'Detailed Budget'!$BC$5:$BC$1005)&gt;0,SUMIF('Detailed Budget'!$F$5:$F$1005,$B94,'Detailed Budget'!$BC$5:$BC$1005),"")</f>
        <v/>
      </c>
      <c r="P94" s="45" t="str">
        <f>IF(SUMIF('Detailed Budget'!$F$5:$F$1005,$B94,'Detailed Budget'!$BE$5:$BE$1005)&gt;0,SUMIF('Detailed Budget'!$F$5:$F$1005,$B94,'Detailed Budget'!$BE$5:$BE$1005),"")</f>
        <v/>
      </c>
      <c r="Q94" s="45" t="str">
        <f>IF(SUMIF('Detailed Budget'!$F$5:$F$1005,$B94,'Detailed Budget'!$BG$5:$BG$1005)&gt;0,SUMIF('Detailed Budget'!$F$5:$F$1005,$B94,'Detailed Budget'!$BG$5:$BG$1005),"")</f>
        <v/>
      </c>
      <c r="R94" s="46" t="str">
        <f>IF(SUMIF('Detailed Budget'!$F$5:$F$1005,$B94,'Detailed Budget'!$BI$5:$BI$1005)&gt;0,SUMIF('Detailed Budget'!$F$5:$F$1005,$B94,'Detailed Budget'!$BI$5:$BI$1005),"")</f>
        <v/>
      </c>
      <c r="S94" s="45" t="str">
        <f>IF(SUMIF('Detailed Budget'!$F$5:$F$1005,$B94,'Detailed Budget'!$BN$5:$BN$1005)&gt;0,SUMIF('Detailed Budget'!$F$5:$F$1005,$B94,'Detailed Budget'!$BN$5:$BN$1005),"")</f>
        <v/>
      </c>
      <c r="T94" s="45" t="str">
        <f>IF(SUMIF('Detailed Budget'!$F$5:$F$1005,$B94,'Detailed Budget'!$BP$5:$BP$1005)&gt;0,SUMIF('Detailed Budget'!$F$5:$F$1005,$B94,'Detailed Budget'!$BP$5:$BP$1005),"")</f>
        <v/>
      </c>
      <c r="U94" s="45" t="str">
        <f>IF(SUMIF('Detailed Budget'!$F$5:$F$1005,$B94,'Detailed Budget'!$BR$5:$BR$1005)&gt;0,SUMIF('Detailed Budget'!$F$5:$F$1005,$B94,'Detailed Budget'!$BR$5:$BR$1005),"")</f>
        <v/>
      </c>
      <c r="V94" s="45" t="str">
        <f>IF(SUMIF('Detailed Budget'!$F$5:$F$1005,$B93,'Detailed Budget'!$BT$5:$BT$1005)&gt;0,SUMIF('Detailed Budget'!$F$5:$F$1005,$B93,'Detailed Budget'!$BT$5:$BT$1005),"")</f>
        <v/>
      </c>
      <c r="W94" s="46" t="str">
        <f>IF(SUMIF('Detailed Budget'!$F$5:$F$1005,$B94,'Detailed Budget'!$BV$5:$BV$1005)&gt;0,SUMIF('Detailed Budget'!$F$5:$F$1005,$B94,'Detailed Budget'!$BV$5:$BV$1005),"")</f>
        <v/>
      </c>
      <c r="X94" s="45" t="str">
        <f t="shared" si="4"/>
        <v/>
      </c>
      <c r="Y94" s="136" t="str">
        <f t="shared" si="3"/>
        <v/>
      </c>
      <c r="Z94" s="34"/>
      <c r="AA94" s="34"/>
      <c r="AB94" s="34"/>
      <c r="AC94" s="34"/>
      <c r="AD94" s="34"/>
      <c r="AE94" s="34"/>
      <c r="AF94" s="34"/>
      <c r="AG94" s="34"/>
      <c r="AH94" s="34"/>
      <c r="AI94" s="34"/>
      <c r="AJ94" s="34"/>
      <c r="AK94" s="34"/>
      <c r="AL94" s="34"/>
      <c r="AM94" s="34"/>
      <c r="AN94" s="34"/>
      <c r="AO94" s="34"/>
      <c r="AP94" s="34"/>
      <c r="AQ94" s="34"/>
      <c r="AR94" s="34"/>
      <c r="AS94" s="34"/>
      <c r="AT94" s="34"/>
      <c r="AU94" s="34"/>
      <c r="AV94" s="34"/>
      <c r="AW94" s="34"/>
      <c r="AX94" s="34"/>
      <c r="AY94" s="34"/>
      <c r="AZ94" s="34"/>
      <c r="BA94" s="34"/>
      <c r="BB94" s="34"/>
      <c r="BC94" s="34"/>
      <c r="BD94" s="34"/>
      <c r="BE94" s="34"/>
      <c r="BF94" s="34"/>
      <c r="BG94" s="34"/>
      <c r="BH94" s="34"/>
      <c r="BI94" s="34"/>
      <c r="BJ94" s="34"/>
      <c r="BK94" s="34"/>
    </row>
    <row r="95" spans="1:63" s="36" customFormat="1" ht="15">
      <c r="A95" s="43"/>
      <c r="B95" s="82" t="str">
        <f t="array" ref="B95">IFERROR(INDEX(IntIdList,MATCH(0,COUNTIF(IntIdList,"&lt;"&amp;IntIdList)-SUM(COUNTIF(IntIdList,B$16:B94)),0)),"")</f>
        <v/>
      </c>
      <c r="C95" s="44" t="str">
        <f>IFERROR(INDEX('Data Sheet'!$E$19:$E$80,MATCH(B95,'Data Sheet'!$D$19:$D$80,0)) &amp; " - " &amp; INDEX('Data Sheet'!$C$19:$C$80,MATCH(B95,'Data Sheet'!$D$19:$D$80,0)),"")</f>
        <v/>
      </c>
      <c r="D95" s="45" t="str">
        <f>IF(SUMIF('Detailed Budget'!$F$5:$F$1005,$B95,'Detailed Budget'!$AA$5:$AA$1005)&gt;0,SUMIF('Detailed Budget'!$F$5:$F$1005,$B95,'Detailed Budget'!$AA$5:$AA$1005),"")</f>
        <v/>
      </c>
      <c r="E95" s="45" t="str">
        <f>IF(SUMIF('Detailed Budget'!$F$5:$F$1005,$B95,'Detailed Budget'!$AC$5:$AC$1005)&gt;0,SUMIF('Detailed Budget'!$F$5:$F$1005,$B95,'Detailed Budget'!$AC$5:$AC$1005),"")</f>
        <v/>
      </c>
      <c r="F95" s="45" t="str">
        <f>IF(SUMIF('Detailed Budget'!$F$5:$F$1005,$B95,'Detailed Budget'!$AE$5:$AE$1005)&gt;0,SUMIF('Detailed Budget'!$F$5:$F$1005,$B95,'Detailed Budget'!$AE$5:$AE$1005),"")</f>
        <v/>
      </c>
      <c r="G95" s="45" t="str">
        <f>IF(SUMIF('Detailed Budget'!$F$5:$F$1005,$B95,'Detailed Budget'!$AG$5:$AG$1005)&gt;0,SUMIF('Detailed Budget'!$F$5:$F$1005,$B95,'Detailed Budget'!$AG$5:$AG$1005),"")</f>
        <v/>
      </c>
      <c r="H95" s="46" t="str">
        <f>IF(SUMIF('Detailed Budget'!$F$5:$F$1005,$B95,'Detailed Budget'!$AI$5:$AI$1005)&gt;0,SUMIF('Detailed Budget'!$F$5:$F$1005,$B95,'Detailed Budget'!$AI$5:$AI$1005),"")</f>
        <v/>
      </c>
      <c r="I95" s="45" t="str">
        <f>IF(SUMIF('Detailed Budget'!$F$5:$F$1005,$B95,'Detailed Budget'!$AN$5:$AN$1005)&gt;0,SUMIF('Detailed Budget'!$F$5:$F$1005,$B95,'Detailed Budget'!$AN$5:$AN$1005),"")</f>
        <v/>
      </c>
      <c r="J95" s="45" t="str">
        <f>IF(SUMIF('Detailed Budget'!$F$5:$F$1005,$B95,'Detailed Budget'!$AP$5:$AP$1005)&gt;0,SUMIF('Detailed Budget'!$F$5:$F$1005,$B95,'Detailed Budget'!$AP$5:$AP$1005),"")</f>
        <v/>
      </c>
      <c r="K95" s="45" t="str">
        <f>IF(SUMIF('Detailed Budget'!$F$5:$F$1005,$B95,'Detailed Budget'!$AR$5:$AR$1005)&gt;0,SUMIF('Detailed Budget'!$F$5:$F$1005,$B95,'Detailed Budget'!$AR$5:$AR$1005),"")</f>
        <v/>
      </c>
      <c r="L95" s="45" t="str">
        <f>IF(SUMIF('Detailed Budget'!$F$5:$F$1005,$B95,'Detailed Budget'!$AT$5:$AT$1005)&gt;0,SUMIF('Detailed Budget'!$F$5:$F$1005,$B95,'Detailed Budget'!$AT$5:$AT$1005),"")</f>
        <v/>
      </c>
      <c r="M95" s="46" t="str">
        <f>IF(SUMIF('Detailed Budget'!$F$5:$F$1005,$B95,'Detailed Budget'!$AV$5:$AV$1005)&gt;0,SUMIF('Detailed Budget'!$F$5:$F$1005,$B95,'Detailed Budget'!$AV$5:$AV$1005),"")</f>
        <v/>
      </c>
      <c r="N95" s="45" t="str">
        <f>IF(SUMIF('Detailed Budget'!$F$5:$F$1005,$B95,'Detailed Budget'!$BA$5:$BA$1005)&gt;0,SUMIF('Detailed Budget'!$F$5:$F$1005,$B95,'Detailed Budget'!$BA$5:$BA$1005),"")</f>
        <v/>
      </c>
      <c r="O95" s="45" t="str">
        <f>IF(SUMIF('Detailed Budget'!$F$5:$F$1005,$B95,'Detailed Budget'!$BC$5:$BC$1005)&gt;0,SUMIF('Detailed Budget'!$F$5:$F$1005,$B95,'Detailed Budget'!$BC$5:$BC$1005),"")</f>
        <v/>
      </c>
      <c r="P95" s="45" t="str">
        <f>IF(SUMIF('Detailed Budget'!$F$5:$F$1005,$B95,'Detailed Budget'!$BE$5:$BE$1005)&gt;0,SUMIF('Detailed Budget'!$F$5:$F$1005,$B95,'Detailed Budget'!$BE$5:$BE$1005),"")</f>
        <v/>
      </c>
      <c r="Q95" s="45" t="str">
        <f>IF(SUMIF('Detailed Budget'!$F$5:$F$1005,$B95,'Detailed Budget'!$BG$5:$BG$1005)&gt;0,SUMIF('Detailed Budget'!$F$5:$F$1005,$B95,'Detailed Budget'!$BG$5:$BG$1005),"")</f>
        <v/>
      </c>
      <c r="R95" s="46" t="str">
        <f>IF(SUMIF('Detailed Budget'!$F$5:$F$1005,$B95,'Detailed Budget'!$BI$5:$BI$1005)&gt;0,SUMIF('Detailed Budget'!$F$5:$F$1005,$B95,'Detailed Budget'!$BI$5:$BI$1005),"")</f>
        <v/>
      </c>
      <c r="S95" s="45" t="str">
        <f>IF(SUMIF('Detailed Budget'!$F$5:$F$1005,$B95,'Detailed Budget'!$BN$5:$BN$1005)&gt;0,SUMIF('Detailed Budget'!$F$5:$F$1005,$B95,'Detailed Budget'!$BN$5:$BN$1005),"")</f>
        <v/>
      </c>
      <c r="T95" s="45" t="str">
        <f>IF(SUMIF('Detailed Budget'!$F$5:$F$1005,$B95,'Detailed Budget'!$BP$5:$BP$1005)&gt;0,SUMIF('Detailed Budget'!$F$5:$F$1005,$B95,'Detailed Budget'!$BP$5:$BP$1005),"")</f>
        <v/>
      </c>
      <c r="U95" s="45" t="str">
        <f>IF(SUMIF('Detailed Budget'!$F$5:$F$1005,$B95,'Detailed Budget'!$BR$5:$BR$1005)&gt;0,SUMIF('Detailed Budget'!$F$5:$F$1005,$B95,'Detailed Budget'!$BR$5:$BR$1005),"")</f>
        <v/>
      </c>
      <c r="V95" s="45" t="str">
        <f>IF(SUMIF('Detailed Budget'!$F$5:$F$1005,$B94,'Detailed Budget'!$BT$5:$BT$1005)&gt;0,SUMIF('Detailed Budget'!$F$5:$F$1005,$B94,'Detailed Budget'!$BT$5:$BT$1005),"")</f>
        <v/>
      </c>
      <c r="W95" s="46" t="str">
        <f>IF(SUMIF('Detailed Budget'!$F$5:$F$1005,$B95,'Detailed Budget'!$BV$5:$BV$1005)&gt;0,SUMIF('Detailed Budget'!$F$5:$F$1005,$B95,'Detailed Budget'!$BV$5:$BV$1005),"")</f>
        <v/>
      </c>
      <c r="X95" s="45" t="str">
        <f t="shared" si="4"/>
        <v/>
      </c>
      <c r="Y95" s="136" t="str">
        <f t="shared" si="3"/>
        <v/>
      </c>
      <c r="Z95" s="34"/>
      <c r="AA95" s="34"/>
      <c r="AB95" s="34"/>
      <c r="AC95" s="34"/>
      <c r="AD95" s="34"/>
      <c r="AE95" s="34"/>
      <c r="AF95" s="34"/>
      <c r="AG95" s="34"/>
      <c r="AH95" s="34"/>
      <c r="AI95" s="34"/>
      <c r="AJ95" s="34"/>
      <c r="AK95" s="34"/>
      <c r="AL95" s="34"/>
      <c r="AM95" s="34"/>
      <c r="AN95" s="34"/>
      <c r="AO95" s="34"/>
      <c r="AP95" s="34"/>
      <c r="AQ95" s="34"/>
      <c r="AR95" s="34"/>
      <c r="AS95" s="34"/>
      <c r="AT95" s="34"/>
      <c r="AU95" s="34"/>
      <c r="AV95" s="34"/>
      <c r="AW95" s="34"/>
      <c r="AX95" s="34"/>
      <c r="AY95" s="34"/>
      <c r="AZ95" s="34"/>
      <c r="BA95" s="34"/>
      <c r="BB95" s="34"/>
      <c r="BC95" s="34"/>
      <c r="BD95" s="34"/>
      <c r="BE95" s="34"/>
      <c r="BF95" s="34"/>
      <c r="BG95" s="34"/>
      <c r="BH95" s="34"/>
      <c r="BI95" s="34"/>
      <c r="BJ95" s="34"/>
      <c r="BK95" s="34"/>
    </row>
    <row r="96" spans="1:63" s="36" customFormat="1" ht="15">
      <c r="A96" s="43"/>
      <c r="B96" s="82" t="str">
        <f t="array" ref="B96">IFERROR(INDEX(IntIdList,MATCH(0,COUNTIF(IntIdList,"&lt;"&amp;IntIdList)-SUM(COUNTIF(IntIdList,B$16:B95)),0)),"")</f>
        <v/>
      </c>
      <c r="C96" s="44" t="str">
        <f>IFERROR(INDEX('Data Sheet'!$E$19:$E$80,MATCH(B96,'Data Sheet'!$D$19:$D$80,0)) &amp; " - " &amp; INDEX('Data Sheet'!$C$19:$C$80,MATCH(B96,'Data Sheet'!$D$19:$D$80,0)),"")</f>
        <v/>
      </c>
      <c r="D96" s="45" t="str">
        <f>IF(SUMIF('Detailed Budget'!$F$5:$F$1005,$B96,'Detailed Budget'!$AA$5:$AA$1005)&gt;0,SUMIF('Detailed Budget'!$F$5:$F$1005,$B96,'Detailed Budget'!$AA$5:$AA$1005),"")</f>
        <v/>
      </c>
      <c r="E96" s="45" t="str">
        <f>IF(SUMIF('Detailed Budget'!$F$5:$F$1005,$B96,'Detailed Budget'!$AC$5:$AC$1005)&gt;0,SUMIF('Detailed Budget'!$F$5:$F$1005,$B96,'Detailed Budget'!$AC$5:$AC$1005),"")</f>
        <v/>
      </c>
      <c r="F96" s="45" t="str">
        <f>IF(SUMIF('Detailed Budget'!$F$5:$F$1005,$B96,'Detailed Budget'!$AE$5:$AE$1005)&gt;0,SUMIF('Detailed Budget'!$F$5:$F$1005,$B96,'Detailed Budget'!$AE$5:$AE$1005),"")</f>
        <v/>
      </c>
      <c r="G96" s="45" t="str">
        <f>IF(SUMIF('Detailed Budget'!$F$5:$F$1005,$B96,'Detailed Budget'!$AG$5:$AG$1005)&gt;0,SUMIF('Detailed Budget'!$F$5:$F$1005,$B96,'Detailed Budget'!$AG$5:$AG$1005),"")</f>
        <v/>
      </c>
      <c r="H96" s="46" t="str">
        <f>IF(SUMIF('Detailed Budget'!$F$5:$F$1005,$B96,'Detailed Budget'!$AI$5:$AI$1005)&gt;0,SUMIF('Detailed Budget'!$F$5:$F$1005,$B96,'Detailed Budget'!$AI$5:$AI$1005),"")</f>
        <v/>
      </c>
      <c r="I96" s="45" t="str">
        <f>IF(SUMIF('Detailed Budget'!$F$5:$F$1005,$B96,'Detailed Budget'!$AN$5:$AN$1005)&gt;0,SUMIF('Detailed Budget'!$F$5:$F$1005,$B96,'Detailed Budget'!$AN$5:$AN$1005),"")</f>
        <v/>
      </c>
      <c r="J96" s="45" t="str">
        <f>IF(SUMIF('Detailed Budget'!$F$5:$F$1005,$B96,'Detailed Budget'!$AP$5:$AP$1005)&gt;0,SUMIF('Detailed Budget'!$F$5:$F$1005,$B96,'Detailed Budget'!$AP$5:$AP$1005),"")</f>
        <v/>
      </c>
      <c r="K96" s="45" t="str">
        <f>IF(SUMIF('Detailed Budget'!$F$5:$F$1005,$B96,'Detailed Budget'!$AR$5:$AR$1005)&gt;0,SUMIF('Detailed Budget'!$F$5:$F$1005,$B96,'Detailed Budget'!$AR$5:$AR$1005),"")</f>
        <v/>
      </c>
      <c r="L96" s="45" t="str">
        <f>IF(SUMIF('Detailed Budget'!$F$5:$F$1005,$B96,'Detailed Budget'!$AT$5:$AT$1005)&gt;0,SUMIF('Detailed Budget'!$F$5:$F$1005,$B96,'Detailed Budget'!$AT$5:$AT$1005),"")</f>
        <v/>
      </c>
      <c r="M96" s="46" t="str">
        <f>IF(SUMIF('Detailed Budget'!$F$5:$F$1005,$B96,'Detailed Budget'!$AV$5:$AV$1005)&gt;0,SUMIF('Detailed Budget'!$F$5:$F$1005,$B96,'Detailed Budget'!$AV$5:$AV$1005),"")</f>
        <v/>
      </c>
      <c r="N96" s="45" t="str">
        <f>IF(SUMIF('Detailed Budget'!$F$5:$F$1005,$B96,'Detailed Budget'!$BA$5:$BA$1005)&gt;0,SUMIF('Detailed Budget'!$F$5:$F$1005,$B96,'Detailed Budget'!$BA$5:$BA$1005),"")</f>
        <v/>
      </c>
      <c r="O96" s="45" t="str">
        <f>IF(SUMIF('Detailed Budget'!$F$5:$F$1005,$B96,'Detailed Budget'!$BC$5:$BC$1005)&gt;0,SUMIF('Detailed Budget'!$F$5:$F$1005,$B96,'Detailed Budget'!$BC$5:$BC$1005),"")</f>
        <v/>
      </c>
      <c r="P96" s="45" t="str">
        <f>IF(SUMIF('Detailed Budget'!$F$5:$F$1005,$B96,'Detailed Budget'!$BE$5:$BE$1005)&gt;0,SUMIF('Detailed Budget'!$F$5:$F$1005,$B96,'Detailed Budget'!$BE$5:$BE$1005),"")</f>
        <v/>
      </c>
      <c r="Q96" s="45" t="str">
        <f>IF(SUMIF('Detailed Budget'!$F$5:$F$1005,$B96,'Detailed Budget'!$BG$5:$BG$1005)&gt;0,SUMIF('Detailed Budget'!$F$5:$F$1005,$B96,'Detailed Budget'!$BG$5:$BG$1005),"")</f>
        <v/>
      </c>
      <c r="R96" s="46" t="str">
        <f>IF(SUMIF('Detailed Budget'!$F$5:$F$1005,$B96,'Detailed Budget'!$BI$5:$BI$1005)&gt;0,SUMIF('Detailed Budget'!$F$5:$F$1005,$B96,'Detailed Budget'!$BI$5:$BI$1005),"")</f>
        <v/>
      </c>
      <c r="S96" s="45" t="str">
        <f>IF(SUMIF('Detailed Budget'!$F$5:$F$1005,$B96,'Detailed Budget'!$BN$5:$BN$1005)&gt;0,SUMIF('Detailed Budget'!$F$5:$F$1005,$B96,'Detailed Budget'!$BN$5:$BN$1005),"")</f>
        <v/>
      </c>
      <c r="T96" s="45" t="str">
        <f>IF(SUMIF('Detailed Budget'!$F$5:$F$1005,$B96,'Detailed Budget'!$BP$5:$BP$1005)&gt;0,SUMIF('Detailed Budget'!$F$5:$F$1005,$B96,'Detailed Budget'!$BP$5:$BP$1005),"")</f>
        <v/>
      </c>
      <c r="U96" s="45" t="str">
        <f>IF(SUMIF('Detailed Budget'!$F$5:$F$1005,$B96,'Detailed Budget'!$BR$5:$BR$1005)&gt;0,SUMIF('Detailed Budget'!$F$5:$F$1005,$B96,'Detailed Budget'!$BR$5:$BR$1005),"")</f>
        <v/>
      </c>
      <c r="V96" s="45" t="str">
        <f>IF(SUMIF('Detailed Budget'!$F$5:$F$1005,$B95,'Detailed Budget'!$BT$5:$BT$1005)&gt;0,SUMIF('Detailed Budget'!$F$5:$F$1005,$B95,'Detailed Budget'!$BT$5:$BT$1005),"")</f>
        <v/>
      </c>
      <c r="W96" s="46" t="str">
        <f>IF(SUMIF('Detailed Budget'!$F$5:$F$1005,$B96,'Detailed Budget'!$BV$5:$BV$1005)&gt;0,SUMIF('Detailed Budget'!$F$5:$F$1005,$B96,'Detailed Budget'!$BV$5:$BV$1005),"")</f>
        <v/>
      </c>
      <c r="X96" s="45" t="str">
        <f t="shared" si="4"/>
        <v/>
      </c>
      <c r="Y96" s="136" t="str">
        <f t="shared" si="3"/>
        <v/>
      </c>
      <c r="Z96" s="34"/>
      <c r="AA96" s="34"/>
      <c r="AB96" s="34"/>
      <c r="AC96" s="34"/>
      <c r="AD96" s="34"/>
      <c r="AE96" s="34"/>
      <c r="AF96" s="34"/>
      <c r="AG96" s="34"/>
      <c r="AH96" s="34"/>
      <c r="AI96" s="34"/>
      <c r="AJ96" s="34"/>
      <c r="AK96" s="34"/>
      <c r="AL96" s="34"/>
      <c r="AM96" s="34"/>
      <c r="AN96" s="34"/>
      <c r="AO96" s="34"/>
      <c r="AP96" s="34"/>
      <c r="AQ96" s="34"/>
      <c r="AR96" s="34"/>
      <c r="AS96" s="34"/>
      <c r="AT96" s="34"/>
      <c r="AU96" s="34"/>
      <c r="AV96" s="34"/>
      <c r="AW96" s="34"/>
      <c r="AX96" s="34"/>
      <c r="AY96" s="34"/>
      <c r="AZ96" s="34"/>
      <c r="BA96" s="34"/>
      <c r="BB96" s="34"/>
      <c r="BC96" s="34"/>
      <c r="BD96" s="34"/>
      <c r="BE96" s="34"/>
      <c r="BF96" s="34"/>
      <c r="BG96" s="34"/>
      <c r="BH96" s="34"/>
      <c r="BI96" s="34"/>
      <c r="BJ96" s="34"/>
      <c r="BK96" s="34"/>
    </row>
    <row r="97" spans="1:63" s="36" customFormat="1" ht="15">
      <c r="A97" s="43"/>
      <c r="B97" s="82" t="str">
        <f t="array" ref="B97">IFERROR(INDEX(IntIdList,MATCH(0,COUNTIF(IntIdList,"&lt;"&amp;IntIdList)-SUM(COUNTIF(IntIdList,B$16:B96)),0)),"")</f>
        <v/>
      </c>
      <c r="C97" s="44" t="str">
        <f>IFERROR(INDEX('Data Sheet'!$E$19:$E$80,MATCH(B97,'Data Sheet'!$D$19:$D$80,0)) &amp; " - " &amp; INDEX('Data Sheet'!$C$19:$C$80,MATCH(B97,'Data Sheet'!$D$19:$D$80,0)),"")</f>
        <v/>
      </c>
      <c r="D97" s="45" t="str">
        <f>IF(SUMIF('Detailed Budget'!$F$5:$F$1005,$B97,'Detailed Budget'!$AA$5:$AA$1005)&gt;0,SUMIF('Detailed Budget'!$F$5:$F$1005,$B97,'Detailed Budget'!$AA$5:$AA$1005),"")</f>
        <v/>
      </c>
      <c r="E97" s="45" t="str">
        <f>IF(SUMIF('Detailed Budget'!$F$5:$F$1005,$B97,'Detailed Budget'!$AC$5:$AC$1005)&gt;0,SUMIF('Detailed Budget'!$F$5:$F$1005,$B97,'Detailed Budget'!$AC$5:$AC$1005),"")</f>
        <v/>
      </c>
      <c r="F97" s="45" t="str">
        <f>IF(SUMIF('Detailed Budget'!$F$5:$F$1005,$B97,'Detailed Budget'!$AE$5:$AE$1005)&gt;0,SUMIF('Detailed Budget'!$F$5:$F$1005,$B97,'Detailed Budget'!$AE$5:$AE$1005),"")</f>
        <v/>
      </c>
      <c r="G97" s="45" t="str">
        <f>IF(SUMIF('Detailed Budget'!$F$5:$F$1005,$B97,'Detailed Budget'!$AG$5:$AG$1005)&gt;0,SUMIF('Detailed Budget'!$F$5:$F$1005,$B97,'Detailed Budget'!$AG$5:$AG$1005),"")</f>
        <v/>
      </c>
      <c r="H97" s="46" t="str">
        <f>IF(SUMIF('Detailed Budget'!$F$5:$F$1005,$B97,'Detailed Budget'!$AI$5:$AI$1005)&gt;0,SUMIF('Detailed Budget'!$F$5:$F$1005,$B97,'Detailed Budget'!$AI$5:$AI$1005),"")</f>
        <v/>
      </c>
      <c r="I97" s="45" t="str">
        <f>IF(SUMIF('Detailed Budget'!$F$5:$F$1005,$B97,'Detailed Budget'!$AN$5:$AN$1005)&gt;0,SUMIF('Detailed Budget'!$F$5:$F$1005,$B97,'Detailed Budget'!$AN$5:$AN$1005),"")</f>
        <v/>
      </c>
      <c r="J97" s="45" t="str">
        <f>IF(SUMIF('Detailed Budget'!$F$5:$F$1005,$B97,'Detailed Budget'!$AP$5:$AP$1005)&gt;0,SUMIF('Detailed Budget'!$F$5:$F$1005,$B97,'Detailed Budget'!$AP$5:$AP$1005),"")</f>
        <v/>
      </c>
      <c r="K97" s="45" t="str">
        <f>IF(SUMIF('Detailed Budget'!$F$5:$F$1005,$B97,'Detailed Budget'!$AR$5:$AR$1005)&gt;0,SUMIF('Detailed Budget'!$F$5:$F$1005,$B97,'Detailed Budget'!$AR$5:$AR$1005),"")</f>
        <v/>
      </c>
      <c r="L97" s="45" t="str">
        <f>IF(SUMIF('Detailed Budget'!$F$5:$F$1005,$B97,'Detailed Budget'!$AT$5:$AT$1005)&gt;0,SUMIF('Detailed Budget'!$F$5:$F$1005,$B97,'Detailed Budget'!$AT$5:$AT$1005),"")</f>
        <v/>
      </c>
      <c r="M97" s="46" t="str">
        <f>IF(SUMIF('Detailed Budget'!$F$5:$F$1005,$B97,'Detailed Budget'!$AV$5:$AV$1005)&gt;0,SUMIF('Detailed Budget'!$F$5:$F$1005,$B97,'Detailed Budget'!$AV$5:$AV$1005),"")</f>
        <v/>
      </c>
      <c r="N97" s="45" t="str">
        <f>IF(SUMIF('Detailed Budget'!$F$5:$F$1005,$B97,'Detailed Budget'!$BA$5:$BA$1005)&gt;0,SUMIF('Detailed Budget'!$F$5:$F$1005,$B97,'Detailed Budget'!$BA$5:$BA$1005),"")</f>
        <v/>
      </c>
      <c r="O97" s="45" t="str">
        <f>IF(SUMIF('Detailed Budget'!$F$5:$F$1005,$B97,'Detailed Budget'!$BC$5:$BC$1005)&gt;0,SUMIF('Detailed Budget'!$F$5:$F$1005,$B97,'Detailed Budget'!$BC$5:$BC$1005),"")</f>
        <v/>
      </c>
      <c r="P97" s="45" t="str">
        <f>IF(SUMIF('Detailed Budget'!$F$5:$F$1005,$B97,'Detailed Budget'!$BE$5:$BE$1005)&gt;0,SUMIF('Detailed Budget'!$F$5:$F$1005,$B97,'Detailed Budget'!$BE$5:$BE$1005),"")</f>
        <v/>
      </c>
      <c r="Q97" s="45" t="str">
        <f>IF(SUMIF('Detailed Budget'!$F$5:$F$1005,$B97,'Detailed Budget'!$BG$5:$BG$1005)&gt;0,SUMIF('Detailed Budget'!$F$5:$F$1005,$B97,'Detailed Budget'!$BG$5:$BG$1005),"")</f>
        <v/>
      </c>
      <c r="R97" s="46" t="str">
        <f>IF(SUMIF('Detailed Budget'!$F$5:$F$1005,$B97,'Detailed Budget'!$BI$5:$BI$1005)&gt;0,SUMIF('Detailed Budget'!$F$5:$F$1005,$B97,'Detailed Budget'!$BI$5:$BI$1005),"")</f>
        <v/>
      </c>
      <c r="S97" s="45" t="str">
        <f>IF(SUMIF('Detailed Budget'!$F$5:$F$1005,$B97,'Detailed Budget'!$BN$5:$BN$1005)&gt;0,SUMIF('Detailed Budget'!$F$5:$F$1005,$B97,'Detailed Budget'!$BN$5:$BN$1005),"")</f>
        <v/>
      </c>
      <c r="T97" s="45" t="str">
        <f>IF(SUMIF('Detailed Budget'!$F$5:$F$1005,$B97,'Detailed Budget'!$BP$5:$BP$1005)&gt;0,SUMIF('Detailed Budget'!$F$5:$F$1005,$B97,'Detailed Budget'!$BP$5:$BP$1005),"")</f>
        <v/>
      </c>
      <c r="U97" s="45" t="str">
        <f>IF(SUMIF('Detailed Budget'!$F$5:$F$1005,$B97,'Detailed Budget'!$BR$5:$BR$1005)&gt;0,SUMIF('Detailed Budget'!$F$5:$F$1005,$B97,'Detailed Budget'!$BR$5:$BR$1005),"")</f>
        <v/>
      </c>
      <c r="V97" s="45" t="str">
        <f>IF(SUMIF('Detailed Budget'!$F$5:$F$1005,$B96,'Detailed Budget'!$BT$5:$BT$1005)&gt;0,SUMIF('Detailed Budget'!$F$5:$F$1005,$B96,'Detailed Budget'!$BT$5:$BT$1005),"")</f>
        <v/>
      </c>
      <c r="W97" s="46" t="str">
        <f>IF(SUMIF('Detailed Budget'!$F$5:$F$1005,$B97,'Detailed Budget'!$BV$5:$BV$1005)&gt;0,SUMIF('Detailed Budget'!$F$5:$F$1005,$B97,'Detailed Budget'!$BV$5:$BV$1005),"")</f>
        <v/>
      </c>
      <c r="X97" s="45" t="str">
        <f t="shared" si="4"/>
        <v/>
      </c>
      <c r="Y97" s="136" t="str">
        <f t="shared" si="3"/>
        <v/>
      </c>
      <c r="Z97" s="34"/>
      <c r="AA97" s="34"/>
      <c r="AB97" s="34"/>
      <c r="AC97" s="34"/>
      <c r="AD97" s="34"/>
      <c r="AE97" s="34"/>
      <c r="AF97" s="34"/>
      <c r="AG97" s="34"/>
      <c r="AH97" s="34"/>
      <c r="AI97" s="34"/>
      <c r="AJ97" s="34"/>
      <c r="AK97" s="34"/>
      <c r="AL97" s="34"/>
      <c r="AM97" s="34"/>
      <c r="AN97" s="34"/>
      <c r="AO97" s="34"/>
      <c r="AP97" s="34"/>
      <c r="AQ97" s="34"/>
      <c r="AR97" s="34"/>
      <c r="AS97" s="34"/>
      <c r="AT97" s="34"/>
      <c r="AU97" s="34"/>
      <c r="AV97" s="34"/>
      <c r="AW97" s="34"/>
      <c r="AX97" s="34"/>
      <c r="AY97" s="34"/>
      <c r="AZ97" s="34"/>
      <c r="BA97" s="34"/>
      <c r="BB97" s="34"/>
      <c r="BC97" s="34"/>
      <c r="BD97" s="34"/>
      <c r="BE97" s="34"/>
      <c r="BF97" s="34"/>
      <c r="BG97" s="34"/>
      <c r="BH97" s="34"/>
      <c r="BI97" s="34"/>
      <c r="BJ97" s="34"/>
      <c r="BK97" s="34"/>
    </row>
    <row r="98" spans="1:63" s="36" customFormat="1" ht="15">
      <c r="A98" s="43"/>
      <c r="B98" s="82" t="str">
        <f t="array" ref="B98">IFERROR(INDEX(IntIdList,MATCH(0,COUNTIF(IntIdList,"&lt;"&amp;IntIdList)-SUM(COUNTIF(IntIdList,B$16:B97)),0)),"")</f>
        <v/>
      </c>
      <c r="C98" s="44" t="str">
        <f>IFERROR(INDEX('Data Sheet'!$E$19:$E$80,MATCH(B98,'Data Sheet'!$D$19:$D$80,0)) &amp; " - " &amp; INDEX('Data Sheet'!$C$19:$C$80,MATCH(B98,'Data Sheet'!$D$19:$D$80,0)),"")</f>
        <v/>
      </c>
      <c r="D98" s="45" t="str">
        <f>IF(SUMIF('Detailed Budget'!$F$5:$F$1005,$B98,'Detailed Budget'!$AA$5:$AA$1005)&gt;0,SUMIF('Detailed Budget'!$F$5:$F$1005,$B98,'Detailed Budget'!$AA$5:$AA$1005),"")</f>
        <v/>
      </c>
      <c r="E98" s="45" t="str">
        <f>IF(SUMIF('Detailed Budget'!$F$5:$F$1005,$B98,'Detailed Budget'!$AC$5:$AC$1005)&gt;0,SUMIF('Detailed Budget'!$F$5:$F$1005,$B98,'Detailed Budget'!$AC$5:$AC$1005),"")</f>
        <v/>
      </c>
      <c r="F98" s="45" t="str">
        <f>IF(SUMIF('Detailed Budget'!$F$5:$F$1005,$B98,'Detailed Budget'!$AE$5:$AE$1005)&gt;0,SUMIF('Detailed Budget'!$F$5:$F$1005,$B98,'Detailed Budget'!$AE$5:$AE$1005),"")</f>
        <v/>
      </c>
      <c r="G98" s="45" t="str">
        <f>IF(SUMIF('Detailed Budget'!$F$5:$F$1005,$B98,'Detailed Budget'!$AG$5:$AG$1005)&gt;0,SUMIF('Detailed Budget'!$F$5:$F$1005,$B98,'Detailed Budget'!$AG$5:$AG$1005),"")</f>
        <v/>
      </c>
      <c r="H98" s="46" t="str">
        <f>IF(SUMIF('Detailed Budget'!$F$5:$F$1005,$B98,'Detailed Budget'!$AI$5:$AI$1005)&gt;0,SUMIF('Detailed Budget'!$F$5:$F$1005,$B98,'Detailed Budget'!$AI$5:$AI$1005),"")</f>
        <v/>
      </c>
      <c r="I98" s="45" t="str">
        <f>IF(SUMIF('Detailed Budget'!$F$5:$F$1005,$B98,'Detailed Budget'!$AN$5:$AN$1005)&gt;0,SUMIF('Detailed Budget'!$F$5:$F$1005,$B98,'Detailed Budget'!$AN$5:$AN$1005),"")</f>
        <v/>
      </c>
      <c r="J98" s="45" t="str">
        <f>IF(SUMIF('Detailed Budget'!$F$5:$F$1005,$B98,'Detailed Budget'!$AP$5:$AP$1005)&gt;0,SUMIF('Detailed Budget'!$F$5:$F$1005,$B98,'Detailed Budget'!$AP$5:$AP$1005),"")</f>
        <v/>
      </c>
      <c r="K98" s="45" t="str">
        <f>IF(SUMIF('Detailed Budget'!$F$5:$F$1005,$B98,'Detailed Budget'!$AR$5:$AR$1005)&gt;0,SUMIF('Detailed Budget'!$F$5:$F$1005,$B98,'Detailed Budget'!$AR$5:$AR$1005),"")</f>
        <v/>
      </c>
      <c r="L98" s="45" t="str">
        <f>IF(SUMIF('Detailed Budget'!$F$5:$F$1005,$B98,'Detailed Budget'!$AT$5:$AT$1005)&gt;0,SUMIF('Detailed Budget'!$F$5:$F$1005,$B98,'Detailed Budget'!$AT$5:$AT$1005),"")</f>
        <v/>
      </c>
      <c r="M98" s="46" t="str">
        <f>IF(SUMIF('Detailed Budget'!$F$5:$F$1005,$B98,'Detailed Budget'!$AV$5:$AV$1005)&gt;0,SUMIF('Detailed Budget'!$F$5:$F$1005,$B98,'Detailed Budget'!$AV$5:$AV$1005),"")</f>
        <v/>
      </c>
      <c r="N98" s="45" t="str">
        <f>IF(SUMIF('Detailed Budget'!$F$5:$F$1005,$B98,'Detailed Budget'!$BA$5:$BA$1005)&gt;0,SUMIF('Detailed Budget'!$F$5:$F$1005,$B98,'Detailed Budget'!$BA$5:$BA$1005),"")</f>
        <v/>
      </c>
      <c r="O98" s="45" t="str">
        <f>IF(SUMIF('Detailed Budget'!$F$5:$F$1005,$B98,'Detailed Budget'!$BC$5:$BC$1005)&gt;0,SUMIF('Detailed Budget'!$F$5:$F$1005,$B98,'Detailed Budget'!$BC$5:$BC$1005),"")</f>
        <v/>
      </c>
      <c r="P98" s="45" t="str">
        <f>IF(SUMIF('Detailed Budget'!$F$5:$F$1005,$B98,'Detailed Budget'!$BE$5:$BE$1005)&gt;0,SUMIF('Detailed Budget'!$F$5:$F$1005,$B98,'Detailed Budget'!$BE$5:$BE$1005),"")</f>
        <v/>
      </c>
      <c r="Q98" s="45" t="str">
        <f>IF(SUMIF('Detailed Budget'!$F$5:$F$1005,$B98,'Detailed Budget'!$BG$5:$BG$1005)&gt;0,SUMIF('Detailed Budget'!$F$5:$F$1005,$B98,'Detailed Budget'!$BG$5:$BG$1005),"")</f>
        <v/>
      </c>
      <c r="R98" s="46" t="str">
        <f>IF(SUMIF('Detailed Budget'!$F$5:$F$1005,$B98,'Detailed Budget'!$BI$5:$BI$1005)&gt;0,SUMIF('Detailed Budget'!$F$5:$F$1005,$B98,'Detailed Budget'!$BI$5:$BI$1005),"")</f>
        <v/>
      </c>
      <c r="S98" s="45" t="str">
        <f>IF(SUMIF('Detailed Budget'!$F$5:$F$1005,$B98,'Detailed Budget'!$BN$5:$BN$1005)&gt;0,SUMIF('Detailed Budget'!$F$5:$F$1005,$B98,'Detailed Budget'!$BN$5:$BN$1005),"")</f>
        <v/>
      </c>
      <c r="T98" s="45" t="str">
        <f>IF(SUMIF('Detailed Budget'!$F$5:$F$1005,$B98,'Detailed Budget'!$BP$5:$BP$1005)&gt;0,SUMIF('Detailed Budget'!$F$5:$F$1005,$B98,'Detailed Budget'!$BP$5:$BP$1005),"")</f>
        <v/>
      </c>
      <c r="U98" s="45" t="str">
        <f>IF(SUMIF('Detailed Budget'!$F$5:$F$1005,$B98,'Detailed Budget'!$BR$5:$BR$1005)&gt;0,SUMIF('Detailed Budget'!$F$5:$F$1005,$B98,'Detailed Budget'!$BR$5:$BR$1005),"")</f>
        <v/>
      </c>
      <c r="V98" s="45" t="str">
        <f>IF(SUMIF('Detailed Budget'!$F$5:$F$1005,$B97,'Detailed Budget'!$BT$5:$BT$1005)&gt;0,SUMIF('Detailed Budget'!$F$5:$F$1005,$B97,'Detailed Budget'!$BT$5:$BT$1005),"")</f>
        <v/>
      </c>
      <c r="W98" s="46" t="str">
        <f>IF(SUMIF('Detailed Budget'!$F$5:$F$1005,$B98,'Detailed Budget'!$BV$5:$BV$1005)&gt;0,SUMIF('Detailed Budget'!$F$5:$F$1005,$B98,'Detailed Budget'!$BV$5:$BV$1005),"")</f>
        <v/>
      </c>
      <c r="X98" s="45" t="str">
        <f t="shared" si="4"/>
        <v/>
      </c>
      <c r="Y98" s="136" t="str">
        <f t="shared" si="3"/>
        <v/>
      </c>
      <c r="Z98" s="34"/>
      <c r="AA98" s="34"/>
      <c r="AB98" s="34"/>
      <c r="AC98" s="34"/>
      <c r="AD98" s="34"/>
      <c r="AE98" s="34"/>
      <c r="AF98" s="34"/>
      <c r="AG98" s="34"/>
      <c r="AH98" s="34"/>
      <c r="AI98" s="34"/>
      <c r="AJ98" s="34"/>
      <c r="AK98" s="34"/>
      <c r="AL98" s="34"/>
      <c r="AM98" s="34"/>
      <c r="AN98" s="34"/>
      <c r="AO98" s="34"/>
      <c r="AP98" s="34"/>
      <c r="AQ98" s="34"/>
      <c r="AR98" s="34"/>
      <c r="AS98" s="34"/>
      <c r="AT98" s="34"/>
      <c r="AU98" s="34"/>
      <c r="AV98" s="34"/>
      <c r="AW98" s="34"/>
      <c r="AX98" s="34"/>
      <c r="AY98" s="34"/>
      <c r="AZ98" s="34"/>
      <c r="BA98" s="34"/>
      <c r="BB98" s="34"/>
      <c r="BC98" s="34"/>
      <c r="BD98" s="34"/>
      <c r="BE98" s="34"/>
      <c r="BF98" s="34"/>
      <c r="BG98" s="34"/>
      <c r="BH98" s="34"/>
      <c r="BI98" s="34"/>
      <c r="BJ98" s="34"/>
      <c r="BK98" s="34"/>
    </row>
    <row r="99" spans="1:63" s="36" customFormat="1" ht="15">
      <c r="A99" s="43"/>
      <c r="B99" s="82" t="str">
        <f t="array" ref="B99">IFERROR(INDEX(IntIdList,MATCH(0,COUNTIF(IntIdList,"&lt;"&amp;IntIdList)-SUM(COUNTIF(IntIdList,B$16:B98)),0)),"")</f>
        <v/>
      </c>
      <c r="C99" s="44" t="str">
        <f>IFERROR(INDEX('Data Sheet'!$E$19:$E$80,MATCH(B99,'Data Sheet'!$D$19:$D$80,0)) &amp; " - " &amp; INDEX('Data Sheet'!$C$19:$C$80,MATCH(B99,'Data Sheet'!$D$19:$D$80,0)),"")</f>
        <v/>
      </c>
      <c r="D99" s="45" t="str">
        <f>IF(SUMIF('Detailed Budget'!$F$5:$F$1005,$B99,'Detailed Budget'!$AA$5:$AA$1005)&gt;0,SUMIF('Detailed Budget'!$F$5:$F$1005,$B99,'Detailed Budget'!$AA$5:$AA$1005),"")</f>
        <v/>
      </c>
      <c r="E99" s="45" t="str">
        <f>IF(SUMIF('Detailed Budget'!$F$5:$F$1005,$B99,'Detailed Budget'!$AC$5:$AC$1005)&gt;0,SUMIF('Detailed Budget'!$F$5:$F$1005,$B99,'Detailed Budget'!$AC$5:$AC$1005),"")</f>
        <v/>
      </c>
      <c r="F99" s="45" t="str">
        <f>IF(SUMIF('Detailed Budget'!$F$5:$F$1005,$B99,'Detailed Budget'!$AE$5:$AE$1005)&gt;0,SUMIF('Detailed Budget'!$F$5:$F$1005,$B99,'Detailed Budget'!$AE$5:$AE$1005),"")</f>
        <v/>
      </c>
      <c r="G99" s="45" t="str">
        <f>IF(SUMIF('Detailed Budget'!$F$5:$F$1005,$B99,'Detailed Budget'!$AG$5:$AG$1005)&gt;0,SUMIF('Detailed Budget'!$F$5:$F$1005,$B99,'Detailed Budget'!$AG$5:$AG$1005),"")</f>
        <v/>
      </c>
      <c r="H99" s="46" t="str">
        <f>IF(SUMIF('Detailed Budget'!$F$5:$F$1005,$B99,'Detailed Budget'!$AI$5:$AI$1005)&gt;0,SUMIF('Detailed Budget'!$F$5:$F$1005,$B99,'Detailed Budget'!$AI$5:$AI$1005),"")</f>
        <v/>
      </c>
      <c r="I99" s="45" t="str">
        <f>IF(SUMIF('Detailed Budget'!$F$5:$F$1005,$B99,'Detailed Budget'!$AN$5:$AN$1005)&gt;0,SUMIF('Detailed Budget'!$F$5:$F$1005,$B99,'Detailed Budget'!$AN$5:$AN$1005),"")</f>
        <v/>
      </c>
      <c r="J99" s="45" t="str">
        <f>IF(SUMIF('Detailed Budget'!$F$5:$F$1005,$B99,'Detailed Budget'!$AP$5:$AP$1005)&gt;0,SUMIF('Detailed Budget'!$F$5:$F$1005,$B99,'Detailed Budget'!$AP$5:$AP$1005),"")</f>
        <v/>
      </c>
      <c r="K99" s="45" t="str">
        <f>IF(SUMIF('Detailed Budget'!$F$5:$F$1005,$B99,'Detailed Budget'!$AR$5:$AR$1005)&gt;0,SUMIF('Detailed Budget'!$F$5:$F$1005,$B99,'Detailed Budget'!$AR$5:$AR$1005),"")</f>
        <v/>
      </c>
      <c r="L99" s="45" t="str">
        <f>IF(SUMIF('Detailed Budget'!$F$5:$F$1005,$B99,'Detailed Budget'!$AT$5:$AT$1005)&gt;0,SUMIF('Detailed Budget'!$F$5:$F$1005,$B99,'Detailed Budget'!$AT$5:$AT$1005),"")</f>
        <v/>
      </c>
      <c r="M99" s="46" t="str">
        <f>IF(SUMIF('Detailed Budget'!$F$5:$F$1005,$B99,'Detailed Budget'!$AV$5:$AV$1005)&gt;0,SUMIF('Detailed Budget'!$F$5:$F$1005,$B99,'Detailed Budget'!$AV$5:$AV$1005),"")</f>
        <v/>
      </c>
      <c r="N99" s="45" t="str">
        <f>IF(SUMIF('Detailed Budget'!$F$5:$F$1005,$B99,'Detailed Budget'!$BA$5:$BA$1005)&gt;0,SUMIF('Detailed Budget'!$F$5:$F$1005,$B99,'Detailed Budget'!$BA$5:$BA$1005),"")</f>
        <v/>
      </c>
      <c r="O99" s="45" t="str">
        <f>IF(SUMIF('Detailed Budget'!$F$5:$F$1005,$B99,'Detailed Budget'!$BC$5:$BC$1005)&gt;0,SUMIF('Detailed Budget'!$F$5:$F$1005,$B99,'Detailed Budget'!$BC$5:$BC$1005),"")</f>
        <v/>
      </c>
      <c r="P99" s="45" t="str">
        <f>IF(SUMIF('Detailed Budget'!$F$5:$F$1005,$B99,'Detailed Budget'!$BE$5:$BE$1005)&gt;0,SUMIF('Detailed Budget'!$F$5:$F$1005,$B99,'Detailed Budget'!$BE$5:$BE$1005),"")</f>
        <v/>
      </c>
      <c r="Q99" s="45" t="str">
        <f>IF(SUMIF('Detailed Budget'!$F$5:$F$1005,$B99,'Detailed Budget'!$BG$5:$BG$1005)&gt;0,SUMIF('Detailed Budget'!$F$5:$F$1005,$B99,'Detailed Budget'!$BG$5:$BG$1005),"")</f>
        <v/>
      </c>
      <c r="R99" s="46" t="str">
        <f>IF(SUMIF('Detailed Budget'!$F$5:$F$1005,$B99,'Detailed Budget'!$BI$5:$BI$1005)&gt;0,SUMIF('Detailed Budget'!$F$5:$F$1005,$B99,'Detailed Budget'!$BI$5:$BI$1005),"")</f>
        <v/>
      </c>
      <c r="S99" s="45" t="str">
        <f>IF(SUMIF('Detailed Budget'!$F$5:$F$1005,$B99,'Detailed Budget'!$BN$5:$BN$1005)&gt;0,SUMIF('Detailed Budget'!$F$5:$F$1005,$B99,'Detailed Budget'!$BN$5:$BN$1005),"")</f>
        <v/>
      </c>
      <c r="T99" s="45" t="str">
        <f>IF(SUMIF('Detailed Budget'!$F$5:$F$1005,$B99,'Detailed Budget'!$BP$5:$BP$1005)&gt;0,SUMIF('Detailed Budget'!$F$5:$F$1005,$B99,'Detailed Budget'!$BP$5:$BP$1005),"")</f>
        <v/>
      </c>
      <c r="U99" s="45" t="str">
        <f>IF(SUMIF('Detailed Budget'!$F$5:$F$1005,$B99,'Detailed Budget'!$BR$5:$BR$1005)&gt;0,SUMIF('Detailed Budget'!$F$5:$F$1005,$B99,'Detailed Budget'!$BR$5:$BR$1005),"")</f>
        <v/>
      </c>
      <c r="V99" s="45" t="str">
        <f>IF(SUMIF('Detailed Budget'!$F$5:$F$1005,$B98,'Detailed Budget'!$BT$5:$BT$1005)&gt;0,SUMIF('Detailed Budget'!$F$5:$F$1005,$B98,'Detailed Budget'!$BT$5:$BT$1005),"")</f>
        <v/>
      </c>
      <c r="W99" s="46" t="str">
        <f>IF(SUMIF('Detailed Budget'!$F$5:$F$1005,$B99,'Detailed Budget'!$BV$5:$BV$1005)&gt;0,SUMIF('Detailed Budget'!$F$5:$F$1005,$B99,'Detailed Budget'!$BV$5:$BV$1005),"")</f>
        <v/>
      </c>
      <c r="X99" s="45" t="str">
        <f t="shared" si="4"/>
        <v/>
      </c>
      <c r="Y99" s="136" t="str">
        <f t="shared" si="3"/>
        <v/>
      </c>
      <c r="Z99" s="34"/>
      <c r="AA99" s="34"/>
      <c r="AB99" s="34"/>
      <c r="AC99" s="34"/>
      <c r="AD99" s="34"/>
      <c r="AE99" s="34"/>
      <c r="AF99" s="34"/>
      <c r="AG99" s="34"/>
      <c r="AH99" s="34"/>
      <c r="AI99" s="34"/>
      <c r="AJ99" s="34"/>
      <c r="AK99" s="34"/>
      <c r="AL99" s="34"/>
      <c r="AM99" s="34"/>
      <c r="AN99" s="34"/>
      <c r="AO99" s="34"/>
      <c r="AP99" s="34"/>
      <c r="AQ99" s="34"/>
      <c r="AR99" s="34"/>
      <c r="AS99" s="34"/>
      <c r="AT99" s="34"/>
      <c r="AU99" s="34"/>
      <c r="AV99" s="34"/>
      <c r="AW99" s="34"/>
      <c r="AX99" s="34"/>
      <c r="AY99" s="34"/>
      <c r="AZ99" s="34"/>
      <c r="BA99" s="34"/>
      <c r="BB99" s="34"/>
      <c r="BC99" s="34"/>
      <c r="BD99" s="34"/>
      <c r="BE99" s="34"/>
      <c r="BF99" s="34"/>
      <c r="BG99" s="34"/>
      <c r="BH99" s="34"/>
      <c r="BI99" s="34"/>
      <c r="BJ99" s="34"/>
      <c r="BK99" s="34"/>
    </row>
    <row r="100" spans="1:63" s="36" customFormat="1" ht="15">
      <c r="A100" s="43"/>
      <c r="B100" s="82" t="str">
        <f t="array" ref="B100">IFERROR(INDEX(IntIdList,MATCH(0,COUNTIF(IntIdList,"&lt;"&amp;IntIdList)-SUM(COUNTIF(IntIdList,B$16:B99)),0)),"")</f>
        <v/>
      </c>
      <c r="C100" s="44" t="str">
        <f>IFERROR(INDEX('Data Sheet'!$E$19:$E$80,MATCH(B100,'Data Sheet'!$D$19:$D$80,0)) &amp; " - " &amp; INDEX('Data Sheet'!$C$19:$C$80,MATCH(B100,'Data Sheet'!$D$19:$D$80,0)),"")</f>
        <v/>
      </c>
      <c r="D100" s="45" t="str">
        <f>IF(SUMIF('Detailed Budget'!$F$5:$F$1005,$B100,'Detailed Budget'!$AA$5:$AA$1005)&gt;0,SUMIF('Detailed Budget'!$F$5:$F$1005,$B100,'Detailed Budget'!$AA$5:$AA$1005),"")</f>
        <v/>
      </c>
      <c r="E100" s="45" t="str">
        <f>IF(SUMIF('Detailed Budget'!$F$5:$F$1005,$B100,'Detailed Budget'!$AC$5:$AC$1005)&gt;0,SUMIF('Detailed Budget'!$F$5:$F$1005,$B100,'Detailed Budget'!$AC$5:$AC$1005),"")</f>
        <v/>
      </c>
      <c r="F100" s="45" t="str">
        <f>IF(SUMIF('Detailed Budget'!$F$5:$F$1005,$B100,'Detailed Budget'!$AE$5:$AE$1005)&gt;0,SUMIF('Detailed Budget'!$F$5:$F$1005,$B100,'Detailed Budget'!$AE$5:$AE$1005),"")</f>
        <v/>
      </c>
      <c r="G100" s="45" t="str">
        <f>IF(SUMIF('Detailed Budget'!$F$5:$F$1005,$B100,'Detailed Budget'!$AG$5:$AG$1005)&gt;0,SUMIF('Detailed Budget'!$F$5:$F$1005,$B100,'Detailed Budget'!$AG$5:$AG$1005),"")</f>
        <v/>
      </c>
      <c r="H100" s="46" t="str">
        <f>IF(SUMIF('Detailed Budget'!$F$5:$F$1005,$B100,'Detailed Budget'!$AI$5:$AI$1005)&gt;0,SUMIF('Detailed Budget'!$F$5:$F$1005,$B100,'Detailed Budget'!$AI$5:$AI$1005),"")</f>
        <v/>
      </c>
      <c r="I100" s="45" t="str">
        <f>IF(SUMIF('Detailed Budget'!$F$5:$F$1005,$B100,'Detailed Budget'!$AN$5:$AN$1005)&gt;0,SUMIF('Detailed Budget'!$F$5:$F$1005,$B100,'Detailed Budget'!$AN$5:$AN$1005),"")</f>
        <v/>
      </c>
      <c r="J100" s="45" t="str">
        <f>IF(SUMIF('Detailed Budget'!$F$5:$F$1005,$B100,'Detailed Budget'!$AP$5:$AP$1005)&gt;0,SUMIF('Detailed Budget'!$F$5:$F$1005,$B100,'Detailed Budget'!$AP$5:$AP$1005),"")</f>
        <v/>
      </c>
      <c r="K100" s="45" t="str">
        <f>IF(SUMIF('Detailed Budget'!$F$5:$F$1005,$B100,'Detailed Budget'!$AR$5:$AR$1005)&gt;0,SUMIF('Detailed Budget'!$F$5:$F$1005,$B100,'Detailed Budget'!$AR$5:$AR$1005),"")</f>
        <v/>
      </c>
      <c r="L100" s="45" t="str">
        <f>IF(SUMIF('Detailed Budget'!$F$5:$F$1005,$B100,'Detailed Budget'!$AT$5:$AT$1005)&gt;0,SUMIF('Detailed Budget'!$F$5:$F$1005,$B100,'Detailed Budget'!$AT$5:$AT$1005),"")</f>
        <v/>
      </c>
      <c r="M100" s="46" t="str">
        <f>IF(SUMIF('Detailed Budget'!$F$5:$F$1005,$B100,'Detailed Budget'!$AV$5:$AV$1005)&gt;0,SUMIF('Detailed Budget'!$F$5:$F$1005,$B100,'Detailed Budget'!$AV$5:$AV$1005),"")</f>
        <v/>
      </c>
      <c r="N100" s="45" t="str">
        <f>IF(SUMIF('Detailed Budget'!$F$5:$F$1005,$B100,'Detailed Budget'!$BA$5:$BA$1005)&gt;0,SUMIF('Detailed Budget'!$F$5:$F$1005,$B100,'Detailed Budget'!$BA$5:$BA$1005),"")</f>
        <v/>
      </c>
      <c r="O100" s="45" t="str">
        <f>IF(SUMIF('Detailed Budget'!$F$5:$F$1005,$B100,'Detailed Budget'!$BC$5:$BC$1005)&gt;0,SUMIF('Detailed Budget'!$F$5:$F$1005,$B100,'Detailed Budget'!$BC$5:$BC$1005),"")</f>
        <v/>
      </c>
      <c r="P100" s="45" t="str">
        <f>IF(SUMIF('Detailed Budget'!$F$5:$F$1005,$B100,'Detailed Budget'!$BE$5:$BE$1005)&gt;0,SUMIF('Detailed Budget'!$F$5:$F$1005,$B100,'Detailed Budget'!$BE$5:$BE$1005),"")</f>
        <v/>
      </c>
      <c r="Q100" s="45" t="str">
        <f>IF(SUMIF('Detailed Budget'!$F$5:$F$1005,$B100,'Detailed Budget'!$BG$5:$BG$1005)&gt;0,SUMIF('Detailed Budget'!$F$5:$F$1005,$B100,'Detailed Budget'!$BG$5:$BG$1005),"")</f>
        <v/>
      </c>
      <c r="R100" s="46" t="str">
        <f>IF(SUMIF('Detailed Budget'!$F$5:$F$1005,$B100,'Detailed Budget'!$BI$5:$BI$1005)&gt;0,SUMIF('Detailed Budget'!$F$5:$F$1005,$B100,'Detailed Budget'!$BI$5:$BI$1005),"")</f>
        <v/>
      </c>
      <c r="S100" s="45" t="str">
        <f>IF(SUMIF('Detailed Budget'!$F$5:$F$1005,$B100,'Detailed Budget'!$BN$5:$BN$1005)&gt;0,SUMIF('Detailed Budget'!$F$5:$F$1005,$B100,'Detailed Budget'!$BN$5:$BN$1005),"")</f>
        <v/>
      </c>
      <c r="T100" s="45" t="str">
        <f>IF(SUMIF('Detailed Budget'!$F$5:$F$1005,$B100,'Detailed Budget'!$BP$5:$BP$1005)&gt;0,SUMIF('Detailed Budget'!$F$5:$F$1005,$B100,'Detailed Budget'!$BP$5:$BP$1005),"")</f>
        <v/>
      </c>
      <c r="U100" s="45" t="str">
        <f>IF(SUMIF('Detailed Budget'!$F$5:$F$1005,$B100,'Detailed Budget'!$BR$5:$BR$1005)&gt;0,SUMIF('Detailed Budget'!$F$5:$F$1005,$B100,'Detailed Budget'!$BR$5:$BR$1005),"")</f>
        <v/>
      </c>
      <c r="V100" s="45" t="str">
        <f>IF(SUMIF('Detailed Budget'!$F$5:$F$1005,$B99,'Detailed Budget'!$BT$5:$BT$1005)&gt;0,SUMIF('Detailed Budget'!$F$5:$F$1005,$B99,'Detailed Budget'!$BT$5:$BT$1005),"")</f>
        <v/>
      </c>
      <c r="W100" s="46" t="str">
        <f>IF(SUMIF('Detailed Budget'!$F$5:$F$1005,$B100,'Detailed Budget'!$BV$5:$BV$1005)&gt;0,SUMIF('Detailed Budget'!$F$5:$F$1005,$B100,'Detailed Budget'!$BV$5:$BV$1005),"")</f>
        <v/>
      </c>
      <c r="X100" s="45" t="str">
        <f t="shared" si="4"/>
        <v/>
      </c>
      <c r="Y100" s="136" t="str">
        <f t="shared" si="3"/>
        <v/>
      </c>
      <c r="Z100" s="34"/>
      <c r="AA100" s="34"/>
      <c r="AB100" s="34"/>
      <c r="AC100" s="34"/>
      <c r="AD100" s="34"/>
      <c r="AE100" s="34"/>
      <c r="AF100" s="34"/>
      <c r="AG100" s="34"/>
      <c r="AH100" s="34"/>
      <c r="AI100" s="34"/>
      <c r="AJ100" s="34"/>
      <c r="AK100" s="34"/>
      <c r="AL100" s="34"/>
      <c r="AM100" s="34"/>
      <c r="AN100" s="34"/>
      <c r="AO100" s="34"/>
      <c r="AP100" s="34"/>
      <c r="AQ100" s="34"/>
      <c r="AR100" s="34"/>
      <c r="AS100" s="34"/>
      <c r="AT100" s="34"/>
      <c r="AU100" s="34"/>
      <c r="AV100" s="34"/>
      <c r="AW100" s="34"/>
      <c r="AX100" s="34"/>
      <c r="AY100" s="34"/>
      <c r="AZ100" s="34"/>
      <c r="BA100" s="34"/>
      <c r="BB100" s="34"/>
      <c r="BC100" s="34"/>
      <c r="BD100" s="34"/>
      <c r="BE100" s="34"/>
      <c r="BF100" s="34"/>
      <c r="BG100" s="34"/>
      <c r="BH100" s="34"/>
      <c r="BI100" s="34"/>
      <c r="BJ100" s="34"/>
      <c r="BK100" s="34"/>
    </row>
    <row r="101" spans="1:63" s="36" customFormat="1" ht="15">
      <c r="A101" s="43"/>
      <c r="B101" s="82" t="str">
        <f t="array" ref="B101">IFERROR(INDEX(IntIdList,MATCH(0,COUNTIF(IntIdList,"&lt;"&amp;IntIdList)-SUM(COUNTIF(IntIdList,B$16:B100)),0)),"")</f>
        <v/>
      </c>
      <c r="C101" s="44" t="str">
        <f>IFERROR(INDEX('Data Sheet'!$E$19:$E$80,MATCH(B101,'Data Sheet'!$D$19:$D$80,0)) &amp; " - " &amp; INDEX('Data Sheet'!$C$19:$C$80,MATCH(B101,'Data Sheet'!$D$19:$D$80,0)),"")</f>
        <v/>
      </c>
      <c r="D101" s="45" t="str">
        <f>IF(SUMIF('Detailed Budget'!$F$5:$F$1005,$B101,'Detailed Budget'!$AA$5:$AA$1005)&gt;0,SUMIF('Detailed Budget'!$F$5:$F$1005,$B101,'Detailed Budget'!$AA$5:$AA$1005),"")</f>
        <v/>
      </c>
      <c r="E101" s="45" t="str">
        <f>IF(SUMIF('Detailed Budget'!$F$5:$F$1005,$B101,'Detailed Budget'!$AC$5:$AC$1005)&gt;0,SUMIF('Detailed Budget'!$F$5:$F$1005,$B101,'Detailed Budget'!$AC$5:$AC$1005),"")</f>
        <v/>
      </c>
      <c r="F101" s="45" t="str">
        <f>IF(SUMIF('Detailed Budget'!$F$5:$F$1005,$B101,'Detailed Budget'!$AE$5:$AE$1005)&gt;0,SUMIF('Detailed Budget'!$F$5:$F$1005,$B101,'Detailed Budget'!$AE$5:$AE$1005),"")</f>
        <v/>
      </c>
      <c r="G101" s="45" t="str">
        <f>IF(SUMIF('Detailed Budget'!$F$5:$F$1005,$B101,'Detailed Budget'!$AG$5:$AG$1005)&gt;0,SUMIF('Detailed Budget'!$F$5:$F$1005,$B101,'Detailed Budget'!$AG$5:$AG$1005),"")</f>
        <v/>
      </c>
      <c r="H101" s="46" t="str">
        <f>IF(SUMIF('Detailed Budget'!$F$5:$F$1005,$B101,'Detailed Budget'!$AI$5:$AI$1005)&gt;0,SUMIF('Detailed Budget'!$F$5:$F$1005,$B101,'Detailed Budget'!$AI$5:$AI$1005),"")</f>
        <v/>
      </c>
      <c r="I101" s="45" t="str">
        <f>IF(SUMIF('Detailed Budget'!$F$5:$F$1005,$B101,'Detailed Budget'!$AN$5:$AN$1005)&gt;0,SUMIF('Detailed Budget'!$F$5:$F$1005,$B101,'Detailed Budget'!$AN$5:$AN$1005),"")</f>
        <v/>
      </c>
      <c r="J101" s="45" t="str">
        <f>IF(SUMIF('Detailed Budget'!$F$5:$F$1005,$B101,'Detailed Budget'!$AP$5:$AP$1005)&gt;0,SUMIF('Detailed Budget'!$F$5:$F$1005,$B101,'Detailed Budget'!$AP$5:$AP$1005),"")</f>
        <v/>
      </c>
      <c r="K101" s="45" t="str">
        <f>IF(SUMIF('Detailed Budget'!$F$5:$F$1005,$B101,'Detailed Budget'!$AR$5:$AR$1005)&gt;0,SUMIF('Detailed Budget'!$F$5:$F$1005,$B101,'Detailed Budget'!$AR$5:$AR$1005),"")</f>
        <v/>
      </c>
      <c r="L101" s="45" t="str">
        <f>IF(SUMIF('Detailed Budget'!$F$5:$F$1005,$B101,'Detailed Budget'!$AT$5:$AT$1005)&gt;0,SUMIF('Detailed Budget'!$F$5:$F$1005,$B101,'Detailed Budget'!$AT$5:$AT$1005),"")</f>
        <v/>
      </c>
      <c r="M101" s="46" t="str">
        <f>IF(SUMIF('Detailed Budget'!$F$5:$F$1005,$B101,'Detailed Budget'!$AV$5:$AV$1005)&gt;0,SUMIF('Detailed Budget'!$F$5:$F$1005,$B101,'Detailed Budget'!$AV$5:$AV$1005),"")</f>
        <v/>
      </c>
      <c r="N101" s="45" t="str">
        <f>IF(SUMIF('Detailed Budget'!$F$5:$F$1005,$B101,'Detailed Budget'!$BA$5:$BA$1005)&gt;0,SUMIF('Detailed Budget'!$F$5:$F$1005,$B101,'Detailed Budget'!$BA$5:$BA$1005),"")</f>
        <v/>
      </c>
      <c r="O101" s="45" t="str">
        <f>IF(SUMIF('Detailed Budget'!$F$5:$F$1005,$B101,'Detailed Budget'!$BC$5:$BC$1005)&gt;0,SUMIF('Detailed Budget'!$F$5:$F$1005,$B101,'Detailed Budget'!$BC$5:$BC$1005),"")</f>
        <v/>
      </c>
      <c r="P101" s="45" t="str">
        <f>IF(SUMIF('Detailed Budget'!$F$5:$F$1005,$B101,'Detailed Budget'!$BE$5:$BE$1005)&gt;0,SUMIF('Detailed Budget'!$F$5:$F$1005,$B101,'Detailed Budget'!$BE$5:$BE$1005),"")</f>
        <v/>
      </c>
      <c r="Q101" s="45" t="str">
        <f>IF(SUMIF('Detailed Budget'!$F$5:$F$1005,$B101,'Detailed Budget'!$BG$5:$BG$1005)&gt;0,SUMIF('Detailed Budget'!$F$5:$F$1005,$B101,'Detailed Budget'!$BG$5:$BG$1005),"")</f>
        <v/>
      </c>
      <c r="R101" s="46" t="str">
        <f>IF(SUMIF('Detailed Budget'!$F$5:$F$1005,$B101,'Detailed Budget'!$BI$5:$BI$1005)&gt;0,SUMIF('Detailed Budget'!$F$5:$F$1005,$B101,'Detailed Budget'!$BI$5:$BI$1005),"")</f>
        <v/>
      </c>
      <c r="S101" s="45" t="str">
        <f>IF(SUMIF('Detailed Budget'!$F$5:$F$1005,$B101,'Detailed Budget'!$BN$5:$BN$1005)&gt;0,SUMIF('Detailed Budget'!$F$5:$F$1005,$B101,'Detailed Budget'!$BN$5:$BN$1005),"")</f>
        <v/>
      </c>
      <c r="T101" s="45" t="str">
        <f>IF(SUMIF('Detailed Budget'!$F$5:$F$1005,$B101,'Detailed Budget'!$BP$5:$BP$1005)&gt;0,SUMIF('Detailed Budget'!$F$5:$F$1005,$B101,'Detailed Budget'!$BP$5:$BP$1005),"")</f>
        <v/>
      </c>
      <c r="U101" s="45" t="str">
        <f>IF(SUMIF('Detailed Budget'!$F$5:$F$1005,$B101,'Detailed Budget'!$BR$5:$BR$1005)&gt;0,SUMIF('Detailed Budget'!$F$5:$F$1005,$B101,'Detailed Budget'!$BR$5:$BR$1005),"")</f>
        <v/>
      </c>
      <c r="V101" s="45" t="str">
        <f>IF(SUMIF('Detailed Budget'!$F$5:$F$1005,$B100,'Detailed Budget'!$BT$5:$BT$1005)&gt;0,SUMIF('Detailed Budget'!$F$5:$F$1005,$B100,'Detailed Budget'!$BT$5:$BT$1005),"")</f>
        <v/>
      </c>
      <c r="W101" s="46" t="str">
        <f>IF(SUMIF('Detailed Budget'!$F$5:$F$1005,$B101,'Detailed Budget'!$BV$5:$BV$1005)&gt;0,SUMIF('Detailed Budget'!$F$5:$F$1005,$B101,'Detailed Budget'!$BV$5:$BV$1005),"")</f>
        <v/>
      </c>
      <c r="X101" s="45" t="str">
        <f t="shared" si="4"/>
        <v/>
      </c>
      <c r="Y101" s="136" t="str">
        <f t="shared" si="3"/>
        <v/>
      </c>
      <c r="Z101" s="34"/>
      <c r="AA101" s="34"/>
      <c r="AB101" s="34"/>
      <c r="AC101" s="34"/>
      <c r="AD101" s="34"/>
      <c r="AE101" s="34"/>
      <c r="AF101" s="34"/>
      <c r="AG101" s="34"/>
      <c r="AH101" s="34"/>
      <c r="AI101" s="34"/>
      <c r="AJ101" s="34"/>
      <c r="AK101" s="34"/>
      <c r="AL101" s="34"/>
      <c r="AM101" s="34"/>
      <c r="AN101" s="34"/>
      <c r="AO101" s="34"/>
      <c r="AP101" s="34"/>
      <c r="AQ101" s="34"/>
      <c r="AR101" s="34"/>
      <c r="AS101" s="34"/>
      <c r="AT101" s="34"/>
      <c r="AU101" s="34"/>
      <c r="AV101" s="34"/>
      <c r="AW101" s="34"/>
      <c r="AX101" s="34"/>
      <c r="AY101" s="34"/>
      <c r="AZ101" s="34"/>
      <c r="BA101" s="34"/>
      <c r="BB101" s="34"/>
      <c r="BC101" s="34"/>
      <c r="BD101" s="34"/>
      <c r="BE101" s="34"/>
      <c r="BF101" s="34"/>
      <c r="BG101" s="34"/>
      <c r="BH101" s="34"/>
      <c r="BI101" s="34"/>
      <c r="BJ101" s="34"/>
      <c r="BK101" s="34"/>
    </row>
    <row r="102" spans="1:63" s="36" customFormat="1" ht="15">
      <c r="A102" s="43"/>
      <c r="B102" s="82" t="str">
        <f t="array" ref="B102">IFERROR(INDEX(IntIdList,MATCH(0,COUNTIF(IntIdList,"&lt;"&amp;IntIdList)-SUM(COUNTIF(IntIdList,B$16:B101)),0)),"")</f>
        <v/>
      </c>
      <c r="C102" s="44" t="str">
        <f>IFERROR(INDEX('Data Sheet'!$E$19:$E$80,MATCH(B102,'Data Sheet'!$D$19:$D$80,0)) &amp; " - " &amp; INDEX('Data Sheet'!$C$19:$C$80,MATCH(B102,'Data Sheet'!$D$19:$D$80,0)),"")</f>
        <v/>
      </c>
      <c r="D102" s="45" t="str">
        <f>IF(SUMIF('Detailed Budget'!$F$5:$F$1005,$B102,'Detailed Budget'!$AA$5:$AA$1005)&gt;0,SUMIF('Detailed Budget'!$F$5:$F$1005,$B102,'Detailed Budget'!$AA$5:$AA$1005),"")</f>
        <v/>
      </c>
      <c r="E102" s="45" t="str">
        <f>IF(SUMIF('Detailed Budget'!$F$5:$F$1005,$B102,'Detailed Budget'!$AC$5:$AC$1005)&gt;0,SUMIF('Detailed Budget'!$F$5:$F$1005,$B102,'Detailed Budget'!$AC$5:$AC$1005),"")</f>
        <v/>
      </c>
      <c r="F102" s="45" t="str">
        <f>IF(SUMIF('Detailed Budget'!$F$5:$F$1005,$B102,'Detailed Budget'!$AE$5:$AE$1005)&gt;0,SUMIF('Detailed Budget'!$F$5:$F$1005,$B102,'Detailed Budget'!$AE$5:$AE$1005),"")</f>
        <v/>
      </c>
      <c r="G102" s="45" t="str">
        <f>IF(SUMIF('Detailed Budget'!$F$5:$F$1005,$B102,'Detailed Budget'!$AG$5:$AG$1005)&gt;0,SUMIF('Detailed Budget'!$F$5:$F$1005,$B102,'Detailed Budget'!$AG$5:$AG$1005),"")</f>
        <v/>
      </c>
      <c r="H102" s="46" t="str">
        <f>IF(SUMIF('Detailed Budget'!$F$5:$F$1005,$B102,'Detailed Budget'!$AI$5:$AI$1005)&gt;0,SUMIF('Detailed Budget'!$F$5:$F$1005,$B102,'Detailed Budget'!$AI$5:$AI$1005),"")</f>
        <v/>
      </c>
      <c r="I102" s="45" t="str">
        <f>IF(SUMIF('Detailed Budget'!$F$5:$F$1005,$B102,'Detailed Budget'!$AN$5:$AN$1005)&gt;0,SUMIF('Detailed Budget'!$F$5:$F$1005,$B102,'Detailed Budget'!$AN$5:$AN$1005),"")</f>
        <v/>
      </c>
      <c r="J102" s="45" t="str">
        <f>IF(SUMIF('Detailed Budget'!$F$5:$F$1005,$B102,'Detailed Budget'!$AP$5:$AP$1005)&gt;0,SUMIF('Detailed Budget'!$F$5:$F$1005,$B102,'Detailed Budget'!$AP$5:$AP$1005),"")</f>
        <v/>
      </c>
      <c r="K102" s="45" t="str">
        <f>IF(SUMIF('Detailed Budget'!$F$5:$F$1005,$B102,'Detailed Budget'!$AR$5:$AR$1005)&gt;0,SUMIF('Detailed Budget'!$F$5:$F$1005,$B102,'Detailed Budget'!$AR$5:$AR$1005),"")</f>
        <v/>
      </c>
      <c r="L102" s="45" t="str">
        <f>IF(SUMIF('Detailed Budget'!$F$5:$F$1005,$B102,'Detailed Budget'!$AT$5:$AT$1005)&gt;0,SUMIF('Detailed Budget'!$F$5:$F$1005,$B102,'Detailed Budget'!$AT$5:$AT$1005),"")</f>
        <v/>
      </c>
      <c r="M102" s="46" t="str">
        <f>IF(SUMIF('Detailed Budget'!$F$5:$F$1005,$B102,'Detailed Budget'!$AV$5:$AV$1005)&gt;0,SUMIF('Detailed Budget'!$F$5:$F$1005,$B102,'Detailed Budget'!$AV$5:$AV$1005),"")</f>
        <v/>
      </c>
      <c r="N102" s="45" t="str">
        <f>IF(SUMIF('Detailed Budget'!$F$5:$F$1005,$B102,'Detailed Budget'!$BA$5:$BA$1005)&gt;0,SUMIF('Detailed Budget'!$F$5:$F$1005,$B102,'Detailed Budget'!$BA$5:$BA$1005),"")</f>
        <v/>
      </c>
      <c r="O102" s="45" t="str">
        <f>IF(SUMIF('Detailed Budget'!$F$5:$F$1005,$B102,'Detailed Budget'!$BC$5:$BC$1005)&gt;0,SUMIF('Detailed Budget'!$F$5:$F$1005,$B102,'Detailed Budget'!$BC$5:$BC$1005),"")</f>
        <v/>
      </c>
      <c r="P102" s="45" t="str">
        <f>IF(SUMIF('Detailed Budget'!$F$5:$F$1005,$B102,'Detailed Budget'!$BE$5:$BE$1005)&gt;0,SUMIF('Detailed Budget'!$F$5:$F$1005,$B102,'Detailed Budget'!$BE$5:$BE$1005),"")</f>
        <v/>
      </c>
      <c r="Q102" s="45" t="str">
        <f>IF(SUMIF('Detailed Budget'!$F$5:$F$1005,$B102,'Detailed Budget'!$BG$5:$BG$1005)&gt;0,SUMIF('Detailed Budget'!$F$5:$F$1005,$B102,'Detailed Budget'!$BG$5:$BG$1005),"")</f>
        <v/>
      </c>
      <c r="R102" s="46" t="str">
        <f>IF(SUMIF('Detailed Budget'!$F$5:$F$1005,$B102,'Detailed Budget'!$BI$5:$BI$1005)&gt;0,SUMIF('Detailed Budget'!$F$5:$F$1005,$B102,'Detailed Budget'!$BI$5:$BI$1005),"")</f>
        <v/>
      </c>
      <c r="S102" s="45" t="str">
        <f>IF(SUMIF('Detailed Budget'!$F$5:$F$1005,$B102,'Detailed Budget'!$BN$5:$BN$1005)&gt;0,SUMIF('Detailed Budget'!$F$5:$F$1005,$B102,'Detailed Budget'!$BN$5:$BN$1005),"")</f>
        <v/>
      </c>
      <c r="T102" s="45" t="str">
        <f>IF(SUMIF('Detailed Budget'!$F$5:$F$1005,$B102,'Detailed Budget'!$BP$5:$BP$1005)&gt;0,SUMIF('Detailed Budget'!$F$5:$F$1005,$B102,'Detailed Budget'!$BP$5:$BP$1005),"")</f>
        <v/>
      </c>
      <c r="U102" s="45" t="str">
        <f>IF(SUMIF('Detailed Budget'!$F$5:$F$1005,$B102,'Detailed Budget'!$BR$5:$BR$1005)&gt;0,SUMIF('Detailed Budget'!$F$5:$F$1005,$B102,'Detailed Budget'!$BR$5:$BR$1005),"")</f>
        <v/>
      </c>
      <c r="V102" s="45" t="str">
        <f>IF(SUMIF('Detailed Budget'!$F$5:$F$1005,$B101,'Detailed Budget'!$BT$5:$BT$1005)&gt;0,SUMIF('Detailed Budget'!$F$5:$F$1005,$B101,'Detailed Budget'!$BT$5:$BT$1005),"")</f>
        <v/>
      </c>
      <c r="W102" s="46" t="str">
        <f>IF(SUMIF('Detailed Budget'!$F$5:$F$1005,$B102,'Detailed Budget'!$BV$5:$BV$1005)&gt;0,SUMIF('Detailed Budget'!$F$5:$F$1005,$B102,'Detailed Budget'!$BV$5:$BV$1005),"")</f>
        <v/>
      </c>
      <c r="X102" s="45" t="str">
        <f t="shared" si="4"/>
        <v/>
      </c>
      <c r="Y102" s="136" t="str">
        <f t="shared" si="3"/>
        <v/>
      </c>
      <c r="Z102" s="34"/>
      <c r="AA102" s="34"/>
      <c r="AB102" s="34"/>
      <c r="AC102" s="34"/>
      <c r="AD102" s="34"/>
      <c r="AE102" s="34"/>
      <c r="AF102" s="34"/>
      <c r="AG102" s="34"/>
      <c r="AH102" s="34"/>
      <c r="AI102" s="34"/>
      <c r="AJ102" s="34"/>
      <c r="AK102" s="34"/>
      <c r="AL102" s="34"/>
      <c r="AM102" s="34"/>
      <c r="AN102" s="34"/>
      <c r="AO102" s="34"/>
      <c r="AP102" s="34"/>
      <c r="AQ102" s="34"/>
      <c r="AR102" s="34"/>
      <c r="AS102" s="34"/>
      <c r="AT102" s="34"/>
      <c r="AU102" s="34"/>
      <c r="AV102" s="34"/>
      <c r="AW102" s="34"/>
      <c r="AX102" s="34"/>
      <c r="AY102" s="34"/>
      <c r="AZ102" s="34"/>
      <c r="BA102" s="34"/>
      <c r="BB102" s="34"/>
      <c r="BC102" s="34"/>
      <c r="BD102" s="34"/>
      <c r="BE102" s="34"/>
      <c r="BF102" s="34"/>
      <c r="BG102" s="34"/>
      <c r="BH102" s="34"/>
      <c r="BI102" s="34"/>
      <c r="BJ102" s="34"/>
      <c r="BK102" s="34"/>
    </row>
    <row r="103" spans="1:63" s="36" customFormat="1" ht="15">
      <c r="A103" s="43"/>
      <c r="B103" s="82" t="str">
        <f t="array" ref="B103">IFERROR(INDEX(IntIdList,MATCH(0,COUNTIF(IntIdList,"&lt;"&amp;IntIdList)-SUM(COUNTIF(IntIdList,B$16:B102)),0)),"")</f>
        <v/>
      </c>
      <c r="C103" s="44" t="str">
        <f>IFERROR(INDEX('Data Sheet'!$E$19:$E$80,MATCH(B103,'Data Sheet'!$D$19:$D$80,0)) &amp; " - " &amp; INDEX('Data Sheet'!$C$19:$C$80,MATCH(B103,'Data Sheet'!$D$19:$D$80,0)),"")</f>
        <v/>
      </c>
      <c r="D103" s="45" t="str">
        <f>IF(SUMIF('Detailed Budget'!$F$5:$F$1005,$B103,'Detailed Budget'!$AA$5:$AA$1005)&gt;0,SUMIF('Detailed Budget'!$F$5:$F$1005,$B103,'Detailed Budget'!$AA$5:$AA$1005),"")</f>
        <v/>
      </c>
      <c r="E103" s="45" t="str">
        <f>IF(SUMIF('Detailed Budget'!$F$5:$F$1005,$B103,'Detailed Budget'!$AC$5:$AC$1005)&gt;0,SUMIF('Detailed Budget'!$F$5:$F$1005,$B103,'Detailed Budget'!$AC$5:$AC$1005),"")</f>
        <v/>
      </c>
      <c r="F103" s="45" t="str">
        <f>IF(SUMIF('Detailed Budget'!$F$5:$F$1005,$B103,'Detailed Budget'!$AE$5:$AE$1005)&gt;0,SUMIF('Detailed Budget'!$F$5:$F$1005,$B103,'Detailed Budget'!$AE$5:$AE$1005),"")</f>
        <v/>
      </c>
      <c r="G103" s="45" t="str">
        <f>IF(SUMIF('Detailed Budget'!$F$5:$F$1005,$B103,'Detailed Budget'!$AG$5:$AG$1005)&gt;0,SUMIF('Detailed Budget'!$F$5:$F$1005,$B103,'Detailed Budget'!$AG$5:$AG$1005),"")</f>
        <v/>
      </c>
      <c r="H103" s="46" t="str">
        <f>IF(SUMIF('Detailed Budget'!$F$5:$F$1005,$B103,'Detailed Budget'!$AI$5:$AI$1005)&gt;0,SUMIF('Detailed Budget'!$F$5:$F$1005,$B103,'Detailed Budget'!$AI$5:$AI$1005),"")</f>
        <v/>
      </c>
      <c r="I103" s="45" t="str">
        <f>IF(SUMIF('Detailed Budget'!$F$5:$F$1005,$B103,'Detailed Budget'!$AN$5:$AN$1005)&gt;0,SUMIF('Detailed Budget'!$F$5:$F$1005,$B103,'Detailed Budget'!$AN$5:$AN$1005),"")</f>
        <v/>
      </c>
      <c r="J103" s="45" t="str">
        <f>IF(SUMIF('Detailed Budget'!$F$5:$F$1005,$B103,'Detailed Budget'!$AP$5:$AP$1005)&gt;0,SUMIF('Detailed Budget'!$F$5:$F$1005,$B103,'Detailed Budget'!$AP$5:$AP$1005),"")</f>
        <v/>
      </c>
      <c r="K103" s="45" t="str">
        <f>IF(SUMIF('Detailed Budget'!$F$5:$F$1005,$B103,'Detailed Budget'!$AR$5:$AR$1005)&gt;0,SUMIF('Detailed Budget'!$F$5:$F$1005,$B103,'Detailed Budget'!$AR$5:$AR$1005),"")</f>
        <v/>
      </c>
      <c r="L103" s="45" t="str">
        <f>IF(SUMIF('Detailed Budget'!$F$5:$F$1005,$B103,'Detailed Budget'!$AT$5:$AT$1005)&gt;0,SUMIF('Detailed Budget'!$F$5:$F$1005,$B103,'Detailed Budget'!$AT$5:$AT$1005),"")</f>
        <v/>
      </c>
      <c r="M103" s="46" t="str">
        <f>IF(SUMIF('Detailed Budget'!$F$5:$F$1005,$B103,'Detailed Budget'!$AV$5:$AV$1005)&gt;0,SUMIF('Detailed Budget'!$F$5:$F$1005,$B103,'Detailed Budget'!$AV$5:$AV$1005),"")</f>
        <v/>
      </c>
      <c r="N103" s="45" t="str">
        <f>IF(SUMIF('Detailed Budget'!$F$5:$F$1005,$B103,'Detailed Budget'!$BA$5:$BA$1005)&gt;0,SUMIF('Detailed Budget'!$F$5:$F$1005,$B103,'Detailed Budget'!$BA$5:$BA$1005),"")</f>
        <v/>
      </c>
      <c r="O103" s="45" t="str">
        <f>IF(SUMIF('Detailed Budget'!$F$5:$F$1005,$B103,'Detailed Budget'!$BC$5:$BC$1005)&gt;0,SUMIF('Detailed Budget'!$F$5:$F$1005,$B103,'Detailed Budget'!$BC$5:$BC$1005),"")</f>
        <v/>
      </c>
      <c r="P103" s="45" t="str">
        <f>IF(SUMIF('Detailed Budget'!$F$5:$F$1005,$B103,'Detailed Budget'!$BE$5:$BE$1005)&gt;0,SUMIF('Detailed Budget'!$F$5:$F$1005,$B103,'Detailed Budget'!$BE$5:$BE$1005),"")</f>
        <v/>
      </c>
      <c r="Q103" s="45" t="str">
        <f>IF(SUMIF('Detailed Budget'!$F$5:$F$1005,$B103,'Detailed Budget'!$BG$5:$BG$1005)&gt;0,SUMIF('Detailed Budget'!$F$5:$F$1005,$B103,'Detailed Budget'!$BG$5:$BG$1005),"")</f>
        <v/>
      </c>
      <c r="R103" s="46" t="str">
        <f>IF(SUMIF('Detailed Budget'!$F$5:$F$1005,$B103,'Detailed Budget'!$BI$5:$BI$1005)&gt;0,SUMIF('Detailed Budget'!$F$5:$F$1005,$B103,'Detailed Budget'!$BI$5:$BI$1005),"")</f>
        <v/>
      </c>
      <c r="S103" s="45" t="str">
        <f>IF(SUMIF('Detailed Budget'!$F$5:$F$1005,$B103,'Detailed Budget'!$BN$5:$BN$1005)&gt;0,SUMIF('Detailed Budget'!$F$5:$F$1005,$B103,'Detailed Budget'!$BN$5:$BN$1005),"")</f>
        <v/>
      </c>
      <c r="T103" s="45" t="str">
        <f>IF(SUMIF('Detailed Budget'!$F$5:$F$1005,$B103,'Detailed Budget'!$BP$5:$BP$1005)&gt;0,SUMIF('Detailed Budget'!$F$5:$F$1005,$B103,'Detailed Budget'!$BP$5:$BP$1005),"")</f>
        <v/>
      </c>
      <c r="U103" s="45" t="str">
        <f>IF(SUMIF('Detailed Budget'!$F$5:$F$1005,$B103,'Detailed Budget'!$BR$5:$BR$1005)&gt;0,SUMIF('Detailed Budget'!$F$5:$F$1005,$B103,'Detailed Budget'!$BR$5:$BR$1005),"")</f>
        <v/>
      </c>
      <c r="V103" s="45" t="str">
        <f>IF(SUMIF('Detailed Budget'!$F$5:$F$1005,$B102,'Detailed Budget'!$BT$5:$BT$1005)&gt;0,SUMIF('Detailed Budget'!$F$5:$F$1005,$B102,'Detailed Budget'!$BT$5:$BT$1005),"")</f>
        <v/>
      </c>
      <c r="W103" s="46" t="str">
        <f>IF(SUMIF('Detailed Budget'!$F$5:$F$1005,$B103,'Detailed Budget'!$BV$5:$BV$1005)&gt;0,SUMIF('Detailed Budget'!$F$5:$F$1005,$B103,'Detailed Budget'!$BV$5:$BV$1005),"")</f>
        <v/>
      </c>
      <c r="X103" s="45" t="str">
        <f t="shared" si="4"/>
        <v/>
      </c>
      <c r="Y103" s="136" t="str">
        <f t="shared" si="3"/>
        <v/>
      </c>
      <c r="Z103" s="34"/>
      <c r="AA103" s="34"/>
      <c r="AB103" s="34"/>
      <c r="AC103" s="34"/>
      <c r="AD103" s="34"/>
      <c r="AE103" s="34"/>
      <c r="AF103" s="34"/>
      <c r="AG103" s="34"/>
      <c r="AH103" s="34"/>
      <c r="AI103" s="34"/>
      <c r="AJ103" s="34"/>
      <c r="AK103" s="34"/>
      <c r="AL103" s="34"/>
      <c r="AM103" s="34"/>
      <c r="AN103" s="34"/>
      <c r="AO103" s="34"/>
      <c r="AP103" s="34"/>
      <c r="AQ103" s="34"/>
      <c r="AR103" s="34"/>
      <c r="AS103" s="34"/>
      <c r="AT103" s="34"/>
      <c r="AU103" s="34"/>
      <c r="AV103" s="34"/>
      <c r="AW103" s="34"/>
      <c r="AX103" s="34"/>
      <c r="AY103" s="34"/>
      <c r="AZ103" s="34"/>
      <c r="BA103" s="34"/>
      <c r="BB103" s="34"/>
      <c r="BC103" s="34"/>
      <c r="BD103" s="34"/>
      <c r="BE103" s="34"/>
      <c r="BF103" s="34"/>
      <c r="BG103" s="34"/>
      <c r="BH103" s="34"/>
      <c r="BI103" s="34"/>
      <c r="BJ103" s="34"/>
      <c r="BK103" s="34"/>
    </row>
    <row r="104" spans="1:63" s="36" customFormat="1" ht="15">
      <c r="A104" s="43"/>
      <c r="B104" s="82" t="str">
        <f t="array" ref="B104">IFERROR(INDEX(IntIdList,MATCH(0,COUNTIF(IntIdList,"&lt;"&amp;IntIdList)-SUM(COUNTIF(IntIdList,B$16:B103)),0)),"")</f>
        <v/>
      </c>
      <c r="C104" s="44" t="str">
        <f>IFERROR(INDEX('Data Sheet'!$E$19:$E$80,MATCH(B104,'Data Sheet'!$D$19:$D$80,0)) &amp; " - " &amp; INDEX('Data Sheet'!$C$19:$C$80,MATCH(B104,'Data Sheet'!$D$19:$D$80,0)),"")</f>
        <v/>
      </c>
      <c r="D104" s="45" t="str">
        <f>IF(SUMIF('Detailed Budget'!$F$5:$F$1005,$B104,'Detailed Budget'!$AA$5:$AA$1005)&gt;0,SUMIF('Detailed Budget'!$F$5:$F$1005,$B104,'Detailed Budget'!$AA$5:$AA$1005),"")</f>
        <v/>
      </c>
      <c r="E104" s="45" t="str">
        <f>IF(SUMIF('Detailed Budget'!$F$5:$F$1005,$B104,'Detailed Budget'!$AC$5:$AC$1005)&gt;0,SUMIF('Detailed Budget'!$F$5:$F$1005,$B104,'Detailed Budget'!$AC$5:$AC$1005),"")</f>
        <v/>
      </c>
      <c r="F104" s="45" t="str">
        <f>IF(SUMIF('Detailed Budget'!$F$5:$F$1005,$B104,'Detailed Budget'!$AE$5:$AE$1005)&gt;0,SUMIF('Detailed Budget'!$F$5:$F$1005,$B104,'Detailed Budget'!$AE$5:$AE$1005),"")</f>
        <v/>
      </c>
      <c r="G104" s="45" t="str">
        <f>IF(SUMIF('Detailed Budget'!$F$5:$F$1005,$B104,'Detailed Budget'!$AG$5:$AG$1005)&gt;0,SUMIF('Detailed Budget'!$F$5:$F$1005,$B104,'Detailed Budget'!$AG$5:$AG$1005),"")</f>
        <v/>
      </c>
      <c r="H104" s="46" t="str">
        <f>IF(SUMIF('Detailed Budget'!$F$5:$F$1005,$B104,'Detailed Budget'!$AI$5:$AI$1005)&gt;0,SUMIF('Detailed Budget'!$F$5:$F$1005,$B104,'Detailed Budget'!$AI$5:$AI$1005),"")</f>
        <v/>
      </c>
      <c r="I104" s="45" t="str">
        <f>IF(SUMIF('Detailed Budget'!$F$5:$F$1005,$B104,'Detailed Budget'!$AN$5:$AN$1005)&gt;0,SUMIF('Detailed Budget'!$F$5:$F$1005,$B104,'Detailed Budget'!$AN$5:$AN$1005),"")</f>
        <v/>
      </c>
      <c r="J104" s="45" t="str">
        <f>IF(SUMIF('Detailed Budget'!$F$5:$F$1005,$B104,'Detailed Budget'!$AP$5:$AP$1005)&gt;0,SUMIF('Detailed Budget'!$F$5:$F$1005,$B104,'Detailed Budget'!$AP$5:$AP$1005),"")</f>
        <v/>
      </c>
      <c r="K104" s="45" t="str">
        <f>IF(SUMIF('Detailed Budget'!$F$5:$F$1005,$B104,'Detailed Budget'!$AR$5:$AR$1005)&gt;0,SUMIF('Detailed Budget'!$F$5:$F$1005,$B104,'Detailed Budget'!$AR$5:$AR$1005),"")</f>
        <v/>
      </c>
      <c r="L104" s="45" t="str">
        <f>IF(SUMIF('Detailed Budget'!$F$5:$F$1005,$B104,'Detailed Budget'!$AT$5:$AT$1005)&gt;0,SUMIF('Detailed Budget'!$F$5:$F$1005,$B104,'Detailed Budget'!$AT$5:$AT$1005),"")</f>
        <v/>
      </c>
      <c r="M104" s="46" t="str">
        <f>IF(SUMIF('Detailed Budget'!$F$5:$F$1005,$B104,'Detailed Budget'!$AV$5:$AV$1005)&gt;0,SUMIF('Detailed Budget'!$F$5:$F$1005,$B104,'Detailed Budget'!$AV$5:$AV$1005),"")</f>
        <v/>
      </c>
      <c r="N104" s="45" t="str">
        <f>IF(SUMIF('Detailed Budget'!$F$5:$F$1005,$B104,'Detailed Budget'!$BA$5:$BA$1005)&gt;0,SUMIF('Detailed Budget'!$F$5:$F$1005,$B104,'Detailed Budget'!$BA$5:$BA$1005),"")</f>
        <v/>
      </c>
      <c r="O104" s="45" t="str">
        <f>IF(SUMIF('Detailed Budget'!$F$5:$F$1005,$B104,'Detailed Budget'!$BC$5:$BC$1005)&gt;0,SUMIF('Detailed Budget'!$F$5:$F$1005,$B104,'Detailed Budget'!$BC$5:$BC$1005),"")</f>
        <v/>
      </c>
      <c r="P104" s="45" t="str">
        <f>IF(SUMIF('Detailed Budget'!$F$5:$F$1005,$B104,'Detailed Budget'!$BE$5:$BE$1005)&gt;0,SUMIF('Detailed Budget'!$F$5:$F$1005,$B104,'Detailed Budget'!$BE$5:$BE$1005),"")</f>
        <v/>
      </c>
      <c r="Q104" s="45" t="str">
        <f>IF(SUMIF('Detailed Budget'!$F$5:$F$1005,$B104,'Detailed Budget'!$BG$5:$BG$1005)&gt;0,SUMIF('Detailed Budget'!$F$5:$F$1005,$B104,'Detailed Budget'!$BG$5:$BG$1005),"")</f>
        <v/>
      </c>
      <c r="R104" s="46" t="str">
        <f>IF(SUMIF('Detailed Budget'!$F$5:$F$1005,$B104,'Detailed Budget'!$BI$5:$BI$1005)&gt;0,SUMIF('Detailed Budget'!$F$5:$F$1005,$B104,'Detailed Budget'!$BI$5:$BI$1005),"")</f>
        <v/>
      </c>
      <c r="S104" s="45" t="str">
        <f>IF(SUMIF('Detailed Budget'!$F$5:$F$1005,$B104,'Detailed Budget'!$BN$5:$BN$1005)&gt;0,SUMIF('Detailed Budget'!$F$5:$F$1005,$B104,'Detailed Budget'!$BN$5:$BN$1005),"")</f>
        <v/>
      </c>
      <c r="T104" s="45" t="str">
        <f>IF(SUMIF('Detailed Budget'!$F$5:$F$1005,$B104,'Detailed Budget'!$BP$5:$BP$1005)&gt;0,SUMIF('Detailed Budget'!$F$5:$F$1005,$B104,'Detailed Budget'!$BP$5:$BP$1005),"")</f>
        <v/>
      </c>
      <c r="U104" s="45" t="str">
        <f>IF(SUMIF('Detailed Budget'!$F$5:$F$1005,$B104,'Detailed Budget'!$BR$5:$BR$1005)&gt;0,SUMIF('Detailed Budget'!$F$5:$F$1005,$B104,'Detailed Budget'!$BR$5:$BR$1005),"")</f>
        <v/>
      </c>
      <c r="V104" s="45" t="str">
        <f>IF(SUMIF('Detailed Budget'!$F$5:$F$1005,$B103,'Detailed Budget'!$BT$5:$BT$1005)&gt;0,SUMIF('Detailed Budget'!$F$5:$F$1005,$B103,'Detailed Budget'!$BT$5:$BT$1005),"")</f>
        <v/>
      </c>
      <c r="W104" s="46" t="str">
        <f>IF(SUMIF('Detailed Budget'!$F$5:$F$1005,$B104,'Detailed Budget'!$BV$5:$BV$1005)&gt;0,SUMIF('Detailed Budget'!$F$5:$F$1005,$B104,'Detailed Budget'!$BV$5:$BV$1005),"")</f>
        <v/>
      </c>
      <c r="X104" s="45" t="str">
        <f t="shared" si="4"/>
        <v/>
      </c>
      <c r="Y104" s="136" t="str">
        <f t="shared" si="3"/>
        <v/>
      </c>
      <c r="Z104" s="34"/>
      <c r="AA104" s="34"/>
      <c r="AB104" s="34"/>
      <c r="AC104" s="34"/>
      <c r="AD104" s="34"/>
      <c r="AE104" s="34"/>
      <c r="AF104" s="34"/>
      <c r="AG104" s="34"/>
      <c r="AH104" s="34"/>
      <c r="AI104" s="34"/>
      <c r="AJ104" s="34"/>
      <c r="AK104" s="34"/>
      <c r="AL104" s="34"/>
      <c r="AM104" s="34"/>
      <c r="AN104" s="34"/>
      <c r="AO104" s="34"/>
      <c r="AP104" s="34"/>
      <c r="AQ104" s="34"/>
      <c r="AR104" s="34"/>
      <c r="AS104" s="34"/>
      <c r="AT104" s="34"/>
      <c r="AU104" s="34"/>
      <c r="AV104" s="34"/>
      <c r="AW104" s="34"/>
      <c r="AX104" s="34"/>
      <c r="AY104" s="34"/>
      <c r="AZ104" s="34"/>
      <c r="BA104" s="34"/>
      <c r="BB104" s="34"/>
      <c r="BC104" s="34"/>
      <c r="BD104" s="34"/>
      <c r="BE104" s="34"/>
      <c r="BF104" s="34"/>
      <c r="BG104" s="34"/>
      <c r="BH104" s="34"/>
      <c r="BI104" s="34"/>
      <c r="BJ104" s="34"/>
      <c r="BK104" s="34"/>
    </row>
    <row r="105" spans="1:63" s="36" customFormat="1" ht="15">
      <c r="A105" s="43"/>
      <c r="B105" s="82" t="str">
        <f t="array" ref="B105">IFERROR(INDEX(IntIdList,MATCH(0,COUNTIF(IntIdList,"&lt;"&amp;IntIdList)-SUM(COUNTIF(IntIdList,B$16:B104)),0)),"")</f>
        <v/>
      </c>
      <c r="C105" s="44" t="str">
        <f>IFERROR(INDEX('Data Sheet'!$E$19:$E$80,MATCH(B105,'Data Sheet'!$D$19:$D$80,0)) &amp; " - " &amp; INDEX('Data Sheet'!$C$19:$C$80,MATCH(B105,'Data Sheet'!$D$19:$D$80,0)),"")</f>
        <v/>
      </c>
      <c r="D105" s="45" t="str">
        <f>IF(SUMIF('Detailed Budget'!$F$5:$F$1005,$B105,'Detailed Budget'!$AA$5:$AA$1005)&gt;0,SUMIF('Detailed Budget'!$F$5:$F$1005,$B105,'Detailed Budget'!$AA$5:$AA$1005),"")</f>
        <v/>
      </c>
      <c r="E105" s="45" t="str">
        <f>IF(SUMIF('Detailed Budget'!$F$5:$F$1005,$B105,'Detailed Budget'!$AC$5:$AC$1005)&gt;0,SUMIF('Detailed Budget'!$F$5:$F$1005,$B105,'Detailed Budget'!$AC$5:$AC$1005),"")</f>
        <v/>
      </c>
      <c r="F105" s="45" t="str">
        <f>IF(SUMIF('Detailed Budget'!$F$5:$F$1005,$B105,'Detailed Budget'!$AE$5:$AE$1005)&gt;0,SUMIF('Detailed Budget'!$F$5:$F$1005,$B105,'Detailed Budget'!$AE$5:$AE$1005),"")</f>
        <v/>
      </c>
      <c r="G105" s="45" t="str">
        <f>IF(SUMIF('Detailed Budget'!$F$5:$F$1005,$B105,'Detailed Budget'!$AG$5:$AG$1005)&gt;0,SUMIF('Detailed Budget'!$F$5:$F$1005,$B105,'Detailed Budget'!$AG$5:$AG$1005),"")</f>
        <v/>
      </c>
      <c r="H105" s="46" t="str">
        <f>IF(SUMIF('Detailed Budget'!$F$5:$F$1005,$B105,'Detailed Budget'!$AI$5:$AI$1005)&gt;0,SUMIF('Detailed Budget'!$F$5:$F$1005,$B105,'Detailed Budget'!$AI$5:$AI$1005),"")</f>
        <v/>
      </c>
      <c r="I105" s="45" t="str">
        <f>IF(SUMIF('Detailed Budget'!$F$5:$F$1005,$B105,'Detailed Budget'!$AN$5:$AN$1005)&gt;0,SUMIF('Detailed Budget'!$F$5:$F$1005,$B105,'Detailed Budget'!$AN$5:$AN$1005),"")</f>
        <v/>
      </c>
      <c r="J105" s="45" t="str">
        <f>IF(SUMIF('Detailed Budget'!$F$5:$F$1005,$B105,'Detailed Budget'!$AP$5:$AP$1005)&gt;0,SUMIF('Detailed Budget'!$F$5:$F$1005,$B105,'Detailed Budget'!$AP$5:$AP$1005),"")</f>
        <v/>
      </c>
      <c r="K105" s="45" t="str">
        <f>IF(SUMIF('Detailed Budget'!$F$5:$F$1005,$B105,'Detailed Budget'!$AR$5:$AR$1005)&gt;0,SUMIF('Detailed Budget'!$F$5:$F$1005,$B105,'Detailed Budget'!$AR$5:$AR$1005),"")</f>
        <v/>
      </c>
      <c r="L105" s="45" t="str">
        <f>IF(SUMIF('Detailed Budget'!$F$5:$F$1005,$B105,'Detailed Budget'!$AT$5:$AT$1005)&gt;0,SUMIF('Detailed Budget'!$F$5:$F$1005,$B105,'Detailed Budget'!$AT$5:$AT$1005),"")</f>
        <v/>
      </c>
      <c r="M105" s="46" t="str">
        <f>IF(SUMIF('Detailed Budget'!$F$5:$F$1005,$B105,'Detailed Budget'!$AV$5:$AV$1005)&gt;0,SUMIF('Detailed Budget'!$F$5:$F$1005,$B105,'Detailed Budget'!$AV$5:$AV$1005),"")</f>
        <v/>
      </c>
      <c r="N105" s="45" t="str">
        <f>IF(SUMIF('Detailed Budget'!$F$5:$F$1005,$B105,'Detailed Budget'!$BA$5:$BA$1005)&gt;0,SUMIF('Detailed Budget'!$F$5:$F$1005,$B105,'Detailed Budget'!$BA$5:$BA$1005),"")</f>
        <v/>
      </c>
      <c r="O105" s="45" t="str">
        <f>IF(SUMIF('Detailed Budget'!$F$5:$F$1005,$B105,'Detailed Budget'!$BC$5:$BC$1005)&gt;0,SUMIF('Detailed Budget'!$F$5:$F$1005,$B105,'Detailed Budget'!$BC$5:$BC$1005),"")</f>
        <v/>
      </c>
      <c r="P105" s="45" t="str">
        <f>IF(SUMIF('Detailed Budget'!$F$5:$F$1005,$B105,'Detailed Budget'!$BE$5:$BE$1005)&gt;0,SUMIF('Detailed Budget'!$F$5:$F$1005,$B105,'Detailed Budget'!$BE$5:$BE$1005),"")</f>
        <v/>
      </c>
      <c r="Q105" s="45" t="str">
        <f>IF(SUMIF('Detailed Budget'!$F$5:$F$1005,$B105,'Detailed Budget'!$BG$5:$BG$1005)&gt;0,SUMIF('Detailed Budget'!$F$5:$F$1005,$B105,'Detailed Budget'!$BG$5:$BG$1005),"")</f>
        <v/>
      </c>
      <c r="R105" s="46" t="str">
        <f>IF(SUMIF('Detailed Budget'!$F$5:$F$1005,$B105,'Detailed Budget'!$BI$5:$BI$1005)&gt;0,SUMIF('Detailed Budget'!$F$5:$F$1005,$B105,'Detailed Budget'!$BI$5:$BI$1005),"")</f>
        <v/>
      </c>
      <c r="S105" s="45" t="str">
        <f>IF(SUMIF('Detailed Budget'!$F$5:$F$1005,$B105,'Detailed Budget'!$BN$5:$BN$1005)&gt;0,SUMIF('Detailed Budget'!$F$5:$F$1005,$B105,'Detailed Budget'!$BN$5:$BN$1005),"")</f>
        <v/>
      </c>
      <c r="T105" s="45" t="str">
        <f>IF(SUMIF('Detailed Budget'!$F$5:$F$1005,$B105,'Detailed Budget'!$BP$5:$BP$1005)&gt;0,SUMIF('Detailed Budget'!$F$5:$F$1005,$B105,'Detailed Budget'!$BP$5:$BP$1005),"")</f>
        <v/>
      </c>
      <c r="U105" s="45" t="str">
        <f>IF(SUMIF('Detailed Budget'!$F$5:$F$1005,$B105,'Detailed Budget'!$BR$5:$BR$1005)&gt;0,SUMIF('Detailed Budget'!$F$5:$F$1005,$B105,'Detailed Budget'!$BR$5:$BR$1005),"")</f>
        <v/>
      </c>
      <c r="V105" s="45" t="str">
        <f>IF(SUMIF('Detailed Budget'!$F$5:$F$1005,$B104,'Detailed Budget'!$BT$5:$BT$1005)&gt;0,SUMIF('Detailed Budget'!$F$5:$F$1005,$B104,'Detailed Budget'!$BT$5:$BT$1005),"")</f>
        <v/>
      </c>
      <c r="W105" s="46" t="str">
        <f>IF(SUMIF('Detailed Budget'!$F$5:$F$1005,$B105,'Detailed Budget'!$BV$5:$BV$1005)&gt;0,SUMIF('Detailed Budget'!$F$5:$F$1005,$B105,'Detailed Budget'!$BV$5:$BV$1005),"")</f>
        <v/>
      </c>
      <c r="X105" s="45" t="str">
        <f t="shared" si="4"/>
        <v/>
      </c>
      <c r="Y105" s="136" t="str">
        <f t="shared" si="3"/>
        <v/>
      </c>
      <c r="Z105" s="34"/>
      <c r="AA105" s="34"/>
      <c r="AB105" s="34"/>
      <c r="AC105" s="34"/>
      <c r="AD105" s="34"/>
      <c r="AE105" s="34"/>
      <c r="AF105" s="34"/>
      <c r="AG105" s="34"/>
      <c r="AH105" s="34"/>
      <c r="AI105" s="34"/>
      <c r="AJ105" s="34"/>
      <c r="AK105" s="34"/>
      <c r="AL105" s="34"/>
      <c r="AM105" s="34"/>
      <c r="AN105" s="34"/>
      <c r="AO105" s="34"/>
      <c r="AP105" s="34"/>
      <c r="AQ105" s="34"/>
      <c r="AR105" s="34"/>
      <c r="AS105" s="34"/>
      <c r="AT105" s="34"/>
      <c r="AU105" s="34"/>
      <c r="AV105" s="34"/>
      <c r="AW105" s="34"/>
      <c r="AX105" s="34"/>
      <c r="AY105" s="34"/>
      <c r="AZ105" s="34"/>
      <c r="BA105" s="34"/>
      <c r="BB105" s="34"/>
      <c r="BC105" s="34"/>
      <c r="BD105" s="34"/>
      <c r="BE105" s="34"/>
      <c r="BF105" s="34"/>
      <c r="BG105" s="34"/>
      <c r="BH105" s="34"/>
      <c r="BI105" s="34"/>
      <c r="BJ105" s="34"/>
      <c r="BK105" s="34"/>
    </row>
    <row r="106" spans="1:63" s="36" customFormat="1" ht="15">
      <c r="A106" s="43"/>
      <c r="B106" s="82" t="str">
        <f t="array" ref="B106">IFERROR(INDEX(IntIdList,MATCH(0,COUNTIF(IntIdList,"&lt;"&amp;IntIdList)-SUM(COUNTIF(IntIdList,B$16:B105)),0)),"")</f>
        <v/>
      </c>
      <c r="C106" s="44" t="str">
        <f>IFERROR(INDEX('Data Sheet'!$E$19:$E$80,MATCH(B106,'Data Sheet'!$D$19:$D$80,0)) &amp; " - " &amp; INDEX('Data Sheet'!$C$19:$C$80,MATCH(B106,'Data Sheet'!$D$19:$D$80,0)),"")</f>
        <v/>
      </c>
      <c r="D106" s="45" t="str">
        <f>IF(SUMIF('Detailed Budget'!$F$5:$F$1005,$B106,'Detailed Budget'!$AA$5:$AA$1005)&gt;0,SUMIF('Detailed Budget'!$F$5:$F$1005,$B106,'Detailed Budget'!$AA$5:$AA$1005),"")</f>
        <v/>
      </c>
      <c r="E106" s="45" t="str">
        <f>IF(SUMIF('Detailed Budget'!$F$5:$F$1005,$B106,'Detailed Budget'!$AC$5:$AC$1005)&gt;0,SUMIF('Detailed Budget'!$F$5:$F$1005,$B106,'Detailed Budget'!$AC$5:$AC$1005),"")</f>
        <v/>
      </c>
      <c r="F106" s="45" t="str">
        <f>IF(SUMIF('Detailed Budget'!$F$5:$F$1005,$B106,'Detailed Budget'!$AE$5:$AE$1005)&gt;0,SUMIF('Detailed Budget'!$F$5:$F$1005,$B106,'Detailed Budget'!$AE$5:$AE$1005),"")</f>
        <v/>
      </c>
      <c r="G106" s="45" t="str">
        <f>IF(SUMIF('Detailed Budget'!$F$5:$F$1005,$B106,'Detailed Budget'!$AG$5:$AG$1005)&gt;0,SUMIF('Detailed Budget'!$F$5:$F$1005,$B106,'Detailed Budget'!$AG$5:$AG$1005),"")</f>
        <v/>
      </c>
      <c r="H106" s="46" t="str">
        <f>IF(SUMIF('Detailed Budget'!$F$5:$F$1005,$B106,'Detailed Budget'!$AI$5:$AI$1005)&gt;0,SUMIF('Detailed Budget'!$F$5:$F$1005,$B106,'Detailed Budget'!$AI$5:$AI$1005),"")</f>
        <v/>
      </c>
      <c r="I106" s="45" t="str">
        <f>IF(SUMIF('Detailed Budget'!$F$5:$F$1005,$B106,'Detailed Budget'!$AN$5:$AN$1005)&gt;0,SUMIF('Detailed Budget'!$F$5:$F$1005,$B106,'Detailed Budget'!$AN$5:$AN$1005),"")</f>
        <v/>
      </c>
      <c r="J106" s="45" t="str">
        <f>IF(SUMIF('Detailed Budget'!$F$5:$F$1005,$B106,'Detailed Budget'!$AP$5:$AP$1005)&gt;0,SUMIF('Detailed Budget'!$F$5:$F$1005,$B106,'Detailed Budget'!$AP$5:$AP$1005),"")</f>
        <v/>
      </c>
      <c r="K106" s="45" t="str">
        <f>IF(SUMIF('Detailed Budget'!$F$5:$F$1005,$B106,'Detailed Budget'!$AR$5:$AR$1005)&gt;0,SUMIF('Detailed Budget'!$F$5:$F$1005,$B106,'Detailed Budget'!$AR$5:$AR$1005),"")</f>
        <v/>
      </c>
      <c r="L106" s="45" t="str">
        <f>IF(SUMIF('Detailed Budget'!$F$5:$F$1005,$B106,'Detailed Budget'!$AT$5:$AT$1005)&gt;0,SUMIF('Detailed Budget'!$F$5:$F$1005,$B106,'Detailed Budget'!$AT$5:$AT$1005),"")</f>
        <v/>
      </c>
      <c r="M106" s="46" t="str">
        <f>IF(SUMIF('Detailed Budget'!$F$5:$F$1005,$B106,'Detailed Budget'!$AV$5:$AV$1005)&gt;0,SUMIF('Detailed Budget'!$F$5:$F$1005,$B106,'Detailed Budget'!$AV$5:$AV$1005),"")</f>
        <v/>
      </c>
      <c r="N106" s="45" t="str">
        <f>IF(SUMIF('Detailed Budget'!$F$5:$F$1005,$B106,'Detailed Budget'!$BA$5:$BA$1005)&gt;0,SUMIF('Detailed Budget'!$F$5:$F$1005,$B106,'Detailed Budget'!$BA$5:$BA$1005),"")</f>
        <v/>
      </c>
      <c r="O106" s="45" t="str">
        <f>IF(SUMIF('Detailed Budget'!$F$5:$F$1005,$B106,'Detailed Budget'!$BC$5:$BC$1005)&gt;0,SUMIF('Detailed Budget'!$F$5:$F$1005,$B106,'Detailed Budget'!$BC$5:$BC$1005),"")</f>
        <v/>
      </c>
      <c r="P106" s="45" t="str">
        <f>IF(SUMIF('Detailed Budget'!$F$5:$F$1005,$B106,'Detailed Budget'!$BE$5:$BE$1005)&gt;0,SUMIF('Detailed Budget'!$F$5:$F$1005,$B106,'Detailed Budget'!$BE$5:$BE$1005),"")</f>
        <v/>
      </c>
      <c r="Q106" s="45" t="str">
        <f>IF(SUMIF('Detailed Budget'!$F$5:$F$1005,$B106,'Detailed Budget'!$BG$5:$BG$1005)&gt;0,SUMIF('Detailed Budget'!$F$5:$F$1005,$B106,'Detailed Budget'!$BG$5:$BG$1005),"")</f>
        <v/>
      </c>
      <c r="R106" s="46" t="str">
        <f>IF(SUMIF('Detailed Budget'!$F$5:$F$1005,$B106,'Detailed Budget'!$BI$5:$BI$1005)&gt;0,SUMIF('Detailed Budget'!$F$5:$F$1005,$B106,'Detailed Budget'!$BI$5:$BI$1005),"")</f>
        <v/>
      </c>
      <c r="S106" s="45" t="str">
        <f>IF(SUMIF('Detailed Budget'!$F$5:$F$1005,$B106,'Detailed Budget'!$BN$5:$BN$1005)&gt;0,SUMIF('Detailed Budget'!$F$5:$F$1005,$B106,'Detailed Budget'!$BN$5:$BN$1005),"")</f>
        <v/>
      </c>
      <c r="T106" s="45" t="str">
        <f>IF(SUMIF('Detailed Budget'!$F$5:$F$1005,$B106,'Detailed Budget'!$BP$5:$BP$1005)&gt;0,SUMIF('Detailed Budget'!$F$5:$F$1005,$B106,'Detailed Budget'!$BP$5:$BP$1005),"")</f>
        <v/>
      </c>
      <c r="U106" s="45" t="str">
        <f>IF(SUMIF('Detailed Budget'!$F$5:$F$1005,$B106,'Detailed Budget'!$BR$5:$BR$1005)&gt;0,SUMIF('Detailed Budget'!$F$5:$F$1005,$B106,'Detailed Budget'!$BR$5:$BR$1005),"")</f>
        <v/>
      </c>
      <c r="V106" s="45" t="str">
        <f>IF(SUMIF('Detailed Budget'!$F$5:$F$1005,$B105,'Detailed Budget'!$BT$5:$BT$1005)&gt;0,SUMIF('Detailed Budget'!$F$5:$F$1005,$B105,'Detailed Budget'!$BT$5:$BT$1005),"")</f>
        <v/>
      </c>
      <c r="W106" s="46" t="str">
        <f>IF(SUMIF('Detailed Budget'!$F$5:$F$1005,$B106,'Detailed Budget'!$BV$5:$BV$1005)&gt;0,SUMIF('Detailed Budget'!$F$5:$F$1005,$B106,'Detailed Budget'!$BV$5:$BV$1005),"")</f>
        <v/>
      </c>
      <c r="X106" s="45" t="str">
        <f t="shared" si="4"/>
        <v/>
      </c>
      <c r="Y106" s="136" t="str">
        <f t="shared" si="3"/>
        <v/>
      </c>
      <c r="Z106" s="34"/>
      <c r="AA106" s="34"/>
      <c r="AB106" s="34"/>
      <c r="AC106" s="34"/>
      <c r="AD106" s="34"/>
      <c r="AE106" s="34"/>
      <c r="AF106" s="34"/>
      <c r="AG106" s="34"/>
      <c r="AH106" s="34"/>
      <c r="AI106" s="34"/>
      <c r="AJ106" s="34"/>
      <c r="AK106" s="34"/>
      <c r="AL106" s="34"/>
      <c r="AM106" s="34"/>
      <c r="AN106" s="34"/>
      <c r="AO106" s="34"/>
      <c r="AP106" s="34"/>
      <c r="AQ106" s="34"/>
      <c r="AR106" s="34"/>
      <c r="AS106" s="34"/>
      <c r="AT106" s="34"/>
      <c r="AU106" s="34"/>
      <c r="AV106" s="34"/>
      <c r="AW106" s="34"/>
      <c r="AX106" s="34"/>
      <c r="AY106" s="34"/>
      <c r="AZ106" s="34"/>
      <c r="BA106" s="34"/>
      <c r="BB106" s="34"/>
      <c r="BC106" s="34"/>
      <c r="BD106" s="34"/>
      <c r="BE106" s="34"/>
      <c r="BF106" s="34"/>
      <c r="BG106" s="34"/>
      <c r="BH106" s="34"/>
      <c r="BI106" s="34"/>
      <c r="BJ106" s="34"/>
      <c r="BK106" s="34"/>
    </row>
    <row r="107" spans="1:63" s="36" customFormat="1" ht="39.950000000000003" customHeight="1">
      <c r="A107" s="75"/>
      <c r="B107" s="75"/>
      <c r="C107" s="74" t="str">
        <f ca="1">Translations!A$174</f>
        <v>Total</v>
      </c>
      <c r="D107" s="49">
        <f t="shared" ref="D107:X107" si="5">SUM(D17:D106)</f>
        <v>0</v>
      </c>
      <c r="E107" s="49">
        <f t="shared" si="5"/>
        <v>0</v>
      </c>
      <c r="F107" s="49">
        <f t="shared" si="5"/>
        <v>0</v>
      </c>
      <c r="G107" s="49">
        <f t="shared" si="5"/>
        <v>0</v>
      </c>
      <c r="H107" s="49">
        <f t="shared" si="5"/>
        <v>0</v>
      </c>
      <c r="I107" s="49">
        <f t="shared" si="5"/>
        <v>0</v>
      </c>
      <c r="J107" s="49">
        <f t="shared" si="5"/>
        <v>0</v>
      </c>
      <c r="K107" s="49">
        <f t="shared" si="5"/>
        <v>0</v>
      </c>
      <c r="L107" s="49">
        <f t="shared" si="5"/>
        <v>0</v>
      </c>
      <c r="M107" s="49">
        <f t="shared" si="5"/>
        <v>0</v>
      </c>
      <c r="N107" s="49">
        <f t="shared" si="5"/>
        <v>0</v>
      </c>
      <c r="O107" s="49">
        <f t="shared" si="5"/>
        <v>0</v>
      </c>
      <c r="P107" s="49">
        <f t="shared" si="5"/>
        <v>0</v>
      </c>
      <c r="Q107" s="49">
        <f t="shared" si="5"/>
        <v>0</v>
      </c>
      <c r="R107" s="49">
        <f t="shared" si="5"/>
        <v>0</v>
      </c>
      <c r="S107" s="49">
        <f t="shared" si="5"/>
        <v>0</v>
      </c>
      <c r="T107" s="49">
        <f t="shared" si="5"/>
        <v>0</v>
      </c>
      <c r="U107" s="49">
        <f t="shared" si="5"/>
        <v>0</v>
      </c>
      <c r="V107" s="49">
        <f t="shared" si="5"/>
        <v>0</v>
      </c>
      <c r="W107" s="49">
        <f t="shared" si="5"/>
        <v>0</v>
      </c>
      <c r="X107" s="49">
        <f t="shared" si="5"/>
        <v>0</v>
      </c>
      <c r="Y107" s="135" t="str">
        <f t="shared" si="3"/>
        <v/>
      </c>
      <c r="Z107" s="34"/>
      <c r="AA107" s="34"/>
      <c r="AB107" s="34"/>
      <c r="AC107" s="34"/>
      <c r="AD107" s="34"/>
      <c r="AE107" s="34"/>
      <c r="AF107" s="34"/>
      <c r="AG107" s="34"/>
      <c r="AH107" s="34"/>
      <c r="AI107" s="34"/>
      <c r="AJ107" s="34"/>
      <c r="AK107" s="34"/>
      <c r="AL107" s="34"/>
      <c r="AM107" s="34"/>
      <c r="AN107" s="34"/>
      <c r="AO107" s="34"/>
      <c r="AP107" s="34"/>
      <c r="AQ107" s="34"/>
      <c r="AR107" s="34"/>
      <c r="AS107" s="34"/>
      <c r="AT107" s="34"/>
      <c r="AU107" s="34"/>
      <c r="AV107" s="34"/>
      <c r="AW107" s="34"/>
      <c r="AX107" s="34"/>
      <c r="AY107" s="34"/>
      <c r="AZ107" s="34"/>
      <c r="BA107" s="34"/>
      <c r="BB107" s="34"/>
      <c r="BC107" s="34"/>
      <c r="BD107" s="34"/>
      <c r="BE107" s="34"/>
      <c r="BF107" s="34"/>
      <c r="BG107" s="34"/>
      <c r="BH107" s="34"/>
      <c r="BI107" s="34"/>
      <c r="BJ107" s="34"/>
      <c r="BK107" s="34"/>
    </row>
    <row r="108" spans="1:63" s="36" customFormat="1">
      <c r="A108" s="43"/>
      <c r="D108" s="37"/>
      <c r="E108" s="37"/>
      <c r="F108" s="37"/>
      <c r="G108" s="37"/>
      <c r="H108" s="37"/>
      <c r="I108" s="37"/>
      <c r="J108" s="37"/>
      <c r="K108" s="37"/>
      <c r="L108" s="37"/>
      <c r="M108" s="37"/>
      <c r="N108" s="37"/>
      <c r="O108" s="37"/>
      <c r="P108" s="37"/>
      <c r="Q108" s="37"/>
      <c r="R108" s="37"/>
      <c r="S108" s="37"/>
      <c r="T108" s="37"/>
      <c r="U108" s="37"/>
      <c r="V108" s="37"/>
      <c r="W108" s="37"/>
      <c r="X108" s="37"/>
      <c r="Z108" s="34"/>
      <c r="AA108" s="34"/>
      <c r="AB108" s="34"/>
      <c r="AC108" s="34"/>
      <c r="AD108" s="34"/>
      <c r="AE108" s="34"/>
      <c r="AF108" s="34"/>
      <c r="AG108" s="34"/>
      <c r="AH108" s="34"/>
      <c r="AI108" s="34"/>
      <c r="AJ108" s="34"/>
      <c r="AK108" s="34"/>
      <c r="AL108" s="34"/>
      <c r="AM108" s="34"/>
      <c r="AN108" s="34"/>
      <c r="AO108" s="34"/>
      <c r="AP108" s="34"/>
      <c r="AQ108" s="34"/>
      <c r="AR108" s="34"/>
      <c r="AS108" s="34"/>
      <c r="AT108" s="34"/>
      <c r="AU108" s="34"/>
      <c r="AV108" s="34"/>
      <c r="AW108" s="34"/>
      <c r="AX108" s="34"/>
      <c r="AY108" s="34"/>
      <c r="AZ108" s="34"/>
      <c r="BA108" s="34"/>
      <c r="BB108" s="34"/>
      <c r="BC108" s="34"/>
      <c r="BD108" s="34"/>
      <c r="BE108" s="34"/>
      <c r="BF108" s="34"/>
      <c r="BG108" s="34"/>
      <c r="BH108" s="34"/>
      <c r="BI108" s="34"/>
      <c r="BJ108" s="34"/>
      <c r="BK108" s="34"/>
    </row>
    <row r="109" spans="1:63" s="36" customFormat="1">
      <c r="A109" s="43"/>
      <c r="D109" s="37"/>
      <c r="E109" s="37"/>
      <c r="F109" s="37"/>
      <c r="G109" s="37"/>
      <c r="H109" s="37"/>
      <c r="I109" s="37"/>
      <c r="J109" s="37"/>
      <c r="K109" s="37"/>
      <c r="L109" s="37"/>
      <c r="M109" s="37"/>
      <c r="N109" s="37"/>
      <c r="O109" s="37"/>
      <c r="P109" s="37"/>
      <c r="Q109" s="37"/>
      <c r="R109" s="37"/>
      <c r="S109" s="37"/>
      <c r="T109" s="37"/>
      <c r="U109" s="37"/>
      <c r="V109" s="37"/>
      <c r="W109" s="37"/>
      <c r="X109" s="37"/>
      <c r="Z109" s="34"/>
      <c r="AA109" s="34"/>
      <c r="AB109" s="34"/>
      <c r="AC109" s="34"/>
      <c r="AD109" s="34"/>
      <c r="AE109" s="34"/>
      <c r="AF109" s="34"/>
      <c r="AG109" s="34"/>
      <c r="AH109" s="34"/>
      <c r="AI109" s="34"/>
      <c r="AJ109" s="34"/>
      <c r="AK109" s="34"/>
      <c r="AL109" s="34"/>
      <c r="AM109" s="34"/>
      <c r="AN109" s="34"/>
      <c r="AO109" s="34"/>
      <c r="AP109" s="34"/>
      <c r="AQ109" s="34"/>
      <c r="AR109" s="34"/>
      <c r="AS109" s="34"/>
      <c r="AT109" s="34"/>
      <c r="AU109" s="34"/>
      <c r="AV109" s="34"/>
      <c r="AW109" s="34"/>
      <c r="AX109" s="34"/>
      <c r="AY109" s="34"/>
      <c r="AZ109" s="34"/>
      <c r="BA109" s="34"/>
      <c r="BB109" s="34"/>
      <c r="BC109" s="34"/>
      <c r="BD109" s="34"/>
      <c r="BE109" s="34"/>
      <c r="BF109" s="34"/>
      <c r="BG109" s="34"/>
      <c r="BH109" s="34"/>
      <c r="BI109" s="34"/>
      <c r="BJ109" s="34"/>
      <c r="BK109" s="34"/>
    </row>
    <row r="110" spans="1:63" s="36" customFormat="1">
      <c r="A110" s="43"/>
      <c r="D110" s="37"/>
      <c r="E110" s="37"/>
      <c r="F110" s="37"/>
      <c r="G110" s="37"/>
      <c r="H110" s="37"/>
      <c r="I110" s="37"/>
      <c r="J110" s="37"/>
      <c r="K110" s="37"/>
      <c r="L110" s="37"/>
      <c r="M110" s="37"/>
      <c r="N110" s="37"/>
      <c r="O110" s="37"/>
      <c r="P110" s="37"/>
      <c r="Q110" s="37"/>
      <c r="R110" s="37"/>
      <c r="S110" s="37"/>
      <c r="T110" s="37"/>
      <c r="U110" s="37"/>
      <c r="V110" s="37"/>
      <c r="W110" s="37"/>
      <c r="X110" s="37"/>
      <c r="Z110" s="34"/>
      <c r="AA110" s="34"/>
      <c r="AB110" s="34"/>
      <c r="AC110" s="34"/>
      <c r="AD110" s="34"/>
      <c r="AE110" s="34"/>
      <c r="AF110" s="34"/>
      <c r="AG110" s="34"/>
      <c r="AH110" s="34"/>
      <c r="AI110" s="34"/>
      <c r="AJ110" s="34"/>
      <c r="AK110" s="34"/>
      <c r="AL110" s="34"/>
      <c r="AM110" s="34"/>
      <c r="AN110" s="34"/>
      <c r="AO110" s="34"/>
      <c r="AP110" s="34"/>
      <c r="AQ110" s="34"/>
      <c r="AR110" s="34"/>
      <c r="AS110" s="34"/>
      <c r="AT110" s="34"/>
      <c r="AU110" s="34"/>
      <c r="AV110" s="34"/>
      <c r="AW110" s="34"/>
      <c r="AX110" s="34"/>
      <c r="AY110" s="34"/>
      <c r="AZ110" s="34"/>
      <c r="BA110" s="34"/>
      <c r="BB110" s="34"/>
      <c r="BC110" s="34"/>
      <c r="BD110" s="34"/>
      <c r="BE110" s="34"/>
      <c r="BF110" s="34"/>
      <c r="BG110" s="34"/>
      <c r="BH110" s="34"/>
      <c r="BI110" s="34"/>
      <c r="BJ110" s="34"/>
      <c r="BK110" s="34"/>
    </row>
    <row r="111" spans="1:63" s="36" customFormat="1">
      <c r="A111" s="43"/>
      <c r="D111" s="37"/>
      <c r="E111" s="37"/>
      <c r="F111" s="37"/>
      <c r="G111" s="37"/>
      <c r="H111" s="37"/>
      <c r="I111" s="37"/>
      <c r="J111" s="37"/>
      <c r="K111" s="37"/>
      <c r="L111" s="37"/>
      <c r="M111" s="37"/>
      <c r="N111" s="37"/>
      <c r="O111" s="37"/>
      <c r="P111" s="37"/>
      <c r="Q111" s="37"/>
      <c r="R111" s="37"/>
      <c r="S111" s="37"/>
      <c r="T111" s="37"/>
      <c r="U111" s="37"/>
      <c r="V111" s="37"/>
      <c r="W111" s="37"/>
      <c r="X111" s="37"/>
      <c r="Z111" s="34"/>
      <c r="AA111" s="34"/>
      <c r="AB111" s="34"/>
      <c r="AC111" s="34"/>
      <c r="AD111" s="34"/>
      <c r="AE111" s="34"/>
      <c r="AF111" s="34"/>
      <c r="AG111" s="34"/>
      <c r="AH111" s="34"/>
      <c r="AI111" s="34"/>
      <c r="AJ111" s="34"/>
      <c r="AK111" s="34"/>
      <c r="AL111" s="34"/>
      <c r="AM111" s="34"/>
      <c r="AN111" s="34"/>
      <c r="AO111" s="34"/>
      <c r="AP111" s="34"/>
      <c r="AQ111" s="34"/>
      <c r="AR111" s="34"/>
      <c r="AS111" s="34"/>
      <c r="AT111" s="34"/>
      <c r="AU111" s="34"/>
      <c r="AV111" s="34"/>
      <c r="AW111" s="34"/>
      <c r="AX111" s="34"/>
      <c r="AY111" s="34"/>
      <c r="AZ111" s="34"/>
      <c r="BA111" s="34"/>
      <c r="BB111" s="34"/>
      <c r="BC111" s="34"/>
      <c r="BD111" s="34"/>
      <c r="BE111" s="34"/>
      <c r="BF111" s="34"/>
      <c r="BG111" s="34"/>
      <c r="BH111" s="34"/>
      <c r="BI111" s="34"/>
      <c r="BJ111" s="34"/>
      <c r="BK111" s="34"/>
    </row>
    <row r="112" spans="1:63" s="36" customFormat="1">
      <c r="A112" s="43"/>
      <c r="D112" s="37"/>
      <c r="E112" s="37"/>
      <c r="F112" s="37"/>
      <c r="G112" s="37"/>
      <c r="H112" s="37"/>
      <c r="I112" s="37"/>
      <c r="J112" s="37"/>
      <c r="K112" s="37"/>
      <c r="L112" s="37"/>
      <c r="M112" s="37"/>
      <c r="N112" s="37"/>
      <c r="O112" s="37"/>
      <c r="P112" s="37"/>
      <c r="Q112" s="37"/>
      <c r="R112" s="37"/>
      <c r="S112" s="37"/>
      <c r="T112" s="37"/>
      <c r="U112" s="37"/>
      <c r="V112" s="37"/>
      <c r="W112" s="37"/>
      <c r="X112" s="37"/>
      <c r="Z112" s="34"/>
      <c r="AA112" s="34"/>
      <c r="AB112" s="34"/>
      <c r="AC112" s="34"/>
      <c r="AD112" s="34"/>
      <c r="AE112" s="34"/>
      <c r="AF112" s="34"/>
      <c r="AG112" s="34"/>
      <c r="AH112" s="34"/>
      <c r="AI112" s="34"/>
      <c r="AJ112" s="34"/>
      <c r="AK112" s="34"/>
      <c r="AL112" s="34"/>
      <c r="AM112" s="34"/>
      <c r="AN112" s="34"/>
      <c r="AO112" s="34"/>
      <c r="AP112" s="34"/>
      <c r="AQ112" s="34"/>
      <c r="AR112" s="34"/>
      <c r="AS112" s="34"/>
      <c r="AT112" s="34"/>
      <c r="AU112" s="34"/>
      <c r="AV112" s="34"/>
      <c r="AW112" s="34"/>
      <c r="AX112" s="34"/>
      <c r="AY112" s="34"/>
      <c r="AZ112" s="34"/>
      <c r="BA112" s="34"/>
      <c r="BB112" s="34"/>
      <c r="BC112" s="34"/>
      <c r="BD112" s="34"/>
      <c r="BE112" s="34"/>
      <c r="BF112" s="34"/>
      <c r="BG112" s="34"/>
      <c r="BH112" s="34"/>
      <c r="BI112" s="34"/>
      <c r="BJ112" s="34"/>
      <c r="BK112" s="34"/>
    </row>
    <row r="113" spans="1:63" s="36" customFormat="1">
      <c r="A113" s="43"/>
      <c r="D113" s="37"/>
      <c r="E113" s="37"/>
      <c r="F113" s="37"/>
      <c r="G113" s="37"/>
      <c r="H113" s="37"/>
      <c r="I113" s="37"/>
      <c r="J113" s="37"/>
      <c r="K113" s="37"/>
      <c r="L113" s="37"/>
      <c r="M113" s="37"/>
      <c r="N113" s="37"/>
      <c r="O113" s="37"/>
      <c r="P113" s="37"/>
      <c r="Q113" s="37"/>
      <c r="R113" s="37"/>
      <c r="S113" s="37"/>
      <c r="T113" s="37"/>
      <c r="U113" s="37"/>
      <c r="V113" s="37"/>
      <c r="W113" s="37"/>
      <c r="X113" s="37"/>
      <c r="Z113" s="34"/>
      <c r="AA113" s="34"/>
      <c r="AB113" s="34"/>
      <c r="AC113" s="34"/>
      <c r="AD113" s="34"/>
      <c r="AE113" s="34"/>
      <c r="AF113" s="34"/>
      <c r="AG113" s="34"/>
      <c r="AH113" s="34"/>
      <c r="AI113" s="34"/>
      <c r="AJ113" s="34"/>
      <c r="AK113" s="34"/>
      <c r="AL113" s="34"/>
      <c r="AM113" s="34"/>
      <c r="AN113" s="34"/>
      <c r="AO113" s="34"/>
      <c r="AP113" s="34"/>
      <c r="AQ113" s="34"/>
      <c r="AR113" s="34"/>
      <c r="AS113" s="34"/>
      <c r="AT113" s="34"/>
      <c r="AU113" s="34"/>
      <c r="AV113" s="34"/>
      <c r="AW113" s="34"/>
      <c r="AX113" s="34"/>
      <c r="AY113" s="34"/>
      <c r="AZ113" s="34"/>
      <c r="BA113" s="34"/>
      <c r="BB113" s="34"/>
      <c r="BC113" s="34"/>
      <c r="BD113" s="34"/>
      <c r="BE113" s="34"/>
      <c r="BF113" s="34"/>
      <c r="BG113" s="34"/>
      <c r="BH113" s="34"/>
      <c r="BI113" s="34"/>
      <c r="BJ113" s="34"/>
      <c r="BK113" s="34"/>
    </row>
    <row r="114" spans="1:63">
      <c r="A114" s="43"/>
    </row>
    <row r="115" spans="1:63">
      <c r="A115" s="43"/>
    </row>
    <row r="116" spans="1:63">
      <c r="A116" s="43"/>
    </row>
    <row r="117" spans="1:63">
      <c r="A117" s="43"/>
    </row>
    <row r="118" spans="1:63">
      <c r="A118" s="43"/>
    </row>
    <row r="119" spans="1:63">
      <c r="A119" s="43"/>
    </row>
    <row r="120" spans="1:63">
      <c r="A120" s="43"/>
    </row>
    <row r="121" spans="1:63">
      <c r="A121" s="43"/>
    </row>
    <row r="122" spans="1:63">
      <c r="A122" s="43"/>
    </row>
    <row r="123" spans="1:63">
      <c r="A123" s="43"/>
    </row>
    <row r="124" spans="1:63">
      <c r="A124" s="43"/>
    </row>
    <row r="125" spans="1:63">
      <c r="A125" s="43"/>
    </row>
    <row r="126" spans="1:63">
      <c r="A126" s="43"/>
    </row>
    <row r="127" spans="1:63">
      <c r="A127" s="43"/>
    </row>
    <row r="128" spans="1:63">
      <c r="A128" s="43"/>
    </row>
    <row r="129" spans="1:1">
      <c r="A129" s="43"/>
    </row>
    <row r="130" spans="1:1">
      <c r="A130" s="43"/>
    </row>
    <row r="131" spans="1:1">
      <c r="A131" s="43"/>
    </row>
    <row r="132" spans="1:1">
      <c r="A132" s="43"/>
    </row>
    <row r="133" spans="1:1">
      <c r="A133" s="43"/>
    </row>
    <row r="134" spans="1:1">
      <c r="A134" s="43"/>
    </row>
    <row r="135" spans="1:1">
      <c r="A135" s="43"/>
    </row>
    <row r="136" spans="1:1">
      <c r="A136" s="43"/>
    </row>
    <row r="137" spans="1:1">
      <c r="A137" s="43"/>
    </row>
    <row r="138" spans="1:1">
      <c r="A138" s="43"/>
    </row>
    <row r="139" spans="1:1">
      <c r="A139" s="43"/>
    </row>
    <row r="140" spans="1:1">
      <c r="A140" s="43"/>
    </row>
    <row r="141" spans="1:1">
      <c r="A141" s="43"/>
    </row>
    <row r="142" spans="1:1">
      <c r="A142" s="43"/>
    </row>
    <row r="143" spans="1:1">
      <c r="A143" s="43"/>
    </row>
    <row r="144" spans="1:1">
      <c r="A144" s="43"/>
    </row>
    <row r="145" spans="1:1">
      <c r="A145" s="43"/>
    </row>
    <row r="146" spans="1:1">
      <c r="A146" s="43"/>
    </row>
    <row r="147" spans="1:1">
      <c r="A147" s="43"/>
    </row>
  </sheetData>
  <sheetProtection password="FB8C" sheet="1" objects="1" scenarios="1" formatColumns="0" formatRows="0" sort="0" autoFilter="0"/>
  <autoFilter ref="C16:X107"/>
  <mergeCells count="7">
    <mergeCell ref="D7:F7"/>
    <mergeCell ref="D1:F1"/>
    <mergeCell ref="D2:F2"/>
    <mergeCell ref="D3:F3"/>
    <mergeCell ref="D4:F4"/>
    <mergeCell ref="D5:F5"/>
    <mergeCell ref="D6:F6"/>
  </mergeCells>
  <pageMargins left="0.70866141732283472" right="0.70866141732283472" top="0.74803149606299213" bottom="0.74803149606299213" header="0.31496062992125984" footer="0.31496062992125984"/>
  <pageSetup paperSize="9" scale="32"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7"/>
  </sheetPr>
  <dimension ref="A1:BV178"/>
  <sheetViews>
    <sheetView topLeftCell="N70" zoomScale="70" zoomScaleNormal="70" workbookViewId="0">
      <selection activeCell="C35" sqref="C35"/>
    </sheetView>
  </sheetViews>
  <sheetFormatPr baseColWidth="10" defaultColWidth="9" defaultRowHeight="15.75"/>
  <cols>
    <col min="1" max="1" width="15" hidden="1" customWidth="1"/>
    <col min="2" max="2" width="11.75" hidden="1" customWidth="1"/>
    <col min="3" max="3" width="40.125" customWidth="1"/>
    <col min="4" max="4" width="14.625" customWidth="1"/>
    <col min="5" max="5" width="16.25" customWidth="1"/>
    <col min="6" max="6" width="15.25" customWidth="1"/>
    <col min="7" max="7" width="19.5" customWidth="1"/>
    <col min="8" max="8" width="15.25" customWidth="1"/>
    <col min="9" max="9" width="13.625" customWidth="1"/>
    <col min="10" max="10" width="19" customWidth="1"/>
    <col min="11" max="11" width="18.875" customWidth="1"/>
    <col min="12" max="12" width="17.5" customWidth="1"/>
    <col min="13" max="13" width="15" customWidth="1"/>
    <col min="14" max="14" width="17.5" customWidth="1"/>
    <col min="15" max="15" width="17.25" customWidth="1"/>
    <col min="16" max="16" width="16.25" customWidth="1"/>
    <col min="17" max="17" width="19.25" customWidth="1"/>
    <col min="18" max="18" width="14.75" customWidth="1"/>
    <col min="19" max="19" width="21" customWidth="1"/>
    <col min="20" max="20" width="17.375" customWidth="1"/>
    <col min="21" max="21" width="17" customWidth="1"/>
    <col min="22" max="22" width="23.25" customWidth="1"/>
    <col min="23" max="23" width="15.25" customWidth="1"/>
    <col min="24" max="24" width="13.125" customWidth="1"/>
    <col min="26" max="74" width="9" style="140"/>
  </cols>
  <sheetData>
    <row r="1" spans="1:74">
      <c r="C1" s="370" t="str">
        <f>Setup!A11</f>
        <v>Composante:</v>
      </c>
      <c r="D1" s="681" t="str">
        <f>'Data Sheet'!$A$186 &amp; IF('Data Sheet'!A187 &lt;&gt; "", "," &amp; 'Data Sheet'!A187 &amp; IF('Data Sheet'!A188 &lt;&gt; "", "," &amp; 'Data Sheet'!A188 &amp; IF('Data Sheet'!A189 &lt;&gt; "", "," &amp; 'Data Sheet'!A189,""),""),"")</f>
        <v>Paludisme</v>
      </c>
      <c r="E1" s="681"/>
      <c r="F1" s="682"/>
    </row>
    <row r="2" spans="1:74" ht="16.5">
      <c r="C2" s="371" t="str">
        <f ca="1">Setup!A4</f>
        <v>Pays / Candidat :</v>
      </c>
      <c r="D2" s="683" t="str">
        <f>Setup!C4</f>
        <v>Congo (République démocratique)</v>
      </c>
      <c r="E2" s="683"/>
      <c r="F2" s="684"/>
    </row>
    <row r="3" spans="1:74">
      <c r="C3" s="371" t="s">
        <v>1745</v>
      </c>
      <c r="D3" s="683" t="str">
        <f>IFERROR(INDEX(Setup!$K$44:$K$71,MATCH("PR",Setup!$D$44:$D$71,0)),"")</f>
        <v>SANRU Asbl</v>
      </c>
      <c r="E3" s="683"/>
      <c r="F3" s="684"/>
    </row>
    <row r="4" spans="1:74">
      <c r="C4" s="372" t="str">
        <f>Setup!A5</f>
        <v>Nom/numéro de la subvention</v>
      </c>
      <c r="D4" s="683" t="str">
        <f>Setup!C5</f>
        <v>COD-M-SANRU</v>
      </c>
      <c r="E4" s="683"/>
      <c r="F4" s="684"/>
    </row>
    <row r="5" spans="1:74">
      <c r="C5" s="372" t="str">
        <f>Setup!A6</f>
        <v>Date de début du programme</v>
      </c>
      <c r="D5" s="697">
        <f>Setup!C6</f>
        <v>43101</v>
      </c>
      <c r="E5" s="697"/>
      <c r="F5" s="698"/>
    </row>
    <row r="6" spans="1:74">
      <c r="C6" s="372" t="str">
        <f>Setup!A7</f>
        <v>Date de fin du programme</v>
      </c>
      <c r="D6" s="697">
        <f>Setup!C7</f>
        <v>44196</v>
      </c>
      <c r="E6" s="697"/>
      <c r="F6" s="698"/>
    </row>
    <row r="7" spans="1:74" ht="16.5" thickBot="1">
      <c r="C7" s="373" t="s">
        <v>1746</v>
      </c>
      <c r="D7" s="679" t="str">
        <f>Setup!C30</f>
        <v>USD</v>
      </c>
      <c r="E7" s="679"/>
      <c r="F7" s="680"/>
    </row>
    <row r="9" spans="1:74" ht="18" customHeight="1">
      <c r="C9" s="81" t="s">
        <v>1906</v>
      </c>
    </row>
    <row r="10" spans="1:74" ht="18">
      <c r="C10" s="81"/>
    </row>
    <row r="11" spans="1:74" ht="18">
      <c r="C11" s="81"/>
    </row>
    <row r="12" spans="1:74" ht="18.75" thickBot="1">
      <c r="C12" s="81"/>
    </row>
    <row r="13" spans="1:74" ht="18">
      <c r="C13" s="81"/>
      <c r="D13" s="223">
        <f>Setup!C20</f>
        <v>43101</v>
      </c>
      <c r="E13" s="224">
        <f>Setup!C22</f>
        <v>43191</v>
      </c>
      <c r="F13" s="224">
        <f>Setup!C24</f>
        <v>43282</v>
      </c>
      <c r="G13" s="227">
        <f>Setup!C26</f>
        <v>43374</v>
      </c>
      <c r="H13" s="229"/>
      <c r="I13" s="223">
        <f>Setup!E20</f>
        <v>43466</v>
      </c>
      <c r="J13" s="224">
        <f>Setup!E22</f>
        <v>43556</v>
      </c>
      <c r="K13" s="224">
        <f>Setup!E24</f>
        <v>43647</v>
      </c>
      <c r="L13" s="227">
        <f>Setup!E26</f>
        <v>43739</v>
      </c>
      <c r="M13" s="229"/>
      <c r="N13" s="223">
        <f>Setup!G20</f>
        <v>43831</v>
      </c>
      <c r="O13" s="224">
        <f>Setup!G22</f>
        <v>43922</v>
      </c>
      <c r="P13" s="224">
        <f>Setup!G24</f>
        <v>44013</v>
      </c>
      <c r="Q13" s="227">
        <f>Setup!G26</f>
        <v>44105</v>
      </c>
      <c r="R13" s="229"/>
      <c r="S13" s="223" t="str">
        <f>Setup!I20</f>
        <v/>
      </c>
      <c r="T13" s="224" t="str">
        <f>Setup!I22</f>
        <v/>
      </c>
      <c r="U13" s="224" t="str">
        <f>Setup!I24</f>
        <v/>
      </c>
      <c r="V13" s="227" t="str">
        <f>Setup!I26</f>
        <v/>
      </c>
    </row>
    <row r="14" spans="1:74" ht="18.75" thickBot="1">
      <c r="C14" s="81"/>
      <c r="D14" s="225">
        <f>Setup!C21</f>
        <v>43190</v>
      </c>
      <c r="E14" s="226">
        <f>Setup!C23</f>
        <v>43281</v>
      </c>
      <c r="F14" s="226">
        <f>Setup!C25</f>
        <v>43373</v>
      </c>
      <c r="G14" s="228">
        <f>Setup!C27</f>
        <v>43465</v>
      </c>
      <c r="H14" s="229"/>
      <c r="I14" s="225">
        <f>Setup!E21</f>
        <v>43555</v>
      </c>
      <c r="J14" s="226">
        <f>Setup!E23</f>
        <v>43646</v>
      </c>
      <c r="K14" s="226">
        <f>Setup!E25</f>
        <v>43738</v>
      </c>
      <c r="L14" s="228">
        <f>Setup!E27</f>
        <v>43830</v>
      </c>
      <c r="M14" s="229"/>
      <c r="N14" s="225">
        <f>Setup!G21</f>
        <v>43921</v>
      </c>
      <c r="O14" s="226">
        <f>Setup!G23</f>
        <v>44012</v>
      </c>
      <c r="P14" s="226">
        <f>Setup!G25</f>
        <v>44104</v>
      </c>
      <c r="Q14" s="228">
        <f>Setup!G27</f>
        <v>44196</v>
      </c>
      <c r="R14" s="229"/>
      <c r="S14" s="225" t="str">
        <f>Setup!I21</f>
        <v/>
      </c>
      <c r="T14" s="226" t="str">
        <f>Setup!I23</f>
        <v/>
      </c>
      <c r="U14" s="226" t="str">
        <f>Setup!I25</f>
        <v/>
      </c>
      <c r="V14" s="228" t="str">
        <f>Setup!I27</f>
        <v/>
      </c>
    </row>
    <row r="16" spans="1:74" s="80" customFormat="1" ht="15">
      <c r="A16" s="77"/>
      <c r="B16" s="258"/>
      <c r="C16" s="78" t="s">
        <v>1798</v>
      </c>
      <c r="D16" s="79" t="s">
        <v>1168</v>
      </c>
      <c r="E16" s="79" t="s">
        <v>1169</v>
      </c>
      <c r="F16" s="79" t="s">
        <v>1170</v>
      </c>
      <c r="G16" s="79" t="s">
        <v>1171</v>
      </c>
      <c r="H16" s="79" t="str">
        <f ca="1">Translations!A$160</f>
        <v>Année 1</v>
      </c>
      <c r="I16" s="79" t="s">
        <v>1223</v>
      </c>
      <c r="J16" s="79" t="s">
        <v>1224</v>
      </c>
      <c r="K16" s="79" t="s">
        <v>1225</v>
      </c>
      <c r="L16" s="79" t="s">
        <v>1226</v>
      </c>
      <c r="M16" s="79" t="str">
        <f ca="1">Translations!$A$161</f>
        <v>Année 2</v>
      </c>
      <c r="N16" s="79" t="s">
        <v>1227</v>
      </c>
      <c r="O16" s="79" t="s">
        <v>1228</v>
      </c>
      <c r="P16" s="79" t="s">
        <v>1229</v>
      </c>
      <c r="Q16" s="79" t="s">
        <v>1230</v>
      </c>
      <c r="R16" s="79" t="str">
        <f ca="1">Translations!$A$162</f>
        <v>Année 3</v>
      </c>
      <c r="S16" s="79" t="s">
        <v>1231</v>
      </c>
      <c r="T16" s="79" t="s">
        <v>1232</v>
      </c>
      <c r="U16" s="79" t="s">
        <v>1233</v>
      </c>
      <c r="V16" s="79" t="s">
        <v>1234</v>
      </c>
      <c r="W16" s="79" t="str">
        <f ca="1">Translations!A163</f>
        <v>Année 4</v>
      </c>
      <c r="X16" s="79" t="str">
        <f ca="1">Translations!$A$174</f>
        <v>Total</v>
      </c>
      <c r="Y16" s="79" t="s">
        <v>1864</v>
      </c>
      <c r="Z16" s="141"/>
      <c r="AA16" s="141"/>
      <c r="AB16" s="141"/>
      <c r="AC16" s="141"/>
      <c r="AD16" s="141"/>
      <c r="AE16" s="141"/>
      <c r="AF16" s="141"/>
      <c r="AG16" s="141"/>
      <c r="AH16" s="141"/>
      <c r="AI16" s="141"/>
      <c r="AJ16" s="141"/>
      <c r="AK16" s="141"/>
      <c r="AL16" s="141"/>
      <c r="AM16" s="141"/>
      <c r="AN16" s="141"/>
      <c r="AO16" s="141"/>
      <c r="AP16" s="141"/>
      <c r="AQ16" s="141"/>
      <c r="AR16" s="141"/>
      <c r="AS16" s="141"/>
      <c r="AT16" s="141"/>
      <c r="AU16" s="141"/>
      <c r="AV16" s="141"/>
      <c r="AW16" s="141"/>
      <c r="AX16" s="141"/>
      <c r="AY16" s="141"/>
      <c r="AZ16" s="141"/>
      <c r="BA16" s="141"/>
      <c r="BB16" s="141"/>
      <c r="BC16" s="141"/>
      <c r="BD16" s="141"/>
      <c r="BE16" s="141"/>
      <c r="BF16" s="141"/>
      <c r="BG16" s="141"/>
      <c r="BH16" s="141"/>
      <c r="BI16" s="141"/>
      <c r="BJ16" s="141"/>
      <c r="BK16" s="141"/>
      <c r="BL16" s="141"/>
      <c r="BM16" s="141"/>
      <c r="BN16" s="141"/>
      <c r="BO16" s="141"/>
      <c r="BP16" s="141"/>
      <c r="BQ16" s="141"/>
      <c r="BR16" s="141"/>
      <c r="BS16" s="141"/>
      <c r="BT16" s="141"/>
      <c r="BU16" s="141"/>
      <c r="BV16" s="141"/>
    </row>
    <row r="17" spans="1:25">
      <c r="A17" s="43"/>
      <c r="B17" s="261">
        <f t="array" ref="B17">IFERROR(INDEX(CostInpNoList,MATCH(0,IF(ISBLANK(CostInpNoList),"",COUNTIF(B$16:B16,CostInpNoList)),0)),"")</f>
        <v>7.3</v>
      </c>
      <c r="C17" s="338" t="str">
        <f>IFERROR(INDEX('Data Sheet'!$F$104:$F$181,MATCH(B17,'Data Sheet'!$G$104:$G$181,0)),"")</f>
        <v>7.3 Coûts d'entreposage et de stockage</v>
      </c>
      <c r="D17" s="45" t="str">
        <f>IF(SUMIFS('Detailed Budget'!$AA$5:$AA$1005,'Detailed Budget'!$L$5:$L$1005,$B17,'Detailed Budget'!$L$5:$L$1005,"&gt;0")&gt;0,SUMIFS('Detailed Budget'!$AA$5:$AA$1005,'Detailed Budget'!$L$5:$L$1005,$B17,'Detailed Budget'!$L$5:$L$1005,"&gt;0"),"")</f>
        <v/>
      </c>
      <c r="E17" s="45" t="str">
        <f>IF(SUMIFS('Detailed Budget'!$AC$5:$AC$1005,'Detailed Budget'!$L$5:$L$1005,$B17,'Detailed Budget'!$L$5:$L$1005,"&gt;0")&gt;0,SUMIFS('Detailed Budget'!$AC$5:$AC$1005,'Detailed Budget'!$L$5:$L$1005,$B17,'Detailed Budget'!$L$5:$L$1005,"&gt;0"),"")</f>
        <v/>
      </c>
      <c r="F17" s="45" t="str">
        <f>IF(SUMIFS('Detailed Budget'!$AE$5:$AE$1005,'Detailed Budget'!$L$5:$L$1005,$B17,'Detailed Budget'!$L$5:$L$1005,"&gt;0")&gt;0,SUMIFS('Detailed Budget'!$AE$5:$AE$1005,'Detailed Budget'!$L$5:$L$1005,$B17,'Detailed Budget'!$L$5:$L$1005,"&gt;0"),"")</f>
        <v/>
      </c>
      <c r="G17" s="45" t="str">
        <f>IF(SUMIFS('Detailed Budget'!$AG$5:$AG$1005,'Detailed Budget'!$L$5:$L$1005,$B17,'Detailed Budget'!$L$5:$L$1005,"&gt;0")&gt;0,SUMIFS('Detailed Budget'!$AG$5:$AG$1005,'Detailed Budget'!$L$5:$L$1005,$B17,'Detailed Budget'!$L$5:$L$1005,"&gt;0"),"")</f>
        <v/>
      </c>
      <c r="H17" s="46" t="str">
        <f>IF(SUMIFS('Detailed Budget'!$AI$5:$AI$1005,'Detailed Budget'!$L$5:$L$1005,$B17,'Detailed Budget'!$L$5:$L$1005,"&gt;0")&gt;0,SUMIFS('Detailed Budget'!$AI$5:$AI$1005,'Detailed Budget'!$L$5:$L$1005,$B17,'Detailed Budget'!$L$5:$L$1005,"&gt;0"),"")</f>
        <v/>
      </c>
      <c r="I17" s="45" t="str">
        <f>IF(SUMIFS('Detailed Budget'!$AN$5:$AN$1005,'Detailed Budget'!$L$5:$L$1005,$B17,'Detailed Budget'!$L$5:$L$1005,"&gt;0")&gt;0,SUMIFS('Detailed Budget'!$AN$5:$AN$1005,'Detailed Budget'!$L$5:$L$1005,$B17,'Detailed Budget'!$L$5:$L$1005,"&gt;0"),"")</f>
        <v/>
      </c>
      <c r="J17" s="45" t="str">
        <f>IF(SUMIFS('Detailed Budget'!$AP$5:$AP$1005,'Detailed Budget'!$L$5:$L$1005,$B17,'Detailed Budget'!$L$5:$L$1005,"&gt;0")&gt;0,SUMIFS('Detailed Budget'!$AP$5:$AP$1005,'Detailed Budget'!$L$5:$L$1005,$B17,'Detailed Budget'!$L$5:$L$1005,"&gt;0"),"")</f>
        <v/>
      </c>
      <c r="K17" s="45" t="str">
        <f>IF(SUMIFS('Detailed Budget'!$AR$5:$AR$1005,'Detailed Budget'!$L$5:$L$1005,$B17,'Detailed Budget'!$L$5:$L$1005,"&gt;0")&gt;0,SUMIFS('Detailed Budget'!$AR$5:$AR$1005,'Detailed Budget'!$L$5:$L$1005,$B17,'Detailed Budget'!$L$5:$L$1005,"&gt;0"),"")</f>
        <v/>
      </c>
      <c r="L17" s="45" t="str">
        <f>IF(SUMIFS('Detailed Budget'!$AT$5:$AT$1005,'Detailed Budget'!$L$5:$L$1005,$B17,'Detailed Budget'!$L$5:$L$1005,"&gt;0")&gt;0,SUMIFS('Detailed Budget'!$AT$5:$AT$1005,'Detailed Budget'!$L$5:$L$1005,$B17,'Detailed Budget'!$L$5:$L$1005,"&gt;0"),"")</f>
        <v/>
      </c>
      <c r="M17" s="46" t="str">
        <f>IF(SUMIFS('Detailed Budget'!$AV$5:$AV$1005,'Detailed Budget'!$L$5:$L$1005,$B17,'Detailed Budget'!$L$5:$L$1005,"&gt;0")&gt;0,SUMIFS('Detailed Budget'!$AV$5:$AV$1005,'Detailed Budget'!$L$5:$L$1005,$B17,'Detailed Budget'!$L$5:$L$1005,"&gt;0"),"")</f>
        <v/>
      </c>
      <c r="N17" s="45" t="str">
        <f>IF(SUMIFS('Detailed Budget'!$BA$5:$BA$1005,'Detailed Budget'!$L$5:$L$1005,$B17,'Detailed Budget'!$L$5:$L$1005,"&gt;0")&gt;0,SUMIFS('Detailed Budget'!$BA$5:$BA$1005,'Detailed Budget'!$L$5:$L$1005,$B17,'Detailed Budget'!$L$5:$L$1005,"&gt;0"),"")</f>
        <v/>
      </c>
      <c r="O17" s="45" t="str">
        <f>IF(SUMIFS('Detailed Budget'!$BC$5:$BC$1005,'Detailed Budget'!$L$5:$L$1005,$B17,'Detailed Budget'!$L$5:$L$1005,"&gt;0")&gt;0,SUMIFS('Detailed Budget'!$BC$5:$BC$1005,'Detailed Budget'!$L$5:$L$1005,$B17,'Detailed Budget'!$L$5:$L$1005,"&gt;0"),"")</f>
        <v/>
      </c>
      <c r="P17" s="45" t="str">
        <f>IF(SUMIFS('Detailed Budget'!$BE$5:$BE$1005,'Detailed Budget'!$L$5:$L$1005,$B17,'Detailed Budget'!$L$5:$L$1005,"&gt;0")&gt;0,SUMIFS('Detailed Budget'!$BE$5:$BE$1005,'Detailed Budget'!$L$5:$L$1005,$B17,'Detailed Budget'!$L$5:$L$1005,"&gt;0"),"")</f>
        <v/>
      </c>
      <c r="Q17" s="45" t="str">
        <f>IF(SUMIFS('Detailed Budget'!$BG$5:$BG$1005,'Detailed Budget'!$L$5:$L$1005,$B17,'Detailed Budget'!$L$5:$L$1005,"&gt;0")&gt;0,SUMIFS('Detailed Budget'!$BG$5:$BG$1005,'Detailed Budget'!$L$5:$L$1005,$B17,'Detailed Budget'!$L$5:$L$1005,"&gt;0"),"")</f>
        <v/>
      </c>
      <c r="R17" s="46" t="str">
        <f>IF(SUMIFS('Detailed Budget'!$BI$5:$BI$1005,'Detailed Budget'!$L$5:$L$1005,$B17,'Detailed Budget'!$L$5:$L$1005,"&gt;0")&gt;0,SUMIFS('Detailed Budget'!$BI$5:$BI$1005,'Detailed Budget'!$L$5:$L$1005,$B17,'Detailed Budget'!$L$5:$L$1005,"&gt;0"),"")</f>
        <v/>
      </c>
      <c r="S17" s="45" t="str">
        <f>IF(SUMIFS('Detailed Budget'!$BN$5:$BN$1005,'Detailed Budget'!$L$5:$L$1005,$B17,'Detailed Budget'!$L$5:$L$1005,"&gt;0")&gt;0,SUMIFS('Detailed Budget'!$BN$5:$BN$1005,'Detailed Budget'!$L$5:$L$1005,$B17,'Detailed Budget'!$L$5:$L$1005,"&gt;0"),"")</f>
        <v/>
      </c>
      <c r="T17" s="45" t="str">
        <f>IF(SUMIFS('Detailed Budget'!$BP$5:$BP$1005,'Detailed Budget'!$L$5:$L$1005,$B17,'Detailed Budget'!$L$5:$L$1005,"&gt;0")&gt;0,SUMIFS('Detailed Budget'!$BP$5:$BP$1005,'Detailed Budget'!$L$5:$L$1005,$B17,'Detailed Budget'!$L$5:$L$1005,"&gt;0"),"")</f>
        <v/>
      </c>
      <c r="U17" s="45" t="str">
        <f>IF(SUMIFS('Detailed Budget'!$BR$5:$BR$1005,'Detailed Budget'!$L$5:$L$1005,$B17,'Detailed Budget'!$L$5:$L$1005,"&gt;0")&gt;0,SUMIFS('Detailed Budget'!$BR$5:$BR$1005,'Detailed Budget'!$L$5:$L$1005,$B17,'Detailed Budget'!$L$5:$L$1005,"&gt;0"),"")</f>
        <v/>
      </c>
      <c r="V17" s="45" t="str">
        <f>IF(SUMIFS('Detailed Budget'!$BT$5:$BT$1005,'Detailed Budget'!$L$5:$L$1005,$B17,'Detailed Budget'!$L$5:$L$1005,"&gt;0")&gt;0,SUMIFS('Detailed Budget'!$BT$5:$BT$1005,'Detailed Budget'!$L$5:$L$1005,$B17,'Detailed Budget'!$L$5:$L$1005,"&gt;0"),"")</f>
        <v/>
      </c>
      <c r="W17" s="46" t="str">
        <f>IF(SUMIFS('Detailed Budget'!$BV$5:$BV$1005,'Detailed Budget'!$L$5:$L$1005,$B17,'Detailed Budget'!$L$5:$L$1005,"&gt;0")&gt;0,SUMIFS('Detailed Budget'!$BV$5:$BV$1005,'Detailed Budget'!$L$5:$L$1005,$B17,'Detailed Budget'!$L$5:$L$1005,"&gt;0"),"")</f>
        <v/>
      </c>
      <c r="X17" s="45" t="str">
        <f t="shared" ref="X17:X48" si="0">IF(SUM(H17,M17,R17,W17)&gt;0,SUM(H17,M17,R17,W17),"")</f>
        <v/>
      </c>
      <c r="Y17" s="136" t="str">
        <f t="shared" ref="Y17:Y51" si="1">IFERROR(X17/$X$107,"")</f>
        <v/>
      </c>
    </row>
    <row r="18" spans="1:25">
      <c r="A18" s="36"/>
      <c r="B18" s="261">
        <f t="array" ref="B18">IFERROR(INDEX(CostInpNoList,MATCH(0,IF(ISBLANK(CostInpNoList),"",COUNTIF(B$16:B17,CostInpNoList)),0)),"")</f>
        <v>7.4</v>
      </c>
      <c r="C18" s="338" t="str">
        <f>IFERROR(INDEX('Data Sheet'!$F$104:$F$181,MATCH(B18,'Data Sheet'!$G$104:$G$181,0)),"")</f>
        <v>7.4 Coûts de distribution dans le pays</v>
      </c>
      <c r="D18" s="45" t="str">
        <f>IF(SUMIFS('Detailed Budget'!$AA$5:$AA$1005,'Detailed Budget'!$L$5:$L$1005,$B18,'Detailed Budget'!$L$5:$L$1005,"&gt;0")&gt;0,SUMIFS('Detailed Budget'!$AA$5:$AA$1005,'Detailed Budget'!$L$5:$L$1005,$B18,'Detailed Budget'!$L$5:$L$1005,"&gt;0"),"")</f>
        <v/>
      </c>
      <c r="E18" s="45" t="str">
        <f>IF(SUMIFS('Detailed Budget'!$AC$5:$AC$1005,'Detailed Budget'!$L$5:$L$1005,$B18,'Detailed Budget'!$L$5:$L$1005,"&gt;0")&gt;0,SUMIFS('Detailed Budget'!$AC$5:$AC$1005,'Detailed Budget'!$L$5:$L$1005,$B18,'Detailed Budget'!$L$5:$L$1005,"&gt;0"),"")</f>
        <v/>
      </c>
      <c r="F18" s="45" t="str">
        <f>IF(SUMIFS('Detailed Budget'!$AE$5:$AE$1005,'Detailed Budget'!$L$5:$L$1005,$B18,'Detailed Budget'!$L$5:$L$1005,"&gt;0")&gt;0,SUMIFS('Detailed Budget'!$AE$5:$AE$1005,'Detailed Budget'!$L$5:$L$1005,$B18,'Detailed Budget'!$L$5:$L$1005,"&gt;0"),"")</f>
        <v/>
      </c>
      <c r="G18" s="45" t="str">
        <f>IF(SUMIFS('Detailed Budget'!$AG$5:$AG$1005,'Detailed Budget'!$L$5:$L$1005,$B18,'Detailed Budget'!$L$5:$L$1005,"&gt;0")&gt;0,SUMIFS('Detailed Budget'!$AG$5:$AG$1005,'Detailed Budget'!$L$5:$L$1005,$B18,'Detailed Budget'!$L$5:$L$1005,"&gt;0"),"")</f>
        <v/>
      </c>
      <c r="H18" s="46" t="str">
        <f>IF(SUMIFS('Detailed Budget'!$AI$5:$AI$1005,'Detailed Budget'!$L$5:$L$1005,$B18,'Detailed Budget'!$L$5:$L$1005,"&gt;0")&gt;0,SUMIFS('Detailed Budget'!$AI$5:$AI$1005,'Detailed Budget'!$L$5:$L$1005,$B18,'Detailed Budget'!$L$5:$L$1005,"&gt;0"),"")</f>
        <v/>
      </c>
      <c r="I18" s="45" t="str">
        <f>IF(SUMIFS('Detailed Budget'!$AN$5:$AN$1005,'Detailed Budget'!$L$5:$L$1005,$B18,'Detailed Budget'!$L$5:$L$1005,"&gt;0")&gt;0,SUMIFS('Detailed Budget'!$AN$5:$AN$1005,'Detailed Budget'!$L$5:$L$1005,$B18,'Detailed Budget'!$L$5:$L$1005,"&gt;0"),"")</f>
        <v/>
      </c>
      <c r="J18" s="45" t="str">
        <f>IF(SUMIFS('Detailed Budget'!$AP$5:$AP$1005,'Detailed Budget'!$L$5:$L$1005,$B18,'Detailed Budget'!$L$5:$L$1005,"&gt;0")&gt;0,SUMIFS('Detailed Budget'!$AP$5:$AP$1005,'Detailed Budget'!$L$5:$L$1005,$B18,'Detailed Budget'!$L$5:$L$1005,"&gt;0"),"")</f>
        <v/>
      </c>
      <c r="K18" s="45" t="str">
        <f>IF(SUMIFS('Detailed Budget'!$AR$5:$AR$1005,'Detailed Budget'!$L$5:$L$1005,$B18,'Detailed Budget'!$L$5:$L$1005,"&gt;0")&gt;0,SUMIFS('Detailed Budget'!$AR$5:$AR$1005,'Detailed Budget'!$L$5:$L$1005,$B18,'Detailed Budget'!$L$5:$L$1005,"&gt;0"),"")</f>
        <v/>
      </c>
      <c r="L18" s="45" t="str">
        <f>IF(SUMIFS('Detailed Budget'!$AT$5:$AT$1005,'Detailed Budget'!$L$5:$L$1005,$B18,'Detailed Budget'!$L$5:$L$1005,"&gt;0")&gt;0,SUMIFS('Detailed Budget'!$AT$5:$AT$1005,'Detailed Budget'!$L$5:$L$1005,$B18,'Detailed Budget'!$L$5:$L$1005,"&gt;0"),"")</f>
        <v/>
      </c>
      <c r="M18" s="46" t="str">
        <f>IF(SUMIFS('Detailed Budget'!$AV$5:$AV$1005,'Detailed Budget'!$L$5:$L$1005,$B18,'Detailed Budget'!$L$5:$L$1005,"&gt;0")&gt;0,SUMIFS('Detailed Budget'!$AV$5:$AV$1005,'Detailed Budget'!$L$5:$L$1005,$B18,'Detailed Budget'!$L$5:$L$1005,"&gt;0"),"")</f>
        <v/>
      </c>
      <c r="N18" s="45" t="str">
        <f>IF(SUMIFS('Detailed Budget'!$BA$5:$BA$1005,'Detailed Budget'!$L$5:$L$1005,$B18,'Detailed Budget'!$L$5:$L$1005,"&gt;0")&gt;0,SUMIFS('Detailed Budget'!$BA$5:$BA$1005,'Detailed Budget'!$L$5:$L$1005,$B18,'Detailed Budget'!$L$5:$L$1005,"&gt;0"),"")</f>
        <v/>
      </c>
      <c r="O18" s="45" t="str">
        <f>IF(SUMIFS('Detailed Budget'!$BC$5:$BC$1005,'Detailed Budget'!$L$5:$L$1005,$B18,'Detailed Budget'!$L$5:$L$1005,"&gt;0")&gt;0,SUMIFS('Detailed Budget'!$BC$5:$BC$1005,'Detailed Budget'!$L$5:$L$1005,$B18,'Detailed Budget'!$L$5:$L$1005,"&gt;0"),"")</f>
        <v/>
      </c>
      <c r="P18" s="45" t="str">
        <f>IF(SUMIFS('Detailed Budget'!$BE$5:$BE$1005,'Detailed Budget'!$L$5:$L$1005,$B18,'Detailed Budget'!$L$5:$L$1005,"&gt;0")&gt;0,SUMIFS('Detailed Budget'!$BE$5:$BE$1005,'Detailed Budget'!$L$5:$L$1005,$B18,'Detailed Budget'!$L$5:$L$1005,"&gt;0"),"")</f>
        <v/>
      </c>
      <c r="Q18" s="45" t="str">
        <f>IF(SUMIFS('Detailed Budget'!$BG$5:$BG$1005,'Detailed Budget'!$L$5:$L$1005,$B18,'Detailed Budget'!$L$5:$L$1005,"&gt;0")&gt;0,SUMIFS('Detailed Budget'!$BG$5:$BG$1005,'Detailed Budget'!$L$5:$L$1005,$B18,'Detailed Budget'!$L$5:$L$1005,"&gt;0"),"")</f>
        <v/>
      </c>
      <c r="R18" s="46" t="str">
        <f>IF(SUMIFS('Detailed Budget'!$BI$5:$BI$1005,'Detailed Budget'!$L$5:$L$1005,$B18,'Detailed Budget'!$L$5:$L$1005,"&gt;0")&gt;0,SUMIFS('Detailed Budget'!$BI$5:$BI$1005,'Detailed Budget'!$L$5:$L$1005,$B18,'Detailed Budget'!$L$5:$L$1005,"&gt;0"),"")</f>
        <v/>
      </c>
      <c r="S18" s="45" t="str">
        <f>IF(SUMIFS('Detailed Budget'!$BN$5:$BN$1005,'Detailed Budget'!$L$5:$L$1005,$B18,'Detailed Budget'!$L$5:$L$1005,"&gt;0")&gt;0,SUMIFS('Detailed Budget'!$BN$5:$BN$1005,'Detailed Budget'!$L$5:$L$1005,$B18,'Detailed Budget'!$L$5:$L$1005,"&gt;0"),"")</f>
        <v/>
      </c>
      <c r="T18" s="45" t="str">
        <f>IF(SUMIFS('Detailed Budget'!$BP$5:$BP$1005,'Detailed Budget'!$L$5:$L$1005,$B18,'Detailed Budget'!$L$5:$L$1005,"&gt;0")&gt;0,SUMIFS('Detailed Budget'!$BP$5:$BP$1005,'Detailed Budget'!$L$5:$L$1005,$B18,'Detailed Budget'!$L$5:$L$1005,"&gt;0"),"")</f>
        <v/>
      </c>
      <c r="U18" s="45" t="str">
        <f>IF(SUMIFS('Detailed Budget'!$BR$5:$BR$1005,'Detailed Budget'!$L$5:$L$1005,$B18,'Detailed Budget'!$L$5:$L$1005,"&gt;0")&gt;0,SUMIFS('Detailed Budget'!$BR$5:$BR$1005,'Detailed Budget'!$L$5:$L$1005,$B18,'Detailed Budget'!$L$5:$L$1005,"&gt;0"),"")</f>
        <v/>
      </c>
      <c r="V18" s="45" t="str">
        <f>IF(SUMIFS('Detailed Budget'!$BT$5:$BT$1005,'Detailed Budget'!$L$5:$L$1005,$B18,'Detailed Budget'!$L$5:$L$1005,"&gt;0")&gt;0,SUMIFS('Detailed Budget'!$BT$5:$BT$1005,'Detailed Budget'!$L$5:$L$1005,$B18,'Detailed Budget'!$L$5:$L$1005,"&gt;0"),"")</f>
        <v/>
      </c>
      <c r="W18" s="46" t="str">
        <f>IF(SUMIFS('Detailed Budget'!$BV$5:$BV$1005,'Detailed Budget'!$L$5:$L$1005,$B18,'Detailed Budget'!$L$5:$L$1005,"&gt;0")&gt;0,SUMIFS('Detailed Budget'!$BV$5:$BV$1005,'Detailed Budget'!$L$5:$L$1005,$B18,'Detailed Budget'!$L$5:$L$1005,"&gt;0"),"")</f>
        <v/>
      </c>
      <c r="X18" s="45" t="str">
        <f t="shared" si="0"/>
        <v/>
      </c>
      <c r="Y18" s="136" t="str">
        <f t="shared" si="1"/>
        <v/>
      </c>
    </row>
    <row r="19" spans="1:25" ht="26.25">
      <c r="A19" s="36"/>
      <c r="B19" s="261">
        <f t="array" ref="B19">IFERROR(INDEX(CostInpNoList,MATCH(0,IF(ISBLANK(CostInpNoList),"",COUNTIF(B$16:B18,CostInpNoList)),0)),"")</f>
        <v>2.4</v>
      </c>
      <c r="C19" s="338" t="str">
        <f>IFERROR(INDEX('Data Sheet'!$F$104:$F$181,MATCH(B19,'Data Sheet'!$G$104:$G$181,0)),"")</f>
        <v>2.4 Indemnités journalières liés à la sensibilisation/ transport/réunion/ et autres coût</v>
      </c>
      <c r="D19" s="45" t="str">
        <f>IF(SUMIFS('Detailed Budget'!$AA$5:$AA$1005,'Detailed Budget'!$L$5:$L$1005,$B19,'Detailed Budget'!$L$5:$L$1005,"&gt;0")&gt;0,SUMIFS('Detailed Budget'!$AA$5:$AA$1005,'Detailed Budget'!$L$5:$L$1005,$B19,'Detailed Budget'!$L$5:$L$1005,"&gt;0"),"")</f>
        <v/>
      </c>
      <c r="E19" s="45" t="str">
        <f>IF(SUMIFS('Detailed Budget'!$AC$5:$AC$1005,'Detailed Budget'!$L$5:$L$1005,$B19,'Detailed Budget'!$L$5:$L$1005,"&gt;0")&gt;0,SUMIFS('Detailed Budget'!$AC$5:$AC$1005,'Detailed Budget'!$L$5:$L$1005,$B19,'Detailed Budget'!$L$5:$L$1005,"&gt;0"),"")</f>
        <v/>
      </c>
      <c r="F19" s="45" t="str">
        <f>IF(SUMIFS('Detailed Budget'!$AE$5:$AE$1005,'Detailed Budget'!$L$5:$L$1005,$B19,'Detailed Budget'!$L$5:$L$1005,"&gt;0")&gt;0,SUMIFS('Detailed Budget'!$AE$5:$AE$1005,'Detailed Budget'!$L$5:$L$1005,$B19,'Detailed Budget'!$L$5:$L$1005,"&gt;0"),"")</f>
        <v/>
      </c>
      <c r="G19" s="45" t="str">
        <f>IF(SUMIFS('Detailed Budget'!$AG$5:$AG$1005,'Detailed Budget'!$L$5:$L$1005,$B19,'Detailed Budget'!$L$5:$L$1005,"&gt;0")&gt;0,SUMIFS('Detailed Budget'!$AG$5:$AG$1005,'Detailed Budget'!$L$5:$L$1005,$B19,'Detailed Budget'!$L$5:$L$1005,"&gt;0"),"")</f>
        <v/>
      </c>
      <c r="H19" s="46" t="str">
        <f>IF(SUMIFS('Detailed Budget'!$AI$5:$AI$1005,'Detailed Budget'!$L$5:$L$1005,$B19,'Detailed Budget'!$L$5:$L$1005,"&gt;0")&gt;0,SUMIFS('Detailed Budget'!$AI$5:$AI$1005,'Detailed Budget'!$L$5:$L$1005,$B19,'Detailed Budget'!$L$5:$L$1005,"&gt;0"),"")</f>
        <v/>
      </c>
      <c r="I19" s="45" t="str">
        <f>IF(SUMIFS('Detailed Budget'!$AN$5:$AN$1005,'Detailed Budget'!$L$5:$L$1005,$B19,'Detailed Budget'!$L$5:$L$1005,"&gt;0")&gt;0,SUMIFS('Detailed Budget'!$AN$5:$AN$1005,'Detailed Budget'!$L$5:$L$1005,$B19,'Detailed Budget'!$L$5:$L$1005,"&gt;0"),"")</f>
        <v/>
      </c>
      <c r="J19" s="45" t="str">
        <f>IF(SUMIFS('Detailed Budget'!$AP$5:$AP$1005,'Detailed Budget'!$L$5:$L$1005,$B19,'Detailed Budget'!$L$5:$L$1005,"&gt;0")&gt;0,SUMIFS('Detailed Budget'!$AP$5:$AP$1005,'Detailed Budget'!$L$5:$L$1005,$B19,'Detailed Budget'!$L$5:$L$1005,"&gt;0"),"")</f>
        <v/>
      </c>
      <c r="K19" s="45" t="str">
        <f>IF(SUMIFS('Detailed Budget'!$AR$5:$AR$1005,'Detailed Budget'!$L$5:$L$1005,$B19,'Detailed Budget'!$L$5:$L$1005,"&gt;0")&gt;0,SUMIFS('Detailed Budget'!$AR$5:$AR$1005,'Detailed Budget'!$L$5:$L$1005,$B19,'Detailed Budget'!$L$5:$L$1005,"&gt;0"),"")</f>
        <v/>
      </c>
      <c r="L19" s="45" t="str">
        <f>IF(SUMIFS('Detailed Budget'!$AT$5:$AT$1005,'Detailed Budget'!$L$5:$L$1005,$B19,'Detailed Budget'!$L$5:$L$1005,"&gt;0")&gt;0,SUMIFS('Detailed Budget'!$AT$5:$AT$1005,'Detailed Budget'!$L$5:$L$1005,$B19,'Detailed Budget'!$L$5:$L$1005,"&gt;0"),"")</f>
        <v/>
      </c>
      <c r="M19" s="46" t="str">
        <f>IF(SUMIFS('Detailed Budget'!$AV$5:$AV$1005,'Detailed Budget'!$L$5:$L$1005,$B19,'Detailed Budget'!$L$5:$L$1005,"&gt;0")&gt;0,SUMIFS('Detailed Budget'!$AV$5:$AV$1005,'Detailed Budget'!$L$5:$L$1005,$B19,'Detailed Budget'!$L$5:$L$1005,"&gt;0"),"")</f>
        <v/>
      </c>
      <c r="N19" s="45" t="str">
        <f>IF(SUMIFS('Detailed Budget'!$BA$5:$BA$1005,'Detailed Budget'!$L$5:$L$1005,$B19,'Detailed Budget'!$L$5:$L$1005,"&gt;0")&gt;0,SUMIFS('Detailed Budget'!$BA$5:$BA$1005,'Detailed Budget'!$L$5:$L$1005,$B19,'Detailed Budget'!$L$5:$L$1005,"&gt;0"),"")</f>
        <v/>
      </c>
      <c r="O19" s="45" t="str">
        <f>IF(SUMIFS('Detailed Budget'!$BC$5:$BC$1005,'Detailed Budget'!$L$5:$L$1005,$B19,'Detailed Budget'!$L$5:$L$1005,"&gt;0")&gt;0,SUMIFS('Detailed Budget'!$BC$5:$BC$1005,'Detailed Budget'!$L$5:$L$1005,$B19,'Detailed Budget'!$L$5:$L$1005,"&gt;0"),"")</f>
        <v/>
      </c>
      <c r="P19" s="45" t="str">
        <f>IF(SUMIFS('Detailed Budget'!$BE$5:$BE$1005,'Detailed Budget'!$L$5:$L$1005,$B19,'Detailed Budget'!$L$5:$L$1005,"&gt;0")&gt;0,SUMIFS('Detailed Budget'!$BE$5:$BE$1005,'Detailed Budget'!$L$5:$L$1005,$B19,'Detailed Budget'!$L$5:$L$1005,"&gt;0"),"")</f>
        <v/>
      </c>
      <c r="Q19" s="45" t="str">
        <f>IF(SUMIFS('Detailed Budget'!$BG$5:$BG$1005,'Detailed Budget'!$L$5:$L$1005,$B19,'Detailed Budget'!$L$5:$L$1005,"&gt;0")&gt;0,SUMIFS('Detailed Budget'!$BG$5:$BG$1005,'Detailed Budget'!$L$5:$L$1005,$B19,'Detailed Budget'!$L$5:$L$1005,"&gt;0"),"")</f>
        <v/>
      </c>
      <c r="R19" s="46" t="str">
        <f>IF(SUMIFS('Detailed Budget'!$BI$5:$BI$1005,'Detailed Budget'!$L$5:$L$1005,$B19,'Detailed Budget'!$L$5:$L$1005,"&gt;0")&gt;0,SUMIFS('Detailed Budget'!$BI$5:$BI$1005,'Detailed Budget'!$L$5:$L$1005,$B19,'Detailed Budget'!$L$5:$L$1005,"&gt;0"),"")</f>
        <v/>
      </c>
      <c r="S19" s="45" t="str">
        <f>IF(SUMIFS('Detailed Budget'!$BN$5:$BN$1005,'Detailed Budget'!$L$5:$L$1005,$B19,'Detailed Budget'!$L$5:$L$1005,"&gt;0")&gt;0,SUMIFS('Detailed Budget'!$BN$5:$BN$1005,'Detailed Budget'!$L$5:$L$1005,$B19,'Detailed Budget'!$L$5:$L$1005,"&gt;0"),"")</f>
        <v/>
      </c>
      <c r="T19" s="45" t="str">
        <f>IF(SUMIFS('Detailed Budget'!$BP$5:$BP$1005,'Detailed Budget'!$L$5:$L$1005,$B19,'Detailed Budget'!$L$5:$L$1005,"&gt;0")&gt;0,SUMIFS('Detailed Budget'!$BP$5:$BP$1005,'Detailed Budget'!$L$5:$L$1005,$B19,'Detailed Budget'!$L$5:$L$1005,"&gt;0"),"")</f>
        <v/>
      </c>
      <c r="U19" s="45" t="str">
        <f>IF(SUMIFS('Detailed Budget'!$BR$5:$BR$1005,'Detailed Budget'!$L$5:$L$1005,$B19,'Detailed Budget'!$L$5:$L$1005,"&gt;0")&gt;0,SUMIFS('Detailed Budget'!$BR$5:$BR$1005,'Detailed Budget'!$L$5:$L$1005,$B19,'Detailed Budget'!$L$5:$L$1005,"&gt;0"),"")</f>
        <v/>
      </c>
      <c r="V19" s="45" t="str">
        <f>IF(SUMIFS('Detailed Budget'!$BT$5:$BT$1005,'Detailed Budget'!$L$5:$L$1005,$B19,'Detailed Budget'!$L$5:$L$1005,"&gt;0")&gt;0,SUMIFS('Detailed Budget'!$BT$5:$BT$1005,'Detailed Budget'!$L$5:$L$1005,$B19,'Detailed Budget'!$L$5:$L$1005,"&gt;0"),"")</f>
        <v/>
      </c>
      <c r="W19" s="46" t="str">
        <f>IF(SUMIFS('Detailed Budget'!$BV$5:$BV$1005,'Detailed Budget'!$L$5:$L$1005,$B19,'Detailed Budget'!$L$5:$L$1005,"&gt;0")&gt;0,SUMIFS('Detailed Budget'!$BV$5:$BV$1005,'Detailed Budget'!$L$5:$L$1005,$B19,'Detailed Budget'!$L$5:$L$1005,"&gt;0"),"")</f>
        <v/>
      </c>
      <c r="X19" s="45" t="str">
        <f t="shared" si="0"/>
        <v/>
      </c>
      <c r="Y19" s="136" t="str">
        <f t="shared" si="1"/>
        <v/>
      </c>
    </row>
    <row r="20" spans="1:25" ht="39">
      <c r="A20" s="36"/>
      <c r="B20" s="261">
        <f t="array" ref="B20">IFERROR(INDEX(CostInpNoList,MATCH(0,IF(ISBLANK(CostInpNoList),"",COUNTIF(B$16:B19,CostInpNoList)),0)),"")</f>
        <v>2.2999999999999998</v>
      </c>
      <c r="C20" s="338" t="str">
        <f>IFERROR(INDEX('Data Sheet'!$F$104:$F$181,MATCH(B20,'Data Sheet'!$G$104:$G$181,0)),"")</f>
        <v>2.3 Indemnités journalières liés à la supervision/enquête/collecte de données/transport/autres coût</v>
      </c>
      <c r="D20" s="45" t="str">
        <f>IF(SUMIFS('Detailed Budget'!$AA$5:$AA$1005,'Detailed Budget'!$L$5:$L$1005,$B20,'Detailed Budget'!$L$5:$L$1005,"&gt;0")&gt;0,SUMIFS('Detailed Budget'!$AA$5:$AA$1005,'Detailed Budget'!$L$5:$L$1005,$B20,'Detailed Budget'!$L$5:$L$1005,"&gt;0"),"")</f>
        <v/>
      </c>
      <c r="E20" s="45" t="str">
        <f>IF(SUMIFS('Detailed Budget'!$AC$5:$AC$1005,'Detailed Budget'!$L$5:$L$1005,$B20,'Detailed Budget'!$L$5:$L$1005,"&gt;0")&gt;0,SUMIFS('Detailed Budget'!$AC$5:$AC$1005,'Detailed Budget'!$L$5:$L$1005,$B20,'Detailed Budget'!$L$5:$L$1005,"&gt;0"),"")</f>
        <v/>
      </c>
      <c r="F20" s="45" t="str">
        <f>IF(SUMIFS('Detailed Budget'!$AE$5:$AE$1005,'Detailed Budget'!$L$5:$L$1005,$B20,'Detailed Budget'!$L$5:$L$1005,"&gt;0")&gt;0,SUMIFS('Detailed Budget'!$AE$5:$AE$1005,'Detailed Budget'!$L$5:$L$1005,$B20,'Detailed Budget'!$L$5:$L$1005,"&gt;0"),"")</f>
        <v/>
      </c>
      <c r="G20" s="45" t="str">
        <f>IF(SUMIFS('Detailed Budget'!$AG$5:$AG$1005,'Detailed Budget'!$L$5:$L$1005,$B20,'Detailed Budget'!$L$5:$L$1005,"&gt;0")&gt;0,SUMIFS('Detailed Budget'!$AG$5:$AG$1005,'Detailed Budget'!$L$5:$L$1005,$B20,'Detailed Budget'!$L$5:$L$1005,"&gt;0"),"")</f>
        <v/>
      </c>
      <c r="H20" s="46" t="str">
        <f>IF(SUMIFS('Detailed Budget'!$AI$5:$AI$1005,'Detailed Budget'!$L$5:$L$1005,$B20,'Detailed Budget'!$L$5:$L$1005,"&gt;0")&gt;0,SUMIFS('Detailed Budget'!$AI$5:$AI$1005,'Detailed Budget'!$L$5:$L$1005,$B20,'Detailed Budget'!$L$5:$L$1005,"&gt;0"),"")</f>
        <v/>
      </c>
      <c r="I20" s="45" t="str">
        <f>IF(SUMIFS('Detailed Budget'!$AN$5:$AN$1005,'Detailed Budget'!$L$5:$L$1005,$B20,'Detailed Budget'!$L$5:$L$1005,"&gt;0")&gt;0,SUMIFS('Detailed Budget'!$AN$5:$AN$1005,'Detailed Budget'!$L$5:$L$1005,$B20,'Detailed Budget'!$L$5:$L$1005,"&gt;0"),"")</f>
        <v/>
      </c>
      <c r="J20" s="45" t="str">
        <f>IF(SUMIFS('Detailed Budget'!$AP$5:$AP$1005,'Detailed Budget'!$L$5:$L$1005,$B20,'Detailed Budget'!$L$5:$L$1005,"&gt;0")&gt;0,SUMIFS('Detailed Budget'!$AP$5:$AP$1005,'Detailed Budget'!$L$5:$L$1005,$B20,'Detailed Budget'!$L$5:$L$1005,"&gt;0"),"")</f>
        <v/>
      </c>
      <c r="K20" s="45" t="str">
        <f>IF(SUMIFS('Detailed Budget'!$AR$5:$AR$1005,'Detailed Budget'!$L$5:$L$1005,$B20,'Detailed Budget'!$L$5:$L$1005,"&gt;0")&gt;0,SUMIFS('Detailed Budget'!$AR$5:$AR$1005,'Detailed Budget'!$L$5:$L$1005,$B20,'Detailed Budget'!$L$5:$L$1005,"&gt;0"),"")</f>
        <v/>
      </c>
      <c r="L20" s="45" t="str">
        <f>IF(SUMIFS('Detailed Budget'!$AT$5:$AT$1005,'Detailed Budget'!$L$5:$L$1005,$B20,'Detailed Budget'!$L$5:$L$1005,"&gt;0")&gt;0,SUMIFS('Detailed Budget'!$AT$5:$AT$1005,'Detailed Budget'!$L$5:$L$1005,$B20,'Detailed Budget'!$L$5:$L$1005,"&gt;0"),"")</f>
        <v/>
      </c>
      <c r="M20" s="46" t="str">
        <f>IF(SUMIFS('Detailed Budget'!$AV$5:$AV$1005,'Detailed Budget'!$L$5:$L$1005,$B20,'Detailed Budget'!$L$5:$L$1005,"&gt;0")&gt;0,SUMIFS('Detailed Budget'!$AV$5:$AV$1005,'Detailed Budget'!$L$5:$L$1005,$B20,'Detailed Budget'!$L$5:$L$1005,"&gt;0"),"")</f>
        <v/>
      </c>
      <c r="N20" s="45" t="str">
        <f>IF(SUMIFS('Detailed Budget'!$BA$5:$BA$1005,'Detailed Budget'!$L$5:$L$1005,$B20,'Detailed Budget'!$L$5:$L$1005,"&gt;0")&gt;0,SUMIFS('Detailed Budget'!$BA$5:$BA$1005,'Detailed Budget'!$L$5:$L$1005,$B20,'Detailed Budget'!$L$5:$L$1005,"&gt;0"),"")</f>
        <v/>
      </c>
      <c r="O20" s="45" t="str">
        <f>IF(SUMIFS('Detailed Budget'!$BC$5:$BC$1005,'Detailed Budget'!$L$5:$L$1005,$B20,'Detailed Budget'!$L$5:$L$1005,"&gt;0")&gt;0,SUMIFS('Detailed Budget'!$BC$5:$BC$1005,'Detailed Budget'!$L$5:$L$1005,$B20,'Detailed Budget'!$L$5:$L$1005,"&gt;0"),"")</f>
        <v/>
      </c>
      <c r="P20" s="45" t="str">
        <f>IF(SUMIFS('Detailed Budget'!$BE$5:$BE$1005,'Detailed Budget'!$L$5:$L$1005,$B20,'Detailed Budget'!$L$5:$L$1005,"&gt;0")&gt;0,SUMIFS('Detailed Budget'!$BE$5:$BE$1005,'Detailed Budget'!$L$5:$L$1005,$B20,'Detailed Budget'!$L$5:$L$1005,"&gt;0"),"")</f>
        <v/>
      </c>
      <c r="Q20" s="45" t="str">
        <f>IF(SUMIFS('Detailed Budget'!$BG$5:$BG$1005,'Detailed Budget'!$L$5:$L$1005,$B20,'Detailed Budget'!$L$5:$L$1005,"&gt;0")&gt;0,SUMIFS('Detailed Budget'!$BG$5:$BG$1005,'Detailed Budget'!$L$5:$L$1005,$B20,'Detailed Budget'!$L$5:$L$1005,"&gt;0"),"")</f>
        <v/>
      </c>
      <c r="R20" s="46" t="str">
        <f>IF(SUMIFS('Detailed Budget'!$BI$5:$BI$1005,'Detailed Budget'!$L$5:$L$1005,$B20,'Detailed Budget'!$L$5:$L$1005,"&gt;0")&gt;0,SUMIFS('Detailed Budget'!$BI$5:$BI$1005,'Detailed Budget'!$L$5:$L$1005,$B20,'Detailed Budget'!$L$5:$L$1005,"&gt;0"),"")</f>
        <v/>
      </c>
      <c r="S20" s="45" t="str">
        <f>IF(SUMIFS('Detailed Budget'!$BN$5:$BN$1005,'Detailed Budget'!$L$5:$L$1005,$B20,'Detailed Budget'!$L$5:$L$1005,"&gt;0")&gt;0,SUMIFS('Detailed Budget'!$BN$5:$BN$1005,'Detailed Budget'!$L$5:$L$1005,$B20,'Detailed Budget'!$L$5:$L$1005,"&gt;0"),"")</f>
        <v/>
      </c>
      <c r="T20" s="45" t="str">
        <f>IF(SUMIFS('Detailed Budget'!$BP$5:$BP$1005,'Detailed Budget'!$L$5:$L$1005,$B20,'Detailed Budget'!$L$5:$L$1005,"&gt;0")&gt;0,SUMIFS('Detailed Budget'!$BP$5:$BP$1005,'Detailed Budget'!$L$5:$L$1005,$B20,'Detailed Budget'!$L$5:$L$1005,"&gt;0"),"")</f>
        <v/>
      </c>
      <c r="U20" s="45" t="str">
        <f>IF(SUMIFS('Detailed Budget'!$BR$5:$BR$1005,'Detailed Budget'!$L$5:$L$1005,$B20,'Detailed Budget'!$L$5:$L$1005,"&gt;0")&gt;0,SUMIFS('Detailed Budget'!$BR$5:$BR$1005,'Detailed Budget'!$L$5:$L$1005,$B20,'Detailed Budget'!$L$5:$L$1005,"&gt;0"),"")</f>
        <v/>
      </c>
      <c r="V20" s="45" t="str">
        <f>IF(SUMIFS('Detailed Budget'!$BT$5:$BT$1005,'Detailed Budget'!$L$5:$L$1005,$B20,'Detailed Budget'!$L$5:$L$1005,"&gt;0")&gt;0,SUMIFS('Detailed Budget'!$BT$5:$BT$1005,'Detailed Budget'!$L$5:$L$1005,$B20,'Detailed Budget'!$L$5:$L$1005,"&gt;0"),"")</f>
        <v/>
      </c>
      <c r="W20" s="46" t="str">
        <f>IF(SUMIFS('Detailed Budget'!$BV$5:$BV$1005,'Detailed Budget'!$L$5:$L$1005,$B20,'Detailed Budget'!$L$5:$L$1005,"&gt;0")&gt;0,SUMIFS('Detailed Budget'!$BV$5:$BV$1005,'Detailed Budget'!$L$5:$L$1005,$B20,'Detailed Budget'!$L$5:$L$1005,"&gt;0"),"")</f>
        <v/>
      </c>
      <c r="X20" s="45" t="str">
        <f t="shared" si="0"/>
        <v/>
      </c>
      <c r="Y20" s="136" t="str">
        <f t="shared" si="1"/>
        <v/>
      </c>
    </row>
    <row r="21" spans="1:25">
      <c r="A21" s="36"/>
      <c r="B21" s="261">
        <f t="array" ref="B21">IFERROR(INDEX(CostInpNoList,MATCH(0,IF(ISBLANK(CostInpNoList),"",COUNTIF(B$16:B20,CostInpNoList)),0)),"")</f>
        <v>9.3000000000000007</v>
      </c>
      <c r="C21" s="338" t="str">
        <f>IFERROR(INDEX('Data Sheet'!$F$104:$F$181,MATCH(B21,'Data Sheet'!$G$104:$G$181,0)),"")</f>
        <v>9.3 Autre équipement non sanitaire</v>
      </c>
      <c r="D21" s="45" t="str">
        <f>IF(SUMIFS('Detailed Budget'!$AA$5:$AA$1005,'Detailed Budget'!$L$5:$L$1005,$B21,'Detailed Budget'!$L$5:$L$1005,"&gt;0")&gt;0,SUMIFS('Detailed Budget'!$AA$5:$AA$1005,'Detailed Budget'!$L$5:$L$1005,$B21,'Detailed Budget'!$L$5:$L$1005,"&gt;0"),"")</f>
        <v/>
      </c>
      <c r="E21" s="45" t="str">
        <f>IF(SUMIFS('Detailed Budget'!$AC$5:$AC$1005,'Detailed Budget'!$L$5:$L$1005,$B21,'Detailed Budget'!$L$5:$L$1005,"&gt;0")&gt;0,SUMIFS('Detailed Budget'!$AC$5:$AC$1005,'Detailed Budget'!$L$5:$L$1005,$B21,'Detailed Budget'!$L$5:$L$1005,"&gt;0"),"")</f>
        <v/>
      </c>
      <c r="F21" s="45" t="str">
        <f>IF(SUMIFS('Detailed Budget'!$AE$5:$AE$1005,'Detailed Budget'!$L$5:$L$1005,$B21,'Detailed Budget'!$L$5:$L$1005,"&gt;0")&gt;0,SUMIFS('Detailed Budget'!$AE$5:$AE$1005,'Detailed Budget'!$L$5:$L$1005,$B21,'Detailed Budget'!$L$5:$L$1005,"&gt;0"),"")</f>
        <v/>
      </c>
      <c r="G21" s="45" t="str">
        <f>IF(SUMIFS('Detailed Budget'!$AG$5:$AG$1005,'Detailed Budget'!$L$5:$L$1005,$B21,'Detailed Budget'!$L$5:$L$1005,"&gt;0")&gt;0,SUMIFS('Detailed Budget'!$AG$5:$AG$1005,'Detailed Budget'!$L$5:$L$1005,$B21,'Detailed Budget'!$L$5:$L$1005,"&gt;0"),"")</f>
        <v/>
      </c>
      <c r="H21" s="46" t="str">
        <f>IF(SUMIFS('Detailed Budget'!$AI$5:$AI$1005,'Detailed Budget'!$L$5:$L$1005,$B21,'Detailed Budget'!$L$5:$L$1005,"&gt;0")&gt;0,SUMIFS('Detailed Budget'!$AI$5:$AI$1005,'Detailed Budget'!$L$5:$L$1005,$B21,'Detailed Budget'!$L$5:$L$1005,"&gt;0"),"")</f>
        <v/>
      </c>
      <c r="I21" s="45" t="str">
        <f>IF(SUMIFS('Detailed Budget'!$AN$5:$AN$1005,'Detailed Budget'!$L$5:$L$1005,$B21,'Detailed Budget'!$L$5:$L$1005,"&gt;0")&gt;0,SUMIFS('Detailed Budget'!$AN$5:$AN$1005,'Detailed Budget'!$L$5:$L$1005,$B21,'Detailed Budget'!$L$5:$L$1005,"&gt;0"),"")</f>
        <v/>
      </c>
      <c r="J21" s="45" t="str">
        <f>IF(SUMIFS('Detailed Budget'!$AP$5:$AP$1005,'Detailed Budget'!$L$5:$L$1005,$B21,'Detailed Budget'!$L$5:$L$1005,"&gt;0")&gt;0,SUMIFS('Detailed Budget'!$AP$5:$AP$1005,'Detailed Budget'!$L$5:$L$1005,$B21,'Detailed Budget'!$L$5:$L$1005,"&gt;0"),"")</f>
        <v/>
      </c>
      <c r="K21" s="45" t="str">
        <f>IF(SUMIFS('Detailed Budget'!$AR$5:$AR$1005,'Detailed Budget'!$L$5:$L$1005,$B21,'Detailed Budget'!$L$5:$L$1005,"&gt;0")&gt;0,SUMIFS('Detailed Budget'!$AR$5:$AR$1005,'Detailed Budget'!$L$5:$L$1005,$B21,'Detailed Budget'!$L$5:$L$1005,"&gt;0"),"")</f>
        <v/>
      </c>
      <c r="L21" s="45" t="str">
        <f>IF(SUMIFS('Detailed Budget'!$AT$5:$AT$1005,'Detailed Budget'!$L$5:$L$1005,$B21,'Detailed Budget'!$L$5:$L$1005,"&gt;0")&gt;0,SUMIFS('Detailed Budget'!$AT$5:$AT$1005,'Detailed Budget'!$L$5:$L$1005,$B21,'Detailed Budget'!$L$5:$L$1005,"&gt;0"),"")</f>
        <v/>
      </c>
      <c r="M21" s="46" t="str">
        <f>IF(SUMIFS('Detailed Budget'!$AV$5:$AV$1005,'Detailed Budget'!$L$5:$L$1005,$B21,'Detailed Budget'!$L$5:$L$1005,"&gt;0")&gt;0,SUMIFS('Detailed Budget'!$AV$5:$AV$1005,'Detailed Budget'!$L$5:$L$1005,$B21,'Detailed Budget'!$L$5:$L$1005,"&gt;0"),"")</f>
        <v/>
      </c>
      <c r="N21" s="45" t="str">
        <f>IF(SUMIFS('Detailed Budget'!$BA$5:$BA$1005,'Detailed Budget'!$L$5:$L$1005,$B21,'Detailed Budget'!$L$5:$L$1005,"&gt;0")&gt;0,SUMIFS('Detailed Budget'!$BA$5:$BA$1005,'Detailed Budget'!$L$5:$L$1005,$B21,'Detailed Budget'!$L$5:$L$1005,"&gt;0"),"")</f>
        <v/>
      </c>
      <c r="O21" s="45" t="str">
        <f>IF(SUMIFS('Detailed Budget'!$BC$5:$BC$1005,'Detailed Budget'!$L$5:$L$1005,$B21,'Detailed Budget'!$L$5:$L$1005,"&gt;0")&gt;0,SUMIFS('Detailed Budget'!$BC$5:$BC$1005,'Detailed Budget'!$L$5:$L$1005,$B21,'Detailed Budget'!$L$5:$L$1005,"&gt;0"),"")</f>
        <v/>
      </c>
      <c r="P21" s="45" t="str">
        <f>IF(SUMIFS('Detailed Budget'!$BE$5:$BE$1005,'Detailed Budget'!$L$5:$L$1005,$B21,'Detailed Budget'!$L$5:$L$1005,"&gt;0")&gt;0,SUMIFS('Detailed Budget'!$BE$5:$BE$1005,'Detailed Budget'!$L$5:$L$1005,$B21,'Detailed Budget'!$L$5:$L$1005,"&gt;0"),"")</f>
        <v/>
      </c>
      <c r="Q21" s="45" t="str">
        <f>IF(SUMIFS('Detailed Budget'!$BG$5:$BG$1005,'Detailed Budget'!$L$5:$L$1005,$B21,'Detailed Budget'!$L$5:$L$1005,"&gt;0")&gt;0,SUMIFS('Detailed Budget'!$BG$5:$BG$1005,'Detailed Budget'!$L$5:$L$1005,$B21,'Detailed Budget'!$L$5:$L$1005,"&gt;0"),"")</f>
        <v/>
      </c>
      <c r="R21" s="46" t="str">
        <f>IF(SUMIFS('Detailed Budget'!$BI$5:$BI$1005,'Detailed Budget'!$L$5:$L$1005,$B21,'Detailed Budget'!$L$5:$L$1005,"&gt;0")&gt;0,SUMIFS('Detailed Budget'!$BI$5:$BI$1005,'Detailed Budget'!$L$5:$L$1005,$B21,'Detailed Budget'!$L$5:$L$1005,"&gt;0"),"")</f>
        <v/>
      </c>
      <c r="S21" s="45" t="str">
        <f>IF(SUMIFS('Detailed Budget'!$BN$5:$BN$1005,'Detailed Budget'!$L$5:$L$1005,$B21,'Detailed Budget'!$L$5:$L$1005,"&gt;0")&gt;0,SUMIFS('Detailed Budget'!$BN$5:$BN$1005,'Detailed Budget'!$L$5:$L$1005,$B21,'Detailed Budget'!$L$5:$L$1005,"&gt;0"),"")</f>
        <v/>
      </c>
      <c r="T21" s="45" t="str">
        <f>IF(SUMIFS('Detailed Budget'!$BP$5:$BP$1005,'Detailed Budget'!$L$5:$L$1005,$B21,'Detailed Budget'!$L$5:$L$1005,"&gt;0")&gt;0,SUMIFS('Detailed Budget'!$BP$5:$BP$1005,'Detailed Budget'!$L$5:$L$1005,$B21,'Detailed Budget'!$L$5:$L$1005,"&gt;0"),"")</f>
        <v/>
      </c>
      <c r="U21" s="45" t="str">
        <f>IF(SUMIFS('Detailed Budget'!$BR$5:$BR$1005,'Detailed Budget'!$L$5:$L$1005,$B21,'Detailed Budget'!$L$5:$L$1005,"&gt;0")&gt;0,SUMIFS('Detailed Budget'!$BR$5:$BR$1005,'Detailed Budget'!$L$5:$L$1005,$B21,'Detailed Budget'!$L$5:$L$1005,"&gt;0"),"")</f>
        <v/>
      </c>
      <c r="V21" s="45" t="str">
        <f>IF(SUMIFS('Detailed Budget'!$BT$5:$BT$1005,'Detailed Budget'!$L$5:$L$1005,$B21,'Detailed Budget'!$L$5:$L$1005,"&gt;0")&gt;0,SUMIFS('Detailed Budget'!$BT$5:$BT$1005,'Detailed Budget'!$L$5:$L$1005,$B21,'Detailed Budget'!$L$5:$L$1005,"&gt;0"),"")</f>
        <v/>
      </c>
      <c r="W21" s="46" t="str">
        <f>IF(SUMIFS('Detailed Budget'!$BV$5:$BV$1005,'Detailed Budget'!$L$5:$L$1005,$B21,'Detailed Budget'!$L$5:$L$1005,"&gt;0")&gt;0,SUMIFS('Detailed Budget'!$BV$5:$BV$1005,'Detailed Budget'!$L$5:$L$1005,$B21,'Detailed Budget'!$L$5:$L$1005,"&gt;0"),"")</f>
        <v/>
      </c>
      <c r="X21" s="45" t="str">
        <f t="shared" si="0"/>
        <v/>
      </c>
      <c r="Y21" s="136" t="str">
        <f t="shared" si="1"/>
        <v/>
      </c>
    </row>
    <row r="22" spans="1:25" ht="26.25">
      <c r="A22" s="36"/>
      <c r="B22" s="261">
        <f t="array" ref="B22">IFERROR(INDEX(CostInpNoList,MATCH(0,IF(ISBLANK(CostInpNoList),"",COUNTIF(B$16:B21,CostInpNoList)),0)),"")</f>
        <v>10.1</v>
      </c>
      <c r="C22" s="338" t="str">
        <f>IFERROR(INDEX('Data Sheet'!$F$104:$F$181,MATCH(B22,'Data Sheet'!$G$104:$G$181,0)),"")</f>
        <v>10.1 Supports imprimés (formulaires, livres, directives, brochure, dépliants...)</v>
      </c>
      <c r="D22" s="45" t="str">
        <f>IF(SUMIFS('Detailed Budget'!$AA$5:$AA$1005,'Detailed Budget'!$L$5:$L$1005,$B22,'Detailed Budget'!$L$5:$L$1005,"&gt;0")&gt;0,SUMIFS('Detailed Budget'!$AA$5:$AA$1005,'Detailed Budget'!$L$5:$L$1005,$B22,'Detailed Budget'!$L$5:$L$1005,"&gt;0"),"")</f>
        <v/>
      </c>
      <c r="E22" s="45" t="str">
        <f>IF(SUMIFS('Detailed Budget'!$AC$5:$AC$1005,'Detailed Budget'!$L$5:$L$1005,$B22,'Detailed Budget'!$L$5:$L$1005,"&gt;0")&gt;0,SUMIFS('Detailed Budget'!$AC$5:$AC$1005,'Detailed Budget'!$L$5:$L$1005,$B22,'Detailed Budget'!$L$5:$L$1005,"&gt;0"),"")</f>
        <v/>
      </c>
      <c r="F22" s="45" t="str">
        <f>IF(SUMIFS('Detailed Budget'!$AE$5:$AE$1005,'Detailed Budget'!$L$5:$L$1005,$B22,'Detailed Budget'!$L$5:$L$1005,"&gt;0")&gt;0,SUMIFS('Detailed Budget'!$AE$5:$AE$1005,'Detailed Budget'!$L$5:$L$1005,$B22,'Detailed Budget'!$L$5:$L$1005,"&gt;0"),"")</f>
        <v/>
      </c>
      <c r="G22" s="45" t="str">
        <f>IF(SUMIFS('Detailed Budget'!$AG$5:$AG$1005,'Detailed Budget'!$L$5:$L$1005,$B22,'Detailed Budget'!$L$5:$L$1005,"&gt;0")&gt;0,SUMIFS('Detailed Budget'!$AG$5:$AG$1005,'Detailed Budget'!$L$5:$L$1005,$B22,'Detailed Budget'!$L$5:$L$1005,"&gt;0"),"")</f>
        <v/>
      </c>
      <c r="H22" s="46" t="str">
        <f>IF(SUMIFS('Detailed Budget'!$AI$5:$AI$1005,'Detailed Budget'!$L$5:$L$1005,$B22,'Detailed Budget'!$L$5:$L$1005,"&gt;0")&gt;0,SUMIFS('Detailed Budget'!$AI$5:$AI$1005,'Detailed Budget'!$L$5:$L$1005,$B22,'Detailed Budget'!$L$5:$L$1005,"&gt;0"),"")</f>
        <v/>
      </c>
      <c r="I22" s="45" t="str">
        <f>IF(SUMIFS('Detailed Budget'!$AN$5:$AN$1005,'Detailed Budget'!$L$5:$L$1005,$B22,'Detailed Budget'!$L$5:$L$1005,"&gt;0")&gt;0,SUMIFS('Detailed Budget'!$AN$5:$AN$1005,'Detailed Budget'!$L$5:$L$1005,$B22,'Detailed Budget'!$L$5:$L$1005,"&gt;0"),"")</f>
        <v/>
      </c>
      <c r="J22" s="45" t="str">
        <f>IF(SUMIFS('Detailed Budget'!$AP$5:$AP$1005,'Detailed Budget'!$L$5:$L$1005,$B22,'Detailed Budget'!$L$5:$L$1005,"&gt;0")&gt;0,SUMIFS('Detailed Budget'!$AP$5:$AP$1005,'Detailed Budget'!$L$5:$L$1005,$B22,'Detailed Budget'!$L$5:$L$1005,"&gt;0"),"")</f>
        <v/>
      </c>
      <c r="K22" s="45" t="str">
        <f>IF(SUMIFS('Detailed Budget'!$AR$5:$AR$1005,'Detailed Budget'!$L$5:$L$1005,$B22,'Detailed Budget'!$L$5:$L$1005,"&gt;0")&gt;0,SUMIFS('Detailed Budget'!$AR$5:$AR$1005,'Detailed Budget'!$L$5:$L$1005,$B22,'Detailed Budget'!$L$5:$L$1005,"&gt;0"),"")</f>
        <v/>
      </c>
      <c r="L22" s="45" t="str">
        <f>IF(SUMIFS('Detailed Budget'!$AT$5:$AT$1005,'Detailed Budget'!$L$5:$L$1005,$B22,'Detailed Budget'!$L$5:$L$1005,"&gt;0")&gt;0,SUMIFS('Detailed Budget'!$AT$5:$AT$1005,'Detailed Budget'!$L$5:$L$1005,$B22,'Detailed Budget'!$L$5:$L$1005,"&gt;0"),"")</f>
        <v/>
      </c>
      <c r="M22" s="46" t="str">
        <f>IF(SUMIFS('Detailed Budget'!$AV$5:$AV$1005,'Detailed Budget'!$L$5:$L$1005,$B22,'Detailed Budget'!$L$5:$L$1005,"&gt;0")&gt;0,SUMIFS('Detailed Budget'!$AV$5:$AV$1005,'Detailed Budget'!$L$5:$L$1005,$B22,'Detailed Budget'!$L$5:$L$1005,"&gt;0"),"")</f>
        <v/>
      </c>
      <c r="N22" s="45" t="str">
        <f>IF(SUMIFS('Detailed Budget'!$BA$5:$BA$1005,'Detailed Budget'!$L$5:$L$1005,$B22,'Detailed Budget'!$L$5:$L$1005,"&gt;0")&gt;0,SUMIFS('Detailed Budget'!$BA$5:$BA$1005,'Detailed Budget'!$L$5:$L$1005,$B22,'Detailed Budget'!$L$5:$L$1005,"&gt;0"),"")</f>
        <v/>
      </c>
      <c r="O22" s="45" t="str">
        <f>IF(SUMIFS('Detailed Budget'!$BC$5:$BC$1005,'Detailed Budget'!$L$5:$L$1005,$B22,'Detailed Budget'!$L$5:$L$1005,"&gt;0")&gt;0,SUMIFS('Detailed Budget'!$BC$5:$BC$1005,'Detailed Budget'!$L$5:$L$1005,$B22,'Detailed Budget'!$L$5:$L$1005,"&gt;0"),"")</f>
        <v/>
      </c>
      <c r="P22" s="45" t="str">
        <f>IF(SUMIFS('Detailed Budget'!$BE$5:$BE$1005,'Detailed Budget'!$L$5:$L$1005,$B22,'Detailed Budget'!$L$5:$L$1005,"&gt;0")&gt;0,SUMIFS('Detailed Budget'!$BE$5:$BE$1005,'Detailed Budget'!$L$5:$L$1005,$B22,'Detailed Budget'!$L$5:$L$1005,"&gt;0"),"")</f>
        <v/>
      </c>
      <c r="Q22" s="45" t="str">
        <f>IF(SUMIFS('Detailed Budget'!$BG$5:$BG$1005,'Detailed Budget'!$L$5:$L$1005,$B22,'Detailed Budget'!$L$5:$L$1005,"&gt;0")&gt;0,SUMIFS('Detailed Budget'!$BG$5:$BG$1005,'Detailed Budget'!$L$5:$L$1005,$B22,'Detailed Budget'!$L$5:$L$1005,"&gt;0"),"")</f>
        <v/>
      </c>
      <c r="R22" s="46" t="str">
        <f>IF(SUMIFS('Detailed Budget'!$BI$5:$BI$1005,'Detailed Budget'!$L$5:$L$1005,$B22,'Detailed Budget'!$L$5:$L$1005,"&gt;0")&gt;0,SUMIFS('Detailed Budget'!$BI$5:$BI$1005,'Detailed Budget'!$L$5:$L$1005,$B22,'Detailed Budget'!$L$5:$L$1005,"&gt;0"),"")</f>
        <v/>
      </c>
      <c r="S22" s="45" t="str">
        <f>IF(SUMIFS('Detailed Budget'!$BN$5:$BN$1005,'Detailed Budget'!$L$5:$L$1005,$B22,'Detailed Budget'!$L$5:$L$1005,"&gt;0")&gt;0,SUMIFS('Detailed Budget'!$BN$5:$BN$1005,'Detailed Budget'!$L$5:$L$1005,$B22,'Detailed Budget'!$L$5:$L$1005,"&gt;0"),"")</f>
        <v/>
      </c>
      <c r="T22" s="45" t="str">
        <f>IF(SUMIFS('Detailed Budget'!$BP$5:$BP$1005,'Detailed Budget'!$L$5:$L$1005,$B22,'Detailed Budget'!$L$5:$L$1005,"&gt;0")&gt;0,SUMIFS('Detailed Budget'!$BP$5:$BP$1005,'Detailed Budget'!$L$5:$L$1005,$B22,'Detailed Budget'!$L$5:$L$1005,"&gt;0"),"")</f>
        <v/>
      </c>
      <c r="U22" s="45" t="str">
        <f>IF(SUMIFS('Detailed Budget'!$BR$5:$BR$1005,'Detailed Budget'!$L$5:$L$1005,$B22,'Detailed Budget'!$L$5:$L$1005,"&gt;0")&gt;0,SUMIFS('Detailed Budget'!$BR$5:$BR$1005,'Detailed Budget'!$L$5:$L$1005,$B22,'Detailed Budget'!$L$5:$L$1005,"&gt;0"),"")</f>
        <v/>
      </c>
      <c r="V22" s="45" t="str">
        <f>IF(SUMIFS('Detailed Budget'!$BT$5:$BT$1005,'Detailed Budget'!$L$5:$L$1005,$B22,'Detailed Budget'!$L$5:$L$1005,"&gt;0")&gt;0,SUMIFS('Detailed Budget'!$BT$5:$BT$1005,'Detailed Budget'!$L$5:$L$1005,$B22,'Detailed Budget'!$L$5:$L$1005,"&gt;0"),"")</f>
        <v/>
      </c>
      <c r="W22" s="46" t="str">
        <f>IF(SUMIFS('Detailed Budget'!$BV$5:$BV$1005,'Detailed Budget'!$L$5:$L$1005,$B22,'Detailed Budget'!$L$5:$L$1005,"&gt;0")&gt;0,SUMIFS('Detailed Budget'!$BV$5:$BV$1005,'Detailed Budget'!$L$5:$L$1005,$B22,'Detailed Budget'!$L$5:$L$1005,"&gt;0"),"")</f>
        <v/>
      </c>
      <c r="X22" s="45" t="str">
        <f t="shared" si="0"/>
        <v/>
      </c>
      <c r="Y22" s="136" t="str">
        <f t="shared" si="1"/>
        <v/>
      </c>
    </row>
    <row r="23" spans="1:25">
      <c r="A23" s="36"/>
      <c r="B23" s="261">
        <f t="array" ref="B23">IFERROR(INDEX(CostInpNoList,MATCH(0,IF(ISBLANK(CostInpNoList),"",COUNTIF(B$16:B22,CostInpNoList)),0)),"")</f>
        <v>1.1000000000000001</v>
      </c>
      <c r="C23" s="338" t="str">
        <f>IFERROR(INDEX('Data Sheet'!$F$104:$F$181,MATCH(B23,'Data Sheet'!$G$104:$G$181,0)),"")</f>
        <v>1.1 Salaires - gestion du programme</v>
      </c>
      <c r="D23" s="45" t="str">
        <f>IF(SUMIFS('Detailed Budget'!$AA$5:$AA$1005,'Detailed Budget'!$L$5:$L$1005,$B23,'Detailed Budget'!$L$5:$L$1005,"&gt;0")&gt;0,SUMIFS('Detailed Budget'!$AA$5:$AA$1005,'Detailed Budget'!$L$5:$L$1005,$B23,'Detailed Budget'!$L$5:$L$1005,"&gt;0"),"")</f>
        <v/>
      </c>
      <c r="E23" s="45" t="str">
        <f>IF(SUMIFS('Detailed Budget'!$AC$5:$AC$1005,'Detailed Budget'!$L$5:$L$1005,$B23,'Detailed Budget'!$L$5:$L$1005,"&gt;0")&gt;0,SUMIFS('Detailed Budget'!$AC$5:$AC$1005,'Detailed Budget'!$L$5:$L$1005,$B23,'Detailed Budget'!$L$5:$L$1005,"&gt;0"),"")</f>
        <v/>
      </c>
      <c r="F23" s="45" t="str">
        <f>IF(SUMIFS('Detailed Budget'!$AE$5:$AE$1005,'Detailed Budget'!$L$5:$L$1005,$B23,'Detailed Budget'!$L$5:$L$1005,"&gt;0")&gt;0,SUMIFS('Detailed Budget'!$AE$5:$AE$1005,'Detailed Budget'!$L$5:$L$1005,$B23,'Detailed Budget'!$L$5:$L$1005,"&gt;0"),"")</f>
        <v/>
      </c>
      <c r="G23" s="45" t="str">
        <f>IF(SUMIFS('Detailed Budget'!$AG$5:$AG$1005,'Detailed Budget'!$L$5:$L$1005,$B23,'Detailed Budget'!$L$5:$L$1005,"&gt;0")&gt;0,SUMIFS('Detailed Budget'!$AG$5:$AG$1005,'Detailed Budget'!$L$5:$L$1005,$B23,'Detailed Budget'!$L$5:$L$1005,"&gt;0"),"")</f>
        <v/>
      </c>
      <c r="H23" s="46" t="str">
        <f>IF(SUMIFS('Detailed Budget'!$AI$5:$AI$1005,'Detailed Budget'!$L$5:$L$1005,$B23,'Detailed Budget'!$L$5:$L$1005,"&gt;0")&gt;0,SUMIFS('Detailed Budget'!$AI$5:$AI$1005,'Detailed Budget'!$L$5:$L$1005,$B23,'Detailed Budget'!$L$5:$L$1005,"&gt;0"),"")</f>
        <v/>
      </c>
      <c r="I23" s="45" t="str">
        <f>IF(SUMIFS('Detailed Budget'!$AN$5:$AN$1005,'Detailed Budget'!$L$5:$L$1005,$B23,'Detailed Budget'!$L$5:$L$1005,"&gt;0")&gt;0,SUMIFS('Detailed Budget'!$AN$5:$AN$1005,'Detailed Budget'!$L$5:$L$1005,$B23,'Detailed Budget'!$L$5:$L$1005,"&gt;0"),"")</f>
        <v/>
      </c>
      <c r="J23" s="45" t="str">
        <f>IF(SUMIFS('Detailed Budget'!$AP$5:$AP$1005,'Detailed Budget'!$L$5:$L$1005,$B23,'Detailed Budget'!$L$5:$L$1005,"&gt;0")&gt;0,SUMIFS('Detailed Budget'!$AP$5:$AP$1005,'Detailed Budget'!$L$5:$L$1005,$B23,'Detailed Budget'!$L$5:$L$1005,"&gt;0"),"")</f>
        <v/>
      </c>
      <c r="K23" s="45" t="str">
        <f>IF(SUMIFS('Detailed Budget'!$AR$5:$AR$1005,'Detailed Budget'!$L$5:$L$1005,$B23,'Detailed Budget'!$L$5:$L$1005,"&gt;0")&gt;0,SUMIFS('Detailed Budget'!$AR$5:$AR$1005,'Detailed Budget'!$L$5:$L$1005,$B23,'Detailed Budget'!$L$5:$L$1005,"&gt;0"),"")</f>
        <v/>
      </c>
      <c r="L23" s="45" t="str">
        <f>IF(SUMIFS('Detailed Budget'!$AT$5:$AT$1005,'Detailed Budget'!$L$5:$L$1005,$B23,'Detailed Budget'!$L$5:$L$1005,"&gt;0")&gt;0,SUMIFS('Detailed Budget'!$AT$5:$AT$1005,'Detailed Budget'!$L$5:$L$1005,$B23,'Detailed Budget'!$L$5:$L$1005,"&gt;0"),"")</f>
        <v/>
      </c>
      <c r="M23" s="46" t="str">
        <f>IF(SUMIFS('Detailed Budget'!$AV$5:$AV$1005,'Detailed Budget'!$L$5:$L$1005,$B23,'Detailed Budget'!$L$5:$L$1005,"&gt;0")&gt;0,SUMIFS('Detailed Budget'!$AV$5:$AV$1005,'Detailed Budget'!$L$5:$L$1005,$B23,'Detailed Budget'!$L$5:$L$1005,"&gt;0"),"")</f>
        <v/>
      </c>
      <c r="N23" s="45" t="str">
        <f>IF(SUMIFS('Detailed Budget'!$BA$5:$BA$1005,'Detailed Budget'!$L$5:$L$1005,$B23,'Detailed Budget'!$L$5:$L$1005,"&gt;0")&gt;0,SUMIFS('Detailed Budget'!$BA$5:$BA$1005,'Detailed Budget'!$L$5:$L$1005,$B23,'Detailed Budget'!$L$5:$L$1005,"&gt;0"),"")</f>
        <v/>
      </c>
      <c r="O23" s="45" t="str">
        <f>IF(SUMIFS('Detailed Budget'!$BC$5:$BC$1005,'Detailed Budget'!$L$5:$L$1005,$B23,'Detailed Budget'!$L$5:$L$1005,"&gt;0")&gt;0,SUMIFS('Detailed Budget'!$BC$5:$BC$1005,'Detailed Budget'!$L$5:$L$1005,$B23,'Detailed Budget'!$L$5:$L$1005,"&gt;0"),"")</f>
        <v/>
      </c>
      <c r="P23" s="45" t="str">
        <f>IF(SUMIFS('Detailed Budget'!$BE$5:$BE$1005,'Detailed Budget'!$L$5:$L$1005,$B23,'Detailed Budget'!$L$5:$L$1005,"&gt;0")&gt;0,SUMIFS('Detailed Budget'!$BE$5:$BE$1005,'Detailed Budget'!$L$5:$L$1005,$B23,'Detailed Budget'!$L$5:$L$1005,"&gt;0"),"")</f>
        <v/>
      </c>
      <c r="Q23" s="45" t="str">
        <f>IF(SUMIFS('Detailed Budget'!$BG$5:$BG$1005,'Detailed Budget'!$L$5:$L$1005,$B23,'Detailed Budget'!$L$5:$L$1005,"&gt;0")&gt;0,SUMIFS('Detailed Budget'!$BG$5:$BG$1005,'Detailed Budget'!$L$5:$L$1005,$B23,'Detailed Budget'!$L$5:$L$1005,"&gt;0"),"")</f>
        <v/>
      </c>
      <c r="R23" s="46" t="str">
        <f>IF(SUMIFS('Detailed Budget'!$BI$5:$BI$1005,'Detailed Budget'!$L$5:$L$1005,$B23,'Detailed Budget'!$L$5:$L$1005,"&gt;0")&gt;0,SUMIFS('Detailed Budget'!$BI$5:$BI$1005,'Detailed Budget'!$L$5:$L$1005,$B23,'Detailed Budget'!$L$5:$L$1005,"&gt;0"),"")</f>
        <v/>
      </c>
      <c r="S23" s="45" t="str">
        <f>IF(SUMIFS('Detailed Budget'!$BN$5:$BN$1005,'Detailed Budget'!$L$5:$L$1005,$B23,'Detailed Budget'!$L$5:$L$1005,"&gt;0")&gt;0,SUMIFS('Detailed Budget'!$BN$5:$BN$1005,'Detailed Budget'!$L$5:$L$1005,$B23,'Detailed Budget'!$L$5:$L$1005,"&gt;0"),"")</f>
        <v/>
      </c>
      <c r="T23" s="45" t="str">
        <f>IF(SUMIFS('Detailed Budget'!$BP$5:$BP$1005,'Detailed Budget'!$L$5:$L$1005,$B23,'Detailed Budget'!$L$5:$L$1005,"&gt;0")&gt;0,SUMIFS('Detailed Budget'!$BP$5:$BP$1005,'Detailed Budget'!$L$5:$L$1005,$B23,'Detailed Budget'!$L$5:$L$1005,"&gt;0"),"")</f>
        <v/>
      </c>
      <c r="U23" s="45" t="str">
        <f>IF(SUMIFS('Detailed Budget'!$BR$5:$BR$1005,'Detailed Budget'!$L$5:$L$1005,$B23,'Detailed Budget'!$L$5:$L$1005,"&gt;0")&gt;0,SUMIFS('Detailed Budget'!$BR$5:$BR$1005,'Detailed Budget'!$L$5:$L$1005,$B23,'Detailed Budget'!$L$5:$L$1005,"&gt;0"),"")</f>
        <v/>
      </c>
      <c r="V23" s="45" t="str">
        <f>IF(SUMIFS('Detailed Budget'!$BT$5:$BT$1005,'Detailed Budget'!$L$5:$L$1005,$B23,'Detailed Budget'!$L$5:$L$1005,"&gt;0")&gt;0,SUMIFS('Detailed Budget'!$BT$5:$BT$1005,'Detailed Budget'!$L$5:$L$1005,$B23,'Detailed Budget'!$L$5:$L$1005,"&gt;0"),"")</f>
        <v/>
      </c>
      <c r="W23" s="46" t="str">
        <f>IF(SUMIFS('Detailed Budget'!$BV$5:$BV$1005,'Detailed Budget'!$L$5:$L$1005,$B23,'Detailed Budget'!$L$5:$L$1005,"&gt;0")&gt;0,SUMIFS('Detailed Budget'!$BV$5:$BV$1005,'Detailed Budget'!$L$5:$L$1005,$B23,'Detailed Budget'!$L$5:$L$1005,"&gt;0"),"")</f>
        <v/>
      </c>
      <c r="X23" s="45" t="str">
        <f t="shared" si="0"/>
        <v/>
      </c>
      <c r="Y23" s="136" t="str">
        <f t="shared" si="1"/>
        <v/>
      </c>
    </row>
    <row r="24" spans="1:25" ht="26.25">
      <c r="A24" s="36"/>
      <c r="B24" s="261">
        <f t="array" ref="B24">IFERROR(INDEX(CostInpNoList,MATCH(0,IF(ISBLANK(CostInpNoList),"",COUNTIF(B$16:B23,CostInpNoList)),0)),"")</f>
        <v>8.3000000000000007</v>
      </c>
      <c r="C24" s="338" t="str">
        <f>IFERROR(INDEX('Data Sheet'!$F$104:$F$181,MATCH(B24,'Data Sheet'!$G$104:$G$181,0)),"")</f>
        <v>8.3 Coûts liés à la maintenance des infrastructures et autres coûts INF</v>
      </c>
      <c r="D24" s="45" t="str">
        <f>IF(SUMIFS('Detailed Budget'!$AA$5:$AA$1005,'Detailed Budget'!$L$5:$L$1005,$B24,'Detailed Budget'!$L$5:$L$1005,"&gt;0")&gt;0,SUMIFS('Detailed Budget'!$AA$5:$AA$1005,'Detailed Budget'!$L$5:$L$1005,$B24,'Detailed Budget'!$L$5:$L$1005,"&gt;0"),"")</f>
        <v/>
      </c>
      <c r="E24" s="45" t="str">
        <f>IF(SUMIFS('Detailed Budget'!$AC$5:$AC$1005,'Detailed Budget'!$L$5:$L$1005,$B24,'Detailed Budget'!$L$5:$L$1005,"&gt;0")&gt;0,SUMIFS('Detailed Budget'!$AC$5:$AC$1005,'Detailed Budget'!$L$5:$L$1005,$B24,'Detailed Budget'!$L$5:$L$1005,"&gt;0"),"")</f>
        <v/>
      </c>
      <c r="F24" s="45" t="str">
        <f>IF(SUMIFS('Detailed Budget'!$AE$5:$AE$1005,'Detailed Budget'!$L$5:$L$1005,$B24,'Detailed Budget'!$L$5:$L$1005,"&gt;0")&gt;0,SUMIFS('Detailed Budget'!$AE$5:$AE$1005,'Detailed Budget'!$L$5:$L$1005,$B24,'Detailed Budget'!$L$5:$L$1005,"&gt;0"),"")</f>
        <v/>
      </c>
      <c r="G24" s="45" t="str">
        <f>IF(SUMIFS('Detailed Budget'!$AG$5:$AG$1005,'Detailed Budget'!$L$5:$L$1005,$B24,'Detailed Budget'!$L$5:$L$1005,"&gt;0")&gt;0,SUMIFS('Detailed Budget'!$AG$5:$AG$1005,'Detailed Budget'!$L$5:$L$1005,$B24,'Detailed Budget'!$L$5:$L$1005,"&gt;0"),"")</f>
        <v/>
      </c>
      <c r="H24" s="46" t="str">
        <f>IF(SUMIFS('Detailed Budget'!$AI$5:$AI$1005,'Detailed Budget'!$L$5:$L$1005,$B24,'Detailed Budget'!$L$5:$L$1005,"&gt;0")&gt;0,SUMIFS('Detailed Budget'!$AI$5:$AI$1005,'Detailed Budget'!$L$5:$L$1005,$B24,'Detailed Budget'!$L$5:$L$1005,"&gt;0"),"")</f>
        <v/>
      </c>
      <c r="I24" s="45" t="str">
        <f>IF(SUMIFS('Detailed Budget'!$AN$5:$AN$1005,'Detailed Budget'!$L$5:$L$1005,$B24,'Detailed Budget'!$L$5:$L$1005,"&gt;0")&gt;0,SUMIFS('Detailed Budget'!$AN$5:$AN$1005,'Detailed Budget'!$L$5:$L$1005,$B24,'Detailed Budget'!$L$5:$L$1005,"&gt;0"),"")</f>
        <v/>
      </c>
      <c r="J24" s="45" t="str">
        <f>IF(SUMIFS('Detailed Budget'!$AP$5:$AP$1005,'Detailed Budget'!$L$5:$L$1005,$B24,'Detailed Budget'!$L$5:$L$1005,"&gt;0")&gt;0,SUMIFS('Detailed Budget'!$AP$5:$AP$1005,'Detailed Budget'!$L$5:$L$1005,$B24,'Detailed Budget'!$L$5:$L$1005,"&gt;0"),"")</f>
        <v/>
      </c>
      <c r="K24" s="45" t="str">
        <f>IF(SUMIFS('Detailed Budget'!$AR$5:$AR$1005,'Detailed Budget'!$L$5:$L$1005,$B24,'Detailed Budget'!$L$5:$L$1005,"&gt;0")&gt;0,SUMIFS('Detailed Budget'!$AR$5:$AR$1005,'Detailed Budget'!$L$5:$L$1005,$B24,'Detailed Budget'!$L$5:$L$1005,"&gt;0"),"")</f>
        <v/>
      </c>
      <c r="L24" s="45" t="str">
        <f>IF(SUMIFS('Detailed Budget'!$AT$5:$AT$1005,'Detailed Budget'!$L$5:$L$1005,$B24,'Detailed Budget'!$L$5:$L$1005,"&gt;0")&gt;0,SUMIFS('Detailed Budget'!$AT$5:$AT$1005,'Detailed Budget'!$L$5:$L$1005,$B24,'Detailed Budget'!$L$5:$L$1005,"&gt;0"),"")</f>
        <v/>
      </c>
      <c r="M24" s="46" t="str">
        <f>IF(SUMIFS('Detailed Budget'!$AV$5:$AV$1005,'Detailed Budget'!$L$5:$L$1005,$B24,'Detailed Budget'!$L$5:$L$1005,"&gt;0")&gt;0,SUMIFS('Detailed Budget'!$AV$5:$AV$1005,'Detailed Budget'!$L$5:$L$1005,$B24,'Detailed Budget'!$L$5:$L$1005,"&gt;0"),"")</f>
        <v/>
      </c>
      <c r="N24" s="45" t="str">
        <f>IF(SUMIFS('Detailed Budget'!$BA$5:$BA$1005,'Detailed Budget'!$L$5:$L$1005,$B24,'Detailed Budget'!$L$5:$L$1005,"&gt;0")&gt;0,SUMIFS('Detailed Budget'!$BA$5:$BA$1005,'Detailed Budget'!$L$5:$L$1005,$B24,'Detailed Budget'!$L$5:$L$1005,"&gt;0"),"")</f>
        <v/>
      </c>
      <c r="O24" s="45" t="str">
        <f>IF(SUMIFS('Detailed Budget'!$BC$5:$BC$1005,'Detailed Budget'!$L$5:$L$1005,$B24,'Detailed Budget'!$L$5:$L$1005,"&gt;0")&gt;0,SUMIFS('Detailed Budget'!$BC$5:$BC$1005,'Detailed Budget'!$L$5:$L$1005,$B24,'Detailed Budget'!$L$5:$L$1005,"&gt;0"),"")</f>
        <v/>
      </c>
      <c r="P24" s="45" t="str">
        <f>IF(SUMIFS('Detailed Budget'!$BE$5:$BE$1005,'Detailed Budget'!$L$5:$L$1005,$B24,'Detailed Budget'!$L$5:$L$1005,"&gt;0")&gt;0,SUMIFS('Detailed Budget'!$BE$5:$BE$1005,'Detailed Budget'!$L$5:$L$1005,$B24,'Detailed Budget'!$L$5:$L$1005,"&gt;0"),"")</f>
        <v/>
      </c>
      <c r="Q24" s="45" t="str">
        <f>IF(SUMIFS('Detailed Budget'!$BG$5:$BG$1005,'Detailed Budget'!$L$5:$L$1005,$B24,'Detailed Budget'!$L$5:$L$1005,"&gt;0")&gt;0,SUMIFS('Detailed Budget'!$BG$5:$BG$1005,'Detailed Budget'!$L$5:$L$1005,$B24,'Detailed Budget'!$L$5:$L$1005,"&gt;0"),"")</f>
        <v/>
      </c>
      <c r="R24" s="46" t="str">
        <f>IF(SUMIFS('Detailed Budget'!$BI$5:$BI$1005,'Detailed Budget'!$L$5:$L$1005,$B24,'Detailed Budget'!$L$5:$L$1005,"&gt;0")&gt;0,SUMIFS('Detailed Budget'!$BI$5:$BI$1005,'Detailed Budget'!$L$5:$L$1005,$B24,'Detailed Budget'!$L$5:$L$1005,"&gt;0"),"")</f>
        <v/>
      </c>
      <c r="S24" s="45" t="str">
        <f>IF(SUMIFS('Detailed Budget'!$BN$5:$BN$1005,'Detailed Budget'!$L$5:$L$1005,$B24,'Detailed Budget'!$L$5:$L$1005,"&gt;0")&gt;0,SUMIFS('Detailed Budget'!$BN$5:$BN$1005,'Detailed Budget'!$L$5:$L$1005,$B24,'Detailed Budget'!$L$5:$L$1005,"&gt;0"),"")</f>
        <v/>
      </c>
      <c r="T24" s="45" t="str">
        <f>IF(SUMIFS('Detailed Budget'!$BP$5:$BP$1005,'Detailed Budget'!$L$5:$L$1005,$B24,'Detailed Budget'!$L$5:$L$1005,"&gt;0")&gt;0,SUMIFS('Detailed Budget'!$BP$5:$BP$1005,'Detailed Budget'!$L$5:$L$1005,$B24,'Detailed Budget'!$L$5:$L$1005,"&gt;0"),"")</f>
        <v/>
      </c>
      <c r="U24" s="45" t="str">
        <f>IF(SUMIFS('Detailed Budget'!$BR$5:$BR$1005,'Detailed Budget'!$L$5:$L$1005,$B24,'Detailed Budget'!$L$5:$L$1005,"&gt;0")&gt;0,SUMIFS('Detailed Budget'!$BR$5:$BR$1005,'Detailed Budget'!$L$5:$L$1005,$B24,'Detailed Budget'!$L$5:$L$1005,"&gt;0"),"")</f>
        <v/>
      </c>
      <c r="V24" s="45" t="str">
        <f>IF(SUMIFS('Detailed Budget'!$BT$5:$BT$1005,'Detailed Budget'!$L$5:$L$1005,$B24,'Detailed Budget'!$L$5:$L$1005,"&gt;0")&gt;0,SUMIFS('Detailed Budget'!$BT$5:$BT$1005,'Detailed Budget'!$L$5:$L$1005,$B24,'Detailed Budget'!$L$5:$L$1005,"&gt;0"),"")</f>
        <v/>
      </c>
      <c r="W24" s="46" t="str">
        <f>IF(SUMIFS('Detailed Budget'!$BV$5:$BV$1005,'Detailed Budget'!$L$5:$L$1005,$B24,'Detailed Budget'!$L$5:$L$1005,"&gt;0")&gt;0,SUMIFS('Detailed Budget'!$BV$5:$BV$1005,'Detailed Budget'!$L$5:$L$1005,$B24,'Detailed Budget'!$L$5:$L$1005,"&gt;0"),"")</f>
        <v/>
      </c>
      <c r="X24" s="45" t="str">
        <f t="shared" si="0"/>
        <v/>
      </c>
      <c r="Y24" s="136" t="str">
        <f t="shared" si="1"/>
        <v/>
      </c>
    </row>
    <row r="25" spans="1:25">
      <c r="A25" s="36"/>
      <c r="B25" s="261">
        <f t="array" ref="B25">IFERROR(INDEX(CostInpNoList,MATCH(0,IF(ISBLANK(CostInpNoList),"",COUNTIF(B$16:B24,CostInpNoList)),0)),"")</f>
        <v>11.1</v>
      </c>
      <c r="C25" s="338" t="str">
        <f>IFERROR(INDEX('Data Sheet'!$F$104:$F$181,MATCH(B25,'Data Sheet'!$G$104:$G$181,0)),"")</f>
        <v>11.1 Coûts liés au bureaux</v>
      </c>
      <c r="D25" s="45" t="str">
        <f>IF(SUMIFS('Detailed Budget'!$AA$5:$AA$1005,'Detailed Budget'!$L$5:$L$1005,$B25,'Detailed Budget'!$L$5:$L$1005,"&gt;0")&gt;0,SUMIFS('Detailed Budget'!$AA$5:$AA$1005,'Detailed Budget'!$L$5:$L$1005,$B25,'Detailed Budget'!$L$5:$L$1005,"&gt;0"),"")</f>
        <v/>
      </c>
      <c r="E25" s="45" t="str">
        <f>IF(SUMIFS('Detailed Budget'!$AC$5:$AC$1005,'Detailed Budget'!$L$5:$L$1005,$B25,'Detailed Budget'!$L$5:$L$1005,"&gt;0")&gt;0,SUMIFS('Detailed Budget'!$AC$5:$AC$1005,'Detailed Budget'!$L$5:$L$1005,$B25,'Detailed Budget'!$L$5:$L$1005,"&gt;0"),"")</f>
        <v/>
      </c>
      <c r="F25" s="45" t="str">
        <f>IF(SUMIFS('Detailed Budget'!$AE$5:$AE$1005,'Detailed Budget'!$L$5:$L$1005,$B25,'Detailed Budget'!$L$5:$L$1005,"&gt;0")&gt;0,SUMIFS('Detailed Budget'!$AE$5:$AE$1005,'Detailed Budget'!$L$5:$L$1005,$B25,'Detailed Budget'!$L$5:$L$1005,"&gt;0"),"")</f>
        <v/>
      </c>
      <c r="G25" s="45" t="str">
        <f>IF(SUMIFS('Detailed Budget'!$AG$5:$AG$1005,'Detailed Budget'!$L$5:$L$1005,$B25,'Detailed Budget'!$L$5:$L$1005,"&gt;0")&gt;0,SUMIFS('Detailed Budget'!$AG$5:$AG$1005,'Detailed Budget'!$L$5:$L$1005,$B25,'Detailed Budget'!$L$5:$L$1005,"&gt;0"),"")</f>
        <v/>
      </c>
      <c r="H25" s="46" t="str">
        <f>IF(SUMIFS('Detailed Budget'!$AI$5:$AI$1005,'Detailed Budget'!$L$5:$L$1005,$B25,'Detailed Budget'!$L$5:$L$1005,"&gt;0")&gt;0,SUMIFS('Detailed Budget'!$AI$5:$AI$1005,'Detailed Budget'!$L$5:$L$1005,$B25,'Detailed Budget'!$L$5:$L$1005,"&gt;0"),"")</f>
        <v/>
      </c>
      <c r="I25" s="45" t="str">
        <f>IF(SUMIFS('Detailed Budget'!$AN$5:$AN$1005,'Detailed Budget'!$L$5:$L$1005,$B25,'Detailed Budget'!$L$5:$L$1005,"&gt;0")&gt;0,SUMIFS('Detailed Budget'!$AN$5:$AN$1005,'Detailed Budget'!$L$5:$L$1005,$B25,'Detailed Budget'!$L$5:$L$1005,"&gt;0"),"")</f>
        <v/>
      </c>
      <c r="J25" s="45" t="str">
        <f>IF(SUMIFS('Detailed Budget'!$AP$5:$AP$1005,'Detailed Budget'!$L$5:$L$1005,$B25,'Detailed Budget'!$L$5:$L$1005,"&gt;0")&gt;0,SUMIFS('Detailed Budget'!$AP$5:$AP$1005,'Detailed Budget'!$L$5:$L$1005,$B25,'Detailed Budget'!$L$5:$L$1005,"&gt;0"),"")</f>
        <v/>
      </c>
      <c r="K25" s="45" t="str">
        <f>IF(SUMIFS('Detailed Budget'!$AR$5:$AR$1005,'Detailed Budget'!$L$5:$L$1005,$B25,'Detailed Budget'!$L$5:$L$1005,"&gt;0")&gt;0,SUMIFS('Detailed Budget'!$AR$5:$AR$1005,'Detailed Budget'!$L$5:$L$1005,$B25,'Detailed Budget'!$L$5:$L$1005,"&gt;0"),"")</f>
        <v/>
      </c>
      <c r="L25" s="45" t="str">
        <f>IF(SUMIFS('Detailed Budget'!$AT$5:$AT$1005,'Detailed Budget'!$L$5:$L$1005,$B25,'Detailed Budget'!$L$5:$L$1005,"&gt;0")&gt;0,SUMIFS('Detailed Budget'!$AT$5:$AT$1005,'Detailed Budget'!$L$5:$L$1005,$B25,'Detailed Budget'!$L$5:$L$1005,"&gt;0"),"")</f>
        <v/>
      </c>
      <c r="M25" s="46" t="str">
        <f>IF(SUMIFS('Detailed Budget'!$AV$5:$AV$1005,'Detailed Budget'!$L$5:$L$1005,$B25,'Detailed Budget'!$L$5:$L$1005,"&gt;0")&gt;0,SUMIFS('Detailed Budget'!$AV$5:$AV$1005,'Detailed Budget'!$L$5:$L$1005,$B25,'Detailed Budget'!$L$5:$L$1005,"&gt;0"),"")</f>
        <v/>
      </c>
      <c r="N25" s="45" t="str">
        <f>IF(SUMIFS('Detailed Budget'!$BA$5:$BA$1005,'Detailed Budget'!$L$5:$L$1005,$B25,'Detailed Budget'!$L$5:$L$1005,"&gt;0")&gt;0,SUMIFS('Detailed Budget'!$BA$5:$BA$1005,'Detailed Budget'!$L$5:$L$1005,$B25,'Detailed Budget'!$L$5:$L$1005,"&gt;0"),"")</f>
        <v/>
      </c>
      <c r="O25" s="45" t="str">
        <f>IF(SUMIFS('Detailed Budget'!$BC$5:$BC$1005,'Detailed Budget'!$L$5:$L$1005,$B25,'Detailed Budget'!$L$5:$L$1005,"&gt;0")&gt;0,SUMIFS('Detailed Budget'!$BC$5:$BC$1005,'Detailed Budget'!$L$5:$L$1005,$B25,'Detailed Budget'!$L$5:$L$1005,"&gt;0"),"")</f>
        <v/>
      </c>
      <c r="P25" s="45" t="str">
        <f>IF(SUMIFS('Detailed Budget'!$BE$5:$BE$1005,'Detailed Budget'!$L$5:$L$1005,$B25,'Detailed Budget'!$L$5:$L$1005,"&gt;0")&gt;0,SUMIFS('Detailed Budget'!$BE$5:$BE$1005,'Detailed Budget'!$L$5:$L$1005,$B25,'Detailed Budget'!$L$5:$L$1005,"&gt;0"),"")</f>
        <v/>
      </c>
      <c r="Q25" s="45" t="str">
        <f>IF(SUMIFS('Detailed Budget'!$BG$5:$BG$1005,'Detailed Budget'!$L$5:$L$1005,$B25,'Detailed Budget'!$L$5:$L$1005,"&gt;0")&gt;0,SUMIFS('Detailed Budget'!$BG$5:$BG$1005,'Detailed Budget'!$L$5:$L$1005,$B25,'Detailed Budget'!$L$5:$L$1005,"&gt;0"),"")</f>
        <v/>
      </c>
      <c r="R25" s="46" t="str">
        <f>IF(SUMIFS('Detailed Budget'!$BI$5:$BI$1005,'Detailed Budget'!$L$5:$L$1005,$B25,'Detailed Budget'!$L$5:$L$1005,"&gt;0")&gt;0,SUMIFS('Detailed Budget'!$BI$5:$BI$1005,'Detailed Budget'!$L$5:$L$1005,$B25,'Detailed Budget'!$L$5:$L$1005,"&gt;0"),"")</f>
        <v/>
      </c>
      <c r="S25" s="45" t="str">
        <f>IF(SUMIFS('Detailed Budget'!$BN$5:$BN$1005,'Detailed Budget'!$L$5:$L$1005,$B25,'Detailed Budget'!$L$5:$L$1005,"&gt;0")&gt;0,SUMIFS('Detailed Budget'!$BN$5:$BN$1005,'Detailed Budget'!$L$5:$L$1005,$B25,'Detailed Budget'!$L$5:$L$1005,"&gt;0"),"")</f>
        <v/>
      </c>
      <c r="T25" s="45" t="str">
        <f>IF(SUMIFS('Detailed Budget'!$BP$5:$BP$1005,'Detailed Budget'!$L$5:$L$1005,$B25,'Detailed Budget'!$L$5:$L$1005,"&gt;0")&gt;0,SUMIFS('Detailed Budget'!$BP$5:$BP$1005,'Detailed Budget'!$L$5:$L$1005,$B25,'Detailed Budget'!$L$5:$L$1005,"&gt;0"),"")</f>
        <v/>
      </c>
      <c r="U25" s="45" t="str">
        <f>IF(SUMIFS('Detailed Budget'!$BR$5:$BR$1005,'Detailed Budget'!$L$5:$L$1005,$B25,'Detailed Budget'!$L$5:$L$1005,"&gt;0")&gt;0,SUMIFS('Detailed Budget'!$BR$5:$BR$1005,'Detailed Budget'!$L$5:$L$1005,$B25,'Detailed Budget'!$L$5:$L$1005,"&gt;0"),"")</f>
        <v/>
      </c>
      <c r="V25" s="45" t="str">
        <f>IF(SUMIFS('Detailed Budget'!$BT$5:$BT$1005,'Detailed Budget'!$L$5:$L$1005,$B25,'Detailed Budget'!$L$5:$L$1005,"&gt;0")&gt;0,SUMIFS('Detailed Budget'!$BT$5:$BT$1005,'Detailed Budget'!$L$5:$L$1005,$B25,'Detailed Budget'!$L$5:$L$1005,"&gt;0"),"")</f>
        <v/>
      </c>
      <c r="W25" s="46" t="str">
        <f>IF(SUMIFS('Detailed Budget'!$BV$5:$BV$1005,'Detailed Budget'!$L$5:$L$1005,$B25,'Detailed Budget'!$L$5:$L$1005,"&gt;0")&gt;0,SUMIFS('Detailed Budget'!$BV$5:$BV$1005,'Detailed Budget'!$L$5:$L$1005,$B25,'Detailed Budget'!$L$5:$L$1005,"&gt;0"),"")</f>
        <v/>
      </c>
      <c r="X25" s="45" t="str">
        <f t="shared" si="0"/>
        <v/>
      </c>
      <c r="Y25" s="136" t="str">
        <f t="shared" si="1"/>
        <v/>
      </c>
    </row>
    <row r="26" spans="1:25">
      <c r="A26" s="36"/>
      <c r="B26" s="261" t="str">
        <f t="array" ref="B26">IFERROR(INDEX(CostInpNoList,MATCH(0,IF(ISBLANK(CostInpNoList),"",COUNTIF(B$16:B25,CostInpNoList)),0)),"")</f>
        <v/>
      </c>
      <c r="C26" s="338" t="str">
        <f>IFERROR(INDEX('Data Sheet'!$F$104:$F$181,MATCH(B26,'Data Sheet'!$G$104:$G$181,0)),"")</f>
        <v/>
      </c>
      <c r="D26" s="45" t="str">
        <f>IF(SUMIFS('Detailed Budget'!$AA$5:$AA$1005,'Detailed Budget'!$L$5:$L$1005,$B26,'Detailed Budget'!$L$5:$L$1005,"&gt;0")&gt;0,SUMIFS('Detailed Budget'!$AA$5:$AA$1005,'Detailed Budget'!$L$5:$L$1005,$B26,'Detailed Budget'!$L$5:$L$1005,"&gt;0"),"")</f>
        <v/>
      </c>
      <c r="E26" s="45" t="str">
        <f>IF(SUMIFS('Detailed Budget'!$AC$5:$AC$1005,'Detailed Budget'!$L$5:$L$1005,$B26,'Detailed Budget'!$L$5:$L$1005,"&gt;0")&gt;0,SUMIFS('Detailed Budget'!$AC$5:$AC$1005,'Detailed Budget'!$L$5:$L$1005,$B26,'Detailed Budget'!$L$5:$L$1005,"&gt;0"),"")</f>
        <v/>
      </c>
      <c r="F26" s="45" t="str">
        <f>IF(SUMIFS('Detailed Budget'!$AE$5:$AE$1005,'Detailed Budget'!$L$5:$L$1005,$B26,'Detailed Budget'!$L$5:$L$1005,"&gt;0")&gt;0,SUMIFS('Detailed Budget'!$AE$5:$AE$1005,'Detailed Budget'!$L$5:$L$1005,$B26,'Detailed Budget'!$L$5:$L$1005,"&gt;0"),"")</f>
        <v/>
      </c>
      <c r="G26" s="45" t="str">
        <f>IF(SUMIFS('Detailed Budget'!$AG$5:$AG$1005,'Detailed Budget'!$L$5:$L$1005,$B26,'Detailed Budget'!$L$5:$L$1005,"&gt;0")&gt;0,SUMIFS('Detailed Budget'!$AG$5:$AG$1005,'Detailed Budget'!$L$5:$L$1005,$B26,'Detailed Budget'!$L$5:$L$1005,"&gt;0"),"")</f>
        <v/>
      </c>
      <c r="H26" s="46" t="str">
        <f>IF(SUMIFS('Detailed Budget'!$AI$5:$AI$1005,'Detailed Budget'!$L$5:$L$1005,$B26,'Detailed Budget'!$L$5:$L$1005,"&gt;0")&gt;0,SUMIFS('Detailed Budget'!$AI$5:$AI$1005,'Detailed Budget'!$L$5:$L$1005,$B26,'Detailed Budget'!$L$5:$L$1005,"&gt;0"),"")</f>
        <v/>
      </c>
      <c r="I26" s="45" t="str">
        <f>IF(SUMIFS('Detailed Budget'!$AN$5:$AN$1005,'Detailed Budget'!$L$5:$L$1005,$B26,'Detailed Budget'!$L$5:$L$1005,"&gt;0")&gt;0,SUMIFS('Detailed Budget'!$AN$5:$AN$1005,'Detailed Budget'!$L$5:$L$1005,$B26,'Detailed Budget'!$L$5:$L$1005,"&gt;0"),"")</f>
        <v/>
      </c>
      <c r="J26" s="45" t="str">
        <f>IF(SUMIFS('Detailed Budget'!$AP$5:$AP$1005,'Detailed Budget'!$L$5:$L$1005,$B26,'Detailed Budget'!$L$5:$L$1005,"&gt;0")&gt;0,SUMIFS('Detailed Budget'!$AP$5:$AP$1005,'Detailed Budget'!$L$5:$L$1005,$B26,'Detailed Budget'!$L$5:$L$1005,"&gt;0"),"")</f>
        <v/>
      </c>
      <c r="K26" s="45" t="str">
        <f>IF(SUMIFS('Detailed Budget'!$AR$5:$AR$1005,'Detailed Budget'!$L$5:$L$1005,$B26,'Detailed Budget'!$L$5:$L$1005,"&gt;0")&gt;0,SUMIFS('Detailed Budget'!$AR$5:$AR$1005,'Detailed Budget'!$L$5:$L$1005,$B26,'Detailed Budget'!$L$5:$L$1005,"&gt;0"),"")</f>
        <v/>
      </c>
      <c r="L26" s="45" t="str">
        <f>IF(SUMIFS('Detailed Budget'!$AT$5:$AT$1005,'Detailed Budget'!$L$5:$L$1005,$B26,'Detailed Budget'!$L$5:$L$1005,"&gt;0")&gt;0,SUMIFS('Detailed Budget'!$AT$5:$AT$1005,'Detailed Budget'!$L$5:$L$1005,$B26,'Detailed Budget'!$L$5:$L$1005,"&gt;0"),"")</f>
        <v/>
      </c>
      <c r="M26" s="46" t="str">
        <f>IF(SUMIFS('Detailed Budget'!$AV$5:$AV$1005,'Detailed Budget'!$L$5:$L$1005,$B26,'Detailed Budget'!$L$5:$L$1005,"&gt;0")&gt;0,SUMIFS('Detailed Budget'!$AV$5:$AV$1005,'Detailed Budget'!$L$5:$L$1005,$B26,'Detailed Budget'!$L$5:$L$1005,"&gt;0"),"")</f>
        <v/>
      </c>
      <c r="N26" s="45" t="str">
        <f>IF(SUMIFS('Detailed Budget'!$BA$5:$BA$1005,'Detailed Budget'!$L$5:$L$1005,$B26,'Detailed Budget'!$L$5:$L$1005,"&gt;0")&gt;0,SUMIFS('Detailed Budget'!$BA$5:$BA$1005,'Detailed Budget'!$L$5:$L$1005,$B26,'Detailed Budget'!$L$5:$L$1005,"&gt;0"),"")</f>
        <v/>
      </c>
      <c r="O26" s="45" t="str">
        <f>IF(SUMIFS('Detailed Budget'!$BC$5:$BC$1005,'Detailed Budget'!$L$5:$L$1005,$B26,'Detailed Budget'!$L$5:$L$1005,"&gt;0")&gt;0,SUMIFS('Detailed Budget'!$BC$5:$BC$1005,'Detailed Budget'!$L$5:$L$1005,$B26,'Detailed Budget'!$L$5:$L$1005,"&gt;0"),"")</f>
        <v/>
      </c>
      <c r="P26" s="45" t="str">
        <f>IF(SUMIFS('Detailed Budget'!$BE$5:$BE$1005,'Detailed Budget'!$L$5:$L$1005,$B26,'Detailed Budget'!$L$5:$L$1005,"&gt;0")&gt;0,SUMIFS('Detailed Budget'!$BE$5:$BE$1005,'Detailed Budget'!$L$5:$L$1005,$B26,'Detailed Budget'!$L$5:$L$1005,"&gt;0"),"")</f>
        <v/>
      </c>
      <c r="Q26" s="45" t="str">
        <f>IF(SUMIFS('Detailed Budget'!$BG$5:$BG$1005,'Detailed Budget'!$L$5:$L$1005,$B26,'Detailed Budget'!$L$5:$L$1005,"&gt;0")&gt;0,SUMIFS('Detailed Budget'!$BG$5:$BG$1005,'Detailed Budget'!$L$5:$L$1005,$B26,'Detailed Budget'!$L$5:$L$1005,"&gt;0"),"")</f>
        <v/>
      </c>
      <c r="R26" s="46" t="str">
        <f>IF(SUMIFS('Detailed Budget'!$BI$5:$BI$1005,'Detailed Budget'!$L$5:$L$1005,$B26,'Detailed Budget'!$L$5:$L$1005,"&gt;0")&gt;0,SUMIFS('Detailed Budget'!$BI$5:$BI$1005,'Detailed Budget'!$L$5:$L$1005,$B26,'Detailed Budget'!$L$5:$L$1005,"&gt;0"),"")</f>
        <v/>
      </c>
      <c r="S26" s="45" t="str">
        <f>IF(SUMIFS('Detailed Budget'!$BN$5:$BN$1005,'Detailed Budget'!$L$5:$L$1005,$B26,'Detailed Budget'!$L$5:$L$1005,"&gt;0")&gt;0,SUMIFS('Detailed Budget'!$BN$5:$BN$1005,'Detailed Budget'!$L$5:$L$1005,$B26,'Detailed Budget'!$L$5:$L$1005,"&gt;0"),"")</f>
        <v/>
      </c>
      <c r="T26" s="45" t="str">
        <f>IF(SUMIFS('Detailed Budget'!$BP$5:$BP$1005,'Detailed Budget'!$L$5:$L$1005,$B26,'Detailed Budget'!$L$5:$L$1005,"&gt;0")&gt;0,SUMIFS('Detailed Budget'!$BP$5:$BP$1005,'Detailed Budget'!$L$5:$L$1005,$B26,'Detailed Budget'!$L$5:$L$1005,"&gt;0"),"")</f>
        <v/>
      </c>
      <c r="U26" s="45" t="str">
        <f>IF(SUMIFS('Detailed Budget'!$BR$5:$BR$1005,'Detailed Budget'!$L$5:$L$1005,$B26,'Detailed Budget'!$L$5:$L$1005,"&gt;0")&gt;0,SUMIFS('Detailed Budget'!$BR$5:$BR$1005,'Detailed Budget'!$L$5:$L$1005,$B26,'Detailed Budget'!$L$5:$L$1005,"&gt;0"),"")</f>
        <v/>
      </c>
      <c r="V26" s="45" t="str">
        <f>IF(SUMIFS('Detailed Budget'!$BT$5:$BT$1005,'Detailed Budget'!$L$5:$L$1005,$B26,'Detailed Budget'!$L$5:$L$1005,"&gt;0")&gt;0,SUMIFS('Detailed Budget'!$BT$5:$BT$1005,'Detailed Budget'!$L$5:$L$1005,$B26,'Detailed Budget'!$L$5:$L$1005,"&gt;0"),"")</f>
        <v/>
      </c>
      <c r="W26" s="46" t="str">
        <f>IF(SUMIFS('Detailed Budget'!$BV$5:$BV$1005,'Detailed Budget'!$L$5:$L$1005,$B26,'Detailed Budget'!$L$5:$L$1005,"&gt;0")&gt;0,SUMIFS('Detailed Budget'!$BV$5:$BV$1005,'Detailed Budget'!$L$5:$L$1005,$B26,'Detailed Budget'!$L$5:$L$1005,"&gt;0"),"")</f>
        <v/>
      </c>
      <c r="X26" s="45" t="str">
        <f t="shared" si="0"/>
        <v/>
      </c>
      <c r="Y26" s="136" t="str">
        <f t="shared" si="1"/>
        <v/>
      </c>
    </row>
    <row r="27" spans="1:25">
      <c r="A27" s="36"/>
      <c r="B27" s="261" t="str">
        <f t="array" ref="B27">IFERROR(INDEX(CostInpNoList,MATCH(0,IF(ISBLANK(CostInpNoList),"",COUNTIF(B$16:B26,CostInpNoList)),0)),"")</f>
        <v/>
      </c>
      <c r="C27" s="338" t="str">
        <f>IFERROR(INDEX('Data Sheet'!$F$104:$F$181,MATCH(B27,'Data Sheet'!$G$104:$G$181,0)),"")</f>
        <v/>
      </c>
      <c r="D27" s="45" t="str">
        <f>IF(SUMIFS('Detailed Budget'!$AA$5:$AA$1005,'Detailed Budget'!$L$5:$L$1005,$B27,'Detailed Budget'!$L$5:$L$1005,"&gt;0")&gt;0,SUMIFS('Detailed Budget'!$AA$5:$AA$1005,'Detailed Budget'!$L$5:$L$1005,$B27,'Detailed Budget'!$L$5:$L$1005,"&gt;0"),"")</f>
        <v/>
      </c>
      <c r="E27" s="45" t="str">
        <f>IF(SUMIFS('Detailed Budget'!$AC$5:$AC$1005,'Detailed Budget'!$L$5:$L$1005,$B27,'Detailed Budget'!$L$5:$L$1005,"&gt;0")&gt;0,SUMIFS('Detailed Budget'!$AC$5:$AC$1005,'Detailed Budget'!$L$5:$L$1005,$B27,'Detailed Budget'!$L$5:$L$1005,"&gt;0"),"")</f>
        <v/>
      </c>
      <c r="F27" s="45" t="str">
        <f>IF(SUMIFS('Detailed Budget'!$AE$5:$AE$1005,'Detailed Budget'!$L$5:$L$1005,$B27,'Detailed Budget'!$L$5:$L$1005,"&gt;0")&gt;0,SUMIFS('Detailed Budget'!$AE$5:$AE$1005,'Detailed Budget'!$L$5:$L$1005,$B27,'Detailed Budget'!$L$5:$L$1005,"&gt;0"),"")</f>
        <v/>
      </c>
      <c r="G27" s="45" t="str">
        <f>IF(SUMIFS('Detailed Budget'!$AG$5:$AG$1005,'Detailed Budget'!$L$5:$L$1005,$B27,'Detailed Budget'!$L$5:$L$1005,"&gt;0")&gt;0,SUMIFS('Detailed Budget'!$AG$5:$AG$1005,'Detailed Budget'!$L$5:$L$1005,$B27,'Detailed Budget'!$L$5:$L$1005,"&gt;0"),"")</f>
        <v/>
      </c>
      <c r="H27" s="46" t="str">
        <f>IF(SUMIFS('Detailed Budget'!$AI$5:$AI$1005,'Detailed Budget'!$L$5:$L$1005,$B27,'Detailed Budget'!$L$5:$L$1005,"&gt;0")&gt;0,SUMIFS('Detailed Budget'!$AI$5:$AI$1005,'Detailed Budget'!$L$5:$L$1005,$B27,'Detailed Budget'!$L$5:$L$1005,"&gt;0"),"")</f>
        <v/>
      </c>
      <c r="I27" s="45" t="str">
        <f>IF(SUMIFS('Detailed Budget'!$AN$5:$AN$1005,'Detailed Budget'!$L$5:$L$1005,$B27,'Detailed Budget'!$L$5:$L$1005,"&gt;0")&gt;0,SUMIFS('Detailed Budget'!$AN$5:$AN$1005,'Detailed Budget'!$L$5:$L$1005,$B27,'Detailed Budget'!$L$5:$L$1005,"&gt;0"),"")</f>
        <v/>
      </c>
      <c r="J27" s="45" t="str">
        <f>IF(SUMIFS('Detailed Budget'!$AP$5:$AP$1005,'Detailed Budget'!$L$5:$L$1005,$B27,'Detailed Budget'!$L$5:$L$1005,"&gt;0")&gt;0,SUMIFS('Detailed Budget'!$AP$5:$AP$1005,'Detailed Budget'!$L$5:$L$1005,$B27,'Detailed Budget'!$L$5:$L$1005,"&gt;0"),"")</f>
        <v/>
      </c>
      <c r="K27" s="45" t="str">
        <f>IF(SUMIFS('Detailed Budget'!$AR$5:$AR$1005,'Detailed Budget'!$L$5:$L$1005,$B27,'Detailed Budget'!$L$5:$L$1005,"&gt;0")&gt;0,SUMIFS('Detailed Budget'!$AR$5:$AR$1005,'Detailed Budget'!$L$5:$L$1005,$B27,'Detailed Budget'!$L$5:$L$1005,"&gt;0"),"")</f>
        <v/>
      </c>
      <c r="L27" s="45" t="str">
        <f>IF(SUMIFS('Detailed Budget'!$AT$5:$AT$1005,'Detailed Budget'!$L$5:$L$1005,$B27,'Detailed Budget'!$L$5:$L$1005,"&gt;0")&gt;0,SUMIFS('Detailed Budget'!$AT$5:$AT$1005,'Detailed Budget'!$L$5:$L$1005,$B27,'Detailed Budget'!$L$5:$L$1005,"&gt;0"),"")</f>
        <v/>
      </c>
      <c r="M27" s="46" t="str">
        <f>IF(SUMIFS('Detailed Budget'!$AV$5:$AV$1005,'Detailed Budget'!$L$5:$L$1005,$B27,'Detailed Budget'!$L$5:$L$1005,"&gt;0")&gt;0,SUMIFS('Detailed Budget'!$AV$5:$AV$1005,'Detailed Budget'!$L$5:$L$1005,$B27,'Detailed Budget'!$L$5:$L$1005,"&gt;0"),"")</f>
        <v/>
      </c>
      <c r="N27" s="45" t="str">
        <f>IF(SUMIFS('Detailed Budget'!$BA$5:$BA$1005,'Detailed Budget'!$L$5:$L$1005,$B27,'Detailed Budget'!$L$5:$L$1005,"&gt;0")&gt;0,SUMIFS('Detailed Budget'!$BA$5:$BA$1005,'Detailed Budget'!$L$5:$L$1005,$B27,'Detailed Budget'!$L$5:$L$1005,"&gt;0"),"")</f>
        <v/>
      </c>
      <c r="O27" s="45" t="str">
        <f>IF(SUMIFS('Detailed Budget'!$BC$5:$BC$1005,'Detailed Budget'!$L$5:$L$1005,$B27,'Detailed Budget'!$L$5:$L$1005,"&gt;0")&gt;0,SUMIFS('Detailed Budget'!$BC$5:$BC$1005,'Detailed Budget'!$L$5:$L$1005,$B27,'Detailed Budget'!$L$5:$L$1005,"&gt;0"),"")</f>
        <v/>
      </c>
      <c r="P27" s="45" t="str">
        <f>IF(SUMIFS('Detailed Budget'!$BE$5:$BE$1005,'Detailed Budget'!$L$5:$L$1005,$B27,'Detailed Budget'!$L$5:$L$1005,"&gt;0")&gt;0,SUMIFS('Detailed Budget'!$BE$5:$BE$1005,'Detailed Budget'!$L$5:$L$1005,$B27,'Detailed Budget'!$L$5:$L$1005,"&gt;0"),"")</f>
        <v/>
      </c>
      <c r="Q27" s="45" t="str">
        <f>IF(SUMIFS('Detailed Budget'!$BG$5:$BG$1005,'Detailed Budget'!$L$5:$L$1005,$B27,'Detailed Budget'!$L$5:$L$1005,"&gt;0")&gt;0,SUMIFS('Detailed Budget'!$BG$5:$BG$1005,'Detailed Budget'!$L$5:$L$1005,$B27,'Detailed Budget'!$L$5:$L$1005,"&gt;0"),"")</f>
        <v/>
      </c>
      <c r="R27" s="46" t="str">
        <f>IF(SUMIFS('Detailed Budget'!$BI$5:$BI$1005,'Detailed Budget'!$L$5:$L$1005,$B27,'Detailed Budget'!$L$5:$L$1005,"&gt;0")&gt;0,SUMIFS('Detailed Budget'!$BI$5:$BI$1005,'Detailed Budget'!$L$5:$L$1005,$B27,'Detailed Budget'!$L$5:$L$1005,"&gt;0"),"")</f>
        <v/>
      </c>
      <c r="S27" s="45" t="str">
        <f>IF(SUMIFS('Detailed Budget'!$BN$5:$BN$1005,'Detailed Budget'!$L$5:$L$1005,$B27,'Detailed Budget'!$L$5:$L$1005,"&gt;0")&gt;0,SUMIFS('Detailed Budget'!$BN$5:$BN$1005,'Detailed Budget'!$L$5:$L$1005,$B27,'Detailed Budget'!$L$5:$L$1005,"&gt;0"),"")</f>
        <v/>
      </c>
      <c r="T27" s="45" t="str">
        <f>IF(SUMIFS('Detailed Budget'!$BP$5:$BP$1005,'Detailed Budget'!$L$5:$L$1005,$B27,'Detailed Budget'!$L$5:$L$1005,"&gt;0")&gt;0,SUMIFS('Detailed Budget'!$BP$5:$BP$1005,'Detailed Budget'!$L$5:$L$1005,$B27,'Detailed Budget'!$L$5:$L$1005,"&gt;0"),"")</f>
        <v/>
      </c>
      <c r="U27" s="45" t="str">
        <f>IF(SUMIFS('Detailed Budget'!$BR$5:$BR$1005,'Detailed Budget'!$L$5:$L$1005,$B27,'Detailed Budget'!$L$5:$L$1005,"&gt;0")&gt;0,SUMIFS('Detailed Budget'!$BR$5:$BR$1005,'Detailed Budget'!$L$5:$L$1005,$B27,'Detailed Budget'!$L$5:$L$1005,"&gt;0"),"")</f>
        <v/>
      </c>
      <c r="V27" s="45" t="str">
        <f>IF(SUMIFS('Detailed Budget'!$BT$5:$BT$1005,'Detailed Budget'!$L$5:$L$1005,$B27,'Detailed Budget'!$L$5:$L$1005,"&gt;0")&gt;0,SUMIFS('Detailed Budget'!$BT$5:$BT$1005,'Detailed Budget'!$L$5:$L$1005,$B27,'Detailed Budget'!$L$5:$L$1005,"&gt;0"),"")</f>
        <v/>
      </c>
      <c r="W27" s="46" t="str">
        <f>IF(SUMIFS('Detailed Budget'!$BV$5:$BV$1005,'Detailed Budget'!$L$5:$L$1005,$B27,'Detailed Budget'!$L$5:$L$1005,"&gt;0")&gt;0,SUMIFS('Detailed Budget'!$BV$5:$BV$1005,'Detailed Budget'!$L$5:$L$1005,$B27,'Detailed Budget'!$L$5:$L$1005,"&gt;0"),"")</f>
        <v/>
      </c>
      <c r="X27" s="45" t="str">
        <f t="shared" si="0"/>
        <v/>
      </c>
      <c r="Y27" s="136" t="str">
        <f t="shared" si="1"/>
        <v/>
      </c>
    </row>
    <row r="28" spans="1:25">
      <c r="A28" s="36"/>
      <c r="B28" s="261" t="str">
        <f t="array" ref="B28">IFERROR(INDEX(CostInpNoList,MATCH(0,IF(ISBLANK(CostInpNoList),"",COUNTIF(B$16:B27,CostInpNoList)),0)),"")</f>
        <v/>
      </c>
      <c r="C28" s="338" t="str">
        <f>IFERROR(INDEX('Data Sheet'!$F$104:$F$181,MATCH(B28,'Data Sheet'!$G$104:$G$181,0)),"")</f>
        <v/>
      </c>
      <c r="D28" s="45" t="str">
        <f>IF(SUMIFS('Detailed Budget'!$AA$5:$AA$1005,'Detailed Budget'!$L$5:$L$1005,$B28,'Detailed Budget'!$L$5:$L$1005,"&gt;0")&gt;0,SUMIFS('Detailed Budget'!$AA$5:$AA$1005,'Detailed Budget'!$L$5:$L$1005,$B28,'Detailed Budget'!$L$5:$L$1005,"&gt;0"),"")</f>
        <v/>
      </c>
      <c r="E28" s="45" t="str">
        <f>IF(SUMIFS('Detailed Budget'!$AC$5:$AC$1005,'Detailed Budget'!$L$5:$L$1005,$B28,'Detailed Budget'!$L$5:$L$1005,"&gt;0")&gt;0,SUMIFS('Detailed Budget'!$AC$5:$AC$1005,'Detailed Budget'!$L$5:$L$1005,$B28,'Detailed Budget'!$L$5:$L$1005,"&gt;0"),"")</f>
        <v/>
      </c>
      <c r="F28" s="45" t="str">
        <f>IF(SUMIFS('Detailed Budget'!$AE$5:$AE$1005,'Detailed Budget'!$L$5:$L$1005,$B28,'Detailed Budget'!$L$5:$L$1005,"&gt;0")&gt;0,SUMIFS('Detailed Budget'!$AE$5:$AE$1005,'Detailed Budget'!$L$5:$L$1005,$B28,'Detailed Budget'!$L$5:$L$1005,"&gt;0"),"")</f>
        <v/>
      </c>
      <c r="G28" s="45" t="str">
        <f>IF(SUMIFS('Detailed Budget'!$AG$5:$AG$1005,'Detailed Budget'!$L$5:$L$1005,$B28,'Detailed Budget'!$L$5:$L$1005,"&gt;0")&gt;0,SUMIFS('Detailed Budget'!$AG$5:$AG$1005,'Detailed Budget'!$L$5:$L$1005,$B28,'Detailed Budget'!$L$5:$L$1005,"&gt;0"),"")</f>
        <v/>
      </c>
      <c r="H28" s="46" t="str">
        <f>IF(SUMIFS('Detailed Budget'!$AI$5:$AI$1005,'Detailed Budget'!$L$5:$L$1005,$B28,'Detailed Budget'!$L$5:$L$1005,"&gt;0")&gt;0,SUMIFS('Detailed Budget'!$AI$5:$AI$1005,'Detailed Budget'!$L$5:$L$1005,$B28,'Detailed Budget'!$L$5:$L$1005,"&gt;0"),"")</f>
        <v/>
      </c>
      <c r="I28" s="45" t="str">
        <f>IF(SUMIFS('Detailed Budget'!$AN$5:$AN$1005,'Detailed Budget'!$L$5:$L$1005,$B28,'Detailed Budget'!$L$5:$L$1005,"&gt;0")&gt;0,SUMIFS('Detailed Budget'!$AN$5:$AN$1005,'Detailed Budget'!$L$5:$L$1005,$B28,'Detailed Budget'!$L$5:$L$1005,"&gt;0"),"")</f>
        <v/>
      </c>
      <c r="J28" s="45" t="str">
        <f>IF(SUMIFS('Detailed Budget'!$AP$5:$AP$1005,'Detailed Budget'!$L$5:$L$1005,$B28,'Detailed Budget'!$L$5:$L$1005,"&gt;0")&gt;0,SUMIFS('Detailed Budget'!$AP$5:$AP$1005,'Detailed Budget'!$L$5:$L$1005,$B28,'Detailed Budget'!$L$5:$L$1005,"&gt;0"),"")</f>
        <v/>
      </c>
      <c r="K28" s="45" t="str">
        <f>IF(SUMIFS('Detailed Budget'!$AR$5:$AR$1005,'Detailed Budget'!$L$5:$L$1005,$B28,'Detailed Budget'!$L$5:$L$1005,"&gt;0")&gt;0,SUMIFS('Detailed Budget'!$AR$5:$AR$1005,'Detailed Budget'!$L$5:$L$1005,$B28,'Detailed Budget'!$L$5:$L$1005,"&gt;0"),"")</f>
        <v/>
      </c>
      <c r="L28" s="45" t="str">
        <f>IF(SUMIFS('Detailed Budget'!$AT$5:$AT$1005,'Detailed Budget'!$L$5:$L$1005,$B28,'Detailed Budget'!$L$5:$L$1005,"&gt;0")&gt;0,SUMIFS('Detailed Budget'!$AT$5:$AT$1005,'Detailed Budget'!$L$5:$L$1005,$B28,'Detailed Budget'!$L$5:$L$1005,"&gt;0"),"")</f>
        <v/>
      </c>
      <c r="M28" s="46" t="str">
        <f>IF(SUMIFS('Detailed Budget'!$AV$5:$AV$1005,'Detailed Budget'!$L$5:$L$1005,$B28,'Detailed Budget'!$L$5:$L$1005,"&gt;0")&gt;0,SUMIFS('Detailed Budget'!$AV$5:$AV$1005,'Detailed Budget'!$L$5:$L$1005,$B28,'Detailed Budget'!$L$5:$L$1005,"&gt;0"),"")</f>
        <v/>
      </c>
      <c r="N28" s="45" t="str">
        <f>IF(SUMIFS('Detailed Budget'!$BA$5:$BA$1005,'Detailed Budget'!$L$5:$L$1005,$B28,'Detailed Budget'!$L$5:$L$1005,"&gt;0")&gt;0,SUMIFS('Detailed Budget'!$BA$5:$BA$1005,'Detailed Budget'!$L$5:$L$1005,$B28,'Detailed Budget'!$L$5:$L$1005,"&gt;0"),"")</f>
        <v/>
      </c>
      <c r="O28" s="45" t="str">
        <f>IF(SUMIFS('Detailed Budget'!$BC$5:$BC$1005,'Detailed Budget'!$L$5:$L$1005,$B28,'Detailed Budget'!$L$5:$L$1005,"&gt;0")&gt;0,SUMIFS('Detailed Budget'!$BC$5:$BC$1005,'Detailed Budget'!$L$5:$L$1005,$B28,'Detailed Budget'!$L$5:$L$1005,"&gt;0"),"")</f>
        <v/>
      </c>
      <c r="P28" s="45" t="str">
        <f>IF(SUMIFS('Detailed Budget'!$BE$5:$BE$1005,'Detailed Budget'!$L$5:$L$1005,$B28,'Detailed Budget'!$L$5:$L$1005,"&gt;0")&gt;0,SUMIFS('Detailed Budget'!$BE$5:$BE$1005,'Detailed Budget'!$L$5:$L$1005,$B28,'Detailed Budget'!$L$5:$L$1005,"&gt;0"),"")</f>
        <v/>
      </c>
      <c r="Q28" s="45" t="str">
        <f>IF(SUMIFS('Detailed Budget'!$BG$5:$BG$1005,'Detailed Budget'!$L$5:$L$1005,$B28,'Detailed Budget'!$L$5:$L$1005,"&gt;0")&gt;0,SUMIFS('Detailed Budget'!$BG$5:$BG$1005,'Detailed Budget'!$L$5:$L$1005,$B28,'Detailed Budget'!$L$5:$L$1005,"&gt;0"),"")</f>
        <v/>
      </c>
      <c r="R28" s="46" t="str">
        <f>IF(SUMIFS('Detailed Budget'!$BI$5:$BI$1005,'Detailed Budget'!$L$5:$L$1005,$B28,'Detailed Budget'!$L$5:$L$1005,"&gt;0")&gt;0,SUMIFS('Detailed Budget'!$BI$5:$BI$1005,'Detailed Budget'!$L$5:$L$1005,$B28,'Detailed Budget'!$L$5:$L$1005,"&gt;0"),"")</f>
        <v/>
      </c>
      <c r="S28" s="45" t="str">
        <f>IF(SUMIFS('Detailed Budget'!$BN$5:$BN$1005,'Detailed Budget'!$L$5:$L$1005,$B28,'Detailed Budget'!$L$5:$L$1005,"&gt;0")&gt;0,SUMIFS('Detailed Budget'!$BN$5:$BN$1005,'Detailed Budget'!$L$5:$L$1005,$B28,'Detailed Budget'!$L$5:$L$1005,"&gt;0"),"")</f>
        <v/>
      </c>
      <c r="T28" s="45" t="str">
        <f>IF(SUMIFS('Detailed Budget'!$BP$5:$BP$1005,'Detailed Budget'!$L$5:$L$1005,$B28,'Detailed Budget'!$L$5:$L$1005,"&gt;0")&gt;0,SUMIFS('Detailed Budget'!$BP$5:$BP$1005,'Detailed Budget'!$L$5:$L$1005,$B28,'Detailed Budget'!$L$5:$L$1005,"&gt;0"),"")</f>
        <v/>
      </c>
      <c r="U28" s="45" t="str">
        <f>IF(SUMIFS('Detailed Budget'!$BR$5:$BR$1005,'Detailed Budget'!$L$5:$L$1005,$B28,'Detailed Budget'!$L$5:$L$1005,"&gt;0")&gt;0,SUMIFS('Detailed Budget'!$BR$5:$BR$1005,'Detailed Budget'!$L$5:$L$1005,$B28,'Detailed Budget'!$L$5:$L$1005,"&gt;0"),"")</f>
        <v/>
      </c>
      <c r="V28" s="45" t="str">
        <f>IF(SUMIFS('Detailed Budget'!$BT$5:$BT$1005,'Detailed Budget'!$L$5:$L$1005,$B28,'Detailed Budget'!$L$5:$L$1005,"&gt;0")&gt;0,SUMIFS('Detailed Budget'!$BT$5:$BT$1005,'Detailed Budget'!$L$5:$L$1005,$B28,'Detailed Budget'!$L$5:$L$1005,"&gt;0"),"")</f>
        <v/>
      </c>
      <c r="W28" s="46" t="str">
        <f>IF(SUMIFS('Detailed Budget'!$BV$5:$BV$1005,'Detailed Budget'!$L$5:$L$1005,$B28,'Detailed Budget'!$L$5:$L$1005,"&gt;0")&gt;0,SUMIFS('Detailed Budget'!$BV$5:$BV$1005,'Detailed Budget'!$L$5:$L$1005,$B28,'Detailed Budget'!$L$5:$L$1005,"&gt;0"),"")</f>
        <v/>
      </c>
      <c r="X28" s="45" t="str">
        <f t="shared" si="0"/>
        <v/>
      </c>
      <c r="Y28" s="136" t="str">
        <f t="shared" si="1"/>
        <v/>
      </c>
    </row>
    <row r="29" spans="1:25">
      <c r="A29" s="36"/>
      <c r="B29" s="261" t="str">
        <f t="array" ref="B29">IFERROR(INDEX(CostInpNoList,MATCH(0,IF(ISBLANK(CostInpNoList),"",COUNTIF(B$16:B28,CostInpNoList)),0)),"")</f>
        <v/>
      </c>
      <c r="C29" s="338" t="str">
        <f>IFERROR(INDEX('Data Sheet'!$F$104:$F$181,MATCH(B29,'Data Sheet'!$G$104:$G$181,0)),"")</f>
        <v/>
      </c>
      <c r="D29" s="45" t="str">
        <f>IF(SUMIFS('Detailed Budget'!$AA$5:$AA$1005,'Detailed Budget'!$L$5:$L$1005,$B29,'Detailed Budget'!$L$5:$L$1005,"&gt;0")&gt;0,SUMIFS('Detailed Budget'!$AA$5:$AA$1005,'Detailed Budget'!$L$5:$L$1005,$B29,'Detailed Budget'!$L$5:$L$1005,"&gt;0"),"")</f>
        <v/>
      </c>
      <c r="E29" s="45" t="str">
        <f>IF(SUMIFS('Detailed Budget'!$AC$5:$AC$1005,'Detailed Budget'!$L$5:$L$1005,$B29,'Detailed Budget'!$L$5:$L$1005,"&gt;0")&gt;0,SUMIFS('Detailed Budget'!$AC$5:$AC$1005,'Detailed Budget'!$L$5:$L$1005,$B29,'Detailed Budget'!$L$5:$L$1005,"&gt;0"),"")</f>
        <v/>
      </c>
      <c r="F29" s="45" t="str">
        <f>IF(SUMIFS('Detailed Budget'!$AE$5:$AE$1005,'Detailed Budget'!$L$5:$L$1005,$B29,'Detailed Budget'!$L$5:$L$1005,"&gt;0")&gt;0,SUMIFS('Detailed Budget'!$AE$5:$AE$1005,'Detailed Budget'!$L$5:$L$1005,$B29,'Detailed Budget'!$L$5:$L$1005,"&gt;0"),"")</f>
        <v/>
      </c>
      <c r="G29" s="45" t="str">
        <f>IF(SUMIFS('Detailed Budget'!$AG$5:$AG$1005,'Detailed Budget'!$L$5:$L$1005,$B29,'Detailed Budget'!$L$5:$L$1005,"&gt;0")&gt;0,SUMIFS('Detailed Budget'!$AG$5:$AG$1005,'Detailed Budget'!$L$5:$L$1005,$B29,'Detailed Budget'!$L$5:$L$1005,"&gt;0"),"")</f>
        <v/>
      </c>
      <c r="H29" s="46" t="str">
        <f>IF(SUMIFS('Detailed Budget'!$AI$5:$AI$1005,'Detailed Budget'!$L$5:$L$1005,$B29,'Detailed Budget'!$L$5:$L$1005,"&gt;0")&gt;0,SUMIFS('Detailed Budget'!$AI$5:$AI$1005,'Detailed Budget'!$L$5:$L$1005,$B29,'Detailed Budget'!$L$5:$L$1005,"&gt;0"),"")</f>
        <v/>
      </c>
      <c r="I29" s="45" t="str">
        <f>IF(SUMIFS('Detailed Budget'!$AN$5:$AN$1005,'Detailed Budget'!$L$5:$L$1005,$B29,'Detailed Budget'!$L$5:$L$1005,"&gt;0")&gt;0,SUMIFS('Detailed Budget'!$AN$5:$AN$1005,'Detailed Budget'!$L$5:$L$1005,$B29,'Detailed Budget'!$L$5:$L$1005,"&gt;0"),"")</f>
        <v/>
      </c>
      <c r="J29" s="45" t="str">
        <f>IF(SUMIFS('Detailed Budget'!$AP$5:$AP$1005,'Detailed Budget'!$L$5:$L$1005,$B29,'Detailed Budget'!$L$5:$L$1005,"&gt;0")&gt;0,SUMIFS('Detailed Budget'!$AP$5:$AP$1005,'Detailed Budget'!$L$5:$L$1005,$B29,'Detailed Budget'!$L$5:$L$1005,"&gt;0"),"")</f>
        <v/>
      </c>
      <c r="K29" s="45" t="str">
        <f>IF(SUMIFS('Detailed Budget'!$AR$5:$AR$1005,'Detailed Budget'!$L$5:$L$1005,$B29,'Detailed Budget'!$L$5:$L$1005,"&gt;0")&gt;0,SUMIFS('Detailed Budget'!$AR$5:$AR$1005,'Detailed Budget'!$L$5:$L$1005,$B29,'Detailed Budget'!$L$5:$L$1005,"&gt;0"),"")</f>
        <v/>
      </c>
      <c r="L29" s="45" t="str">
        <f>IF(SUMIFS('Detailed Budget'!$AT$5:$AT$1005,'Detailed Budget'!$L$5:$L$1005,$B29,'Detailed Budget'!$L$5:$L$1005,"&gt;0")&gt;0,SUMIFS('Detailed Budget'!$AT$5:$AT$1005,'Detailed Budget'!$L$5:$L$1005,$B29,'Detailed Budget'!$L$5:$L$1005,"&gt;0"),"")</f>
        <v/>
      </c>
      <c r="M29" s="46" t="str">
        <f>IF(SUMIFS('Detailed Budget'!$AV$5:$AV$1005,'Detailed Budget'!$L$5:$L$1005,$B29,'Detailed Budget'!$L$5:$L$1005,"&gt;0")&gt;0,SUMIFS('Detailed Budget'!$AV$5:$AV$1005,'Detailed Budget'!$L$5:$L$1005,$B29,'Detailed Budget'!$L$5:$L$1005,"&gt;0"),"")</f>
        <v/>
      </c>
      <c r="N29" s="45" t="str">
        <f>IF(SUMIFS('Detailed Budget'!$BA$5:$BA$1005,'Detailed Budget'!$L$5:$L$1005,$B29,'Detailed Budget'!$L$5:$L$1005,"&gt;0")&gt;0,SUMIFS('Detailed Budget'!$BA$5:$BA$1005,'Detailed Budget'!$L$5:$L$1005,$B29,'Detailed Budget'!$L$5:$L$1005,"&gt;0"),"")</f>
        <v/>
      </c>
      <c r="O29" s="45" t="str">
        <f>IF(SUMIFS('Detailed Budget'!$BC$5:$BC$1005,'Detailed Budget'!$L$5:$L$1005,$B29,'Detailed Budget'!$L$5:$L$1005,"&gt;0")&gt;0,SUMIFS('Detailed Budget'!$BC$5:$BC$1005,'Detailed Budget'!$L$5:$L$1005,$B29,'Detailed Budget'!$L$5:$L$1005,"&gt;0"),"")</f>
        <v/>
      </c>
      <c r="P29" s="45" t="str">
        <f>IF(SUMIFS('Detailed Budget'!$BE$5:$BE$1005,'Detailed Budget'!$L$5:$L$1005,$B29,'Detailed Budget'!$L$5:$L$1005,"&gt;0")&gt;0,SUMIFS('Detailed Budget'!$BE$5:$BE$1005,'Detailed Budget'!$L$5:$L$1005,$B29,'Detailed Budget'!$L$5:$L$1005,"&gt;0"),"")</f>
        <v/>
      </c>
      <c r="Q29" s="45" t="str">
        <f>IF(SUMIFS('Detailed Budget'!$BG$5:$BG$1005,'Detailed Budget'!$L$5:$L$1005,$B29,'Detailed Budget'!$L$5:$L$1005,"&gt;0")&gt;0,SUMIFS('Detailed Budget'!$BG$5:$BG$1005,'Detailed Budget'!$L$5:$L$1005,$B29,'Detailed Budget'!$L$5:$L$1005,"&gt;0"),"")</f>
        <v/>
      </c>
      <c r="R29" s="46" t="str">
        <f>IF(SUMIFS('Detailed Budget'!$BI$5:$BI$1005,'Detailed Budget'!$L$5:$L$1005,$B29,'Detailed Budget'!$L$5:$L$1005,"&gt;0")&gt;0,SUMIFS('Detailed Budget'!$BI$5:$BI$1005,'Detailed Budget'!$L$5:$L$1005,$B29,'Detailed Budget'!$L$5:$L$1005,"&gt;0"),"")</f>
        <v/>
      </c>
      <c r="S29" s="45" t="str">
        <f>IF(SUMIFS('Detailed Budget'!$BN$5:$BN$1005,'Detailed Budget'!$L$5:$L$1005,$B29,'Detailed Budget'!$L$5:$L$1005,"&gt;0")&gt;0,SUMIFS('Detailed Budget'!$BN$5:$BN$1005,'Detailed Budget'!$L$5:$L$1005,$B29,'Detailed Budget'!$L$5:$L$1005,"&gt;0"),"")</f>
        <v/>
      </c>
      <c r="T29" s="45" t="str">
        <f>IF(SUMIFS('Detailed Budget'!$BP$5:$BP$1005,'Detailed Budget'!$L$5:$L$1005,$B29,'Detailed Budget'!$L$5:$L$1005,"&gt;0")&gt;0,SUMIFS('Detailed Budget'!$BP$5:$BP$1005,'Detailed Budget'!$L$5:$L$1005,$B29,'Detailed Budget'!$L$5:$L$1005,"&gt;0"),"")</f>
        <v/>
      </c>
      <c r="U29" s="45" t="str">
        <f>IF(SUMIFS('Detailed Budget'!$BR$5:$BR$1005,'Detailed Budget'!$L$5:$L$1005,$B29,'Detailed Budget'!$L$5:$L$1005,"&gt;0")&gt;0,SUMIFS('Detailed Budget'!$BR$5:$BR$1005,'Detailed Budget'!$L$5:$L$1005,$B29,'Detailed Budget'!$L$5:$L$1005,"&gt;0"),"")</f>
        <v/>
      </c>
      <c r="V29" s="45" t="str">
        <f>IF(SUMIFS('Detailed Budget'!$BT$5:$BT$1005,'Detailed Budget'!$L$5:$L$1005,$B29,'Detailed Budget'!$L$5:$L$1005,"&gt;0")&gt;0,SUMIFS('Detailed Budget'!$BT$5:$BT$1005,'Detailed Budget'!$L$5:$L$1005,$B29,'Detailed Budget'!$L$5:$L$1005,"&gt;0"),"")</f>
        <v/>
      </c>
      <c r="W29" s="46" t="str">
        <f>IF(SUMIFS('Detailed Budget'!$BV$5:$BV$1005,'Detailed Budget'!$L$5:$L$1005,$B29,'Detailed Budget'!$L$5:$L$1005,"&gt;0")&gt;0,SUMIFS('Detailed Budget'!$BV$5:$BV$1005,'Detailed Budget'!$L$5:$L$1005,$B29,'Detailed Budget'!$L$5:$L$1005,"&gt;0"),"")</f>
        <v/>
      </c>
      <c r="X29" s="45" t="str">
        <f t="shared" si="0"/>
        <v/>
      </c>
      <c r="Y29" s="136" t="str">
        <f t="shared" si="1"/>
        <v/>
      </c>
    </row>
    <row r="30" spans="1:25">
      <c r="A30" s="36"/>
      <c r="B30" s="261" t="str">
        <f t="array" ref="B30">IFERROR(INDEX(CostInpNoList,MATCH(0,IF(ISBLANK(CostInpNoList),"",COUNTIF(B$16:B29,CostInpNoList)),0)),"")</f>
        <v/>
      </c>
      <c r="C30" s="338" t="str">
        <f>IFERROR(INDEX('Data Sheet'!$F$104:$F$181,MATCH(B30,'Data Sheet'!$G$104:$G$181,0)),"")</f>
        <v/>
      </c>
      <c r="D30" s="45" t="str">
        <f>IF(SUMIFS('Detailed Budget'!$AA$5:$AA$1005,'Detailed Budget'!$L$5:$L$1005,$B30,'Detailed Budget'!$L$5:$L$1005,"&gt;0")&gt;0,SUMIFS('Detailed Budget'!$AA$5:$AA$1005,'Detailed Budget'!$L$5:$L$1005,$B30,'Detailed Budget'!$L$5:$L$1005,"&gt;0"),"")</f>
        <v/>
      </c>
      <c r="E30" s="45" t="str">
        <f>IF(SUMIFS('Detailed Budget'!$AC$5:$AC$1005,'Detailed Budget'!$L$5:$L$1005,$B30,'Detailed Budget'!$L$5:$L$1005,"&gt;0")&gt;0,SUMIFS('Detailed Budget'!$AC$5:$AC$1005,'Detailed Budget'!$L$5:$L$1005,$B30,'Detailed Budget'!$L$5:$L$1005,"&gt;0"),"")</f>
        <v/>
      </c>
      <c r="F30" s="45" t="str">
        <f>IF(SUMIFS('Detailed Budget'!$AE$5:$AE$1005,'Detailed Budget'!$L$5:$L$1005,$B30,'Detailed Budget'!$L$5:$L$1005,"&gt;0")&gt;0,SUMIFS('Detailed Budget'!$AE$5:$AE$1005,'Detailed Budget'!$L$5:$L$1005,$B30,'Detailed Budget'!$L$5:$L$1005,"&gt;0"),"")</f>
        <v/>
      </c>
      <c r="G30" s="45" t="str">
        <f>IF(SUMIFS('Detailed Budget'!$AG$5:$AG$1005,'Detailed Budget'!$L$5:$L$1005,$B30,'Detailed Budget'!$L$5:$L$1005,"&gt;0")&gt;0,SUMIFS('Detailed Budget'!$AG$5:$AG$1005,'Detailed Budget'!$L$5:$L$1005,$B30,'Detailed Budget'!$L$5:$L$1005,"&gt;0"),"")</f>
        <v/>
      </c>
      <c r="H30" s="46" t="str">
        <f>IF(SUMIFS('Detailed Budget'!$AI$5:$AI$1005,'Detailed Budget'!$L$5:$L$1005,$B30,'Detailed Budget'!$L$5:$L$1005,"&gt;0")&gt;0,SUMIFS('Detailed Budget'!$AI$5:$AI$1005,'Detailed Budget'!$L$5:$L$1005,$B30,'Detailed Budget'!$L$5:$L$1005,"&gt;0"),"")</f>
        <v/>
      </c>
      <c r="I30" s="45" t="str">
        <f>IF(SUMIFS('Detailed Budget'!$AN$5:$AN$1005,'Detailed Budget'!$L$5:$L$1005,$B30,'Detailed Budget'!$L$5:$L$1005,"&gt;0")&gt;0,SUMIFS('Detailed Budget'!$AN$5:$AN$1005,'Detailed Budget'!$L$5:$L$1005,$B30,'Detailed Budget'!$L$5:$L$1005,"&gt;0"),"")</f>
        <v/>
      </c>
      <c r="J30" s="45" t="str">
        <f>IF(SUMIFS('Detailed Budget'!$AP$5:$AP$1005,'Detailed Budget'!$L$5:$L$1005,$B30,'Detailed Budget'!$L$5:$L$1005,"&gt;0")&gt;0,SUMIFS('Detailed Budget'!$AP$5:$AP$1005,'Detailed Budget'!$L$5:$L$1005,$B30,'Detailed Budget'!$L$5:$L$1005,"&gt;0"),"")</f>
        <v/>
      </c>
      <c r="K30" s="45" t="str">
        <f>IF(SUMIFS('Detailed Budget'!$AR$5:$AR$1005,'Detailed Budget'!$L$5:$L$1005,$B30,'Detailed Budget'!$L$5:$L$1005,"&gt;0")&gt;0,SUMIFS('Detailed Budget'!$AR$5:$AR$1005,'Detailed Budget'!$L$5:$L$1005,$B30,'Detailed Budget'!$L$5:$L$1005,"&gt;0"),"")</f>
        <v/>
      </c>
      <c r="L30" s="45" t="str">
        <f>IF(SUMIFS('Detailed Budget'!$AT$5:$AT$1005,'Detailed Budget'!$L$5:$L$1005,$B30,'Detailed Budget'!$L$5:$L$1005,"&gt;0")&gt;0,SUMIFS('Detailed Budget'!$AT$5:$AT$1005,'Detailed Budget'!$L$5:$L$1005,$B30,'Detailed Budget'!$L$5:$L$1005,"&gt;0"),"")</f>
        <v/>
      </c>
      <c r="M30" s="46" t="str">
        <f>IF(SUMIFS('Detailed Budget'!$AV$5:$AV$1005,'Detailed Budget'!$L$5:$L$1005,$B30,'Detailed Budget'!$L$5:$L$1005,"&gt;0")&gt;0,SUMIFS('Detailed Budget'!$AV$5:$AV$1005,'Detailed Budget'!$L$5:$L$1005,$B30,'Detailed Budget'!$L$5:$L$1005,"&gt;0"),"")</f>
        <v/>
      </c>
      <c r="N30" s="45" t="str">
        <f>IF(SUMIFS('Detailed Budget'!$BA$5:$BA$1005,'Detailed Budget'!$L$5:$L$1005,$B30,'Detailed Budget'!$L$5:$L$1005,"&gt;0")&gt;0,SUMIFS('Detailed Budget'!$BA$5:$BA$1005,'Detailed Budget'!$L$5:$L$1005,$B30,'Detailed Budget'!$L$5:$L$1005,"&gt;0"),"")</f>
        <v/>
      </c>
      <c r="O30" s="45" t="str">
        <f>IF(SUMIFS('Detailed Budget'!$BC$5:$BC$1005,'Detailed Budget'!$L$5:$L$1005,$B30,'Detailed Budget'!$L$5:$L$1005,"&gt;0")&gt;0,SUMIFS('Detailed Budget'!$BC$5:$BC$1005,'Detailed Budget'!$L$5:$L$1005,$B30,'Detailed Budget'!$L$5:$L$1005,"&gt;0"),"")</f>
        <v/>
      </c>
      <c r="P30" s="45" t="str">
        <f>IF(SUMIFS('Detailed Budget'!$BE$5:$BE$1005,'Detailed Budget'!$L$5:$L$1005,$B30,'Detailed Budget'!$L$5:$L$1005,"&gt;0")&gt;0,SUMIFS('Detailed Budget'!$BE$5:$BE$1005,'Detailed Budget'!$L$5:$L$1005,$B30,'Detailed Budget'!$L$5:$L$1005,"&gt;0"),"")</f>
        <v/>
      </c>
      <c r="Q30" s="45" t="str">
        <f>IF(SUMIFS('Detailed Budget'!$BG$5:$BG$1005,'Detailed Budget'!$L$5:$L$1005,$B30,'Detailed Budget'!$L$5:$L$1005,"&gt;0")&gt;0,SUMIFS('Detailed Budget'!$BG$5:$BG$1005,'Detailed Budget'!$L$5:$L$1005,$B30,'Detailed Budget'!$L$5:$L$1005,"&gt;0"),"")</f>
        <v/>
      </c>
      <c r="R30" s="46" t="str">
        <f>IF(SUMIFS('Detailed Budget'!$BI$5:$BI$1005,'Detailed Budget'!$L$5:$L$1005,$B30,'Detailed Budget'!$L$5:$L$1005,"&gt;0")&gt;0,SUMIFS('Detailed Budget'!$BI$5:$BI$1005,'Detailed Budget'!$L$5:$L$1005,$B30,'Detailed Budget'!$L$5:$L$1005,"&gt;0"),"")</f>
        <v/>
      </c>
      <c r="S30" s="45" t="str">
        <f>IF(SUMIFS('Detailed Budget'!$BN$5:$BN$1005,'Detailed Budget'!$L$5:$L$1005,$B30,'Detailed Budget'!$L$5:$L$1005,"&gt;0")&gt;0,SUMIFS('Detailed Budget'!$BN$5:$BN$1005,'Detailed Budget'!$L$5:$L$1005,$B30,'Detailed Budget'!$L$5:$L$1005,"&gt;0"),"")</f>
        <v/>
      </c>
      <c r="T30" s="45" t="str">
        <f>IF(SUMIFS('Detailed Budget'!$BP$5:$BP$1005,'Detailed Budget'!$L$5:$L$1005,$B30,'Detailed Budget'!$L$5:$L$1005,"&gt;0")&gt;0,SUMIFS('Detailed Budget'!$BP$5:$BP$1005,'Detailed Budget'!$L$5:$L$1005,$B30,'Detailed Budget'!$L$5:$L$1005,"&gt;0"),"")</f>
        <v/>
      </c>
      <c r="U30" s="45" t="str">
        <f>IF(SUMIFS('Detailed Budget'!$BR$5:$BR$1005,'Detailed Budget'!$L$5:$L$1005,$B30,'Detailed Budget'!$L$5:$L$1005,"&gt;0")&gt;0,SUMIFS('Detailed Budget'!$BR$5:$BR$1005,'Detailed Budget'!$L$5:$L$1005,$B30,'Detailed Budget'!$L$5:$L$1005,"&gt;0"),"")</f>
        <v/>
      </c>
      <c r="V30" s="45" t="str">
        <f>IF(SUMIFS('Detailed Budget'!$BT$5:$BT$1005,'Detailed Budget'!$L$5:$L$1005,$B30,'Detailed Budget'!$L$5:$L$1005,"&gt;0")&gt;0,SUMIFS('Detailed Budget'!$BT$5:$BT$1005,'Detailed Budget'!$L$5:$L$1005,$B30,'Detailed Budget'!$L$5:$L$1005,"&gt;0"),"")</f>
        <v/>
      </c>
      <c r="W30" s="46" t="str">
        <f>IF(SUMIFS('Detailed Budget'!$BV$5:$BV$1005,'Detailed Budget'!$L$5:$L$1005,$B30,'Detailed Budget'!$L$5:$L$1005,"&gt;0")&gt;0,SUMIFS('Detailed Budget'!$BV$5:$BV$1005,'Detailed Budget'!$L$5:$L$1005,$B30,'Detailed Budget'!$L$5:$L$1005,"&gt;0"),"")</f>
        <v/>
      </c>
      <c r="X30" s="45" t="str">
        <f t="shared" si="0"/>
        <v/>
      </c>
      <c r="Y30" s="136" t="str">
        <f t="shared" si="1"/>
        <v/>
      </c>
    </row>
    <row r="31" spans="1:25">
      <c r="A31" s="36"/>
      <c r="B31" s="261" t="str">
        <f t="array" ref="B31">IFERROR(INDEX(CostInpNoList,MATCH(0,IF(ISBLANK(CostInpNoList),"",COUNTIF(B$16:B30,CostInpNoList)),0)),"")</f>
        <v/>
      </c>
      <c r="C31" s="338" t="str">
        <f>IFERROR(INDEX('Data Sheet'!$F$104:$F$181,MATCH(B31,'Data Sheet'!$G$104:$G$181,0)),"")</f>
        <v/>
      </c>
      <c r="D31" s="45" t="str">
        <f>IF(SUMIFS('Detailed Budget'!$AA$5:$AA$1005,'Detailed Budget'!$L$5:$L$1005,$B31,'Detailed Budget'!$L$5:$L$1005,"&gt;0")&gt;0,SUMIFS('Detailed Budget'!$AA$5:$AA$1005,'Detailed Budget'!$L$5:$L$1005,$B31,'Detailed Budget'!$L$5:$L$1005,"&gt;0"),"")</f>
        <v/>
      </c>
      <c r="E31" s="45" t="str">
        <f>IF(SUMIFS('Detailed Budget'!$AC$5:$AC$1005,'Detailed Budget'!$L$5:$L$1005,$B31,'Detailed Budget'!$L$5:$L$1005,"&gt;0")&gt;0,SUMIFS('Detailed Budget'!$AC$5:$AC$1005,'Detailed Budget'!$L$5:$L$1005,$B31,'Detailed Budget'!$L$5:$L$1005,"&gt;0"),"")</f>
        <v/>
      </c>
      <c r="F31" s="45" t="str">
        <f>IF(SUMIFS('Detailed Budget'!$AE$5:$AE$1005,'Detailed Budget'!$L$5:$L$1005,$B31,'Detailed Budget'!$L$5:$L$1005,"&gt;0")&gt;0,SUMIFS('Detailed Budget'!$AE$5:$AE$1005,'Detailed Budget'!$L$5:$L$1005,$B31,'Detailed Budget'!$L$5:$L$1005,"&gt;0"),"")</f>
        <v/>
      </c>
      <c r="G31" s="45" t="str">
        <f>IF(SUMIFS('Detailed Budget'!$AG$5:$AG$1005,'Detailed Budget'!$L$5:$L$1005,$B31,'Detailed Budget'!$L$5:$L$1005,"&gt;0")&gt;0,SUMIFS('Detailed Budget'!$AG$5:$AG$1005,'Detailed Budget'!$L$5:$L$1005,$B31,'Detailed Budget'!$L$5:$L$1005,"&gt;0"),"")</f>
        <v/>
      </c>
      <c r="H31" s="46" t="str">
        <f>IF(SUMIFS('Detailed Budget'!$AI$5:$AI$1005,'Detailed Budget'!$L$5:$L$1005,$B31,'Detailed Budget'!$L$5:$L$1005,"&gt;0")&gt;0,SUMIFS('Detailed Budget'!$AI$5:$AI$1005,'Detailed Budget'!$L$5:$L$1005,$B31,'Detailed Budget'!$L$5:$L$1005,"&gt;0"),"")</f>
        <v/>
      </c>
      <c r="I31" s="45" t="str">
        <f>IF(SUMIFS('Detailed Budget'!$AN$5:$AN$1005,'Detailed Budget'!$L$5:$L$1005,$B31,'Detailed Budget'!$L$5:$L$1005,"&gt;0")&gt;0,SUMIFS('Detailed Budget'!$AN$5:$AN$1005,'Detailed Budget'!$L$5:$L$1005,$B31,'Detailed Budget'!$L$5:$L$1005,"&gt;0"),"")</f>
        <v/>
      </c>
      <c r="J31" s="45" t="str">
        <f>IF(SUMIFS('Detailed Budget'!$AP$5:$AP$1005,'Detailed Budget'!$L$5:$L$1005,$B31,'Detailed Budget'!$L$5:$L$1005,"&gt;0")&gt;0,SUMIFS('Detailed Budget'!$AP$5:$AP$1005,'Detailed Budget'!$L$5:$L$1005,$B31,'Detailed Budget'!$L$5:$L$1005,"&gt;0"),"")</f>
        <v/>
      </c>
      <c r="K31" s="45" t="str">
        <f>IF(SUMIFS('Detailed Budget'!$AR$5:$AR$1005,'Detailed Budget'!$L$5:$L$1005,$B31,'Detailed Budget'!$L$5:$L$1005,"&gt;0")&gt;0,SUMIFS('Detailed Budget'!$AR$5:$AR$1005,'Detailed Budget'!$L$5:$L$1005,$B31,'Detailed Budget'!$L$5:$L$1005,"&gt;0"),"")</f>
        <v/>
      </c>
      <c r="L31" s="45" t="str">
        <f>IF(SUMIFS('Detailed Budget'!$AT$5:$AT$1005,'Detailed Budget'!$L$5:$L$1005,$B31,'Detailed Budget'!$L$5:$L$1005,"&gt;0")&gt;0,SUMIFS('Detailed Budget'!$AT$5:$AT$1005,'Detailed Budget'!$L$5:$L$1005,$B31,'Detailed Budget'!$L$5:$L$1005,"&gt;0"),"")</f>
        <v/>
      </c>
      <c r="M31" s="46" t="str">
        <f>IF(SUMIFS('Detailed Budget'!$AV$5:$AV$1005,'Detailed Budget'!$L$5:$L$1005,$B31,'Detailed Budget'!$L$5:$L$1005,"&gt;0")&gt;0,SUMIFS('Detailed Budget'!$AV$5:$AV$1005,'Detailed Budget'!$L$5:$L$1005,$B31,'Detailed Budget'!$L$5:$L$1005,"&gt;0"),"")</f>
        <v/>
      </c>
      <c r="N31" s="45" t="str">
        <f>IF(SUMIFS('Detailed Budget'!$BA$5:$BA$1005,'Detailed Budget'!$L$5:$L$1005,$B31,'Detailed Budget'!$L$5:$L$1005,"&gt;0")&gt;0,SUMIFS('Detailed Budget'!$BA$5:$BA$1005,'Detailed Budget'!$L$5:$L$1005,$B31,'Detailed Budget'!$L$5:$L$1005,"&gt;0"),"")</f>
        <v/>
      </c>
      <c r="O31" s="45" t="str">
        <f>IF(SUMIFS('Detailed Budget'!$BC$5:$BC$1005,'Detailed Budget'!$L$5:$L$1005,$B31,'Detailed Budget'!$L$5:$L$1005,"&gt;0")&gt;0,SUMIFS('Detailed Budget'!$BC$5:$BC$1005,'Detailed Budget'!$L$5:$L$1005,$B31,'Detailed Budget'!$L$5:$L$1005,"&gt;0"),"")</f>
        <v/>
      </c>
      <c r="P31" s="45" t="str">
        <f>IF(SUMIFS('Detailed Budget'!$BE$5:$BE$1005,'Detailed Budget'!$L$5:$L$1005,$B31,'Detailed Budget'!$L$5:$L$1005,"&gt;0")&gt;0,SUMIFS('Detailed Budget'!$BE$5:$BE$1005,'Detailed Budget'!$L$5:$L$1005,$B31,'Detailed Budget'!$L$5:$L$1005,"&gt;0"),"")</f>
        <v/>
      </c>
      <c r="Q31" s="45" t="str">
        <f>IF(SUMIFS('Detailed Budget'!$BG$5:$BG$1005,'Detailed Budget'!$L$5:$L$1005,$B31,'Detailed Budget'!$L$5:$L$1005,"&gt;0")&gt;0,SUMIFS('Detailed Budget'!$BG$5:$BG$1005,'Detailed Budget'!$L$5:$L$1005,$B31,'Detailed Budget'!$L$5:$L$1005,"&gt;0"),"")</f>
        <v/>
      </c>
      <c r="R31" s="46" t="str">
        <f>IF(SUMIFS('Detailed Budget'!$BI$5:$BI$1005,'Detailed Budget'!$L$5:$L$1005,$B31,'Detailed Budget'!$L$5:$L$1005,"&gt;0")&gt;0,SUMIFS('Detailed Budget'!$BI$5:$BI$1005,'Detailed Budget'!$L$5:$L$1005,$B31,'Detailed Budget'!$L$5:$L$1005,"&gt;0"),"")</f>
        <v/>
      </c>
      <c r="S31" s="45" t="str">
        <f>IF(SUMIFS('Detailed Budget'!$BN$5:$BN$1005,'Detailed Budget'!$L$5:$L$1005,$B31,'Detailed Budget'!$L$5:$L$1005,"&gt;0")&gt;0,SUMIFS('Detailed Budget'!$BN$5:$BN$1005,'Detailed Budget'!$L$5:$L$1005,$B31,'Detailed Budget'!$L$5:$L$1005,"&gt;0"),"")</f>
        <v/>
      </c>
      <c r="T31" s="45" t="str">
        <f>IF(SUMIFS('Detailed Budget'!$BP$5:$BP$1005,'Detailed Budget'!$L$5:$L$1005,$B31,'Detailed Budget'!$L$5:$L$1005,"&gt;0")&gt;0,SUMIFS('Detailed Budget'!$BP$5:$BP$1005,'Detailed Budget'!$L$5:$L$1005,$B31,'Detailed Budget'!$L$5:$L$1005,"&gt;0"),"")</f>
        <v/>
      </c>
      <c r="U31" s="45" t="str">
        <f>IF(SUMIFS('Detailed Budget'!$BR$5:$BR$1005,'Detailed Budget'!$L$5:$L$1005,$B31,'Detailed Budget'!$L$5:$L$1005,"&gt;0")&gt;0,SUMIFS('Detailed Budget'!$BR$5:$BR$1005,'Detailed Budget'!$L$5:$L$1005,$B31,'Detailed Budget'!$L$5:$L$1005,"&gt;0"),"")</f>
        <v/>
      </c>
      <c r="V31" s="45" t="str">
        <f>IF(SUMIFS('Detailed Budget'!$BT$5:$BT$1005,'Detailed Budget'!$L$5:$L$1005,$B31,'Detailed Budget'!$L$5:$L$1005,"&gt;0")&gt;0,SUMIFS('Detailed Budget'!$BT$5:$BT$1005,'Detailed Budget'!$L$5:$L$1005,$B31,'Detailed Budget'!$L$5:$L$1005,"&gt;0"),"")</f>
        <v/>
      </c>
      <c r="W31" s="46" t="str">
        <f>IF(SUMIFS('Detailed Budget'!$BV$5:$BV$1005,'Detailed Budget'!$L$5:$L$1005,$B31,'Detailed Budget'!$L$5:$L$1005,"&gt;0")&gt;0,SUMIFS('Detailed Budget'!$BV$5:$BV$1005,'Detailed Budget'!$L$5:$L$1005,$B31,'Detailed Budget'!$L$5:$L$1005,"&gt;0"),"")</f>
        <v/>
      </c>
      <c r="X31" s="45" t="str">
        <f t="shared" si="0"/>
        <v/>
      </c>
      <c r="Y31" s="136" t="str">
        <f t="shared" si="1"/>
        <v/>
      </c>
    </row>
    <row r="32" spans="1:25">
      <c r="A32" s="36"/>
      <c r="B32" s="261" t="str">
        <f t="array" ref="B32">IFERROR(INDEX(CostInpNoList,MATCH(0,IF(ISBLANK(CostInpNoList),"",COUNTIF(B$16:B31,CostInpNoList)),0)),"")</f>
        <v/>
      </c>
      <c r="C32" s="338" t="str">
        <f>IFERROR(INDEX('Data Sheet'!$F$104:$F$181,MATCH(B32,'Data Sheet'!$G$104:$G$181,0)),"")</f>
        <v/>
      </c>
      <c r="D32" s="45" t="str">
        <f>IF(SUMIFS('Detailed Budget'!$AA$5:$AA$1005,'Detailed Budget'!$L$5:$L$1005,$B32,'Detailed Budget'!$L$5:$L$1005,"&gt;0")&gt;0,SUMIFS('Detailed Budget'!$AA$5:$AA$1005,'Detailed Budget'!$L$5:$L$1005,$B32,'Detailed Budget'!$L$5:$L$1005,"&gt;0"),"")</f>
        <v/>
      </c>
      <c r="E32" s="45" t="str">
        <f>IF(SUMIFS('Detailed Budget'!$AC$5:$AC$1005,'Detailed Budget'!$L$5:$L$1005,$B32,'Detailed Budget'!$L$5:$L$1005,"&gt;0")&gt;0,SUMIFS('Detailed Budget'!$AC$5:$AC$1005,'Detailed Budget'!$L$5:$L$1005,$B32,'Detailed Budget'!$L$5:$L$1005,"&gt;0"),"")</f>
        <v/>
      </c>
      <c r="F32" s="45" t="str">
        <f>IF(SUMIFS('Detailed Budget'!$AE$5:$AE$1005,'Detailed Budget'!$L$5:$L$1005,$B32,'Detailed Budget'!$L$5:$L$1005,"&gt;0")&gt;0,SUMIFS('Detailed Budget'!$AE$5:$AE$1005,'Detailed Budget'!$L$5:$L$1005,$B32,'Detailed Budget'!$L$5:$L$1005,"&gt;0"),"")</f>
        <v/>
      </c>
      <c r="G32" s="45" t="str">
        <f>IF(SUMIFS('Detailed Budget'!$AG$5:$AG$1005,'Detailed Budget'!$L$5:$L$1005,$B32,'Detailed Budget'!$L$5:$L$1005,"&gt;0")&gt;0,SUMIFS('Detailed Budget'!$AG$5:$AG$1005,'Detailed Budget'!$L$5:$L$1005,$B32,'Detailed Budget'!$L$5:$L$1005,"&gt;0"),"")</f>
        <v/>
      </c>
      <c r="H32" s="46" t="str">
        <f>IF(SUMIFS('Detailed Budget'!$AI$5:$AI$1005,'Detailed Budget'!$L$5:$L$1005,$B32,'Detailed Budget'!$L$5:$L$1005,"&gt;0")&gt;0,SUMIFS('Detailed Budget'!$AI$5:$AI$1005,'Detailed Budget'!$L$5:$L$1005,$B32,'Detailed Budget'!$L$5:$L$1005,"&gt;0"),"")</f>
        <v/>
      </c>
      <c r="I32" s="45" t="str">
        <f>IF(SUMIFS('Detailed Budget'!$AN$5:$AN$1005,'Detailed Budget'!$L$5:$L$1005,$B32,'Detailed Budget'!$L$5:$L$1005,"&gt;0")&gt;0,SUMIFS('Detailed Budget'!$AN$5:$AN$1005,'Detailed Budget'!$L$5:$L$1005,$B32,'Detailed Budget'!$L$5:$L$1005,"&gt;0"),"")</f>
        <v/>
      </c>
      <c r="J32" s="45" t="str">
        <f>IF(SUMIFS('Detailed Budget'!$AP$5:$AP$1005,'Detailed Budget'!$L$5:$L$1005,$B32,'Detailed Budget'!$L$5:$L$1005,"&gt;0")&gt;0,SUMIFS('Detailed Budget'!$AP$5:$AP$1005,'Detailed Budget'!$L$5:$L$1005,$B32,'Detailed Budget'!$L$5:$L$1005,"&gt;0"),"")</f>
        <v/>
      </c>
      <c r="K32" s="45" t="str">
        <f>IF(SUMIFS('Detailed Budget'!$AR$5:$AR$1005,'Detailed Budget'!$L$5:$L$1005,$B32,'Detailed Budget'!$L$5:$L$1005,"&gt;0")&gt;0,SUMIFS('Detailed Budget'!$AR$5:$AR$1005,'Detailed Budget'!$L$5:$L$1005,$B32,'Detailed Budget'!$L$5:$L$1005,"&gt;0"),"")</f>
        <v/>
      </c>
      <c r="L32" s="45" t="str">
        <f>IF(SUMIFS('Detailed Budget'!$AT$5:$AT$1005,'Detailed Budget'!$L$5:$L$1005,$B32,'Detailed Budget'!$L$5:$L$1005,"&gt;0")&gt;0,SUMIFS('Detailed Budget'!$AT$5:$AT$1005,'Detailed Budget'!$L$5:$L$1005,$B32,'Detailed Budget'!$L$5:$L$1005,"&gt;0"),"")</f>
        <v/>
      </c>
      <c r="M32" s="46" t="str">
        <f>IF(SUMIFS('Detailed Budget'!$AV$5:$AV$1005,'Detailed Budget'!$L$5:$L$1005,$B32,'Detailed Budget'!$L$5:$L$1005,"&gt;0")&gt;0,SUMIFS('Detailed Budget'!$AV$5:$AV$1005,'Detailed Budget'!$L$5:$L$1005,$B32,'Detailed Budget'!$L$5:$L$1005,"&gt;0"),"")</f>
        <v/>
      </c>
      <c r="N32" s="45" t="str">
        <f>IF(SUMIFS('Detailed Budget'!$BA$5:$BA$1005,'Detailed Budget'!$L$5:$L$1005,$B32,'Detailed Budget'!$L$5:$L$1005,"&gt;0")&gt;0,SUMIFS('Detailed Budget'!$BA$5:$BA$1005,'Detailed Budget'!$L$5:$L$1005,$B32,'Detailed Budget'!$L$5:$L$1005,"&gt;0"),"")</f>
        <v/>
      </c>
      <c r="O32" s="45" t="str">
        <f>IF(SUMIFS('Detailed Budget'!$BC$5:$BC$1005,'Detailed Budget'!$L$5:$L$1005,$B32,'Detailed Budget'!$L$5:$L$1005,"&gt;0")&gt;0,SUMIFS('Detailed Budget'!$BC$5:$BC$1005,'Detailed Budget'!$L$5:$L$1005,$B32,'Detailed Budget'!$L$5:$L$1005,"&gt;0"),"")</f>
        <v/>
      </c>
      <c r="P32" s="45" t="str">
        <f>IF(SUMIFS('Detailed Budget'!$BE$5:$BE$1005,'Detailed Budget'!$L$5:$L$1005,$B32,'Detailed Budget'!$L$5:$L$1005,"&gt;0")&gt;0,SUMIFS('Detailed Budget'!$BE$5:$BE$1005,'Detailed Budget'!$L$5:$L$1005,$B32,'Detailed Budget'!$L$5:$L$1005,"&gt;0"),"")</f>
        <v/>
      </c>
      <c r="Q32" s="45" t="str">
        <f>IF(SUMIFS('Detailed Budget'!$BG$5:$BG$1005,'Detailed Budget'!$L$5:$L$1005,$B32,'Detailed Budget'!$L$5:$L$1005,"&gt;0")&gt;0,SUMIFS('Detailed Budget'!$BG$5:$BG$1005,'Detailed Budget'!$L$5:$L$1005,$B32,'Detailed Budget'!$L$5:$L$1005,"&gt;0"),"")</f>
        <v/>
      </c>
      <c r="R32" s="46" t="str">
        <f>IF(SUMIFS('Detailed Budget'!$BI$5:$BI$1005,'Detailed Budget'!$L$5:$L$1005,$B32,'Detailed Budget'!$L$5:$L$1005,"&gt;0")&gt;0,SUMIFS('Detailed Budget'!$BI$5:$BI$1005,'Detailed Budget'!$L$5:$L$1005,$B32,'Detailed Budget'!$L$5:$L$1005,"&gt;0"),"")</f>
        <v/>
      </c>
      <c r="S32" s="45" t="str">
        <f>IF(SUMIFS('Detailed Budget'!$BN$5:$BN$1005,'Detailed Budget'!$L$5:$L$1005,$B32,'Detailed Budget'!$L$5:$L$1005,"&gt;0")&gt;0,SUMIFS('Detailed Budget'!$BN$5:$BN$1005,'Detailed Budget'!$L$5:$L$1005,$B32,'Detailed Budget'!$L$5:$L$1005,"&gt;0"),"")</f>
        <v/>
      </c>
      <c r="T32" s="45" t="str">
        <f>IF(SUMIFS('Detailed Budget'!$BP$5:$BP$1005,'Detailed Budget'!$L$5:$L$1005,$B32,'Detailed Budget'!$L$5:$L$1005,"&gt;0")&gt;0,SUMIFS('Detailed Budget'!$BP$5:$BP$1005,'Detailed Budget'!$L$5:$L$1005,$B32,'Detailed Budget'!$L$5:$L$1005,"&gt;0"),"")</f>
        <v/>
      </c>
      <c r="U32" s="45" t="str">
        <f>IF(SUMIFS('Detailed Budget'!$BR$5:$BR$1005,'Detailed Budget'!$L$5:$L$1005,$B32,'Detailed Budget'!$L$5:$L$1005,"&gt;0")&gt;0,SUMIFS('Detailed Budget'!$BR$5:$BR$1005,'Detailed Budget'!$L$5:$L$1005,$B32,'Detailed Budget'!$L$5:$L$1005,"&gt;0"),"")</f>
        <v/>
      </c>
      <c r="V32" s="45" t="str">
        <f>IF(SUMIFS('Detailed Budget'!$BT$5:$BT$1005,'Detailed Budget'!$L$5:$L$1005,$B32,'Detailed Budget'!$L$5:$L$1005,"&gt;0")&gt;0,SUMIFS('Detailed Budget'!$BT$5:$BT$1005,'Detailed Budget'!$L$5:$L$1005,$B32,'Detailed Budget'!$L$5:$L$1005,"&gt;0"),"")</f>
        <v/>
      </c>
      <c r="W32" s="46" t="str">
        <f>IF(SUMIFS('Detailed Budget'!$BV$5:$BV$1005,'Detailed Budget'!$L$5:$L$1005,$B32,'Detailed Budget'!$L$5:$L$1005,"&gt;0")&gt;0,SUMIFS('Detailed Budget'!$BV$5:$BV$1005,'Detailed Budget'!$L$5:$L$1005,$B32,'Detailed Budget'!$L$5:$L$1005,"&gt;0"),"")</f>
        <v/>
      </c>
      <c r="X32" s="45" t="str">
        <f t="shared" si="0"/>
        <v/>
      </c>
      <c r="Y32" s="136" t="str">
        <f t="shared" si="1"/>
        <v/>
      </c>
    </row>
    <row r="33" spans="1:25">
      <c r="A33" s="36"/>
      <c r="B33" s="261" t="str">
        <f t="array" ref="B33">IFERROR(INDEX(CostInpNoList,MATCH(0,IF(ISBLANK(CostInpNoList),"",COUNTIF(B$16:B32,CostInpNoList)),0)),"")</f>
        <v/>
      </c>
      <c r="C33" s="338" t="str">
        <f>IFERROR(INDEX('Data Sheet'!$F$104:$F$181,MATCH(B33,'Data Sheet'!$G$104:$G$181,0)),"")</f>
        <v/>
      </c>
      <c r="D33" s="45" t="str">
        <f>IF(SUMIFS('Detailed Budget'!$AA$5:$AA$1005,'Detailed Budget'!$L$5:$L$1005,$B33,'Detailed Budget'!$L$5:$L$1005,"&gt;0")&gt;0,SUMIFS('Detailed Budget'!$AA$5:$AA$1005,'Detailed Budget'!$L$5:$L$1005,$B33,'Detailed Budget'!$L$5:$L$1005,"&gt;0"),"")</f>
        <v/>
      </c>
      <c r="E33" s="45" t="str">
        <f>IF(SUMIFS('Detailed Budget'!$AC$5:$AC$1005,'Detailed Budget'!$L$5:$L$1005,$B33,'Detailed Budget'!$L$5:$L$1005,"&gt;0")&gt;0,SUMIFS('Detailed Budget'!$AC$5:$AC$1005,'Detailed Budget'!$L$5:$L$1005,$B33,'Detailed Budget'!$L$5:$L$1005,"&gt;0"),"")</f>
        <v/>
      </c>
      <c r="F33" s="45" t="str">
        <f>IF(SUMIFS('Detailed Budget'!$AE$5:$AE$1005,'Detailed Budget'!$L$5:$L$1005,$B33,'Detailed Budget'!$L$5:$L$1005,"&gt;0")&gt;0,SUMIFS('Detailed Budget'!$AE$5:$AE$1005,'Detailed Budget'!$L$5:$L$1005,$B33,'Detailed Budget'!$L$5:$L$1005,"&gt;0"),"")</f>
        <v/>
      </c>
      <c r="G33" s="45" t="str">
        <f>IF(SUMIFS('Detailed Budget'!$AG$5:$AG$1005,'Detailed Budget'!$L$5:$L$1005,$B33,'Detailed Budget'!$L$5:$L$1005,"&gt;0")&gt;0,SUMIFS('Detailed Budget'!$AG$5:$AG$1005,'Detailed Budget'!$L$5:$L$1005,$B33,'Detailed Budget'!$L$5:$L$1005,"&gt;0"),"")</f>
        <v/>
      </c>
      <c r="H33" s="46" t="str">
        <f>IF(SUMIFS('Detailed Budget'!$AI$5:$AI$1005,'Detailed Budget'!$L$5:$L$1005,$B33,'Detailed Budget'!$L$5:$L$1005,"&gt;0")&gt;0,SUMIFS('Detailed Budget'!$AI$5:$AI$1005,'Detailed Budget'!$L$5:$L$1005,$B33,'Detailed Budget'!$L$5:$L$1005,"&gt;0"),"")</f>
        <v/>
      </c>
      <c r="I33" s="45" t="str">
        <f>IF(SUMIFS('Detailed Budget'!$AN$5:$AN$1005,'Detailed Budget'!$L$5:$L$1005,$B33,'Detailed Budget'!$L$5:$L$1005,"&gt;0")&gt;0,SUMIFS('Detailed Budget'!$AN$5:$AN$1005,'Detailed Budget'!$L$5:$L$1005,$B33,'Detailed Budget'!$L$5:$L$1005,"&gt;0"),"")</f>
        <v/>
      </c>
      <c r="J33" s="45" t="str">
        <f>IF(SUMIFS('Detailed Budget'!$AP$5:$AP$1005,'Detailed Budget'!$L$5:$L$1005,$B33,'Detailed Budget'!$L$5:$L$1005,"&gt;0")&gt;0,SUMIFS('Detailed Budget'!$AP$5:$AP$1005,'Detailed Budget'!$L$5:$L$1005,$B33,'Detailed Budget'!$L$5:$L$1005,"&gt;0"),"")</f>
        <v/>
      </c>
      <c r="K33" s="45" t="str">
        <f>IF(SUMIFS('Detailed Budget'!$AR$5:$AR$1005,'Detailed Budget'!$L$5:$L$1005,$B33,'Detailed Budget'!$L$5:$L$1005,"&gt;0")&gt;0,SUMIFS('Detailed Budget'!$AR$5:$AR$1005,'Detailed Budget'!$L$5:$L$1005,$B33,'Detailed Budget'!$L$5:$L$1005,"&gt;0"),"")</f>
        <v/>
      </c>
      <c r="L33" s="45" t="str">
        <f>IF(SUMIFS('Detailed Budget'!$AT$5:$AT$1005,'Detailed Budget'!$L$5:$L$1005,$B33,'Detailed Budget'!$L$5:$L$1005,"&gt;0")&gt;0,SUMIFS('Detailed Budget'!$AT$5:$AT$1005,'Detailed Budget'!$L$5:$L$1005,$B33,'Detailed Budget'!$L$5:$L$1005,"&gt;0"),"")</f>
        <v/>
      </c>
      <c r="M33" s="46" t="str">
        <f>IF(SUMIFS('Detailed Budget'!$AV$5:$AV$1005,'Detailed Budget'!$L$5:$L$1005,$B33,'Detailed Budget'!$L$5:$L$1005,"&gt;0")&gt;0,SUMIFS('Detailed Budget'!$AV$5:$AV$1005,'Detailed Budget'!$L$5:$L$1005,$B33,'Detailed Budget'!$L$5:$L$1005,"&gt;0"),"")</f>
        <v/>
      </c>
      <c r="N33" s="45" t="str">
        <f>IF(SUMIFS('Detailed Budget'!$BA$5:$BA$1005,'Detailed Budget'!$L$5:$L$1005,$B33,'Detailed Budget'!$L$5:$L$1005,"&gt;0")&gt;0,SUMIFS('Detailed Budget'!$BA$5:$BA$1005,'Detailed Budget'!$L$5:$L$1005,$B33,'Detailed Budget'!$L$5:$L$1005,"&gt;0"),"")</f>
        <v/>
      </c>
      <c r="O33" s="45" t="str">
        <f>IF(SUMIFS('Detailed Budget'!$BC$5:$BC$1005,'Detailed Budget'!$L$5:$L$1005,$B33,'Detailed Budget'!$L$5:$L$1005,"&gt;0")&gt;0,SUMIFS('Detailed Budget'!$BC$5:$BC$1005,'Detailed Budget'!$L$5:$L$1005,$B33,'Detailed Budget'!$L$5:$L$1005,"&gt;0"),"")</f>
        <v/>
      </c>
      <c r="P33" s="45" t="str">
        <f>IF(SUMIFS('Detailed Budget'!$BE$5:$BE$1005,'Detailed Budget'!$L$5:$L$1005,$B33,'Detailed Budget'!$L$5:$L$1005,"&gt;0")&gt;0,SUMIFS('Detailed Budget'!$BE$5:$BE$1005,'Detailed Budget'!$L$5:$L$1005,$B33,'Detailed Budget'!$L$5:$L$1005,"&gt;0"),"")</f>
        <v/>
      </c>
      <c r="Q33" s="45" t="str">
        <f>IF(SUMIFS('Detailed Budget'!$BG$5:$BG$1005,'Detailed Budget'!$L$5:$L$1005,$B33,'Detailed Budget'!$L$5:$L$1005,"&gt;0")&gt;0,SUMIFS('Detailed Budget'!$BG$5:$BG$1005,'Detailed Budget'!$L$5:$L$1005,$B33,'Detailed Budget'!$L$5:$L$1005,"&gt;0"),"")</f>
        <v/>
      </c>
      <c r="R33" s="46" t="str">
        <f>IF(SUMIFS('Detailed Budget'!$BI$5:$BI$1005,'Detailed Budget'!$L$5:$L$1005,$B33,'Detailed Budget'!$L$5:$L$1005,"&gt;0")&gt;0,SUMIFS('Detailed Budget'!$BI$5:$BI$1005,'Detailed Budget'!$L$5:$L$1005,$B33,'Detailed Budget'!$L$5:$L$1005,"&gt;0"),"")</f>
        <v/>
      </c>
      <c r="S33" s="45" t="str">
        <f>IF(SUMIFS('Detailed Budget'!$BN$5:$BN$1005,'Detailed Budget'!$L$5:$L$1005,$B33,'Detailed Budget'!$L$5:$L$1005,"&gt;0")&gt;0,SUMIFS('Detailed Budget'!$BN$5:$BN$1005,'Detailed Budget'!$L$5:$L$1005,$B33,'Detailed Budget'!$L$5:$L$1005,"&gt;0"),"")</f>
        <v/>
      </c>
      <c r="T33" s="45" t="str">
        <f>IF(SUMIFS('Detailed Budget'!$BP$5:$BP$1005,'Detailed Budget'!$L$5:$L$1005,$B33,'Detailed Budget'!$L$5:$L$1005,"&gt;0")&gt;0,SUMIFS('Detailed Budget'!$BP$5:$BP$1005,'Detailed Budget'!$L$5:$L$1005,$B33,'Detailed Budget'!$L$5:$L$1005,"&gt;0"),"")</f>
        <v/>
      </c>
      <c r="U33" s="45" t="str">
        <f>IF(SUMIFS('Detailed Budget'!$BR$5:$BR$1005,'Detailed Budget'!$L$5:$L$1005,$B33,'Detailed Budget'!$L$5:$L$1005,"&gt;0")&gt;0,SUMIFS('Detailed Budget'!$BR$5:$BR$1005,'Detailed Budget'!$L$5:$L$1005,$B33,'Detailed Budget'!$L$5:$L$1005,"&gt;0"),"")</f>
        <v/>
      </c>
      <c r="V33" s="45" t="str">
        <f>IF(SUMIFS('Detailed Budget'!$BT$5:$BT$1005,'Detailed Budget'!$L$5:$L$1005,$B33,'Detailed Budget'!$L$5:$L$1005,"&gt;0")&gt;0,SUMIFS('Detailed Budget'!$BT$5:$BT$1005,'Detailed Budget'!$L$5:$L$1005,$B33,'Detailed Budget'!$L$5:$L$1005,"&gt;0"),"")</f>
        <v/>
      </c>
      <c r="W33" s="46" t="str">
        <f>IF(SUMIFS('Detailed Budget'!$BV$5:$BV$1005,'Detailed Budget'!$L$5:$L$1005,$B33,'Detailed Budget'!$L$5:$L$1005,"&gt;0")&gt;0,SUMIFS('Detailed Budget'!$BV$5:$BV$1005,'Detailed Budget'!$L$5:$L$1005,$B33,'Detailed Budget'!$L$5:$L$1005,"&gt;0"),"")</f>
        <v/>
      </c>
      <c r="X33" s="45" t="str">
        <f t="shared" si="0"/>
        <v/>
      </c>
      <c r="Y33" s="136" t="str">
        <f t="shared" si="1"/>
        <v/>
      </c>
    </row>
    <row r="34" spans="1:25">
      <c r="A34" s="36"/>
      <c r="B34" s="261" t="str">
        <f t="array" ref="B34">IFERROR(INDEX(CostInpNoList,MATCH(0,IF(ISBLANK(CostInpNoList),"",COUNTIF(B$16:B33,CostInpNoList)),0)),"")</f>
        <v/>
      </c>
      <c r="C34" s="338" t="str">
        <f>IFERROR(INDEX('Data Sheet'!$F$104:$F$181,MATCH(B34,'Data Sheet'!$G$104:$G$181,0)),"")</f>
        <v/>
      </c>
      <c r="D34" s="45" t="str">
        <f>IF(SUMIFS('Detailed Budget'!$AA$5:$AA$1005,'Detailed Budget'!$L$5:$L$1005,$B34,'Detailed Budget'!$L$5:$L$1005,"&gt;0")&gt;0,SUMIFS('Detailed Budget'!$AA$5:$AA$1005,'Detailed Budget'!$L$5:$L$1005,$B34,'Detailed Budget'!$L$5:$L$1005,"&gt;0"),"")</f>
        <v/>
      </c>
      <c r="E34" s="45" t="str">
        <f>IF(SUMIFS('Detailed Budget'!$AC$5:$AC$1005,'Detailed Budget'!$L$5:$L$1005,$B34,'Detailed Budget'!$L$5:$L$1005,"&gt;0")&gt;0,SUMIFS('Detailed Budget'!$AC$5:$AC$1005,'Detailed Budget'!$L$5:$L$1005,$B34,'Detailed Budget'!$L$5:$L$1005,"&gt;0"),"")</f>
        <v/>
      </c>
      <c r="F34" s="45" t="str">
        <f>IF(SUMIFS('Detailed Budget'!$AE$5:$AE$1005,'Detailed Budget'!$L$5:$L$1005,$B34,'Detailed Budget'!$L$5:$L$1005,"&gt;0")&gt;0,SUMIFS('Detailed Budget'!$AE$5:$AE$1005,'Detailed Budget'!$L$5:$L$1005,$B34,'Detailed Budget'!$L$5:$L$1005,"&gt;0"),"")</f>
        <v/>
      </c>
      <c r="G34" s="45" t="str">
        <f>IF(SUMIFS('Detailed Budget'!$AG$5:$AG$1005,'Detailed Budget'!$L$5:$L$1005,$B34,'Detailed Budget'!$L$5:$L$1005,"&gt;0")&gt;0,SUMIFS('Detailed Budget'!$AG$5:$AG$1005,'Detailed Budget'!$L$5:$L$1005,$B34,'Detailed Budget'!$L$5:$L$1005,"&gt;0"),"")</f>
        <v/>
      </c>
      <c r="H34" s="46" t="str">
        <f>IF(SUMIFS('Detailed Budget'!$AI$5:$AI$1005,'Detailed Budget'!$L$5:$L$1005,$B34,'Detailed Budget'!$L$5:$L$1005,"&gt;0")&gt;0,SUMIFS('Detailed Budget'!$AI$5:$AI$1005,'Detailed Budget'!$L$5:$L$1005,$B34,'Detailed Budget'!$L$5:$L$1005,"&gt;0"),"")</f>
        <v/>
      </c>
      <c r="I34" s="45" t="str">
        <f>IF(SUMIFS('Detailed Budget'!$AN$5:$AN$1005,'Detailed Budget'!$L$5:$L$1005,$B34,'Detailed Budget'!$L$5:$L$1005,"&gt;0")&gt;0,SUMIFS('Detailed Budget'!$AN$5:$AN$1005,'Detailed Budget'!$L$5:$L$1005,$B34,'Detailed Budget'!$L$5:$L$1005,"&gt;0"),"")</f>
        <v/>
      </c>
      <c r="J34" s="45" t="str">
        <f>IF(SUMIFS('Detailed Budget'!$AP$5:$AP$1005,'Detailed Budget'!$L$5:$L$1005,$B34,'Detailed Budget'!$L$5:$L$1005,"&gt;0")&gt;0,SUMIFS('Detailed Budget'!$AP$5:$AP$1005,'Detailed Budget'!$L$5:$L$1005,$B34,'Detailed Budget'!$L$5:$L$1005,"&gt;0"),"")</f>
        <v/>
      </c>
      <c r="K34" s="45" t="str">
        <f>IF(SUMIFS('Detailed Budget'!$AR$5:$AR$1005,'Detailed Budget'!$L$5:$L$1005,$B34,'Detailed Budget'!$L$5:$L$1005,"&gt;0")&gt;0,SUMIFS('Detailed Budget'!$AR$5:$AR$1005,'Detailed Budget'!$L$5:$L$1005,$B34,'Detailed Budget'!$L$5:$L$1005,"&gt;0"),"")</f>
        <v/>
      </c>
      <c r="L34" s="45" t="str">
        <f>IF(SUMIFS('Detailed Budget'!$AT$5:$AT$1005,'Detailed Budget'!$L$5:$L$1005,$B34,'Detailed Budget'!$L$5:$L$1005,"&gt;0")&gt;0,SUMIFS('Detailed Budget'!$AT$5:$AT$1005,'Detailed Budget'!$L$5:$L$1005,$B34,'Detailed Budget'!$L$5:$L$1005,"&gt;0"),"")</f>
        <v/>
      </c>
      <c r="M34" s="46" t="str">
        <f>IF(SUMIFS('Detailed Budget'!$AV$5:$AV$1005,'Detailed Budget'!$L$5:$L$1005,$B34,'Detailed Budget'!$L$5:$L$1005,"&gt;0")&gt;0,SUMIFS('Detailed Budget'!$AV$5:$AV$1005,'Detailed Budget'!$L$5:$L$1005,$B34,'Detailed Budget'!$L$5:$L$1005,"&gt;0"),"")</f>
        <v/>
      </c>
      <c r="N34" s="45" t="str">
        <f>IF(SUMIFS('Detailed Budget'!$BA$5:$BA$1005,'Detailed Budget'!$L$5:$L$1005,$B34,'Detailed Budget'!$L$5:$L$1005,"&gt;0")&gt;0,SUMIFS('Detailed Budget'!$BA$5:$BA$1005,'Detailed Budget'!$L$5:$L$1005,$B34,'Detailed Budget'!$L$5:$L$1005,"&gt;0"),"")</f>
        <v/>
      </c>
      <c r="O34" s="45" t="str">
        <f>IF(SUMIFS('Detailed Budget'!$BC$5:$BC$1005,'Detailed Budget'!$L$5:$L$1005,$B34,'Detailed Budget'!$L$5:$L$1005,"&gt;0")&gt;0,SUMIFS('Detailed Budget'!$BC$5:$BC$1005,'Detailed Budget'!$L$5:$L$1005,$B34,'Detailed Budget'!$L$5:$L$1005,"&gt;0"),"")</f>
        <v/>
      </c>
      <c r="P34" s="45" t="str">
        <f>IF(SUMIFS('Detailed Budget'!$BE$5:$BE$1005,'Detailed Budget'!$L$5:$L$1005,$B34,'Detailed Budget'!$L$5:$L$1005,"&gt;0")&gt;0,SUMIFS('Detailed Budget'!$BE$5:$BE$1005,'Detailed Budget'!$L$5:$L$1005,$B34,'Detailed Budget'!$L$5:$L$1005,"&gt;0"),"")</f>
        <v/>
      </c>
      <c r="Q34" s="45" t="str">
        <f>IF(SUMIFS('Detailed Budget'!$BG$5:$BG$1005,'Detailed Budget'!$L$5:$L$1005,$B34,'Detailed Budget'!$L$5:$L$1005,"&gt;0")&gt;0,SUMIFS('Detailed Budget'!$BG$5:$BG$1005,'Detailed Budget'!$L$5:$L$1005,$B34,'Detailed Budget'!$L$5:$L$1005,"&gt;0"),"")</f>
        <v/>
      </c>
      <c r="R34" s="46" t="str">
        <f>IF(SUMIFS('Detailed Budget'!$BI$5:$BI$1005,'Detailed Budget'!$L$5:$L$1005,$B34,'Detailed Budget'!$L$5:$L$1005,"&gt;0")&gt;0,SUMIFS('Detailed Budget'!$BI$5:$BI$1005,'Detailed Budget'!$L$5:$L$1005,$B34,'Detailed Budget'!$L$5:$L$1005,"&gt;0"),"")</f>
        <v/>
      </c>
      <c r="S34" s="45" t="str">
        <f>IF(SUMIFS('Detailed Budget'!$BN$5:$BN$1005,'Detailed Budget'!$L$5:$L$1005,$B34,'Detailed Budget'!$L$5:$L$1005,"&gt;0")&gt;0,SUMIFS('Detailed Budget'!$BN$5:$BN$1005,'Detailed Budget'!$L$5:$L$1005,$B34,'Detailed Budget'!$L$5:$L$1005,"&gt;0"),"")</f>
        <v/>
      </c>
      <c r="T34" s="45" t="str">
        <f>IF(SUMIFS('Detailed Budget'!$BP$5:$BP$1005,'Detailed Budget'!$L$5:$L$1005,$B34,'Detailed Budget'!$L$5:$L$1005,"&gt;0")&gt;0,SUMIFS('Detailed Budget'!$BP$5:$BP$1005,'Detailed Budget'!$L$5:$L$1005,$B34,'Detailed Budget'!$L$5:$L$1005,"&gt;0"),"")</f>
        <v/>
      </c>
      <c r="U34" s="45" t="str">
        <f>IF(SUMIFS('Detailed Budget'!$BR$5:$BR$1005,'Detailed Budget'!$L$5:$L$1005,$B34,'Detailed Budget'!$L$5:$L$1005,"&gt;0")&gt;0,SUMIFS('Detailed Budget'!$BR$5:$BR$1005,'Detailed Budget'!$L$5:$L$1005,$B34,'Detailed Budget'!$L$5:$L$1005,"&gt;0"),"")</f>
        <v/>
      </c>
      <c r="V34" s="45" t="str">
        <f>IF(SUMIFS('Detailed Budget'!$BT$5:$BT$1005,'Detailed Budget'!$L$5:$L$1005,$B34,'Detailed Budget'!$L$5:$L$1005,"&gt;0")&gt;0,SUMIFS('Detailed Budget'!$BT$5:$BT$1005,'Detailed Budget'!$L$5:$L$1005,$B34,'Detailed Budget'!$L$5:$L$1005,"&gt;0"),"")</f>
        <v/>
      </c>
      <c r="W34" s="46" t="str">
        <f>IF(SUMIFS('Detailed Budget'!$BV$5:$BV$1005,'Detailed Budget'!$L$5:$L$1005,$B34,'Detailed Budget'!$L$5:$L$1005,"&gt;0")&gt;0,SUMIFS('Detailed Budget'!$BV$5:$BV$1005,'Detailed Budget'!$L$5:$L$1005,$B34,'Detailed Budget'!$L$5:$L$1005,"&gt;0"),"")</f>
        <v/>
      </c>
      <c r="X34" s="45" t="str">
        <f t="shared" si="0"/>
        <v/>
      </c>
      <c r="Y34" s="136" t="str">
        <f t="shared" si="1"/>
        <v/>
      </c>
    </row>
    <row r="35" spans="1:25">
      <c r="A35" s="36"/>
      <c r="B35" s="261" t="str">
        <f t="array" ref="B35">IFERROR(INDEX(CostInpNoList,MATCH(0,IF(ISBLANK(CostInpNoList),"",COUNTIF(B$16:B34,CostInpNoList)),0)),"")</f>
        <v/>
      </c>
      <c r="C35" s="338" t="str">
        <f>IFERROR(INDEX('Data Sheet'!$F$104:$F$181,MATCH(B35,'Data Sheet'!$G$104:$G$181,0)),"")</f>
        <v/>
      </c>
      <c r="D35" s="45" t="str">
        <f>IF(SUMIFS('Detailed Budget'!$AA$5:$AA$1005,'Detailed Budget'!$L$5:$L$1005,$B35,'Detailed Budget'!$L$5:$L$1005,"&gt;0")&gt;0,SUMIFS('Detailed Budget'!$AA$5:$AA$1005,'Detailed Budget'!$L$5:$L$1005,$B35,'Detailed Budget'!$L$5:$L$1005,"&gt;0"),"")</f>
        <v/>
      </c>
      <c r="E35" s="45" t="str">
        <f>IF(SUMIFS('Detailed Budget'!$AC$5:$AC$1005,'Detailed Budget'!$L$5:$L$1005,$B35,'Detailed Budget'!$L$5:$L$1005,"&gt;0")&gt;0,SUMIFS('Detailed Budget'!$AC$5:$AC$1005,'Detailed Budget'!$L$5:$L$1005,$B35,'Detailed Budget'!$L$5:$L$1005,"&gt;0"),"")</f>
        <v/>
      </c>
      <c r="F35" s="45" t="str">
        <f>IF(SUMIFS('Detailed Budget'!$AE$5:$AE$1005,'Detailed Budget'!$L$5:$L$1005,$B35,'Detailed Budget'!$L$5:$L$1005,"&gt;0")&gt;0,SUMIFS('Detailed Budget'!$AE$5:$AE$1005,'Detailed Budget'!$L$5:$L$1005,$B35,'Detailed Budget'!$L$5:$L$1005,"&gt;0"),"")</f>
        <v/>
      </c>
      <c r="G35" s="45" t="str">
        <f>IF(SUMIFS('Detailed Budget'!$AG$5:$AG$1005,'Detailed Budget'!$L$5:$L$1005,$B35,'Detailed Budget'!$L$5:$L$1005,"&gt;0")&gt;0,SUMIFS('Detailed Budget'!$AG$5:$AG$1005,'Detailed Budget'!$L$5:$L$1005,$B35,'Detailed Budget'!$L$5:$L$1005,"&gt;0"),"")</f>
        <v/>
      </c>
      <c r="H35" s="46" t="str">
        <f>IF(SUMIFS('Detailed Budget'!$AI$5:$AI$1005,'Detailed Budget'!$L$5:$L$1005,$B35,'Detailed Budget'!$L$5:$L$1005,"&gt;0")&gt;0,SUMIFS('Detailed Budget'!$AI$5:$AI$1005,'Detailed Budget'!$L$5:$L$1005,$B35,'Detailed Budget'!$L$5:$L$1005,"&gt;0"),"")</f>
        <v/>
      </c>
      <c r="I35" s="45" t="str">
        <f>IF(SUMIFS('Detailed Budget'!$AN$5:$AN$1005,'Detailed Budget'!$L$5:$L$1005,$B35,'Detailed Budget'!$L$5:$L$1005,"&gt;0")&gt;0,SUMIFS('Detailed Budget'!$AN$5:$AN$1005,'Detailed Budget'!$L$5:$L$1005,$B35,'Detailed Budget'!$L$5:$L$1005,"&gt;0"),"")</f>
        <v/>
      </c>
      <c r="J35" s="45" t="str">
        <f>IF(SUMIFS('Detailed Budget'!$AP$5:$AP$1005,'Detailed Budget'!$L$5:$L$1005,$B35,'Detailed Budget'!$L$5:$L$1005,"&gt;0")&gt;0,SUMIFS('Detailed Budget'!$AP$5:$AP$1005,'Detailed Budget'!$L$5:$L$1005,$B35,'Detailed Budget'!$L$5:$L$1005,"&gt;0"),"")</f>
        <v/>
      </c>
      <c r="K35" s="45" t="str">
        <f>IF(SUMIFS('Detailed Budget'!$AR$5:$AR$1005,'Detailed Budget'!$L$5:$L$1005,$B35,'Detailed Budget'!$L$5:$L$1005,"&gt;0")&gt;0,SUMIFS('Detailed Budget'!$AR$5:$AR$1005,'Detailed Budget'!$L$5:$L$1005,$B35,'Detailed Budget'!$L$5:$L$1005,"&gt;0"),"")</f>
        <v/>
      </c>
      <c r="L35" s="45" t="str">
        <f>IF(SUMIFS('Detailed Budget'!$AT$5:$AT$1005,'Detailed Budget'!$L$5:$L$1005,$B35,'Detailed Budget'!$L$5:$L$1005,"&gt;0")&gt;0,SUMIFS('Detailed Budget'!$AT$5:$AT$1005,'Detailed Budget'!$L$5:$L$1005,$B35,'Detailed Budget'!$L$5:$L$1005,"&gt;0"),"")</f>
        <v/>
      </c>
      <c r="M35" s="46" t="str">
        <f>IF(SUMIFS('Detailed Budget'!$AV$5:$AV$1005,'Detailed Budget'!$L$5:$L$1005,$B35,'Detailed Budget'!$L$5:$L$1005,"&gt;0")&gt;0,SUMIFS('Detailed Budget'!$AV$5:$AV$1005,'Detailed Budget'!$L$5:$L$1005,$B35,'Detailed Budget'!$L$5:$L$1005,"&gt;0"),"")</f>
        <v/>
      </c>
      <c r="N35" s="45" t="str">
        <f>IF(SUMIFS('Detailed Budget'!$BA$5:$BA$1005,'Detailed Budget'!$L$5:$L$1005,$B35,'Detailed Budget'!$L$5:$L$1005,"&gt;0")&gt;0,SUMIFS('Detailed Budget'!$BA$5:$BA$1005,'Detailed Budget'!$L$5:$L$1005,$B35,'Detailed Budget'!$L$5:$L$1005,"&gt;0"),"")</f>
        <v/>
      </c>
      <c r="O35" s="45" t="str">
        <f>IF(SUMIFS('Detailed Budget'!$BC$5:$BC$1005,'Detailed Budget'!$L$5:$L$1005,$B35,'Detailed Budget'!$L$5:$L$1005,"&gt;0")&gt;0,SUMIFS('Detailed Budget'!$BC$5:$BC$1005,'Detailed Budget'!$L$5:$L$1005,$B35,'Detailed Budget'!$L$5:$L$1005,"&gt;0"),"")</f>
        <v/>
      </c>
      <c r="P35" s="45" t="str">
        <f>IF(SUMIFS('Detailed Budget'!$BE$5:$BE$1005,'Detailed Budget'!$L$5:$L$1005,$B35,'Detailed Budget'!$L$5:$L$1005,"&gt;0")&gt;0,SUMIFS('Detailed Budget'!$BE$5:$BE$1005,'Detailed Budget'!$L$5:$L$1005,$B35,'Detailed Budget'!$L$5:$L$1005,"&gt;0"),"")</f>
        <v/>
      </c>
      <c r="Q35" s="45" t="str">
        <f>IF(SUMIFS('Detailed Budget'!$BG$5:$BG$1005,'Detailed Budget'!$L$5:$L$1005,$B35,'Detailed Budget'!$L$5:$L$1005,"&gt;0")&gt;0,SUMIFS('Detailed Budget'!$BG$5:$BG$1005,'Detailed Budget'!$L$5:$L$1005,$B35,'Detailed Budget'!$L$5:$L$1005,"&gt;0"),"")</f>
        <v/>
      </c>
      <c r="R35" s="46" t="str">
        <f>IF(SUMIFS('Detailed Budget'!$BI$5:$BI$1005,'Detailed Budget'!$L$5:$L$1005,$B35,'Detailed Budget'!$L$5:$L$1005,"&gt;0")&gt;0,SUMIFS('Detailed Budget'!$BI$5:$BI$1005,'Detailed Budget'!$L$5:$L$1005,$B35,'Detailed Budget'!$L$5:$L$1005,"&gt;0"),"")</f>
        <v/>
      </c>
      <c r="S35" s="45" t="str">
        <f>IF(SUMIFS('Detailed Budget'!$BN$5:$BN$1005,'Detailed Budget'!$L$5:$L$1005,$B35,'Detailed Budget'!$L$5:$L$1005,"&gt;0")&gt;0,SUMIFS('Detailed Budget'!$BN$5:$BN$1005,'Detailed Budget'!$L$5:$L$1005,$B35,'Detailed Budget'!$L$5:$L$1005,"&gt;0"),"")</f>
        <v/>
      </c>
      <c r="T35" s="45" t="str">
        <f>IF(SUMIFS('Detailed Budget'!$BP$5:$BP$1005,'Detailed Budget'!$L$5:$L$1005,$B35,'Detailed Budget'!$L$5:$L$1005,"&gt;0")&gt;0,SUMIFS('Detailed Budget'!$BP$5:$BP$1005,'Detailed Budget'!$L$5:$L$1005,$B35,'Detailed Budget'!$L$5:$L$1005,"&gt;0"),"")</f>
        <v/>
      </c>
      <c r="U35" s="45" t="str">
        <f>IF(SUMIFS('Detailed Budget'!$BR$5:$BR$1005,'Detailed Budget'!$L$5:$L$1005,$B35,'Detailed Budget'!$L$5:$L$1005,"&gt;0")&gt;0,SUMIFS('Detailed Budget'!$BR$5:$BR$1005,'Detailed Budget'!$L$5:$L$1005,$B35,'Detailed Budget'!$L$5:$L$1005,"&gt;0"),"")</f>
        <v/>
      </c>
      <c r="V35" s="45" t="str">
        <f>IF(SUMIFS('Detailed Budget'!$BT$5:$BT$1005,'Detailed Budget'!$L$5:$L$1005,$B35,'Detailed Budget'!$L$5:$L$1005,"&gt;0")&gt;0,SUMIFS('Detailed Budget'!$BT$5:$BT$1005,'Detailed Budget'!$L$5:$L$1005,$B35,'Detailed Budget'!$L$5:$L$1005,"&gt;0"),"")</f>
        <v/>
      </c>
      <c r="W35" s="46" t="str">
        <f>IF(SUMIFS('Detailed Budget'!$BV$5:$BV$1005,'Detailed Budget'!$L$5:$L$1005,$B35,'Detailed Budget'!$L$5:$L$1005,"&gt;0")&gt;0,SUMIFS('Detailed Budget'!$BV$5:$BV$1005,'Detailed Budget'!$L$5:$L$1005,$B35,'Detailed Budget'!$L$5:$L$1005,"&gt;0"),"")</f>
        <v/>
      </c>
      <c r="X35" s="45" t="str">
        <f t="shared" si="0"/>
        <v/>
      </c>
      <c r="Y35" s="136" t="str">
        <f t="shared" si="1"/>
        <v/>
      </c>
    </row>
    <row r="36" spans="1:25">
      <c r="A36" s="36"/>
      <c r="B36" s="261" t="str">
        <f t="array" ref="B36">IFERROR(INDEX(CostInpNoList,MATCH(0,IF(ISBLANK(CostInpNoList),"",COUNTIF(B$16:B35,CostInpNoList)),0)),"")</f>
        <v/>
      </c>
      <c r="C36" s="338" t="str">
        <f>IFERROR(INDEX('Data Sheet'!$F$104:$F$181,MATCH(B36,'Data Sheet'!$G$104:$G$181,0)),"")</f>
        <v/>
      </c>
      <c r="D36" s="45" t="str">
        <f>IF(SUMIFS('Detailed Budget'!$AA$5:$AA$1005,'Detailed Budget'!$L$5:$L$1005,$B36,'Detailed Budget'!$L$5:$L$1005,"&gt;0")&gt;0,SUMIFS('Detailed Budget'!$AA$5:$AA$1005,'Detailed Budget'!$L$5:$L$1005,$B36,'Detailed Budget'!$L$5:$L$1005,"&gt;0"),"")</f>
        <v/>
      </c>
      <c r="E36" s="45" t="str">
        <f>IF(SUMIFS('Detailed Budget'!$AC$5:$AC$1005,'Detailed Budget'!$L$5:$L$1005,$B36,'Detailed Budget'!$L$5:$L$1005,"&gt;0")&gt;0,SUMIFS('Detailed Budget'!$AC$5:$AC$1005,'Detailed Budget'!$L$5:$L$1005,$B36,'Detailed Budget'!$L$5:$L$1005,"&gt;0"),"")</f>
        <v/>
      </c>
      <c r="F36" s="45" t="str">
        <f>IF(SUMIFS('Detailed Budget'!$AE$5:$AE$1005,'Detailed Budget'!$L$5:$L$1005,$B36,'Detailed Budget'!$L$5:$L$1005,"&gt;0")&gt;0,SUMIFS('Detailed Budget'!$AE$5:$AE$1005,'Detailed Budget'!$L$5:$L$1005,$B36,'Detailed Budget'!$L$5:$L$1005,"&gt;0"),"")</f>
        <v/>
      </c>
      <c r="G36" s="45" t="str">
        <f>IF(SUMIFS('Detailed Budget'!$AG$5:$AG$1005,'Detailed Budget'!$L$5:$L$1005,$B36,'Detailed Budget'!$L$5:$L$1005,"&gt;0")&gt;0,SUMIFS('Detailed Budget'!$AG$5:$AG$1005,'Detailed Budget'!$L$5:$L$1005,$B36,'Detailed Budget'!$L$5:$L$1005,"&gt;0"),"")</f>
        <v/>
      </c>
      <c r="H36" s="46" t="str">
        <f>IF(SUMIFS('Detailed Budget'!$AI$5:$AI$1005,'Detailed Budget'!$L$5:$L$1005,$B36,'Detailed Budget'!$L$5:$L$1005,"&gt;0")&gt;0,SUMIFS('Detailed Budget'!$AI$5:$AI$1005,'Detailed Budget'!$L$5:$L$1005,$B36,'Detailed Budget'!$L$5:$L$1005,"&gt;0"),"")</f>
        <v/>
      </c>
      <c r="I36" s="45" t="str">
        <f>IF(SUMIFS('Detailed Budget'!$AN$5:$AN$1005,'Detailed Budget'!$L$5:$L$1005,$B36,'Detailed Budget'!$L$5:$L$1005,"&gt;0")&gt;0,SUMIFS('Detailed Budget'!$AN$5:$AN$1005,'Detailed Budget'!$L$5:$L$1005,$B36,'Detailed Budget'!$L$5:$L$1005,"&gt;0"),"")</f>
        <v/>
      </c>
      <c r="J36" s="45" t="str">
        <f>IF(SUMIFS('Detailed Budget'!$AP$5:$AP$1005,'Detailed Budget'!$L$5:$L$1005,$B36,'Detailed Budget'!$L$5:$L$1005,"&gt;0")&gt;0,SUMIFS('Detailed Budget'!$AP$5:$AP$1005,'Detailed Budget'!$L$5:$L$1005,$B36,'Detailed Budget'!$L$5:$L$1005,"&gt;0"),"")</f>
        <v/>
      </c>
      <c r="K36" s="45" t="str">
        <f>IF(SUMIFS('Detailed Budget'!$AR$5:$AR$1005,'Detailed Budget'!$L$5:$L$1005,$B36,'Detailed Budget'!$L$5:$L$1005,"&gt;0")&gt;0,SUMIFS('Detailed Budget'!$AR$5:$AR$1005,'Detailed Budget'!$L$5:$L$1005,$B36,'Detailed Budget'!$L$5:$L$1005,"&gt;0"),"")</f>
        <v/>
      </c>
      <c r="L36" s="45" t="str">
        <f>IF(SUMIFS('Detailed Budget'!$AT$5:$AT$1005,'Detailed Budget'!$L$5:$L$1005,$B36,'Detailed Budget'!$L$5:$L$1005,"&gt;0")&gt;0,SUMIFS('Detailed Budget'!$AT$5:$AT$1005,'Detailed Budget'!$L$5:$L$1005,$B36,'Detailed Budget'!$L$5:$L$1005,"&gt;0"),"")</f>
        <v/>
      </c>
      <c r="M36" s="46" t="str">
        <f>IF(SUMIFS('Detailed Budget'!$AV$5:$AV$1005,'Detailed Budget'!$L$5:$L$1005,$B36,'Detailed Budget'!$L$5:$L$1005,"&gt;0")&gt;0,SUMIFS('Detailed Budget'!$AV$5:$AV$1005,'Detailed Budget'!$L$5:$L$1005,$B36,'Detailed Budget'!$L$5:$L$1005,"&gt;0"),"")</f>
        <v/>
      </c>
      <c r="N36" s="45" t="str">
        <f>IF(SUMIFS('Detailed Budget'!$BA$5:$BA$1005,'Detailed Budget'!$L$5:$L$1005,$B36,'Detailed Budget'!$L$5:$L$1005,"&gt;0")&gt;0,SUMIFS('Detailed Budget'!$BA$5:$BA$1005,'Detailed Budget'!$L$5:$L$1005,$B36,'Detailed Budget'!$L$5:$L$1005,"&gt;0"),"")</f>
        <v/>
      </c>
      <c r="O36" s="45" t="str">
        <f>IF(SUMIFS('Detailed Budget'!$BC$5:$BC$1005,'Detailed Budget'!$L$5:$L$1005,$B36,'Detailed Budget'!$L$5:$L$1005,"&gt;0")&gt;0,SUMIFS('Detailed Budget'!$BC$5:$BC$1005,'Detailed Budget'!$L$5:$L$1005,$B36,'Detailed Budget'!$L$5:$L$1005,"&gt;0"),"")</f>
        <v/>
      </c>
      <c r="P36" s="45" t="str">
        <f>IF(SUMIFS('Detailed Budget'!$BE$5:$BE$1005,'Detailed Budget'!$L$5:$L$1005,$B36,'Detailed Budget'!$L$5:$L$1005,"&gt;0")&gt;0,SUMIFS('Detailed Budget'!$BE$5:$BE$1005,'Detailed Budget'!$L$5:$L$1005,$B36,'Detailed Budget'!$L$5:$L$1005,"&gt;0"),"")</f>
        <v/>
      </c>
      <c r="Q36" s="45" t="str">
        <f>IF(SUMIFS('Detailed Budget'!$BG$5:$BG$1005,'Detailed Budget'!$L$5:$L$1005,$B36,'Detailed Budget'!$L$5:$L$1005,"&gt;0")&gt;0,SUMIFS('Detailed Budget'!$BG$5:$BG$1005,'Detailed Budget'!$L$5:$L$1005,$B36,'Detailed Budget'!$L$5:$L$1005,"&gt;0"),"")</f>
        <v/>
      </c>
      <c r="R36" s="46" t="str">
        <f>IF(SUMIFS('Detailed Budget'!$BI$5:$BI$1005,'Detailed Budget'!$L$5:$L$1005,$B36,'Detailed Budget'!$L$5:$L$1005,"&gt;0")&gt;0,SUMIFS('Detailed Budget'!$BI$5:$BI$1005,'Detailed Budget'!$L$5:$L$1005,$B36,'Detailed Budget'!$L$5:$L$1005,"&gt;0"),"")</f>
        <v/>
      </c>
      <c r="S36" s="45" t="str">
        <f>IF(SUMIFS('Detailed Budget'!$BN$5:$BN$1005,'Detailed Budget'!$L$5:$L$1005,$B36,'Detailed Budget'!$L$5:$L$1005,"&gt;0")&gt;0,SUMIFS('Detailed Budget'!$BN$5:$BN$1005,'Detailed Budget'!$L$5:$L$1005,$B36,'Detailed Budget'!$L$5:$L$1005,"&gt;0"),"")</f>
        <v/>
      </c>
      <c r="T36" s="45" t="str">
        <f>IF(SUMIFS('Detailed Budget'!$BP$5:$BP$1005,'Detailed Budget'!$L$5:$L$1005,$B36,'Detailed Budget'!$L$5:$L$1005,"&gt;0")&gt;0,SUMIFS('Detailed Budget'!$BP$5:$BP$1005,'Detailed Budget'!$L$5:$L$1005,$B36,'Detailed Budget'!$L$5:$L$1005,"&gt;0"),"")</f>
        <v/>
      </c>
      <c r="U36" s="45" t="str">
        <f>IF(SUMIFS('Detailed Budget'!$BR$5:$BR$1005,'Detailed Budget'!$L$5:$L$1005,$B36,'Detailed Budget'!$L$5:$L$1005,"&gt;0")&gt;0,SUMIFS('Detailed Budget'!$BR$5:$BR$1005,'Detailed Budget'!$L$5:$L$1005,$B36,'Detailed Budget'!$L$5:$L$1005,"&gt;0"),"")</f>
        <v/>
      </c>
      <c r="V36" s="45" t="str">
        <f>IF(SUMIFS('Detailed Budget'!$BT$5:$BT$1005,'Detailed Budget'!$L$5:$L$1005,$B36,'Detailed Budget'!$L$5:$L$1005,"&gt;0")&gt;0,SUMIFS('Detailed Budget'!$BT$5:$BT$1005,'Detailed Budget'!$L$5:$L$1005,$B36,'Detailed Budget'!$L$5:$L$1005,"&gt;0"),"")</f>
        <v/>
      </c>
      <c r="W36" s="46" t="str">
        <f>IF(SUMIFS('Detailed Budget'!$BV$5:$BV$1005,'Detailed Budget'!$L$5:$L$1005,$B36,'Detailed Budget'!$L$5:$L$1005,"&gt;0")&gt;0,SUMIFS('Detailed Budget'!$BV$5:$BV$1005,'Detailed Budget'!$L$5:$L$1005,$B36,'Detailed Budget'!$L$5:$L$1005,"&gt;0"),"")</f>
        <v/>
      </c>
      <c r="X36" s="45" t="str">
        <f t="shared" si="0"/>
        <v/>
      </c>
      <c r="Y36" s="136" t="str">
        <f t="shared" si="1"/>
        <v/>
      </c>
    </row>
    <row r="37" spans="1:25">
      <c r="A37" s="36"/>
      <c r="B37" s="261" t="str">
        <f t="array" ref="B37">IFERROR(INDEX(CostInpNoList,MATCH(0,IF(ISBLANK(CostInpNoList),"",COUNTIF(B$16:B36,CostInpNoList)),0)),"")</f>
        <v/>
      </c>
      <c r="C37" s="338" t="str">
        <f>IFERROR(INDEX('Data Sheet'!$F$104:$F$181,MATCH(B37,'Data Sheet'!$G$104:$G$181,0)),"")</f>
        <v/>
      </c>
      <c r="D37" s="45" t="str">
        <f>IF(SUMIFS('Detailed Budget'!$AA$5:$AA$1005,'Detailed Budget'!$L$5:$L$1005,$B37,'Detailed Budget'!$L$5:$L$1005,"&gt;0")&gt;0,SUMIFS('Detailed Budget'!$AA$5:$AA$1005,'Detailed Budget'!$L$5:$L$1005,$B37,'Detailed Budget'!$L$5:$L$1005,"&gt;0"),"")</f>
        <v/>
      </c>
      <c r="E37" s="45" t="str">
        <f>IF(SUMIFS('Detailed Budget'!$AC$5:$AC$1005,'Detailed Budget'!$L$5:$L$1005,$B37,'Detailed Budget'!$L$5:$L$1005,"&gt;0")&gt;0,SUMIFS('Detailed Budget'!$AC$5:$AC$1005,'Detailed Budget'!$L$5:$L$1005,$B37,'Detailed Budget'!$L$5:$L$1005,"&gt;0"),"")</f>
        <v/>
      </c>
      <c r="F37" s="45" t="str">
        <f>IF(SUMIFS('Detailed Budget'!$AE$5:$AE$1005,'Detailed Budget'!$L$5:$L$1005,$B37,'Detailed Budget'!$L$5:$L$1005,"&gt;0")&gt;0,SUMIFS('Detailed Budget'!$AE$5:$AE$1005,'Detailed Budget'!$L$5:$L$1005,$B37,'Detailed Budget'!$L$5:$L$1005,"&gt;0"),"")</f>
        <v/>
      </c>
      <c r="G37" s="45" t="str">
        <f>IF(SUMIFS('Detailed Budget'!$AG$5:$AG$1005,'Detailed Budget'!$L$5:$L$1005,$B37,'Detailed Budget'!$L$5:$L$1005,"&gt;0")&gt;0,SUMIFS('Detailed Budget'!$AG$5:$AG$1005,'Detailed Budget'!$L$5:$L$1005,$B37,'Detailed Budget'!$L$5:$L$1005,"&gt;0"),"")</f>
        <v/>
      </c>
      <c r="H37" s="46" t="str">
        <f>IF(SUMIFS('Detailed Budget'!$AI$5:$AI$1005,'Detailed Budget'!$L$5:$L$1005,$B37,'Detailed Budget'!$L$5:$L$1005,"&gt;0")&gt;0,SUMIFS('Detailed Budget'!$AI$5:$AI$1005,'Detailed Budget'!$L$5:$L$1005,$B37,'Detailed Budget'!$L$5:$L$1005,"&gt;0"),"")</f>
        <v/>
      </c>
      <c r="I37" s="45" t="str">
        <f>IF(SUMIFS('Detailed Budget'!$AN$5:$AN$1005,'Detailed Budget'!$L$5:$L$1005,$B37,'Detailed Budget'!$L$5:$L$1005,"&gt;0")&gt;0,SUMIFS('Detailed Budget'!$AN$5:$AN$1005,'Detailed Budget'!$L$5:$L$1005,$B37,'Detailed Budget'!$L$5:$L$1005,"&gt;0"),"")</f>
        <v/>
      </c>
      <c r="J37" s="45" t="str">
        <f>IF(SUMIFS('Detailed Budget'!$AP$5:$AP$1005,'Detailed Budget'!$L$5:$L$1005,$B37,'Detailed Budget'!$L$5:$L$1005,"&gt;0")&gt;0,SUMIFS('Detailed Budget'!$AP$5:$AP$1005,'Detailed Budget'!$L$5:$L$1005,$B37,'Detailed Budget'!$L$5:$L$1005,"&gt;0"),"")</f>
        <v/>
      </c>
      <c r="K37" s="45" t="str">
        <f>IF(SUMIFS('Detailed Budget'!$AR$5:$AR$1005,'Detailed Budget'!$L$5:$L$1005,$B37,'Detailed Budget'!$L$5:$L$1005,"&gt;0")&gt;0,SUMIFS('Detailed Budget'!$AR$5:$AR$1005,'Detailed Budget'!$L$5:$L$1005,$B37,'Detailed Budget'!$L$5:$L$1005,"&gt;0"),"")</f>
        <v/>
      </c>
      <c r="L37" s="45" t="str">
        <f>IF(SUMIFS('Detailed Budget'!$AT$5:$AT$1005,'Detailed Budget'!$L$5:$L$1005,$B37,'Detailed Budget'!$L$5:$L$1005,"&gt;0")&gt;0,SUMIFS('Detailed Budget'!$AT$5:$AT$1005,'Detailed Budget'!$L$5:$L$1005,$B37,'Detailed Budget'!$L$5:$L$1005,"&gt;0"),"")</f>
        <v/>
      </c>
      <c r="M37" s="46" t="str">
        <f>IF(SUMIFS('Detailed Budget'!$AV$5:$AV$1005,'Detailed Budget'!$L$5:$L$1005,$B37,'Detailed Budget'!$L$5:$L$1005,"&gt;0")&gt;0,SUMIFS('Detailed Budget'!$AV$5:$AV$1005,'Detailed Budget'!$L$5:$L$1005,$B37,'Detailed Budget'!$L$5:$L$1005,"&gt;0"),"")</f>
        <v/>
      </c>
      <c r="N37" s="45" t="str">
        <f>IF(SUMIFS('Detailed Budget'!$BA$5:$BA$1005,'Detailed Budget'!$L$5:$L$1005,$B37,'Detailed Budget'!$L$5:$L$1005,"&gt;0")&gt;0,SUMIFS('Detailed Budget'!$BA$5:$BA$1005,'Detailed Budget'!$L$5:$L$1005,$B37,'Detailed Budget'!$L$5:$L$1005,"&gt;0"),"")</f>
        <v/>
      </c>
      <c r="O37" s="45" t="str">
        <f>IF(SUMIFS('Detailed Budget'!$BC$5:$BC$1005,'Detailed Budget'!$L$5:$L$1005,$B37,'Detailed Budget'!$L$5:$L$1005,"&gt;0")&gt;0,SUMIFS('Detailed Budget'!$BC$5:$BC$1005,'Detailed Budget'!$L$5:$L$1005,$B37,'Detailed Budget'!$L$5:$L$1005,"&gt;0"),"")</f>
        <v/>
      </c>
      <c r="P37" s="45" t="str">
        <f>IF(SUMIFS('Detailed Budget'!$BE$5:$BE$1005,'Detailed Budget'!$L$5:$L$1005,$B37,'Detailed Budget'!$L$5:$L$1005,"&gt;0")&gt;0,SUMIFS('Detailed Budget'!$BE$5:$BE$1005,'Detailed Budget'!$L$5:$L$1005,$B37,'Detailed Budget'!$L$5:$L$1005,"&gt;0"),"")</f>
        <v/>
      </c>
      <c r="Q37" s="45" t="str">
        <f>IF(SUMIFS('Detailed Budget'!$BG$5:$BG$1005,'Detailed Budget'!$L$5:$L$1005,$B37,'Detailed Budget'!$L$5:$L$1005,"&gt;0")&gt;0,SUMIFS('Detailed Budget'!$BG$5:$BG$1005,'Detailed Budget'!$L$5:$L$1005,$B37,'Detailed Budget'!$L$5:$L$1005,"&gt;0"),"")</f>
        <v/>
      </c>
      <c r="R37" s="46" t="str">
        <f>IF(SUMIFS('Detailed Budget'!$BI$5:$BI$1005,'Detailed Budget'!$L$5:$L$1005,$B37,'Detailed Budget'!$L$5:$L$1005,"&gt;0")&gt;0,SUMIFS('Detailed Budget'!$BI$5:$BI$1005,'Detailed Budget'!$L$5:$L$1005,$B37,'Detailed Budget'!$L$5:$L$1005,"&gt;0"),"")</f>
        <v/>
      </c>
      <c r="S37" s="45" t="str">
        <f>IF(SUMIFS('Detailed Budget'!$BN$5:$BN$1005,'Detailed Budget'!$L$5:$L$1005,$B37,'Detailed Budget'!$L$5:$L$1005,"&gt;0")&gt;0,SUMIFS('Detailed Budget'!$BN$5:$BN$1005,'Detailed Budget'!$L$5:$L$1005,$B37,'Detailed Budget'!$L$5:$L$1005,"&gt;0"),"")</f>
        <v/>
      </c>
      <c r="T37" s="45" t="str">
        <f>IF(SUMIFS('Detailed Budget'!$BP$5:$BP$1005,'Detailed Budget'!$L$5:$L$1005,$B37,'Detailed Budget'!$L$5:$L$1005,"&gt;0")&gt;0,SUMIFS('Detailed Budget'!$BP$5:$BP$1005,'Detailed Budget'!$L$5:$L$1005,$B37,'Detailed Budget'!$L$5:$L$1005,"&gt;0"),"")</f>
        <v/>
      </c>
      <c r="U37" s="45" t="str">
        <f>IF(SUMIFS('Detailed Budget'!$BR$5:$BR$1005,'Detailed Budget'!$L$5:$L$1005,$B37,'Detailed Budget'!$L$5:$L$1005,"&gt;0")&gt;0,SUMIFS('Detailed Budget'!$BR$5:$BR$1005,'Detailed Budget'!$L$5:$L$1005,$B37,'Detailed Budget'!$L$5:$L$1005,"&gt;0"),"")</f>
        <v/>
      </c>
      <c r="V37" s="45" t="str">
        <f>IF(SUMIFS('Detailed Budget'!$BT$5:$BT$1005,'Detailed Budget'!$L$5:$L$1005,$B37,'Detailed Budget'!$L$5:$L$1005,"&gt;0")&gt;0,SUMIFS('Detailed Budget'!$BT$5:$BT$1005,'Detailed Budget'!$L$5:$L$1005,$B37,'Detailed Budget'!$L$5:$L$1005,"&gt;0"),"")</f>
        <v/>
      </c>
      <c r="W37" s="46" t="str">
        <f>IF(SUMIFS('Detailed Budget'!$BV$5:$BV$1005,'Detailed Budget'!$L$5:$L$1005,$B37,'Detailed Budget'!$L$5:$L$1005,"&gt;0")&gt;0,SUMIFS('Detailed Budget'!$BV$5:$BV$1005,'Detailed Budget'!$L$5:$L$1005,$B37,'Detailed Budget'!$L$5:$L$1005,"&gt;0"),"")</f>
        <v/>
      </c>
      <c r="X37" s="45" t="str">
        <f t="shared" si="0"/>
        <v/>
      </c>
      <c r="Y37" s="136" t="str">
        <f t="shared" si="1"/>
        <v/>
      </c>
    </row>
    <row r="38" spans="1:25">
      <c r="A38" s="36"/>
      <c r="B38" s="261" t="str">
        <f t="array" ref="B38">IFERROR(INDEX(CostInpNoList,MATCH(0,IF(ISBLANK(CostInpNoList),"",COUNTIF(B$16:B37,CostInpNoList)),0)),"")</f>
        <v/>
      </c>
      <c r="C38" s="338" t="str">
        <f>IFERROR(INDEX('Data Sheet'!$F$104:$F$181,MATCH(B38,'Data Sheet'!$G$104:$G$181,0)),"")</f>
        <v/>
      </c>
      <c r="D38" s="45" t="str">
        <f>IF(SUMIFS('Detailed Budget'!$AA$5:$AA$1005,'Detailed Budget'!$L$5:$L$1005,$B38,'Detailed Budget'!$L$5:$L$1005,"&gt;0")&gt;0,SUMIFS('Detailed Budget'!$AA$5:$AA$1005,'Detailed Budget'!$L$5:$L$1005,$B38,'Detailed Budget'!$L$5:$L$1005,"&gt;0"),"")</f>
        <v/>
      </c>
      <c r="E38" s="45" t="str">
        <f>IF(SUMIFS('Detailed Budget'!$AC$5:$AC$1005,'Detailed Budget'!$L$5:$L$1005,$B38,'Detailed Budget'!$L$5:$L$1005,"&gt;0")&gt;0,SUMIFS('Detailed Budget'!$AC$5:$AC$1005,'Detailed Budget'!$L$5:$L$1005,$B38,'Detailed Budget'!$L$5:$L$1005,"&gt;0"),"")</f>
        <v/>
      </c>
      <c r="F38" s="45" t="str">
        <f>IF(SUMIFS('Detailed Budget'!$AE$5:$AE$1005,'Detailed Budget'!$L$5:$L$1005,$B38,'Detailed Budget'!$L$5:$L$1005,"&gt;0")&gt;0,SUMIFS('Detailed Budget'!$AE$5:$AE$1005,'Detailed Budget'!$L$5:$L$1005,$B38,'Detailed Budget'!$L$5:$L$1005,"&gt;0"),"")</f>
        <v/>
      </c>
      <c r="G38" s="45" t="str">
        <f>IF(SUMIFS('Detailed Budget'!$AG$5:$AG$1005,'Detailed Budget'!$L$5:$L$1005,$B38,'Detailed Budget'!$L$5:$L$1005,"&gt;0")&gt;0,SUMIFS('Detailed Budget'!$AG$5:$AG$1005,'Detailed Budget'!$L$5:$L$1005,$B38,'Detailed Budget'!$L$5:$L$1005,"&gt;0"),"")</f>
        <v/>
      </c>
      <c r="H38" s="46" t="str">
        <f>IF(SUMIFS('Detailed Budget'!$AI$5:$AI$1005,'Detailed Budget'!$L$5:$L$1005,$B38,'Detailed Budget'!$L$5:$L$1005,"&gt;0")&gt;0,SUMIFS('Detailed Budget'!$AI$5:$AI$1005,'Detailed Budget'!$L$5:$L$1005,$B38,'Detailed Budget'!$L$5:$L$1005,"&gt;0"),"")</f>
        <v/>
      </c>
      <c r="I38" s="45" t="str">
        <f>IF(SUMIFS('Detailed Budget'!$AN$5:$AN$1005,'Detailed Budget'!$L$5:$L$1005,$B38,'Detailed Budget'!$L$5:$L$1005,"&gt;0")&gt;0,SUMIFS('Detailed Budget'!$AN$5:$AN$1005,'Detailed Budget'!$L$5:$L$1005,$B38,'Detailed Budget'!$L$5:$L$1005,"&gt;0"),"")</f>
        <v/>
      </c>
      <c r="J38" s="45" t="str">
        <f>IF(SUMIFS('Detailed Budget'!$AP$5:$AP$1005,'Detailed Budget'!$L$5:$L$1005,$B38,'Detailed Budget'!$L$5:$L$1005,"&gt;0")&gt;0,SUMIFS('Detailed Budget'!$AP$5:$AP$1005,'Detailed Budget'!$L$5:$L$1005,$B38,'Detailed Budget'!$L$5:$L$1005,"&gt;0"),"")</f>
        <v/>
      </c>
      <c r="K38" s="45" t="str">
        <f>IF(SUMIFS('Detailed Budget'!$AR$5:$AR$1005,'Detailed Budget'!$L$5:$L$1005,$B38,'Detailed Budget'!$L$5:$L$1005,"&gt;0")&gt;0,SUMIFS('Detailed Budget'!$AR$5:$AR$1005,'Detailed Budget'!$L$5:$L$1005,$B38,'Detailed Budget'!$L$5:$L$1005,"&gt;0"),"")</f>
        <v/>
      </c>
      <c r="L38" s="45" t="str">
        <f>IF(SUMIFS('Detailed Budget'!$AT$5:$AT$1005,'Detailed Budget'!$L$5:$L$1005,$B38,'Detailed Budget'!$L$5:$L$1005,"&gt;0")&gt;0,SUMIFS('Detailed Budget'!$AT$5:$AT$1005,'Detailed Budget'!$L$5:$L$1005,$B38,'Detailed Budget'!$L$5:$L$1005,"&gt;0"),"")</f>
        <v/>
      </c>
      <c r="M38" s="46" t="str">
        <f>IF(SUMIFS('Detailed Budget'!$AV$5:$AV$1005,'Detailed Budget'!$L$5:$L$1005,$B38,'Detailed Budget'!$L$5:$L$1005,"&gt;0")&gt;0,SUMIFS('Detailed Budget'!$AV$5:$AV$1005,'Detailed Budget'!$L$5:$L$1005,$B38,'Detailed Budget'!$L$5:$L$1005,"&gt;0"),"")</f>
        <v/>
      </c>
      <c r="N38" s="45" t="str">
        <f>IF(SUMIFS('Detailed Budget'!$BA$5:$BA$1005,'Detailed Budget'!$L$5:$L$1005,$B38,'Detailed Budget'!$L$5:$L$1005,"&gt;0")&gt;0,SUMIFS('Detailed Budget'!$BA$5:$BA$1005,'Detailed Budget'!$L$5:$L$1005,$B38,'Detailed Budget'!$L$5:$L$1005,"&gt;0"),"")</f>
        <v/>
      </c>
      <c r="O38" s="45" t="str">
        <f>IF(SUMIFS('Detailed Budget'!$BC$5:$BC$1005,'Detailed Budget'!$L$5:$L$1005,$B38,'Detailed Budget'!$L$5:$L$1005,"&gt;0")&gt;0,SUMIFS('Detailed Budget'!$BC$5:$BC$1005,'Detailed Budget'!$L$5:$L$1005,$B38,'Detailed Budget'!$L$5:$L$1005,"&gt;0"),"")</f>
        <v/>
      </c>
      <c r="P38" s="45" t="str">
        <f>IF(SUMIFS('Detailed Budget'!$BE$5:$BE$1005,'Detailed Budget'!$L$5:$L$1005,$B38,'Detailed Budget'!$L$5:$L$1005,"&gt;0")&gt;0,SUMIFS('Detailed Budget'!$BE$5:$BE$1005,'Detailed Budget'!$L$5:$L$1005,$B38,'Detailed Budget'!$L$5:$L$1005,"&gt;0"),"")</f>
        <v/>
      </c>
      <c r="Q38" s="45" t="str">
        <f>IF(SUMIFS('Detailed Budget'!$BG$5:$BG$1005,'Detailed Budget'!$L$5:$L$1005,$B38,'Detailed Budget'!$L$5:$L$1005,"&gt;0")&gt;0,SUMIFS('Detailed Budget'!$BG$5:$BG$1005,'Detailed Budget'!$L$5:$L$1005,$B38,'Detailed Budget'!$L$5:$L$1005,"&gt;0"),"")</f>
        <v/>
      </c>
      <c r="R38" s="46" t="str">
        <f>IF(SUMIFS('Detailed Budget'!$BI$5:$BI$1005,'Detailed Budget'!$L$5:$L$1005,$B38,'Detailed Budget'!$L$5:$L$1005,"&gt;0")&gt;0,SUMIFS('Detailed Budget'!$BI$5:$BI$1005,'Detailed Budget'!$L$5:$L$1005,$B38,'Detailed Budget'!$L$5:$L$1005,"&gt;0"),"")</f>
        <v/>
      </c>
      <c r="S38" s="45" t="str">
        <f>IF(SUMIFS('Detailed Budget'!$BN$5:$BN$1005,'Detailed Budget'!$L$5:$L$1005,$B38,'Detailed Budget'!$L$5:$L$1005,"&gt;0")&gt;0,SUMIFS('Detailed Budget'!$BN$5:$BN$1005,'Detailed Budget'!$L$5:$L$1005,$B38,'Detailed Budget'!$L$5:$L$1005,"&gt;0"),"")</f>
        <v/>
      </c>
      <c r="T38" s="45" t="str">
        <f>IF(SUMIFS('Detailed Budget'!$BP$5:$BP$1005,'Detailed Budget'!$L$5:$L$1005,$B38,'Detailed Budget'!$L$5:$L$1005,"&gt;0")&gt;0,SUMIFS('Detailed Budget'!$BP$5:$BP$1005,'Detailed Budget'!$L$5:$L$1005,$B38,'Detailed Budget'!$L$5:$L$1005,"&gt;0"),"")</f>
        <v/>
      </c>
      <c r="U38" s="45" t="str">
        <f>IF(SUMIFS('Detailed Budget'!$BR$5:$BR$1005,'Detailed Budget'!$L$5:$L$1005,$B38,'Detailed Budget'!$L$5:$L$1005,"&gt;0")&gt;0,SUMIFS('Detailed Budget'!$BR$5:$BR$1005,'Detailed Budget'!$L$5:$L$1005,$B38,'Detailed Budget'!$L$5:$L$1005,"&gt;0"),"")</f>
        <v/>
      </c>
      <c r="V38" s="45" t="str">
        <f>IF(SUMIFS('Detailed Budget'!$BT$5:$BT$1005,'Detailed Budget'!$L$5:$L$1005,$B38,'Detailed Budget'!$L$5:$L$1005,"&gt;0")&gt;0,SUMIFS('Detailed Budget'!$BT$5:$BT$1005,'Detailed Budget'!$L$5:$L$1005,$B38,'Detailed Budget'!$L$5:$L$1005,"&gt;0"),"")</f>
        <v/>
      </c>
      <c r="W38" s="46" t="str">
        <f>IF(SUMIFS('Detailed Budget'!$BV$5:$BV$1005,'Detailed Budget'!$L$5:$L$1005,$B38,'Detailed Budget'!$L$5:$L$1005,"&gt;0")&gt;0,SUMIFS('Detailed Budget'!$BV$5:$BV$1005,'Detailed Budget'!$L$5:$L$1005,$B38,'Detailed Budget'!$L$5:$L$1005,"&gt;0"),"")</f>
        <v/>
      </c>
      <c r="X38" s="45" t="str">
        <f t="shared" si="0"/>
        <v/>
      </c>
      <c r="Y38" s="136" t="str">
        <f t="shared" si="1"/>
        <v/>
      </c>
    </row>
    <row r="39" spans="1:25">
      <c r="A39" s="36"/>
      <c r="B39" s="261" t="str">
        <f t="array" ref="B39">IFERROR(INDEX(CostInpNoList,MATCH(0,IF(ISBLANK(CostInpNoList),"",COUNTIF(B$16:B38,CostInpNoList)),0)),"")</f>
        <v/>
      </c>
      <c r="C39" s="338" t="str">
        <f>IFERROR(INDEX('Data Sheet'!$F$104:$F$181,MATCH(B39,'Data Sheet'!$G$104:$G$181,0)),"")</f>
        <v/>
      </c>
      <c r="D39" s="45" t="str">
        <f>IF(SUMIFS('Detailed Budget'!$AA$5:$AA$1005,'Detailed Budget'!$L$5:$L$1005,$B39,'Detailed Budget'!$L$5:$L$1005,"&gt;0")&gt;0,SUMIFS('Detailed Budget'!$AA$5:$AA$1005,'Detailed Budget'!$L$5:$L$1005,$B39,'Detailed Budget'!$L$5:$L$1005,"&gt;0"),"")</f>
        <v/>
      </c>
      <c r="E39" s="45" t="str">
        <f>IF(SUMIFS('Detailed Budget'!$AC$5:$AC$1005,'Detailed Budget'!$L$5:$L$1005,$B39,'Detailed Budget'!$L$5:$L$1005,"&gt;0")&gt;0,SUMIFS('Detailed Budget'!$AC$5:$AC$1005,'Detailed Budget'!$L$5:$L$1005,$B39,'Detailed Budget'!$L$5:$L$1005,"&gt;0"),"")</f>
        <v/>
      </c>
      <c r="F39" s="45" t="str">
        <f>IF(SUMIFS('Detailed Budget'!$AE$5:$AE$1005,'Detailed Budget'!$L$5:$L$1005,$B39,'Detailed Budget'!$L$5:$L$1005,"&gt;0")&gt;0,SUMIFS('Detailed Budget'!$AE$5:$AE$1005,'Detailed Budget'!$L$5:$L$1005,$B39,'Detailed Budget'!$L$5:$L$1005,"&gt;0"),"")</f>
        <v/>
      </c>
      <c r="G39" s="45" t="str">
        <f>IF(SUMIFS('Detailed Budget'!$AG$5:$AG$1005,'Detailed Budget'!$L$5:$L$1005,$B39,'Detailed Budget'!$L$5:$L$1005,"&gt;0")&gt;0,SUMIFS('Detailed Budget'!$AG$5:$AG$1005,'Detailed Budget'!$L$5:$L$1005,$B39,'Detailed Budget'!$L$5:$L$1005,"&gt;0"),"")</f>
        <v/>
      </c>
      <c r="H39" s="46" t="str">
        <f>IF(SUMIFS('Detailed Budget'!$AI$5:$AI$1005,'Detailed Budget'!$L$5:$L$1005,$B39,'Detailed Budget'!$L$5:$L$1005,"&gt;0")&gt;0,SUMIFS('Detailed Budget'!$AI$5:$AI$1005,'Detailed Budget'!$L$5:$L$1005,$B39,'Detailed Budget'!$L$5:$L$1005,"&gt;0"),"")</f>
        <v/>
      </c>
      <c r="I39" s="45" t="str">
        <f>IF(SUMIFS('Detailed Budget'!$AN$5:$AN$1005,'Detailed Budget'!$L$5:$L$1005,$B39,'Detailed Budget'!$L$5:$L$1005,"&gt;0")&gt;0,SUMIFS('Detailed Budget'!$AN$5:$AN$1005,'Detailed Budget'!$L$5:$L$1005,$B39,'Detailed Budget'!$L$5:$L$1005,"&gt;0"),"")</f>
        <v/>
      </c>
      <c r="J39" s="45" t="str">
        <f>IF(SUMIFS('Detailed Budget'!$AP$5:$AP$1005,'Detailed Budget'!$L$5:$L$1005,$B39,'Detailed Budget'!$L$5:$L$1005,"&gt;0")&gt;0,SUMIFS('Detailed Budget'!$AP$5:$AP$1005,'Detailed Budget'!$L$5:$L$1005,$B39,'Detailed Budget'!$L$5:$L$1005,"&gt;0"),"")</f>
        <v/>
      </c>
      <c r="K39" s="45" t="str">
        <f>IF(SUMIFS('Detailed Budget'!$AR$5:$AR$1005,'Detailed Budget'!$L$5:$L$1005,$B39,'Detailed Budget'!$L$5:$L$1005,"&gt;0")&gt;0,SUMIFS('Detailed Budget'!$AR$5:$AR$1005,'Detailed Budget'!$L$5:$L$1005,$B39,'Detailed Budget'!$L$5:$L$1005,"&gt;0"),"")</f>
        <v/>
      </c>
      <c r="L39" s="45" t="str">
        <f>IF(SUMIFS('Detailed Budget'!$AT$5:$AT$1005,'Detailed Budget'!$L$5:$L$1005,$B39,'Detailed Budget'!$L$5:$L$1005,"&gt;0")&gt;0,SUMIFS('Detailed Budget'!$AT$5:$AT$1005,'Detailed Budget'!$L$5:$L$1005,$B39,'Detailed Budget'!$L$5:$L$1005,"&gt;0"),"")</f>
        <v/>
      </c>
      <c r="M39" s="46" t="str">
        <f>IF(SUMIFS('Detailed Budget'!$AV$5:$AV$1005,'Detailed Budget'!$L$5:$L$1005,$B39,'Detailed Budget'!$L$5:$L$1005,"&gt;0")&gt;0,SUMIFS('Detailed Budget'!$AV$5:$AV$1005,'Detailed Budget'!$L$5:$L$1005,$B39,'Detailed Budget'!$L$5:$L$1005,"&gt;0"),"")</f>
        <v/>
      </c>
      <c r="N39" s="45" t="str">
        <f>IF(SUMIFS('Detailed Budget'!$BA$5:$BA$1005,'Detailed Budget'!$L$5:$L$1005,$B39,'Detailed Budget'!$L$5:$L$1005,"&gt;0")&gt;0,SUMIFS('Detailed Budget'!$BA$5:$BA$1005,'Detailed Budget'!$L$5:$L$1005,$B39,'Detailed Budget'!$L$5:$L$1005,"&gt;0"),"")</f>
        <v/>
      </c>
      <c r="O39" s="45" t="str">
        <f>IF(SUMIFS('Detailed Budget'!$BC$5:$BC$1005,'Detailed Budget'!$L$5:$L$1005,$B39,'Detailed Budget'!$L$5:$L$1005,"&gt;0")&gt;0,SUMIFS('Detailed Budget'!$BC$5:$BC$1005,'Detailed Budget'!$L$5:$L$1005,$B39,'Detailed Budget'!$L$5:$L$1005,"&gt;0"),"")</f>
        <v/>
      </c>
      <c r="P39" s="45" t="str">
        <f>IF(SUMIFS('Detailed Budget'!$BE$5:$BE$1005,'Detailed Budget'!$L$5:$L$1005,$B39,'Detailed Budget'!$L$5:$L$1005,"&gt;0")&gt;0,SUMIFS('Detailed Budget'!$BE$5:$BE$1005,'Detailed Budget'!$L$5:$L$1005,$B39,'Detailed Budget'!$L$5:$L$1005,"&gt;0"),"")</f>
        <v/>
      </c>
      <c r="Q39" s="45" t="str">
        <f>IF(SUMIFS('Detailed Budget'!$BG$5:$BG$1005,'Detailed Budget'!$L$5:$L$1005,$B39,'Detailed Budget'!$L$5:$L$1005,"&gt;0")&gt;0,SUMIFS('Detailed Budget'!$BG$5:$BG$1005,'Detailed Budget'!$L$5:$L$1005,$B39,'Detailed Budget'!$L$5:$L$1005,"&gt;0"),"")</f>
        <v/>
      </c>
      <c r="R39" s="46" t="str">
        <f>IF(SUMIFS('Detailed Budget'!$BI$5:$BI$1005,'Detailed Budget'!$L$5:$L$1005,$B39,'Detailed Budget'!$L$5:$L$1005,"&gt;0")&gt;0,SUMIFS('Detailed Budget'!$BI$5:$BI$1005,'Detailed Budget'!$L$5:$L$1005,$B39,'Detailed Budget'!$L$5:$L$1005,"&gt;0"),"")</f>
        <v/>
      </c>
      <c r="S39" s="45" t="str">
        <f>IF(SUMIFS('Detailed Budget'!$BN$5:$BN$1005,'Detailed Budget'!$L$5:$L$1005,$B39,'Detailed Budget'!$L$5:$L$1005,"&gt;0")&gt;0,SUMIFS('Detailed Budget'!$BN$5:$BN$1005,'Detailed Budget'!$L$5:$L$1005,$B39,'Detailed Budget'!$L$5:$L$1005,"&gt;0"),"")</f>
        <v/>
      </c>
      <c r="T39" s="45" t="str">
        <f>IF(SUMIFS('Detailed Budget'!$BP$5:$BP$1005,'Detailed Budget'!$L$5:$L$1005,$B39,'Detailed Budget'!$L$5:$L$1005,"&gt;0")&gt;0,SUMIFS('Detailed Budget'!$BP$5:$BP$1005,'Detailed Budget'!$L$5:$L$1005,$B39,'Detailed Budget'!$L$5:$L$1005,"&gt;0"),"")</f>
        <v/>
      </c>
      <c r="U39" s="45" t="str">
        <f>IF(SUMIFS('Detailed Budget'!$BR$5:$BR$1005,'Detailed Budget'!$L$5:$L$1005,$B39,'Detailed Budget'!$L$5:$L$1005,"&gt;0")&gt;0,SUMIFS('Detailed Budget'!$BR$5:$BR$1005,'Detailed Budget'!$L$5:$L$1005,$B39,'Detailed Budget'!$L$5:$L$1005,"&gt;0"),"")</f>
        <v/>
      </c>
      <c r="V39" s="45" t="str">
        <f>IF(SUMIFS('Detailed Budget'!$BT$5:$BT$1005,'Detailed Budget'!$L$5:$L$1005,$B39,'Detailed Budget'!$L$5:$L$1005,"&gt;0")&gt;0,SUMIFS('Detailed Budget'!$BT$5:$BT$1005,'Detailed Budget'!$L$5:$L$1005,$B39,'Detailed Budget'!$L$5:$L$1005,"&gt;0"),"")</f>
        <v/>
      </c>
      <c r="W39" s="46" t="str">
        <f>IF(SUMIFS('Detailed Budget'!$BV$5:$BV$1005,'Detailed Budget'!$L$5:$L$1005,$B39,'Detailed Budget'!$L$5:$L$1005,"&gt;0")&gt;0,SUMIFS('Detailed Budget'!$BV$5:$BV$1005,'Detailed Budget'!$L$5:$L$1005,$B39,'Detailed Budget'!$L$5:$L$1005,"&gt;0"),"")</f>
        <v/>
      </c>
      <c r="X39" s="45" t="str">
        <f t="shared" si="0"/>
        <v/>
      </c>
      <c r="Y39" s="136" t="str">
        <f t="shared" si="1"/>
        <v/>
      </c>
    </row>
    <row r="40" spans="1:25">
      <c r="A40" s="36"/>
      <c r="B40" s="261" t="str">
        <f t="array" ref="B40">IFERROR(INDEX(CostInpNoList,MATCH(0,IF(ISBLANK(CostInpNoList),"",COUNTIF(B$16:B39,CostInpNoList)),0)),"")</f>
        <v/>
      </c>
      <c r="C40" s="338" t="str">
        <f>IFERROR(INDEX('Data Sheet'!$F$104:$F$181,MATCH(B40,'Data Sheet'!$G$104:$G$181,0)),"")</f>
        <v/>
      </c>
      <c r="D40" s="45" t="str">
        <f>IF(SUMIFS('Detailed Budget'!$AA$5:$AA$1005,'Detailed Budget'!$L$5:$L$1005,$B40,'Detailed Budget'!$L$5:$L$1005,"&gt;0")&gt;0,SUMIFS('Detailed Budget'!$AA$5:$AA$1005,'Detailed Budget'!$L$5:$L$1005,$B40,'Detailed Budget'!$L$5:$L$1005,"&gt;0"),"")</f>
        <v/>
      </c>
      <c r="E40" s="45" t="str">
        <f>IF(SUMIFS('Detailed Budget'!$AC$5:$AC$1005,'Detailed Budget'!$L$5:$L$1005,$B40,'Detailed Budget'!$L$5:$L$1005,"&gt;0")&gt;0,SUMIFS('Detailed Budget'!$AC$5:$AC$1005,'Detailed Budget'!$L$5:$L$1005,$B40,'Detailed Budget'!$L$5:$L$1005,"&gt;0"),"")</f>
        <v/>
      </c>
      <c r="F40" s="45" t="str">
        <f>IF(SUMIFS('Detailed Budget'!$AE$5:$AE$1005,'Detailed Budget'!$L$5:$L$1005,$B40,'Detailed Budget'!$L$5:$L$1005,"&gt;0")&gt;0,SUMIFS('Detailed Budget'!$AE$5:$AE$1005,'Detailed Budget'!$L$5:$L$1005,$B40,'Detailed Budget'!$L$5:$L$1005,"&gt;0"),"")</f>
        <v/>
      </c>
      <c r="G40" s="45" t="str">
        <f>IF(SUMIFS('Detailed Budget'!$AG$5:$AG$1005,'Detailed Budget'!$L$5:$L$1005,$B40,'Detailed Budget'!$L$5:$L$1005,"&gt;0")&gt;0,SUMIFS('Detailed Budget'!$AG$5:$AG$1005,'Detailed Budget'!$L$5:$L$1005,$B40,'Detailed Budget'!$L$5:$L$1005,"&gt;0"),"")</f>
        <v/>
      </c>
      <c r="H40" s="46" t="str">
        <f>IF(SUMIFS('Detailed Budget'!$AI$5:$AI$1005,'Detailed Budget'!$L$5:$L$1005,$B40,'Detailed Budget'!$L$5:$L$1005,"&gt;0")&gt;0,SUMIFS('Detailed Budget'!$AI$5:$AI$1005,'Detailed Budget'!$L$5:$L$1005,$B40,'Detailed Budget'!$L$5:$L$1005,"&gt;0"),"")</f>
        <v/>
      </c>
      <c r="I40" s="45" t="str">
        <f>IF(SUMIFS('Detailed Budget'!$AN$5:$AN$1005,'Detailed Budget'!$L$5:$L$1005,$B40,'Detailed Budget'!$L$5:$L$1005,"&gt;0")&gt;0,SUMIFS('Detailed Budget'!$AN$5:$AN$1005,'Detailed Budget'!$L$5:$L$1005,$B40,'Detailed Budget'!$L$5:$L$1005,"&gt;0"),"")</f>
        <v/>
      </c>
      <c r="J40" s="45" t="str">
        <f>IF(SUMIFS('Detailed Budget'!$AP$5:$AP$1005,'Detailed Budget'!$L$5:$L$1005,$B40,'Detailed Budget'!$L$5:$L$1005,"&gt;0")&gt;0,SUMIFS('Detailed Budget'!$AP$5:$AP$1005,'Detailed Budget'!$L$5:$L$1005,$B40,'Detailed Budget'!$L$5:$L$1005,"&gt;0"),"")</f>
        <v/>
      </c>
      <c r="K40" s="45" t="str">
        <f>IF(SUMIFS('Detailed Budget'!$AR$5:$AR$1005,'Detailed Budget'!$L$5:$L$1005,$B40,'Detailed Budget'!$L$5:$L$1005,"&gt;0")&gt;0,SUMIFS('Detailed Budget'!$AR$5:$AR$1005,'Detailed Budget'!$L$5:$L$1005,$B40,'Detailed Budget'!$L$5:$L$1005,"&gt;0"),"")</f>
        <v/>
      </c>
      <c r="L40" s="45" t="str">
        <f>IF(SUMIFS('Detailed Budget'!$AT$5:$AT$1005,'Detailed Budget'!$L$5:$L$1005,$B40,'Detailed Budget'!$L$5:$L$1005,"&gt;0")&gt;0,SUMIFS('Detailed Budget'!$AT$5:$AT$1005,'Detailed Budget'!$L$5:$L$1005,$B40,'Detailed Budget'!$L$5:$L$1005,"&gt;0"),"")</f>
        <v/>
      </c>
      <c r="M40" s="46" t="str">
        <f>IF(SUMIFS('Detailed Budget'!$AV$5:$AV$1005,'Detailed Budget'!$L$5:$L$1005,$B40,'Detailed Budget'!$L$5:$L$1005,"&gt;0")&gt;0,SUMIFS('Detailed Budget'!$AV$5:$AV$1005,'Detailed Budget'!$L$5:$L$1005,$B40,'Detailed Budget'!$L$5:$L$1005,"&gt;0"),"")</f>
        <v/>
      </c>
      <c r="N40" s="45" t="str">
        <f>IF(SUMIFS('Detailed Budget'!$BA$5:$BA$1005,'Detailed Budget'!$L$5:$L$1005,$B40,'Detailed Budget'!$L$5:$L$1005,"&gt;0")&gt;0,SUMIFS('Detailed Budget'!$BA$5:$BA$1005,'Detailed Budget'!$L$5:$L$1005,$B40,'Detailed Budget'!$L$5:$L$1005,"&gt;0"),"")</f>
        <v/>
      </c>
      <c r="O40" s="45" t="str">
        <f>IF(SUMIFS('Detailed Budget'!$BC$5:$BC$1005,'Detailed Budget'!$L$5:$L$1005,$B40,'Detailed Budget'!$L$5:$L$1005,"&gt;0")&gt;0,SUMIFS('Detailed Budget'!$BC$5:$BC$1005,'Detailed Budget'!$L$5:$L$1005,$B40,'Detailed Budget'!$L$5:$L$1005,"&gt;0"),"")</f>
        <v/>
      </c>
      <c r="P40" s="45" t="str">
        <f>IF(SUMIFS('Detailed Budget'!$BE$5:$BE$1005,'Detailed Budget'!$L$5:$L$1005,$B40,'Detailed Budget'!$L$5:$L$1005,"&gt;0")&gt;0,SUMIFS('Detailed Budget'!$BE$5:$BE$1005,'Detailed Budget'!$L$5:$L$1005,$B40,'Detailed Budget'!$L$5:$L$1005,"&gt;0"),"")</f>
        <v/>
      </c>
      <c r="Q40" s="45" t="str">
        <f>IF(SUMIFS('Detailed Budget'!$BG$5:$BG$1005,'Detailed Budget'!$L$5:$L$1005,$B40,'Detailed Budget'!$L$5:$L$1005,"&gt;0")&gt;0,SUMIFS('Detailed Budget'!$BG$5:$BG$1005,'Detailed Budget'!$L$5:$L$1005,$B40,'Detailed Budget'!$L$5:$L$1005,"&gt;0"),"")</f>
        <v/>
      </c>
      <c r="R40" s="46" t="str">
        <f>IF(SUMIFS('Detailed Budget'!$BI$5:$BI$1005,'Detailed Budget'!$L$5:$L$1005,$B40,'Detailed Budget'!$L$5:$L$1005,"&gt;0")&gt;0,SUMIFS('Detailed Budget'!$BI$5:$BI$1005,'Detailed Budget'!$L$5:$L$1005,$B40,'Detailed Budget'!$L$5:$L$1005,"&gt;0"),"")</f>
        <v/>
      </c>
      <c r="S40" s="45" t="str">
        <f>IF(SUMIFS('Detailed Budget'!$BN$5:$BN$1005,'Detailed Budget'!$L$5:$L$1005,$B40,'Detailed Budget'!$L$5:$L$1005,"&gt;0")&gt;0,SUMIFS('Detailed Budget'!$BN$5:$BN$1005,'Detailed Budget'!$L$5:$L$1005,$B40,'Detailed Budget'!$L$5:$L$1005,"&gt;0"),"")</f>
        <v/>
      </c>
      <c r="T40" s="45" t="str">
        <f>IF(SUMIFS('Detailed Budget'!$BP$5:$BP$1005,'Detailed Budget'!$L$5:$L$1005,$B40,'Detailed Budget'!$L$5:$L$1005,"&gt;0")&gt;0,SUMIFS('Detailed Budget'!$BP$5:$BP$1005,'Detailed Budget'!$L$5:$L$1005,$B40,'Detailed Budget'!$L$5:$L$1005,"&gt;0"),"")</f>
        <v/>
      </c>
      <c r="U40" s="45" t="str">
        <f>IF(SUMIFS('Detailed Budget'!$BR$5:$BR$1005,'Detailed Budget'!$L$5:$L$1005,$B40,'Detailed Budget'!$L$5:$L$1005,"&gt;0")&gt;0,SUMIFS('Detailed Budget'!$BR$5:$BR$1005,'Detailed Budget'!$L$5:$L$1005,$B40,'Detailed Budget'!$L$5:$L$1005,"&gt;0"),"")</f>
        <v/>
      </c>
      <c r="V40" s="45" t="str">
        <f>IF(SUMIFS('Detailed Budget'!$BT$5:$BT$1005,'Detailed Budget'!$L$5:$L$1005,$B40,'Detailed Budget'!$L$5:$L$1005,"&gt;0")&gt;0,SUMIFS('Detailed Budget'!$BT$5:$BT$1005,'Detailed Budget'!$L$5:$L$1005,$B40,'Detailed Budget'!$L$5:$L$1005,"&gt;0"),"")</f>
        <v/>
      </c>
      <c r="W40" s="46" t="str">
        <f>IF(SUMIFS('Detailed Budget'!$BV$5:$BV$1005,'Detailed Budget'!$L$5:$L$1005,$B40,'Detailed Budget'!$L$5:$L$1005,"&gt;0")&gt;0,SUMIFS('Detailed Budget'!$BV$5:$BV$1005,'Detailed Budget'!$L$5:$L$1005,$B40,'Detailed Budget'!$L$5:$L$1005,"&gt;0"),"")</f>
        <v/>
      </c>
      <c r="X40" s="45" t="str">
        <f t="shared" si="0"/>
        <v/>
      </c>
      <c r="Y40" s="136" t="str">
        <f t="shared" si="1"/>
        <v/>
      </c>
    </row>
    <row r="41" spans="1:25">
      <c r="A41" s="36"/>
      <c r="B41" s="261" t="str">
        <f t="array" ref="B41">IFERROR(INDEX(CostInpNoList,MATCH(0,IF(ISBLANK(CostInpNoList),"",COUNTIF(B$16:B40,CostInpNoList)),0)),"")</f>
        <v/>
      </c>
      <c r="C41" s="338" t="str">
        <f>IFERROR(INDEX('Data Sheet'!$F$104:$F$181,MATCH(B41,'Data Sheet'!$G$104:$G$181,0)),"")</f>
        <v/>
      </c>
      <c r="D41" s="45" t="str">
        <f>IF(SUMIFS('Detailed Budget'!$AA$5:$AA$1005,'Detailed Budget'!$L$5:$L$1005,$B41,'Detailed Budget'!$L$5:$L$1005,"&gt;0")&gt;0,SUMIFS('Detailed Budget'!$AA$5:$AA$1005,'Detailed Budget'!$L$5:$L$1005,$B41,'Detailed Budget'!$L$5:$L$1005,"&gt;0"),"")</f>
        <v/>
      </c>
      <c r="E41" s="45" t="str">
        <f>IF(SUMIFS('Detailed Budget'!$AC$5:$AC$1005,'Detailed Budget'!$L$5:$L$1005,$B41,'Detailed Budget'!$L$5:$L$1005,"&gt;0")&gt;0,SUMIFS('Detailed Budget'!$AC$5:$AC$1005,'Detailed Budget'!$L$5:$L$1005,$B41,'Detailed Budget'!$L$5:$L$1005,"&gt;0"),"")</f>
        <v/>
      </c>
      <c r="F41" s="45" t="str">
        <f>IF(SUMIFS('Detailed Budget'!$AE$5:$AE$1005,'Detailed Budget'!$L$5:$L$1005,$B41,'Detailed Budget'!$L$5:$L$1005,"&gt;0")&gt;0,SUMIFS('Detailed Budget'!$AE$5:$AE$1005,'Detailed Budget'!$L$5:$L$1005,$B41,'Detailed Budget'!$L$5:$L$1005,"&gt;0"),"")</f>
        <v/>
      </c>
      <c r="G41" s="45" t="str">
        <f>IF(SUMIFS('Detailed Budget'!$AG$5:$AG$1005,'Detailed Budget'!$L$5:$L$1005,$B41,'Detailed Budget'!$L$5:$L$1005,"&gt;0")&gt;0,SUMIFS('Detailed Budget'!$AG$5:$AG$1005,'Detailed Budget'!$L$5:$L$1005,$B41,'Detailed Budget'!$L$5:$L$1005,"&gt;0"),"")</f>
        <v/>
      </c>
      <c r="H41" s="46" t="str">
        <f>IF(SUMIFS('Detailed Budget'!$AI$5:$AI$1005,'Detailed Budget'!$L$5:$L$1005,$B41,'Detailed Budget'!$L$5:$L$1005,"&gt;0")&gt;0,SUMIFS('Detailed Budget'!$AI$5:$AI$1005,'Detailed Budget'!$L$5:$L$1005,$B41,'Detailed Budget'!$L$5:$L$1005,"&gt;0"),"")</f>
        <v/>
      </c>
      <c r="I41" s="45" t="str">
        <f>IF(SUMIFS('Detailed Budget'!$AN$5:$AN$1005,'Detailed Budget'!$L$5:$L$1005,$B41,'Detailed Budget'!$L$5:$L$1005,"&gt;0")&gt;0,SUMIFS('Detailed Budget'!$AN$5:$AN$1005,'Detailed Budget'!$L$5:$L$1005,$B41,'Detailed Budget'!$L$5:$L$1005,"&gt;0"),"")</f>
        <v/>
      </c>
      <c r="J41" s="45" t="str">
        <f>IF(SUMIFS('Detailed Budget'!$AP$5:$AP$1005,'Detailed Budget'!$L$5:$L$1005,$B41,'Detailed Budget'!$L$5:$L$1005,"&gt;0")&gt;0,SUMIFS('Detailed Budget'!$AP$5:$AP$1005,'Detailed Budget'!$L$5:$L$1005,$B41,'Detailed Budget'!$L$5:$L$1005,"&gt;0"),"")</f>
        <v/>
      </c>
      <c r="K41" s="45" t="str">
        <f>IF(SUMIFS('Detailed Budget'!$AR$5:$AR$1005,'Detailed Budget'!$L$5:$L$1005,$B41,'Detailed Budget'!$L$5:$L$1005,"&gt;0")&gt;0,SUMIFS('Detailed Budget'!$AR$5:$AR$1005,'Detailed Budget'!$L$5:$L$1005,$B41,'Detailed Budget'!$L$5:$L$1005,"&gt;0"),"")</f>
        <v/>
      </c>
      <c r="L41" s="45" t="str">
        <f>IF(SUMIFS('Detailed Budget'!$AT$5:$AT$1005,'Detailed Budget'!$L$5:$L$1005,$B41,'Detailed Budget'!$L$5:$L$1005,"&gt;0")&gt;0,SUMIFS('Detailed Budget'!$AT$5:$AT$1005,'Detailed Budget'!$L$5:$L$1005,$B41,'Detailed Budget'!$L$5:$L$1005,"&gt;0"),"")</f>
        <v/>
      </c>
      <c r="M41" s="46" t="str">
        <f>IF(SUMIFS('Detailed Budget'!$AV$5:$AV$1005,'Detailed Budget'!$L$5:$L$1005,$B41,'Detailed Budget'!$L$5:$L$1005,"&gt;0")&gt;0,SUMIFS('Detailed Budget'!$AV$5:$AV$1005,'Detailed Budget'!$L$5:$L$1005,$B41,'Detailed Budget'!$L$5:$L$1005,"&gt;0"),"")</f>
        <v/>
      </c>
      <c r="N41" s="45" t="str">
        <f>IF(SUMIFS('Detailed Budget'!$BA$5:$BA$1005,'Detailed Budget'!$L$5:$L$1005,$B41,'Detailed Budget'!$L$5:$L$1005,"&gt;0")&gt;0,SUMIFS('Detailed Budget'!$BA$5:$BA$1005,'Detailed Budget'!$L$5:$L$1005,$B41,'Detailed Budget'!$L$5:$L$1005,"&gt;0"),"")</f>
        <v/>
      </c>
      <c r="O41" s="45" t="str">
        <f>IF(SUMIFS('Detailed Budget'!$BC$5:$BC$1005,'Detailed Budget'!$L$5:$L$1005,$B41,'Detailed Budget'!$L$5:$L$1005,"&gt;0")&gt;0,SUMIFS('Detailed Budget'!$BC$5:$BC$1005,'Detailed Budget'!$L$5:$L$1005,$B41,'Detailed Budget'!$L$5:$L$1005,"&gt;0"),"")</f>
        <v/>
      </c>
      <c r="P41" s="45" t="str">
        <f>IF(SUMIFS('Detailed Budget'!$BE$5:$BE$1005,'Detailed Budget'!$L$5:$L$1005,$B41,'Detailed Budget'!$L$5:$L$1005,"&gt;0")&gt;0,SUMIFS('Detailed Budget'!$BE$5:$BE$1005,'Detailed Budget'!$L$5:$L$1005,$B41,'Detailed Budget'!$L$5:$L$1005,"&gt;0"),"")</f>
        <v/>
      </c>
      <c r="Q41" s="45" t="str">
        <f>IF(SUMIFS('Detailed Budget'!$BG$5:$BG$1005,'Detailed Budget'!$L$5:$L$1005,$B41,'Detailed Budget'!$L$5:$L$1005,"&gt;0")&gt;0,SUMIFS('Detailed Budget'!$BG$5:$BG$1005,'Detailed Budget'!$L$5:$L$1005,$B41,'Detailed Budget'!$L$5:$L$1005,"&gt;0"),"")</f>
        <v/>
      </c>
      <c r="R41" s="46" t="str">
        <f>IF(SUMIFS('Detailed Budget'!$BI$5:$BI$1005,'Detailed Budget'!$L$5:$L$1005,$B41,'Detailed Budget'!$L$5:$L$1005,"&gt;0")&gt;0,SUMIFS('Detailed Budget'!$BI$5:$BI$1005,'Detailed Budget'!$L$5:$L$1005,$B41,'Detailed Budget'!$L$5:$L$1005,"&gt;0"),"")</f>
        <v/>
      </c>
      <c r="S41" s="45" t="str">
        <f>IF(SUMIFS('Detailed Budget'!$BN$5:$BN$1005,'Detailed Budget'!$L$5:$L$1005,$B41,'Detailed Budget'!$L$5:$L$1005,"&gt;0")&gt;0,SUMIFS('Detailed Budget'!$BN$5:$BN$1005,'Detailed Budget'!$L$5:$L$1005,$B41,'Detailed Budget'!$L$5:$L$1005,"&gt;0"),"")</f>
        <v/>
      </c>
      <c r="T41" s="45" t="str">
        <f>IF(SUMIFS('Detailed Budget'!$BP$5:$BP$1005,'Detailed Budget'!$L$5:$L$1005,$B41,'Detailed Budget'!$L$5:$L$1005,"&gt;0")&gt;0,SUMIFS('Detailed Budget'!$BP$5:$BP$1005,'Detailed Budget'!$L$5:$L$1005,$B41,'Detailed Budget'!$L$5:$L$1005,"&gt;0"),"")</f>
        <v/>
      </c>
      <c r="U41" s="45" t="str">
        <f>IF(SUMIFS('Detailed Budget'!$BR$5:$BR$1005,'Detailed Budget'!$L$5:$L$1005,$B41,'Detailed Budget'!$L$5:$L$1005,"&gt;0")&gt;0,SUMIFS('Detailed Budget'!$BR$5:$BR$1005,'Detailed Budget'!$L$5:$L$1005,$B41,'Detailed Budget'!$L$5:$L$1005,"&gt;0"),"")</f>
        <v/>
      </c>
      <c r="V41" s="45" t="str">
        <f>IF(SUMIFS('Detailed Budget'!$BT$5:$BT$1005,'Detailed Budget'!$L$5:$L$1005,$B41,'Detailed Budget'!$L$5:$L$1005,"&gt;0")&gt;0,SUMIFS('Detailed Budget'!$BT$5:$BT$1005,'Detailed Budget'!$L$5:$L$1005,$B41,'Detailed Budget'!$L$5:$L$1005,"&gt;0"),"")</f>
        <v/>
      </c>
      <c r="W41" s="46" t="str">
        <f>IF(SUMIFS('Detailed Budget'!$BV$5:$BV$1005,'Detailed Budget'!$L$5:$L$1005,$B41,'Detailed Budget'!$L$5:$L$1005,"&gt;0")&gt;0,SUMIFS('Detailed Budget'!$BV$5:$BV$1005,'Detailed Budget'!$L$5:$L$1005,$B41,'Detailed Budget'!$L$5:$L$1005,"&gt;0"),"")</f>
        <v/>
      </c>
      <c r="X41" s="45" t="str">
        <f t="shared" si="0"/>
        <v/>
      </c>
      <c r="Y41" s="136" t="str">
        <f t="shared" si="1"/>
        <v/>
      </c>
    </row>
    <row r="42" spans="1:25">
      <c r="A42" s="36"/>
      <c r="B42" s="261" t="str">
        <f t="array" ref="B42">IFERROR(INDEX(CostInpNoList,MATCH(0,IF(ISBLANK(CostInpNoList),"",COUNTIF(B$16:B41,CostInpNoList)),0)),"")</f>
        <v/>
      </c>
      <c r="C42" s="338" t="str">
        <f>IFERROR(INDEX('Data Sheet'!$F$104:$F$181,MATCH(B42,'Data Sheet'!$G$104:$G$181,0)),"")</f>
        <v/>
      </c>
      <c r="D42" s="45" t="str">
        <f>IF(SUMIFS('Detailed Budget'!$AA$5:$AA$1005,'Detailed Budget'!$L$5:$L$1005,$B42,'Detailed Budget'!$L$5:$L$1005,"&gt;0")&gt;0,SUMIFS('Detailed Budget'!$AA$5:$AA$1005,'Detailed Budget'!$L$5:$L$1005,$B42,'Detailed Budget'!$L$5:$L$1005,"&gt;0"),"")</f>
        <v/>
      </c>
      <c r="E42" s="45" t="str">
        <f>IF(SUMIFS('Detailed Budget'!$AC$5:$AC$1005,'Detailed Budget'!$L$5:$L$1005,$B42,'Detailed Budget'!$L$5:$L$1005,"&gt;0")&gt;0,SUMIFS('Detailed Budget'!$AC$5:$AC$1005,'Detailed Budget'!$L$5:$L$1005,$B42,'Detailed Budget'!$L$5:$L$1005,"&gt;0"),"")</f>
        <v/>
      </c>
      <c r="F42" s="45" t="str">
        <f>IF(SUMIFS('Detailed Budget'!$AE$5:$AE$1005,'Detailed Budget'!$L$5:$L$1005,$B42,'Detailed Budget'!$L$5:$L$1005,"&gt;0")&gt;0,SUMIFS('Detailed Budget'!$AE$5:$AE$1005,'Detailed Budget'!$L$5:$L$1005,$B42,'Detailed Budget'!$L$5:$L$1005,"&gt;0"),"")</f>
        <v/>
      </c>
      <c r="G42" s="45" t="str">
        <f>IF(SUMIFS('Detailed Budget'!$AG$5:$AG$1005,'Detailed Budget'!$L$5:$L$1005,$B42,'Detailed Budget'!$L$5:$L$1005,"&gt;0")&gt;0,SUMIFS('Detailed Budget'!$AG$5:$AG$1005,'Detailed Budget'!$L$5:$L$1005,$B42,'Detailed Budget'!$L$5:$L$1005,"&gt;0"),"")</f>
        <v/>
      </c>
      <c r="H42" s="46" t="str">
        <f>IF(SUMIFS('Detailed Budget'!$AI$5:$AI$1005,'Detailed Budget'!$L$5:$L$1005,$B42,'Detailed Budget'!$L$5:$L$1005,"&gt;0")&gt;0,SUMIFS('Detailed Budget'!$AI$5:$AI$1005,'Detailed Budget'!$L$5:$L$1005,$B42,'Detailed Budget'!$L$5:$L$1005,"&gt;0"),"")</f>
        <v/>
      </c>
      <c r="I42" s="45" t="str">
        <f>IF(SUMIFS('Detailed Budget'!$AN$5:$AN$1005,'Detailed Budget'!$L$5:$L$1005,$B42,'Detailed Budget'!$L$5:$L$1005,"&gt;0")&gt;0,SUMIFS('Detailed Budget'!$AN$5:$AN$1005,'Detailed Budget'!$L$5:$L$1005,$B42,'Detailed Budget'!$L$5:$L$1005,"&gt;0"),"")</f>
        <v/>
      </c>
      <c r="J42" s="45" t="str">
        <f>IF(SUMIFS('Detailed Budget'!$AP$5:$AP$1005,'Detailed Budget'!$L$5:$L$1005,$B42,'Detailed Budget'!$L$5:$L$1005,"&gt;0")&gt;0,SUMIFS('Detailed Budget'!$AP$5:$AP$1005,'Detailed Budget'!$L$5:$L$1005,$B42,'Detailed Budget'!$L$5:$L$1005,"&gt;0"),"")</f>
        <v/>
      </c>
      <c r="K42" s="45" t="str">
        <f>IF(SUMIFS('Detailed Budget'!$AR$5:$AR$1005,'Detailed Budget'!$L$5:$L$1005,$B42,'Detailed Budget'!$L$5:$L$1005,"&gt;0")&gt;0,SUMIFS('Detailed Budget'!$AR$5:$AR$1005,'Detailed Budget'!$L$5:$L$1005,$B42,'Detailed Budget'!$L$5:$L$1005,"&gt;0"),"")</f>
        <v/>
      </c>
      <c r="L42" s="45" t="str">
        <f>IF(SUMIFS('Detailed Budget'!$AT$5:$AT$1005,'Detailed Budget'!$L$5:$L$1005,$B42,'Detailed Budget'!$L$5:$L$1005,"&gt;0")&gt;0,SUMIFS('Detailed Budget'!$AT$5:$AT$1005,'Detailed Budget'!$L$5:$L$1005,$B42,'Detailed Budget'!$L$5:$L$1005,"&gt;0"),"")</f>
        <v/>
      </c>
      <c r="M42" s="46" t="str">
        <f>IF(SUMIFS('Detailed Budget'!$AV$5:$AV$1005,'Detailed Budget'!$L$5:$L$1005,$B42,'Detailed Budget'!$L$5:$L$1005,"&gt;0")&gt;0,SUMIFS('Detailed Budget'!$AV$5:$AV$1005,'Detailed Budget'!$L$5:$L$1005,$B42,'Detailed Budget'!$L$5:$L$1005,"&gt;0"),"")</f>
        <v/>
      </c>
      <c r="N42" s="45" t="str">
        <f>IF(SUMIFS('Detailed Budget'!$BA$5:$BA$1005,'Detailed Budget'!$L$5:$L$1005,$B42,'Detailed Budget'!$L$5:$L$1005,"&gt;0")&gt;0,SUMIFS('Detailed Budget'!$BA$5:$BA$1005,'Detailed Budget'!$L$5:$L$1005,$B42,'Detailed Budget'!$L$5:$L$1005,"&gt;0"),"")</f>
        <v/>
      </c>
      <c r="O42" s="45" t="str">
        <f>IF(SUMIFS('Detailed Budget'!$BC$5:$BC$1005,'Detailed Budget'!$L$5:$L$1005,$B42,'Detailed Budget'!$L$5:$L$1005,"&gt;0")&gt;0,SUMIFS('Detailed Budget'!$BC$5:$BC$1005,'Detailed Budget'!$L$5:$L$1005,$B42,'Detailed Budget'!$L$5:$L$1005,"&gt;0"),"")</f>
        <v/>
      </c>
      <c r="P42" s="45" t="str">
        <f>IF(SUMIFS('Detailed Budget'!$BE$5:$BE$1005,'Detailed Budget'!$L$5:$L$1005,$B42,'Detailed Budget'!$L$5:$L$1005,"&gt;0")&gt;0,SUMIFS('Detailed Budget'!$BE$5:$BE$1005,'Detailed Budget'!$L$5:$L$1005,$B42,'Detailed Budget'!$L$5:$L$1005,"&gt;0"),"")</f>
        <v/>
      </c>
      <c r="Q42" s="45" t="str">
        <f>IF(SUMIFS('Detailed Budget'!$BG$5:$BG$1005,'Detailed Budget'!$L$5:$L$1005,$B42,'Detailed Budget'!$L$5:$L$1005,"&gt;0")&gt;0,SUMIFS('Detailed Budget'!$BG$5:$BG$1005,'Detailed Budget'!$L$5:$L$1005,$B42,'Detailed Budget'!$L$5:$L$1005,"&gt;0"),"")</f>
        <v/>
      </c>
      <c r="R42" s="46" t="str">
        <f>IF(SUMIFS('Detailed Budget'!$BI$5:$BI$1005,'Detailed Budget'!$L$5:$L$1005,$B42,'Detailed Budget'!$L$5:$L$1005,"&gt;0")&gt;0,SUMIFS('Detailed Budget'!$BI$5:$BI$1005,'Detailed Budget'!$L$5:$L$1005,$B42,'Detailed Budget'!$L$5:$L$1005,"&gt;0"),"")</f>
        <v/>
      </c>
      <c r="S42" s="45" t="str">
        <f>IF(SUMIFS('Detailed Budget'!$BN$5:$BN$1005,'Detailed Budget'!$L$5:$L$1005,$B42,'Detailed Budget'!$L$5:$L$1005,"&gt;0")&gt;0,SUMIFS('Detailed Budget'!$BN$5:$BN$1005,'Detailed Budget'!$L$5:$L$1005,$B42,'Detailed Budget'!$L$5:$L$1005,"&gt;0"),"")</f>
        <v/>
      </c>
      <c r="T42" s="45" t="str">
        <f>IF(SUMIFS('Detailed Budget'!$BP$5:$BP$1005,'Detailed Budget'!$L$5:$L$1005,$B42,'Detailed Budget'!$L$5:$L$1005,"&gt;0")&gt;0,SUMIFS('Detailed Budget'!$BP$5:$BP$1005,'Detailed Budget'!$L$5:$L$1005,$B42,'Detailed Budget'!$L$5:$L$1005,"&gt;0"),"")</f>
        <v/>
      </c>
      <c r="U42" s="45" t="str">
        <f>IF(SUMIFS('Detailed Budget'!$BR$5:$BR$1005,'Detailed Budget'!$L$5:$L$1005,$B42,'Detailed Budget'!$L$5:$L$1005,"&gt;0")&gt;0,SUMIFS('Detailed Budget'!$BR$5:$BR$1005,'Detailed Budget'!$L$5:$L$1005,$B42,'Detailed Budget'!$L$5:$L$1005,"&gt;0"),"")</f>
        <v/>
      </c>
      <c r="V42" s="45" t="str">
        <f>IF(SUMIFS('Detailed Budget'!$BT$5:$BT$1005,'Detailed Budget'!$L$5:$L$1005,$B42,'Detailed Budget'!$L$5:$L$1005,"&gt;0")&gt;0,SUMIFS('Detailed Budget'!$BT$5:$BT$1005,'Detailed Budget'!$L$5:$L$1005,$B42,'Detailed Budget'!$L$5:$L$1005,"&gt;0"),"")</f>
        <v/>
      </c>
      <c r="W42" s="46" t="str">
        <f>IF(SUMIFS('Detailed Budget'!$BV$5:$BV$1005,'Detailed Budget'!$L$5:$L$1005,$B42,'Detailed Budget'!$L$5:$L$1005,"&gt;0")&gt;0,SUMIFS('Detailed Budget'!$BV$5:$BV$1005,'Detailed Budget'!$L$5:$L$1005,$B42,'Detailed Budget'!$L$5:$L$1005,"&gt;0"),"")</f>
        <v/>
      </c>
      <c r="X42" s="45" t="str">
        <f t="shared" si="0"/>
        <v/>
      </c>
      <c r="Y42" s="136" t="str">
        <f t="shared" si="1"/>
        <v/>
      </c>
    </row>
    <row r="43" spans="1:25">
      <c r="A43" s="36"/>
      <c r="B43" s="261" t="str">
        <f t="array" ref="B43">IFERROR(INDEX(CostInpNoList,MATCH(0,IF(ISBLANK(CostInpNoList),"",COUNTIF(B$16:B42,CostInpNoList)),0)),"")</f>
        <v/>
      </c>
      <c r="C43" s="338" t="str">
        <f>IFERROR(INDEX('Data Sheet'!$F$104:$F$181,MATCH(B43,'Data Sheet'!$G$104:$G$181,0)),"")</f>
        <v/>
      </c>
      <c r="D43" s="45" t="str">
        <f>IF(SUMIFS('Detailed Budget'!$AA$5:$AA$1005,'Detailed Budget'!$L$5:$L$1005,$B43,'Detailed Budget'!$L$5:$L$1005,"&gt;0")&gt;0,SUMIFS('Detailed Budget'!$AA$5:$AA$1005,'Detailed Budget'!$L$5:$L$1005,$B43,'Detailed Budget'!$L$5:$L$1005,"&gt;0"),"")</f>
        <v/>
      </c>
      <c r="E43" s="45" t="str">
        <f>IF(SUMIFS('Detailed Budget'!$AC$5:$AC$1005,'Detailed Budget'!$L$5:$L$1005,$B43,'Detailed Budget'!$L$5:$L$1005,"&gt;0")&gt;0,SUMIFS('Detailed Budget'!$AC$5:$AC$1005,'Detailed Budget'!$L$5:$L$1005,$B43,'Detailed Budget'!$L$5:$L$1005,"&gt;0"),"")</f>
        <v/>
      </c>
      <c r="F43" s="45" t="str">
        <f>IF(SUMIFS('Detailed Budget'!$AE$5:$AE$1005,'Detailed Budget'!$L$5:$L$1005,$B43,'Detailed Budget'!$L$5:$L$1005,"&gt;0")&gt;0,SUMIFS('Detailed Budget'!$AE$5:$AE$1005,'Detailed Budget'!$L$5:$L$1005,$B43,'Detailed Budget'!$L$5:$L$1005,"&gt;0"),"")</f>
        <v/>
      </c>
      <c r="G43" s="45" t="str">
        <f>IF(SUMIFS('Detailed Budget'!$AG$5:$AG$1005,'Detailed Budget'!$L$5:$L$1005,$B43,'Detailed Budget'!$L$5:$L$1005,"&gt;0")&gt;0,SUMIFS('Detailed Budget'!$AG$5:$AG$1005,'Detailed Budget'!$L$5:$L$1005,$B43,'Detailed Budget'!$L$5:$L$1005,"&gt;0"),"")</f>
        <v/>
      </c>
      <c r="H43" s="46" t="str">
        <f>IF(SUMIFS('Detailed Budget'!$AI$5:$AI$1005,'Detailed Budget'!$L$5:$L$1005,$B43,'Detailed Budget'!$L$5:$L$1005,"&gt;0")&gt;0,SUMIFS('Detailed Budget'!$AI$5:$AI$1005,'Detailed Budget'!$L$5:$L$1005,$B43,'Detailed Budget'!$L$5:$L$1005,"&gt;0"),"")</f>
        <v/>
      </c>
      <c r="I43" s="45" t="str">
        <f>IF(SUMIFS('Detailed Budget'!$AN$5:$AN$1005,'Detailed Budget'!$L$5:$L$1005,$B43,'Detailed Budget'!$L$5:$L$1005,"&gt;0")&gt;0,SUMIFS('Detailed Budget'!$AN$5:$AN$1005,'Detailed Budget'!$L$5:$L$1005,$B43,'Detailed Budget'!$L$5:$L$1005,"&gt;0"),"")</f>
        <v/>
      </c>
      <c r="J43" s="45" t="str">
        <f>IF(SUMIFS('Detailed Budget'!$AP$5:$AP$1005,'Detailed Budget'!$L$5:$L$1005,$B43,'Detailed Budget'!$L$5:$L$1005,"&gt;0")&gt;0,SUMIFS('Detailed Budget'!$AP$5:$AP$1005,'Detailed Budget'!$L$5:$L$1005,$B43,'Detailed Budget'!$L$5:$L$1005,"&gt;0"),"")</f>
        <v/>
      </c>
      <c r="K43" s="45" t="str">
        <f>IF(SUMIFS('Detailed Budget'!$AR$5:$AR$1005,'Detailed Budget'!$L$5:$L$1005,$B43,'Detailed Budget'!$L$5:$L$1005,"&gt;0")&gt;0,SUMIFS('Detailed Budget'!$AR$5:$AR$1005,'Detailed Budget'!$L$5:$L$1005,$B43,'Detailed Budget'!$L$5:$L$1005,"&gt;0"),"")</f>
        <v/>
      </c>
      <c r="L43" s="45" t="str">
        <f>IF(SUMIFS('Detailed Budget'!$AT$5:$AT$1005,'Detailed Budget'!$L$5:$L$1005,$B43,'Detailed Budget'!$L$5:$L$1005,"&gt;0")&gt;0,SUMIFS('Detailed Budget'!$AT$5:$AT$1005,'Detailed Budget'!$L$5:$L$1005,$B43,'Detailed Budget'!$L$5:$L$1005,"&gt;0"),"")</f>
        <v/>
      </c>
      <c r="M43" s="46" t="str">
        <f>IF(SUMIFS('Detailed Budget'!$AV$5:$AV$1005,'Detailed Budget'!$L$5:$L$1005,$B43,'Detailed Budget'!$L$5:$L$1005,"&gt;0")&gt;0,SUMIFS('Detailed Budget'!$AV$5:$AV$1005,'Detailed Budget'!$L$5:$L$1005,$B43,'Detailed Budget'!$L$5:$L$1005,"&gt;0"),"")</f>
        <v/>
      </c>
      <c r="N43" s="45" t="str">
        <f>IF(SUMIFS('Detailed Budget'!$BA$5:$BA$1005,'Detailed Budget'!$L$5:$L$1005,$B43,'Detailed Budget'!$L$5:$L$1005,"&gt;0")&gt;0,SUMIFS('Detailed Budget'!$BA$5:$BA$1005,'Detailed Budget'!$L$5:$L$1005,$B43,'Detailed Budget'!$L$5:$L$1005,"&gt;0"),"")</f>
        <v/>
      </c>
      <c r="O43" s="45" t="str">
        <f>IF(SUMIFS('Detailed Budget'!$BC$5:$BC$1005,'Detailed Budget'!$L$5:$L$1005,$B43,'Detailed Budget'!$L$5:$L$1005,"&gt;0")&gt;0,SUMIFS('Detailed Budget'!$BC$5:$BC$1005,'Detailed Budget'!$L$5:$L$1005,$B43,'Detailed Budget'!$L$5:$L$1005,"&gt;0"),"")</f>
        <v/>
      </c>
      <c r="P43" s="45" t="str">
        <f>IF(SUMIFS('Detailed Budget'!$BE$5:$BE$1005,'Detailed Budget'!$L$5:$L$1005,$B43,'Detailed Budget'!$L$5:$L$1005,"&gt;0")&gt;0,SUMIFS('Detailed Budget'!$BE$5:$BE$1005,'Detailed Budget'!$L$5:$L$1005,$B43,'Detailed Budget'!$L$5:$L$1005,"&gt;0"),"")</f>
        <v/>
      </c>
      <c r="Q43" s="45" t="str">
        <f>IF(SUMIFS('Detailed Budget'!$BG$5:$BG$1005,'Detailed Budget'!$L$5:$L$1005,$B43,'Detailed Budget'!$L$5:$L$1005,"&gt;0")&gt;0,SUMIFS('Detailed Budget'!$BG$5:$BG$1005,'Detailed Budget'!$L$5:$L$1005,$B43,'Detailed Budget'!$L$5:$L$1005,"&gt;0"),"")</f>
        <v/>
      </c>
      <c r="R43" s="46" t="str">
        <f>IF(SUMIFS('Detailed Budget'!$BI$5:$BI$1005,'Detailed Budget'!$L$5:$L$1005,$B43,'Detailed Budget'!$L$5:$L$1005,"&gt;0")&gt;0,SUMIFS('Detailed Budget'!$BI$5:$BI$1005,'Detailed Budget'!$L$5:$L$1005,$B43,'Detailed Budget'!$L$5:$L$1005,"&gt;0"),"")</f>
        <v/>
      </c>
      <c r="S43" s="45" t="str">
        <f>IF(SUMIFS('Detailed Budget'!$BN$5:$BN$1005,'Detailed Budget'!$L$5:$L$1005,$B43,'Detailed Budget'!$L$5:$L$1005,"&gt;0")&gt;0,SUMIFS('Detailed Budget'!$BN$5:$BN$1005,'Detailed Budget'!$L$5:$L$1005,$B43,'Detailed Budget'!$L$5:$L$1005,"&gt;0"),"")</f>
        <v/>
      </c>
      <c r="T43" s="45" t="str">
        <f>IF(SUMIFS('Detailed Budget'!$BP$5:$BP$1005,'Detailed Budget'!$L$5:$L$1005,$B43,'Detailed Budget'!$L$5:$L$1005,"&gt;0")&gt;0,SUMIFS('Detailed Budget'!$BP$5:$BP$1005,'Detailed Budget'!$L$5:$L$1005,$B43,'Detailed Budget'!$L$5:$L$1005,"&gt;0"),"")</f>
        <v/>
      </c>
      <c r="U43" s="45" t="str">
        <f>IF(SUMIFS('Detailed Budget'!$BR$5:$BR$1005,'Detailed Budget'!$L$5:$L$1005,$B43,'Detailed Budget'!$L$5:$L$1005,"&gt;0")&gt;0,SUMIFS('Detailed Budget'!$BR$5:$BR$1005,'Detailed Budget'!$L$5:$L$1005,$B43,'Detailed Budget'!$L$5:$L$1005,"&gt;0"),"")</f>
        <v/>
      </c>
      <c r="V43" s="45" t="str">
        <f>IF(SUMIFS('Detailed Budget'!$BT$5:$BT$1005,'Detailed Budget'!$L$5:$L$1005,$B43,'Detailed Budget'!$L$5:$L$1005,"&gt;0")&gt;0,SUMIFS('Detailed Budget'!$BT$5:$BT$1005,'Detailed Budget'!$L$5:$L$1005,$B43,'Detailed Budget'!$L$5:$L$1005,"&gt;0"),"")</f>
        <v/>
      </c>
      <c r="W43" s="46" t="str">
        <f>IF(SUMIFS('Detailed Budget'!$BV$5:$BV$1005,'Detailed Budget'!$L$5:$L$1005,$B43,'Detailed Budget'!$L$5:$L$1005,"&gt;0")&gt;0,SUMIFS('Detailed Budget'!$BV$5:$BV$1005,'Detailed Budget'!$L$5:$L$1005,$B43,'Detailed Budget'!$L$5:$L$1005,"&gt;0"),"")</f>
        <v/>
      </c>
      <c r="X43" s="45" t="str">
        <f t="shared" si="0"/>
        <v/>
      </c>
      <c r="Y43" s="136" t="str">
        <f t="shared" si="1"/>
        <v/>
      </c>
    </row>
    <row r="44" spans="1:25">
      <c r="A44" s="36"/>
      <c r="B44" s="261" t="str">
        <f t="array" ref="B44">IFERROR(INDEX(CostInpNoList,MATCH(0,IF(ISBLANK(CostInpNoList),"",COUNTIF(B$16:B43,CostInpNoList)),0)),"")</f>
        <v/>
      </c>
      <c r="C44" s="338" t="str">
        <f>IFERROR(INDEX('Data Sheet'!$F$104:$F$181,MATCH(B44,'Data Sheet'!$G$104:$G$181,0)),"")</f>
        <v/>
      </c>
      <c r="D44" s="45" t="str">
        <f>IF(SUMIFS('Detailed Budget'!$AA$5:$AA$1005,'Detailed Budget'!$L$5:$L$1005,$B44,'Detailed Budget'!$L$5:$L$1005,"&gt;0")&gt;0,SUMIFS('Detailed Budget'!$AA$5:$AA$1005,'Detailed Budget'!$L$5:$L$1005,$B44,'Detailed Budget'!$L$5:$L$1005,"&gt;0"),"")</f>
        <v/>
      </c>
      <c r="E44" s="45" t="str">
        <f>IF(SUMIFS('Detailed Budget'!$AC$5:$AC$1005,'Detailed Budget'!$L$5:$L$1005,$B44,'Detailed Budget'!$L$5:$L$1005,"&gt;0")&gt;0,SUMIFS('Detailed Budget'!$AC$5:$AC$1005,'Detailed Budget'!$L$5:$L$1005,$B44,'Detailed Budget'!$L$5:$L$1005,"&gt;0"),"")</f>
        <v/>
      </c>
      <c r="F44" s="45" t="str">
        <f>IF(SUMIFS('Detailed Budget'!$AE$5:$AE$1005,'Detailed Budget'!$L$5:$L$1005,$B44,'Detailed Budget'!$L$5:$L$1005,"&gt;0")&gt;0,SUMIFS('Detailed Budget'!$AE$5:$AE$1005,'Detailed Budget'!$L$5:$L$1005,$B44,'Detailed Budget'!$L$5:$L$1005,"&gt;0"),"")</f>
        <v/>
      </c>
      <c r="G44" s="45" t="str">
        <f>IF(SUMIFS('Detailed Budget'!$AG$5:$AG$1005,'Detailed Budget'!$L$5:$L$1005,$B44,'Detailed Budget'!$L$5:$L$1005,"&gt;0")&gt;0,SUMIFS('Detailed Budget'!$AG$5:$AG$1005,'Detailed Budget'!$L$5:$L$1005,$B44,'Detailed Budget'!$L$5:$L$1005,"&gt;0"),"")</f>
        <v/>
      </c>
      <c r="H44" s="46" t="str">
        <f>IF(SUMIFS('Detailed Budget'!$AI$5:$AI$1005,'Detailed Budget'!$L$5:$L$1005,$B44,'Detailed Budget'!$L$5:$L$1005,"&gt;0")&gt;0,SUMIFS('Detailed Budget'!$AI$5:$AI$1005,'Detailed Budget'!$L$5:$L$1005,$B44,'Detailed Budget'!$L$5:$L$1005,"&gt;0"),"")</f>
        <v/>
      </c>
      <c r="I44" s="45" t="str">
        <f>IF(SUMIFS('Detailed Budget'!$AN$5:$AN$1005,'Detailed Budget'!$L$5:$L$1005,$B44,'Detailed Budget'!$L$5:$L$1005,"&gt;0")&gt;0,SUMIFS('Detailed Budget'!$AN$5:$AN$1005,'Detailed Budget'!$L$5:$L$1005,$B44,'Detailed Budget'!$L$5:$L$1005,"&gt;0"),"")</f>
        <v/>
      </c>
      <c r="J44" s="45" t="str">
        <f>IF(SUMIFS('Detailed Budget'!$AP$5:$AP$1005,'Detailed Budget'!$L$5:$L$1005,$B44,'Detailed Budget'!$L$5:$L$1005,"&gt;0")&gt;0,SUMIFS('Detailed Budget'!$AP$5:$AP$1005,'Detailed Budget'!$L$5:$L$1005,$B44,'Detailed Budget'!$L$5:$L$1005,"&gt;0"),"")</f>
        <v/>
      </c>
      <c r="K44" s="45" t="str">
        <f>IF(SUMIFS('Detailed Budget'!$AR$5:$AR$1005,'Detailed Budget'!$L$5:$L$1005,$B44,'Detailed Budget'!$L$5:$L$1005,"&gt;0")&gt;0,SUMIFS('Detailed Budget'!$AR$5:$AR$1005,'Detailed Budget'!$L$5:$L$1005,$B44,'Detailed Budget'!$L$5:$L$1005,"&gt;0"),"")</f>
        <v/>
      </c>
      <c r="L44" s="45" t="str">
        <f>IF(SUMIFS('Detailed Budget'!$AT$5:$AT$1005,'Detailed Budget'!$L$5:$L$1005,$B44,'Detailed Budget'!$L$5:$L$1005,"&gt;0")&gt;0,SUMIFS('Detailed Budget'!$AT$5:$AT$1005,'Detailed Budget'!$L$5:$L$1005,$B44,'Detailed Budget'!$L$5:$L$1005,"&gt;0"),"")</f>
        <v/>
      </c>
      <c r="M44" s="46" t="str">
        <f>IF(SUMIFS('Detailed Budget'!$AV$5:$AV$1005,'Detailed Budget'!$L$5:$L$1005,$B44,'Detailed Budget'!$L$5:$L$1005,"&gt;0")&gt;0,SUMIFS('Detailed Budget'!$AV$5:$AV$1005,'Detailed Budget'!$L$5:$L$1005,$B44,'Detailed Budget'!$L$5:$L$1005,"&gt;0"),"")</f>
        <v/>
      </c>
      <c r="N44" s="45" t="str">
        <f>IF(SUMIFS('Detailed Budget'!$BA$5:$BA$1005,'Detailed Budget'!$L$5:$L$1005,$B44,'Detailed Budget'!$L$5:$L$1005,"&gt;0")&gt;0,SUMIFS('Detailed Budget'!$BA$5:$BA$1005,'Detailed Budget'!$L$5:$L$1005,$B44,'Detailed Budget'!$L$5:$L$1005,"&gt;0"),"")</f>
        <v/>
      </c>
      <c r="O44" s="45" t="str">
        <f>IF(SUMIFS('Detailed Budget'!$BC$5:$BC$1005,'Detailed Budget'!$L$5:$L$1005,$B44,'Detailed Budget'!$L$5:$L$1005,"&gt;0")&gt;0,SUMIFS('Detailed Budget'!$BC$5:$BC$1005,'Detailed Budget'!$L$5:$L$1005,$B44,'Detailed Budget'!$L$5:$L$1005,"&gt;0"),"")</f>
        <v/>
      </c>
      <c r="P44" s="45" t="str">
        <f>IF(SUMIFS('Detailed Budget'!$BE$5:$BE$1005,'Detailed Budget'!$L$5:$L$1005,$B44,'Detailed Budget'!$L$5:$L$1005,"&gt;0")&gt;0,SUMIFS('Detailed Budget'!$BE$5:$BE$1005,'Detailed Budget'!$L$5:$L$1005,$B44,'Detailed Budget'!$L$5:$L$1005,"&gt;0"),"")</f>
        <v/>
      </c>
      <c r="Q44" s="45" t="str">
        <f>IF(SUMIFS('Detailed Budget'!$BG$5:$BG$1005,'Detailed Budget'!$L$5:$L$1005,$B44,'Detailed Budget'!$L$5:$L$1005,"&gt;0")&gt;0,SUMIFS('Detailed Budget'!$BG$5:$BG$1005,'Detailed Budget'!$L$5:$L$1005,$B44,'Detailed Budget'!$L$5:$L$1005,"&gt;0"),"")</f>
        <v/>
      </c>
      <c r="R44" s="46" t="str">
        <f>IF(SUMIFS('Detailed Budget'!$BI$5:$BI$1005,'Detailed Budget'!$L$5:$L$1005,$B44,'Detailed Budget'!$L$5:$L$1005,"&gt;0")&gt;0,SUMIFS('Detailed Budget'!$BI$5:$BI$1005,'Detailed Budget'!$L$5:$L$1005,$B44,'Detailed Budget'!$L$5:$L$1005,"&gt;0"),"")</f>
        <v/>
      </c>
      <c r="S44" s="45" t="str">
        <f>IF(SUMIFS('Detailed Budget'!$BN$5:$BN$1005,'Detailed Budget'!$L$5:$L$1005,$B44,'Detailed Budget'!$L$5:$L$1005,"&gt;0")&gt;0,SUMIFS('Detailed Budget'!$BN$5:$BN$1005,'Detailed Budget'!$L$5:$L$1005,$B44,'Detailed Budget'!$L$5:$L$1005,"&gt;0"),"")</f>
        <v/>
      </c>
      <c r="T44" s="45" t="str">
        <f>IF(SUMIFS('Detailed Budget'!$BP$5:$BP$1005,'Detailed Budget'!$L$5:$L$1005,$B44,'Detailed Budget'!$L$5:$L$1005,"&gt;0")&gt;0,SUMIFS('Detailed Budget'!$BP$5:$BP$1005,'Detailed Budget'!$L$5:$L$1005,$B44,'Detailed Budget'!$L$5:$L$1005,"&gt;0"),"")</f>
        <v/>
      </c>
      <c r="U44" s="45" t="str">
        <f>IF(SUMIFS('Detailed Budget'!$BR$5:$BR$1005,'Detailed Budget'!$L$5:$L$1005,$B44,'Detailed Budget'!$L$5:$L$1005,"&gt;0")&gt;0,SUMIFS('Detailed Budget'!$BR$5:$BR$1005,'Detailed Budget'!$L$5:$L$1005,$B44,'Detailed Budget'!$L$5:$L$1005,"&gt;0"),"")</f>
        <v/>
      </c>
      <c r="V44" s="45" t="str">
        <f>IF(SUMIFS('Detailed Budget'!$BT$5:$BT$1005,'Detailed Budget'!$L$5:$L$1005,$B44,'Detailed Budget'!$L$5:$L$1005,"&gt;0")&gt;0,SUMIFS('Detailed Budget'!$BT$5:$BT$1005,'Detailed Budget'!$L$5:$L$1005,$B44,'Detailed Budget'!$L$5:$L$1005,"&gt;0"),"")</f>
        <v/>
      </c>
      <c r="W44" s="46" t="str">
        <f>IF(SUMIFS('Detailed Budget'!$BV$5:$BV$1005,'Detailed Budget'!$L$5:$L$1005,$B44,'Detailed Budget'!$L$5:$L$1005,"&gt;0")&gt;0,SUMIFS('Detailed Budget'!$BV$5:$BV$1005,'Detailed Budget'!$L$5:$L$1005,$B44,'Detailed Budget'!$L$5:$L$1005,"&gt;0"),"")</f>
        <v/>
      </c>
      <c r="X44" s="45" t="str">
        <f t="shared" si="0"/>
        <v/>
      </c>
      <c r="Y44" s="136" t="str">
        <f t="shared" si="1"/>
        <v/>
      </c>
    </row>
    <row r="45" spans="1:25">
      <c r="A45" s="36"/>
      <c r="B45" s="261" t="str">
        <f t="array" ref="B45">IFERROR(INDEX(CostInpNoList,MATCH(0,IF(ISBLANK(CostInpNoList),"",COUNTIF(B$16:B44,CostInpNoList)),0)),"")</f>
        <v/>
      </c>
      <c r="C45" s="338" t="str">
        <f>IFERROR(INDEX('Data Sheet'!$F$104:$F$181,MATCH(B45,'Data Sheet'!$G$104:$G$181,0)),"")</f>
        <v/>
      </c>
      <c r="D45" s="45" t="str">
        <f>IF(SUMIFS('Detailed Budget'!$AA$5:$AA$1005,'Detailed Budget'!$L$5:$L$1005,$B45,'Detailed Budget'!$L$5:$L$1005,"&gt;0")&gt;0,SUMIFS('Detailed Budget'!$AA$5:$AA$1005,'Detailed Budget'!$L$5:$L$1005,$B45,'Detailed Budget'!$L$5:$L$1005,"&gt;0"),"")</f>
        <v/>
      </c>
      <c r="E45" s="45" t="str">
        <f>IF(SUMIFS('Detailed Budget'!$AC$5:$AC$1005,'Detailed Budget'!$L$5:$L$1005,$B45,'Detailed Budget'!$L$5:$L$1005,"&gt;0")&gt;0,SUMIFS('Detailed Budget'!$AC$5:$AC$1005,'Detailed Budget'!$L$5:$L$1005,$B45,'Detailed Budget'!$L$5:$L$1005,"&gt;0"),"")</f>
        <v/>
      </c>
      <c r="F45" s="45" t="str">
        <f>IF(SUMIFS('Detailed Budget'!$AE$5:$AE$1005,'Detailed Budget'!$L$5:$L$1005,$B45,'Detailed Budget'!$L$5:$L$1005,"&gt;0")&gt;0,SUMIFS('Detailed Budget'!$AE$5:$AE$1005,'Detailed Budget'!$L$5:$L$1005,$B45,'Detailed Budget'!$L$5:$L$1005,"&gt;0"),"")</f>
        <v/>
      </c>
      <c r="G45" s="45" t="str">
        <f>IF(SUMIFS('Detailed Budget'!$AG$5:$AG$1005,'Detailed Budget'!$L$5:$L$1005,$B45,'Detailed Budget'!$L$5:$L$1005,"&gt;0")&gt;0,SUMIFS('Detailed Budget'!$AG$5:$AG$1005,'Detailed Budget'!$L$5:$L$1005,$B45,'Detailed Budget'!$L$5:$L$1005,"&gt;0"),"")</f>
        <v/>
      </c>
      <c r="H45" s="46" t="str">
        <f>IF(SUMIFS('Detailed Budget'!$AI$5:$AI$1005,'Detailed Budget'!$L$5:$L$1005,$B45,'Detailed Budget'!$L$5:$L$1005,"&gt;0")&gt;0,SUMIFS('Detailed Budget'!$AI$5:$AI$1005,'Detailed Budget'!$L$5:$L$1005,$B45,'Detailed Budget'!$L$5:$L$1005,"&gt;0"),"")</f>
        <v/>
      </c>
      <c r="I45" s="45" t="str">
        <f>IF(SUMIFS('Detailed Budget'!$AN$5:$AN$1005,'Detailed Budget'!$L$5:$L$1005,$B45,'Detailed Budget'!$L$5:$L$1005,"&gt;0")&gt;0,SUMIFS('Detailed Budget'!$AN$5:$AN$1005,'Detailed Budget'!$L$5:$L$1005,$B45,'Detailed Budget'!$L$5:$L$1005,"&gt;0"),"")</f>
        <v/>
      </c>
      <c r="J45" s="45" t="str">
        <f>IF(SUMIFS('Detailed Budget'!$AP$5:$AP$1005,'Detailed Budget'!$L$5:$L$1005,$B45,'Detailed Budget'!$L$5:$L$1005,"&gt;0")&gt;0,SUMIFS('Detailed Budget'!$AP$5:$AP$1005,'Detailed Budget'!$L$5:$L$1005,$B45,'Detailed Budget'!$L$5:$L$1005,"&gt;0"),"")</f>
        <v/>
      </c>
      <c r="K45" s="45" t="str">
        <f>IF(SUMIFS('Detailed Budget'!$AR$5:$AR$1005,'Detailed Budget'!$L$5:$L$1005,$B45,'Detailed Budget'!$L$5:$L$1005,"&gt;0")&gt;0,SUMIFS('Detailed Budget'!$AR$5:$AR$1005,'Detailed Budget'!$L$5:$L$1005,$B45,'Detailed Budget'!$L$5:$L$1005,"&gt;0"),"")</f>
        <v/>
      </c>
      <c r="L45" s="45" t="str">
        <f>IF(SUMIFS('Detailed Budget'!$AT$5:$AT$1005,'Detailed Budget'!$L$5:$L$1005,$B45,'Detailed Budget'!$L$5:$L$1005,"&gt;0")&gt;0,SUMIFS('Detailed Budget'!$AT$5:$AT$1005,'Detailed Budget'!$L$5:$L$1005,$B45,'Detailed Budget'!$L$5:$L$1005,"&gt;0"),"")</f>
        <v/>
      </c>
      <c r="M45" s="46" t="str">
        <f>IF(SUMIFS('Detailed Budget'!$AV$5:$AV$1005,'Detailed Budget'!$L$5:$L$1005,$B45,'Detailed Budget'!$L$5:$L$1005,"&gt;0")&gt;0,SUMIFS('Detailed Budget'!$AV$5:$AV$1005,'Detailed Budget'!$L$5:$L$1005,$B45,'Detailed Budget'!$L$5:$L$1005,"&gt;0"),"")</f>
        <v/>
      </c>
      <c r="N45" s="45" t="str">
        <f>IF(SUMIFS('Detailed Budget'!$BA$5:$BA$1005,'Detailed Budget'!$L$5:$L$1005,$B45,'Detailed Budget'!$L$5:$L$1005,"&gt;0")&gt;0,SUMIFS('Detailed Budget'!$BA$5:$BA$1005,'Detailed Budget'!$L$5:$L$1005,$B45,'Detailed Budget'!$L$5:$L$1005,"&gt;0"),"")</f>
        <v/>
      </c>
      <c r="O45" s="45" t="str">
        <f>IF(SUMIFS('Detailed Budget'!$BC$5:$BC$1005,'Detailed Budget'!$L$5:$L$1005,$B45,'Detailed Budget'!$L$5:$L$1005,"&gt;0")&gt;0,SUMIFS('Detailed Budget'!$BC$5:$BC$1005,'Detailed Budget'!$L$5:$L$1005,$B45,'Detailed Budget'!$L$5:$L$1005,"&gt;0"),"")</f>
        <v/>
      </c>
      <c r="P45" s="45" t="str">
        <f>IF(SUMIFS('Detailed Budget'!$BE$5:$BE$1005,'Detailed Budget'!$L$5:$L$1005,$B45,'Detailed Budget'!$L$5:$L$1005,"&gt;0")&gt;0,SUMIFS('Detailed Budget'!$BE$5:$BE$1005,'Detailed Budget'!$L$5:$L$1005,$B45,'Detailed Budget'!$L$5:$L$1005,"&gt;0"),"")</f>
        <v/>
      </c>
      <c r="Q45" s="45" t="str">
        <f>IF(SUMIFS('Detailed Budget'!$BG$5:$BG$1005,'Detailed Budget'!$L$5:$L$1005,$B45,'Detailed Budget'!$L$5:$L$1005,"&gt;0")&gt;0,SUMIFS('Detailed Budget'!$BG$5:$BG$1005,'Detailed Budget'!$L$5:$L$1005,$B45,'Detailed Budget'!$L$5:$L$1005,"&gt;0"),"")</f>
        <v/>
      </c>
      <c r="R45" s="46" t="str">
        <f>IF(SUMIFS('Detailed Budget'!$BI$5:$BI$1005,'Detailed Budget'!$L$5:$L$1005,$B45,'Detailed Budget'!$L$5:$L$1005,"&gt;0")&gt;0,SUMIFS('Detailed Budget'!$BI$5:$BI$1005,'Detailed Budget'!$L$5:$L$1005,$B45,'Detailed Budget'!$L$5:$L$1005,"&gt;0"),"")</f>
        <v/>
      </c>
      <c r="S45" s="45" t="str">
        <f>IF(SUMIFS('Detailed Budget'!$BN$5:$BN$1005,'Detailed Budget'!$L$5:$L$1005,$B45,'Detailed Budget'!$L$5:$L$1005,"&gt;0")&gt;0,SUMIFS('Detailed Budget'!$BN$5:$BN$1005,'Detailed Budget'!$L$5:$L$1005,$B45,'Detailed Budget'!$L$5:$L$1005,"&gt;0"),"")</f>
        <v/>
      </c>
      <c r="T45" s="45" t="str">
        <f>IF(SUMIFS('Detailed Budget'!$BP$5:$BP$1005,'Detailed Budget'!$L$5:$L$1005,$B45,'Detailed Budget'!$L$5:$L$1005,"&gt;0")&gt;0,SUMIFS('Detailed Budget'!$BP$5:$BP$1005,'Detailed Budget'!$L$5:$L$1005,$B45,'Detailed Budget'!$L$5:$L$1005,"&gt;0"),"")</f>
        <v/>
      </c>
      <c r="U45" s="45" t="str">
        <f>IF(SUMIFS('Detailed Budget'!$BR$5:$BR$1005,'Detailed Budget'!$L$5:$L$1005,$B45,'Detailed Budget'!$L$5:$L$1005,"&gt;0")&gt;0,SUMIFS('Detailed Budget'!$BR$5:$BR$1005,'Detailed Budget'!$L$5:$L$1005,$B45,'Detailed Budget'!$L$5:$L$1005,"&gt;0"),"")</f>
        <v/>
      </c>
      <c r="V45" s="45" t="str">
        <f>IF(SUMIFS('Detailed Budget'!$BT$5:$BT$1005,'Detailed Budget'!$L$5:$L$1005,$B45,'Detailed Budget'!$L$5:$L$1005,"&gt;0")&gt;0,SUMIFS('Detailed Budget'!$BT$5:$BT$1005,'Detailed Budget'!$L$5:$L$1005,$B45,'Detailed Budget'!$L$5:$L$1005,"&gt;0"),"")</f>
        <v/>
      </c>
      <c r="W45" s="46" t="str">
        <f>IF(SUMIFS('Detailed Budget'!$BV$5:$BV$1005,'Detailed Budget'!$L$5:$L$1005,$B45,'Detailed Budget'!$L$5:$L$1005,"&gt;0")&gt;0,SUMIFS('Detailed Budget'!$BV$5:$BV$1005,'Detailed Budget'!$L$5:$L$1005,$B45,'Detailed Budget'!$L$5:$L$1005,"&gt;0"),"")</f>
        <v/>
      </c>
      <c r="X45" s="45" t="str">
        <f t="shared" si="0"/>
        <v/>
      </c>
      <c r="Y45" s="136" t="str">
        <f t="shared" si="1"/>
        <v/>
      </c>
    </row>
    <row r="46" spans="1:25">
      <c r="A46" s="36"/>
      <c r="B46" s="261" t="str">
        <f t="array" ref="B46">IFERROR(INDEX(CostInpNoList,MATCH(0,IF(ISBLANK(CostInpNoList),"",COUNTIF(B$16:B45,CostInpNoList)),0)),"")</f>
        <v/>
      </c>
      <c r="C46" s="338" t="str">
        <f>IFERROR(INDEX('Data Sheet'!$F$104:$F$181,MATCH(B46,'Data Sheet'!$G$104:$G$181,0)),"")</f>
        <v/>
      </c>
      <c r="D46" s="45" t="str">
        <f>IF(SUMIFS('Detailed Budget'!$AA$5:$AA$1005,'Detailed Budget'!$L$5:$L$1005,$B46,'Detailed Budget'!$L$5:$L$1005,"&gt;0")&gt;0,SUMIFS('Detailed Budget'!$AA$5:$AA$1005,'Detailed Budget'!$L$5:$L$1005,$B46,'Detailed Budget'!$L$5:$L$1005,"&gt;0"),"")</f>
        <v/>
      </c>
      <c r="E46" s="45" t="str">
        <f>IF(SUMIFS('Detailed Budget'!$AC$5:$AC$1005,'Detailed Budget'!$L$5:$L$1005,$B46,'Detailed Budget'!$L$5:$L$1005,"&gt;0")&gt;0,SUMIFS('Detailed Budget'!$AC$5:$AC$1005,'Detailed Budget'!$L$5:$L$1005,$B46,'Detailed Budget'!$L$5:$L$1005,"&gt;0"),"")</f>
        <v/>
      </c>
      <c r="F46" s="45" t="str">
        <f>IF(SUMIFS('Detailed Budget'!$AE$5:$AE$1005,'Detailed Budget'!$L$5:$L$1005,$B46,'Detailed Budget'!$L$5:$L$1005,"&gt;0")&gt;0,SUMIFS('Detailed Budget'!$AE$5:$AE$1005,'Detailed Budget'!$L$5:$L$1005,$B46,'Detailed Budget'!$L$5:$L$1005,"&gt;0"),"")</f>
        <v/>
      </c>
      <c r="G46" s="45" t="str">
        <f>IF(SUMIFS('Detailed Budget'!$AG$5:$AG$1005,'Detailed Budget'!$L$5:$L$1005,$B46,'Detailed Budget'!$L$5:$L$1005,"&gt;0")&gt;0,SUMIFS('Detailed Budget'!$AG$5:$AG$1005,'Detailed Budget'!$L$5:$L$1005,$B46,'Detailed Budget'!$L$5:$L$1005,"&gt;0"),"")</f>
        <v/>
      </c>
      <c r="H46" s="46" t="str">
        <f>IF(SUMIFS('Detailed Budget'!$AI$5:$AI$1005,'Detailed Budget'!$L$5:$L$1005,$B46,'Detailed Budget'!$L$5:$L$1005,"&gt;0")&gt;0,SUMIFS('Detailed Budget'!$AI$5:$AI$1005,'Detailed Budget'!$L$5:$L$1005,$B46,'Detailed Budget'!$L$5:$L$1005,"&gt;0"),"")</f>
        <v/>
      </c>
      <c r="I46" s="45" t="str">
        <f>IF(SUMIFS('Detailed Budget'!$AN$5:$AN$1005,'Detailed Budget'!$L$5:$L$1005,$B46,'Detailed Budget'!$L$5:$L$1005,"&gt;0")&gt;0,SUMIFS('Detailed Budget'!$AN$5:$AN$1005,'Detailed Budget'!$L$5:$L$1005,$B46,'Detailed Budget'!$L$5:$L$1005,"&gt;0"),"")</f>
        <v/>
      </c>
      <c r="J46" s="45" t="str">
        <f>IF(SUMIFS('Detailed Budget'!$AP$5:$AP$1005,'Detailed Budget'!$L$5:$L$1005,$B46,'Detailed Budget'!$L$5:$L$1005,"&gt;0")&gt;0,SUMIFS('Detailed Budget'!$AP$5:$AP$1005,'Detailed Budget'!$L$5:$L$1005,$B46,'Detailed Budget'!$L$5:$L$1005,"&gt;0"),"")</f>
        <v/>
      </c>
      <c r="K46" s="45" t="str">
        <f>IF(SUMIFS('Detailed Budget'!$AR$5:$AR$1005,'Detailed Budget'!$L$5:$L$1005,$B46,'Detailed Budget'!$L$5:$L$1005,"&gt;0")&gt;0,SUMIFS('Detailed Budget'!$AR$5:$AR$1005,'Detailed Budget'!$L$5:$L$1005,$B46,'Detailed Budget'!$L$5:$L$1005,"&gt;0"),"")</f>
        <v/>
      </c>
      <c r="L46" s="45" t="str">
        <f>IF(SUMIFS('Detailed Budget'!$AT$5:$AT$1005,'Detailed Budget'!$L$5:$L$1005,$B46,'Detailed Budget'!$L$5:$L$1005,"&gt;0")&gt;0,SUMIFS('Detailed Budget'!$AT$5:$AT$1005,'Detailed Budget'!$L$5:$L$1005,$B46,'Detailed Budget'!$L$5:$L$1005,"&gt;0"),"")</f>
        <v/>
      </c>
      <c r="M46" s="46" t="str">
        <f>IF(SUMIFS('Detailed Budget'!$AV$5:$AV$1005,'Detailed Budget'!$L$5:$L$1005,$B46,'Detailed Budget'!$L$5:$L$1005,"&gt;0")&gt;0,SUMIFS('Detailed Budget'!$AV$5:$AV$1005,'Detailed Budget'!$L$5:$L$1005,$B46,'Detailed Budget'!$L$5:$L$1005,"&gt;0"),"")</f>
        <v/>
      </c>
      <c r="N46" s="45" t="str">
        <f>IF(SUMIFS('Detailed Budget'!$BA$5:$BA$1005,'Detailed Budget'!$L$5:$L$1005,$B46,'Detailed Budget'!$L$5:$L$1005,"&gt;0")&gt;0,SUMIFS('Detailed Budget'!$BA$5:$BA$1005,'Detailed Budget'!$L$5:$L$1005,$B46,'Detailed Budget'!$L$5:$L$1005,"&gt;0"),"")</f>
        <v/>
      </c>
      <c r="O46" s="45" t="str">
        <f>IF(SUMIFS('Detailed Budget'!$BC$5:$BC$1005,'Detailed Budget'!$L$5:$L$1005,$B46,'Detailed Budget'!$L$5:$L$1005,"&gt;0")&gt;0,SUMIFS('Detailed Budget'!$BC$5:$BC$1005,'Detailed Budget'!$L$5:$L$1005,$B46,'Detailed Budget'!$L$5:$L$1005,"&gt;0"),"")</f>
        <v/>
      </c>
      <c r="P46" s="45" t="str">
        <f>IF(SUMIFS('Detailed Budget'!$BE$5:$BE$1005,'Detailed Budget'!$L$5:$L$1005,$B46,'Detailed Budget'!$L$5:$L$1005,"&gt;0")&gt;0,SUMIFS('Detailed Budget'!$BE$5:$BE$1005,'Detailed Budget'!$L$5:$L$1005,$B46,'Detailed Budget'!$L$5:$L$1005,"&gt;0"),"")</f>
        <v/>
      </c>
      <c r="Q46" s="45" t="str">
        <f>IF(SUMIFS('Detailed Budget'!$BG$5:$BG$1005,'Detailed Budget'!$L$5:$L$1005,$B46,'Detailed Budget'!$L$5:$L$1005,"&gt;0")&gt;0,SUMIFS('Detailed Budget'!$BG$5:$BG$1005,'Detailed Budget'!$L$5:$L$1005,$B46,'Detailed Budget'!$L$5:$L$1005,"&gt;0"),"")</f>
        <v/>
      </c>
      <c r="R46" s="46" t="str">
        <f>IF(SUMIFS('Detailed Budget'!$BI$5:$BI$1005,'Detailed Budget'!$L$5:$L$1005,$B46,'Detailed Budget'!$L$5:$L$1005,"&gt;0")&gt;0,SUMIFS('Detailed Budget'!$BI$5:$BI$1005,'Detailed Budget'!$L$5:$L$1005,$B46,'Detailed Budget'!$L$5:$L$1005,"&gt;0"),"")</f>
        <v/>
      </c>
      <c r="S46" s="45" t="str">
        <f>IF(SUMIFS('Detailed Budget'!$BN$5:$BN$1005,'Detailed Budget'!$L$5:$L$1005,$B46,'Detailed Budget'!$L$5:$L$1005,"&gt;0")&gt;0,SUMIFS('Detailed Budget'!$BN$5:$BN$1005,'Detailed Budget'!$L$5:$L$1005,$B46,'Detailed Budget'!$L$5:$L$1005,"&gt;0"),"")</f>
        <v/>
      </c>
      <c r="T46" s="45" t="str">
        <f>IF(SUMIFS('Detailed Budget'!$BP$5:$BP$1005,'Detailed Budget'!$L$5:$L$1005,$B46,'Detailed Budget'!$L$5:$L$1005,"&gt;0")&gt;0,SUMIFS('Detailed Budget'!$BP$5:$BP$1005,'Detailed Budget'!$L$5:$L$1005,$B46,'Detailed Budget'!$L$5:$L$1005,"&gt;0"),"")</f>
        <v/>
      </c>
      <c r="U46" s="45" t="str">
        <f>IF(SUMIFS('Detailed Budget'!$BR$5:$BR$1005,'Detailed Budget'!$L$5:$L$1005,$B46,'Detailed Budget'!$L$5:$L$1005,"&gt;0")&gt;0,SUMIFS('Detailed Budget'!$BR$5:$BR$1005,'Detailed Budget'!$L$5:$L$1005,$B46,'Detailed Budget'!$L$5:$L$1005,"&gt;0"),"")</f>
        <v/>
      </c>
      <c r="V46" s="45" t="str">
        <f>IF(SUMIFS('Detailed Budget'!$BT$5:$BT$1005,'Detailed Budget'!$L$5:$L$1005,$B46,'Detailed Budget'!$L$5:$L$1005,"&gt;0")&gt;0,SUMIFS('Detailed Budget'!$BT$5:$BT$1005,'Detailed Budget'!$L$5:$L$1005,$B46,'Detailed Budget'!$L$5:$L$1005,"&gt;0"),"")</f>
        <v/>
      </c>
      <c r="W46" s="46" t="str">
        <f>IF(SUMIFS('Detailed Budget'!$BV$5:$BV$1005,'Detailed Budget'!$L$5:$L$1005,$B46,'Detailed Budget'!$L$5:$L$1005,"&gt;0")&gt;0,SUMIFS('Detailed Budget'!$BV$5:$BV$1005,'Detailed Budget'!$L$5:$L$1005,$B46,'Detailed Budget'!$L$5:$L$1005,"&gt;0"),"")</f>
        <v/>
      </c>
      <c r="X46" s="45" t="str">
        <f t="shared" si="0"/>
        <v/>
      </c>
      <c r="Y46" s="136" t="str">
        <f t="shared" si="1"/>
        <v/>
      </c>
    </row>
    <row r="47" spans="1:25">
      <c r="A47" s="36"/>
      <c r="B47" s="261" t="str">
        <f t="array" ref="B47">IFERROR(INDEX(CostInpNoList,MATCH(0,IF(ISBLANK(CostInpNoList),"",COUNTIF(B$16:B46,CostInpNoList)),0)),"")</f>
        <v/>
      </c>
      <c r="C47" s="338" t="str">
        <f>IFERROR(INDEX('Data Sheet'!$F$104:$F$181,MATCH(B47,'Data Sheet'!$G$104:$G$181,0)),"")</f>
        <v/>
      </c>
      <c r="D47" s="45" t="str">
        <f>IF(SUMIFS('Detailed Budget'!$AA$5:$AA$1005,'Detailed Budget'!$L$5:$L$1005,$B47,'Detailed Budget'!$L$5:$L$1005,"&gt;0")&gt;0,SUMIFS('Detailed Budget'!$AA$5:$AA$1005,'Detailed Budget'!$L$5:$L$1005,$B47,'Detailed Budget'!$L$5:$L$1005,"&gt;0"),"")</f>
        <v/>
      </c>
      <c r="E47" s="45" t="str">
        <f>IF(SUMIFS('Detailed Budget'!$AC$5:$AC$1005,'Detailed Budget'!$L$5:$L$1005,$B47,'Detailed Budget'!$L$5:$L$1005,"&gt;0")&gt;0,SUMIFS('Detailed Budget'!$AC$5:$AC$1005,'Detailed Budget'!$L$5:$L$1005,$B47,'Detailed Budget'!$L$5:$L$1005,"&gt;0"),"")</f>
        <v/>
      </c>
      <c r="F47" s="45" t="str">
        <f>IF(SUMIFS('Detailed Budget'!$AE$5:$AE$1005,'Detailed Budget'!$L$5:$L$1005,$B47,'Detailed Budget'!$L$5:$L$1005,"&gt;0")&gt;0,SUMIFS('Detailed Budget'!$AE$5:$AE$1005,'Detailed Budget'!$L$5:$L$1005,$B47,'Detailed Budget'!$L$5:$L$1005,"&gt;0"),"")</f>
        <v/>
      </c>
      <c r="G47" s="45" t="str">
        <f>IF(SUMIFS('Detailed Budget'!$AG$5:$AG$1005,'Detailed Budget'!$L$5:$L$1005,$B47,'Detailed Budget'!$L$5:$L$1005,"&gt;0")&gt;0,SUMIFS('Detailed Budget'!$AG$5:$AG$1005,'Detailed Budget'!$L$5:$L$1005,$B47,'Detailed Budget'!$L$5:$L$1005,"&gt;0"),"")</f>
        <v/>
      </c>
      <c r="H47" s="46" t="str">
        <f>IF(SUMIFS('Detailed Budget'!$AI$5:$AI$1005,'Detailed Budget'!$L$5:$L$1005,$B47,'Detailed Budget'!$L$5:$L$1005,"&gt;0")&gt;0,SUMIFS('Detailed Budget'!$AI$5:$AI$1005,'Detailed Budget'!$L$5:$L$1005,$B47,'Detailed Budget'!$L$5:$L$1005,"&gt;0"),"")</f>
        <v/>
      </c>
      <c r="I47" s="45" t="str">
        <f>IF(SUMIFS('Detailed Budget'!$AN$5:$AN$1005,'Detailed Budget'!$L$5:$L$1005,$B47,'Detailed Budget'!$L$5:$L$1005,"&gt;0")&gt;0,SUMIFS('Detailed Budget'!$AN$5:$AN$1005,'Detailed Budget'!$L$5:$L$1005,$B47,'Detailed Budget'!$L$5:$L$1005,"&gt;0"),"")</f>
        <v/>
      </c>
      <c r="J47" s="45" t="str">
        <f>IF(SUMIFS('Detailed Budget'!$AP$5:$AP$1005,'Detailed Budget'!$L$5:$L$1005,$B47,'Detailed Budget'!$L$5:$L$1005,"&gt;0")&gt;0,SUMIFS('Detailed Budget'!$AP$5:$AP$1005,'Detailed Budget'!$L$5:$L$1005,$B47,'Detailed Budget'!$L$5:$L$1005,"&gt;0"),"")</f>
        <v/>
      </c>
      <c r="K47" s="45" t="str">
        <f>IF(SUMIFS('Detailed Budget'!$AR$5:$AR$1005,'Detailed Budget'!$L$5:$L$1005,$B47,'Detailed Budget'!$L$5:$L$1005,"&gt;0")&gt;0,SUMIFS('Detailed Budget'!$AR$5:$AR$1005,'Detailed Budget'!$L$5:$L$1005,$B47,'Detailed Budget'!$L$5:$L$1005,"&gt;0"),"")</f>
        <v/>
      </c>
      <c r="L47" s="45" t="str">
        <f>IF(SUMIFS('Detailed Budget'!$AT$5:$AT$1005,'Detailed Budget'!$L$5:$L$1005,$B47,'Detailed Budget'!$L$5:$L$1005,"&gt;0")&gt;0,SUMIFS('Detailed Budget'!$AT$5:$AT$1005,'Detailed Budget'!$L$5:$L$1005,$B47,'Detailed Budget'!$L$5:$L$1005,"&gt;0"),"")</f>
        <v/>
      </c>
      <c r="M47" s="46" t="str">
        <f>IF(SUMIFS('Detailed Budget'!$AV$5:$AV$1005,'Detailed Budget'!$L$5:$L$1005,$B47,'Detailed Budget'!$L$5:$L$1005,"&gt;0")&gt;0,SUMIFS('Detailed Budget'!$AV$5:$AV$1005,'Detailed Budget'!$L$5:$L$1005,$B47,'Detailed Budget'!$L$5:$L$1005,"&gt;0"),"")</f>
        <v/>
      </c>
      <c r="N47" s="45" t="str">
        <f>IF(SUMIFS('Detailed Budget'!$BA$5:$BA$1005,'Detailed Budget'!$L$5:$L$1005,$B47,'Detailed Budget'!$L$5:$L$1005,"&gt;0")&gt;0,SUMIFS('Detailed Budget'!$BA$5:$BA$1005,'Detailed Budget'!$L$5:$L$1005,$B47,'Detailed Budget'!$L$5:$L$1005,"&gt;0"),"")</f>
        <v/>
      </c>
      <c r="O47" s="45" t="str">
        <f>IF(SUMIFS('Detailed Budget'!$BC$5:$BC$1005,'Detailed Budget'!$L$5:$L$1005,$B47,'Detailed Budget'!$L$5:$L$1005,"&gt;0")&gt;0,SUMIFS('Detailed Budget'!$BC$5:$BC$1005,'Detailed Budget'!$L$5:$L$1005,$B47,'Detailed Budget'!$L$5:$L$1005,"&gt;0"),"")</f>
        <v/>
      </c>
      <c r="P47" s="45" t="str">
        <f>IF(SUMIFS('Detailed Budget'!$BE$5:$BE$1005,'Detailed Budget'!$L$5:$L$1005,$B47,'Detailed Budget'!$L$5:$L$1005,"&gt;0")&gt;0,SUMIFS('Detailed Budget'!$BE$5:$BE$1005,'Detailed Budget'!$L$5:$L$1005,$B47,'Detailed Budget'!$L$5:$L$1005,"&gt;0"),"")</f>
        <v/>
      </c>
      <c r="Q47" s="45" t="str">
        <f>IF(SUMIFS('Detailed Budget'!$BG$5:$BG$1005,'Detailed Budget'!$L$5:$L$1005,$B47,'Detailed Budget'!$L$5:$L$1005,"&gt;0")&gt;0,SUMIFS('Detailed Budget'!$BG$5:$BG$1005,'Detailed Budget'!$L$5:$L$1005,$B47,'Detailed Budget'!$L$5:$L$1005,"&gt;0"),"")</f>
        <v/>
      </c>
      <c r="R47" s="46" t="str">
        <f>IF(SUMIFS('Detailed Budget'!$BI$5:$BI$1005,'Detailed Budget'!$L$5:$L$1005,$B47,'Detailed Budget'!$L$5:$L$1005,"&gt;0")&gt;0,SUMIFS('Detailed Budget'!$BI$5:$BI$1005,'Detailed Budget'!$L$5:$L$1005,$B47,'Detailed Budget'!$L$5:$L$1005,"&gt;0"),"")</f>
        <v/>
      </c>
      <c r="S47" s="45" t="str">
        <f>IF(SUMIFS('Detailed Budget'!$BN$5:$BN$1005,'Detailed Budget'!$L$5:$L$1005,$B47,'Detailed Budget'!$L$5:$L$1005,"&gt;0")&gt;0,SUMIFS('Detailed Budget'!$BN$5:$BN$1005,'Detailed Budget'!$L$5:$L$1005,$B47,'Detailed Budget'!$L$5:$L$1005,"&gt;0"),"")</f>
        <v/>
      </c>
      <c r="T47" s="45" t="str">
        <f>IF(SUMIFS('Detailed Budget'!$BP$5:$BP$1005,'Detailed Budget'!$L$5:$L$1005,$B47,'Detailed Budget'!$L$5:$L$1005,"&gt;0")&gt;0,SUMIFS('Detailed Budget'!$BP$5:$BP$1005,'Detailed Budget'!$L$5:$L$1005,$B47,'Detailed Budget'!$L$5:$L$1005,"&gt;0"),"")</f>
        <v/>
      </c>
      <c r="U47" s="45" t="str">
        <f>IF(SUMIFS('Detailed Budget'!$BR$5:$BR$1005,'Detailed Budget'!$L$5:$L$1005,$B47,'Detailed Budget'!$L$5:$L$1005,"&gt;0")&gt;0,SUMIFS('Detailed Budget'!$BR$5:$BR$1005,'Detailed Budget'!$L$5:$L$1005,$B47,'Detailed Budget'!$L$5:$L$1005,"&gt;0"),"")</f>
        <v/>
      </c>
      <c r="V47" s="45" t="str">
        <f>IF(SUMIFS('Detailed Budget'!$BT$5:$BT$1005,'Detailed Budget'!$L$5:$L$1005,$B47,'Detailed Budget'!$L$5:$L$1005,"&gt;0")&gt;0,SUMIFS('Detailed Budget'!$BT$5:$BT$1005,'Detailed Budget'!$L$5:$L$1005,$B47,'Detailed Budget'!$L$5:$L$1005,"&gt;0"),"")</f>
        <v/>
      </c>
      <c r="W47" s="46" t="str">
        <f>IF(SUMIFS('Detailed Budget'!$BV$5:$BV$1005,'Detailed Budget'!$L$5:$L$1005,$B47,'Detailed Budget'!$L$5:$L$1005,"&gt;0")&gt;0,SUMIFS('Detailed Budget'!$BV$5:$BV$1005,'Detailed Budget'!$L$5:$L$1005,$B47,'Detailed Budget'!$L$5:$L$1005,"&gt;0"),"")</f>
        <v/>
      </c>
      <c r="X47" s="45" t="str">
        <f t="shared" si="0"/>
        <v/>
      </c>
      <c r="Y47" s="136" t="str">
        <f t="shared" si="1"/>
        <v/>
      </c>
    </row>
    <row r="48" spans="1:25">
      <c r="A48" s="36"/>
      <c r="B48" s="261" t="str">
        <f t="array" ref="B48">IFERROR(INDEX(CostInpNoList,MATCH(0,IF(ISBLANK(CostInpNoList),"",COUNTIF(B$16:B47,CostInpNoList)),0)),"")</f>
        <v/>
      </c>
      <c r="C48" s="338" t="str">
        <f>IFERROR(INDEX('Data Sheet'!$F$104:$F$181,MATCH(B48,'Data Sheet'!$G$104:$G$181,0)),"")</f>
        <v/>
      </c>
      <c r="D48" s="45" t="str">
        <f>IF(SUMIFS('Detailed Budget'!$AA$5:$AA$1005,'Detailed Budget'!$L$5:$L$1005,$B48,'Detailed Budget'!$L$5:$L$1005,"&gt;0")&gt;0,SUMIFS('Detailed Budget'!$AA$5:$AA$1005,'Detailed Budget'!$L$5:$L$1005,$B48,'Detailed Budget'!$L$5:$L$1005,"&gt;0"),"")</f>
        <v/>
      </c>
      <c r="E48" s="45" t="str">
        <f>IF(SUMIFS('Detailed Budget'!$AC$5:$AC$1005,'Detailed Budget'!$L$5:$L$1005,$B48,'Detailed Budget'!$L$5:$L$1005,"&gt;0")&gt;0,SUMIFS('Detailed Budget'!$AC$5:$AC$1005,'Detailed Budget'!$L$5:$L$1005,$B48,'Detailed Budget'!$L$5:$L$1005,"&gt;0"),"")</f>
        <v/>
      </c>
      <c r="F48" s="45" t="str">
        <f>IF(SUMIFS('Detailed Budget'!$AE$5:$AE$1005,'Detailed Budget'!$L$5:$L$1005,$B48,'Detailed Budget'!$L$5:$L$1005,"&gt;0")&gt;0,SUMIFS('Detailed Budget'!$AE$5:$AE$1005,'Detailed Budget'!$L$5:$L$1005,$B48,'Detailed Budget'!$L$5:$L$1005,"&gt;0"),"")</f>
        <v/>
      </c>
      <c r="G48" s="45" t="str">
        <f>IF(SUMIFS('Detailed Budget'!$AG$5:$AG$1005,'Detailed Budget'!$L$5:$L$1005,$B48,'Detailed Budget'!$L$5:$L$1005,"&gt;0")&gt;0,SUMIFS('Detailed Budget'!$AG$5:$AG$1005,'Detailed Budget'!$L$5:$L$1005,$B48,'Detailed Budget'!$L$5:$L$1005,"&gt;0"),"")</f>
        <v/>
      </c>
      <c r="H48" s="46" t="str">
        <f>IF(SUMIFS('Detailed Budget'!$AI$5:$AI$1005,'Detailed Budget'!$L$5:$L$1005,$B48,'Detailed Budget'!$L$5:$L$1005,"&gt;0")&gt;0,SUMIFS('Detailed Budget'!$AI$5:$AI$1005,'Detailed Budget'!$L$5:$L$1005,$B48,'Detailed Budget'!$L$5:$L$1005,"&gt;0"),"")</f>
        <v/>
      </c>
      <c r="I48" s="45" t="str">
        <f>IF(SUMIFS('Detailed Budget'!$AN$5:$AN$1005,'Detailed Budget'!$L$5:$L$1005,$B48,'Detailed Budget'!$L$5:$L$1005,"&gt;0")&gt;0,SUMIFS('Detailed Budget'!$AN$5:$AN$1005,'Detailed Budget'!$L$5:$L$1005,$B48,'Detailed Budget'!$L$5:$L$1005,"&gt;0"),"")</f>
        <v/>
      </c>
      <c r="J48" s="45" t="str">
        <f>IF(SUMIFS('Detailed Budget'!$AP$5:$AP$1005,'Detailed Budget'!$L$5:$L$1005,$B48,'Detailed Budget'!$L$5:$L$1005,"&gt;0")&gt;0,SUMIFS('Detailed Budget'!$AP$5:$AP$1005,'Detailed Budget'!$L$5:$L$1005,$B48,'Detailed Budget'!$L$5:$L$1005,"&gt;0"),"")</f>
        <v/>
      </c>
      <c r="K48" s="45" t="str">
        <f>IF(SUMIFS('Detailed Budget'!$AR$5:$AR$1005,'Detailed Budget'!$L$5:$L$1005,$B48,'Detailed Budget'!$L$5:$L$1005,"&gt;0")&gt;0,SUMIFS('Detailed Budget'!$AR$5:$AR$1005,'Detailed Budget'!$L$5:$L$1005,$B48,'Detailed Budget'!$L$5:$L$1005,"&gt;0"),"")</f>
        <v/>
      </c>
      <c r="L48" s="45" t="str">
        <f>IF(SUMIFS('Detailed Budget'!$AT$5:$AT$1005,'Detailed Budget'!$L$5:$L$1005,$B48,'Detailed Budget'!$L$5:$L$1005,"&gt;0")&gt;0,SUMIFS('Detailed Budget'!$AT$5:$AT$1005,'Detailed Budget'!$L$5:$L$1005,$B48,'Detailed Budget'!$L$5:$L$1005,"&gt;0"),"")</f>
        <v/>
      </c>
      <c r="M48" s="46" t="str">
        <f>IF(SUMIFS('Detailed Budget'!$AV$5:$AV$1005,'Detailed Budget'!$L$5:$L$1005,$B48,'Detailed Budget'!$L$5:$L$1005,"&gt;0")&gt;0,SUMIFS('Detailed Budget'!$AV$5:$AV$1005,'Detailed Budget'!$L$5:$L$1005,$B48,'Detailed Budget'!$L$5:$L$1005,"&gt;0"),"")</f>
        <v/>
      </c>
      <c r="N48" s="45" t="str">
        <f>IF(SUMIFS('Detailed Budget'!$BA$5:$BA$1005,'Detailed Budget'!$L$5:$L$1005,$B48,'Detailed Budget'!$L$5:$L$1005,"&gt;0")&gt;0,SUMIFS('Detailed Budget'!$BA$5:$BA$1005,'Detailed Budget'!$L$5:$L$1005,$B48,'Detailed Budget'!$L$5:$L$1005,"&gt;0"),"")</f>
        <v/>
      </c>
      <c r="O48" s="45" t="str">
        <f>IF(SUMIFS('Detailed Budget'!$BC$5:$BC$1005,'Detailed Budget'!$L$5:$L$1005,$B48,'Detailed Budget'!$L$5:$L$1005,"&gt;0")&gt;0,SUMIFS('Detailed Budget'!$BC$5:$BC$1005,'Detailed Budget'!$L$5:$L$1005,$B48,'Detailed Budget'!$L$5:$L$1005,"&gt;0"),"")</f>
        <v/>
      </c>
      <c r="P48" s="45" t="str">
        <f>IF(SUMIFS('Detailed Budget'!$BE$5:$BE$1005,'Detailed Budget'!$L$5:$L$1005,$B48,'Detailed Budget'!$L$5:$L$1005,"&gt;0")&gt;0,SUMIFS('Detailed Budget'!$BE$5:$BE$1005,'Detailed Budget'!$L$5:$L$1005,$B48,'Detailed Budget'!$L$5:$L$1005,"&gt;0"),"")</f>
        <v/>
      </c>
      <c r="Q48" s="45" t="str">
        <f>IF(SUMIFS('Detailed Budget'!$BG$5:$BG$1005,'Detailed Budget'!$L$5:$L$1005,$B48,'Detailed Budget'!$L$5:$L$1005,"&gt;0")&gt;0,SUMIFS('Detailed Budget'!$BG$5:$BG$1005,'Detailed Budget'!$L$5:$L$1005,$B48,'Detailed Budget'!$L$5:$L$1005,"&gt;0"),"")</f>
        <v/>
      </c>
      <c r="R48" s="46" t="str">
        <f>IF(SUMIFS('Detailed Budget'!$BI$5:$BI$1005,'Detailed Budget'!$L$5:$L$1005,$B48,'Detailed Budget'!$L$5:$L$1005,"&gt;0")&gt;0,SUMIFS('Detailed Budget'!$BI$5:$BI$1005,'Detailed Budget'!$L$5:$L$1005,$B48,'Detailed Budget'!$L$5:$L$1005,"&gt;0"),"")</f>
        <v/>
      </c>
      <c r="S48" s="45" t="str">
        <f>IF(SUMIFS('Detailed Budget'!$BN$5:$BN$1005,'Detailed Budget'!$L$5:$L$1005,$B48,'Detailed Budget'!$L$5:$L$1005,"&gt;0")&gt;0,SUMIFS('Detailed Budget'!$BN$5:$BN$1005,'Detailed Budget'!$L$5:$L$1005,$B48,'Detailed Budget'!$L$5:$L$1005,"&gt;0"),"")</f>
        <v/>
      </c>
      <c r="T48" s="45" t="str">
        <f>IF(SUMIFS('Detailed Budget'!$BP$5:$BP$1005,'Detailed Budget'!$L$5:$L$1005,$B48,'Detailed Budget'!$L$5:$L$1005,"&gt;0")&gt;0,SUMIFS('Detailed Budget'!$BP$5:$BP$1005,'Detailed Budget'!$L$5:$L$1005,$B48,'Detailed Budget'!$L$5:$L$1005,"&gt;0"),"")</f>
        <v/>
      </c>
      <c r="U48" s="45" t="str">
        <f>IF(SUMIFS('Detailed Budget'!$BR$5:$BR$1005,'Detailed Budget'!$L$5:$L$1005,$B48,'Detailed Budget'!$L$5:$L$1005,"&gt;0")&gt;0,SUMIFS('Detailed Budget'!$BR$5:$BR$1005,'Detailed Budget'!$L$5:$L$1005,$B48,'Detailed Budget'!$L$5:$L$1005,"&gt;0"),"")</f>
        <v/>
      </c>
      <c r="V48" s="45" t="str">
        <f>IF(SUMIFS('Detailed Budget'!$BT$5:$BT$1005,'Detailed Budget'!$L$5:$L$1005,$B48,'Detailed Budget'!$L$5:$L$1005,"&gt;0")&gt;0,SUMIFS('Detailed Budget'!$BT$5:$BT$1005,'Detailed Budget'!$L$5:$L$1005,$B48,'Detailed Budget'!$L$5:$L$1005,"&gt;0"),"")</f>
        <v/>
      </c>
      <c r="W48" s="46" t="str">
        <f>IF(SUMIFS('Detailed Budget'!$BV$5:$BV$1005,'Detailed Budget'!$L$5:$L$1005,$B48,'Detailed Budget'!$L$5:$L$1005,"&gt;0")&gt;0,SUMIFS('Detailed Budget'!$BV$5:$BV$1005,'Detailed Budget'!$L$5:$L$1005,$B48,'Detailed Budget'!$L$5:$L$1005,"&gt;0"),"")</f>
        <v/>
      </c>
      <c r="X48" s="45" t="str">
        <f t="shared" si="0"/>
        <v/>
      </c>
      <c r="Y48" s="136" t="str">
        <f t="shared" si="1"/>
        <v/>
      </c>
    </row>
    <row r="49" spans="1:25">
      <c r="A49" s="36"/>
      <c r="B49" s="261" t="str">
        <f t="array" ref="B49">IFERROR(INDEX(CostInpNoList,MATCH(0,IF(ISBLANK(CostInpNoList),"",COUNTIF(B$16:B48,CostInpNoList)),0)),"")</f>
        <v/>
      </c>
      <c r="C49" s="338" t="str">
        <f>IFERROR(INDEX('Data Sheet'!$F$104:$F$181,MATCH(B49,'Data Sheet'!$G$104:$G$181,0)),"")</f>
        <v/>
      </c>
      <c r="D49" s="45" t="str">
        <f>IF(SUMIFS('Detailed Budget'!$AA$5:$AA$1005,'Detailed Budget'!$L$5:$L$1005,$B49,'Detailed Budget'!$L$5:$L$1005,"&gt;0")&gt;0,SUMIFS('Detailed Budget'!$AA$5:$AA$1005,'Detailed Budget'!$L$5:$L$1005,$B49,'Detailed Budget'!$L$5:$L$1005,"&gt;0"),"")</f>
        <v/>
      </c>
      <c r="E49" s="45" t="str">
        <f>IF(SUMIFS('Detailed Budget'!$AC$5:$AC$1005,'Detailed Budget'!$L$5:$L$1005,$B49,'Detailed Budget'!$L$5:$L$1005,"&gt;0")&gt;0,SUMIFS('Detailed Budget'!$AC$5:$AC$1005,'Detailed Budget'!$L$5:$L$1005,$B49,'Detailed Budget'!$L$5:$L$1005,"&gt;0"),"")</f>
        <v/>
      </c>
      <c r="F49" s="45" t="str">
        <f>IF(SUMIFS('Detailed Budget'!$AE$5:$AE$1005,'Detailed Budget'!$L$5:$L$1005,$B49,'Detailed Budget'!$L$5:$L$1005,"&gt;0")&gt;0,SUMIFS('Detailed Budget'!$AE$5:$AE$1005,'Detailed Budget'!$L$5:$L$1005,$B49,'Detailed Budget'!$L$5:$L$1005,"&gt;0"),"")</f>
        <v/>
      </c>
      <c r="G49" s="45" t="str">
        <f>IF(SUMIFS('Detailed Budget'!$AG$5:$AG$1005,'Detailed Budget'!$L$5:$L$1005,$B49,'Detailed Budget'!$L$5:$L$1005,"&gt;0")&gt;0,SUMIFS('Detailed Budget'!$AG$5:$AG$1005,'Detailed Budget'!$L$5:$L$1005,$B49,'Detailed Budget'!$L$5:$L$1005,"&gt;0"),"")</f>
        <v/>
      </c>
      <c r="H49" s="46" t="str">
        <f>IF(SUMIFS('Detailed Budget'!$AI$5:$AI$1005,'Detailed Budget'!$L$5:$L$1005,$B49,'Detailed Budget'!$L$5:$L$1005,"&gt;0")&gt;0,SUMIFS('Detailed Budget'!$AI$5:$AI$1005,'Detailed Budget'!$L$5:$L$1005,$B49,'Detailed Budget'!$L$5:$L$1005,"&gt;0"),"")</f>
        <v/>
      </c>
      <c r="I49" s="45" t="str">
        <f>IF(SUMIFS('Detailed Budget'!$AN$5:$AN$1005,'Detailed Budget'!$L$5:$L$1005,$B49,'Detailed Budget'!$L$5:$L$1005,"&gt;0")&gt;0,SUMIFS('Detailed Budget'!$AN$5:$AN$1005,'Detailed Budget'!$L$5:$L$1005,$B49,'Detailed Budget'!$L$5:$L$1005,"&gt;0"),"")</f>
        <v/>
      </c>
      <c r="J49" s="45" t="str">
        <f>IF(SUMIFS('Detailed Budget'!$AP$5:$AP$1005,'Detailed Budget'!$L$5:$L$1005,$B49,'Detailed Budget'!$L$5:$L$1005,"&gt;0")&gt;0,SUMIFS('Detailed Budget'!$AP$5:$AP$1005,'Detailed Budget'!$L$5:$L$1005,$B49,'Detailed Budget'!$L$5:$L$1005,"&gt;0"),"")</f>
        <v/>
      </c>
      <c r="K49" s="45" t="str">
        <f>IF(SUMIFS('Detailed Budget'!$AR$5:$AR$1005,'Detailed Budget'!$L$5:$L$1005,$B49,'Detailed Budget'!$L$5:$L$1005,"&gt;0")&gt;0,SUMIFS('Detailed Budget'!$AR$5:$AR$1005,'Detailed Budget'!$L$5:$L$1005,$B49,'Detailed Budget'!$L$5:$L$1005,"&gt;0"),"")</f>
        <v/>
      </c>
      <c r="L49" s="45" t="str">
        <f>IF(SUMIFS('Detailed Budget'!$AT$5:$AT$1005,'Detailed Budget'!$L$5:$L$1005,$B49,'Detailed Budget'!$L$5:$L$1005,"&gt;0")&gt;0,SUMIFS('Detailed Budget'!$AT$5:$AT$1005,'Detailed Budget'!$L$5:$L$1005,$B49,'Detailed Budget'!$L$5:$L$1005,"&gt;0"),"")</f>
        <v/>
      </c>
      <c r="M49" s="46" t="str">
        <f>IF(SUMIFS('Detailed Budget'!$AV$5:$AV$1005,'Detailed Budget'!$L$5:$L$1005,$B49,'Detailed Budget'!$L$5:$L$1005,"&gt;0")&gt;0,SUMIFS('Detailed Budget'!$AV$5:$AV$1005,'Detailed Budget'!$L$5:$L$1005,$B49,'Detailed Budget'!$L$5:$L$1005,"&gt;0"),"")</f>
        <v/>
      </c>
      <c r="N49" s="45" t="str">
        <f>IF(SUMIFS('Detailed Budget'!$BA$5:$BA$1005,'Detailed Budget'!$L$5:$L$1005,$B49,'Detailed Budget'!$L$5:$L$1005,"&gt;0")&gt;0,SUMIFS('Detailed Budget'!$BA$5:$BA$1005,'Detailed Budget'!$L$5:$L$1005,$B49,'Detailed Budget'!$L$5:$L$1005,"&gt;0"),"")</f>
        <v/>
      </c>
      <c r="O49" s="45" t="str">
        <f>IF(SUMIFS('Detailed Budget'!$BC$5:$BC$1005,'Detailed Budget'!$L$5:$L$1005,$B49,'Detailed Budget'!$L$5:$L$1005,"&gt;0")&gt;0,SUMIFS('Detailed Budget'!$BC$5:$BC$1005,'Detailed Budget'!$L$5:$L$1005,$B49,'Detailed Budget'!$L$5:$L$1005,"&gt;0"),"")</f>
        <v/>
      </c>
      <c r="P49" s="45" t="str">
        <f>IF(SUMIFS('Detailed Budget'!$BE$5:$BE$1005,'Detailed Budget'!$L$5:$L$1005,$B49,'Detailed Budget'!$L$5:$L$1005,"&gt;0")&gt;0,SUMIFS('Detailed Budget'!$BE$5:$BE$1005,'Detailed Budget'!$L$5:$L$1005,$B49,'Detailed Budget'!$L$5:$L$1005,"&gt;0"),"")</f>
        <v/>
      </c>
      <c r="Q49" s="45" t="str">
        <f>IF(SUMIFS('Detailed Budget'!$BG$5:$BG$1005,'Detailed Budget'!$L$5:$L$1005,$B49,'Detailed Budget'!$L$5:$L$1005,"&gt;0")&gt;0,SUMIFS('Detailed Budget'!$BG$5:$BG$1005,'Detailed Budget'!$L$5:$L$1005,$B49,'Detailed Budget'!$L$5:$L$1005,"&gt;0"),"")</f>
        <v/>
      </c>
      <c r="R49" s="46" t="str">
        <f>IF(SUMIFS('Detailed Budget'!$BI$5:$BI$1005,'Detailed Budget'!$L$5:$L$1005,$B49,'Detailed Budget'!$L$5:$L$1005,"&gt;0")&gt;0,SUMIFS('Detailed Budget'!$BI$5:$BI$1005,'Detailed Budget'!$L$5:$L$1005,$B49,'Detailed Budget'!$L$5:$L$1005,"&gt;0"),"")</f>
        <v/>
      </c>
      <c r="S49" s="45" t="str">
        <f>IF(SUMIFS('Detailed Budget'!$BN$5:$BN$1005,'Detailed Budget'!$L$5:$L$1005,$B49,'Detailed Budget'!$L$5:$L$1005,"&gt;0")&gt;0,SUMIFS('Detailed Budget'!$BN$5:$BN$1005,'Detailed Budget'!$L$5:$L$1005,$B49,'Detailed Budget'!$L$5:$L$1005,"&gt;0"),"")</f>
        <v/>
      </c>
      <c r="T49" s="45" t="str">
        <f>IF(SUMIFS('Detailed Budget'!$BP$5:$BP$1005,'Detailed Budget'!$L$5:$L$1005,$B49,'Detailed Budget'!$L$5:$L$1005,"&gt;0")&gt;0,SUMIFS('Detailed Budget'!$BP$5:$BP$1005,'Detailed Budget'!$L$5:$L$1005,$B49,'Detailed Budget'!$L$5:$L$1005,"&gt;0"),"")</f>
        <v/>
      </c>
      <c r="U49" s="45" t="str">
        <f>IF(SUMIFS('Detailed Budget'!$BR$5:$BR$1005,'Detailed Budget'!$L$5:$L$1005,$B49,'Detailed Budget'!$L$5:$L$1005,"&gt;0")&gt;0,SUMIFS('Detailed Budget'!$BR$5:$BR$1005,'Detailed Budget'!$L$5:$L$1005,$B49,'Detailed Budget'!$L$5:$L$1005,"&gt;0"),"")</f>
        <v/>
      </c>
      <c r="V49" s="45" t="str">
        <f>IF(SUMIFS('Detailed Budget'!$BT$5:$BT$1005,'Detailed Budget'!$L$5:$L$1005,$B49,'Detailed Budget'!$L$5:$L$1005,"&gt;0")&gt;0,SUMIFS('Detailed Budget'!$BT$5:$BT$1005,'Detailed Budget'!$L$5:$L$1005,$B49,'Detailed Budget'!$L$5:$L$1005,"&gt;0"),"")</f>
        <v/>
      </c>
      <c r="W49" s="46" t="str">
        <f>IF(SUMIFS('Detailed Budget'!$BV$5:$BV$1005,'Detailed Budget'!$L$5:$L$1005,$B49,'Detailed Budget'!$L$5:$L$1005,"&gt;0")&gt;0,SUMIFS('Detailed Budget'!$BV$5:$BV$1005,'Detailed Budget'!$L$5:$L$1005,$B49,'Detailed Budget'!$L$5:$L$1005,"&gt;0"),"")</f>
        <v/>
      </c>
      <c r="X49" s="45" t="str">
        <f t="shared" ref="X49:X51" si="2">IF(SUM(H49,M49,R49,W49)&gt;0,SUM(H49,M49,R49,W49),"")</f>
        <v/>
      </c>
      <c r="Y49" s="136" t="str">
        <f t="shared" si="1"/>
        <v/>
      </c>
    </row>
    <row r="50" spans="1:25">
      <c r="A50" s="36"/>
      <c r="B50" s="261" t="str">
        <f t="array" ref="B50">IFERROR(INDEX(CostInpNoList,MATCH(0,IF(ISBLANK(CostInpNoList),"",COUNTIF(B$16:B49,CostInpNoList)),0)),"")</f>
        <v/>
      </c>
      <c r="C50" s="338" t="str">
        <f>IFERROR(INDEX('Data Sheet'!$F$104:$F$181,MATCH(B50,'Data Sheet'!$G$104:$G$181,0)),"")</f>
        <v/>
      </c>
      <c r="D50" s="45" t="str">
        <f>IF(SUMIFS('Detailed Budget'!$AA$5:$AA$1005,'Detailed Budget'!$L$5:$L$1005,$B50,'Detailed Budget'!$L$5:$L$1005,"&gt;0")&gt;0,SUMIFS('Detailed Budget'!$AA$5:$AA$1005,'Detailed Budget'!$L$5:$L$1005,$B50,'Detailed Budget'!$L$5:$L$1005,"&gt;0"),"")</f>
        <v/>
      </c>
      <c r="E50" s="45" t="str">
        <f>IF(SUMIFS('Detailed Budget'!$AC$5:$AC$1005,'Detailed Budget'!$L$5:$L$1005,$B50,'Detailed Budget'!$L$5:$L$1005,"&gt;0")&gt;0,SUMIFS('Detailed Budget'!$AC$5:$AC$1005,'Detailed Budget'!$L$5:$L$1005,$B50,'Detailed Budget'!$L$5:$L$1005,"&gt;0"),"")</f>
        <v/>
      </c>
      <c r="F50" s="45" t="str">
        <f>IF(SUMIFS('Detailed Budget'!$AE$5:$AE$1005,'Detailed Budget'!$L$5:$L$1005,$B50,'Detailed Budget'!$L$5:$L$1005,"&gt;0")&gt;0,SUMIFS('Detailed Budget'!$AE$5:$AE$1005,'Detailed Budget'!$L$5:$L$1005,$B50,'Detailed Budget'!$L$5:$L$1005,"&gt;0"),"")</f>
        <v/>
      </c>
      <c r="G50" s="45" t="str">
        <f>IF(SUMIFS('Detailed Budget'!$AG$5:$AG$1005,'Detailed Budget'!$L$5:$L$1005,$B50,'Detailed Budget'!$L$5:$L$1005,"&gt;0")&gt;0,SUMIFS('Detailed Budget'!$AG$5:$AG$1005,'Detailed Budget'!$L$5:$L$1005,$B50,'Detailed Budget'!$L$5:$L$1005,"&gt;0"),"")</f>
        <v/>
      </c>
      <c r="H50" s="46" t="str">
        <f>IF(SUMIFS('Detailed Budget'!$AI$5:$AI$1005,'Detailed Budget'!$L$5:$L$1005,$B50,'Detailed Budget'!$L$5:$L$1005,"&gt;0")&gt;0,SUMIFS('Detailed Budget'!$AI$5:$AI$1005,'Detailed Budget'!$L$5:$L$1005,$B50,'Detailed Budget'!$L$5:$L$1005,"&gt;0"),"")</f>
        <v/>
      </c>
      <c r="I50" s="45" t="str">
        <f>IF(SUMIFS('Detailed Budget'!$AN$5:$AN$1005,'Detailed Budget'!$L$5:$L$1005,$B50,'Detailed Budget'!$L$5:$L$1005,"&gt;0")&gt;0,SUMIFS('Detailed Budget'!$AN$5:$AN$1005,'Detailed Budget'!$L$5:$L$1005,$B50,'Detailed Budget'!$L$5:$L$1005,"&gt;0"),"")</f>
        <v/>
      </c>
      <c r="J50" s="45" t="str">
        <f>IF(SUMIFS('Detailed Budget'!$AP$5:$AP$1005,'Detailed Budget'!$L$5:$L$1005,$B50,'Detailed Budget'!$L$5:$L$1005,"&gt;0")&gt;0,SUMIFS('Detailed Budget'!$AP$5:$AP$1005,'Detailed Budget'!$L$5:$L$1005,$B50,'Detailed Budget'!$L$5:$L$1005,"&gt;0"),"")</f>
        <v/>
      </c>
      <c r="K50" s="45" t="str">
        <f>IF(SUMIFS('Detailed Budget'!$AR$5:$AR$1005,'Detailed Budget'!$L$5:$L$1005,$B50,'Detailed Budget'!$L$5:$L$1005,"&gt;0")&gt;0,SUMIFS('Detailed Budget'!$AR$5:$AR$1005,'Detailed Budget'!$L$5:$L$1005,$B50,'Detailed Budget'!$L$5:$L$1005,"&gt;0"),"")</f>
        <v/>
      </c>
      <c r="L50" s="45" t="str">
        <f>IF(SUMIFS('Detailed Budget'!$AT$5:$AT$1005,'Detailed Budget'!$L$5:$L$1005,$B50,'Detailed Budget'!$L$5:$L$1005,"&gt;0")&gt;0,SUMIFS('Detailed Budget'!$AT$5:$AT$1005,'Detailed Budget'!$L$5:$L$1005,$B50,'Detailed Budget'!$L$5:$L$1005,"&gt;0"),"")</f>
        <v/>
      </c>
      <c r="M50" s="46" t="str">
        <f>IF(SUMIFS('Detailed Budget'!$AV$5:$AV$1005,'Detailed Budget'!$L$5:$L$1005,$B50,'Detailed Budget'!$L$5:$L$1005,"&gt;0")&gt;0,SUMIFS('Detailed Budget'!$AV$5:$AV$1005,'Detailed Budget'!$L$5:$L$1005,$B50,'Detailed Budget'!$L$5:$L$1005,"&gt;0"),"")</f>
        <v/>
      </c>
      <c r="N50" s="45" t="str">
        <f>IF(SUMIFS('Detailed Budget'!$BA$5:$BA$1005,'Detailed Budget'!$L$5:$L$1005,$B50,'Detailed Budget'!$L$5:$L$1005,"&gt;0")&gt;0,SUMIFS('Detailed Budget'!$BA$5:$BA$1005,'Detailed Budget'!$L$5:$L$1005,$B50,'Detailed Budget'!$L$5:$L$1005,"&gt;0"),"")</f>
        <v/>
      </c>
      <c r="O50" s="45" t="str">
        <f>IF(SUMIFS('Detailed Budget'!$BC$5:$BC$1005,'Detailed Budget'!$L$5:$L$1005,$B50,'Detailed Budget'!$L$5:$L$1005,"&gt;0")&gt;0,SUMIFS('Detailed Budget'!$BC$5:$BC$1005,'Detailed Budget'!$L$5:$L$1005,$B50,'Detailed Budget'!$L$5:$L$1005,"&gt;0"),"")</f>
        <v/>
      </c>
      <c r="P50" s="45" t="str">
        <f>IF(SUMIFS('Detailed Budget'!$BE$5:$BE$1005,'Detailed Budget'!$L$5:$L$1005,$B50,'Detailed Budget'!$L$5:$L$1005,"&gt;0")&gt;0,SUMIFS('Detailed Budget'!$BE$5:$BE$1005,'Detailed Budget'!$L$5:$L$1005,$B50,'Detailed Budget'!$L$5:$L$1005,"&gt;0"),"")</f>
        <v/>
      </c>
      <c r="Q50" s="45" t="str">
        <f>IF(SUMIFS('Detailed Budget'!$BG$5:$BG$1005,'Detailed Budget'!$L$5:$L$1005,$B50,'Detailed Budget'!$L$5:$L$1005,"&gt;0")&gt;0,SUMIFS('Detailed Budget'!$BG$5:$BG$1005,'Detailed Budget'!$L$5:$L$1005,$B50,'Detailed Budget'!$L$5:$L$1005,"&gt;0"),"")</f>
        <v/>
      </c>
      <c r="R50" s="46" t="str">
        <f>IF(SUMIFS('Detailed Budget'!$BI$5:$BI$1005,'Detailed Budget'!$L$5:$L$1005,$B50,'Detailed Budget'!$L$5:$L$1005,"&gt;0")&gt;0,SUMIFS('Detailed Budget'!$BI$5:$BI$1005,'Detailed Budget'!$L$5:$L$1005,$B50,'Detailed Budget'!$L$5:$L$1005,"&gt;0"),"")</f>
        <v/>
      </c>
      <c r="S50" s="45" t="str">
        <f>IF(SUMIFS('Detailed Budget'!$BN$5:$BN$1005,'Detailed Budget'!$L$5:$L$1005,$B50,'Detailed Budget'!$L$5:$L$1005,"&gt;0")&gt;0,SUMIFS('Detailed Budget'!$BN$5:$BN$1005,'Detailed Budget'!$L$5:$L$1005,$B50,'Detailed Budget'!$L$5:$L$1005,"&gt;0"),"")</f>
        <v/>
      </c>
      <c r="T50" s="45" t="str">
        <f>IF(SUMIFS('Detailed Budget'!$BP$5:$BP$1005,'Detailed Budget'!$L$5:$L$1005,$B50,'Detailed Budget'!$L$5:$L$1005,"&gt;0")&gt;0,SUMIFS('Detailed Budget'!$BP$5:$BP$1005,'Detailed Budget'!$L$5:$L$1005,$B50,'Detailed Budget'!$L$5:$L$1005,"&gt;0"),"")</f>
        <v/>
      </c>
      <c r="U50" s="45" t="str">
        <f>IF(SUMIFS('Detailed Budget'!$BR$5:$BR$1005,'Detailed Budget'!$L$5:$L$1005,$B50,'Detailed Budget'!$L$5:$L$1005,"&gt;0")&gt;0,SUMIFS('Detailed Budget'!$BR$5:$BR$1005,'Detailed Budget'!$L$5:$L$1005,$B50,'Detailed Budget'!$L$5:$L$1005,"&gt;0"),"")</f>
        <v/>
      </c>
      <c r="V50" s="45" t="str">
        <f>IF(SUMIFS('Detailed Budget'!$BT$5:$BT$1005,'Detailed Budget'!$L$5:$L$1005,$B50,'Detailed Budget'!$L$5:$L$1005,"&gt;0")&gt;0,SUMIFS('Detailed Budget'!$BT$5:$BT$1005,'Detailed Budget'!$L$5:$L$1005,$B50,'Detailed Budget'!$L$5:$L$1005,"&gt;0"),"")</f>
        <v/>
      </c>
      <c r="W50" s="46" t="str">
        <f>IF(SUMIFS('Detailed Budget'!$BV$5:$BV$1005,'Detailed Budget'!$L$5:$L$1005,$B50,'Detailed Budget'!$L$5:$L$1005,"&gt;0")&gt;0,SUMIFS('Detailed Budget'!$BV$5:$BV$1005,'Detailed Budget'!$L$5:$L$1005,$B50,'Detailed Budget'!$L$5:$L$1005,"&gt;0"),"")</f>
        <v/>
      </c>
      <c r="X50" s="45" t="str">
        <f t="shared" si="2"/>
        <v/>
      </c>
      <c r="Y50" s="136" t="str">
        <f t="shared" si="1"/>
        <v/>
      </c>
    </row>
    <row r="51" spans="1:25">
      <c r="A51" s="36"/>
      <c r="B51" s="261" t="str">
        <f t="array" ref="B51">IFERROR(INDEX(CostInpNoList,MATCH(0,IF(ISBLANK(CostInpNoList),"",COUNTIF(B$16:B50,CostInpNoList)),0)),"")</f>
        <v/>
      </c>
      <c r="C51" s="338" t="str">
        <f>IFERROR(INDEX('Data Sheet'!$F$104:$F$181,MATCH(B51,'Data Sheet'!$G$104:$G$181,0)),"")</f>
        <v/>
      </c>
      <c r="D51" s="45" t="str">
        <f>IF(SUMIFS('Detailed Budget'!$AA$5:$AA$1005,'Detailed Budget'!$L$5:$L$1005,$B51,'Detailed Budget'!$L$5:$L$1005,"&gt;0")&gt;0,SUMIFS('Detailed Budget'!$AA$5:$AA$1005,'Detailed Budget'!$L$5:$L$1005,$B51,'Detailed Budget'!$L$5:$L$1005,"&gt;0"),"")</f>
        <v/>
      </c>
      <c r="E51" s="45" t="str">
        <f>IF(SUMIFS('Detailed Budget'!$AC$5:$AC$1005,'Detailed Budget'!$L$5:$L$1005,$B51,'Detailed Budget'!$L$5:$L$1005,"&gt;0")&gt;0,SUMIFS('Detailed Budget'!$AC$5:$AC$1005,'Detailed Budget'!$L$5:$L$1005,$B51,'Detailed Budget'!$L$5:$L$1005,"&gt;0"),"")</f>
        <v/>
      </c>
      <c r="F51" s="45" t="str">
        <f>IF(SUMIFS('Detailed Budget'!$AE$5:$AE$1005,'Detailed Budget'!$L$5:$L$1005,$B51,'Detailed Budget'!$L$5:$L$1005,"&gt;0")&gt;0,SUMIFS('Detailed Budget'!$AE$5:$AE$1005,'Detailed Budget'!$L$5:$L$1005,$B51,'Detailed Budget'!$L$5:$L$1005,"&gt;0"),"")</f>
        <v/>
      </c>
      <c r="G51" s="45" t="str">
        <f>IF(SUMIFS('Detailed Budget'!$AG$5:$AG$1005,'Detailed Budget'!$L$5:$L$1005,$B51,'Detailed Budget'!$L$5:$L$1005,"&gt;0")&gt;0,SUMIFS('Detailed Budget'!$AG$5:$AG$1005,'Detailed Budget'!$L$5:$L$1005,$B51,'Detailed Budget'!$L$5:$L$1005,"&gt;0"),"")</f>
        <v/>
      </c>
      <c r="H51" s="46" t="str">
        <f>IF(SUMIFS('Detailed Budget'!$AI$5:$AI$1005,'Detailed Budget'!$L$5:$L$1005,$B51,'Detailed Budget'!$L$5:$L$1005,"&gt;0")&gt;0,SUMIFS('Detailed Budget'!$AI$5:$AI$1005,'Detailed Budget'!$L$5:$L$1005,$B51,'Detailed Budget'!$L$5:$L$1005,"&gt;0"),"")</f>
        <v/>
      </c>
      <c r="I51" s="45" t="str">
        <f>IF(SUMIFS('Detailed Budget'!$AN$5:$AN$1005,'Detailed Budget'!$L$5:$L$1005,$B51,'Detailed Budget'!$L$5:$L$1005,"&gt;0")&gt;0,SUMIFS('Detailed Budget'!$AN$5:$AN$1005,'Detailed Budget'!$L$5:$L$1005,$B51,'Detailed Budget'!$L$5:$L$1005,"&gt;0"),"")</f>
        <v/>
      </c>
      <c r="J51" s="45" t="str">
        <f>IF(SUMIFS('Detailed Budget'!$AP$5:$AP$1005,'Detailed Budget'!$L$5:$L$1005,$B51,'Detailed Budget'!$L$5:$L$1005,"&gt;0")&gt;0,SUMIFS('Detailed Budget'!$AP$5:$AP$1005,'Detailed Budget'!$L$5:$L$1005,$B51,'Detailed Budget'!$L$5:$L$1005,"&gt;0"),"")</f>
        <v/>
      </c>
      <c r="K51" s="45" t="str">
        <f>IF(SUMIFS('Detailed Budget'!$AR$5:$AR$1005,'Detailed Budget'!$L$5:$L$1005,$B51,'Detailed Budget'!$L$5:$L$1005,"&gt;0")&gt;0,SUMIFS('Detailed Budget'!$AR$5:$AR$1005,'Detailed Budget'!$L$5:$L$1005,$B51,'Detailed Budget'!$L$5:$L$1005,"&gt;0"),"")</f>
        <v/>
      </c>
      <c r="L51" s="45" t="str">
        <f>IF(SUMIFS('Detailed Budget'!$AT$5:$AT$1005,'Detailed Budget'!$L$5:$L$1005,$B51,'Detailed Budget'!$L$5:$L$1005,"&gt;0")&gt;0,SUMIFS('Detailed Budget'!$AT$5:$AT$1005,'Detailed Budget'!$L$5:$L$1005,$B51,'Detailed Budget'!$L$5:$L$1005,"&gt;0"),"")</f>
        <v/>
      </c>
      <c r="M51" s="46" t="str">
        <f>IF(SUMIFS('Detailed Budget'!$AV$5:$AV$1005,'Detailed Budget'!$L$5:$L$1005,$B51,'Detailed Budget'!$L$5:$L$1005,"&gt;0")&gt;0,SUMIFS('Detailed Budget'!$AV$5:$AV$1005,'Detailed Budget'!$L$5:$L$1005,$B51,'Detailed Budget'!$L$5:$L$1005,"&gt;0"),"")</f>
        <v/>
      </c>
      <c r="N51" s="45" t="str">
        <f>IF(SUMIFS('Detailed Budget'!$BA$5:$BA$1005,'Detailed Budget'!$L$5:$L$1005,$B51,'Detailed Budget'!$L$5:$L$1005,"&gt;0")&gt;0,SUMIFS('Detailed Budget'!$BA$5:$BA$1005,'Detailed Budget'!$L$5:$L$1005,$B51,'Detailed Budget'!$L$5:$L$1005,"&gt;0"),"")</f>
        <v/>
      </c>
      <c r="O51" s="45" t="str">
        <f>IF(SUMIFS('Detailed Budget'!$BC$5:$BC$1005,'Detailed Budget'!$L$5:$L$1005,$B51,'Detailed Budget'!$L$5:$L$1005,"&gt;0")&gt;0,SUMIFS('Detailed Budget'!$BC$5:$BC$1005,'Detailed Budget'!$L$5:$L$1005,$B51,'Detailed Budget'!$L$5:$L$1005,"&gt;0"),"")</f>
        <v/>
      </c>
      <c r="P51" s="45" t="str">
        <f>IF(SUMIFS('Detailed Budget'!$BE$5:$BE$1005,'Detailed Budget'!$L$5:$L$1005,$B51,'Detailed Budget'!$L$5:$L$1005,"&gt;0")&gt;0,SUMIFS('Detailed Budget'!$BE$5:$BE$1005,'Detailed Budget'!$L$5:$L$1005,$B51,'Detailed Budget'!$L$5:$L$1005,"&gt;0"),"")</f>
        <v/>
      </c>
      <c r="Q51" s="45" t="str">
        <f>IF(SUMIFS('Detailed Budget'!$BG$5:$BG$1005,'Detailed Budget'!$L$5:$L$1005,$B51,'Detailed Budget'!$L$5:$L$1005,"&gt;0")&gt;0,SUMIFS('Detailed Budget'!$BG$5:$BG$1005,'Detailed Budget'!$L$5:$L$1005,$B51,'Detailed Budget'!$L$5:$L$1005,"&gt;0"),"")</f>
        <v/>
      </c>
      <c r="R51" s="46" t="str">
        <f>IF(SUMIFS('Detailed Budget'!$BI$5:$BI$1005,'Detailed Budget'!$L$5:$L$1005,$B51,'Detailed Budget'!$L$5:$L$1005,"&gt;0")&gt;0,SUMIFS('Detailed Budget'!$BI$5:$BI$1005,'Detailed Budget'!$L$5:$L$1005,$B51,'Detailed Budget'!$L$5:$L$1005,"&gt;0"),"")</f>
        <v/>
      </c>
      <c r="S51" s="45" t="str">
        <f>IF(SUMIFS('Detailed Budget'!$BN$5:$BN$1005,'Detailed Budget'!$L$5:$L$1005,$B51,'Detailed Budget'!$L$5:$L$1005,"&gt;0")&gt;0,SUMIFS('Detailed Budget'!$BN$5:$BN$1005,'Detailed Budget'!$L$5:$L$1005,$B51,'Detailed Budget'!$L$5:$L$1005,"&gt;0"),"")</f>
        <v/>
      </c>
      <c r="T51" s="45" t="str">
        <f>IF(SUMIFS('Detailed Budget'!$BP$5:$BP$1005,'Detailed Budget'!$L$5:$L$1005,$B51,'Detailed Budget'!$L$5:$L$1005,"&gt;0")&gt;0,SUMIFS('Detailed Budget'!$BP$5:$BP$1005,'Detailed Budget'!$L$5:$L$1005,$B51,'Detailed Budget'!$L$5:$L$1005,"&gt;0"),"")</f>
        <v/>
      </c>
      <c r="U51" s="45" t="str">
        <f>IF(SUMIFS('Detailed Budget'!$BR$5:$BR$1005,'Detailed Budget'!$L$5:$L$1005,$B51,'Detailed Budget'!$L$5:$L$1005,"&gt;0")&gt;0,SUMIFS('Detailed Budget'!$BR$5:$BR$1005,'Detailed Budget'!$L$5:$L$1005,$B51,'Detailed Budget'!$L$5:$L$1005,"&gt;0"),"")</f>
        <v/>
      </c>
      <c r="V51" s="45" t="str">
        <f>IF(SUMIFS('Detailed Budget'!$BT$5:$BT$1005,'Detailed Budget'!$L$5:$L$1005,$B51,'Detailed Budget'!$L$5:$L$1005,"&gt;0")&gt;0,SUMIFS('Detailed Budget'!$BT$5:$BT$1005,'Detailed Budget'!$L$5:$L$1005,$B51,'Detailed Budget'!$L$5:$L$1005,"&gt;0"),"")</f>
        <v/>
      </c>
      <c r="W51" s="46" t="str">
        <f>IF(SUMIFS('Detailed Budget'!$BV$5:$BV$1005,'Detailed Budget'!$L$5:$L$1005,$B51,'Detailed Budget'!$L$5:$L$1005,"&gt;0")&gt;0,SUMIFS('Detailed Budget'!$BV$5:$BV$1005,'Detailed Budget'!$L$5:$L$1005,$B51,'Detailed Budget'!$L$5:$L$1005,"&gt;0"),"")</f>
        <v/>
      </c>
      <c r="X51" s="45" t="str">
        <f t="shared" si="2"/>
        <v/>
      </c>
      <c r="Y51" s="136" t="str">
        <f t="shared" si="1"/>
        <v/>
      </c>
    </row>
    <row r="52" spans="1:25">
      <c r="A52" s="36"/>
      <c r="B52" s="261" t="str">
        <f t="array" ref="B52">IFERROR(INDEX(CostInpNoList,MATCH(0,IF(ISBLANK(CostInpNoList),"",COUNTIF(B$16:B51,CostInpNoList)),0)),"")</f>
        <v/>
      </c>
      <c r="C52" s="338" t="str">
        <f>IFERROR(INDEX('Data Sheet'!$F$104:$F$181,MATCH(B52,'Data Sheet'!$G$104:$G$181,0)),"")</f>
        <v/>
      </c>
      <c r="D52" s="45" t="str">
        <f>IF(SUMIFS('Detailed Budget'!$AA$5:$AA$1005,'Detailed Budget'!$L$5:$L$1005,$B52,'Detailed Budget'!$L$5:$L$1005,"&gt;0")&gt;0,SUMIFS('Detailed Budget'!$AA$5:$AA$1005,'Detailed Budget'!$L$5:$L$1005,$B52,'Detailed Budget'!$L$5:$L$1005,"&gt;0"),"")</f>
        <v/>
      </c>
      <c r="E52" s="45" t="str">
        <f>IF(SUMIFS('Detailed Budget'!$AC$5:$AC$1005,'Detailed Budget'!$L$5:$L$1005,$B52,'Detailed Budget'!$L$5:$L$1005,"&gt;0")&gt;0,SUMIFS('Detailed Budget'!$AC$5:$AC$1005,'Detailed Budget'!$L$5:$L$1005,$B52,'Detailed Budget'!$L$5:$L$1005,"&gt;0"),"")</f>
        <v/>
      </c>
      <c r="F52" s="45" t="str">
        <f>IF(SUMIFS('Detailed Budget'!$AE$5:$AE$1005,'Detailed Budget'!$L$5:$L$1005,$B52,'Detailed Budget'!$L$5:$L$1005,"&gt;0")&gt;0,SUMIFS('Detailed Budget'!$AE$5:$AE$1005,'Detailed Budget'!$L$5:$L$1005,$B52,'Detailed Budget'!$L$5:$L$1005,"&gt;0"),"")</f>
        <v/>
      </c>
      <c r="G52" s="45" t="str">
        <f>IF(SUMIFS('Detailed Budget'!$AG$5:$AG$1005,'Detailed Budget'!$L$5:$L$1005,$B52,'Detailed Budget'!$L$5:$L$1005,"&gt;0")&gt;0,SUMIFS('Detailed Budget'!$AG$5:$AG$1005,'Detailed Budget'!$L$5:$L$1005,$B52,'Detailed Budget'!$L$5:$L$1005,"&gt;0"),"")</f>
        <v/>
      </c>
      <c r="H52" s="46" t="str">
        <f>IF(SUMIFS('Detailed Budget'!$AI$5:$AI$1005,'Detailed Budget'!$L$5:$L$1005,$B52,'Detailed Budget'!$L$5:$L$1005,"&gt;0")&gt;0,SUMIFS('Detailed Budget'!$AI$5:$AI$1005,'Detailed Budget'!$L$5:$L$1005,$B52,'Detailed Budget'!$L$5:$L$1005,"&gt;0"),"")</f>
        <v/>
      </c>
      <c r="I52" s="45" t="str">
        <f>IF(SUMIFS('Detailed Budget'!$AN$5:$AN$1005,'Detailed Budget'!$L$5:$L$1005,$B52,'Detailed Budget'!$L$5:$L$1005,"&gt;0")&gt;0,SUMIFS('Detailed Budget'!$AN$5:$AN$1005,'Detailed Budget'!$L$5:$L$1005,$B52,'Detailed Budget'!$L$5:$L$1005,"&gt;0"),"")</f>
        <v/>
      </c>
      <c r="J52" s="45" t="str">
        <f>IF(SUMIFS('Detailed Budget'!$AP$5:$AP$1005,'Detailed Budget'!$L$5:$L$1005,$B52,'Detailed Budget'!$L$5:$L$1005,"&gt;0")&gt;0,SUMIFS('Detailed Budget'!$AP$5:$AP$1005,'Detailed Budget'!$L$5:$L$1005,$B52,'Detailed Budget'!$L$5:$L$1005,"&gt;0"),"")</f>
        <v/>
      </c>
      <c r="K52" s="45" t="str">
        <f>IF(SUMIFS('Detailed Budget'!$AR$5:$AR$1005,'Detailed Budget'!$L$5:$L$1005,$B52,'Detailed Budget'!$L$5:$L$1005,"&gt;0")&gt;0,SUMIFS('Detailed Budget'!$AR$5:$AR$1005,'Detailed Budget'!$L$5:$L$1005,$B52,'Detailed Budget'!$L$5:$L$1005,"&gt;0"),"")</f>
        <v/>
      </c>
      <c r="L52" s="45" t="str">
        <f>IF(SUMIFS('Detailed Budget'!$AT$5:$AT$1005,'Detailed Budget'!$L$5:$L$1005,$B52,'Detailed Budget'!$L$5:$L$1005,"&gt;0")&gt;0,SUMIFS('Detailed Budget'!$AT$5:$AT$1005,'Detailed Budget'!$L$5:$L$1005,$B52,'Detailed Budget'!$L$5:$L$1005,"&gt;0"),"")</f>
        <v/>
      </c>
      <c r="M52" s="46" t="str">
        <f>IF(SUMIFS('Detailed Budget'!$AV$5:$AV$1005,'Detailed Budget'!$L$5:$L$1005,$B52,'Detailed Budget'!$L$5:$L$1005,"&gt;0")&gt;0,SUMIFS('Detailed Budget'!$AV$5:$AV$1005,'Detailed Budget'!$L$5:$L$1005,$B52,'Detailed Budget'!$L$5:$L$1005,"&gt;0"),"")</f>
        <v/>
      </c>
      <c r="N52" s="45" t="str">
        <f>IF(SUMIFS('Detailed Budget'!$BA$5:$BA$1005,'Detailed Budget'!$L$5:$L$1005,$B52,'Detailed Budget'!$L$5:$L$1005,"&gt;0")&gt;0,SUMIFS('Detailed Budget'!$BA$5:$BA$1005,'Detailed Budget'!$L$5:$L$1005,$B52,'Detailed Budget'!$L$5:$L$1005,"&gt;0"),"")</f>
        <v/>
      </c>
      <c r="O52" s="45" t="str">
        <f>IF(SUMIFS('Detailed Budget'!$BC$5:$BC$1005,'Detailed Budget'!$L$5:$L$1005,$B52,'Detailed Budget'!$L$5:$L$1005,"&gt;0")&gt;0,SUMIFS('Detailed Budget'!$BC$5:$BC$1005,'Detailed Budget'!$L$5:$L$1005,$B52,'Detailed Budget'!$L$5:$L$1005,"&gt;0"),"")</f>
        <v/>
      </c>
      <c r="P52" s="45" t="str">
        <f>IF(SUMIFS('Detailed Budget'!$BE$5:$BE$1005,'Detailed Budget'!$L$5:$L$1005,$B52,'Detailed Budget'!$L$5:$L$1005,"&gt;0")&gt;0,SUMIFS('Detailed Budget'!$BE$5:$BE$1005,'Detailed Budget'!$L$5:$L$1005,$B52,'Detailed Budget'!$L$5:$L$1005,"&gt;0"),"")</f>
        <v/>
      </c>
      <c r="Q52" s="45" t="str">
        <f>IF(SUMIFS('Detailed Budget'!$BG$5:$BG$1005,'Detailed Budget'!$L$5:$L$1005,$B52,'Detailed Budget'!$L$5:$L$1005,"&gt;0")&gt;0,SUMIFS('Detailed Budget'!$BG$5:$BG$1005,'Detailed Budget'!$L$5:$L$1005,$B52,'Detailed Budget'!$L$5:$L$1005,"&gt;0"),"")</f>
        <v/>
      </c>
      <c r="R52" s="46" t="str">
        <f>IF(SUMIFS('Detailed Budget'!$BI$5:$BI$1005,'Detailed Budget'!$L$5:$L$1005,$B52,'Detailed Budget'!$L$5:$L$1005,"&gt;0")&gt;0,SUMIFS('Detailed Budget'!$BI$5:$BI$1005,'Detailed Budget'!$L$5:$L$1005,$B52,'Detailed Budget'!$L$5:$L$1005,"&gt;0"),"")</f>
        <v/>
      </c>
      <c r="S52" s="45" t="str">
        <f>IF(SUMIFS('Detailed Budget'!$BN$5:$BN$1005,'Detailed Budget'!$L$5:$L$1005,$B52,'Detailed Budget'!$L$5:$L$1005,"&gt;0")&gt;0,SUMIFS('Detailed Budget'!$BN$5:$BN$1005,'Detailed Budget'!$L$5:$L$1005,$B52,'Detailed Budget'!$L$5:$L$1005,"&gt;0"),"")</f>
        <v/>
      </c>
      <c r="T52" s="45" t="str">
        <f>IF(SUMIFS('Detailed Budget'!$BP$5:$BP$1005,'Detailed Budget'!$L$5:$L$1005,$B52,'Detailed Budget'!$L$5:$L$1005,"&gt;0")&gt;0,SUMIFS('Detailed Budget'!$BP$5:$BP$1005,'Detailed Budget'!$L$5:$L$1005,$B52,'Detailed Budget'!$L$5:$L$1005,"&gt;0"),"")</f>
        <v/>
      </c>
      <c r="U52" s="45" t="str">
        <f>IF(SUMIFS('Detailed Budget'!$BR$5:$BR$1005,'Detailed Budget'!$L$5:$L$1005,$B52,'Detailed Budget'!$L$5:$L$1005,"&gt;0")&gt;0,SUMIFS('Detailed Budget'!$BR$5:$BR$1005,'Detailed Budget'!$L$5:$L$1005,$B52,'Detailed Budget'!$L$5:$L$1005,"&gt;0"),"")</f>
        <v/>
      </c>
      <c r="V52" s="45" t="str">
        <f>IF(SUMIFS('Detailed Budget'!$BT$5:$BT$1005,'Detailed Budget'!$L$5:$L$1005,$B52,'Detailed Budget'!$L$5:$L$1005,"&gt;0")&gt;0,SUMIFS('Detailed Budget'!$BT$5:$BT$1005,'Detailed Budget'!$L$5:$L$1005,$B52,'Detailed Budget'!$L$5:$L$1005,"&gt;0"),"")</f>
        <v/>
      </c>
      <c r="W52" s="46" t="str">
        <f>IF(SUMIFS('Detailed Budget'!$BV$5:$BV$1005,'Detailed Budget'!$L$5:$L$1005,$B52,'Detailed Budget'!$L$5:$L$1005,"&gt;0")&gt;0,SUMIFS('Detailed Budget'!$BV$5:$BV$1005,'Detailed Budget'!$L$5:$L$1005,$B52,'Detailed Budget'!$L$5:$L$1005,"&gt;0"),"")</f>
        <v/>
      </c>
      <c r="X52" s="45" t="str">
        <f t="shared" ref="X52:X106" si="3">IF(SUM(H52,M52,R52,W52)&gt;0,SUM(H52,M52,R52,W52),"")</f>
        <v/>
      </c>
      <c r="Y52" s="136" t="str">
        <f t="shared" ref="Y52:Y106" si="4">IFERROR(X52/$X$107,"")</f>
        <v/>
      </c>
    </row>
    <row r="53" spans="1:25">
      <c r="A53" s="36"/>
      <c r="B53" s="261" t="str">
        <f t="array" ref="B53">IFERROR(INDEX(CostInpNoList,MATCH(0,IF(ISBLANK(CostInpNoList),"",COUNTIF(B$16:B52,CostInpNoList)),0)),"")</f>
        <v/>
      </c>
      <c r="C53" s="338" t="str">
        <f>IFERROR(INDEX('Data Sheet'!$F$104:$F$181,MATCH(B53,'Data Sheet'!$G$104:$G$181,0)),"")</f>
        <v/>
      </c>
      <c r="D53" s="45" t="str">
        <f>IF(SUMIFS('Detailed Budget'!$AA$5:$AA$1005,'Detailed Budget'!$L$5:$L$1005,$B53,'Detailed Budget'!$L$5:$L$1005,"&gt;0")&gt;0,SUMIFS('Detailed Budget'!$AA$5:$AA$1005,'Detailed Budget'!$L$5:$L$1005,$B53,'Detailed Budget'!$L$5:$L$1005,"&gt;0"),"")</f>
        <v/>
      </c>
      <c r="E53" s="45" t="str">
        <f>IF(SUMIFS('Detailed Budget'!$AC$5:$AC$1005,'Detailed Budget'!$L$5:$L$1005,$B53,'Detailed Budget'!$L$5:$L$1005,"&gt;0")&gt;0,SUMIFS('Detailed Budget'!$AC$5:$AC$1005,'Detailed Budget'!$L$5:$L$1005,$B53,'Detailed Budget'!$L$5:$L$1005,"&gt;0"),"")</f>
        <v/>
      </c>
      <c r="F53" s="45" t="str">
        <f>IF(SUMIFS('Detailed Budget'!$AE$5:$AE$1005,'Detailed Budget'!$L$5:$L$1005,$B53,'Detailed Budget'!$L$5:$L$1005,"&gt;0")&gt;0,SUMIFS('Detailed Budget'!$AE$5:$AE$1005,'Detailed Budget'!$L$5:$L$1005,$B53,'Detailed Budget'!$L$5:$L$1005,"&gt;0"),"")</f>
        <v/>
      </c>
      <c r="G53" s="45" t="str">
        <f>IF(SUMIFS('Detailed Budget'!$AG$5:$AG$1005,'Detailed Budget'!$L$5:$L$1005,$B53,'Detailed Budget'!$L$5:$L$1005,"&gt;0")&gt;0,SUMIFS('Detailed Budget'!$AG$5:$AG$1005,'Detailed Budget'!$L$5:$L$1005,$B53,'Detailed Budget'!$L$5:$L$1005,"&gt;0"),"")</f>
        <v/>
      </c>
      <c r="H53" s="46" t="str">
        <f>IF(SUMIFS('Detailed Budget'!$AI$5:$AI$1005,'Detailed Budget'!$L$5:$L$1005,$B53,'Detailed Budget'!$L$5:$L$1005,"&gt;0")&gt;0,SUMIFS('Detailed Budget'!$AI$5:$AI$1005,'Detailed Budget'!$L$5:$L$1005,$B53,'Detailed Budget'!$L$5:$L$1005,"&gt;0"),"")</f>
        <v/>
      </c>
      <c r="I53" s="45" t="str">
        <f>IF(SUMIFS('Detailed Budget'!$AN$5:$AN$1005,'Detailed Budget'!$L$5:$L$1005,$B53,'Detailed Budget'!$L$5:$L$1005,"&gt;0")&gt;0,SUMIFS('Detailed Budget'!$AN$5:$AN$1005,'Detailed Budget'!$L$5:$L$1005,$B53,'Detailed Budget'!$L$5:$L$1005,"&gt;0"),"")</f>
        <v/>
      </c>
      <c r="J53" s="45" t="str">
        <f>IF(SUMIFS('Detailed Budget'!$AP$5:$AP$1005,'Detailed Budget'!$L$5:$L$1005,$B53,'Detailed Budget'!$L$5:$L$1005,"&gt;0")&gt;0,SUMIFS('Detailed Budget'!$AP$5:$AP$1005,'Detailed Budget'!$L$5:$L$1005,$B53,'Detailed Budget'!$L$5:$L$1005,"&gt;0"),"")</f>
        <v/>
      </c>
      <c r="K53" s="45" t="str">
        <f>IF(SUMIFS('Detailed Budget'!$AR$5:$AR$1005,'Detailed Budget'!$L$5:$L$1005,$B53,'Detailed Budget'!$L$5:$L$1005,"&gt;0")&gt;0,SUMIFS('Detailed Budget'!$AR$5:$AR$1005,'Detailed Budget'!$L$5:$L$1005,$B53,'Detailed Budget'!$L$5:$L$1005,"&gt;0"),"")</f>
        <v/>
      </c>
      <c r="L53" s="45" t="str">
        <f>IF(SUMIFS('Detailed Budget'!$AT$5:$AT$1005,'Detailed Budget'!$L$5:$L$1005,$B53,'Detailed Budget'!$L$5:$L$1005,"&gt;0")&gt;0,SUMIFS('Detailed Budget'!$AT$5:$AT$1005,'Detailed Budget'!$L$5:$L$1005,$B53,'Detailed Budget'!$L$5:$L$1005,"&gt;0"),"")</f>
        <v/>
      </c>
      <c r="M53" s="46" t="str">
        <f>IF(SUMIFS('Detailed Budget'!$AV$5:$AV$1005,'Detailed Budget'!$L$5:$L$1005,$B53,'Detailed Budget'!$L$5:$L$1005,"&gt;0")&gt;0,SUMIFS('Detailed Budget'!$AV$5:$AV$1005,'Detailed Budget'!$L$5:$L$1005,$B53,'Detailed Budget'!$L$5:$L$1005,"&gt;0"),"")</f>
        <v/>
      </c>
      <c r="N53" s="45" t="str">
        <f>IF(SUMIFS('Detailed Budget'!$BA$5:$BA$1005,'Detailed Budget'!$L$5:$L$1005,$B53,'Detailed Budget'!$L$5:$L$1005,"&gt;0")&gt;0,SUMIFS('Detailed Budget'!$BA$5:$BA$1005,'Detailed Budget'!$L$5:$L$1005,$B53,'Detailed Budget'!$L$5:$L$1005,"&gt;0"),"")</f>
        <v/>
      </c>
      <c r="O53" s="45" t="str">
        <f>IF(SUMIFS('Detailed Budget'!$BC$5:$BC$1005,'Detailed Budget'!$L$5:$L$1005,$B53,'Detailed Budget'!$L$5:$L$1005,"&gt;0")&gt;0,SUMIFS('Detailed Budget'!$BC$5:$BC$1005,'Detailed Budget'!$L$5:$L$1005,$B53,'Detailed Budget'!$L$5:$L$1005,"&gt;0"),"")</f>
        <v/>
      </c>
      <c r="P53" s="45" t="str">
        <f>IF(SUMIFS('Detailed Budget'!$BE$5:$BE$1005,'Detailed Budget'!$L$5:$L$1005,$B53,'Detailed Budget'!$L$5:$L$1005,"&gt;0")&gt;0,SUMIFS('Detailed Budget'!$BE$5:$BE$1005,'Detailed Budget'!$L$5:$L$1005,$B53,'Detailed Budget'!$L$5:$L$1005,"&gt;0"),"")</f>
        <v/>
      </c>
      <c r="Q53" s="45" t="str">
        <f>IF(SUMIFS('Detailed Budget'!$BG$5:$BG$1005,'Detailed Budget'!$L$5:$L$1005,$B53,'Detailed Budget'!$L$5:$L$1005,"&gt;0")&gt;0,SUMIFS('Detailed Budget'!$BG$5:$BG$1005,'Detailed Budget'!$L$5:$L$1005,$B53,'Detailed Budget'!$L$5:$L$1005,"&gt;0"),"")</f>
        <v/>
      </c>
      <c r="R53" s="46" t="str">
        <f>IF(SUMIFS('Detailed Budget'!$BI$5:$BI$1005,'Detailed Budget'!$L$5:$L$1005,$B53,'Detailed Budget'!$L$5:$L$1005,"&gt;0")&gt;0,SUMIFS('Detailed Budget'!$BI$5:$BI$1005,'Detailed Budget'!$L$5:$L$1005,$B53,'Detailed Budget'!$L$5:$L$1005,"&gt;0"),"")</f>
        <v/>
      </c>
      <c r="S53" s="45" t="str">
        <f>IF(SUMIFS('Detailed Budget'!$BN$5:$BN$1005,'Detailed Budget'!$L$5:$L$1005,$B53,'Detailed Budget'!$L$5:$L$1005,"&gt;0")&gt;0,SUMIFS('Detailed Budget'!$BN$5:$BN$1005,'Detailed Budget'!$L$5:$L$1005,$B53,'Detailed Budget'!$L$5:$L$1005,"&gt;0"),"")</f>
        <v/>
      </c>
      <c r="T53" s="45" t="str">
        <f>IF(SUMIFS('Detailed Budget'!$BP$5:$BP$1005,'Detailed Budget'!$L$5:$L$1005,$B53,'Detailed Budget'!$L$5:$L$1005,"&gt;0")&gt;0,SUMIFS('Detailed Budget'!$BP$5:$BP$1005,'Detailed Budget'!$L$5:$L$1005,$B53,'Detailed Budget'!$L$5:$L$1005,"&gt;0"),"")</f>
        <v/>
      </c>
      <c r="U53" s="45" t="str">
        <f>IF(SUMIFS('Detailed Budget'!$BR$5:$BR$1005,'Detailed Budget'!$L$5:$L$1005,$B53,'Detailed Budget'!$L$5:$L$1005,"&gt;0")&gt;0,SUMIFS('Detailed Budget'!$BR$5:$BR$1005,'Detailed Budget'!$L$5:$L$1005,$B53,'Detailed Budget'!$L$5:$L$1005,"&gt;0"),"")</f>
        <v/>
      </c>
      <c r="V53" s="45" t="str">
        <f>IF(SUMIFS('Detailed Budget'!$BT$5:$BT$1005,'Detailed Budget'!$L$5:$L$1005,$B53,'Detailed Budget'!$L$5:$L$1005,"&gt;0")&gt;0,SUMIFS('Detailed Budget'!$BT$5:$BT$1005,'Detailed Budget'!$L$5:$L$1005,$B53,'Detailed Budget'!$L$5:$L$1005,"&gt;0"),"")</f>
        <v/>
      </c>
      <c r="W53" s="46" t="str">
        <f>IF(SUMIFS('Detailed Budget'!$BV$5:$BV$1005,'Detailed Budget'!$L$5:$L$1005,$B53,'Detailed Budget'!$L$5:$L$1005,"&gt;0")&gt;0,SUMIFS('Detailed Budget'!$BV$5:$BV$1005,'Detailed Budget'!$L$5:$L$1005,$B53,'Detailed Budget'!$L$5:$L$1005,"&gt;0"),"")</f>
        <v/>
      </c>
      <c r="X53" s="45" t="str">
        <f t="shared" si="3"/>
        <v/>
      </c>
      <c r="Y53" s="136" t="str">
        <f t="shared" si="4"/>
        <v/>
      </c>
    </row>
    <row r="54" spans="1:25">
      <c r="A54" s="36"/>
      <c r="B54" s="261" t="str">
        <f t="array" ref="B54">IFERROR(INDEX(CostInpNoList,MATCH(0,IF(ISBLANK(CostInpNoList),"",COUNTIF(B$16:B53,CostInpNoList)),0)),"")</f>
        <v/>
      </c>
      <c r="C54" s="338" t="str">
        <f>IFERROR(INDEX('Data Sheet'!$F$104:$F$181,MATCH(B54,'Data Sheet'!$G$104:$G$181,0)),"")</f>
        <v/>
      </c>
      <c r="D54" s="45" t="str">
        <f>IF(SUMIFS('Detailed Budget'!$AA$5:$AA$1005,'Detailed Budget'!$L$5:$L$1005,$B54,'Detailed Budget'!$L$5:$L$1005,"&gt;0")&gt;0,SUMIFS('Detailed Budget'!$AA$5:$AA$1005,'Detailed Budget'!$L$5:$L$1005,$B54,'Detailed Budget'!$L$5:$L$1005,"&gt;0"),"")</f>
        <v/>
      </c>
      <c r="E54" s="45" t="str">
        <f>IF(SUMIFS('Detailed Budget'!$AC$5:$AC$1005,'Detailed Budget'!$L$5:$L$1005,$B54,'Detailed Budget'!$L$5:$L$1005,"&gt;0")&gt;0,SUMIFS('Detailed Budget'!$AC$5:$AC$1005,'Detailed Budget'!$L$5:$L$1005,$B54,'Detailed Budget'!$L$5:$L$1005,"&gt;0"),"")</f>
        <v/>
      </c>
      <c r="F54" s="45" t="str">
        <f>IF(SUMIFS('Detailed Budget'!$AE$5:$AE$1005,'Detailed Budget'!$L$5:$L$1005,$B54,'Detailed Budget'!$L$5:$L$1005,"&gt;0")&gt;0,SUMIFS('Detailed Budget'!$AE$5:$AE$1005,'Detailed Budget'!$L$5:$L$1005,$B54,'Detailed Budget'!$L$5:$L$1005,"&gt;0"),"")</f>
        <v/>
      </c>
      <c r="G54" s="45" t="str">
        <f>IF(SUMIFS('Detailed Budget'!$AG$5:$AG$1005,'Detailed Budget'!$L$5:$L$1005,$B54,'Detailed Budget'!$L$5:$L$1005,"&gt;0")&gt;0,SUMIFS('Detailed Budget'!$AG$5:$AG$1005,'Detailed Budget'!$L$5:$L$1005,$B54,'Detailed Budget'!$L$5:$L$1005,"&gt;0"),"")</f>
        <v/>
      </c>
      <c r="H54" s="46" t="str">
        <f>IF(SUMIFS('Detailed Budget'!$AI$5:$AI$1005,'Detailed Budget'!$L$5:$L$1005,$B54,'Detailed Budget'!$L$5:$L$1005,"&gt;0")&gt;0,SUMIFS('Detailed Budget'!$AI$5:$AI$1005,'Detailed Budget'!$L$5:$L$1005,$B54,'Detailed Budget'!$L$5:$L$1005,"&gt;0"),"")</f>
        <v/>
      </c>
      <c r="I54" s="45" t="str">
        <f>IF(SUMIFS('Detailed Budget'!$AN$5:$AN$1005,'Detailed Budget'!$L$5:$L$1005,$B54,'Detailed Budget'!$L$5:$L$1005,"&gt;0")&gt;0,SUMIFS('Detailed Budget'!$AN$5:$AN$1005,'Detailed Budget'!$L$5:$L$1005,$B54,'Detailed Budget'!$L$5:$L$1005,"&gt;0"),"")</f>
        <v/>
      </c>
      <c r="J54" s="45" t="str">
        <f>IF(SUMIFS('Detailed Budget'!$AP$5:$AP$1005,'Detailed Budget'!$L$5:$L$1005,$B54,'Detailed Budget'!$L$5:$L$1005,"&gt;0")&gt;0,SUMIFS('Detailed Budget'!$AP$5:$AP$1005,'Detailed Budget'!$L$5:$L$1005,$B54,'Detailed Budget'!$L$5:$L$1005,"&gt;0"),"")</f>
        <v/>
      </c>
      <c r="K54" s="45" t="str">
        <f>IF(SUMIFS('Detailed Budget'!$AR$5:$AR$1005,'Detailed Budget'!$L$5:$L$1005,$B54,'Detailed Budget'!$L$5:$L$1005,"&gt;0")&gt;0,SUMIFS('Detailed Budget'!$AR$5:$AR$1005,'Detailed Budget'!$L$5:$L$1005,$B54,'Detailed Budget'!$L$5:$L$1005,"&gt;0"),"")</f>
        <v/>
      </c>
      <c r="L54" s="45" t="str">
        <f>IF(SUMIFS('Detailed Budget'!$AT$5:$AT$1005,'Detailed Budget'!$L$5:$L$1005,$B54,'Detailed Budget'!$L$5:$L$1005,"&gt;0")&gt;0,SUMIFS('Detailed Budget'!$AT$5:$AT$1005,'Detailed Budget'!$L$5:$L$1005,$B54,'Detailed Budget'!$L$5:$L$1005,"&gt;0"),"")</f>
        <v/>
      </c>
      <c r="M54" s="46" t="str">
        <f>IF(SUMIFS('Detailed Budget'!$AV$5:$AV$1005,'Detailed Budget'!$L$5:$L$1005,$B54,'Detailed Budget'!$L$5:$L$1005,"&gt;0")&gt;0,SUMIFS('Detailed Budget'!$AV$5:$AV$1005,'Detailed Budget'!$L$5:$L$1005,$B54,'Detailed Budget'!$L$5:$L$1005,"&gt;0"),"")</f>
        <v/>
      </c>
      <c r="N54" s="45" t="str">
        <f>IF(SUMIFS('Detailed Budget'!$BA$5:$BA$1005,'Detailed Budget'!$L$5:$L$1005,$B54,'Detailed Budget'!$L$5:$L$1005,"&gt;0")&gt;0,SUMIFS('Detailed Budget'!$BA$5:$BA$1005,'Detailed Budget'!$L$5:$L$1005,$B54,'Detailed Budget'!$L$5:$L$1005,"&gt;0"),"")</f>
        <v/>
      </c>
      <c r="O54" s="45" t="str">
        <f>IF(SUMIFS('Detailed Budget'!$BC$5:$BC$1005,'Detailed Budget'!$L$5:$L$1005,$B54,'Detailed Budget'!$L$5:$L$1005,"&gt;0")&gt;0,SUMIFS('Detailed Budget'!$BC$5:$BC$1005,'Detailed Budget'!$L$5:$L$1005,$B54,'Detailed Budget'!$L$5:$L$1005,"&gt;0"),"")</f>
        <v/>
      </c>
      <c r="P54" s="45" t="str">
        <f>IF(SUMIFS('Detailed Budget'!$BE$5:$BE$1005,'Detailed Budget'!$L$5:$L$1005,$B54,'Detailed Budget'!$L$5:$L$1005,"&gt;0")&gt;0,SUMIFS('Detailed Budget'!$BE$5:$BE$1005,'Detailed Budget'!$L$5:$L$1005,$B54,'Detailed Budget'!$L$5:$L$1005,"&gt;0"),"")</f>
        <v/>
      </c>
      <c r="Q54" s="45" t="str">
        <f>IF(SUMIFS('Detailed Budget'!$BG$5:$BG$1005,'Detailed Budget'!$L$5:$L$1005,$B54,'Detailed Budget'!$L$5:$L$1005,"&gt;0")&gt;0,SUMIFS('Detailed Budget'!$BG$5:$BG$1005,'Detailed Budget'!$L$5:$L$1005,$B54,'Detailed Budget'!$L$5:$L$1005,"&gt;0"),"")</f>
        <v/>
      </c>
      <c r="R54" s="46" t="str">
        <f>IF(SUMIFS('Detailed Budget'!$BI$5:$BI$1005,'Detailed Budget'!$L$5:$L$1005,$B54,'Detailed Budget'!$L$5:$L$1005,"&gt;0")&gt;0,SUMIFS('Detailed Budget'!$BI$5:$BI$1005,'Detailed Budget'!$L$5:$L$1005,$B54,'Detailed Budget'!$L$5:$L$1005,"&gt;0"),"")</f>
        <v/>
      </c>
      <c r="S54" s="45" t="str">
        <f>IF(SUMIFS('Detailed Budget'!$BN$5:$BN$1005,'Detailed Budget'!$L$5:$L$1005,$B54,'Detailed Budget'!$L$5:$L$1005,"&gt;0")&gt;0,SUMIFS('Detailed Budget'!$BN$5:$BN$1005,'Detailed Budget'!$L$5:$L$1005,$B54,'Detailed Budget'!$L$5:$L$1005,"&gt;0"),"")</f>
        <v/>
      </c>
      <c r="T54" s="45" t="str">
        <f>IF(SUMIFS('Detailed Budget'!$BP$5:$BP$1005,'Detailed Budget'!$L$5:$L$1005,$B54,'Detailed Budget'!$L$5:$L$1005,"&gt;0")&gt;0,SUMIFS('Detailed Budget'!$BP$5:$BP$1005,'Detailed Budget'!$L$5:$L$1005,$B54,'Detailed Budget'!$L$5:$L$1005,"&gt;0"),"")</f>
        <v/>
      </c>
      <c r="U54" s="45" t="str">
        <f>IF(SUMIFS('Detailed Budget'!$BR$5:$BR$1005,'Detailed Budget'!$L$5:$L$1005,$B54,'Detailed Budget'!$L$5:$L$1005,"&gt;0")&gt;0,SUMIFS('Detailed Budget'!$BR$5:$BR$1005,'Detailed Budget'!$L$5:$L$1005,$B54,'Detailed Budget'!$L$5:$L$1005,"&gt;0"),"")</f>
        <v/>
      </c>
      <c r="V54" s="45" t="str">
        <f>IF(SUMIFS('Detailed Budget'!$BT$5:$BT$1005,'Detailed Budget'!$L$5:$L$1005,$B54,'Detailed Budget'!$L$5:$L$1005,"&gt;0")&gt;0,SUMIFS('Detailed Budget'!$BT$5:$BT$1005,'Detailed Budget'!$L$5:$L$1005,$B54,'Detailed Budget'!$L$5:$L$1005,"&gt;0"),"")</f>
        <v/>
      </c>
      <c r="W54" s="46" t="str">
        <f>IF(SUMIFS('Detailed Budget'!$BV$5:$BV$1005,'Detailed Budget'!$L$5:$L$1005,$B54,'Detailed Budget'!$L$5:$L$1005,"&gt;0")&gt;0,SUMIFS('Detailed Budget'!$BV$5:$BV$1005,'Detailed Budget'!$L$5:$L$1005,$B54,'Detailed Budget'!$L$5:$L$1005,"&gt;0"),"")</f>
        <v/>
      </c>
      <c r="X54" s="45" t="str">
        <f t="shared" si="3"/>
        <v/>
      </c>
      <c r="Y54" s="136" t="str">
        <f t="shared" si="4"/>
        <v/>
      </c>
    </row>
    <row r="55" spans="1:25">
      <c r="A55" s="36"/>
      <c r="B55" s="261" t="str">
        <f t="array" ref="B55">IFERROR(INDEX(CostInpNoList,MATCH(0,IF(ISBLANK(CostInpNoList),"",COUNTIF(B$16:B54,CostInpNoList)),0)),"")</f>
        <v/>
      </c>
      <c r="C55" s="338" t="str">
        <f>IFERROR(INDEX('Data Sheet'!$F$104:$F$181,MATCH(B55,'Data Sheet'!$G$104:$G$181,0)),"")</f>
        <v/>
      </c>
      <c r="D55" s="45" t="str">
        <f>IF(SUMIFS('Detailed Budget'!$AA$5:$AA$1005,'Detailed Budget'!$L$5:$L$1005,$B55,'Detailed Budget'!$L$5:$L$1005,"&gt;0")&gt;0,SUMIFS('Detailed Budget'!$AA$5:$AA$1005,'Detailed Budget'!$L$5:$L$1005,$B55,'Detailed Budget'!$L$5:$L$1005,"&gt;0"),"")</f>
        <v/>
      </c>
      <c r="E55" s="45" t="str">
        <f>IF(SUMIFS('Detailed Budget'!$AC$5:$AC$1005,'Detailed Budget'!$L$5:$L$1005,$B55,'Detailed Budget'!$L$5:$L$1005,"&gt;0")&gt;0,SUMIFS('Detailed Budget'!$AC$5:$AC$1005,'Detailed Budget'!$L$5:$L$1005,$B55,'Detailed Budget'!$L$5:$L$1005,"&gt;0"),"")</f>
        <v/>
      </c>
      <c r="F55" s="45" t="str">
        <f>IF(SUMIFS('Detailed Budget'!$AE$5:$AE$1005,'Detailed Budget'!$L$5:$L$1005,$B55,'Detailed Budget'!$L$5:$L$1005,"&gt;0")&gt;0,SUMIFS('Detailed Budget'!$AE$5:$AE$1005,'Detailed Budget'!$L$5:$L$1005,$B55,'Detailed Budget'!$L$5:$L$1005,"&gt;0"),"")</f>
        <v/>
      </c>
      <c r="G55" s="45" t="str">
        <f>IF(SUMIFS('Detailed Budget'!$AG$5:$AG$1005,'Detailed Budget'!$L$5:$L$1005,$B55,'Detailed Budget'!$L$5:$L$1005,"&gt;0")&gt;0,SUMIFS('Detailed Budget'!$AG$5:$AG$1005,'Detailed Budget'!$L$5:$L$1005,$B55,'Detailed Budget'!$L$5:$L$1005,"&gt;0"),"")</f>
        <v/>
      </c>
      <c r="H55" s="46" t="str">
        <f>IF(SUMIFS('Detailed Budget'!$AI$5:$AI$1005,'Detailed Budget'!$L$5:$L$1005,$B55,'Detailed Budget'!$L$5:$L$1005,"&gt;0")&gt;0,SUMIFS('Detailed Budget'!$AI$5:$AI$1005,'Detailed Budget'!$L$5:$L$1005,$B55,'Detailed Budget'!$L$5:$L$1005,"&gt;0"),"")</f>
        <v/>
      </c>
      <c r="I55" s="45" t="str">
        <f>IF(SUMIFS('Detailed Budget'!$AN$5:$AN$1005,'Detailed Budget'!$L$5:$L$1005,$B55,'Detailed Budget'!$L$5:$L$1005,"&gt;0")&gt;0,SUMIFS('Detailed Budget'!$AN$5:$AN$1005,'Detailed Budget'!$L$5:$L$1005,$B55,'Detailed Budget'!$L$5:$L$1005,"&gt;0"),"")</f>
        <v/>
      </c>
      <c r="J55" s="45" t="str">
        <f>IF(SUMIFS('Detailed Budget'!$AP$5:$AP$1005,'Detailed Budget'!$L$5:$L$1005,$B55,'Detailed Budget'!$L$5:$L$1005,"&gt;0")&gt;0,SUMIFS('Detailed Budget'!$AP$5:$AP$1005,'Detailed Budget'!$L$5:$L$1005,$B55,'Detailed Budget'!$L$5:$L$1005,"&gt;0"),"")</f>
        <v/>
      </c>
      <c r="K55" s="45" t="str">
        <f>IF(SUMIFS('Detailed Budget'!$AR$5:$AR$1005,'Detailed Budget'!$L$5:$L$1005,$B55,'Detailed Budget'!$L$5:$L$1005,"&gt;0")&gt;0,SUMIFS('Detailed Budget'!$AR$5:$AR$1005,'Detailed Budget'!$L$5:$L$1005,$B55,'Detailed Budget'!$L$5:$L$1005,"&gt;0"),"")</f>
        <v/>
      </c>
      <c r="L55" s="45" t="str">
        <f>IF(SUMIFS('Detailed Budget'!$AT$5:$AT$1005,'Detailed Budget'!$L$5:$L$1005,$B55,'Detailed Budget'!$L$5:$L$1005,"&gt;0")&gt;0,SUMIFS('Detailed Budget'!$AT$5:$AT$1005,'Detailed Budget'!$L$5:$L$1005,$B55,'Detailed Budget'!$L$5:$L$1005,"&gt;0"),"")</f>
        <v/>
      </c>
      <c r="M55" s="46" t="str">
        <f>IF(SUMIFS('Detailed Budget'!$AV$5:$AV$1005,'Detailed Budget'!$L$5:$L$1005,$B55,'Detailed Budget'!$L$5:$L$1005,"&gt;0")&gt;0,SUMIFS('Detailed Budget'!$AV$5:$AV$1005,'Detailed Budget'!$L$5:$L$1005,$B55,'Detailed Budget'!$L$5:$L$1005,"&gt;0"),"")</f>
        <v/>
      </c>
      <c r="N55" s="45" t="str">
        <f>IF(SUMIFS('Detailed Budget'!$BA$5:$BA$1005,'Detailed Budget'!$L$5:$L$1005,$B55,'Detailed Budget'!$L$5:$L$1005,"&gt;0")&gt;0,SUMIFS('Detailed Budget'!$BA$5:$BA$1005,'Detailed Budget'!$L$5:$L$1005,$B55,'Detailed Budget'!$L$5:$L$1005,"&gt;0"),"")</f>
        <v/>
      </c>
      <c r="O55" s="45" t="str">
        <f>IF(SUMIFS('Detailed Budget'!$BC$5:$BC$1005,'Detailed Budget'!$L$5:$L$1005,$B55,'Detailed Budget'!$L$5:$L$1005,"&gt;0")&gt;0,SUMIFS('Detailed Budget'!$BC$5:$BC$1005,'Detailed Budget'!$L$5:$L$1005,$B55,'Detailed Budget'!$L$5:$L$1005,"&gt;0"),"")</f>
        <v/>
      </c>
      <c r="P55" s="45" t="str">
        <f>IF(SUMIFS('Detailed Budget'!$BE$5:$BE$1005,'Detailed Budget'!$L$5:$L$1005,$B55,'Detailed Budget'!$L$5:$L$1005,"&gt;0")&gt;0,SUMIFS('Detailed Budget'!$BE$5:$BE$1005,'Detailed Budget'!$L$5:$L$1005,$B55,'Detailed Budget'!$L$5:$L$1005,"&gt;0"),"")</f>
        <v/>
      </c>
      <c r="Q55" s="45" t="str">
        <f>IF(SUMIFS('Detailed Budget'!$BG$5:$BG$1005,'Detailed Budget'!$L$5:$L$1005,$B55,'Detailed Budget'!$L$5:$L$1005,"&gt;0")&gt;0,SUMIFS('Detailed Budget'!$BG$5:$BG$1005,'Detailed Budget'!$L$5:$L$1005,$B55,'Detailed Budget'!$L$5:$L$1005,"&gt;0"),"")</f>
        <v/>
      </c>
      <c r="R55" s="46" t="str">
        <f>IF(SUMIFS('Detailed Budget'!$BI$5:$BI$1005,'Detailed Budget'!$L$5:$L$1005,$B55,'Detailed Budget'!$L$5:$L$1005,"&gt;0")&gt;0,SUMIFS('Detailed Budget'!$BI$5:$BI$1005,'Detailed Budget'!$L$5:$L$1005,$B55,'Detailed Budget'!$L$5:$L$1005,"&gt;0"),"")</f>
        <v/>
      </c>
      <c r="S55" s="45" t="str">
        <f>IF(SUMIFS('Detailed Budget'!$BN$5:$BN$1005,'Detailed Budget'!$L$5:$L$1005,$B55,'Detailed Budget'!$L$5:$L$1005,"&gt;0")&gt;0,SUMIFS('Detailed Budget'!$BN$5:$BN$1005,'Detailed Budget'!$L$5:$L$1005,$B55,'Detailed Budget'!$L$5:$L$1005,"&gt;0"),"")</f>
        <v/>
      </c>
      <c r="T55" s="45" t="str">
        <f>IF(SUMIFS('Detailed Budget'!$BP$5:$BP$1005,'Detailed Budget'!$L$5:$L$1005,$B55,'Detailed Budget'!$L$5:$L$1005,"&gt;0")&gt;0,SUMIFS('Detailed Budget'!$BP$5:$BP$1005,'Detailed Budget'!$L$5:$L$1005,$B55,'Detailed Budget'!$L$5:$L$1005,"&gt;0"),"")</f>
        <v/>
      </c>
      <c r="U55" s="45" t="str">
        <f>IF(SUMIFS('Detailed Budget'!$BR$5:$BR$1005,'Detailed Budget'!$L$5:$L$1005,$B55,'Detailed Budget'!$L$5:$L$1005,"&gt;0")&gt;0,SUMIFS('Detailed Budget'!$BR$5:$BR$1005,'Detailed Budget'!$L$5:$L$1005,$B55,'Detailed Budget'!$L$5:$L$1005,"&gt;0"),"")</f>
        <v/>
      </c>
      <c r="V55" s="45" t="str">
        <f>IF(SUMIFS('Detailed Budget'!$BT$5:$BT$1005,'Detailed Budget'!$L$5:$L$1005,$B55,'Detailed Budget'!$L$5:$L$1005,"&gt;0")&gt;0,SUMIFS('Detailed Budget'!$BT$5:$BT$1005,'Detailed Budget'!$L$5:$L$1005,$B55,'Detailed Budget'!$L$5:$L$1005,"&gt;0"),"")</f>
        <v/>
      </c>
      <c r="W55" s="46" t="str">
        <f>IF(SUMIFS('Detailed Budget'!$BV$5:$BV$1005,'Detailed Budget'!$L$5:$L$1005,$B55,'Detailed Budget'!$L$5:$L$1005,"&gt;0")&gt;0,SUMIFS('Detailed Budget'!$BV$5:$BV$1005,'Detailed Budget'!$L$5:$L$1005,$B55,'Detailed Budget'!$L$5:$L$1005,"&gt;0"),"")</f>
        <v/>
      </c>
      <c r="X55" s="45" t="str">
        <f t="shared" si="3"/>
        <v/>
      </c>
      <c r="Y55" s="136" t="str">
        <f t="shared" si="4"/>
        <v/>
      </c>
    </row>
    <row r="56" spans="1:25">
      <c r="A56" s="36"/>
      <c r="B56" s="261" t="str">
        <f t="array" ref="B56">IFERROR(INDEX(CostInpNoList,MATCH(0,IF(ISBLANK(CostInpNoList),"",COUNTIF(B$16:B55,CostInpNoList)),0)),"")</f>
        <v/>
      </c>
      <c r="C56" s="338" t="str">
        <f>IFERROR(INDEX('Data Sheet'!$F$104:$F$181,MATCH(B56,'Data Sheet'!$G$104:$G$181,0)),"")</f>
        <v/>
      </c>
      <c r="D56" s="45" t="str">
        <f>IF(SUMIFS('Detailed Budget'!$AA$5:$AA$1005,'Detailed Budget'!$L$5:$L$1005,$B56,'Detailed Budget'!$L$5:$L$1005,"&gt;0")&gt;0,SUMIFS('Detailed Budget'!$AA$5:$AA$1005,'Detailed Budget'!$L$5:$L$1005,$B56,'Detailed Budget'!$L$5:$L$1005,"&gt;0"),"")</f>
        <v/>
      </c>
      <c r="E56" s="45" t="str">
        <f>IF(SUMIFS('Detailed Budget'!$AC$5:$AC$1005,'Detailed Budget'!$L$5:$L$1005,$B56,'Detailed Budget'!$L$5:$L$1005,"&gt;0")&gt;0,SUMIFS('Detailed Budget'!$AC$5:$AC$1005,'Detailed Budget'!$L$5:$L$1005,$B56,'Detailed Budget'!$L$5:$L$1005,"&gt;0"),"")</f>
        <v/>
      </c>
      <c r="F56" s="45" t="str">
        <f>IF(SUMIFS('Detailed Budget'!$AE$5:$AE$1005,'Detailed Budget'!$L$5:$L$1005,$B56,'Detailed Budget'!$L$5:$L$1005,"&gt;0")&gt;0,SUMIFS('Detailed Budget'!$AE$5:$AE$1005,'Detailed Budget'!$L$5:$L$1005,$B56,'Detailed Budget'!$L$5:$L$1005,"&gt;0"),"")</f>
        <v/>
      </c>
      <c r="G56" s="45" t="str">
        <f>IF(SUMIFS('Detailed Budget'!$AG$5:$AG$1005,'Detailed Budget'!$L$5:$L$1005,$B56,'Detailed Budget'!$L$5:$L$1005,"&gt;0")&gt;0,SUMIFS('Detailed Budget'!$AG$5:$AG$1005,'Detailed Budget'!$L$5:$L$1005,$B56,'Detailed Budget'!$L$5:$L$1005,"&gt;0"),"")</f>
        <v/>
      </c>
      <c r="H56" s="46" t="str">
        <f>IF(SUMIFS('Detailed Budget'!$AI$5:$AI$1005,'Detailed Budget'!$L$5:$L$1005,$B56,'Detailed Budget'!$L$5:$L$1005,"&gt;0")&gt;0,SUMIFS('Detailed Budget'!$AI$5:$AI$1005,'Detailed Budget'!$L$5:$L$1005,$B56,'Detailed Budget'!$L$5:$L$1005,"&gt;0"),"")</f>
        <v/>
      </c>
      <c r="I56" s="45" t="str">
        <f>IF(SUMIFS('Detailed Budget'!$AN$5:$AN$1005,'Detailed Budget'!$L$5:$L$1005,$B56,'Detailed Budget'!$L$5:$L$1005,"&gt;0")&gt;0,SUMIFS('Detailed Budget'!$AN$5:$AN$1005,'Detailed Budget'!$L$5:$L$1005,$B56,'Detailed Budget'!$L$5:$L$1005,"&gt;0"),"")</f>
        <v/>
      </c>
      <c r="J56" s="45" t="str">
        <f>IF(SUMIFS('Detailed Budget'!$AP$5:$AP$1005,'Detailed Budget'!$L$5:$L$1005,$B56,'Detailed Budget'!$L$5:$L$1005,"&gt;0")&gt;0,SUMIFS('Detailed Budget'!$AP$5:$AP$1005,'Detailed Budget'!$L$5:$L$1005,$B56,'Detailed Budget'!$L$5:$L$1005,"&gt;0"),"")</f>
        <v/>
      </c>
      <c r="K56" s="45" t="str">
        <f>IF(SUMIFS('Detailed Budget'!$AR$5:$AR$1005,'Detailed Budget'!$L$5:$L$1005,$B56,'Detailed Budget'!$L$5:$L$1005,"&gt;0")&gt;0,SUMIFS('Detailed Budget'!$AR$5:$AR$1005,'Detailed Budget'!$L$5:$L$1005,$B56,'Detailed Budget'!$L$5:$L$1005,"&gt;0"),"")</f>
        <v/>
      </c>
      <c r="L56" s="45" t="str">
        <f>IF(SUMIFS('Detailed Budget'!$AT$5:$AT$1005,'Detailed Budget'!$L$5:$L$1005,$B56,'Detailed Budget'!$L$5:$L$1005,"&gt;0")&gt;0,SUMIFS('Detailed Budget'!$AT$5:$AT$1005,'Detailed Budget'!$L$5:$L$1005,$B56,'Detailed Budget'!$L$5:$L$1005,"&gt;0"),"")</f>
        <v/>
      </c>
      <c r="M56" s="46" t="str">
        <f>IF(SUMIFS('Detailed Budget'!$AV$5:$AV$1005,'Detailed Budget'!$L$5:$L$1005,$B56,'Detailed Budget'!$L$5:$L$1005,"&gt;0")&gt;0,SUMIFS('Detailed Budget'!$AV$5:$AV$1005,'Detailed Budget'!$L$5:$L$1005,$B56,'Detailed Budget'!$L$5:$L$1005,"&gt;0"),"")</f>
        <v/>
      </c>
      <c r="N56" s="45" t="str">
        <f>IF(SUMIFS('Detailed Budget'!$BA$5:$BA$1005,'Detailed Budget'!$L$5:$L$1005,$B56,'Detailed Budget'!$L$5:$L$1005,"&gt;0")&gt;0,SUMIFS('Detailed Budget'!$BA$5:$BA$1005,'Detailed Budget'!$L$5:$L$1005,$B56,'Detailed Budget'!$L$5:$L$1005,"&gt;0"),"")</f>
        <v/>
      </c>
      <c r="O56" s="45" t="str">
        <f>IF(SUMIFS('Detailed Budget'!$BC$5:$BC$1005,'Detailed Budget'!$L$5:$L$1005,$B56,'Detailed Budget'!$L$5:$L$1005,"&gt;0")&gt;0,SUMIFS('Detailed Budget'!$BC$5:$BC$1005,'Detailed Budget'!$L$5:$L$1005,$B56,'Detailed Budget'!$L$5:$L$1005,"&gt;0"),"")</f>
        <v/>
      </c>
      <c r="P56" s="45" t="str">
        <f>IF(SUMIFS('Detailed Budget'!$BE$5:$BE$1005,'Detailed Budget'!$L$5:$L$1005,$B56,'Detailed Budget'!$L$5:$L$1005,"&gt;0")&gt;0,SUMIFS('Detailed Budget'!$BE$5:$BE$1005,'Detailed Budget'!$L$5:$L$1005,$B56,'Detailed Budget'!$L$5:$L$1005,"&gt;0"),"")</f>
        <v/>
      </c>
      <c r="Q56" s="45" t="str">
        <f>IF(SUMIFS('Detailed Budget'!$BG$5:$BG$1005,'Detailed Budget'!$L$5:$L$1005,$B56,'Detailed Budget'!$L$5:$L$1005,"&gt;0")&gt;0,SUMIFS('Detailed Budget'!$BG$5:$BG$1005,'Detailed Budget'!$L$5:$L$1005,$B56,'Detailed Budget'!$L$5:$L$1005,"&gt;0"),"")</f>
        <v/>
      </c>
      <c r="R56" s="46" t="str">
        <f>IF(SUMIFS('Detailed Budget'!$BI$5:$BI$1005,'Detailed Budget'!$L$5:$L$1005,$B56,'Detailed Budget'!$L$5:$L$1005,"&gt;0")&gt;0,SUMIFS('Detailed Budget'!$BI$5:$BI$1005,'Detailed Budget'!$L$5:$L$1005,$B56,'Detailed Budget'!$L$5:$L$1005,"&gt;0"),"")</f>
        <v/>
      </c>
      <c r="S56" s="45" t="str">
        <f>IF(SUMIFS('Detailed Budget'!$BN$5:$BN$1005,'Detailed Budget'!$L$5:$L$1005,$B56,'Detailed Budget'!$L$5:$L$1005,"&gt;0")&gt;0,SUMIFS('Detailed Budget'!$BN$5:$BN$1005,'Detailed Budget'!$L$5:$L$1005,$B56,'Detailed Budget'!$L$5:$L$1005,"&gt;0"),"")</f>
        <v/>
      </c>
      <c r="T56" s="45" t="str">
        <f>IF(SUMIFS('Detailed Budget'!$BP$5:$BP$1005,'Detailed Budget'!$L$5:$L$1005,$B56,'Detailed Budget'!$L$5:$L$1005,"&gt;0")&gt;0,SUMIFS('Detailed Budget'!$BP$5:$BP$1005,'Detailed Budget'!$L$5:$L$1005,$B56,'Detailed Budget'!$L$5:$L$1005,"&gt;0"),"")</f>
        <v/>
      </c>
      <c r="U56" s="45" t="str">
        <f>IF(SUMIFS('Detailed Budget'!$BR$5:$BR$1005,'Detailed Budget'!$L$5:$L$1005,$B56,'Detailed Budget'!$L$5:$L$1005,"&gt;0")&gt;0,SUMIFS('Detailed Budget'!$BR$5:$BR$1005,'Detailed Budget'!$L$5:$L$1005,$B56,'Detailed Budget'!$L$5:$L$1005,"&gt;0"),"")</f>
        <v/>
      </c>
      <c r="V56" s="45" t="str">
        <f>IF(SUMIFS('Detailed Budget'!$BT$5:$BT$1005,'Detailed Budget'!$L$5:$L$1005,$B56,'Detailed Budget'!$L$5:$L$1005,"&gt;0")&gt;0,SUMIFS('Detailed Budget'!$BT$5:$BT$1005,'Detailed Budget'!$L$5:$L$1005,$B56,'Detailed Budget'!$L$5:$L$1005,"&gt;0"),"")</f>
        <v/>
      </c>
      <c r="W56" s="46" t="str">
        <f>IF(SUMIFS('Detailed Budget'!$BV$5:$BV$1005,'Detailed Budget'!$L$5:$L$1005,$B56,'Detailed Budget'!$L$5:$L$1005,"&gt;0")&gt;0,SUMIFS('Detailed Budget'!$BV$5:$BV$1005,'Detailed Budget'!$L$5:$L$1005,$B56,'Detailed Budget'!$L$5:$L$1005,"&gt;0"),"")</f>
        <v/>
      </c>
      <c r="X56" s="45" t="str">
        <f t="shared" si="3"/>
        <v/>
      </c>
      <c r="Y56" s="136" t="str">
        <f t="shared" si="4"/>
        <v/>
      </c>
    </row>
    <row r="57" spans="1:25">
      <c r="A57" s="36"/>
      <c r="B57" s="261" t="str">
        <f t="array" ref="B57">IFERROR(INDEX(CostInpNoList,MATCH(0,IF(ISBLANK(CostInpNoList),"",COUNTIF(B$16:B56,CostInpNoList)),0)),"")</f>
        <v/>
      </c>
      <c r="C57" s="338" t="str">
        <f>IFERROR(INDEX('Data Sheet'!$F$104:$F$181,MATCH(B57,'Data Sheet'!$G$104:$G$181,0)),"")</f>
        <v/>
      </c>
      <c r="D57" s="45" t="str">
        <f>IF(SUMIFS('Detailed Budget'!$AA$5:$AA$1005,'Detailed Budget'!$L$5:$L$1005,$B57,'Detailed Budget'!$L$5:$L$1005,"&gt;0")&gt;0,SUMIFS('Detailed Budget'!$AA$5:$AA$1005,'Detailed Budget'!$L$5:$L$1005,$B57,'Detailed Budget'!$L$5:$L$1005,"&gt;0"),"")</f>
        <v/>
      </c>
      <c r="E57" s="45" t="str">
        <f>IF(SUMIFS('Detailed Budget'!$AC$5:$AC$1005,'Detailed Budget'!$L$5:$L$1005,$B57,'Detailed Budget'!$L$5:$L$1005,"&gt;0")&gt;0,SUMIFS('Detailed Budget'!$AC$5:$AC$1005,'Detailed Budget'!$L$5:$L$1005,$B57,'Detailed Budget'!$L$5:$L$1005,"&gt;0"),"")</f>
        <v/>
      </c>
      <c r="F57" s="45" t="str">
        <f>IF(SUMIFS('Detailed Budget'!$AE$5:$AE$1005,'Detailed Budget'!$L$5:$L$1005,$B57,'Detailed Budget'!$L$5:$L$1005,"&gt;0")&gt;0,SUMIFS('Detailed Budget'!$AE$5:$AE$1005,'Detailed Budget'!$L$5:$L$1005,$B57,'Detailed Budget'!$L$5:$L$1005,"&gt;0"),"")</f>
        <v/>
      </c>
      <c r="G57" s="45" t="str">
        <f>IF(SUMIFS('Detailed Budget'!$AG$5:$AG$1005,'Detailed Budget'!$L$5:$L$1005,$B57,'Detailed Budget'!$L$5:$L$1005,"&gt;0")&gt;0,SUMIFS('Detailed Budget'!$AG$5:$AG$1005,'Detailed Budget'!$L$5:$L$1005,$B57,'Detailed Budget'!$L$5:$L$1005,"&gt;0"),"")</f>
        <v/>
      </c>
      <c r="H57" s="46" t="str">
        <f>IF(SUMIFS('Detailed Budget'!$AI$5:$AI$1005,'Detailed Budget'!$L$5:$L$1005,$B57,'Detailed Budget'!$L$5:$L$1005,"&gt;0")&gt;0,SUMIFS('Detailed Budget'!$AI$5:$AI$1005,'Detailed Budget'!$L$5:$L$1005,$B57,'Detailed Budget'!$L$5:$L$1005,"&gt;0"),"")</f>
        <v/>
      </c>
      <c r="I57" s="45" t="str">
        <f>IF(SUMIFS('Detailed Budget'!$AN$5:$AN$1005,'Detailed Budget'!$L$5:$L$1005,$B57,'Detailed Budget'!$L$5:$L$1005,"&gt;0")&gt;0,SUMIFS('Detailed Budget'!$AN$5:$AN$1005,'Detailed Budget'!$L$5:$L$1005,$B57,'Detailed Budget'!$L$5:$L$1005,"&gt;0"),"")</f>
        <v/>
      </c>
      <c r="J57" s="45" t="str">
        <f>IF(SUMIFS('Detailed Budget'!$AP$5:$AP$1005,'Detailed Budget'!$L$5:$L$1005,$B57,'Detailed Budget'!$L$5:$L$1005,"&gt;0")&gt;0,SUMIFS('Detailed Budget'!$AP$5:$AP$1005,'Detailed Budget'!$L$5:$L$1005,$B57,'Detailed Budget'!$L$5:$L$1005,"&gt;0"),"")</f>
        <v/>
      </c>
      <c r="K57" s="45" t="str">
        <f>IF(SUMIFS('Detailed Budget'!$AR$5:$AR$1005,'Detailed Budget'!$L$5:$L$1005,$B57,'Detailed Budget'!$L$5:$L$1005,"&gt;0")&gt;0,SUMIFS('Detailed Budget'!$AR$5:$AR$1005,'Detailed Budget'!$L$5:$L$1005,$B57,'Detailed Budget'!$L$5:$L$1005,"&gt;0"),"")</f>
        <v/>
      </c>
      <c r="L57" s="45" t="str">
        <f>IF(SUMIFS('Detailed Budget'!$AT$5:$AT$1005,'Detailed Budget'!$L$5:$L$1005,$B57,'Detailed Budget'!$L$5:$L$1005,"&gt;0")&gt;0,SUMIFS('Detailed Budget'!$AT$5:$AT$1005,'Detailed Budget'!$L$5:$L$1005,$B57,'Detailed Budget'!$L$5:$L$1005,"&gt;0"),"")</f>
        <v/>
      </c>
      <c r="M57" s="46" t="str">
        <f>IF(SUMIFS('Detailed Budget'!$AV$5:$AV$1005,'Detailed Budget'!$L$5:$L$1005,$B57,'Detailed Budget'!$L$5:$L$1005,"&gt;0")&gt;0,SUMIFS('Detailed Budget'!$AV$5:$AV$1005,'Detailed Budget'!$L$5:$L$1005,$B57,'Detailed Budget'!$L$5:$L$1005,"&gt;0"),"")</f>
        <v/>
      </c>
      <c r="N57" s="45" t="str">
        <f>IF(SUMIFS('Detailed Budget'!$BA$5:$BA$1005,'Detailed Budget'!$L$5:$L$1005,$B57,'Detailed Budget'!$L$5:$L$1005,"&gt;0")&gt;0,SUMIFS('Detailed Budget'!$BA$5:$BA$1005,'Detailed Budget'!$L$5:$L$1005,$B57,'Detailed Budget'!$L$5:$L$1005,"&gt;0"),"")</f>
        <v/>
      </c>
      <c r="O57" s="45" t="str">
        <f>IF(SUMIFS('Detailed Budget'!$BC$5:$BC$1005,'Detailed Budget'!$L$5:$L$1005,$B57,'Detailed Budget'!$L$5:$L$1005,"&gt;0")&gt;0,SUMIFS('Detailed Budget'!$BC$5:$BC$1005,'Detailed Budget'!$L$5:$L$1005,$B57,'Detailed Budget'!$L$5:$L$1005,"&gt;0"),"")</f>
        <v/>
      </c>
      <c r="P57" s="45" t="str">
        <f>IF(SUMIFS('Detailed Budget'!$BE$5:$BE$1005,'Detailed Budget'!$L$5:$L$1005,$B57,'Detailed Budget'!$L$5:$L$1005,"&gt;0")&gt;0,SUMIFS('Detailed Budget'!$BE$5:$BE$1005,'Detailed Budget'!$L$5:$L$1005,$B57,'Detailed Budget'!$L$5:$L$1005,"&gt;0"),"")</f>
        <v/>
      </c>
      <c r="Q57" s="45" t="str">
        <f>IF(SUMIFS('Detailed Budget'!$BG$5:$BG$1005,'Detailed Budget'!$L$5:$L$1005,$B57,'Detailed Budget'!$L$5:$L$1005,"&gt;0")&gt;0,SUMIFS('Detailed Budget'!$BG$5:$BG$1005,'Detailed Budget'!$L$5:$L$1005,$B57,'Detailed Budget'!$L$5:$L$1005,"&gt;0"),"")</f>
        <v/>
      </c>
      <c r="R57" s="46" t="str">
        <f>IF(SUMIFS('Detailed Budget'!$BI$5:$BI$1005,'Detailed Budget'!$L$5:$L$1005,$B57,'Detailed Budget'!$L$5:$L$1005,"&gt;0")&gt;0,SUMIFS('Detailed Budget'!$BI$5:$BI$1005,'Detailed Budget'!$L$5:$L$1005,$B57,'Detailed Budget'!$L$5:$L$1005,"&gt;0"),"")</f>
        <v/>
      </c>
      <c r="S57" s="45" t="str">
        <f>IF(SUMIFS('Detailed Budget'!$BN$5:$BN$1005,'Detailed Budget'!$L$5:$L$1005,$B57,'Detailed Budget'!$L$5:$L$1005,"&gt;0")&gt;0,SUMIFS('Detailed Budget'!$BN$5:$BN$1005,'Detailed Budget'!$L$5:$L$1005,$B57,'Detailed Budget'!$L$5:$L$1005,"&gt;0"),"")</f>
        <v/>
      </c>
      <c r="T57" s="45" t="str">
        <f>IF(SUMIFS('Detailed Budget'!$BP$5:$BP$1005,'Detailed Budget'!$L$5:$L$1005,$B57,'Detailed Budget'!$L$5:$L$1005,"&gt;0")&gt;0,SUMIFS('Detailed Budget'!$BP$5:$BP$1005,'Detailed Budget'!$L$5:$L$1005,$B57,'Detailed Budget'!$L$5:$L$1005,"&gt;0"),"")</f>
        <v/>
      </c>
      <c r="U57" s="45" t="str">
        <f>IF(SUMIFS('Detailed Budget'!$BR$5:$BR$1005,'Detailed Budget'!$L$5:$L$1005,$B57,'Detailed Budget'!$L$5:$L$1005,"&gt;0")&gt;0,SUMIFS('Detailed Budget'!$BR$5:$BR$1005,'Detailed Budget'!$L$5:$L$1005,$B57,'Detailed Budget'!$L$5:$L$1005,"&gt;0"),"")</f>
        <v/>
      </c>
      <c r="V57" s="45" t="str">
        <f>IF(SUMIFS('Detailed Budget'!$BT$5:$BT$1005,'Detailed Budget'!$L$5:$L$1005,$B57,'Detailed Budget'!$L$5:$L$1005,"&gt;0")&gt;0,SUMIFS('Detailed Budget'!$BT$5:$BT$1005,'Detailed Budget'!$L$5:$L$1005,$B57,'Detailed Budget'!$L$5:$L$1005,"&gt;0"),"")</f>
        <v/>
      </c>
      <c r="W57" s="46" t="str">
        <f>IF(SUMIFS('Detailed Budget'!$BV$5:$BV$1005,'Detailed Budget'!$L$5:$L$1005,$B57,'Detailed Budget'!$L$5:$L$1005,"&gt;0")&gt;0,SUMIFS('Detailed Budget'!$BV$5:$BV$1005,'Detailed Budget'!$L$5:$L$1005,$B57,'Detailed Budget'!$L$5:$L$1005,"&gt;0"),"")</f>
        <v/>
      </c>
      <c r="X57" s="45" t="str">
        <f t="shared" si="3"/>
        <v/>
      </c>
      <c r="Y57" s="136" t="str">
        <f t="shared" si="4"/>
        <v/>
      </c>
    </row>
    <row r="58" spans="1:25">
      <c r="A58" s="36"/>
      <c r="B58" s="261" t="str">
        <f t="array" ref="B58">IFERROR(INDEX(CostInpNoList,MATCH(0,IF(ISBLANK(CostInpNoList),"",COUNTIF(B$16:B57,CostInpNoList)),0)),"")</f>
        <v/>
      </c>
      <c r="C58" s="338" t="str">
        <f>IFERROR(INDEX('Data Sheet'!$F$104:$F$181,MATCH(B58,'Data Sheet'!$G$104:$G$181,0)),"")</f>
        <v/>
      </c>
      <c r="D58" s="45" t="str">
        <f>IF(SUMIFS('Detailed Budget'!$AA$5:$AA$1005,'Detailed Budget'!$L$5:$L$1005,$B58,'Detailed Budget'!$L$5:$L$1005,"&gt;0")&gt;0,SUMIFS('Detailed Budget'!$AA$5:$AA$1005,'Detailed Budget'!$L$5:$L$1005,$B58,'Detailed Budget'!$L$5:$L$1005,"&gt;0"),"")</f>
        <v/>
      </c>
      <c r="E58" s="45" t="str">
        <f>IF(SUMIFS('Detailed Budget'!$AC$5:$AC$1005,'Detailed Budget'!$L$5:$L$1005,$B58,'Detailed Budget'!$L$5:$L$1005,"&gt;0")&gt;0,SUMIFS('Detailed Budget'!$AC$5:$AC$1005,'Detailed Budget'!$L$5:$L$1005,$B58,'Detailed Budget'!$L$5:$L$1005,"&gt;0"),"")</f>
        <v/>
      </c>
      <c r="F58" s="45" t="str">
        <f>IF(SUMIFS('Detailed Budget'!$AE$5:$AE$1005,'Detailed Budget'!$L$5:$L$1005,$B58,'Detailed Budget'!$L$5:$L$1005,"&gt;0")&gt;0,SUMIFS('Detailed Budget'!$AE$5:$AE$1005,'Detailed Budget'!$L$5:$L$1005,$B58,'Detailed Budget'!$L$5:$L$1005,"&gt;0"),"")</f>
        <v/>
      </c>
      <c r="G58" s="45" t="str">
        <f>IF(SUMIFS('Detailed Budget'!$AG$5:$AG$1005,'Detailed Budget'!$L$5:$L$1005,$B58,'Detailed Budget'!$L$5:$L$1005,"&gt;0")&gt;0,SUMIFS('Detailed Budget'!$AG$5:$AG$1005,'Detailed Budget'!$L$5:$L$1005,$B58,'Detailed Budget'!$L$5:$L$1005,"&gt;0"),"")</f>
        <v/>
      </c>
      <c r="H58" s="46" t="str">
        <f>IF(SUMIFS('Detailed Budget'!$AI$5:$AI$1005,'Detailed Budget'!$L$5:$L$1005,$B58,'Detailed Budget'!$L$5:$L$1005,"&gt;0")&gt;0,SUMIFS('Detailed Budget'!$AI$5:$AI$1005,'Detailed Budget'!$L$5:$L$1005,$B58,'Detailed Budget'!$L$5:$L$1005,"&gt;0"),"")</f>
        <v/>
      </c>
      <c r="I58" s="45" t="str">
        <f>IF(SUMIFS('Detailed Budget'!$AN$5:$AN$1005,'Detailed Budget'!$L$5:$L$1005,$B58,'Detailed Budget'!$L$5:$L$1005,"&gt;0")&gt;0,SUMIFS('Detailed Budget'!$AN$5:$AN$1005,'Detailed Budget'!$L$5:$L$1005,$B58,'Detailed Budget'!$L$5:$L$1005,"&gt;0"),"")</f>
        <v/>
      </c>
      <c r="J58" s="45" t="str">
        <f>IF(SUMIFS('Detailed Budget'!$AP$5:$AP$1005,'Detailed Budget'!$L$5:$L$1005,$B58,'Detailed Budget'!$L$5:$L$1005,"&gt;0")&gt;0,SUMIFS('Detailed Budget'!$AP$5:$AP$1005,'Detailed Budget'!$L$5:$L$1005,$B58,'Detailed Budget'!$L$5:$L$1005,"&gt;0"),"")</f>
        <v/>
      </c>
      <c r="K58" s="45" t="str">
        <f>IF(SUMIFS('Detailed Budget'!$AR$5:$AR$1005,'Detailed Budget'!$L$5:$L$1005,$B58,'Detailed Budget'!$L$5:$L$1005,"&gt;0")&gt;0,SUMIFS('Detailed Budget'!$AR$5:$AR$1005,'Detailed Budget'!$L$5:$L$1005,$B58,'Detailed Budget'!$L$5:$L$1005,"&gt;0"),"")</f>
        <v/>
      </c>
      <c r="L58" s="45" t="str">
        <f>IF(SUMIFS('Detailed Budget'!$AT$5:$AT$1005,'Detailed Budget'!$L$5:$L$1005,$B58,'Detailed Budget'!$L$5:$L$1005,"&gt;0")&gt;0,SUMIFS('Detailed Budget'!$AT$5:$AT$1005,'Detailed Budget'!$L$5:$L$1005,$B58,'Detailed Budget'!$L$5:$L$1005,"&gt;0"),"")</f>
        <v/>
      </c>
      <c r="M58" s="46" t="str">
        <f>IF(SUMIFS('Detailed Budget'!$AV$5:$AV$1005,'Detailed Budget'!$L$5:$L$1005,$B58,'Detailed Budget'!$L$5:$L$1005,"&gt;0")&gt;0,SUMIFS('Detailed Budget'!$AV$5:$AV$1005,'Detailed Budget'!$L$5:$L$1005,$B58,'Detailed Budget'!$L$5:$L$1005,"&gt;0"),"")</f>
        <v/>
      </c>
      <c r="N58" s="45" t="str">
        <f>IF(SUMIFS('Detailed Budget'!$BA$5:$BA$1005,'Detailed Budget'!$L$5:$L$1005,$B58,'Detailed Budget'!$L$5:$L$1005,"&gt;0")&gt;0,SUMIFS('Detailed Budget'!$BA$5:$BA$1005,'Detailed Budget'!$L$5:$L$1005,$B58,'Detailed Budget'!$L$5:$L$1005,"&gt;0"),"")</f>
        <v/>
      </c>
      <c r="O58" s="45" t="str">
        <f>IF(SUMIFS('Detailed Budget'!$BC$5:$BC$1005,'Detailed Budget'!$L$5:$L$1005,$B58,'Detailed Budget'!$L$5:$L$1005,"&gt;0")&gt;0,SUMIFS('Detailed Budget'!$BC$5:$BC$1005,'Detailed Budget'!$L$5:$L$1005,$B58,'Detailed Budget'!$L$5:$L$1005,"&gt;0"),"")</f>
        <v/>
      </c>
      <c r="P58" s="45" t="str">
        <f>IF(SUMIFS('Detailed Budget'!$BE$5:$BE$1005,'Detailed Budget'!$L$5:$L$1005,$B58,'Detailed Budget'!$L$5:$L$1005,"&gt;0")&gt;0,SUMIFS('Detailed Budget'!$BE$5:$BE$1005,'Detailed Budget'!$L$5:$L$1005,$B58,'Detailed Budget'!$L$5:$L$1005,"&gt;0"),"")</f>
        <v/>
      </c>
      <c r="Q58" s="45" t="str">
        <f>IF(SUMIFS('Detailed Budget'!$BG$5:$BG$1005,'Detailed Budget'!$L$5:$L$1005,$B58,'Detailed Budget'!$L$5:$L$1005,"&gt;0")&gt;0,SUMIFS('Detailed Budget'!$BG$5:$BG$1005,'Detailed Budget'!$L$5:$L$1005,$B58,'Detailed Budget'!$L$5:$L$1005,"&gt;0"),"")</f>
        <v/>
      </c>
      <c r="R58" s="46" t="str">
        <f>IF(SUMIFS('Detailed Budget'!$BI$5:$BI$1005,'Detailed Budget'!$L$5:$L$1005,$B58,'Detailed Budget'!$L$5:$L$1005,"&gt;0")&gt;0,SUMIFS('Detailed Budget'!$BI$5:$BI$1005,'Detailed Budget'!$L$5:$L$1005,$B58,'Detailed Budget'!$L$5:$L$1005,"&gt;0"),"")</f>
        <v/>
      </c>
      <c r="S58" s="45" t="str">
        <f>IF(SUMIFS('Detailed Budget'!$BN$5:$BN$1005,'Detailed Budget'!$L$5:$L$1005,$B58,'Detailed Budget'!$L$5:$L$1005,"&gt;0")&gt;0,SUMIFS('Detailed Budget'!$BN$5:$BN$1005,'Detailed Budget'!$L$5:$L$1005,$B58,'Detailed Budget'!$L$5:$L$1005,"&gt;0"),"")</f>
        <v/>
      </c>
      <c r="T58" s="45" t="str">
        <f>IF(SUMIFS('Detailed Budget'!$BP$5:$BP$1005,'Detailed Budget'!$L$5:$L$1005,$B58,'Detailed Budget'!$L$5:$L$1005,"&gt;0")&gt;0,SUMIFS('Detailed Budget'!$BP$5:$BP$1005,'Detailed Budget'!$L$5:$L$1005,$B58,'Detailed Budget'!$L$5:$L$1005,"&gt;0"),"")</f>
        <v/>
      </c>
      <c r="U58" s="45" t="str">
        <f>IF(SUMIFS('Detailed Budget'!$BR$5:$BR$1005,'Detailed Budget'!$L$5:$L$1005,$B58,'Detailed Budget'!$L$5:$L$1005,"&gt;0")&gt;0,SUMIFS('Detailed Budget'!$BR$5:$BR$1005,'Detailed Budget'!$L$5:$L$1005,$B58,'Detailed Budget'!$L$5:$L$1005,"&gt;0"),"")</f>
        <v/>
      </c>
      <c r="V58" s="45" t="str">
        <f>IF(SUMIFS('Detailed Budget'!$BT$5:$BT$1005,'Detailed Budget'!$L$5:$L$1005,$B58,'Detailed Budget'!$L$5:$L$1005,"&gt;0")&gt;0,SUMIFS('Detailed Budget'!$BT$5:$BT$1005,'Detailed Budget'!$L$5:$L$1005,$B58,'Detailed Budget'!$L$5:$L$1005,"&gt;0"),"")</f>
        <v/>
      </c>
      <c r="W58" s="46" t="str">
        <f>IF(SUMIFS('Detailed Budget'!$BV$5:$BV$1005,'Detailed Budget'!$L$5:$L$1005,$B58,'Detailed Budget'!$L$5:$L$1005,"&gt;0")&gt;0,SUMIFS('Detailed Budget'!$BV$5:$BV$1005,'Detailed Budget'!$L$5:$L$1005,$B58,'Detailed Budget'!$L$5:$L$1005,"&gt;0"),"")</f>
        <v/>
      </c>
      <c r="X58" s="45" t="str">
        <f t="shared" si="3"/>
        <v/>
      </c>
      <c r="Y58" s="136" t="str">
        <f t="shared" si="4"/>
        <v/>
      </c>
    </row>
    <row r="59" spans="1:25">
      <c r="A59" s="36"/>
      <c r="B59" s="261" t="str">
        <f t="array" ref="B59">IFERROR(INDEX(CostInpNoList,MATCH(0,IF(ISBLANK(CostInpNoList),"",COUNTIF(B$16:B58,CostInpNoList)),0)),"")</f>
        <v/>
      </c>
      <c r="C59" s="338" t="str">
        <f>IFERROR(INDEX('Data Sheet'!$F$104:$F$181,MATCH(B59,'Data Sheet'!$G$104:$G$181,0)),"")</f>
        <v/>
      </c>
      <c r="D59" s="45" t="str">
        <f>IF(SUMIFS('Detailed Budget'!$AA$5:$AA$1005,'Detailed Budget'!$L$5:$L$1005,$B59,'Detailed Budget'!$L$5:$L$1005,"&gt;0")&gt;0,SUMIFS('Detailed Budget'!$AA$5:$AA$1005,'Detailed Budget'!$L$5:$L$1005,$B59,'Detailed Budget'!$L$5:$L$1005,"&gt;0"),"")</f>
        <v/>
      </c>
      <c r="E59" s="45" t="str">
        <f>IF(SUMIFS('Detailed Budget'!$AC$5:$AC$1005,'Detailed Budget'!$L$5:$L$1005,$B59,'Detailed Budget'!$L$5:$L$1005,"&gt;0")&gt;0,SUMIFS('Detailed Budget'!$AC$5:$AC$1005,'Detailed Budget'!$L$5:$L$1005,$B59,'Detailed Budget'!$L$5:$L$1005,"&gt;0"),"")</f>
        <v/>
      </c>
      <c r="F59" s="45" t="str">
        <f>IF(SUMIFS('Detailed Budget'!$AE$5:$AE$1005,'Detailed Budget'!$L$5:$L$1005,$B59,'Detailed Budget'!$L$5:$L$1005,"&gt;0")&gt;0,SUMIFS('Detailed Budget'!$AE$5:$AE$1005,'Detailed Budget'!$L$5:$L$1005,$B59,'Detailed Budget'!$L$5:$L$1005,"&gt;0"),"")</f>
        <v/>
      </c>
      <c r="G59" s="45" t="str">
        <f>IF(SUMIFS('Detailed Budget'!$AG$5:$AG$1005,'Detailed Budget'!$L$5:$L$1005,$B59,'Detailed Budget'!$L$5:$L$1005,"&gt;0")&gt;0,SUMIFS('Detailed Budget'!$AG$5:$AG$1005,'Detailed Budget'!$L$5:$L$1005,$B59,'Detailed Budget'!$L$5:$L$1005,"&gt;0"),"")</f>
        <v/>
      </c>
      <c r="H59" s="46" t="str">
        <f>IF(SUMIFS('Detailed Budget'!$AI$5:$AI$1005,'Detailed Budget'!$L$5:$L$1005,$B59,'Detailed Budget'!$L$5:$L$1005,"&gt;0")&gt;0,SUMIFS('Detailed Budget'!$AI$5:$AI$1005,'Detailed Budget'!$L$5:$L$1005,$B59,'Detailed Budget'!$L$5:$L$1005,"&gt;0"),"")</f>
        <v/>
      </c>
      <c r="I59" s="45" t="str">
        <f>IF(SUMIFS('Detailed Budget'!$AN$5:$AN$1005,'Detailed Budget'!$L$5:$L$1005,$B59,'Detailed Budget'!$L$5:$L$1005,"&gt;0")&gt;0,SUMIFS('Detailed Budget'!$AN$5:$AN$1005,'Detailed Budget'!$L$5:$L$1005,$B59,'Detailed Budget'!$L$5:$L$1005,"&gt;0"),"")</f>
        <v/>
      </c>
      <c r="J59" s="45" t="str">
        <f>IF(SUMIFS('Detailed Budget'!$AP$5:$AP$1005,'Detailed Budget'!$L$5:$L$1005,$B59,'Detailed Budget'!$L$5:$L$1005,"&gt;0")&gt;0,SUMIFS('Detailed Budget'!$AP$5:$AP$1005,'Detailed Budget'!$L$5:$L$1005,$B59,'Detailed Budget'!$L$5:$L$1005,"&gt;0"),"")</f>
        <v/>
      </c>
      <c r="K59" s="45" t="str">
        <f>IF(SUMIFS('Detailed Budget'!$AR$5:$AR$1005,'Detailed Budget'!$L$5:$L$1005,$B59,'Detailed Budget'!$L$5:$L$1005,"&gt;0")&gt;0,SUMIFS('Detailed Budget'!$AR$5:$AR$1005,'Detailed Budget'!$L$5:$L$1005,$B59,'Detailed Budget'!$L$5:$L$1005,"&gt;0"),"")</f>
        <v/>
      </c>
      <c r="L59" s="45" t="str">
        <f>IF(SUMIFS('Detailed Budget'!$AT$5:$AT$1005,'Detailed Budget'!$L$5:$L$1005,$B59,'Detailed Budget'!$L$5:$L$1005,"&gt;0")&gt;0,SUMIFS('Detailed Budget'!$AT$5:$AT$1005,'Detailed Budget'!$L$5:$L$1005,$B59,'Detailed Budget'!$L$5:$L$1005,"&gt;0"),"")</f>
        <v/>
      </c>
      <c r="M59" s="46" t="str">
        <f>IF(SUMIFS('Detailed Budget'!$AV$5:$AV$1005,'Detailed Budget'!$L$5:$L$1005,$B59,'Detailed Budget'!$L$5:$L$1005,"&gt;0")&gt;0,SUMIFS('Detailed Budget'!$AV$5:$AV$1005,'Detailed Budget'!$L$5:$L$1005,$B59,'Detailed Budget'!$L$5:$L$1005,"&gt;0"),"")</f>
        <v/>
      </c>
      <c r="N59" s="45" t="str">
        <f>IF(SUMIFS('Detailed Budget'!$BA$5:$BA$1005,'Detailed Budget'!$L$5:$L$1005,$B59,'Detailed Budget'!$L$5:$L$1005,"&gt;0")&gt;0,SUMIFS('Detailed Budget'!$BA$5:$BA$1005,'Detailed Budget'!$L$5:$L$1005,$B59,'Detailed Budget'!$L$5:$L$1005,"&gt;0"),"")</f>
        <v/>
      </c>
      <c r="O59" s="45" t="str">
        <f>IF(SUMIFS('Detailed Budget'!$BC$5:$BC$1005,'Detailed Budget'!$L$5:$L$1005,$B59,'Detailed Budget'!$L$5:$L$1005,"&gt;0")&gt;0,SUMIFS('Detailed Budget'!$BC$5:$BC$1005,'Detailed Budget'!$L$5:$L$1005,$B59,'Detailed Budget'!$L$5:$L$1005,"&gt;0"),"")</f>
        <v/>
      </c>
      <c r="P59" s="45" t="str">
        <f>IF(SUMIFS('Detailed Budget'!$BE$5:$BE$1005,'Detailed Budget'!$L$5:$L$1005,$B59,'Detailed Budget'!$L$5:$L$1005,"&gt;0")&gt;0,SUMIFS('Detailed Budget'!$BE$5:$BE$1005,'Detailed Budget'!$L$5:$L$1005,$B59,'Detailed Budget'!$L$5:$L$1005,"&gt;0"),"")</f>
        <v/>
      </c>
      <c r="Q59" s="45" t="str">
        <f>IF(SUMIFS('Detailed Budget'!$BG$5:$BG$1005,'Detailed Budget'!$L$5:$L$1005,$B59,'Detailed Budget'!$L$5:$L$1005,"&gt;0")&gt;0,SUMIFS('Detailed Budget'!$BG$5:$BG$1005,'Detailed Budget'!$L$5:$L$1005,$B59,'Detailed Budget'!$L$5:$L$1005,"&gt;0"),"")</f>
        <v/>
      </c>
      <c r="R59" s="46" t="str">
        <f>IF(SUMIFS('Detailed Budget'!$BI$5:$BI$1005,'Detailed Budget'!$L$5:$L$1005,$B59,'Detailed Budget'!$L$5:$L$1005,"&gt;0")&gt;0,SUMIFS('Detailed Budget'!$BI$5:$BI$1005,'Detailed Budget'!$L$5:$L$1005,$B59,'Detailed Budget'!$L$5:$L$1005,"&gt;0"),"")</f>
        <v/>
      </c>
      <c r="S59" s="45" t="str">
        <f>IF(SUMIFS('Detailed Budget'!$BN$5:$BN$1005,'Detailed Budget'!$L$5:$L$1005,$B59,'Detailed Budget'!$L$5:$L$1005,"&gt;0")&gt;0,SUMIFS('Detailed Budget'!$BN$5:$BN$1005,'Detailed Budget'!$L$5:$L$1005,$B59,'Detailed Budget'!$L$5:$L$1005,"&gt;0"),"")</f>
        <v/>
      </c>
      <c r="T59" s="45" t="str">
        <f>IF(SUMIFS('Detailed Budget'!$BP$5:$BP$1005,'Detailed Budget'!$L$5:$L$1005,$B59,'Detailed Budget'!$L$5:$L$1005,"&gt;0")&gt;0,SUMIFS('Detailed Budget'!$BP$5:$BP$1005,'Detailed Budget'!$L$5:$L$1005,$B59,'Detailed Budget'!$L$5:$L$1005,"&gt;0"),"")</f>
        <v/>
      </c>
      <c r="U59" s="45" t="str">
        <f>IF(SUMIFS('Detailed Budget'!$BR$5:$BR$1005,'Detailed Budget'!$L$5:$L$1005,$B59,'Detailed Budget'!$L$5:$L$1005,"&gt;0")&gt;0,SUMIFS('Detailed Budget'!$BR$5:$BR$1005,'Detailed Budget'!$L$5:$L$1005,$B59,'Detailed Budget'!$L$5:$L$1005,"&gt;0"),"")</f>
        <v/>
      </c>
      <c r="V59" s="45" t="str">
        <f>IF(SUMIFS('Detailed Budget'!$BT$5:$BT$1005,'Detailed Budget'!$L$5:$L$1005,$B59,'Detailed Budget'!$L$5:$L$1005,"&gt;0")&gt;0,SUMIFS('Detailed Budget'!$BT$5:$BT$1005,'Detailed Budget'!$L$5:$L$1005,$B59,'Detailed Budget'!$L$5:$L$1005,"&gt;0"),"")</f>
        <v/>
      </c>
      <c r="W59" s="46" t="str">
        <f>IF(SUMIFS('Detailed Budget'!$BV$5:$BV$1005,'Detailed Budget'!$L$5:$L$1005,$B59,'Detailed Budget'!$L$5:$L$1005,"&gt;0")&gt;0,SUMIFS('Detailed Budget'!$BV$5:$BV$1005,'Detailed Budget'!$L$5:$L$1005,$B59,'Detailed Budget'!$L$5:$L$1005,"&gt;0"),"")</f>
        <v/>
      </c>
      <c r="X59" s="45" t="str">
        <f t="shared" si="3"/>
        <v/>
      </c>
      <c r="Y59" s="136" t="str">
        <f t="shared" si="4"/>
        <v/>
      </c>
    </row>
    <row r="60" spans="1:25">
      <c r="A60" s="36"/>
      <c r="B60" s="261" t="str">
        <f t="array" ref="B60">IFERROR(INDEX(CostInpNoList,MATCH(0,IF(ISBLANK(CostInpNoList),"",COUNTIF(B$16:B59,CostInpNoList)),0)),"")</f>
        <v/>
      </c>
      <c r="C60" s="338" t="str">
        <f>IFERROR(INDEX('Data Sheet'!$F$104:$F$181,MATCH(B60,'Data Sheet'!$G$104:$G$181,0)),"")</f>
        <v/>
      </c>
      <c r="D60" s="45" t="str">
        <f>IF(SUMIFS('Detailed Budget'!$AA$5:$AA$1005,'Detailed Budget'!$L$5:$L$1005,$B60,'Detailed Budget'!$L$5:$L$1005,"&gt;0")&gt;0,SUMIFS('Detailed Budget'!$AA$5:$AA$1005,'Detailed Budget'!$L$5:$L$1005,$B60,'Detailed Budget'!$L$5:$L$1005,"&gt;0"),"")</f>
        <v/>
      </c>
      <c r="E60" s="45" t="str">
        <f>IF(SUMIFS('Detailed Budget'!$AC$5:$AC$1005,'Detailed Budget'!$L$5:$L$1005,$B60,'Detailed Budget'!$L$5:$L$1005,"&gt;0")&gt;0,SUMIFS('Detailed Budget'!$AC$5:$AC$1005,'Detailed Budget'!$L$5:$L$1005,$B60,'Detailed Budget'!$L$5:$L$1005,"&gt;0"),"")</f>
        <v/>
      </c>
      <c r="F60" s="45" t="str">
        <f>IF(SUMIFS('Detailed Budget'!$AE$5:$AE$1005,'Detailed Budget'!$L$5:$L$1005,$B60,'Detailed Budget'!$L$5:$L$1005,"&gt;0")&gt;0,SUMIFS('Detailed Budget'!$AE$5:$AE$1005,'Detailed Budget'!$L$5:$L$1005,$B60,'Detailed Budget'!$L$5:$L$1005,"&gt;0"),"")</f>
        <v/>
      </c>
      <c r="G60" s="45" t="str">
        <f>IF(SUMIFS('Detailed Budget'!$AG$5:$AG$1005,'Detailed Budget'!$L$5:$L$1005,$B60,'Detailed Budget'!$L$5:$L$1005,"&gt;0")&gt;0,SUMIFS('Detailed Budget'!$AG$5:$AG$1005,'Detailed Budget'!$L$5:$L$1005,$B60,'Detailed Budget'!$L$5:$L$1005,"&gt;0"),"")</f>
        <v/>
      </c>
      <c r="H60" s="46" t="str">
        <f>IF(SUMIFS('Detailed Budget'!$AI$5:$AI$1005,'Detailed Budget'!$L$5:$L$1005,$B60,'Detailed Budget'!$L$5:$L$1005,"&gt;0")&gt;0,SUMIFS('Detailed Budget'!$AI$5:$AI$1005,'Detailed Budget'!$L$5:$L$1005,$B60,'Detailed Budget'!$L$5:$L$1005,"&gt;0"),"")</f>
        <v/>
      </c>
      <c r="I60" s="45" t="str">
        <f>IF(SUMIFS('Detailed Budget'!$AN$5:$AN$1005,'Detailed Budget'!$L$5:$L$1005,$B60,'Detailed Budget'!$L$5:$L$1005,"&gt;0")&gt;0,SUMIFS('Detailed Budget'!$AN$5:$AN$1005,'Detailed Budget'!$L$5:$L$1005,$B60,'Detailed Budget'!$L$5:$L$1005,"&gt;0"),"")</f>
        <v/>
      </c>
      <c r="J60" s="45" t="str">
        <f>IF(SUMIFS('Detailed Budget'!$AP$5:$AP$1005,'Detailed Budget'!$L$5:$L$1005,$B60,'Detailed Budget'!$L$5:$L$1005,"&gt;0")&gt;0,SUMIFS('Detailed Budget'!$AP$5:$AP$1005,'Detailed Budget'!$L$5:$L$1005,$B60,'Detailed Budget'!$L$5:$L$1005,"&gt;0"),"")</f>
        <v/>
      </c>
      <c r="K60" s="45" t="str">
        <f>IF(SUMIFS('Detailed Budget'!$AR$5:$AR$1005,'Detailed Budget'!$L$5:$L$1005,$B60,'Detailed Budget'!$L$5:$L$1005,"&gt;0")&gt;0,SUMIFS('Detailed Budget'!$AR$5:$AR$1005,'Detailed Budget'!$L$5:$L$1005,$B60,'Detailed Budget'!$L$5:$L$1005,"&gt;0"),"")</f>
        <v/>
      </c>
      <c r="L60" s="45" t="str">
        <f>IF(SUMIFS('Detailed Budget'!$AT$5:$AT$1005,'Detailed Budget'!$L$5:$L$1005,$B60,'Detailed Budget'!$L$5:$L$1005,"&gt;0")&gt;0,SUMIFS('Detailed Budget'!$AT$5:$AT$1005,'Detailed Budget'!$L$5:$L$1005,$B60,'Detailed Budget'!$L$5:$L$1005,"&gt;0"),"")</f>
        <v/>
      </c>
      <c r="M60" s="46" t="str">
        <f>IF(SUMIFS('Detailed Budget'!$AV$5:$AV$1005,'Detailed Budget'!$L$5:$L$1005,$B60,'Detailed Budget'!$L$5:$L$1005,"&gt;0")&gt;0,SUMIFS('Detailed Budget'!$AV$5:$AV$1005,'Detailed Budget'!$L$5:$L$1005,$B60,'Detailed Budget'!$L$5:$L$1005,"&gt;0"),"")</f>
        <v/>
      </c>
      <c r="N60" s="45" t="str">
        <f>IF(SUMIFS('Detailed Budget'!$BA$5:$BA$1005,'Detailed Budget'!$L$5:$L$1005,$B60,'Detailed Budget'!$L$5:$L$1005,"&gt;0")&gt;0,SUMIFS('Detailed Budget'!$BA$5:$BA$1005,'Detailed Budget'!$L$5:$L$1005,$B60,'Detailed Budget'!$L$5:$L$1005,"&gt;0"),"")</f>
        <v/>
      </c>
      <c r="O60" s="45" t="str">
        <f>IF(SUMIFS('Detailed Budget'!$BC$5:$BC$1005,'Detailed Budget'!$L$5:$L$1005,$B60,'Detailed Budget'!$L$5:$L$1005,"&gt;0")&gt;0,SUMIFS('Detailed Budget'!$BC$5:$BC$1005,'Detailed Budget'!$L$5:$L$1005,$B60,'Detailed Budget'!$L$5:$L$1005,"&gt;0"),"")</f>
        <v/>
      </c>
      <c r="P60" s="45" t="str">
        <f>IF(SUMIFS('Detailed Budget'!$BE$5:$BE$1005,'Detailed Budget'!$L$5:$L$1005,$B60,'Detailed Budget'!$L$5:$L$1005,"&gt;0")&gt;0,SUMIFS('Detailed Budget'!$BE$5:$BE$1005,'Detailed Budget'!$L$5:$L$1005,$B60,'Detailed Budget'!$L$5:$L$1005,"&gt;0"),"")</f>
        <v/>
      </c>
      <c r="Q60" s="45" t="str">
        <f>IF(SUMIFS('Detailed Budget'!$BG$5:$BG$1005,'Detailed Budget'!$L$5:$L$1005,$B60,'Detailed Budget'!$L$5:$L$1005,"&gt;0")&gt;0,SUMIFS('Detailed Budget'!$BG$5:$BG$1005,'Detailed Budget'!$L$5:$L$1005,$B60,'Detailed Budget'!$L$5:$L$1005,"&gt;0"),"")</f>
        <v/>
      </c>
      <c r="R60" s="46" t="str">
        <f>IF(SUMIFS('Detailed Budget'!$BI$5:$BI$1005,'Detailed Budget'!$L$5:$L$1005,$B60,'Detailed Budget'!$L$5:$L$1005,"&gt;0")&gt;0,SUMIFS('Detailed Budget'!$BI$5:$BI$1005,'Detailed Budget'!$L$5:$L$1005,$B60,'Detailed Budget'!$L$5:$L$1005,"&gt;0"),"")</f>
        <v/>
      </c>
      <c r="S60" s="45" t="str">
        <f>IF(SUMIFS('Detailed Budget'!$BN$5:$BN$1005,'Detailed Budget'!$L$5:$L$1005,$B60,'Detailed Budget'!$L$5:$L$1005,"&gt;0")&gt;0,SUMIFS('Detailed Budget'!$BN$5:$BN$1005,'Detailed Budget'!$L$5:$L$1005,$B60,'Detailed Budget'!$L$5:$L$1005,"&gt;0"),"")</f>
        <v/>
      </c>
      <c r="T60" s="45" t="str">
        <f>IF(SUMIFS('Detailed Budget'!$BP$5:$BP$1005,'Detailed Budget'!$L$5:$L$1005,$B60,'Detailed Budget'!$L$5:$L$1005,"&gt;0")&gt;0,SUMIFS('Detailed Budget'!$BP$5:$BP$1005,'Detailed Budget'!$L$5:$L$1005,$B60,'Detailed Budget'!$L$5:$L$1005,"&gt;0"),"")</f>
        <v/>
      </c>
      <c r="U60" s="45" t="str">
        <f>IF(SUMIFS('Detailed Budget'!$BR$5:$BR$1005,'Detailed Budget'!$L$5:$L$1005,$B60,'Detailed Budget'!$L$5:$L$1005,"&gt;0")&gt;0,SUMIFS('Detailed Budget'!$BR$5:$BR$1005,'Detailed Budget'!$L$5:$L$1005,$B60,'Detailed Budget'!$L$5:$L$1005,"&gt;0"),"")</f>
        <v/>
      </c>
      <c r="V60" s="45" t="str">
        <f>IF(SUMIFS('Detailed Budget'!$BT$5:$BT$1005,'Detailed Budget'!$L$5:$L$1005,$B60,'Detailed Budget'!$L$5:$L$1005,"&gt;0")&gt;0,SUMIFS('Detailed Budget'!$BT$5:$BT$1005,'Detailed Budget'!$L$5:$L$1005,$B60,'Detailed Budget'!$L$5:$L$1005,"&gt;0"),"")</f>
        <v/>
      </c>
      <c r="W60" s="46" t="str">
        <f>IF(SUMIFS('Detailed Budget'!$BV$5:$BV$1005,'Detailed Budget'!$L$5:$L$1005,$B60,'Detailed Budget'!$L$5:$L$1005,"&gt;0")&gt;0,SUMIFS('Detailed Budget'!$BV$5:$BV$1005,'Detailed Budget'!$L$5:$L$1005,$B60,'Detailed Budget'!$L$5:$L$1005,"&gt;0"),"")</f>
        <v/>
      </c>
      <c r="X60" s="45" t="str">
        <f t="shared" si="3"/>
        <v/>
      </c>
      <c r="Y60" s="136" t="str">
        <f t="shared" si="4"/>
        <v/>
      </c>
    </row>
    <row r="61" spans="1:25">
      <c r="A61" s="36"/>
      <c r="B61" s="261" t="str">
        <f t="array" ref="B61">IFERROR(INDEX(CostInpNoList,MATCH(0,IF(ISBLANK(CostInpNoList),"",COUNTIF(B$16:B60,CostInpNoList)),0)),"")</f>
        <v/>
      </c>
      <c r="C61" s="338" t="str">
        <f>IFERROR(INDEX('Data Sheet'!$F$104:$F$181,MATCH(B61,'Data Sheet'!$G$104:$G$181,0)),"")</f>
        <v/>
      </c>
      <c r="D61" s="45" t="str">
        <f>IF(SUMIFS('Detailed Budget'!$AA$5:$AA$1005,'Detailed Budget'!$L$5:$L$1005,$B61,'Detailed Budget'!$L$5:$L$1005,"&gt;0")&gt;0,SUMIFS('Detailed Budget'!$AA$5:$AA$1005,'Detailed Budget'!$L$5:$L$1005,$B61,'Detailed Budget'!$L$5:$L$1005,"&gt;0"),"")</f>
        <v/>
      </c>
      <c r="E61" s="45" t="str">
        <f>IF(SUMIFS('Detailed Budget'!$AC$5:$AC$1005,'Detailed Budget'!$L$5:$L$1005,$B61,'Detailed Budget'!$L$5:$L$1005,"&gt;0")&gt;0,SUMIFS('Detailed Budget'!$AC$5:$AC$1005,'Detailed Budget'!$L$5:$L$1005,$B61,'Detailed Budget'!$L$5:$L$1005,"&gt;0"),"")</f>
        <v/>
      </c>
      <c r="F61" s="45" t="str">
        <f>IF(SUMIFS('Detailed Budget'!$AE$5:$AE$1005,'Detailed Budget'!$L$5:$L$1005,$B61,'Detailed Budget'!$L$5:$L$1005,"&gt;0")&gt;0,SUMIFS('Detailed Budget'!$AE$5:$AE$1005,'Detailed Budget'!$L$5:$L$1005,$B61,'Detailed Budget'!$L$5:$L$1005,"&gt;0"),"")</f>
        <v/>
      </c>
      <c r="G61" s="45" t="str">
        <f>IF(SUMIFS('Detailed Budget'!$AG$5:$AG$1005,'Detailed Budget'!$L$5:$L$1005,$B61,'Detailed Budget'!$L$5:$L$1005,"&gt;0")&gt;0,SUMIFS('Detailed Budget'!$AG$5:$AG$1005,'Detailed Budget'!$L$5:$L$1005,$B61,'Detailed Budget'!$L$5:$L$1005,"&gt;0"),"")</f>
        <v/>
      </c>
      <c r="H61" s="46" t="str">
        <f>IF(SUMIFS('Detailed Budget'!$AI$5:$AI$1005,'Detailed Budget'!$L$5:$L$1005,$B61,'Detailed Budget'!$L$5:$L$1005,"&gt;0")&gt;0,SUMIFS('Detailed Budget'!$AI$5:$AI$1005,'Detailed Budget'!$L$5:$L$1005,$B61,'Detailed Budget'!$L$5:$L$1005,"&gt;0"),"")</f>
        <v/>
      </c>
      <c r="I61" s="45" t="str">
        <f>IF(SUMIFS('Detailed Budget'!$AN$5:$AN$1005,'Detailed Budget'!$L$5:$L$1005,$B61,'Detailed Budget'!$L$5:$L$1005,"&gt;0")&gt;0,SUMIFS('Detailed Budget'!$AN$5:$AN$1005,'Detailed Budget'!$L$5:$L$1005,$B61,'Detailed Budget'!$L$5:$L$1005,"&gt;0"),"")</f>
        <v/>
      </c>
      <c r="J61" s="45" t="str">
        <f>IF(SUMIFS('Detailed Budget'!$AP$5:$AP$1005,'Detailed Budget'!$L$5:$L$1005,$B61,'Detailed Budget'!$L$5:$L$1005,"&gt;0")&gt;0,SUMIFS('Detailed Budget'!$AP$5:$AP$1005,'Detailed Budget'!$L$5:$L$1005,$B61,'Detailed Budget'!$L$5:$L$1005,"&gt;0"),"")</f>
        <v/>
      </c>
      <c r="K61" s="45" t="str">
        <f>IF(SUMIFS('Detailed Budget'!$AR$5:$AR$1005,'Detailed Budget'!$L$5:$L$1005,$B61,'Detailed Budget'!$L$5:$L$1005,"&gt;0")&gt;0,SUMIFS('Detailed Budget'!$AR$5:$AR$1005,'Detailed Budget'!$L$5:$L$1005,$B61,'Detailed Budget'!$L$5:$L$1005,"&gt;0"),"")</f>
        <v/>
      </c>
      <c r="L61" s="45" t="str">
        <f>IF(SUMIFS('Detailed Budget'!$AT$5:$AT$1005,'Detailed Budget'!$L$5:$L$1005,$B61,'Detailed Budget'!$L$5:$L$1005,"&gt;0")&gt;0,SUMIFS('Detailed Budget'!$AT$5:$AT$1005,'Detailed Budget'!$L$5:$L$1005,$B61,'Detailed Budget'!$L$5:$L$1005,"&gt;0"),"")</f>
        <v/>
      </c>
      <c r="M61" s="46" t="str">
        <f>IF(SUMIFS('Detailed Budget'!$AV$5:$AV$1005,'Detailed Budget'!$L$5:$L$1005,$B61,'Detailed Budget'!$L$5:$L$1005,"&gt;0")&gt;0,SUMIFS('Detailed Budget'!$AV$5:$AV$1005,'Detailed Budget'!$L$5:$L$1005,$B61,'Detailed Budget'!$L$5:$L$1005,"&gt;0"),"")</f>
        <v/>
      </c>
      <c r="N61" s="45" t="str">
        <f>IF(SUMIFS('Detailed Budget'!$BA$5:$BA$1005,'Detailed Budget'!$L$5:$L$1005,$B61,'Detailed Budget'!$L$5:$L$1005,"&gt;0")&gt;0,SUMIFS('Detailed Budget'!$BA$5:$BA$1005,'Detailed Budget'!$L$5:$L$1005,$B61,'Detailed Budget'!$L$5:$L$1005,"&gt;0"),"")</f>
        <v/>
      </c>
      <c r="O61" s="45" t="str">
        <f>IF(SUMIFS('Detailed Budget'!$BC$5:$BC$1005,'Detailed Budget'!$L$5:$L$1005,$B61,'Detailed Budget'!$L$5:$L$1005,"&gt;0")&gt;0,SUMIFS('Detailed Budget'!$BC$5:$BC$1005,'Detailed Budget'!$L$5:$L$1005,$B61,'Detailed Budget'!$L$5:$L$1005,"&gt;0"),"")</f>
        <v/>
      </c>
      <c r="P61" s="45" t="str">
        <f>IF(SUMIFS('Detailed Budget'!$BE$5:$BE$1005,'Detailed Budget'!$L$5:$L$1005,$B61,'Detailed Budget'!$L$5:$L$1005,"&gt;0")&gt;0,SUMIFS('Detailed Budget'!$BE$5:$BE$1005,'Detailed Budget'!$L$5:$L$1005,$B61,'Detailed Budget'!$L$5:$L$1005,"&gt;0"),"")</f>
        <v/>
      </c>
      <c r="Q61" s="45" t="str">
        <f>IF(SUMIFS('Detailed Budget'!$BG$5:$BG$1005,'Detailed Budget'!$L$5:$L$1005,$B61,'Detailed Budget'!$L$5:$L$1005,"&gt;0")&gt;0,SUMIFS('Detailed Budget'!$BG$5:$BG$1005,'Detailed Budget'!$L$5:$L$1005,$B61,'Detailed Budget'!$L$5:$L$1005,"&gt;0"),"")</f>
        <v/>
      </c>
      <c r="R61" s="46" t="str">
        <f>IF(SUMIFS('Detailed Budget'!$BI$5:$BI$1005,'Detailed Budget'!$L$5:$L$1005,$B61,'Detailed Budget'!$L$5:$L$1005,"&gt;0")&gt;0,SUMIFS('Detailed Budget'!$BI$5:$BI$1005,'Detailed Budget'!$L$5:$L$1005,$B61,'Detailed Budget'!$L$5:$L$1005,"&gt;0"),"")</f>
        <v/>
      </c>
      <c r="S61" s="45" t="str">
        <f>IF(SUMIFS('Detailed Budget'!$BN$5:$BN$1005,'Detailed Budget'!$L$5:$L$1005,$B61,'Detailed Budget'!$L$5:$L$1005,"&gt;0")&gt;0,SUMIFS('Detailed Budget'!$BN$5:$BN$1005,'Detailed Budget'!$L$5:$L$1005,$B61,'Detailed Budget'!$L$5:$L$1005,"&gt;0"),"")</f>
        <v/>
      </c>
      <c r="T61" s="45" t="str">
        <f>IF(SUMIFS('Detailed Budget'!$BP$5:$BP$1005,'Detailed Budget'!$L$5:$L$1005,$B61,'Detailed Budget'!$L$5:$L$1005,"&gt;0")&gt;0,SUMIFS('Detailed Budget'!$BP$5:$BP$1005,'Detailed Budget'!$L$5:$L$1005,$B61,'Detailed Budget'!$L$5:$L$1005,"&gt;0"),"")</f>
        <v/>
      </c>
      <c r="U61" s="45" t="str">
        <f>IF(SUMIFS('Detailed Budget'!$BR$5:$BR$1005,'Detailed Budget'!$L$5:$L$1005,$B61,'Detailed Budget'!$L$5:$L$1005,"&gt;0")&gt;0,SUMIFS('Detailed Budget'!$BR$5:$BR$1005,'Detailed Budget'!$L$5:$L$1005,$B61,'Detailed Budget'!$L$5:$L$1005,"&gt;0"),"")</f>
        <v/>
      </c>
      <c r="V61" s="45" t="str">
        <f>IF(SUMIFS('Detailed Budget'!$BT$5:$BT$1005,'Detailed Budget'!$L$5:$L$1005,$B61,'Detailed Budget'!$L$5:$L$1005,"&gt;0")&gt;0,SUMIFS('Detailed Budget'!$BT$5:$BT$1005,'Detailed Budget'!$L$5:$L$1005,$B61,'Detailed Budget'!$L$5:$L$1005,"&gt;0"),"")</f>
        <v/>
      </c>
      <c r="W61" s="46" t="str">
        <f>IF(SUMIFS('Detailed Budget'!$BV$5:$BV$1005,'Detailed Budget'!$L$5:$L$1005,$B61,'Detailed Budget'!$L$5:$L$1005,"&gt;0")&gt;0,SUMIFS('Detailed Budget'!$BV$5:$BV$1005,'Detailed Budget'!$L$5:$L$1005,$B61,'Detailed Budget'!$L$5:$L$1005,"&gt;0"),"")</f>
        <v/>
      </c>
      <c r="X61" s="45" t="str">
        <f t="shared" si="3"/>
        <v/>
      </c>
      <c r="Y61" s="136" t="str">
        <f t="shared" si="4"/>
        <v/>
      </c>
    </row>
    <row r="62" spans="1:25">
      <c r="A62" s="36"/>
      <c r="B62" s="261" t="str">
        <f t="array" ref="B62">IFERROR(INDEX(CostInpNoList,MATCH(0,IF(ISBLANK(CostInpNoList),"",COUNTIF(B$16:B61,CostInpNoList)),0)),"")</f>
        <v/>
      </c>
      <c r="C62" s="338" t="str">
        <f>IFERROR(INDEX('Data Sheet'!$F$104:$F$181,MATCH(B62,'Data Sheet'!$G$104:$G$181,0)),"")</f>
        <v/>
      </c>
      <c r="D62" s="45" t="str">
        <f>IF(SUMIFS('Detailed Budget'!$AA$5:$AA$1005,'Detailed Budget'!$L$5:$L$1005,$B62,'Detailed Budget'!$L$5:$L$1005,"&gt;0")&gt;0,SUMIFS('Detailed Budget'!$AA$5:$AA$1005,'Detailed Budget'!$L$5:$L$1005,$B62,'Detailed Budget'!$L$5:$L$1005,"&gt;0"),"")</f>
        <v/>
      </c>
      <c r="E62" s="45" t="str">
        <f>IF(SUMIFS('Detailed Budget'!$AC$5:$AC$1005,'Detailed Budget'!$L$5:$L$1005,$B62,'Detailed Budget'!$L$5:$L$1005,"&gt;0")&gt;0,SUMIFS('Detailed Budget'!$AC$5:$AC$1005,'Detailed Budget'!$L$5:$L$1005,$B62,'Detailed Budget'!$L$5:$L$1005,"&gt;0"),"")</f>
        <v/>
      </c>
      <c r="F62" s="45" t="str">
        <f>IF(SUMIFS('Detailed Budget'!$AE$5:$AE$1005,'Detailed Budget'!$L$5:$L$1005,$B62,'Detailed Budget'!$L$5:$L$1005,"&gt;0")&gt;0,SUMIFS('Detailed Budget'!$AE$5:$AE$1005,'Detailed Budget'!$L$5:$L$1005,$B62,'Detailed Budget'!$L$5:$L$1005,"&gt;0"),"")</f>
        <v/>
      </c>
      <c r="G62" s="45" t="str">
        <f>IF(SUMIFS('Detailed Budget'!$AG$5:$AG$1005,'Detailed Budget'!$L$5:$L$1005,$B62,'Detailed Budget'!$L$5:$L$1005,"&gt;0")&gt;0,SUMIFS('Detailed Budget'!$AG$5:$AG$1005,'Detailed Budget'!$L$5:$L$1005,$B62,'Detailed Budget'!$L$5:$L$1005,"&gt;0"),"")</f>
        <v/>
      </c>
      <c r="H62" s="46" t="str">
        <f>IF(SUMIFS('Detailed Budget'!$AI$5:$AI$1005,'Detailed Budget'!$L$5:$L$1005,$B62,'Detailed Budget'!$L$5:$L$1005,"&gt;0")&gt;0,SUMIFS('Detailed Budget'!$AI$5:$AI$1005,'Detailed Budget'!$L$5:$L$1005,$B62,'Detailed Budget'!$L$5:$L$1005,"&gt;0"),"")</f>
        <v/>
      </c>
      <c r="I62" s="45" t="str">
        <f>IF(SUMIFS('Detailed Budget'!$AN$5:$AN$1005,'Detailed Budget'!$L$5:$L$1005,$B62,'Detailed Budget'!$L$5:$L$1005,"&gt;0")&gt;0,SUMIFS('Detailed Budget'!$AN$5:$AN$1005,'Detailed Budget'!$L$5:$L$1005,$B62,'Detailed Budget'!$L$5:$L$1005,"&gt;0"),"")</f>
        <v/>
      </c>
      <c r="J62" s="45" t="str">
        <f>IF(SUMIFS('Detailed Budget'!$AP$5:$AP$1005,'Detailed Budget'!$L$5:$L$1005,$B62,'Detailed Budget'!$L$5:$L$1005,"&gt;0")&gt;0,SUMIFS('Detailed Budget'!$AP$5:$AP$1005,'Detailed Budget'!$L$5:$L$1005,$B62,'Detailed Budget'!$L$5:$L$1005,"&gt;0"),"")</f>
        <v/>
      </c>
      <c r="K62" s="45" t="str">
        <f>IF(SUMIFS('Detailed Budget'!$AR$5:$AR$1005,'Detailed Budget'!$L$5:$L$1005,$B62,'Detailed Budget'!$L$5:$L$1005,"&gt;0")&gt;0,SUMIFS('Detailed Budget'!$AR$5:$AR$1005,'Detailed Budget'!$L$5:$L$1005,$B62,'Detailed Budget'!$L$5:$L$1005,"&gt;0"),"")</f>
        <v/>
      </c>
      <c r="L62" s="45" t="str">
        <f>IF(SUMIFS('Detailed Budget'!$AT$5:$AT$1005,'Detailed Budget'!$L$5:$L$1005,$B62,'Detailed Budget'!$L$5:$L$1005,"&gt;0")&gt;0,SUMIFS('Detailed Budget'!$AT$5:$AT$1005,'Detailed Budget'!$L$5:$L$1005,$B62,'Detailed Budget'!$L$5:$L$1005,"&gt;0"),"")</f>
        <v/>
      </c>
      <c r="M62" s="46" t="str">
        <f>IF(SUMIFS('Detailed Budget'!$AV$5:$AV$1005,'Detailed Budget'!$L$5:$L$1005,$B62,'Detailed Budget'!$L$5:$L$1005,"&gt;0")&gt;0,SUMIFS('Detailed Budget'!$AV$5:$AV$1005,'Detailed Budget'!$L$5:$L$1005,$B62,'Detailed Budget'!$L$5:$L$1005,"&gt;0"),"")</f>
        <v/>
      </c>
      <c r="N62" s="45" t="str">
        <f>IF(SUMIFS('Detailed Budget'!$BA$5:$BA$1005,'Detailed Budget'!$L$5:$L$1005,$B62,'Detailed Budget'!$L$5:$L$1005,"&gt;0")&gt;0,SUMIFS('Detailed Budget'!$BA$5:$BA$1005,'Detailed Budget'!$L$5:$L$1005,$B62,'Detailed Budget'!$L$5:$L$1005,"&gt;0"),"")</f>
        <v/>
      </c>
      <c r="O62" s="45" t="str">
        <f>IF(SUMIFS('Detailed Budget'!$BC$5:$BC$1005,'Detailed Budget'!$L$5:$L$1005,$B62,'Detailed Budget'!$L$5:$L$1005,"&gt;0")&gt;0,SUMIFS('Detailed Budget'!$BC$5:$BC$1005,'Detailed Budget'!$L$5:$L$1005,$B62,'Detailed Budget'!$L$5:$L$1005,"&gt;0"),"")</f>
        <v/>
      </c>
      <c r="P62" s="45" t="str">
        <f>IF(SUMIFS('Detailed Budget'!$BE$5:$BE$1005,'Detailed Budget'!$L$5:$L$1005,$B62,'Detailed Budget'!$L$5:$L$1005,"&gt;0")&gt;0,SUMIFS('Detailed Budget'!$BE$5:$BE$1005,'Detailed Budget'!$L$5:$L$1005,$B62,'Detailed Budget'!$L$5:$L$1005,"&gt;0"),"")</f>
        <v/>
      </c>
      <c r="Q62" s="45" t="str">
        <f>IF(SUMIFS('Detailed Budget'!$BG$5:$BG$1005,'Detailed Budget'!$L$5:$L$1005,$B62,'Detailed Budget'!$L$5:$L$1005,"&gt;0")&gt;0,SUMIFS('Detailed Budget'!$BG$5:$BG$1005,'Detailed Budget'!$L$5:$L$1005,$B62,'Detailed Budget'!$L$5:$L$1005,"&gt;0"),"")</f>
        <v/>
      </c>
      <c r="R62" s="46" t="str">
        <f>IF(SUMIFS('Detailed Budget'!$BI$5:$BI$1005,'Detailed Budget'!$L$5:$L$1005,$B62,'Detailed Budget'!$L$5:$L$1005,"&gt;0")&gt;0,SUMIFS('Detailed Budget'!$BI$5:$BI$1005,'Detailed Budget'!$L$5:$L$1005,$B62,'Detailed Budget'!$L$5:$L$1005,"&gt;0"),"")</f>
        <v/>
      </c>
      <c r="S62" s="45" t="str">
        <f>IF(SUMIFS('Detailed Budget'!$BN$5:$BN$1005,'Detailed Budget'!$L$5:$L$1005,$B62,'Detailed Budget'!$L$5:$L$1005,"&gt;0")&gt;0,SUMIFS('Detailed Budget'!$BN$5:$BN$1005,'Detailed Budget'!$L$5:$L$1005,$B62,'Detailed Budget'!$L$5:$L$1005,"&gt;0"),"")</f>
        <v/>
      </c>
      <c r="T62" s="45" t="str">
        <f>IF(SUMIFS('Detailed Budget'!$BP$5:$BP$1005,'Detailed Budget'!$L$5:$L$1005,$B62,'Detailed Budget'!$L$5:$L$1005,"&gt;0")&gt;0,SUMIFS('Detailed Budget'!$BP$5:$BP$1005,'Detailed Budget'!$L$5:$L$1005,$B62,'Detailed Budget'!$L$5:$L$1005,"&gt;0"),"")</f>
        <v/>
      </c>
      <c r="U62" s="45" t="str">
        <f>IF(SUMIFS('Detailed Budget'!$BR$5:$BR$1005,'Detailed Budget'!$L$5:$L$1005,$B62,'Detailed Budget'!$L$5:$L$1005,"&gt;0")&gt;0,SUMIFS('Detailed Budget'!$BR$5:$BR$1005,'Detailed Budget'!$L$5:$L$1005,$B62,'Detailed Budget'!$L$5:$L$1005,"&gt;0"),"")</f>
        <v/>
      </c>
      <c r="V62" s="45" t="str">
        <f>IF(SUMIFS('Detailed Budget'!$BT$5:$BT$1005,'Detailed Budget'!$L$5:$L$1005,$B62,'Detailed Budget'!$L$5:$L$1005,"&gt;0")&gt;0,SUMIFS('Detailed Budget'!$BT$5:$BT$1005,'Detailed Budget'!$L$5:$L$1005,$B62,'Detailed Budget'!$L$5:$L$1005,"&gt;0"),"")</f>
        <v/>
      </c>
      <c r="W62" s="46" t="str">
        <f>IF(SUMIFS('Detailed Budget'!$BV$5:$BV$1005,'Detailed Budget'!$L$5:$L$1005,$B62,'Detailed Budget'!$L$5:$L$1005,"&gt;0")&gt;0,SUMIFS('Detailed Budget'!$BV$5:$BV$1005,'Detailed Budget'!$L$5:$L$1005,$B62,'Detailed Budget'!$L$5:$L$1005,"&gt;0"),"")</f>
        <v/>
      </c>
      <c r="X62" s="45" t="str">
        <f t="shared" si="3"/>
        <v/>
      </c>
      <c r="Y62" s="136" t="str">
        <f t="shared" si="4"/>
        <v/>
      </c>
    </row>
    <row r="63" spans="1:25">
      <c r="A63" s="36"/>
      <c r="B63" s="261" t="str">
        <f t="array" ref="B63">IFERROR(INDEX(CostInpNoList,MATCH(0,IF(ISBLANK(CostInpNoList),"",COUNTIF(B$16:B62,CostInpNoList)),0)),"")</f>
        <v/>
      </c>
      <c r="C63" s="338" t="str">
        <f>IFERROR(INDEX('Data Sheet'!$F$104:$F$181,MATCH(B63,'Data Sheet'!$G$104:$G$181,0)),"")</f>
        <v/>
      </c>
      <c r="D63" s="45" t="str">
        <f>IF(SUMIFS('Detailed Budget'!$AA$5:$AA$1005,'Detailed Budget'!$L$5:$L$1005,$B63,'Detailed Budget'!$L$5:$L$1005,"&gt;0")&gt;0,SUMIFS('Detailed Budget'!$AA$5:$AA$1005,'Detailed Budget'!$L$5:$L$1005,$B63,'Detailed Budget'!$L$5:$L$1005,"&gt;0"),"")</f>
        <v/>
      </c>
      <c r="E63" s="45" t="str">
        <f>IF(SUMIFS('Detailed Budget'!$AC$5:$AC$1005,'Detailed Budget'!$L$5:$L$1005,$B63,'Detailed Budget'!$L$5:$L$1005,"&gt;0")&gt;0,SUMIFS('Detailed Budget'!$AC$5:$AC$1005,'Detailed Budget'!$L$5:$L$1005,$B63,'Detailed Budget'!$L$5:$L$1005,"&gt;0"),"")</f>
        <v/>
      </c>
      <c r="F63" s="45" t="str">
        <f>IF(SUMIFS('Detailed Budget'!$AE$5:$AE$1005,'Detailed Budget'!$L$5:$L$1005,$B63,'Detailed Budget'!$L$5:$L$1005,"&gt;0")&gt;0,SUMIFS('Detailed Budget'!$AE$5:$AE$1005,'Detailed Budget'!$L$5:$L$1005,$B63,'Detailed Budget'!$L$5:$L$1005,"&gt;0"),"")</f>
        <v/>
      </c>
      <c r="G63" s="45" t="str">
        <f>IF(SUMIFS('Detailed Budget'!$AG$5:$AG$1005,'Detailed Budget'!$L$5:$L$1005,$B63,'Detailed Budget'!$L$5:$L$1005,"&gt;0")&gt;0,SUMIFS('Detailed Budget'!$AG$5:$AG$1005,'Detailed Budget'!$L$5:$L$1005,$B63,'Detailed Budget'!$L$5:$L$1005,"&gt;0"),"")</f>
        <v/>
      </c>
      <c r="H63" s="46" t="str">
        <f>IF(SUMIFS('Detailed Budget'!$AI$5:$AI$1005,'Detailed Budget'!$L$5:$L$1005,$B63,'Detailed Budget'!$L$5:$L$1005,"&gt;0")&gt;0,SUMIFS('Detailed Budget'!$AI$5:$AI$1005,'Detailed Budget'!$L$5:$L$1005,$B63,'Detailed Budget'!$L$5:$L$1005,"&gt;0"),"")</f>
        <v/>
      </c>
      <c r="I63" s="45" t="str">
        <f>IF(SUMIFS('Detailed Budget'!$AN$5:$AN$1005,'Detailed Budget'!$L$5:$L$1005,$B63,'Detailed Budget'!$L$5:$L$1005,"&gt;0")&gt;0,SUMIFS('Detailed Budget'!$AN$5:$AN$1005,'Detailed Budget'!$L$5:$L$1005,$B63,'Detailed Budget'!$L$5:$L$1005,"&gt;0"),"")</f>
        <v/>
      </c>
      <c r="J63" s="45" t="str">
        <f>IF(SUMIFS('Detailed Budget'!$AP$5:$AP$1005,'Detailed Budget'!$L$5:$L$1005,$B63,'Detailed Budget'!$L$5:$L$1005,"&gt;0")&gt;0,SUMIFS('Detailed Budget'!$AP$5:$AP$1005,'Detailed Budget'!$L$5:$L$1005,$B63,'Detailed Budget'!$L$5:$L$1005,"&gt;0"),"")</f>
        <v/>
      </c>
      <c r="K63" s="45" t="str">
        <f>IF(SUMIFS('Detailed Budget'!$AR$5:$AR$1005,'Detailed Budget'!$L$5:$L$1005,$B63,'Detailed Budget'!$L$5:$L$1005,"&gt;0")&gt;0,SUMIFS('Detailed Budget'!$AR$5:$AR$1005,'Detailed Budget'!$L$5:$L$1005,$B63,'Detailed Budget'!$L$5:$L$1005,"&gt;0"),"")</f>
        <v/>
      </c>
      <c r="L63" s="45" t="str">
        <f>IF(SUMIFS('Detailed Budget'!$AT$5:$AT$1005,'Detailed Budget'!$L$5:$L$1005,$B63,'Detailed Budget'!$L$5:$L$1005,"&gt;0")&gt;0,SUMIFS('Detailed Budget'!$AT$5:$AT$1005,'Detailed Budget'!$L$5:$L$1005,$B63,'Detailed Budget'!$L$5:$L$1005,"&gt;0"),"")</f>
        <v/>
      </c>
      <c r="M63" s="46" t="str">
        <f>IF(SUMIFS('Detailed Budget'!$AV$5:$AV$1005,'Detailed Budget'!$L$5:$L$1005,$B63,'Detailed Budget'!$L$5:$L$1005,"&gt;0")&gt;0,SUMIFS('Detailed Budget'!$AV$5:$AV$1005,'Detailed Budget'!$L$5:$L$1005,$B63,'Detailed Budget'!$L$5:$L$1005,"&gt;0"),"")</f>
        <v/>
      </c>
      <c r="N63" s="45" t="str">
        <f>IF(SUMIFS('Detailed Budget'!$BA$5:$BA$1005,'Detailed Budget'!$L$5:$L$1005,$B63,'Detailed Budget'!$L$5:$L$1005,"&gt;0")&gt;0,SUMIFS('Detailed Budget'!$BA$5:$BA$1005,'Detailed Budget'!$L$5:$L$1005,$B63,'Detailed Budget'!$L$5:$L$1005,"&gt;0"),"")</f>
        <v/>
      </c>
      <c r="O63" s="45" t="str">
        <f>IF(SUMIFS('Detailed Budget'!$BC$5:$BC$1005,'Detailed Budget'!$L$5:$L$1005,$B63,'Detailed Budget'!$L$5:$L$1005,"&gt;0")&gt;0,SUMIFS('Detailed Budget'!$BC$5:$BC$1005,'Detailed Budget'!$L$5:$L$1005,$B63,'Detailed Budget'!$L$5:$L$1005,"&gt;0"),"")</f>
        <v/>
      </c>
      <c r="P63" s="45" t="str">
        <f>IF(SUMIFS('Detailed Budget'!$BE$5:$BE$1005,'Detailed Budget'!$L$5:$L$1005,$B63,'Detailed Budget'!$L$5:$L$1005,"&gt;0")&gt;0,SUMIFS('Detailed Budget'!$BE$5:$BE$1005,'Detailed Budget'!$L$5:$L$1005,$B63,'Detailed Budget'!$L$5:$L$1005,"&gt;0"),"")</f>
        <v/>
      </c>
      <c r="Q63" s="45" t="str">
        <f>IF(SUMIFS('Detailed Budget'!$BG$5:$BG$1005,'Detailed Budget'!$L$5:$L$1005,$B63,'Detailed Budget'!$L$5:$L$1005,"&gt;0")&gt;0,SUMIFS('Detailed Budget'!$BG$5:$BG$1005,'Detailed Budget'!$L$5:$L$1005,$B63,'Detailed Budget'!$L$5:$L$1005,"&gt;0"),"")</f>
        <v/>
      </c>
      <c r="R63" s="46" t="str">
        <f>IF(SUMIFS('Detailed Budget'!$BI$5:$BI$1005,'Detailed Budget'!$L$5:$L$1005,$B63,'Detailed Budget'!$L$5:$L$1005,"&gt;0")&gt;0,SUMIFS('Detailed Budget'!$BI$5:$BI$1005,'Detailed Budget'!$L$5:$L$1005,$B63,'Detailed Budget'!$L$5:$L$1005,"&gt;0"),"")</f>
        <v/>
      </c>
      <c r="S63" s="45" t="str">
        <f>IF(SUMIFS('Detailed Budget'!$BN$5:$BN$1005,'Detailed Budget'!$L$5:$L$1005,$B63,'Detailed Budget'!$L$5:$L$1005,"&gt;0")&gt;0,SUMIFS('Detailed Budget'!$BN$5:$BN$1005,'Detailed Budget'!$L$5:$L$1005,$B63,'Detailed Budget'!$L$5:$L$1005,"&gt;0"),"")</f>
        <v/>
      </c>
      <c r="T63" s="45" t="str">
        <f>IF(SUMIFS('Detailed Budget'!$BP$5:$BP$1005,'Detailed Budget'!$L$5:$L$1005,$B63,'Detailed Budget'!$L$5:$L$1005,"&gt;0")&gt;0,SUMIFS('Detailed Budget'!$BP$5:$BP$1005,'Detailed Budget'!$L$5:$L$1005,$B63,'Detailed Budget'!$L$5:$L$1005,"&gt;0"),"")</f>
        <v/>
      </c>
      <c r="U63" s="45" t="str">
        <f>IF(SUMIFS('Detailed Budget'!$BR$5:$BR$1005,'Detailed Budget'!$L$5:$L$1005,$B63,'Detailed Budget'!$L$5:$L$1005,"&gt;0")&gt;0,SUMIFS('Detailed Budget'!$BR$5:$BR$1005,'Detailed Budget'!$L$5:$L$1005,$B63,'Detailed Budget'!$L$5:$L$1005,"&gt;0"),"")</f>
        <v/>
      </c>
      <c r="V63" s="45" t="str">
        <f>IF(SUMIFS('Detailed Budget'!$BT$5:$BT$1005,'Detailed Budget'!$L$5:$L$1005,$B63,'Detailed Budget'!$L$5:$L$1005,"&gt;0")&gt;0,SUMIFS('Detailed Budget'!$BT$5:$BT$1005,'Detailed Budget'!$L$5:$L$1005,$B63,'Detailed Budget'!$L$5:$L$1005,"&gt;0"),"")</f>
        <v/>
      </c>
      <c r="W63" s="46" t="str">
        <f>IF(SUMIFS('Detailed Budget'!$BV$5:$BV$1005,'Detailed Budget'!$L$5:$L$1005,$B63,'Detailed Budget'!$L$5:$L$1005,"&gt;0")&gt;0,SUMIFS('Detailed Budget'!$BV$5:$BV$1005,'Detailed Budget'!$L$5:$L$1005,$B63,'Detailed Budget'!$L$5:$L$1005,"&gt;0"),"")</f>
        <v/>
      </c>
      <c r="X63" s="45" t="str">
        <f t="shared" si="3"/>
        <v/>
      </c>
      <c r="Y63" s="136" t="str">
        <f t="shared" si="4"/>
        <v/>
      </c>
    </row>
    <row r="64" spans="1:25">
      <c r="A64" s="36"/>
      <c r="B64" s="261" t="str">
        <f t="array" ref="B64">IFERROR(INDEX(CostInpNoList,MATCH(0,IF(ISBLANK(CostInpNoList),"",COUNTIF(B$16:B63,CostInpNoList)),0)),"")</f>
        <v/>
      </c>
      <c r="C64" s="338" t="str">
        <f>IFERROR(INDEX('Data Sheet'!$F$104:$F$181,MATCH(B64,'Data Sheet'!$G$104:$G$181,0)),"")</f>
        <v/>
      </c>
      <c r="D64" s="45" t="str">
        <f>IF(SUMIFS('Detailed Budget'!$AA$5:$AA$1005,'Detailed Budget'!$L$5:$L$1005,$B64,'Detailed Budget'!$L$5:$L$1005,"&gt;0")&gt;0,SUMIFS('Detailed Budget'!$AA$5:$AA$1005,'Detailed Budget'!$L$5:$L$1005,$B64,'Detailed Budget'!$L$5:$L$1005,"&gt;0"),"")</f>
        <v/>
      </c>
      <c r="E64" s="45" t="str">
        <f>IF(SUMIFS('Detailed Budget'!$AC$5:$AC$1005,'Detailed Budget'!$L$5:$L$1005,$B64,'Detailed Budget'!$L$5:$L$1005,"&gt;0")&gt;0,SUMIFS('Detailed Budget'!$AC$5:$AC$1005,'Detailed Budget'!$L$5:$L$1005,$B64,'Detailed Budget'!$L$5:$L$1005,"&gt;0"),"")</f>
        <v/>
      </c>
      <c r="F64" s="45" t="str">
        <f>IF(SUMIFS('Detailed Budget'!$AE$5:$AE$1005,'Detailed Budget'!$L$5:$L$1005,$B64,'Detailed Budget'!$L$5:$L$1005,"&gt;0")&gt;0,SUMIFS('Detailed Budget'!$AE$5:$AE$1005,'Detailed Budget'!$L$5:$L$1005,$B64,'Detailed Budget'!$L$5:$L$1005,"&gt;0"),"")</f>
        <v/>
      </c>
      <c r="G64" s="45" t="str">
        <f>IF(SUMIFS('Detailed Budget'!$AG$5:$AG$1005,'Detailed Budget'!$L$5:$L$1005,$B64,'Detailed Budget'!$L$5:$L$1005,"&gt;0")&gt;0,SUMIFS('Detailed Budget'!$AG$5:$AG$1005,'Detailed Budget'!$L$5:$L$1005,$B64,'Detailed Budget'!$L$5:$L$1005,"&gt;0"),"")</f>
        <v/>
      </c>
      <c r="H64" s="46" t="str">
        <f>IF(SUMIFS('Detailed Budget'!$AI$5:$AI$1005,'Detailed Budget'!$L$5:$L$1005,$B64,'Detailed Budget'!$L$5:$L$1005,"&gt;0")&gt;0,SUMIFS('Detailed Budget'!$AI$5:$AI$1005,'Detailed Budget'!$L$5:$L$1005,$B64,'Detailed Budget'!$L$5:$L$1005,"&gt;0"),"")</f>
        <v/>
      </c>
      <c r="I64" s="45" t="str">
        <f>IF(SUMIFS('Detailed Budget'!$AN$5:$AN$1005,'Detailed Budget'!$L$5:$L$1005,$B64,'Detailed Budget'!$L$5:$L$1005,"&gt;0")&gt;0,SUMIFS('Detailed Budget'!$AN$5:$AN$1005,'Detailed Budget'!$L$5:$L$1005,$B64,'Detailed Budget'!$L$5:$L$1005,"&gt;0"),"")</f>
        <v/>
      </c>
      <c r="J64" s="45" t="str">
        <f>IF(SUMIFS('Detailed Budget'!$AP$5:$AP$1005,'Detailed Budget'!$L$5:$L$1005,$B64,'Detailed Budget'!$L$5:$L$1005,"&gt;0")&gt;0,SUMIFS('Detailed Budget'!$AP$5:$AP$1005,'Detailed Budget'!$L$5:$L$1005,$B64,'Detailed Budget'!$L$5:$L$1005,"&gt;0"),"")</f>
        <v/>
      </c>
      <c r="K64" s="45" t="str">
        <f>IF(SUMIFS('Detailed Budget'!$AR$5:$AR$1005,'Detailed Budget'!$L$5:$L$1005,$B64,'Detailed Budget'!$L$5:$L$1005,"&gt;0")&gt;0,SUMIFS('Detailed Budget'!$AR$5:$AR$1005,'Detailed Budget'!$L$5:$L$1005,$B64,'Detailed Budget'!$L$5:$L$1005,"&gt;0"),"")</f>
        <v/>
      </c>
      <c r="L64" s="45" t="str">
        <f>IF(SUMIFS('Detailed Budget'!$AT$5:$AT$1005,'Detailed Budget'!$L$5:$L$1005,$B64,'Detailed Budget'!$L$5:$L$1005,"&gt;0")&gt;0,SUMIFS('Detailed Budget'!$AT$5:$AT$1005,'Detailed Budget'!$L$5:$L$1005,$B64,'Detailed Budget'!$L$5:$L$1005,"&gt;0"),"")</f>
        <v/>
      </c>
      <c r="M64" s="46" t="str">
        <f>IF(SUMIFS('Detailed Budget'!$AV$5:$AV$1005,'Detailed Budget'!$L$5:$L$1005,$B64,'Detailed Budget'!$L$5:$L$1005,"&gt;0")&gt;0,SUMIFS('Detailed Budget'!$AV$5:$AV$1005,'Detailed Budget'!$L$5:$L$1005,$B64,'Detailed Budget'!$L$5:$L$1005,"&gt;0"),"")</f>
        <v/>
      </c>
      <c r="N64" s="45" t="str">
        <f>IF(SUMIFS('Detailed Budget'!$BA$5:$BA$1005,'Detailed Budget'!$L$5:$L$1005,$B64,'Detailed Budget'!$L$5:$L$1005,"&gt;0")&gt;0,SUMIFS('Detailed Budget'!$BA$5:$BA$1005,'Detailed Budget'!$L$5:$L$1005,$B64,'Detailed Budget'!$L$5:$L$1005,"&gt;0"),"")</f>
        <v/>
      </c>
      <c r="O64" s="45" t="str">
        <f>IF(SUMIFS('Detailed Budget'!$BC$5:$BC$1005,'Detailed Budget'!$L$5:$L$1005,$B64,'Detailed Budget'!$L$5:$L$1005,"&gt;0")&gt;0,SUMIFS('Detailed Budget'!$BC$5:$BC$1005,'Detailed Budget'!$L$5:$L$1005,$B64,'Detailed Budget'!$L$5:$L$1005,"&gt;0"),"")</f>
        <v/>
      </c>
      <c r="P64" s="45" t="str">
        <f>IF(SUMIFS('Detailed Budget'!$BE$5:$BE$1005,'Detailed Budget'!$L$5:$L$1005,$B64,'Detailed Budget'!$L$5:$L$1005,"&gt;0")&gt;0,SUMIFS('Detailed Budget'!$BE$5:$BE$1005,'Detailed Budget'!$L$5:$L$1005,$B64,'Detailed Budget'!$L$5:$L$1005,"&gt;0"),"")</f>
        <v/>
      </c>
      <c r="Q64" s="45" t="str">
        <f>IF(SUMIFS('Detailed Budget'!$BG$5:$BG$1005,'Detailed Budget'!$L$5:$L$1005,$B64,'Detailed Budget'!$L$5:$L$1005,"&gt;0")&gt;0,SUMIFS('Detailed Budget'!$BG$5:$BG$1005,'Detailed Budget'!$L$5:$L$1005,$B64,'Detailed Budget'!$L$5:$L$1005,"&gt;0"),"")</f>
        <v/>
      </c>
      <c r="R64" s="46" t="str">
        <f>IF(SUMIFS('Detailed Budget'!$BI$5:$BI$1005,'Detailed Budget'!$L$5:$L$1005,$B64,'Detailed Budget'!$L$5:$L$1005,"&gt;0")&gt;0,SUMIFS('Detailed Budget'!$BI$5:$BI$1005,'Detailed Budget'!$L$5:$L$1005,$B64,'Detailed Budget'!$L$5:$L$1005,"&gt;0"),"")</f>
        <v/>
      </c>
      <c r="S64" s="45" t="str">
        <f>IF(SUMIFS('Detailed Budget'!$BN$5:$BN$1005,'Detailed Budget'!$L$5:$L$1005,$B64,'Detailed Budget'!$L$5:$L$1005,"&gt;0")&gt;0,SUMIFS('Detailed Budget'!$BN$5:$BN$1005,'Detailed Budget'!$L$5:$L$1005,$B64,'Detailed Budget'!$L$5:$L$1005,"&gt;0"),"")</f>
        <v/>
      </c>
      <c r="T64" s="45" t="str">
        <f>IF(SUMIFS('Detailed Budget'!$BP$5:$BP$1005,'Detailed Budget'!$L$5:$L$1005,$B64,'Detailed Budget'!$L$5:$L$1005,"&gt;0")&gt;0,SUMIFS('Detailed Budget'!$BP$5:$BP$1005,'Detailed Budget'!$L$5:$L$1005,$B64,'Detailed Budget'!$L$5:$L$1005,"&gt;0"),"")</f>
        <v/>
      </c>
      <c r="U64" s="45" t="str">
        <f>IF(SUMIFS('Detailed Budget'!$BR$5:$BR$1005,'Detailed Budget'!$L$5:$L$1005,$B64,'Detailed Budget'!$L$5:$L$1005,"&gt;0")&gt;0,SUMIFS('Detailed Budget'!$BR$5:$BR$1005,'Detailed Budget'!$L$5:$L$1005,$B64,'Detailed Budget'!$L$5:$L$1005,"&gt;0"),"")</f>
        <v/>
      </c>
      <c r="V64" s="45" t="str">
        <f>IF(SUMIFS('Detailed Budget'!$BT$5:$BT$1005,'Detailed Budget'!$L$5:$L$1005,$B64,'Detailed Budget'!$L$5:$L$1005,"&gt;0")&gt;0,SUMIFS('Detailed Budget'!$BT$5:$BT$1005,'Detailed Budget'!$L$5:$L$1005,$B64,'Detailed Budget'!$L$5:$L$1005,"&gt;0"),"")</f>
        <v/>
      </c>
      <c r="W64" s="46" t="str">
        <f>IF(SUMIFS('Detailed Budget'!$BV$5:$BV$1005,'Detailed Budget'!$L$5:$L$1005,$B64,'Detailed Budget'!$L$5:$L$1005,"&gt;0")&gt;0,SUMIFS('Detailed Budget'!$BV$5:$BV$1005,'Detailed Budget'!$L$5:$L$1005,$B64,'Detailed Budget'!$L$5:$L$1005,"&gt;0"),"")</f>
        <v/>
      </c>
      <c r="X64" s="45" t="str">
        <f t="shared" si="3"/>
        <v/>
      </c>
      <c r="Y64" s="136" t="str">
        <f t="shared" si="4"/>
        <v/>
      </c>
    </row>
    <row r="65" spans="1:25">
      <c r="A65" s="36"/>
      <c r="B65" s="261" t="str">
        <f t="array" ref="B65">IFERROR(INDEX(CostInpNoList,MATCH(0,IF(ISBLANK(CostInpNoList),"",COUNTIF(B$16:B64,CostInpNoList)),0)),"")</f>
        <v/>
      </c>
      <c r="C65" s="338" t="str">
        <f>IFERROR(INDEX('Data Sheet'!$F$104:$F$181,MATCH(B65,'Data Sheet'!$G$104:$G$181,0)),"")</f>
        <v/>
      </c>
      <c r="D65" s="45" t="str">
        <f>IF(SUMIFS('Detailed Budget'!$AA$5:$AA$1005,'Detailed Budget'!$L$5:$L$1005,$B65,'Detailed Budget'!$L$5:$L$1005,"&gt;0")&gt;0,SUMIFS('Detailed Budget'!$AA$5:$AA$1005,'Detailed Budget'!$L$5:$L$1005,$B65,'Detailed Budget'!$L$5:$L$1005,"&gt;0"),"")</f>
        <v/>
      </c>
      <c r="E65" s="45" t="str">
        <f>IF(SUMIFS('Detailed Budget'!$AC$5:$AC$1005,'Detailed Budget'!$L$5:$L$1005,$B65,'Detailed Budget'!$L$5:$L$1005,"&gt;0")&gt;0,SUMIFS('Detailed Budget'!$AC$5:$AC$1005,'Detailed Budget'!$L$5:$L$1005,$B65,'Detailed Budget'!$L$5:$L$1005,"&gt;0"),"")</f>
        <v/>
      </c>
      <c r="F65" s="45" t="str">
        <f>IF(SUMIFS('Detailed Budget'!$AE$5:$AE$1005,'Detailed Budget'!$L$5:$L$1005,$B65,'Detailed Budget'!$L$5:$L$1005,"&gt;0")&gt;0,SUMIFS('Detailed Budget'!$AE$5:$AE$1005,'Detailed Budget'!$L$5:$L$1005,$B65,'Detailed Budget'!$L$5:$L$1005,"&gt;0"),"")</f>
        <v/>
      </c>
      <c r="G65" s="45" t="str">
        <f>IF(SUMIFS('Detailed Budget'!$AG$5:$AG$1005,'Detailed Budget'!$L$5:$L$1005,$B65,'Detailed Budget'!$L$5:$L$1005,"&gt;0")&gt;0,SUMIFS('Detailed Budget'!$AG$5:$AG$1005,'Detailed Budget'!$L$5:$L$1005,$B65,'Detailed Budget'!$L$5:$L$1005,"&gt;0"),"")</f>
        <v/>
      </c>
      <c r="H65" s="46" t="str">
        <f>IF(SUMIFS('Detailed Budget'!$AI$5:$AI$1005,'Detailed Budget'!$L$5:$L$1005,$B65,'Detailed Budget'!$L$5:$L$1005,"&gt;0")&gt;0,SUMIFS('Detailed Budget'!$AI$5:$AI$1005,'Detailed Budget'!$L$5:$L$1005,$B65,'Detailed Budget'!$L$5:$L$1005,"&gt;0"),"")</f>
        <v/>
      </c>
      <c r="I65" s="45" t="str">
        <f>IF(SUMIFS('Detailed Budget'!$AN$5:$AN$1005,'Detailed Budget'!$L$5:$L$1005,$B65,'Detailed Budget'!$L$5:$L$1005,"&gt;0")&gt;0,SUMIFS('Detailed Budget'!$AN$5:$AN$1005,'Detailed Budget'!$L$5:$L$1005,$B65,'Detailed Budget'!$L$5:$L$1005,"&gt;0"),"")</f>
        <v/>
      </c>
      <c r="J65" s="45" t="str">
        <f>IF(SUMIFS('Detailed Budget'!$AP$5:$AP$1005,'Detailed Budget'!$L$5:$L$1005,$B65,'Detailed Budget'!$L$5:$L$1005,"&gt;0")&gt;0,SUMIFS('Detailed Budget'!$AP$5:$AP$1005,'Detailed Budget'!$L$5:$L$1005,$B65,'Detailed Budget'!$L$5:$L$1005,"&gt;0"),"")</f>
        <v/>
      </c>
      <c r="K65" s="45" t="str">
        <f>IF(SUMIFS('Detailed Budget'!$AR$5:$AR$1005,'Detailed Budget'!$L$5:$L$1005,$B65,'Detailed Budget'!$L$5:$L$1005,"&gt;0")&gt;0,SUMIFS('Detailed Budget'!$AR$5:$AR$1005,'Detailed Budget'!$L$5:$L$1005,$B65,'Detailed Budget'!$L$5:$L$1005,"&gt;0"),"")</f>
        <v/>
      </c>
      <c r="L65" s="45" t="str">
        <f>IF(SUMIFS('Detailed Budget'!$AT$5:$AT$1005,'Detailed Budget'!$L$5:$L$1005,$B65,'Detailed Budget'!$L$5:$L$1005,"&gt;0")&gt;0,SUMIFS('Detailed Budget'!$AT$5:$AT$1005,'Detailed Budget'!$L$5:$L$1005,$B65,'Detailed Budget'!$L$5:$L$1005,"&gt;0"),"")</f>
        <v/>
      </c>
      <c r="M65" s="46" t="str">
        <f>IF(SUMIFS('Detailed Budget'!$AV$5:$AV$1005,'Detailed Budget'!$L$5:$L$1005,$B65,'Detailed Budget'!$L$5:$L$1005,"&gt;0")&gt;0,SUMIFS('Detailed Budget'!$AV$5:$AV$1005,'Detailed Budget'!$L$5:$L$1005,$B65,'Detailed Budget'!$L$5:$L$1005,"&gt;0"),"")</f>
        <v/>
      </c>
      <c r="N65" s="45" t="str">
        <f>IF(SUMIFS('Detailed Budget'!$BA$5:$BA$1005,'Detailed Budget'!$L$5:$L$1005,$B65,'Detailed Budget'!$L$5:$L$1005,"&gt;0")&gt;0,SUMIFS('Detailed Budget'!$BA$5:$BA$1005,'Detailed Budget'!$L$5:$L$1005,$B65,'Detailed Budget'!$L$5:$L$1005,"&gt;0"),"")</f>
        <v/>
      </c>
      <c r="O65" s="45" t="str">
        <f>IF(SUMIFS('Detailed Budget'!$BC$5:$BC$1005,'Detailed Budget'!$L$5:$L$1005,$B65,'Detailed Budget'!$L$5:$L$1005,"&gt;0")&gt;0,SUMIFS('Detailed Budget'!$BC$5:$BC$1005,'Detailed Budget'!$L$5:$L$1005,$B65,'Detailed Budget'!$L$5:$L$1005,"&gt;0"),"")</f>
        <v/>
      </c>
      <c r="P65" s="45" t="str">
        <f>IF(SUMIFS('Detailed Budget'!$BE$5:$BE$1005,'Detailed Budget'!$L$5:$L$1005,$B65,'Detailed Budget'!$L$5:$L$1005,"&gt;0")&gt;0,SUMIFS('Detailed Budget'!$BE$5:$BE$1005,'Detailed Budget'!$L$5:$L$1005,$B65,'Detailed Budget'!$L$5:$L$1005,"&gt;0"),"")</f>
        <v/>
      </c>
      <c r="Q65" s="45" t="str">
        <f>IF(SUMIFS('Detailed Budget'!$BG$5:$BG$1005,'Detailed Budget'!$L$5:$L$1005,$B65,'Detailed Budget'!$L$5:$L$1005,"&gt;0")&gt;0,SUMIFS('Detailed Budget'!$BG$5:$BG$1005,'Detailed Budget'!$L$5:$L$1005,$B65,'Detailed Budget'!$L$5:$L$1005,"&gt;0"),"")</f>
        <v/>
      </c>
      <c r="R65" s="46" t="str">
        <f>IF(SUMIFS('Detailed Budget'!$BI$5:$BI$1005,'Detailed Budget'!$L$5:$L$1005,$B65,'Detailed Budget'!$L$5:$L$1005,"&gt;0")&gt;0,SUMIFS('Detailed Budget'!$BI$5:$BI$1005,'Detailed Budget'!$L$5:$L$1005,$B65,'Detailed Budget'!$L$5:$L$1005,"&gt;0"),"")</f>
        <v/>
      </c>
      <c r="S65" s="45" t="str">
        <f>IF(SUMIFS('Detailed Budget'!$BN$5:$BN$1005,'Detailed Budget'!$L$5:$L$1005,$B65,'Detailed Budget'!$L$5:$L$1005,"&gt;0")&gt;0,SUMIFS('Detailed Budget'!$BN$5:$BN$1005,'Detailed Budget'!$L$5:$L$1005,$B65,'Detailed Budget'!$L$5:$L$1005,"&gt;0"),"")</f>
        <v/>
      </c>
      <c r="T65" s="45" t="str">
        <f>IF(SUMIFS('Detailed Budget'!$BP$5:$BP$1005,'Detailed Budget'!$L$5:$L$1005,$B65,'Detailed Budget'!$L$5:$L$1005,"&gt;0")&gt;0,SUMIFS('Detailed Budget'!$BP$5:$BP$1005,'Detailed Budget'!$L$5:$L$1005,$B65,'Detailed Budget'!$L$5:$L$1005,"&gt;0"),"")</f>
        <v/>
      </c>
      <c r="U65" s="45" t="str">
        <f>IF(SUMIFS('Detailed Budget'!$BR$5:$BR$1005,'Detailed Budget'!$L$5:$L$1005,$B65,'Detailed Budget'!$L$5:$L$1005,"&gt;0")&gt;0,SUMIFS('Detailed Budget'!$BR$5:$BR$1005,'Detailed Budget'!$L$5:$L$1005,$B65,'Detailed Budget'!$L$5:$L$1005,"&gt;0"),"")</f>
        <v/>
      </c>
      <c r="V65" s="45" t="str">
        <f>IF(SUMIFS('Detailed Budget'!$BT$5:$BT$1005,'Detailed Budget'!$L$5:$L$1005,$B65,'Detailed Budget'!$L$5:$L$1005,"&gt;0")&gt;0,SUMIFS('Detailed Budget'!$BT$5:$BT$1005,'Detailed Budget'!$L$5:$L$1005,$B65,'Detailed Budget'!$L$5:$L$1005,"&gt;0"),"")</f>
        <v/>
      </c>
      <c r="W65" s="46" t="str">
        <f>IF(SUMIFS('Detailed Budget'!$BV$5:$BV$1005,'Detailed Budget'!$L$5:$L$1005,$B65,'Detailed Budget'!$L$5:$L$1005,"&gt;0")&gt;0,SUMIFS('Detailed Budget'!$BV$5:$BV$1005,'Detailed Budget'!$L$5:$L$1005,$B65,'Detailed Budget'!$L$5:$L$1005,"&gt;0"),"")</f>
        <v/>
      </c>
      <c r="X65" s="45" t="str">
        <f t="shared" si="3"/>
        <v/>
      </c>
      <c r="Y65" s="136" t="str">
        <f t="shared" si="4"/>
        <v/>
      </c>
    </row>
    <row r="66" spans="1:25">
      <c r="A66" s="36"/>
      <c r="B66" s="261" t="str">
        <f t="array" ref="B66">IFERROR(INDEX(CostInpNoList,MATCH(0,IF(ISBLANK(CostInpNoList),"",COUNTIF(B$16:B65,CostInpNoList)),0)),"")</f>
        <v/>
      </c>
      <c r="C66" s="338" t="str">
        <f>IFERROR(INDEX('Data Sheet'!$F$104:$F$181,MATCH(B66,'Data Sheet'!$G$104:$G$181,0)),"")</f>
        <v/>
      </c>
      <c r="D66" s="45" t="str">
        <f>IF(SUMIFS('Detailed Budget'!$AA$5:$AA$1005,'Detailed Budget'!$L$5:$L$1005,$B66,'Detailed Budget'!$L$5:$L$1005,"&gt;0")&gt;0,SUMIFS('Detailed Budget'!$AA$5:$AA$1005,'Detailed Budget'!$L$5:$L$1005,$B66,'Detailed Budget'!$L$5:$L$1005,"&gt;0"),"")</f>
        <v/>
      </c>
      <c r="E66" s="45" t="str">
        <f>IF(SUMIFS('Detailed Budget'!$AC$5:$AC$1005,'Detailed Budget'!$L$5:$L$1005,$B66,'Detailed Budget'!$L$5:$L$1005,"&gt;0")&gt;0,SUMIFS('Detailed Budget'!$AC$5:$AC$1005,'Detailed Budget'!$L$5:$L$1005,$B66,'Detailed Budget'!$L$5:$L$1005,"&gt;0"),"")</f>
        <v/>
      </c>
      <c r="F66" s="45" t="str">
        <f>IF(SUMIFS('Detailed Budget'!$AE$5:$AE$1005,'Detailed Budget'!$L$5:$L$1005,$B66,'Detailed Budget'!$L$5:$L$1005,"&gt;0")&gt;0,SUMIFS('Detailed Budget'!$AE$5:$AE$1005,'Detailed Budget'!$L$5:$L$1005,$B66,'Detailed Budget'!$L$5:$L$1005,"&gt;0"),"")</f>
        <v/>
      </c>
      <c r="G66" s="45" t="str">
        <f>IF(SUMIFS('Detailed Budget'!$AG$5:$AG$1005,'Detailed Budget'!$L$5:$L$1005,$B66,'Detailed Budget'!$L$5:$L$1005,"&gt;0")&gt;0,SUMIFS('Detailed Budget'!$AG$5:$AG$1005,'Detailed Budget'!$L$5:$L$1005,$B66,'Detailed Budget'!$L$5:$L$1005,"&gt;0"),"")</f>
        <v/>
      </c>
      <c r="H66" s="46" t="str">
        <f>IF(SUMIFS('Detailed Budget'!$AI$5:$AI$1005,'Detailed Budget'!$L$5:$L$1005,$B66,'Detailed Budget'!$L$5:$L$1005,"&gt;0")&gt;0,SUMIFS('Detailed Budget'!$AI$5:$AI$1005,'Detailed Budget'!$L$5:$L$1005,$B66,'Detailed Budget'!$L$5:$L$1005,"&gt;0"),"")</f>
        <v/>
      </c>
      <c r="I66" s="45" t="str">
        <f>IF(SUMIFS('Detailed Budget'!$AN$5:$AN$1005,'Detailed Budget'!$L$5:$L$1005,$B66,'Detailed Budget'!$L$5:$L$1005,"&gt;0")&gt;0,SUMIFS('Detailed Budget'!$AN$5:$AN$1005,'Detailed Budget'!$L$5:$L$1005,$B66,'Detailed Budget'!$L$5:$L$1005,"&gt;0"),"")</f>
        <v/>
      </c>
      <c r="J66" s="45" t="str">
        <f>IF(SUMIFS('Detailed Budget'!$AP$5:$AP$1005,'Detailed Budget'!$L$5:$L$1005,$B66,'Detailed Budget'!$L$5:$L$1005,"&gt;0")&gt;0,SUMIFS('Detailed Budget'!$AP$5:$AP$1005,'Detailed Budget'!$L$5:$L$1005,$B66,'Detailed Budget'!$L$5:$L$1005,"&gt;0"),"")</f>
        <v/>
      </c>
      <c r="K66" s="45" t="str">
        <f>IF(SUMIFS('Detailed Budget'!$AR$5:$AR$1005,'Detailed Budget'!$L$5:$L$1005,$B66,'Detailed Budget'!$L$5:$L$1005,"&gt;0")&gt;0,SUMIFS('Detailed Budget'!$AR$5:$AR$1005,'Detailed Budget'!$L$5:$L$1005,$B66,'Detailed Budget'!$L$5:$L$1005,"&gt;0"),"")</f>
        <v/>
      </c>
      <c r="L66" s="45" t="str">
        <f>IF(SUMIFS('Detailed Budget'!$AT$5:$AT$1005,'Detailed Budget'!$L$5:$L$1005,$B66,'Detailed Budget'!$L$5:$L$1005,"&gt;0")&gt;0,SUMIFS('Detailed Budget'!$AT$5:$AT$1005,'Detailed Budget'!$L$5:$L$1005,$B66,'Detailed Budget'!$L$5:$L$1005,"&gt;0"),"")</f>
        <v/>
      </c>
      <c r="M66" s="46" t="str">
        <f>IF(SUMIFS('Detailed Budget'!$AV$5:$AV$1005,'Detailed Budget'!$L$5:$L$1005,$B66,'Detailed Budget'!$L$5:$L$1005,"&gt;0")&gt;0,SUMIFS('Detailed Budget'!$AV$5:$AV$1005,'Detailed Budget'!$L$5:$L$1005,$B66,'Detailed Budget'!$L$5:$L$1005,"&gt;0"),"")</f>
        <v/>
      </c>
      <c r="N66" s="45" t="str">
        <f>IF(SUMIFS('Detailed Budget'!$BA$5:$BA$1005,'Detailed Budget'!$L$5:$L$1005,$B66,'Detailed Budget'!$L$5:$L$1005,"&gt;0")&gt;0,SUMIFS('Detailed Budget'!$BA$5:$BA$1005,'Detailed Budget'!$L$5:$L$1005,$B66,'Detailed Budget'!$L$5:$L$1005,"&gt;0"),"")</f>
        <v/>
      </c>
      <c r="O66" s="45" t="str">
        <f>IF(SUMIFS('Detailed Budget'!$BC$5:$BC$1005,'Detailed Budget'!$L$5:$L$1005,$B66,'Detailed Budget'!$L$5:$L$1005,"&gt;0")&gt;0,SUMIFS('Detailed Budget'!$BC$5:$BC$1005,'Detailed Budget'!$L$5:$L$1005,$B66,'Detailed Budget'!$L$5:$L$1005,"&gt;0"),"")</f>
        <v/>
      </c>
      <c r="P66" s="45" t="str">
        <f>IF(SUMIFS('Detailed Budget'!$BE$5:$BE$1005,'Detailed Budget'!$L$5:$L$1005,$B66,'Detailed Budget'!$L$5:$L$1005,"&gt;0")&gt;0,SUMIFS('Detailed Budget'!$BE$5:$BE$1005,'Detailed Budget'!$L$5:$L$1005,$B66,'Detailed Budget'!$L$5:$L$1005,"&gt;0"),"")</f>
        <v/>
      </c>
      <c r="Q66" s="45" t="str">
        <f>IF(SUMIFS('Detailed Budget'!$BG$5:$BG$1005,'Detailed Budget'!$L$5:$L$1005,$B66,'Detailed Budget'!$L$5:$L$1005,"&gt;0")&gt;0,SUMIFS('Detailed Budget'!$BG$5:$BG$1005,'Detailed Budget'!$L$5:$L$1005,$B66,'Detailed Budget'!$L$5:$L$1005,"&gt;0"),"")</f>
        <v/>
      </c>
      <c r="R66" s="46" t="str">
        <f>IF(SUMIFS('Detailed Budget'!$BI$5:$BI$1005,'Detailed Budget'!$L$5:$L$1005,$B66,'Detailed Budget'!$L$5:$L$1005,"&gt;0")&gt;0,SUMIFS('Detailed Budget'!$BI$5:$BI$1005,'Detailed Budget'!$L$5:$L$1005,$B66,'Detailed Budget'!$L$5:$L$1005,"&gt;0"),"")</f>
        <v/>
      </c>
      <c r="S66" s="45" t="str">
        <f>IF(SUMIFS('Detailed Budget'!$BN$5:$BN$1005,'Detailed Budget'!$L$5:$L$1005,$B66,'Detailed Budget'!$L$5:$L$1005,"&gt;0")&gt;0,SUMIFS('Detailed Budget'!$BN$5:$BN$1005,'Detailed Budget'!$L$5:$L$1005,$B66,'Detailed Budget'!$L$5:$L$1005,"&gt;0"),"")</f>
        <v/>
      </c>
      <c r="T66" s="45" t="str">
        <f>IF(SUMIFS('Detailed Budget'!$BP$5:$BP$1005,'Detailed Budget'!$L$5:$L$1005,$B66,'Detailed Budget'!$L$5:$L$1005,"&gt;0")&gt;0,SUMIFS('Detailed Budget'!$BP$5:$BP$1005,'Detailed Budget'!$L$5:$L$1005,$B66,'Detailed Budget'!$L$5:$L$1005,"&gt;0"),"")</f>
        <v/>
      </c>
      <c r="U66" s="45" t="str">
        <f>IF(SUMIFS('Detailed Budget'!$BR$5:$BR$1005,'Detailed Budget'!$L$5:$L$1005,$B66,'Detailed Budget'!$L$5:$L$1005,"&gt;0")&gt;0,SUMIFS('Detailed Budget'!$BR$5:$BR$1005,'Detailed Budget'!$L$5:$L$1005,$B66,'Detailed Budget'!$L$5:$L$1005,"&gt;0"),"")</f>
        <v/>
      </c>
      <c r="V66" s="45" t="str">
        <f>IF(SUMIFS('Detailed Budget'!$BT$5:$BT$1005,'Detailed Budget'!$L$5:$L$1005,$B66,'Detailed Budget'!$L$5:$L$1005,"&gt;0")&gt;0,SUMIFS('Detailed Budget'!$BT$5:$BT$1005,'Detailed Budget'!$L$5:$L$1005,$B66,'Detailed Budget'!$L$5:$L$1005,"&gt;0"),"")</f>
        <v/>
      </c>
      <c r="W66" s="46" t="str">
        <f>IF(SUMIFS('Detailed Budget'!$BV$5:$BV$1005,'Detailed Budget'!$L$5:$L$1005,$B66,'Detailed Budget'!$L$5:$L$1005,"&gt;0")&gt;0,SUMIFS('Detailed Budget'!$BV$5:$BV$1005,'Detailed Budget'!$L$5:$L$1005,$B66,'Detailed Budget'!$L$5:$L$1005,"&gt;0"),"")</f>
        <v/>
      </c>
      <c r="X66" s="45" t="str">
        <f t="shared" si="3"/>
        <v/>
      </c>
      <c r="Y66" s="136" t="str">
        <f t="shared" si="4"/>
        <v/>
      </c>
    </row>
    <row r="67" spans="1:25">
      <c r="A67" s="36"/>
      <c r="B67" s="261" t="str">
        <f t="array" ref="B67">IFERROR(INDEX(CostInpNoList,MATCH(0,IF(ISBLANK(CostInpNoList),"",COUNTIF(B$16:B66,CostInpNoList)),0)),"")</f>
        <v/>
      </c>
      <c r="C67" s="338" t="str">
        <f>IFERROR(INDEX('Data Sheet'!$F$104:$F$181,MATCH(B67,'Data Sheet'!$G$104:$G$181,0)),"")</f>
        <v/>
      </c>
      <c r="D67" s="45" t="str">
        <f>IF(SUMIFS('Detailed Budget'!$AA$5:$AA$1005,'Detailed Budget'!$L$5:$L$1005,$B67,'Detailed Budget'!$L$5:$L$1005,"&gt;0")&gt;0,SUMIFS('Detailed Budget'!$AA$5:$AA$1005,'Detailed Budget'!$L$5:$L$1005,$B67,'Detailed Budget'!$L$5:$L$1005,"&gt;0"),"")</f>
        <v/>
      </c>
      <c r="E67" s="45" t="str">
        <f>IF(SUMIFS('Detailed Budget'!$AC$5:$AC$1005,'Detailed Budget'!$L$5:$L$1005,$B67,'Detailed Budget'!$L$5:$L$1005,"&gt;0")&gt;0,SUMIFS('Detailed Budget'!$AC$5:$AC$1005,'Detailed Budget'!$L$5:$L$1005,$B67,'Detailed Budget'!$L$5:$L$1005,"&gt;0"),"")</f>
        <v/>
      </c>
      <c r="F67" s="45" t="str">
        <f>IF(SUMIFS('Detailed Budget'!$AE$5:$AE$1005,'Detailed Budget'!$L$5:$L$1005,$B67,'Detailed Budget'!$L$5:$L$1005,"&gt;0")&gt;0,SUMIFS('Detailed Budget'!$AE$5:$AE$1005,'Detailed Budget'!$L$5:$L$1005,$B67,'Detailed Budget'!$L$5:$L$1005,"&gt;0"),"")</f>
        <v/>
      </c>
      <c r="G67" s="45" t="str">
        <f>IF(SUMIFS('Detailed Budget'!$AG$5:$AG$1005,'Detailed Budget'!$L$5:$L$1005,$B67,'Detailed Budget'!$L$5:$L$1005,"&gt;0")&gt;0,SUMIFS('Detailed Budget'!$AG$5:$AG$1005,'Detailed Budget'!$L$5:$L$1005,$B67,'Detailed Budget'!$L$5:$L$1005,"&gt;0"),"")</f>
        <v/>
      </c>
      <c r="H67" s="46" t="str">
        <f>IF(SUMIFS('Detailed Budget'!$AI$5:$AI$1005,'Detailed Budget'!$L$5:$L$1005,$B67,'Detailed Budget'!$L$5:$L$1005,"&gt;0")&gt;0,SUMIFS('Detailed Budget'!$AI$5:$AI$1005,'Detailed Budget'!$L$5:$L$1005,$B67,'Detailed Budget'!$L$5:$L$1005,"&gt;0"),"")</f>
        <v/>
      </c>
      <c r="I67" s="45" t="str">
        <f>IF(SUMIFS('Detailed Budget'!$AN$5:$AN$1005,'Detailed Budget'!$L$5:$L$1005,$B67,'Detailed Budget'!$L$5:$L$1005,"&gt;0")&gt;0,SUMIFS('Detailed Budget'!$AN$5:$AN$1005,'Detailed Budget'!$L$5:$L$1005,$B67,'Detailed Budget'!$L$5:$L$1005,"&gt;0"),"")</f>
        <v/>
      </c>
      <c r="J67" s="45" t="str">
        <f>IF(SUMIFS('Detailed Budget'!$AP$5:$AP$1005,'Detailed Budget'!$L$5:$L$1005,$B67,'Detailed Budget'!$L$5:$L$1005,"&gt;0")&gt;0,SUMIFS('Detailed Budget'!$AP$5:$AP$1005,'Detailed Budget'!$L$5:$L$1005,$B67,'Detailed Budget'!$L$5:$L$1005,"&gt;0"),"")</f>
        <v/>
      </c>
      <c r="K67" s="45" t="str">
        <f>IF(SUMIFS('Detailed Budget'!$AR$5:$AR$1005,'Detailed Budget'!$L$5:$L$1005,$B67,'Detailed Budget'!$L$5:$L$1005,"&gt;0")&gt;0,SUMIFS('Detailed Budget'!$AR$5:$AR$1005,'Detailed Budget'!$L$5:$L$1005,$B67,'Detailed Budget'!$L$5:$L$1005,"&gt;0"),"")</f>
        <v/>
      </c>
      <c r="L67" s="45" t="str">
        <f>IF(SUMIFS('Detailed Budget'!$AT$5:$AT$1005,'Detailed Budget'!$L$5:$L$1005,$B67,'Detailed Budget'!$L$5:$L$1005,"&gt;0")&gt;0,SUMIFS('Detailed Budget'!$AT$5:$AT$1005,'Detailed Budget'!$L$5:$L$1005,$B67,'Detailed Budget'!$L$5:$L$1005,"&gt;0"),"")</f>
        <v/>
      </c>
      <c r="M67" s="46" t="str">
        <f>IF(SUMIFS('Detailed Budget'!$AV$5:$AV$1005,'Detailed Budget'!$L$5:$L$1005,$B67,'Detailed Budget'!$L$5:$L$1005,"&gt;0")&gt;0,SUMIFS('Detailed Budget'!$AV$5:$AV$1005,'Detailed Budget'!$L$5:$L$1005,$B67,'Detailed Budget'!$L$5:$L$1005,"&gt;0"),"")</f>
        <v/>
      </c>
      <c r="N67" s="45" t="str">
        <f>IF(SUMIFS('Detailed Budget'!$BA$5:$BA$1005,'Detailed Budget'!$L$5:$L$1005,$B67,'Detailed Budget'!$L$5:$L$1005,"&gt;0")&gt;0,SUMIFS('Detailed Budget'!$BA$5:$BA$1005,'Detailed Budget'!$L$5:$L$1005,$B67,'Detailed Budget'!$L$5:$L$1005,"&gt;0"),"")</f>
        <v/>
      </c>
      <c r="O67" s="45" t="str">
        <f>IF(SUMIFS('Detailed Budget'!$BC$5:$BC$1005,'Detailed Budget'!$L$5:$L$1005,$B67,'Detailed Budget'!$L$5:$L$1005,"&gt;0")&gt;0,SUMIFS('Detailed Budget'!$BC$5:$BC$1005,'Detailed Budget'!$L$5:$L$1005,$B67,'Detailed Budget'!$L$5:$L$1005,"&gt;0"),"")</f>
        <v/>
      </c>
      <c r="P67" s="45" t="str">
        <f>IF(SUMIFS('Detailed Budget'!$BE$5:$BE$1005,'Detailed Budget'!$L$5:$L$1005,$B67,'Detailed Budget'!$L$5:$L$1005,"&gt;0")&gt;0,SUMIFS('Detailed Budget'!$BE$5:$BE$1005,'Detailed Budget'!$L$5:$L$1005,$B67,'Detailed Budget'!$L$5:$L$1005,"&gt;0"),"")</f>
        <v/>
      </c>
      <c r="Q67" s="45" t="str">
        <f>IF(SUMIFS('Detailed Budget'!$BG$5:$BG$1005,'Detailed Budget'!$L$5:$L$1005,$B67,'Detailed Budget'!$L$5:$L$1005,"&gt;0")&gt;0,SUMIFS('Detailed Budget'!$BG$5:$BG$1005,'Detailed Budget'!$L$5:$L$1005,$B67,'Detailed Budget'!$L$5:$L$1005,"&gt;0"),"")</f>
        <v/>
      </c>
      <c r="R67" s="46" t="str">
        <f>IF(SUMIFS('Detailed Budget'!$BI$5:$BI$1005,'Detailed Budget'!$L$5:$L$1005,$B67,'Detailed Budget'!$L$5:$L$1005,"&gt;0")&gt;0,SUMIFS('Detailed Budget'!$BI$5:$BI$1005,'Detailed Budget'!$L$5:$L$1005,$B67,'Detailed Budget'!$L$5:$L$1005,"&gt;0"),"")</f>
        <v/>
      </c>
      <c r="S67" s="45" t="str">
        <f>IF(SUMIFS('Detailed Budget'!$BN$5:$BN$1005,'Detailed Budget'!$L$5:$L$1005,$B67,'Detailed Budget'!$L$5:$L$1005,"&gt;0")&gt;0,SUMIFS('Detailed Budget'!$BN$5:$BN$1005,'Detailed Budget'!$L$5:$L$1005,$B67,'Detailed Budget'!$L$5:$L$1005,"&gt;0"),"")</f>
        <v/>
      </c>
      <c r="T67" s="45" t="str">
        <f>IF(SUMIFS('Detailed Budget'!$BP$5:$BP$1005,'Detailed Budget'!$L$5:$L$1005,$B67,'Detailed Budget'!$L$5:$L$1005,"&gt;0")&gt;0,SUMIFS('Detailed Budget'!$BP$5:$BP$1005,'Detailed Budget'!$L$5:$L$1005,$B67,'Detailed Budget'!$L$5:$L$1005,"&gt;0"),"")</f>
        <v/>
      </c>
      <c r="U67" s="45" t="str">
        <f>IF(SUMIFS('Detailed Budget'!$BR$5:$BR$1005,'Detailed Budget'!$L$5:$L$1005,$B67,'Detailed Budget'!$L$5:$L$1005,"&gt;0")&gt;0,SUMIFS('Detailed Budget'!$BR$5:$BR$1005,'Detailed Budget'!$L$5:$L$1005,$B67,'Detailed Budget'!$L$5:$L$1005,"&gt;0"),"")</f>
        <v/>
      </c>
      <c r="V67" s="45" t="str">
        <f>IF(SUMIFS('Detailed Budget'!$BT$5:$BT$1005,'Detailed Budget'!$L$5:$L$1005,$B67,'Detailed Budget'!$L$5:$L$1005,"&gt;0")&gt;0,SUMIFS('Detailed Budget'!$BT$5:$BT$1005,'Detailed Budget'!$L$5:$L$1005,$B67,'Detailed Budget'!$L$5:$L$1005,"&gt;0"),"")</f>
        <v/>
      </c>
      <c r="W67" s="46" t="str">
        <f>IF(SUMIFS('Detailed Budget'!$BV$5:$BV$1005,'Detailed Budget'!$L$5:$L$1005,$B67,'Detailed Budget'!$L$5:$L$1005,"&gt;0")&gt;0,SUMIFS('Detailed Budget'!$BV$5:$BV$1005,'Detailed Budget'!$L$5:$L$1005,$B67,'Detailed Budget'!$L$5:$L$1005,"&gt;0"),"")</f>
        <v/>
      </c>
      <c r="X67" s="45" t="str">
        <f t="shared" si="3"/>
        <v/>
      </c>
      <c r="Y67" s="136" t="str">
        <f t="shared" si="4"/>
        <v/>
      </c>
    </row>
    <row r="68" spans="1:25">
      <c r="A68" s="36"/>
      <c r="B68" s="261" t="str">
        <f t="array" ref="B68">IFERROR(INDEX(CostInpNoList,MATCH(0,IF(ISBLANK(CostInpNoList),"",COUNTIF(B$16:B67,CostInpNoList)),0)),"")</f>
        <v/>
      </c>
      <c r="C68" s="338" t="str">
        <f>IFERROR(INDEX('Data Sheet'!$F$104:$F$181,MATCH(B68,'Data Sheet'!$G$104:$G$181,0)),"")</f>
        <v/>
      </c>
      <c r="D68" s="45" t="str">
        <f>IF(SUMIFS('Detailed Budget'!$AA$5:$AA$1005,'Detailed Budget'!$L$5:$L$1005,$B68,'Detailed Budget'!$L$5:$L$1005,"&gt;0")&gt;0,SUMIFS('Detailed Budget'!$AA$5:$AA$1005,'Detailed Budget'!$L$5:$L$1005,$B68,'Detailed Budget'!$L$5:$L$1005,"&gt;0"),"")</f>
        <v/>
      </c>
      <c r="E68" s="45" t="str">
        <f>IF(SUMIFS('Detailed Budget'!$AC$5:$AC$1005,'Detailed Budget'!$L$5:$L$1005,$B68,'Detailed Budget'!$L$5:$L$1005,"&gt;0")&gt;0,SUMIFS('Detailed Budget'!$AC$5:$AC$1005,'Detailed Budget'!$L$5:$L$1005,$B68,'Detailed Budget'!$L$5:$L$1005,"&gt;0"),"")</f>
        <v/>
      </c>
      <c r="F68" s="45" t="str">
        <f>IF(SUMIFS('Detailed Budget'!$AE$5:$AE$1005,'Detailed Budget'!$L$5:$L$1005,$B68,'Detailed Budget'!$L$5:$L$1005,"&gt;0")&gt;0,SUMIFS('Detailed Budget'!$AE$5:$AE$1005,'Detailed Budget'!$L$5:$L$1005,$B68,'Detailed Budget'!$L$5:$L$1005,"&gt;0"),"")</f>
        <v/>
      </c>
      <c r="G68" s="45" t="str">
        <f>IF(SUMIFS('Detailed Budget'!$AG$5:$AG$1005,'Detailed Budget'!$L$5:$L$1005,$B68,'Detailed Budget'!$L$5:$L$1005,"&gt;0")&gt;0,SUMIFS('Detailed Budget'!$AG$5:$AG$1005,'Detailed Budget'!$L$5:$L$1005,$B68,'Detailed Budget'!$L$5:$L$1005,"&gt;0"),"")</f>
        <v/>
      </c>
      <c r="H68" s="46" t="str">
        <f>IF(SUMIFS('Detailed Budget'!$AI$5:$AI$1005,'Detailed Budget'!$L$5:$L$1005,$B68,'Detailed Budget'!$L$5:$L$1005,"&gt;0")&gt;0,SUMIFS('Detailed Budget'!$AI$5:$AI$1005,'Detailed Budget'!$L$5:$L$1005,$B68,'Detailed Budget'!$L$5:$L$1005,"&gt;0"),"")</f>
        <v/>
      </c>
      <c r="I68" s="45" t="str">
        <f>IF(SUMIFS('Detailed Budget'!$AN$5:$AN$1005,'Detailed Budget'!$L$5:$L$1005,$B68,'Detailed Budget'!$L$5:$L$1005,"&gt;0")&gt;0,SUMIFS('Detailed Budget'!$AN$5:$AN$1005,'Detailed Budget'!$L$5:$L$1005,$B68,'Detailed Budget'!$L$5:$L$1005,"&gt;0"),"")</f>
        <v/>
      </c>
      <c r="J68" s="45" t="str">
        <f>IF(SUMIFS('Detailed Budget'!$AP$5:$AP$1005,'Detailed Budget'!$L$5:$L$1005,$B68,'Detailed Budget'!$L$5:$L$1005,"&gt;0")&gt;0,SUMIFS('Detailed Budget'!$AP$5:$AP$1005,'Detailed Budget'!$L$5:$L$1005,$B68,'Detailed Budget'!$L$5:$L$1005,"&gt;0"),"")</f>
        <v/>
      </c>
      <c r="K68" s="45" t="str">
        <f>IF(SUMIFS('Detailed Budget'!$AR$5:$AR$1005,'Detailed Budget'!$L$5:$L$1005,$B68,'Detailed Budget'!$L$5:$L$1005,"&gt;0")&gt;0,SUMIFS('Detailed Budget'!$AR$5:$AR$1005,'Detailed Budget'!$L$5:$L$1005,$B68,'Detailed Budget'!$L$5:$L$1005,"&gt;0"),"")</f>
        <v/>
      </c>
      <c r="L68" s="45" t="str">
        <f>IF(SUMIFS('Detailed Budget'!$AT$5:$AT$1005,'Detailed Budget'!$L$5:$L$1005,$B68,'Detailed Budget'!$L$5:$L$1005,"&gt;0")&gt;0,SUMIFS('Detailed Budget'!$AT$5:$AT$1005,'Detailed Budget'!$L$5:$L$1005,$B68,'Detailed Budget'!$L$5:$L$1005,"&gt;0"),"")</f>
        <v/>
      </c>
      <c r="M68" s="46" t="str">
        <f>IF(SUMIFS('Detailed Budget'!$AV$5:$AV$1005,'Detailed Budget'!$L$5:$L$1005,$B68,'Detailed Budget'!$L$5:$L$1005,"&gt;0")&gt;0,SUMIFS('Detailed Budget'!$AV$5:$AV$1005,'Detailed Budget'!$L$5:$L$1005,$B68,'Detailed Budget'!$L$5:$L$1005,"&gt;0"),"")</f>
        <v/>
      </c>
      <c r="N68" s="45" t="str">
        <f>IF(SUMIFS('Detailed Budget'!$BA$5:$BA$1005,'Detailed Budget'!$L$5:$L$1005,$B68,'Detailed Budget'!$L$5:$L$1005,"&gt;0")&gt;0,SUMIFS('Detailed Budget'!$BA$5:$BA$1005,'Detailed Budget'!$L$5:$L$1005,$B68,'Detailed Budget'!$L$5:$L$1005,"&gt;0"),"")</f>
        <v/>
      </c>
      <c r="O68" s="45" t="str">
        <f>IF(SUMIFS('Detailed Budget'!$BC$5:$BC$1005,'Detailed Budget'!$L$5:$L$1005,$B68,'Detailed Budget'!$L$5:$L$1005,"&gt;0")&gt;0,SUMIFS('Detailed Budget'!$BC$5:$BC$1005,'Detailed Budget'!$L$5:$L$1005,$B68,'Detailed Budget'!$L$5:$L$1005,"&gt;0"),"")</f>
        <v/>
      </c>
      <c r="P68" s="45" t="str">
        <f>IF(SUMIFS('Detailed Budget'!$BE$5:$BE$1005,'Detailed Budget'!$L$5:$L$1005,$B68,'Detailed Budget'!$L$5:$L$1005,"&gt;0")&gt;0,SUMIFS('Detailed Budget'!$BE$5:$BE$1005,'Detailed Budget'!$L$5:$L$1005,$B68,'Detailed Budget'!$L$5:$L$1005,"&gt;0"),"")</f>
        <v/>
      </c>
      <c r="Q68" s="45" t="str">
        <f>IF(SUMIFS('Detailed Budget'!$BG$5:$BG$1005,'Detailed Budget'!$L$5:$L$1005,$B68,'Detailed Budget'!$L$5:$L$1005,"&gt;0")&gt;0,SUMIFS('Detailed Budget'!$BG$5:$BG$1005,'Detailed Budget'!$L$5:$L$1005,$B68,'Detailed Budget'!$L$5:$L$1005,"&gt;0"),"")</f>
        <v/>
      </c>
      <c r="R68" s="46" t="str">
        <f>IF(SUMIFS('Detailed Budget'!$BI$5:$BI$1005,'Detailed Budget'!$L$5:$L$1005,$B68,'Detailed Budget'!$L$5:$L$1005,"&gt;0")&gt;0,SUMIFS('Detailed Budget'!$BI$5:$BI$1005,'Detailed Budget'!$L$5:$L$1005,$B68,'Detailed Budget'!$L$5:$L$1005,"&gt;0"),"")</f>
        <v/>
      </c>
      <c r="S68" s="45" t="str">
        <f>IF(SUMIFS('Detailed Budget'!$BN$5:$BN$1005,'Detailed Budget'!$L$5:$L$1005,$B68,'Detailed Budget'!$L$5:$L$1005,"&gt;0")&gt;0,SUMIFS('Detailed Budget'!$BN$5:$BN$1005,'Detailed Budget'!$L$5:$L$1005,$B68,'Detailed Budget'!$L$5:$L$1005,"&gt;0"),"")</f>
        <v/>
      </c>
      <c r="T68" s="45" t="str">
        <f>IF(SUMIFS('Detailed Budget'!$BP$5:$BP$1005,'Detailed Budget'!$L$5:$L$1005,$B68,'Detailed Budget'!$L$5:$L$1005,"&gt;0")&gt;0,SUMIFS('Detailed Budget'!$BP$5:$BP$1005,'Detailed Budget'!$L$5:$L$1005,$B68,'Detailed Budget'!$L$5:$L$1005,"&gt;0"),"")</f>
        <v/>
      </c>
      <c r="U68" s="45" t="str">
        <f>IF(SUMIFS('Detailed Budget'!$BR$5:$BR$1005,'Detailed Budget'!$L$5:$L$1005,$B68,'Detailed Budget'!$L$5:$L$1005,"&gt;0")&gt;0,SUMIFS('Detailed Budget'!$BR$5:$BR$1005,'Detailed Budget'!$L$5:$L$1005,$B68,'Detailed Budget'!$L$5:$L$1005,"&gt;0"),"")</f>
        <v/>
      </c>
      <c r="V68" s="45" t="str">
        <f>IF(SUMIFS('Detailed Budget'!$BT$5:$BT$1005,'Detailed Budget'!$L$5:$L$1005,$B68,'Detailed Budget'!$L$5:$L$1005,"&gt;0")&gt;0,SUMIFS('Detailed Budget'!$BT$5:$BT$1005,'Detailed Budget'!$L$5:$L$1005,$B68,'Detailed Budget'!$L$5:$L$1005,"&gt;0"),"")</f>
        <v/>
      </c>
      <c r="W68" s="46" t="str">
        <f>IF(SUMIFS('Detailed Budget'!$BV$5:$BV$1005,'Detailed Budget'!$L$5:$L$1005,$B68,'Detailed Budget'!$L$5:$L$1005,"&gt;0")&gt;0,SUMIFS('Detailed Budget'!$BV$5:$BV$1005,'Detailed Budget'!$L$5:$L$1005,$B68,'Detailed Budget'!$L$5:$L$1005,"&gt;0"),"")</f>
        <v/>
      </c>
      <c r="X68" s="45" t="str">
        <f t="shared" si="3"/>
        <v/>
      </c>
      <c r="Y68" s="136" t="str">
        <f t="shared" si="4"/>
        <v/>
      </c>
    </row>
    <row r="69" spans="1:25">
      <c r="A69" s="36"/>
      <c r="B69" s="261" t="str">
        <f t="array" ref="B69">IFERROR(INDEX(CostInpNoList,MATCH(0,IF(ISBLANK(CostInpNoList),"",COUNTIF(B$16:B68,CostInpNoList)),0)),"")</f>
        <v/>
      </c>
      <c r="C69" s="338" t="str">
        <f>IFERROR(INDEX('Data Sheet'!$F$104:$F$181,MATCH(B69,'Data Sheet'!$G$104:$G$181,0)),"")</f>
        <v/>
      </c>
      <c r="D69" s="45" t="str">
        <f>IF(SUMIFS('Detailed Budget'!$AA$5:$AA$1005,'Detailed Budget'!$L$5:$L$1005,$B69,'Detailed Budget'!$L$5:$L$1005,"&gt;0")&gt;0,SUMIFS('Detailed Budget'!$AA$5:$AA$1005,'Detailed Budget'!$L$5:$L$1005,$B69,'Detailed Budget'!$L$5:$L$1005,"&gt;0"),"")</f>
        <v/>
      </c>
      <c r="E69" s="45" t="str">
        <f>IF(SUMIFS('Detailed Budget'!$AC$5:$AC$1005,'Detailed Budget'!$L$5:$L$1005,$B69,'Detailed Budget'!$L$5:$L$1005,"&gt;0")&gt;0,SUMIFS('Detailed Budget'!$AC$5:$AC$1005,'Detailed Budget'!$L$5:$L$1005,$B69,'Detailed Budget'!$L$5:$L$1005,"&gt;0"),"")</f>
        <v/>
      </c>
      <c r="F69" s="45" t="str">
        <f>IF(SUMIFS('Detailed Budget'!$AE$5:$AE$1005,'Detailed Budget'!$L$5:$L$1005,$B69,'Detailed Budget'!$L$5:$L$1005,"&gt;0")&gt;0,SUMIFS('Detailed Budget'!$AE$5:$AE$1005,'Detailed Budget'!$L$5:$L$1005,$B69,'Detailed Budget'!$L$5:$L$1005,"&gt;0"),"")</f>
        <v/>
      </c>
      <c r="G69" s="45" t="str">
        <f>IF(SUMIFS('Detailed Budget'!$AG$5:$AG$1005,'Detailed Budget'!$L$5:$L$1005,$B69,'Detailed Budget'!$L$5:$L$1005,"&gt;0")&gt;0,SUMIFS('Detailed Budget'!$AG$5:$AG$1005,'Detailed Budget'!$L$5:$L$1005,$B69,'Detailed Budget'!$L$5:$L$1005,"&gt;0"),"")</f>
        <v/>
      </c>
      <c r="H69" s="46" t="str">
        <f>IF(SUMIFS('Detailed Budget'!$AI$5:$AI$1005,'Detailed Budget'!$L$5:$L$1005,$B69,'Detailed Budget'!$L$5:$L$1005,"&gt;0")&gt;0,SUMIFS('Detailed Budget'!$AI$5:$AI$1005,'Detailed Budget'!$L$5:$L$1005,$B69,'Detailed Budget'!$L$5:$L$1005,"&gt;0"),"")</f>
        <v/>
      </c>
      <c r="I69" s="45" t="str">
        <f>IF(SUMIFS('Detailed Budget'!$AN$5:$AN$1005,'Detailed Budget'!$L$5:$L$1005,$B69,'Detailed Budget'!$L$5:$L$1005,"&gt;0")&gt;0,SUMIFS('Detailed Budget'!$AN$5:$AN$1005,'Detailed Budget'!$L$5:$L$1005,$B69,'Detailed Budget'!$L$5:$L$1005,"&gt;0"),"")</f>
        <v/>
      </c>
      <c r="J69" s="45" t="str">
        <f>IF(SUMIFS('Detailed Budget'!$AP$5:$AP$1005,'Detailed Budget'!$L$5:$L$1005,$B69,'Detailed Budget'!$L$5:$L$1005,"&gt;0")&gt;0,SUMIFS('Detailed Budget'!$AP$5:$AP$1005,'Detailed Budget'!$L$5:$L$1005,$B69,'Detailed Budget'!$L$5:$L$1005,"&gt;0"),"")</f>
        <v/>
      </c>
      <c r="K69" s="45" t="str">
        <f>IF(SUMIFS('Detailed Budget'!$AR$5:$AR$1005,'Detailed Budget'!$L$5:$L$1005,$B69,'Detailed Budget'!$L$5:$L$1005,"&gt;0")&gt;0,SUMIFS('Detailed Budget'!$AR$5:$AR$1005,'Detailed Budget'!$L$5:$L$1005,$B69,'Detailed Budget'!$L$5:$L$1005,"&gt;0"),"")</f>
        <v/>
      </c>
      <c r="L69" s="45" t="str">
        <f>IF(SUMIFS('Detailed Budget'!$AT$5:$AT$1005,'Detailed Budget'!$L$5:$L$1005,$B69,'Detailed Budget'!$L$5:$L$1005,"&gt;0")&gt;0,SUMIFS('Detailed Budget'!$AT$5:$AT$1005,'Detailed Budget'!$L$5:$L$1005,$B69,'Detailed Budget'!$L$5:$L$1005,"&gt;0"),"")</f>
        <v/>
      </c>
      <c r="M69" s="46" t="str">
        <f>IF(SUMIFS('Detailed Budget'!$AV$5:$AV$1005,'Detailed Budget'!$L$5:$L$1005,$B69,'Detailed Budget'!$L$5:$L$1005,"&gt;0")&gt;0,SUMIFS('Detailed Budget'!$AV$5:$AV$1005,'Detailed Budget'!$L$5:$L$1005,$B69,'Detailed Budget'!$L$5:$L$1005,"&gt;0"),"")</f>
        <v/>
      </c>
      <c r="N69" s="45" t="str">
        <f>IF(SUMIFS('Detailed Budget'!$BA$5:$BA$1005,'Detailed Budget'!$L$5:$L$1005,$B69,'Detailed Budget'!$L$5:$L$1005,"&gt;0")&gt;0,SUMIFS('Detailed Budget'!$BA$5:$BA$1005,'Detailed Budget'!$L$5:$L$1005,$B69,'Detailed Budget'!$L$5:$L$1005,"&gt;0"),"")</f>
        <v/>
      </c>
      <c r="O69" s="45" t="str">
        <f>IF(SUMIFS('Detailed Budget'!$BC$5:$BC$1005,'Detailed Budget'!$L$5:$L$1005,$B69,'Detailed Budget'!$L$5:$L$1005,"&gt;0")&gt;0,SUMIFS('Detailed Budget'!$BC$5:$BC$1005,'Detailed Budget'!$L$5:$L$1005,$B69,'Detailed Budget'!$L$5:$L$1005,"&gt;0"),"")</f>
        <v/>
      </c>
      <c r="P69" s="45" t="str">
        <f>IF(SUMIFS('Detailed Budget'!$BE$5:$BE$1005,'Detailed Budget'!$L$5:$L$1005,$B69,'Detailed Budget'!$L$5:$L$1005,"&gt;0")&gt;0,SUMIFS('Detailed Budget'!$BE$5:$BE$1005,'Detailed Budget'!$L$5:$L$1005,$B69,'Detailed Budget'!$L$5:$L$1005,"&gt;0"),"")</f>
        <v/>
      </c>
      <c r="Q69" s="45" t="str">
        <f>IF(SUMIFS('Detailed Budget'!$BG$5:$BG$1005,'Detailed Budget'!$L$5:$L$1005,$B69,'Detailed Budget'!$L$5:$L$1005,"&gt;0")&gt;0,SUMIFS('Detailed Budget'!$BG$5:$BG$1005,'Detailed Budget'!$L$5:$L$1005,$B69,'Detailed Budget'!$L$5:$L$1005,"&gt;0"),"")</f>
        <v/>
      </c>
      <c r="R69" s="46" t="str">
        <f>IF(SUMIFS('Detailed Budget'!$BI$5:$BI$1005,'Detailed Budget'!$L$5:$L$1005,$B69,'Detailed Budget'!$L$5:$L$1005,"&gt;0")&gt;0,SUMIFS('Detailed Budget'!$BI$5:$BI$1005,'Detailed Budget'!$L$5:$L$1005,$B69,'Detailed Budget'!$L$5:$L$1005,"&gt;0"),"")</f>
        <v/>
      </c>
      <c r="S69" s="45" t="str">
        <f>IF(SUMIFS('Detailed Budget'!$BN$5:$BN$1005,'Detailed Budget'!$L$5:$L$1005,$B69,'Detailed Budget'!$L$5:$L$1005,"&gt;0")&gt;0,SUMIFS('Detailed Budget'!$BN$5:$BN$1005,'Detailed Budget'!$L$5:$L$1005,$B69,'Detailed Budget'!$L$5:$L$1005,"&gt;0"),"")</f>
        <v/>
      </c>
      <c r="T69" s="45" t="str">
        <f>IF(SUMIFS('Detailed Budget'!$BP$5:$BP$1005,'Detailed Budget'!$L$5:$L$1005,$B69,'Detailed Budget'!$L$5:$L$1005,"&gt;0")&gt;0,SUMIFS('Detailed Budget'!$BP$5:$BP$1005,'Detailed Budget'!$L$5:$L$1005,$B69,'Detailed Budget'!$L$5:$L$1005,"&gt;0"),"")</f>
        <v/>
      </c>
      <c r="U69" s="45" t="str">
        <f>IF(SUMIFS('Detailed Budget'!$BR$5:$BR$1005,'Detailed Budget'!$L$5:$L$1005,$B69,'Detailed Budget'!$L$5:$L$1005,"&gt;0")&gt;0,SUMIFS('Detailed Budget'!$BR$5:$BR$1005,'Detailed Budget'!$L$5:$L$1005,$B69,'Detailed Budget'!$L$5:$L$1005,"&gt;0"),"")</f>
        <v/>
      </c>
      <c r="V69" s="45" t="str">
        <f>IF(SUMIFS('Detailed Budget'!$BT$5:$BT$1005,'Detailed Budget'!$L$5:$L$1005,$B69,'Detailed Budget'!$L$5:$L$1005,"&gt;0")&gt;0,SUMIFS('Detailed Budget'!$BT$5:$BT$1005,'Detailed Budget'!$L$5:$L$1005,$B69,'Detailed Budget'!$L$5:$L$1005,"&gt;0"),"")</f>
        <v/>
      </c>
      <c r="W69" s="46" t="str">
        <f>IF(SUMIFS('Detailed Budget'!$BV$5:$BV$1005,'Detailed Budget'!$L$5:$L$1005,$B69,'Detailed Budget'!$L$5:$L$1005,"&gt;0")&gt;0,SUMIFS('Detailed Budget'!$BV$5:$BV$1005,'Detailed Budget'!$L$5:$L$1005,$B69,'Detailed Budget'!$L$5:$L$1005,"&gt;0"),"")</f>
        <v/>
      </c>
      <c r="X69" s="45" t="str">
        <f t="shared" si="3"/>
        <v/>
      </c>
      <c r="Y69" s="136" t="str">
        <f t="shared" si="4"/>
        <v/>
      </c>
    </row>
    <row r="70" spans="1:25">
      <c r="A70" s="36"/>
      <c r="B70" s="261" t="str">
        <f t="array" ref="B70">IFERROR(INDEX(CostInpNoList,MATCH(0,IF(ISBLANK(CostInpNoList),"",COUNTIF(B$16:B69,CostInpNoList)),0)),"")</f>
        <v/>
      </c>
      <c r="C70" s="338" t="str">
        <f>IFERROR(INDEX('Data Sheet'!$F$104:$F$181,MATCH(B70,'Data Sheet'!$G$104:$G$181,0)),"")</f>
        <v/>
      </c>
      <c r="D70" s="45" t="str">
        <f>IF(SUMIFS('Detailed Budget'!$AA$5:$AA$1005,'Detailed Budget'!$L$5:$L$1005,$B70,'Detailed Budget'!$L$5:$L$1005,"&gt;0")&gt;0,SUMIFS('Detailed Budget'!$AA$5:$AA$1005,'Detailed Budget'!$L$5:$L$1005,$B70,'Detailed Budget'!$L$5:$L$1005,"&gt;0"),"")</f>
        <v/>
      </c>
      <c r="E70" s="45" t="str">
        <f>IF(SUMIFS('Detailed Budget'!$AC$5:$AC$1005,'Detailed Budget'!$L$5:$L$1005,$B70,'Detailed Budget'!$L$5:$L$1005,"&gt;0")&gt;0,SUMIFS('Detailed Budget'!$AC$5:$AC$1005,'Detailed Budget'!$L$5:$L$1005,$B70,'Detailed Budget'!$L$5:$L$1005,"&gt;0"),"")</f>
        <v/>
      </c>
      <c r="F70" s="45" t="str">
        <f>IF(SUMIFS('Detailed Budget'!$AE$5:$AE$1005,'Detailed Budget'!$L$5:$L$1005,$B70,'Detailed Budget'!$L$5:$L$1005,"&gt;0")&gt;0,SUMIFS('Detailed Budget'!$AE$5:$AE$1005,'Detailed Budget'!$L$5:$L$1005,$B70,'Detailed Budget'!$L$5:$L$1005,"&gt;0"),"")</f>
        <v/>
      </c>
      <c r="G70" s="45" t="str">
        <f>IF(SUMIFS('Detailed Budget'!$AG$5:$AG$1005,'Detailed Budget'!$L$5:$L$1005,$B70,'Detailed Budget'!$L$5:$L$1005,"&gt;0")&gt;0,SUMIFS('Detailed Budget'!$AG$5:$AG$1005,'Detailed Budget'!$L$5:$L$1005,$B70,'Detailed Budget'!$L$5:$L$1005,"&gt;0"),"")</f>
        <v/>
      </c>
      <c r="H70" s="46" t="str">
        <f>IF(SUMIFS('Detailed Budget'!$AI$5:$AI$1005,'Detailed Budget'!$L$5:$L$1005,$B70,'Detailed Budget'!$L$5:$L$1005,"&gt;0")&gt;0,SUMIFS('Detailed Budget'!$AI$5:$AI$1005,'Detailed Budget'!$L$5:$L$1005,$B70,'Detailed Budget'!$L$5:$L$1005,"&gt;0"),"")</f>
        <v/>
      </c>
      <c r="I70" s="45" t="str">
        <f>IF(SUMIFS('Detailed Budget'!$AN$5:$AN$1005,'Detailed Budget'!$L$5:$L$1005,$B70,'Detailed Budget'!$L$5:$L$1005,"&gt;0")&gt;0,SUMIFS('Detailed Budget'!$AN$5:$AN$1005,'Detailed Budget'!$L$5:$L$1005,$B70,'Detailed Budget'!$L$5:$L$1005,"&gt;0"),"")</f>
        <v/>
      </c>
      <c r="J70" s="45" t="str">
        <f>IF(SUMIFS('Detailed Budget'!$AP$5:$AP$1005,'Detailed Budget'!$L$5:$L$1005,$B70,'Detailed Budget'!$L$5:$L$1005,"&gt;0")&gt;0,SUMIFS('Detailed Budget'!$AP$5:$AP$1005,'Detailed Budget'!$L$5:$L$1005,$B70,'Detailed Budget'!$L$5:$L$1005,"&gt;0"),"")</f>
        <v/>
      </c>
      <c r="K70" s="45" t="str">
        <f>IF(SUMIFS('Detailed Budget'!$AR$5:$AR$1005,'Detailed Budget'!$L$5:$L$1005,$B70,'Detailed Budget'!$L$5:$L$1005,"&gt;0")&gt;0,SUMIFS('Detailed Budget'!$AR$5:$AR$1005,'Detailed Budget'!$L$5:$L$1005,$B70,'Detailed Budget'!$L$5:$L$1005,"&gt;0"),"")</f>
        <v/>
      </c>
      <c r="L70" s="45" t="str">
        <f>IF(SUMIFS('Detailed Budget'!$AT$5:$AT$1005,'Detailed Budget'!$L$5:$L$1005,$B70,'Detailed Budget'!$L$5:$L$1005,"&gt;0")&gt;0,SUMIFS('Detailed Budget'!$AT$5:$AT$1005,'Detailed Budget'!$L$5:$L$1005,$B70,'Detailed Budget'!$L$5:$L$1005,"&gt;0"),"")</f>
        <v/>
      </c>
      <c r="M70" s="46" t="str">
        <f>IF(SUMIFS('Detailed Budget'!$AV$5:$AV$1005,'Detailed Budget'!$L$5:$L$1005,$B70,'Detailed Budget'!$L$5:$L$1005,"&gt;0")&gt;0,SUMIFS('Detailed Budget'!$AV$5:$AV$1005,'Detailed Budget'!$L$5:$L$1005,$B70,'Detailed Budget'!$L$5:$L$1005,"&gt;0"),"")</f>
        <v/>
      </c>
      <c r="N70" s="45" t="str">
        <f>IF(SUMIFS('Detailed Budget'!$BA$5:$BA$1005,'Detailed Budget'!$L$5:$L$1005,$B70,'Detailed Budget'!$L$5:$L$1005,"&gt;0")&gt;0,SUMIFS('Detailed Budget'!$BA$5:$BA$1005,'Detailed Budget'!$L$5:$L$1005,$B70,'Detailed Budget'!$L$5:$L$1005,"&gt;0"),"")</f>
        <v/>
      </c>
      <c r="O70" s="45" t="str">
        <f>IF(SUMIFS('Detailed Budget'!$BC$5:$BC$1005,'Detailed Budget'!$L$5:$L$1005,$B70,'Detailed Budget'!$L$5:$L$1005,"&gt;0")&gt;0,SUMIFS('Detailed Budget'!$BC$5:$BC$1005,'Detailed Budget'!$L$5:$L$1005,$B70,'Detailed Budget'!$L$5:$L$1005,"&gt;0"),"")</f>
        <v/>
      </c>
      <c r="P70" s="45" t="str">
        <f>IF(SUMIFS('Detailed Budget'!$BE$5:$BE$1005,'Detailed Budget'!$L$5:$L$1005,$B70,'Detailed Budget'!$L$5:$L$1005,"&gt;0")&gt;0,SUMIFS('Detailed Budget'!$BE$5:$BE$1005,'Detailed Budget'!$L$5:$L$1005,$B70,'Detailed Budget'!$L$5:$L$1005,"&gt;0"),"")</f>
        <v/>
      </c>
      <c r="Q70" s="45" t="str">
        <f>IF(SUMIFS('Detailed Budget'!$BG$5:$BG$1005,'Detailed Budget'!$L$5:$L$1005,$B70,'Detailed Budget'!$L$5:$L$1005,"&gt;0")&gt;0,SUMIFS('Detailed Budget'!$BG$5:$BG$1005,'Detailed Budget'!$L$5:$L$1005,$B70,'Detailed Budget'!$L$5:$L$1005,"&gt;0"),"")</f>
        <v/>
      </c>
      <c r="R70" s="46" t="str">
        <f>IF(SUMIFS('Detailed Budget'!$BI$5:$BI$1005,'Detailed Budget'!$L$5:$L$1005,$B70,'Detailed Budget'!$L$5:$L$1005,"&gt;0")&gt;0,SUMIFS('Detailed Budget'!$BI$5:$BI$1005,'Detailed Budget'!$L$5:$L$1005,$B70,'Detailed Budget'!$L$5:$L$1005,"&gt;0"),"")</f>
        <v/>
      </c>
      <c r="S70" s="45" t="str">
        <f>IF(SUMIFS('Detailed Budget'!$BN$5:$BN$1005,'Detailed Budget'!$L$5:$L$1005,$B70,'Detailed Budget'!$L$5:$L$1005,"&gt;0")&gt;0,SUMIFS('Detailed Budget'!$BN$5:$BN$1005,'Detailed Budget'!$L$5:$L$1005,$B70,'Detailed Budget'!$L$5:$L$1005,"&gt;0"),"")</f>
        <v/>
      </c>
      <c r="T70" s="45" t="str">
        <f>IF(SUMIFS('Detailed Budget'!$BP$5:$BP$1005,'Detailed Budget'!$L$5:$L$1005,$B70,'Detailed Budget'!$L$5:$L$1005,"&gt;0")&gt;0,SUMIFS('Detailed Budget'!$BP$5:$BP$1005,'Detailed Budget'!$L$5:$L$1005,$B70,'Detailed Budget'!$L$5:$L$1005,"&gt;0"),"")</f>
        <v/>
      </c>
      <c r="U70" s="45" t="str">
        <f>IF(SUMIFS('Detailed Budget'!$BR$5:$BR$1005,'Detailed Budget'!$L$5:$L$1005,$B70,'Detailed Budget'!$L$5:$L$1005,"&gt;0")&gt;0,SUMIFS('Detailed Budget'!$BR$5:$BR$1005,'Detailed Budget'!$L$5:$L$1005,$B70,'Detailed Budget'!$L$5:$L$1005,"&gt;0"),"")</f>
        <v/>
      </c>
      <c r="V70" s="45" t="str">
        <f>IF(SUMIFS('Detailed Budget'!$BT$5:$BT$1005,'Detailed Budget'!$L$5:$L$1005,$B70,'Detailed Budget'!$L$5:$L$1005,"&gt;0")&gt;0,SUMIFS('Detailed Budget'!$BT$5:$BT$1005,'Detailed Budget'!$L$5:$L$1005,$B70,'Detailed Budget'!$L$5:$L$1005,"&gt;0"),"")</f>
        <v/>
      </c>
      <c r="W70" s="46" t="str">
        <f>IF(SUMIFS('Detailed Budget'!$BV$5:$BV$1005,'Detailed Budget'!$L$5:$L$1005,$B70,'Detailed Budget'!$L$5:$L$1005,"&gt;0")&gt;0,SUMIFS('Detailed Budget'!$BV$5:$BV$1005,'Detailed Budget'!$L$5:$L$1005,$B70,'Detailed Budget'!$L$5:$L$1005,"&gt;0"),"")</f>
        <v/>
      </c>
      <c r="X70" s="45" t="str">
        <f t="shared" si="3"/>
        <v/>
      </c>
      <c r="Y70" s="136" t="str">
        <f t="shared" si="4"/>
        <v/>
      </c>
    </row>
    <row r="71" spans="1:25">
      <c r="A71" s="36"/>
      <c r="B71" s="261" t="str">
        <f t="array" ref="B71">IFERROR(INDEX(CostInpNoList,MATCH(0,IF(ISBLANK(CostInpNoList),"",COUNTIF(B$16:B70,CostInpNoList)),0)),"")</f>
        <v/>
      </c>
      <c r="C71" s="338" t="str">
        <f>IFERROR(INDEX('Data Sheet'!$F$104:$F$181,MATCH(B71,'Data Sheet'!$G$104:$G$181,0)),"")</f>
        <v/>
      </c>
      <c r="D71" s="45" t="str">
        <f>IF(SUMIFS('Detailed Budget'!$AA$5:$AA$1005,'Detailed Budget'!$L$5:$L$1005,$B71,'Detailed Budget'!$L$5:$L$1005,"&gt;0")&gt;0,SUMIFS('Detailed Budget'!$AA$5:$AA$1005,'Detailed Budget'!$L$5:$L$1005,$B71,'Detailed Budget'!$L$5:$L$1005,"&gt;0"),"")</f>
        <v/>
      </c>
      <c r="E71" s="45" t="str">
        <f>IF(SUMIFS('Detailed Budget'!$AC$5:$AC$1005,'Detailed Budget'!$L$5:$L$1005,$B71,'Detailed Budget'!$L$5:$L$1005,"&gt;0")&gt;0,SUMIFS('Detailed Budget'!$AC$5:$AC$1005,'Detailed Budget'!$L$5:$L$1005,$B71,'Detailed Budget'!$L$5:$L$1005,"&gt;0"),"")</f>
        <v/>
      </c>
      <c r="F71" s="45" t="str">
        <f>IF(SUMIFS('Detailed Budget'!$AE$5:$AE$1005,'Detailed Budget'!$L$5:$L$1005,$B71,'Detailed Budget'!$L$5:$L$1005,"&gt;0")&gt;0,SUMIFS('Detailed Budget'!$AE$5:$AE$1005,'Detailed Budget'!$L$5:$L$1005,$B71,'Detailed Budget'!$L$5:$L$1005,"&gt;0"),"")</f>
        <v/>
      </c>
      <c r="G71" s="45" t="str">
        <f>IF(SUMIFS('Detailed Budget'!$AG$5:$AG$1005,'Detailed Budget'!$L$5:$L$1005,$B71,'Detailed Budget'!$L$5:$L$1005,"&gt;0")&gt;0,SUMIFS('Detailed Budget'!$AG$5:$AG$1005,'Detailed Budget'!$L$5:$L$1005,$B71,'Detailed Budget'!$L$5:$L$1005,"&gt;0"),"")</f>
        <v/>
      </c>
      <c r="H71" s="46" t="str">
        <f>IF(SUMIFS('Detailed Budget'!$AI$5:$AI$1005,'Detailed Budget'!$L$5:$L$1005,$B71,'Detailed Budget'!$L$5:$L$1005,"&gt;0")&gt;0,SUMIFS('Detailed Budget'!$AI$5:$AI$1005,'Detailed Budget'!$L$5:$L$1005,$B71,'Detailed Budget'!$L$5:$L$1005,"&gt;0"),"")</f>
        <v/>
      </c>
      <c r="I71" s="45" t="str">
        <f>IF(SUMIFS('Detailed Budget'!$AN$5:$AN$1005,'Detailed Budget'!$L$5:$L$1005,$B71,'Detailed Budget'!$L$5:$L$1005,"&gt;0")&gt;0,SUMIFS('Detailed Budget'!$AN$5:$AN$1005,'Detailed Budget'!$L$5:$L$1005,$B71,'Detailed Budget'!$L$5:$L$1005,"&gt;0"),"")</f>
        <v/>
      </c>
      <c r="J71" s="45" t="str">
        <f>IF(SUMIFS('Detailed Budget'!$AP$5:$AP$1005,'Detailed Budget'!$L$5:$L$1005,$B71,'Detailed Budget'!$L$5:$L$1005,"&gt;0")&gt;0,SUMIFS('Detailed Budget'!$AP$5:$AP$1005,'Detailed Budget'!$L$5:$L$1005,$B71,'Detailed Budget'!$L$5:$L$1005,"&gt;0"),"")</f>
        <v/>
      </c>
      <c r="K71" s="45" t="str">
        <f>IF(SUMIFS('Detailed Budget'!$AR$5:$AR$1005,'Detailed Budget'!$L$5:$L$1005,$B71,'Detailed Budget'!$L$5:$L$1005,"&gt;0")&gt;0,SUMIFS('Detailed Budget'!$AR$5:$AR$1005,'Detailed Budget'!$L$5:$L$1005,$B71,'Detailed Budget'!$L$5:$L$1005,"&gt;0"),"")</f>
        <v/>
      </c>
      <c r="L71" s="45" t="str">
        <f>IF(SUMIFS('Detailed Budget'!$AT$5:$AT$1005,'Detailed Budget'!$L$5:$L$1005,$B71,'Detailed Budget'!$L$5:$L$1005,"&gt;0")&gt;0,SUMIFS('Detailed Budget'!$AT$5:$AT$1005,'Detailed Budget'!$L$5:$L$1005,$B71,'Detailed Budget'!$L$5:$L$1005,"&gt;0"),"")</f>
        <v/>
      </c>
      <c r="M71" s="46" t="str">
        <f>IF(SUMIFS('Detailed Budget'!$AV$5:$AV$1005,'Detailed Budget'!$L$5:$L$1005,$B71,'Detailed Budget'!$L$5:$L$1005,"&gt;0")&gt;0,SUMIFS('Detailed Budget'!$AV$5:$AV$1005,'Detailed Budget'!$L$5:$L$1005,$B71,'Detailed Budget'!$L$5:$L$1005,"&gt;0"),"")</f>
        <v/>
      </c>
      <c r="N71" s="45" t="str">
        <f>IF(SUMIFS('Detailed Budget'!$BA$5:$BA$1005,'Detailed Budget'!$L$5:$L$1005,$B71,'Detailed Budget'!$L$5:$L$1005,"&gt;0")&gt;0,SUMIFS('Detailed Budget'!$BA$5:$BA$1005,'Detailed Budget'!$L$5:$L$1005,$B71,'Detailed Budget'!$L$5:$L$1005,"&gt;0"),"")</f>
        <v/>
      </c>
      <c r="O71" s="45" t="str">
        <f>IF(SUMIFS('Detailed Budget'!$BC$5:$BC$1005,'Detailed Budget'!$L$5:$L$1005,$B71,'Detailed Budget'!$L$5:$L$1005,"&gt;0")&gt;0,SUMIFS('Detailed Budget'!$BC$5:$BC$1005,'Detailed Budget'!$L$5:$L$1005,$B71,'Detailed Budget'!$L$5:$L$1005,"&gt;0"),"")</f>
        <v/>
      </c>
      <c r="P71" s="45" t="str">
        <f>IF(SUMIFS('Detailed Budget'!$BE$5:$BE$1005,'Detailed Budget'!$L$5:$L$1005,$B71,'Detailed Budget'!$L$5:$L$1005,"&gt;0")&gt;0,SUMIFS('Detailed Budget'!$BE$5:$BE$1005,'Detailed Budget'!$L$5:$L$1005,$B71,'Detailed Budget'!$L$5:$L$1005,"&gt;0"),"")</f>
        <v/>
      </c>
      <c r="Q71" s="45" t="str">
        <f>IF(SUMIFS('Detailed Budget'!$BG$5:$BG$1005,'Detailed Budget'!$L$5:$L$1005,$B71,'Detailed Budget'!$L$5:$L$1005,"&gt;0")&gt;0,SUMIFS('Detailed Budget'!$BG$5:$BG$1005,'Detailed Budget'!$L$5:$L$1005,$B71,'Detailed Budget'!$L$5:$L$1005,"&gt;0"),"")</f>
        <v/>
      </c>
      <c r="R71" s="46" t="str">
        <f>IF(SUMIFS('Detailed Budget'!$BI$5:$BI$1005,'Detailed Budget'!$L$5:$L$1005,$B71,'Detailed Budget'!$L$5:$L$1005,"&gt;0")&gt;0,SUMIFS('Detailed Budget'!$BI$5:$BI$1005,'Detailed Budget'!$L$5:$L$1005,$B71,'Detailed Budget'!$L$5:$L$1005,"&gt;0"),"")</f>
        <v/>
      </c>
      <c r="S71" s="45" t="str">
        <f>IF(SUMIFS('Detailed Budget'!$BN$5:$BN$1005,'Detailed Budget'!$L$5:$L$1005,$B71,'Detailed Budget'!$L$5:$L$1005,"&gt;0")&gt;0,SUMIFS('Detailed Budget'!$BN$5:$BN$1005,'Detailed Budget'!$L$5:$L$1005,$B71,'Detailed Budget'!$L$5:$L$1005,"&gt;0"),"")</f>
        <v/>
      </c>
      <c r="T71" s="45" t="str">
        <f>IF(SUMIFS('Detailed Budget'!$BP$5:$BP$1005,'Detailed Budget'!$L$5:$L$1005,$B71,'Detailed Budget'!$L$5:$L$1005,"&gt;0")&gt;0,SUMIFS('Detailed Budget'!$BP$5:$BP$1005,'Detailed Budget'!$L$5:$L$1005,$B71,'Detailed Budget'!$L$5:$L$1005,"&gt;0"),"")</f>
        <v/>
      </c>
      <c r="U71" s="45" t="str">
        <f>IF(SUMIFS('Detailed Budget'!$BR$5:$BR$1005,'Detailed Budget'!$L$5:$L$1005,$B71,'Detailed Budget'!$L$5:$L$1005,"&gt;0")&gt;0,SUMIFS('Detailed Budget'!$BR$5:$BR$1005,'Detailed Budget'!$L$5:$L$1005,$B71,'Detailed Budget'!$L$5:$L$1005,"&gt;0"),"")</f>
        <v/>
      </c>
      <c r="V71" s="45" t="str">
        <f>IF(SUMIFS('Detailed Budget'!$BT$5:$BT$1005,'Detailed Budget'!$L$5:$L$1005,$B71,'Detailed Budget'!$L$5:$L$1005,"&gt;0")&gt;0,SUMIFS('Detailed Budget'!$BT$5:$BT$1005,'Detailed Budget'!$L$5:$L$1005,$B71,'Detailed Budget'!$L$5:$L$1005,"&gt;0"),"")</f>
        <v/>
      </c>
      <c r="W71" s="46" t="str">
        <f>IF(SUMIFS('Detailed Budget'!$BV$5:$BV$1005,'Detailed Budget'!$L$5:$L$1005,$B71,'Detailed Budget'!$L$5:$L$1005,"&gt;0")&gt;0,SUMIFS('Detailed Budget'!$BV$5:$BV$1005,'Detailed Budget'!$L$5:$L$1005,$B71,'Detailed Budget'!$L$5:$L$1005,"&gt;0"),"")</f>
        <v/>
      </c>
      <c r="X71" s="45" t="str">
        <f t="shared" si="3"/>
        <v/>
      </c>
      <c r="Y71" s="136" t="str">
        <f t="shared" si="4"/>
        <v/>
      </c>
    </row>
    <row r="72" spans="1:25">
      <c r="A72" s="36"/>
      <c r="B72" s="261" t="str">
        <f t="array" ref="B72">IFERROR(INDEX(CostInpNoList,MATCH(0,IF(ISBLANK(CostInpNoList),"",COUNTIF(B$16:B71,CostInpNoList)),0)),"")</f>
        <v/>
      </c>
      <c r="C72" s="338" t="str">
        <f>IFERROR(INDEX('Data Sheet'!$F$104:$F$181,MATCH(B72,'Data Sheet'!$G$104:$G$181,0)),"")</f>
        <v/>
      </c>
      <c r="D72" s="45" t="str">
        <f>IF(SUMIFS('Detailed Budget'!$AA$5:$AA$1005,'Detailed Budget'!$L$5:$L$1005,$B72,'Detailed Budget'!$L$5:$L$1005,"&gt;0")&gt;0,SUMIFS('Detailed Budget'!$AA$5:$AA$1005,'Detailed Budget'!$L$5:$L$1005,$B72,'Detailed Budget'!$L$5:$L$1005,"&gt;0"),"")</f>
        <v/>
      </c>
      <c r="E72" s="45" t="str">
        <f>IF(SUMIFS('Detailed Budget'!$AC$5:$AC$1005,'Detailed Budget'!$L$5:$L$1005,$B72,'Detailed Budget'!$L$5:$L$1005,"&gt;0")&gt;0,SUMIFS('Detailed Budget'!$AC$5:$AC$1005,'Detailed Budget'!$L$5:$L$1005,$B72,'Detailed Budget'!$L$5:$L$1005,"&gt;0"),"")</f>
        <v/>
      </c>
      <c r="F72" s="45" t="str">
        <f>IF(SUMIFS('Detailed Budget'!$AE$5:$AE$1005,'Detailed Budget'!$L$5:$L$1005,$B72,'Detailed Budget'!$L$5:$L$1005,"&gt;0")&gt;0,SUMIFS('Detailed Budget'!$AE$5:$AE$1005,'Detailed Budget'!$L$5:$L$1005,$B72,'Detailed Budget'!$L$5:$L$1005,"&gt;0"),"")</f>
        <v/>
      </c>
      <c r="G72" s="45" t="str">
        <f>IF(SUMIFS('Detailed Budget'!$AG$5:$AG$1005,'Detailed Budget'!$L$5:$L$1005,$B72,'Detailed Budget'!$L$5:$L$1005,"&gt;0")&gt;0,SUMIFS('Detailed Budget'!$AG$5:$AG$1005,'Detailed Budget'!$L$5:$L$1005,$B72,'Detailed Budget'!$L$5:$L$1005,"&gt;0"),"")</f>
        <v/>
      </c>
      <c r="H72" s="46" t="str">
        <f>IF(SUMIFS('Detailed Budget'!$AI$5:$AI$1005,'Detailed Budget'!$L$5:$L$1005,$B72,'Detailed Budget'!$L$5:$L$1005,"&gt;0")&gt;0,SUMIFS('Detailed Budget'!$AI$5:$AI$1005,'Detailed Budget'!$L$5:$L$1005,$B72,'Detailed Budget'!$L$5:$L$1005,"&gt;0"),"")</f>
        <v/>
      </c>
      <c r="I72" s="45" t="str">
        <f>IF(SUMIFS('Detailed Budget'!$AN$5:$AN$1005,'Detailed Budget'!$L$5:$L$1005,$B72,'Detailed Budget'!$L$5:$L$1005,"&gt;0")&gt;0,SUMIFS('Detailed Budget'!$AN$5:$AN$1005,'Detailed Budget'!$L$5:$L$1005,$B72,'Detailed Budget'!$L$5:$L$1005,"&gt;0"),"")</f>
        <v/>
      </c>
      <c r="J72" s="45" t="str">
        <f>IF(SUMIFS('Detailed Budget'!$AP$5:$AP$1005,'Detailed Budget'!$L$5:$L$1005,$B72,'Detailed Budget'!$L$5:$L$1005,"&gt;0")&gt;0,SUMIFS('Detailed Budget'!$AP$5:$AP$1005,'Detailed Budget'!$L$5:$L$1005,$B72,'Detailed Budget'!$L$5:$L$1005,"&gt;0"),"")</f>
        <v/>
      </c>
      <c r="K72" s="45" t="str">
        <f>IF(SUMIFS('Detailed Budget'!$AR$5:$AR$1005,'Detailed Budget'!$L$5:$L$1005,$B72,'Detailed Budget'!$L$5:$L$1005,"&gt;0")&gt;0,SUMIFS('Detailed Budget'!$AR$5:$AR$1005,'Detailed Budget'!$L$5:$L$1005,$B72,'Detailed Budget'!$L$5:$L$1005,"&gt;0"),"")</f>
        <v/>
      </c>
      <c r="L72" s="45" t="str">
        <f>IF(SUMIFS('Detailed Budget'!$AT$5:$AT$1005,'Detailed Budget'!$L$5:$L$1005,$B72,'Detailed Budget'!$L$5:$L$1005,"&gt;0")&gt;0,SUMIFS('Detailed Budget'!$AT$5:$AT$1005,'Detailed Budget'!$L$5:$L$1005,$B72,'Detailed Budget'!$L$5:$L$1005,"&gt;0"),"")</f>
        <v/>
      </c>
      <c r="M72" s="46" t="str">
        <f>IF(SUMIFS('Detailed Budget'!$AV$5:$AV$1005,'Detailed Budget'!$L$5:$L$1005,$B72,'Detailed Budget'!$L$5:$L$1005,"&gt;0")&gt;0,SUMIFS('Detailed Budget'!$AV$5:$AV$1005,'Detailed Budget'!$L$5:$L$1005,$B72,'Detailed Budget'!$L$5:$L$1005,"&gt;0"),"")</f>
        <v/>
      </c>
      <c r="N72" s="45" t="str">
        <f>IF(SUMIFS('Detailed Budget'!$BA$5:$BA$1005,'Detailed Budget'!$L$5:$L$1005,$B72,'Detailed Budget'!$L$5:$L$1005,"&gt;0")&gt;0,SUMIFS('Detailed Budget'!$BA$5:$BA$1005,'Detailed Budget'!$L$5:$L$1005,$B72,'Detailed Budget'!$L$5:$L$1005,"&gt;0"),"")</f>
        <v/>
      </c>
      <c r="O72" s="45" t="str">
        <f>IF(SUMIFS('Detailed Budget'!$BC$5:$BC$1005,'Detailed Budget'!$L$5:$L$1005,$B72,'Detailed Budget'!$L$5:$L$1005,"&gt;0")&gt;0,SUMIFS('Detailed Budget'!$BC$5:$BC$1005,'Detailed Budget'!$L$5:$L$1005,$B72,'Detailed Budget'!$L$5:$L$1005,"&gt;0"),"")</f>
        <v/>
      </c>
      <c r="P72" s="45" t="str">
        <f>IF(SUMIFS('Detailed Budget'!$BE$5:$BE$1005,'Detailed Budget'!$L$5:$L$1005,$B72,'Detailed Budget'!$L$5:$L$1005,"&gt;0")&gt;0,SUMIFS('Detailed Budget'!$BE$5:$BE$1005,'Detailed Budget'!$L$5:$L$1005,$B72,'Detailed Budget'!$L$5:$L$1005,"&gt;0"),"")</f>
        <v/>
      </c>
      <c r="Q72" s="45" t="str">
        <f>IF(SUMIFS('Detailed Budget'!$BG$5:$BG$1005,'Detailed Budget'!$L$5:$L$1005,$B72,'Detailed Budget'!$L$5:$L$1005,"&gt;0")&gt;0,SUMIFS('Detailed Budget'!$BG$5:$BG$1005,'Detailed Budget'!$L$5:$L$1005,$B72,'Detailed Budget'!$L$5:$L$1005,"&gt;0"),"")</f>
        <v/>
      </c>
      <c r="R72" s="46" t="str">
        <f>IF(SUMIFS('Detailed Budget'!$BI$5:$BI$1005,'Detailed Budget'!$L$5:$L$1005,$B72,'Detailed Budget'!$L$5:$L$1005,"&gt;0")&gt;0,SUMIFS('Detailed Budget'!$BI$5:$BI$1005,'Detailed Budget'!$L$5:$L$1005,$B72,'Detailed Budget'!$L$5:$L$1005,"&gt;0"),"")</f>
        <v/>
      </c>
      <c r="S72" s="45" t="str">
        <f>IF(SUMIFS('Detailed Budget'!$BN$5:$BN$1005,'Detailed Budget'!$L$5:$L$1005,$B72,'Detailed Budget'!$L$5:$L$1005,"&gt;0")&gt;0,SUMIFS('Detailed Budget'!$BN$5:$BN$1005,'Detailed Budget'!$L$5:$L$1005,$B72,'Detailed Budget'!$L$5:$L$1005,"&gt;0"),"")</f>
        <v/>
      </c>
      <c r="T72" s="45" t="str">
        <f>IF(SUMIFS('Detailed Budget'!$BP$5:$BP$1005,'Detailed Budget'!$L$5:$L$1005,$B72,'Detailed Budget'!$L$5:$L$1005,"&gt;0")&gt;0,SUMIFS('Detailed Budget'!$BP$5:$BP$1005,'Detailed Budget'!$L$5:$L$1005,$B72,'Detailed Budget'!$L$5:$L$1005,"&gt;0"),"")</f>
        <v/>
      </c>
      <c r="U72" s="45" t="str">
        <f>IF(SUMIFS('Detailed Budget'!$BR$5:$BR$1005,'Detailed Budget'!$L$5:$L$1005,$B72,'Detailed Budget'!$L$5:$L$1005,"&gt;0")&gt;0,SUMIFS('Detailed Budget'!$BR$5:$BR$1005,'Detailed Budget'!$L$5:$L$1005,$B72,'Detailed Budget'!$L$5:$L$1005,"&gt;0"),"")</f>
        <v/>
      </c>
      <c r="V72" s="45" t="str">
        <f>IF(SUMIFS('Detailed Budget'!$BT$5:$BT$1005,'Detailed Budget'!$L$5:$L$1005,$B72,'Detailed Budget'!$L$5:$L$1005,"&gt;0")&gt;0,SUMIFS('Detailed Budget'!$BT$5:$BT$1005,'Detailed Budget'!$L$5:$L$1005,$B72,'Detailed Budget'!$L$5:$L$1005,"&gt;0"),"")</f>
        <v/>
      </c>
      <c r="W72" s="46" t="str">
        <f>IF(SUMIFS('Detailed Budget'!$BV$5:$BV$1005,'Detailed Budget'!$L$5:$L$1005,$B72,'Detailed Budget'!$L$5:$L$1005,"&gt;0")&gt;0,SUMIFS('Detailed Budget'!$BV$5:$BV$1005,'Detailed Budget'!$L$5:$L$1005,$B72,'Detailed Budget'!$L$5:$L$1005,"&gt;0"),"")</f>
        <v/>
      </c>
      <c r="X72" s="45" t="str">
        <f t="shared" si="3"/>
        <v/>
      </c>
      <c r="Y72" s="136" t="str">
        <f t="shared" si="4"/>
        <v/>
      </c>
    </row>
    <row r="73" spans="1:25">
      <c r="A73" s="36"/>
      <c r="B73" s="261" t="str">
        <f t="array" ref="B73">IFERROR(INDEX(CostInpNoList,MATCH(0,IF(ISBLANK(CostInpNoList),"",COUNTIF(B$16:B72,CostInpNoList)),0)),"")</f>
        <v/>
      </c>
      <c r="C73" s="338" t="str">
        <f>IFERROR(INDEX('Data Sheet'!$F$104:$F$181,MATCH(B73,'Data Sheet'!$G$104:$G$181,0)),"")</f>
        <v/>
      </c>
      <c r="D73" s="45" t="str">
        <f>IF(SUMIFS('Detailed Budget'!$AA$5:$AA$1005,'Detailed Budget'!$L$5:$L$1005,$B73,'Detailed Budget'!$L$5:$L$1005,"&gt;0")&gt;0,SUMIFS('Detailed Budget'!$AA$5:$AA$1005,'Detailed Budget'!$L$5:$L$1005,$B73,'Detailed Budget'!$L$5:$L$1005,"&gt;0"),"")</f>
        <v/>
      </c>
      <c r="E73" s="45" t="str">
        <f>IF(SUMIFS('Detailed Budget'!$AC$5:$AC$1005,'Detailed Budget'!$L$5:$L$1005,$B73,'Detailed Budget'!$L$5:$L$1005,"&gt;0")&gt;0,SUMIFS('Detailed Budget'!$AC$5:$AC$1005,'Detailed Budget'!$L$5:$L$1005,$B73,'Detailed Budget'!$L$5:$L$1005,"&gt;0"),"")</f>
        <v/>
      </c>
      <c r="F73" s="45" t="str">
        <f>IF(SUMIFS('Detailed Budget'!$AE$5:$AE$1005,'Detailed Budget'!$L$5:$L$1005,$B73,'Detailed Budget'!$L$5:$L$1005,"&gt;0")&gt;0,SUMIFS('Detailed Budget'!$AE$5:$AE$1005,'Detailed Budget'!$L$5:$L$1005,$B73,'Detailed Budget'!$L$5:$L$1005,"&gt;0"),"")</f>
        <v/>
      </c>
      <c r="G73" s="45" t="str">
        <f>IF(SUMIFS('Detailed Budget'!$AG$5:$AG$1005,'Detailed Budget'!$L$5:$L$1005,$B73,'Detailed Budget'!$L$5:$L$1005,"&gt;0")&gt;0,SUMIFS('Detailed Budget'!$AG$5:$AG$1005,'Detailed Budget'!$L$5:$L$1005,$B73,'Detailed Budget'!$L$5:$L$1005,"&gt;0"),"")</f>
        <v/>
      </c>
      <c r="H73" s="46" t="str">
        <f>IF(SUMIFS('Detailed Budget'!$AI$5:$AI$1005,'Detailed Budget'!$L$5:$L$1005,$B73,'Detailed Budget'!$L$5:$L$1005,"&gt;0")&gt;0,SUMIFS('Detailed Budget'!$AI$5:$AI$1005,'Detailed Budget'!$L$5:$L$1005,$B73,'Detailed Budget'!$L$5:$L$1005,"&gt;0"),"")</f>
        <v/>
      </c>
      <c r="I73" s="45" t="str">
        <f>IF(SUMIFS('Detailed Budget'!$AN$5:$AN$1005,'Detailed Budget'!$L$5:$L$1005,$B73,'Detailed Budget'!$L$5:$L$1005,"&gt;0")&gt;0,SUMIFS('Detailed Budget'!$AN$5:$AN$1005,'Detailed Budget'!$L$5:$L$1005,$B73,'Detailed Budget'!$L$5:$L$1005,"&gt;0"),"")</f>
        <v/>
      </c>
      <c r="J73" s="45" t="str">
        <f>IF(SUMIFS('Detailed Budget'!$AP$5:$AP$1005,'Detailed Budget'!$L$5:$L$1005,$B73,'Detailed Budget'!$L$5:$L$1005,"&gt;0")&gt;0,SUMIFS('Detailed Budget'!$AP$5:$AP$1005,'Detailed Budget'!$L$5:$L$1005,$B73,'Detailed Budget'!$L$5:$L$1005,"&gt;0"),"")</f>
        <v/>
      </c>
      <c r="K73" s="45" t="str">
        <f>IF(SUMIFS('Detailed Budget'!$AR$5:$AR$1005,'Detailed Budget'!$L$5:$L$1005,$B73,'Detailed Budget'!$L$5:$L$1005,"&gt;0")&gt;0,SUMIFS('Detailed Budget'!$AR$5:$AR$1005,'Detailed Budget'!$L$5:$L$1005,$B73,'Detailed Budget'!$L$5:$L$1005,"&gt;0"),"")</f>
        <v/>
      </c>
      <c r="L73" s="45" t="str">
        <f>IF(SUMIFS('Detailed Budget'!$AT$5:$AT$1005,'Detailed Budget'!$L$5:$L$1005,$B73,'Detailed Budget'!$L$5:$L$1005,"&gt;0")&gt;0,SUMIFS('Detailed Budget'!$AT$5:$AT$1005,'Detailed Budget'!$L$5:$L$1005,$B73,'Detailed Budget'!$L$5:$L$1005,"&gt;0"),"")</f>
        <v/>
      </c>
      <c r="M73" s="46" t="str">
        <f>IF(SUMIFS('Detailed Budget'!$AV$5:$AV$1005,'Detailed Budget'!$L$5:$L$1005,$B73,'Detailed Budget'!$L$5:$L$1005,"&gt;0")&gt;0,SUMIFS('Detailed Budget'!$AV$5:$AV$1005,'Detailed Budget'!$L$5:$L$1005,$B73,'Detailed Budget'!$L$5:$L$1005,"&gt;0"),"")</f>
        <v/>
      </c>
      <c r="N73" s="45" t="str">
        <f>IF(SUMIFS('Detailed Budget'!$BA$5:$BA$1005,'Detailed Budget'!$L$5:$L$1005,$B73,'Detailed Budget'!$L$5:$L$1005,"&gt;0")&gt;0,SUMIFS('Detailed Budget'!$BA$5:$BA$1005,'Detailed Budget'!$L$5:$L$1005,$B73,'Detailed Budget'!$L$5:$L$1005,"&gt;0"),"")</f>
        <v/>
      </c>
      <c r="O73" s="45" t="str">
        <f>IF(SUMIFS('Detailed Budget'!$BC$5:$BC$1005,'Detailed Budget'!$L$5:$L$1005,$B73,'Detailed Budget'!$L$5:$L$1005,"&gt;0")&gt;0,SUMIFS('Detailed Budget'!$BC$5:$BC$1005,'Detailed Budget'!$L$5:$L$1005,$B73,'Detailed Budget'!$L$5:$L$1005,"&gt;0"),"")</f>
        <v/>
      </c>
      <c r="P73" s="45" t="str">
        <f>IF(SUMIFS('Detailed Budget'!$BE$5:$BE$1005,'Detailed Budget'!$L$5:$L$1005,$B73,'Detailed Budget'!$L$5:$L$1005,"&gt;0")&gt;0,SUMIFS('Detailed Budget'!$BE$5:$BE$1005,'Detailed Budget'!$L$5:$L$1005,$B73,'Detailed Budget'!$L$5:$L$1005,"&gt;0"),"")</f>
        <v/>
      </c>
      <c r="Q73" s="45" t="str">
        <f>IF(SUMIFS('Detailed Budget'!$BG$5:$BG$1005,'Detailed Budget'!$L$5:$L$1005,$B73,'Detailed Budget'!$L$5:$L$1005,"&gt;0")&gt;0,SUMIFS('Detailed Budget'!$BG$5:$BG$1005,'Detailed Budget'!$L$5:$L$1005,$B73,'Detailed Budget'!$L$5:$L$1005,"&gt;0"),"")</f>
        <v/>
      </c>
      <c r="R73" s="46" t="str">
        <f>IF(SUMIFS('Detailed Budget'!$BI$5:$BI$1005,'Detailed Budget'!$L$5:$L$1005,$B73,'Detailed Budget'!$L$5:$L$1005,"&gt;0")&gt;0,SUMIFS('Detailed Budget'!$BI$5:$BI$1005,'Detailed Budget'!$L$5:$L$1005,$B73,'Detailed Budget'!$L$5:$L$1005,"&gt;0"),"")</f>
        <v/>
      </c>
      <c r="S73" s="45" t="str">
        <f>IF(SUMIFS('Detailed Budget'!$BN$5:$BN$1005,'Detailed Budget'!$L$5:$L$1005,$B73,'Detailed Budget'!$L$5:$L$1005,"&gt;0")&gt;0,SUMIFS('Detailed Budget'!$BN$5:$BN$1005,'Detailed Budget'!$L$5:$L$1005,$B73,'Detailed Budget'!$L$5:$L$1005,"&gt;0"),"")</f>
        <v/>
      </c>
      <c r="T73" s="45" t="str">
        <f>IF(SUMIFS('Detailed Budget'!$BP$5:$BP$1005,'Detailed Budget'!$L$5:$L$1005,$B73,'Detailed Budget'!$L$5:$L$1005,"&gt;0")&gt;0,SUMIFS('Detailed Budget'!$BP$5:$BP$1005,'Detailed Budget'!$L$5:$L$1005,$B73,'Detailed Budget'!$L$5:$L$1005,"&gt;0"),"")</f>
        <v/>
      </c>
      <c r="U73" s="45" t="str">
        <f>IF(SUMIFS('Detailed Budget'!$BR$5:$BR$1005,'Detailed Budget'!$L$5:$L$1005,$B73,'Detailed Budget'!$L$5:$L$1005,"&gt;0")&gt;0,SUMIFS('Detailed Budget'!$BR$5:$BR$1005,'Detailed Budget'!$L$5:$L$1005,$B73,'Detailed Budget'!$L$5:$L$1005,"&gt;0"),"")</f>
        <v/>
      </c>
      <c r="V73" s="45" t="str">
        <f>IF(SUMIFS('Detailed Budget'!$BT$5:$BT$1005,'Detailed Budget'!$L$5:$L$1005,$B73,'Detailed Budget'!$L$5:$L$1005,"&gt;0")&gt;0,SUMIFS('Detailed Budget'!$BT$5:$BT$1005,'Detailed Budget'!$L$5:$L$1005,$B73,'Detailed Budget'!$L$5:$L$1005,"&gt;0"),"")</f>
        <v/>
      </c>
      <c r="W73" s="46" t="str">
        <f>IF(SUMIFS('Detailed Budget'!$BV$5:$BV$1005,'Detailed Budget'!$L$5:$L$1005,$B73,'Detailed Budget'!$L$5:$L$1005,"&gt;0")&gt;0,SUMIFS('Detailed Budget'!$BV$5:$BV$1005,'Detailed Budget'!$L$5:$L$1005,$B73,'Detailed Budget'!$L$5:$L$1005,"&gt;0"),"")</f>
        <v/>
      </c>
      <c r="X73" s="45" t="str">
        <f t="shared" si="3"/>
        <v/>
      </c>
      <c r="Y73" s="136" t="str">
        <f t="shared" si="4"/>
        <v/>
      </c>
    </row>
    <row r="74" spans="1:25">
      <c r="A74" s="36"/>
      <c r="B74" s="261" t="str">
        <f t="array" ref="B74">IFERROR(INDEX(CostInpNoList,MATCH(0,IF(ISBLANK(CostInpNoList),"",COUNTIF(B$16:B73,CostInpNoList)),0)),"")</f>
        <v/>
      </c>
      <c r="C74" s="338" t="str">
        <f>IFERROR(INDEX('Data Sheet'!$F$104:$F$181,MATCH(B74,'Data Sheet'!$G$104:$G$181,0)),"")</f>
        <v/>
      </c>
      <c r="D74" s="45" t="str">
        <f>IF(SUMIFS('Detailed Budget'!$AA$5:$AA$1005,'Detailed Budget'!$L$5:$L$1005,$B74,'Detailed Budget'!$L$5:$L$1005,"&gt;0")&gt;0,SUMIFS('Detailed Budget'!$AA$5:$AA$1005,'Detailed Budget'!$L$5:$L$1005,$B74,'Detailed Budget'!$L$5:$L$1005,"&gt;0"),"")</f>
        <v/>
      </c>
      <c r="E74" s="45" t="str">
        <f>IF(SUMIFS('Detailed Budget'!$AC$5:$AC$1005,'Detailed Budget'!$L$5:$L$1005,$B74,'Detailed Budget'!$L$5:$L$1005,"&gt;0")&gt;0,SUMIFS('Detailed Budget'!$AC$5:$AC$1005,'Detailed Budget'!$L$5:$L$1005,$B74,'Detailed Budget'!$L$5:$L$1005,"&gt;0"),"")</f>
        <v/>
      </c>
      <c r="F74" s="45" t="str">
        <f>IF(SUMIFS('Detailed Budget'!$AE$5:$AE$1005,'Detailed Budget'!$L$5:$L$1005,$B74,'Detailed Budget'!$L$5:$L$1005,"&gt;0")&gt;0,SUMIFS('Detailed Budget'!$AE$5:$AE$1005,'Detailed Budget'!$L$5:$L$1005,$B74,'Detailed Budget'!$L$5:$L$1005,"&gt;0"),"")</f>
        <v/>
      </c>
      <c r="G74" s="45" t="str">
        <f>IF(SUMIFS('Detailed Budget'!$AG$5:$AG$1005,'Detailed Budget'!$L$5:$L$1005,$B74,'Detailed Budget'!$L$5:$L$1005,"&gt;0")&gt;0,SUMIFS('Detailed Budget'!$AG$5:$AG$1005,'Detailed Budget'!$L$5:$L$1005,$B74,'Detailed Budget'!$L$5:$L$1005,"&gt;0"),"")</f>
        <v/>
      </c>
      <c r="H74" s="46" t="str">
        <f>IF(SUMIFS('Detailed Budget'!$AI$5:$AI$1005,'Detailed Budget'!$L$5:$L$1005,$B74,'Detailed Budget'!$L$5:$L$1005,"&gt;0")&gt;0,SUMIFS('Detailed Budget'!$AI$5:$AI$1005,'Detailed Budget'!$L$5:$L$1005,$B74,'Detailed Budget'!$L$5:$L$1005,"&gt;0"),"")</f>
        <v/>
      </c>
      <c r="I74" s="45" t="str">
        <f>IF(SUMIFS('Detailed Budget'!$AN$5:$AN$1005,'Detailed Budget'!$L$5:$L$1005,$B74,'Detailed Budget'!$L$5:$L$1005,"&gt;0")&gt;0,SUMIFS('Detailed Budget'!$AN$5:$AN$1005,'Detailed Budget'!$L$5:$L$1005,$B74,'Detailed Budget'!$L$5:$L$1005,"&gt;0"),"")</f>
        <v/>
      </c>
      <c r="J74" s="45" t="str">
        <f>IF(SUMIFS('Detailed Budget'!$AP$5:$AP$1005,'Detailed Budget'!$L$5:$L$1005,$B74,'Detailed Budget'!$L$5:$L$1005,"&gt;0")&gt;0,SUMIFS('Detailed Budget'!$AP$5:$AP$1005,'Detailed Budget'!$L$5:$L$1005,$B74,'Detailed Budget'!$L$5:$L$1005,"&gt;0"),"")</f>
        <v/>
      </c>
      <c r="K74" s="45" t="str">
        <f>IF(SUMIFS('Detailed Budget'!$AR$5:$AR$1005,'Detailed Budget'!$L$5:$L$1005,$B74,'Detailed Budget'!$L$5:$L$1005,"&gt;0")&gt;0,SUMIFS('Detailed Budget'!$AR$5:$AR$1005,'Detailed Budget'!$L$5:$L$1005,$B74,'Detailed Budget'!$L$5:$L$1005,"&gt;0"),"")</f>
        <v/>
      </c>
      <c r="L74" s="45" t="str">
        <f>IF(SUMIFS('Detailed Budget'!$AT$5:$AT$1005,'Detailed Budget'!$L$5:$L$1005,$B74,'Detailed Budget'!$L$5:$L$1005,"&gt;0")&gt;0,SUMIFS('Detailed Budget'!$AT$5:$AT$1005,'Detailed Budget'!$L$5:$L$1005,$B74,'Detailed Budget'!$L$5:$L$1005,"&gt;0"),"")</f>
        <v/>
      </c>
      <c r="M74" s="46" t="str">
        <f>IF(SUMIFS('Detailed Budget'!$AV$5:$AV$1005,'Detailed Budget'!$L$5:$L$1005,$B74,'Detailed Budget'!$L$5:$L$1005,"&gt;0")&gt;0,SUMIFS('Detailed Budget'!$AV$5:$AV$1005,'Detailed Budget'!$L$5:$L$1005,$B74,'Detailed Budget'!$L$5:$L$1005,"&gt;0"),"")</f>
        <v/>
      </c>
      <c r="N74" s="45" t="str">
        <f>IF(SUMIFS('Detailed Budget'!$BA$5:$BA$1005,'Detailed Budget'!$L$5:$L$1005,$B74,'Detailed Budget'!$L$5:$L$1005,"&gt;0")&gt;0,SUMIFS('Detailed Budget'!$BA$5:$BA$1005,'Detailed Budget'!$L$5:$L$1005,$B74,'Detailed Budget'!$L$5:$L$1005,"&gt;0"),"")</f>
        <v/>
      </c>
      <c r="O74" s="45" t="str">
        <f>IF(SUMIFS('Detailed Budget'!$BC$5:$BC$1005,'Detailed Budget'!$L$5:$L$1005,$B74,'Detailed Budget'!$L$5:$L$1005,"&gt;0")&gt;0,SUMIFS('Detailed Budget'!$BC$5:$BC$1005,'Detailed Budget'!$L$5:$L$1005,$B74,'Detailed Budget'!$L$5:$L$1005,"&gt;0"),"")</f>
        <v/>
      </c>
      <c r="P74" s="45" t="str">
        <f>IF(SUMIFS('Detailed Budget'!$BE$5:$BE$1005,'Detailed Budget'!$L$5:$L$1005,$B74,'Detailed Budget'!$L$5:$L$1005,"&gt;0")&gt;0,SUMIFS('Detailed Budget'!$BE$5:$BE$1005,'Detailed Budget'!$L$5:$L$1005,$B74,'Detailed Budget'!$L$5:$L$1005,"&gt;0"),"")</f>
        <v/>
      </c>
      <c r="Q74" s="45" t="str">
        <f>IF(SUMIFS('Detailed Budget'!$BG$5:$BG$1005,'Detailed Budget'!$L$5:$L$1005,$B74,'Detailed Budget'!$L$5:$L$1005,"&gt;0")&gt;0,SUMIFS('Detailed Budget'!$BG$5:$BG$1005,'Detailed Budget'!$L$5:$L$1005,$B74,'Detailed Budget'!$L$5:$L$1005,"&gt;0"),"")</f>
        <v/>
      </c>
      <c r="R74" s="46" t="str">
        <f>IF(SUMIFS('Detailed Budget'!$BI$5:$BI$1005,'Detailed Budget'!$L$5:$L$1005,$B74,'Detailed Budget'!$L$5:$L$1005,"&gt;0")&gt;0,SUMIFS('Detailed Budget'!$BI$5:$BI$1005,'Detailed Budget'!$L$5:$L$1005,$B74,'Detailed Budget'!$L$5:$L$1005,"&gt;0"),"")</f>
        <v/>
      </c>
      <c r="S74" s="45" t="str">
        <f>IF(SUMIFS('Detailed Budget'!$BN$5:$BN$1005,'Detailed Budget'!$L$5:$L$1005,$B74,'Detailed Budget'!$L$5:$L$1005,"&gt;0")&gt;0,SUMIFS('Detailed Budget'!$BN$5:$BN$1005,'Detailed Budget'!$L$5:$L$1005,$B74,'Detailed Budget'!$L$5:$L$1005,"&gt;0"),"")</f>
        <v/>
      </c>
      <c r="T74" s="45" t="str">
        <f>IF(SUMIFS('Detailed Budget'!$BP$5:$BP$1005,'Detailed Budget'!$L$5:$L$1005,$B74,'Detailed Budget'!$L$5:$L$1005,"&gt;0")&gt;0,SUMIFS('Detailed Budget'!$BP$5:$BP$1005,'Detailed Budget'!$L$5:$L$1005,$B74,'Detailed Budget'!$L$5:$L$1005,"&gt;0"),"")</f>
        <v/>
      </c>
      <c r="U74" s="45" t="str">
        <f>IF(SUMIFS('Detailed Budget'!$BR$5:$BR$1005,'Detailed Budget'!$L$5:$L$1005,$B74,'Detailed Budget'!$L$5:$L$1005,"&gt;0")&gt;0,SUMIFS('Detailed Budget'!$BR$5:$BR$1005,'Detailed Budget'!$L$5:$L$1005,$B74,'Detailed Budget'!$L$5:$L$1005,"&gt;0"),"")</f>
        <v/>
      </c>
      <c r="V74" s="45" t="str">
        <f>IF(SUMIFS('Detailed Budget'!$BT$5:$BT$1005,'Detailed Budget'!$L$5:$L$1005,$B74,'Detailed Budget'!$L$5:$L$1005,"&gt;0")&gt;0,SUMIFS('Detailed Budget'!$BT$5:$BT$1005,'Detailed Budget'!$L$5:$L$1005,$B74,'Detailed Budget'!$L$5:$L$1005,"&gt;0"),"")</f>
        <v/>
      </c>
      <c r="W74" s="46" t="str">
        <f>IF(SUMIFS('Detailed Budget'!$BV$5:$BV$1005,'Detailed Budget'!$L$5:$L$1005,$B74,'Detailed Budget'!$L$5:$L$1005,"&gt;0")&gt;0,SUMIFS('Detailed Budget'!$BV$5:$BV$1005,'Detailed Budget'!$L$5:$L$1005,$B74,'Detailed Budget'!$L$5:$L$1005,"&gt;0"),"")</f>
        <v/>
      </c>
      <c r="X74" s="45" t="str">
        <f t="shared" si="3"/>
        <v/>
      </c>
      <c r="Y74" s="136" t="str">
        <f t="shared" si="4"/>
        <v/>
      </c>
    </row>
    <row r="75" spans="1:25">
      <c r="A75" s="36"/>
      <c r="B75" s="261" t="str">
        <f t="array" ref="B75">IFERROR(INDEX(CostInpNoList,MATCH(0,IF(ISBLANK(CostInpNoList),"",COUNTIF(B$16:B74,CostInpNoList)),0)),"")</f>
        <v/>
      </c>
      <c r="C75" s="338" t="str">
        <f>IFERROR(INDEX('Data Sheet'!$F$104:$F$181,MATCH(B75,'Data Sheet'!$G$104:$G$181,0)),"")</f>
        <v/>
      </c>
      <c r="D75" s="45" t="str">
        <f>IF(SUMIFS('Detailed Budget'!$AA$5:$AA$1005,'Detailed Budget'!$L$5:$L$1005,$B75,'Detailed Budget'!$L$5:$L$1005,"&gt;0")&gt;0,SUMIFS('Detailed Budget'!$AA$5:$AA$1005,'Detailed Budget'!$L$5:$L$1005,$B75,'Detailed Budget'!$L$5:$L$1005,"&gt;0"),"")</f>
        <v/>
      </c>
      <c r="E75" s="45" t="str">
        <f>IF(SUMIFS('Detailed Budget'!$AC$5:$AC$1005,'Detailed Budget'!$L$5:$L$1005,$B75,'Detailed Budget'!$L$5:$L$1005,"&gt;0")&gt;0,SUMIFS('Detailed Budget'!$AC$5:$AC$1005,'Detailed Budget'!$L$5:$L$1005,$B75,'Detailed Budget'!$L$5:$L$1005,"&gt;0"),"")</f>
        <v/>
      </c>
      <c r="F75" s="45" t="str">
        <f>IF(SUMIFS('Detailed Budget'!$AE$5:$AE$1005,'Detailed Budget'!$L$5:$L$1005,$B75,'Detailed Budget'!$L$5:$L$1005,"&gt;0")&gt;0,SUMIFS('Detailed Budget'!$AE$5:$AE$1005,'Detailed Budget'!$L$5:$L$1005,$B75,'Detailed Budget'!$L$5:$L$1005,"&gt;0"),"")</f>
        <v/>
      </c>
      <c r="G75" s="45" t="str">
        <f>IF(SUMIFS('Detailed Budget'!$AG$5:$AG$1005,'Detailed Budget'!$L$5:$L$1005,$B75,'Detailed Budget'!$L$5:$L$1005,"&gt;0")&gt;0,SUMIFS('Detailed Budget'!$AG$5:$AG$1005,'Detailed Budget'!$L$5:$L$1005,$B75,'Detailed Budget'!$L$5:$L$1005,"&gt;0"),"")</f>
        <v/>
      </c>
      <c r="H75" s="46" t="str">
        <f>IF(SUMIFS('Detailed Budget'!$AI$5:$AI$1005,'Detailed Budget'!$L$5:$L$1005,$B75,'Detailed Budget'!$L$5:$L$1005,"&gt;0")&gt;0,SUMIFS('Detailed Budget'!$AI$5:$AI$1005,'Detailed Budget'!$L$5:$L$1005,$B75,'Detailed Budget'!$L$5:$L$1005,"&gt;0"),"")</f>
        <v/>
      </c>
      <c r="I75" s="45" t="str">
        <f>IF(SUMIFS('Detailed Budget'!$AN$5:$AN$1005,'Detailed Budget'!$L$5:$L$1005,$B75,'Detailed Budget'!$L$5:$L$1005,"&gt;0")&gt;0,SUMIFS('Detailed Budget'!$AN$5:$AN$1005,'Detailed Budget'!$L$5:$L$1005,$B75,'Detailed Budget'!$L$5:$L$1005,"&gt;0"),"")</f>
        <v/>
      </c>
      <c r="J75" s="45" t="str">
        <f>IF(SUMIFS('Detailed Budget'!$AP$5:$AP$1005,'Detailed Budget'!$L$5:$L$1005,$B75,'Detailed Budget'!$L$5:$L$1005,"&gt;0")&gt;0,SUMIFS('Detailed Budget'!$AP$5:$AP$1005,'Detailed Budget'!$L$5:$L$1005,$B75,'Detailed Budget'!$L$5:$L$1005,"&gt;0"),"")</f>
        <v/>
      </c>
      <c r="K75" s="45" t="str">
        <f>IF(SUMIFS('Detailed Budget'!$AR$5:$AR$1005,'Detailed Budget'!$L$5:$L$1005,$B75,'Detailed Budget'!$L$5:$L$1005,"&gt;0")&gt;0,SUMIFS('Detailed Budget'!$AR$5:$AR$1005,'Detailed Budget'!$L$5:$L$1005,$B75,'Detailed Budget'!$L$5:$L$1005,"&gt;0"),"")</f>
        <v/>
      </c>
      <c r="L75" s="45" t="str">
        <f>IF(SUMIFS('Detailed Budget'!$AT$5:$AT$1005,'Detailed Budget'!$L$5:$L$1005,$B75,'Detailed Budget'!$L$5:$L$1005,"&gt;0")&gt;0,SUMIFS('Detailed Budget'!$AT$5:$AT$1005,'Detailed Budget'!$L$5:$L$1005,$B75,'Detailed Budget'!$L$5:$L$1005,"&gt;0"),"")</f>
        <v/>
      </c>
      <c r="M75" s="46" t="str">
        <f>IF(SUMIFS('Detailed Budget'!$AV$5:$AV$1005,'Detailed Budget'!$L$5:$L$1005,$B75,'Detailed Budget'!$L$5:$L$1005,"&gt;0")&gt;0,SUMIFS('Detailed Budget'!$AV$5:$AV$1005,'Detailed Budget'!$L$5:$L$1005,$B75,'Detailed Budget'!$L$5:$L$1005,"&gt;0"),"")</f>
        <v/>
      </c>
      <c r="N75" s="45" t="str">
        <f>IF(SUMIFS('Detailed Budget'!$BA$5:$BA$1005,'Detailed Budget'!$L$5:$L$1005,$B75,'Detailed Budget'!$L$5:$L$1005,"&gt;0")&gt;0,SUMIFS('Detailed Budget'!$BA$5:$BA$1005,'Detailed Budget'!$L$5:$L$1005,$B75,'Detailed Budget'!$L$5:$L$1005,"&gt;0"),"")</f>
        <v/>
      </c>
      <c r="O75" s="45" t="str">
        <f>IF(SUMIFS('Detailed Budget'!$BC$5:$BC$1005,'Detailed Budget'!$L$5:$L$1005,$B75,'Detailed Budget'!$L$5:$L$1005,"&gt;0")&gt;0,SUMIFS('Detailed Budget'!$BC$5:$BC$1005,'Detailed Budget'!$L$5:$L$1005,$B75,'Detailed Budget'!$L$5:$L$1005,"&gt;0"),"")</f>
        <v/>
      </c>
      <c r="P75" s="45" t="str">
        <f>IF(SUMIFS('Detailed Budget'!$BE$5:$BE$1005,'Detailed Budget'!$L$5:$L$1005,$B75,'Detailed Budget'!$L$5:$L$1005,"&gt;0")&gt;0,SUMIFS('Detailed Budget'!$BE$5:$BE$1005,'Detailed Budget'!$L$5:$L$1005,$B75,'Detailed Budget'!$L$5:$L$1005,"&gt;0"),"")</f>
        <v/>
      </c>
      <c r="Q75" s="45" t="str">
        <f>IF(SUMIFS('Detailed Budget'!$BG$5:$BG$1005,'Detailed Budget'!$L$5:$L$1005,$B75,'Detailed Budget'!$L$5:$L$1005,"&gt;0")&gt;0,SUMIFS('Detailed Budget'!$BG$5:$BG$1005,'Detailed Budget'!$L$5:$L$1005,$B75,'Detailed Budget'!$L$5:$L$1005,"&gt;0"),"")</f>
        <v/>
      </c>
      <c r="R75" s="46" t="str">
        <f>IF(SUMIFS('Detailed Budget'!$BI$5:$BI$1005,'Detailed Budget'!$L$5:$L$1005,$B75,'Detailed Budget'!$L$5:$L$1005,"&gt;0")&gt;0,SUMIFS('Detailed Budget'!$BI$5:$BI$1005,'Detailed Budget'!$L$5:$L$1005,$B75,'Detailed Budget'!$L$5:$L$1005,"&gt;0"),"")</f>
        <v/>
      </c>
      <c r="S75" s="45" t="str">
        <f>IF(SUMIFS('Detailed Budget'!$BN$5:$BN$1005,'Detailed Budget'!$L$5:$L$1005,$B75,'Detailed Budget'!$L$5:$L$1005,"&gt;0")&gt;0,SUMIFS('Detailed Budget'!$BN$5:$BN$1005,'Detailed Budget'!$L$5:$L$1005,$B75,'Detailed Budget'!$L$5:$L$1005,"&gt;0"),"")</f>
        <v/>
      </c>
      <c r="T75" s="45" t="str">
        <f>IF(SUMIFS('Detailed Budget'!$BP$5:$BP$1005,'Detailed Budget'!$L$5:$L$1005,$B75,'Detailed Budget'!$L$5:$L$1005,"&gt;0")&gt;0,SUMIFS('Detailed Budget'!$BP$5:$BP$1005,'Detailed Budget'!$L$5:$L$1005,$B75,'Detailed Budget'!$L$5:$L$1005,"&gt;0"),"")</f>
        <v/>
      </c>
      <c r="U75" s="45" t="str">
        <f>IF(SUMIFS('Detailed Budget'!$BR$5:$BR$1005,'Detailed Budget'!$L$5:$L$1005,$B75,'Detailed Budget'!$L$5:$L$1005,"&gt;0")&gt;0,SUMIFS('Detailed Budget'!$BR$5:$BR$1005,'Detailed Budget'!$L$5:$L$1005,$B75,'Detailed Budget'!$L$5:$L$1005,"&gt;0"),"")</f>
        <v/>
      </c>
      <c r="V75" s="45" t="str">
        <f>IF(SUMIFS('Detailed Budget'!$BT$5:$BT$1005,'Detailed Budget'!$L$5:$L$1005,$B75,'Detailed Budget'!$L$5:$L$1005,"&gt;0")&gt;0,SUMIFS('Detailed Budget'!$BT$5:$BT$1005,'Detailed Budget'!$L$5:$L$1005,$B75,'Detailed Budget'!$L$5:$L$1005,"&gt;0"),"")</f>
        <v/>
      </c>
      <c r="W75" s="46" t="str">
        <f>IF(SUMIFS('Detailed Budget'!$BV$5:$BV$1005,'Detailed Budget'!$L$5:$L$1005,$B75,'Detailed Budget'!$L$5:$L$1005,"&gt;0")&gt;0,SUMIFS('Detailed Budget'!$BV$5:$BV$1005,'Detailed Budget'!$L$5:$L$1005,$B75,'Detailed Budget'!$L$5:$L$1005,"&gt;0"),"")</f>
        <v/>
      </c>
      <c r="X75" s="45" t="str">
        <f t="shared" si="3"/>
        <v/>
      </c>
      <c r="Y75" s="136" t="str">
        <f t="shared" si="4"/>
        <v/>
      </c>
    </row>
    <row r="76" spans="1:25">
      <c r="A76" s="36"/>
      <c r="B76" s="261" t="str">
        <f t="array" ref="B76">IFERROR(INDEX(CostInpNoList,MATCH(0,IF(ISBLANK(CostInpNoList),"",COUNTIF(B$16:B75,CostInpNoList)),0)),"")</f>
        <v/>
      </c>
      <c r="C76" s="338" t="str">
        <f>IFERROR(INDEX('Data Sheet'!$F$104:$F$181,MATCH(B76,'Data Sheet'!$G$104:$G$181,0)),"")</f>
        <v/>
      </c>
      <c r="D76" s="45" t="str">
        <f>IF(SUMIFS('Detailed Budget'!$AA$5:$AA$1005,'Detailed Budget'!$L$5:$L$1005,$B76,'Detailed Budget'!$L$5:$L$1005,"&gt;0")&gt;0,SUMIFS('Detailed Budget'!$AA$5:$AA$1005,'Detailed Budget'!$L$5:$L$1005,$B76,'Detailed Budget'!$L$5:$L$1005,"&gt;0"),"")</f>
        <v/>
      </c>
      <c r="E76" s="45" t="str">
        <f>IF(SUMIFS('Detailed Budget'!$AC$5:$AC$1005,'Detailed Budget'!$L$5:$L$1005,$B76,'Detailed Budget'!$L$5:$L$1005,"&gt;0")&gt;0,SUMIFS('Detailed Budget'!$AC$5:$AC$1005,'Detailed Budget'!$L$5:$L$1005,$B76,'Detailed Budget'!$L$5:$L$1005,"&gt;0"),"")</f>
        <v/>
      </c>
      <c r="F76" s="45" t="str">
        <f>IF(SUMIFS('Detailed Budget'!$AE$5:$AE$1005,'Detailed Budget'!$L$5:$L$1005,$B76,'Detailed Budget'!$L$5:$L$1005,"&gt;0")&gt;0,SUMIFS('Detailed Budget'!$AE$5:$AE$1005,'Detailed Budget'!$L$5:$L$1005,$B76,'Detailed Budget'!$L$5:$L$1005,"&gt;0"),"")</f>
        <v/>
      </c>
      <c r="G76" s="45" t="str">
        <f>IF(SUMIFS('Detailed Budget'!$AG$5:$AG$1005,'Detailed Budget'!$L$5:$L$1005,$B76,'Detailed Budget'!$L$5:$L$1005,"&gt;0")&gt;0,SUMIFS('Detailed Budget'!$AG$5:$AG$1005,'Detailed Budget'!$L$5:$L$1005,$B76,'Detailed Budget'!$L$5:$L$1005,"&gt;0"),"")</f>
        <v/>
      </c>
      <c r="H76" s="46" t="str">
        <f>IF(SUMIFS('Detailed Budget'!$AI$5:$AI$1005,'Detailed Budget'!$L$5:$L$1005,$B76,'Detailed Budget'!$L$5:$L$1005,"&gt;0")&gt;0,SUMIFS('Detailed Budget'!$AI$5:$AI$1005,'Detailed Budget'!$L$5:$L$1005,$B76,'Detailed Budget'!$L$5:$L$1005,"&gt;0"),"")</f>
        <v/>
      </c>
      <c r="I76" s="45" t="str">
        <f>IF(SUMIFS('Detailed Budget'!$AN$5:$AN$1005,'Detailed Budget'!$L$5:$L$1005,$B76,'Detailed Budget'!$L$5:$L$1005,"&gt;0")&gt;0,SUMIFS('Detailed Budget'!$AN$5:$AN$1005,'Detailed Budget'!$L$5:$L$1005,$B76,'Detailed Budget'!$L$5:$L$1005,"&gt;0"),"")</f>
        <v/>
      </c>
      <c r="J76" s="45" t="str">
        <f>IF(SUMIFS('Detailed Budget'!$AP$5:$AP$1005,'Detailed Budget'!$L$5:$L$1005,$B76,'Detailed Budget'!$L$5:$L$1005,"&gt;0")&gt;0,SUMIFS('Detailed Budget'!$AP$5:$AP$1005,'Detailed Budget'!$L$5:$L$1005,$B76,'Detailed Budget'!$L$5:$L$1005,"&gt;0"),"")</f>
        <v/>
      </c>
      <c r="K76" s="45" t="str">
        <f>IF(SUMIFS('Detailed Budget'!$AR$5:$AR$1005,'Detailed Budget'!$L$5:$L$1005,$B76,'Detailed Budget'!$L$5:$L$1005,"&gt;0")&gt;0,SUMIFS('Detailed Budget'!$AR$5:$AR$1005,'Detailed Budget'!$L$5:$L$1005,$B76,'Detailed Budget'!$L$5:$L$1005,"&gt;0"),"")</f>
        <v/>
      </c>
      <c r="L76" s="45" t="str">
        <f>IF(SUMIFS('Detailed Budget'!$AT$5:$AT$1005,'Detailed Budget'!$L$5:$L$1005,$B76,'Detailed Budget'!$L$5:$L$1005,"&gt;0")&gt;0,SUMIFS('Detailed Budget'!$AT$5:$AT$1005,'Detailed Budget'!$L$5:$L$1005,$B76,'Detailed Budget'!$L$5:$L$1005,"&gt;0"),"")</f>
        <v/>
      </c>
      <c r="M76" s="46" t="str">
        <f>IF(SUMIFS('Detailed Budget'!$AV$5:$AV$1005,'Detailed Budget'!$L$5:$L$1005,$B76,'Detailed Budget'!$L$5:$L$1005,"&gt;0")&gt;0,SUMIFS('Detailed Budget'!$AV$5:$AV$1005,'Detailed Budget'!$L$5:$L$1005,$B76,'Detailed Budget'!$L$5:$L$1005,"&gt;0"),"")</f>
        <v/>
      </c>
      <c r="N76" s="45" t="str">
        <f>IF(SUMIFS('Detailed Budget'!$BA$5:$BA$1005,'Detailed Budget'!$L$5:$L$1005,$B76,'Detailed Budget'!$L$5:$L$1005,"&gt;0")&gt;0,SUMIFS('Detailed Budget'!$BA$5:$BA$1005,'Detailed Budget'!$L$5:$L$1005,$B76,'Detailed Budget'!$L$5:$L$1005,"&gt;0"),"")</f>
        <v/>
      </c>
      <c r="O76" s="45" t="str">
        <f>IF(SUMIFS('Detailed Budget'!$BC$5:$BC$1005,'Detailed Budget'!$L$5:$L$1005,$B76,'Detailed Budget'!$L$5:$L$1005,"&gt;0")&gt;0,SUMIFS('Detailed Budget'!$BC$5:$BC$1005,'Detailed Budget'!$L$5:$L$1005,$B76,'Detailed Budget'!$L$5:$L$1005,"&gt;0"),"")</f>
        <v/>
      </c>
      <c r="P76" s="45" t="str">
        <f>IF(SUMIFS('Detailed Budget'!$BE$5:$BE$1005,'Detailed Budget'!$L$5:$L$1005,$B76,'Detailed Budget'!$L$5:$L$1005,"&gt;0")&gt;0,SUMIFS('Detailed Budget'!$BE$5:$BE$1005,'Detailed Budget'!$L$5:$L$1005,$B76,'Detailed Budget'!$L$5:$L$1005,"&gt;0"),"")</f>
        <v/>
      </c>
      <c r="Q76" s="45" t="str">
        <f>IF(SUMIFS('Detailed Budget'!$BG$5:$BG$1005,'Detailed Budget'!$L$5:$L$1005,$B76,'Detailed Budget'!$L$5:$L$1005,"&gt;0")&gt;0,SUMIFS('Detailed Budget'!$BG$5:$BG$1005,'Detailed Budget'!$L$5:$L$1005,$B76,'Detailed Budget'!$L$5:$L$1005,"&gt;0"),"")</f>
        <v/>
      </c>
      <c r="R76" s="46" t="str">
        <f>IF(SUMIFS('Detailed Budget'!$BI$5:$BI$1005,'Detailed Budget'!$L$5:$L$1005,$B76,'Detailed Budget'!$L$5:$L$1005,"&gt;0")&gt;0,SUMIFS('Detailed Budget'!$BI$5:$BI$1005,'Detailed Budget'!$L$5:$L$1005,$B76,'Detailed Budget'!$L$5:$L$1005,"&gt;0"),"")</f>
        <v/>
      </c>
      <c r="S76" s="45" t="str">
        <f>IF(SUMIFS('Detailed Budget'!$BN$5:$BN$1005,'Detailed Budget'!$L$5:$L$1005,$B76,'Detailed Budget'!$L$5:$L$1005,"&gt;0")&gt;0,SUMIFS('Detailed Budget'!$BN$5:$BN$1005,'Detailed Budget'!$L$5:$L$1005,$B76,'Detailed Budget'!$L$5:$L$1005,"&gt;0"),"")</f>
        <v/>
      </c>
      <c r="T76" s="45" t="str">
        <f>IF(SUMIFS('Detailed Budget'!$BP$5:$BP$1005,'Detailed Budget'!$L$5:$L$1005,$B76,'Detailed Budget'!$L$5:$L$1005,"&gt;0")&gt;0,SUMIFS('Detailed Budget'!$BP$5:$BP$1005,'Detailed Budget'!$L$5:$L$1005,$B76,'Detailed Budget'!$L$5:$L$1005,"&gt;0"),"")</f>
        <v/>
      </c>
      <c r="U76" s="45" t="str">
        <f>IF(SUMIFS('Detailed Budget'!$BR$5:$BR$1005,'Detailed Budget'!$L$5:$L$1005,$B76,'Detailed Budget'!$L$5:$L$1005,"&gt;0")&gt;0,SUMIFS('Detailed Budget'!$BR$5:$BR$1005,'Detailed Budget'!$L$5:$L$1005,$B76,'Detailed Budget'!$L$5:$L$1005,"&gt;0"),"")</f>
        <v/>
      </c>
      <c r="V76" s="45" t="str">
        <f>IF(SUMIFS('Detailed Budget'!$BT$5:$BT$1005,'Detailed Budget'!$L$5:$L$1005,$B76,'Detailed Budget'!$L$5:$L$1005,"&gt;0")&gt;0,SUMIFS('Detailed Budget'!$BT$5:$BT$1005,'Detailed Budget'!$L$5:$L$1005,$B76,'Detailed Budget'!$L$5:$L$1005,"&gt;0"),"")</f>
        <v/>
      </c>
      <c r="W76" s="46" t="str">
        <f>IF(SUMIFS('Detailed Budget'!$BV$5:$BV$1005,'Detailed Budget'!$L$5:$L$1005,$B76,'Detailed Budget'!$L$5:$L$1005,"&gt;0")&gt;0,SUMIFS('Detailed Budget'!$BV$5:$BV$1005,'Detailed Budget'!$L$5:$L$1005,$B76,'Detailed Budget'!$L$5:$L$1005,"&gt;0"),"")</f>
        <v/>
      </c>
      <c r="X76" s="45" t="str">
        <f t="shared" si="3"/>
        <v/>
      </c>
      <c r="Y76" s="136" t="str">
        <f t="shared" si="4"/>
        <v/>
      </c>
    </row>
    <row r="77" spans="1:25">
      <c r="A77" s="36"/>
      <c r="B77" s="261" t="str">
        <f t="array" ref="B77">IFERROR(INDEX(CostInpNoList,MATCH(0,IF(ISBLANK(CostInpNoList),"",COUNTIF(B$16:B76,CostInpNoList)),0)),"")</f>
        <v/>
      </c>
      <c r="C77" s="338" t="str">
        <f>IFERROR(INDEX('Data Sheet'!$F$104:$F$181,MATCH(B77,'Data Sheet'!$G$104:$G$181,0)),"")</f>
        <v/>
      </c>
      <c r="D77" s="45" t="str">
        <f>IF(SUMIFS('Detailed Budget'!$AA$5:$AA$1005,'Detailed Budget'!$L$5:$L$1005,$B77,'Detailed Budget'!$L$5:$L$1005,"&gt;0")&gt;0,SUMIFS('Detailed Budget'!$AA$5:$AA$1005,'Detailed Budget'!$L$5:$L$1005,$B77,'Detailed Budget'!$L$5:$L$1005,"&gt;0"),"")</f>
        <v/>
      </c>
      <c r="E77" s="45" t="str">
        <f>IF(SUMIFS('Detailed Budget'!$AC$5:$AC$1005,'Detailed Budget'!$L$5:$L$1005,$B77,'Detailed Budget'!$L$5:$L$1005,"&gt;0")&gt;0,SUMIFS('Detailed Budget'!$AC$5:$AC$1005,'Detailed Budget'!$L$5:$L$1005,$B77,'Detailed Budget'!$L$5:$L$1005,"&gt;0"),"")</f>
        <v/>
      </c>
      <c r="F77" s="45" t="str">
        <f>IF(SUMIFS('Detailed Budget'!$AE$5:$AE$1005,'Detailed Budget'!$L$5:$L$1005,$B77,'Detailed Budget'!$L$5:$L$1005,"&gt;0")&gt;0,SUMIFS('Detailed Budget'!$AE$5:$AE$1005,'Detailed Budget'!$L$5:$L$1005,$B77,'Detailed Budget'!$L$5:$L$1005,"&gt;0"),"")</f>
        <v/>
      </c>
      <c r="G77" s="45" t="str">
        <f>IF(SUMIFS('Detailed Budget'!$AG$5:$AG$1005,'Detailed Budget'!$L$5:$L$1005,$B77,'Detailed Budget'!$L$5:$L$1005,"&gt;0")&gt;0,SUMIFS('Detailed Budget'!$AG$5:$AG$1005,'Detailed Budget'!$L$5:$L$1005,$B77,'Detailed Budget'!$L$5:$L$1005,"&gt;0"),"")</f>
        <v/>
      </c>
      <c r="H77" s="46" t="str">
        <f>IF(SUMIFS('Detailed Budget'!$AI$5:$AI$1005,'Detailed Budget'!$L$5:$L$1005,$B77,'Detailed Budget'!$L$5:$L$1005,"&gt;0")&gt;0,SUMIFS('Detailed Budget'!$AI$5:$AI$1005,'Detailed Budget'!$L$5:$L$1005,$B77,'Detailed Budget'!$L$5:$L$1005,"&gt;0"),"")</f>
        <v/>
      </c>
      <c r="I77" s="45" t="str">
        <f>IF(SUMIFS('Detailed Budget'!$AN$5:$AN$1005,'Detailed Budget'!$L$5:$L$1005,$B77,'Detailed Budget'!$L$5:$L$1005,"&gt;0")&gt;0,SUMIFS('Detailed Budget'!$AN$5:$AN$1005,'Detailed Budget'!$L$5:$L$1005,$B77,'Detailed Budget'!$L$5:$L$1005,"&gt;0"),"")</f>
        <v/>
      </c>
      <c r="J77" s="45" t="str">
        <f>IF(SUMIFS('Detailed Budget'!$AP$5:$AP$1005,'Detailed Budget'!$L$5:$L$1005,$B77,'Detailed Budget'!$L$5:$L$1005,"&gt;0")&gt;0,SUMIFS('Detailed Budget'!$AP$5:$AP$1005,'Detailed Budget'!$L$5:$L$1005,$B77,'Detailed Budget'!$L$5:$L$1005,"&gt;0"),"")</f>
        <v/>
      </c>
      <c r="K77" s="45" t="str">
        <f>IF(SUMIFS('Detailed Budget'!$AR$5:$AR$1005,'Detailed Budget'!$L$5:$L$1005,$B77,'Detailed Budget'!$L$5:$L$1005,"&gt;0")&gt;0,SUMIFS('Detailed Budget'!$AR$5:$AR$1005,'Detailed Budget'!$L$5:$L$1005,$B77,'Detailed Budget'!$L$5:$L$1005,"&gt;0"),"")</f>
        <v/>
      </c>
      <c r="L77" s="45" t="str">
        <f>IF(SUMIFS('Detailed Budget'!$AT$5:$AT$1005,'Detailed Budget'!$L$5:$L$1005,$B77,'Detailed Budget'!$L$5:$L$1005,"&gt;0")&gt;0,SUMIFS('Detailed Budget'!$AT$5:$AT$1005,'Detailed Budget'!$L$5:$L$1005,$B77,'Detailed Budget'!$L$5:$L$1005,"&gt;0"),"")</f>
        <v/>
      </c>
      <c r="M77" s="46" t="str">
        <f>IF(SUMIFS('Detailed Budget'!$AV$5:$AV$1005,'Detailed Budget'!$L$5:$L$1005,$B77,'Detailed Budget'!$L$5:$L$1005,"&gt;0")&gt;0,SUMIFS('Detailed Budget'!$AV$5:$AV$1005,'Detailed Budget'!$L$5:$L$1005,$B77,'Detailed Budget'!$L$5:$L$1005,"&gt;0"),"")</f>
        <v/>
      </c>
      <c r="N77" s="45" t="str">
        <f>IF(SUMIFS('Detailed Budget'!$BA$5:$BA$1005,'Detailed Budget'!$L$5:$L$1005,$B77,'Detailed Budget'!$L$5:$L$1005,"&gt;0")&gt;0,SUMIFS('Detailed Budget'!$BA$5:$BA$1005,'Detailed Budget'!$L$5:$L$1005,$B77,'Detailed Budget'!$L$5:$L$1005,"&gt;0"),"")</f>
        <v/>
      </c>
      <c r="O77" s="45" t="str">
        <f>IF(SUMIFS('Detailed Budget'!$BC$5:$BC$1005,'Detailed Budget'!$L$5:$L$1005,$B77,'Detailed Budget'!$L$5:$L$1005,"&gt;0")&gt;0,SUMIFS('Detailed Budget'!$BC$5:$BC$1005,'Detailed Budget'!$L$5:$L$1005,$B77,'Detailed Budget'!$L$5:$L$1005,"&gt;0"),"")</f>
        <v/>
      </c>
      <c r="P77" s="45" t="str">
        <f>IF(SUMIFS('Detailed Budget'!$BE$5:$BE$1005,'Detailed Budget'!$L$5:$L$1005,$B77,'Detailed Budget'!$L$5:$L$1005,"&gt;0")&gt;0,SUMIFS('Detailed Budget'!$BE$5:$BE$1005,'Detailed Budget'!$L$5:$L$1005,$B77,'Detailed Budget'!$L$5:$L$1005,"&gt;0"),"")</f>
        <v/>
      </c>
      <c r="Q77" s="45" t="str">
        <f>IF(SUMIFS('Detailed Budget'!$BG$5:$BG$1005,'Detailed Budget'!$L$5:$L$1005,$B77,'Detailed Budget'!$L$5:$L$1005,"&gt;0")&gt;0,SUMIFS('Detailed Budget'!$BG$5:$BG$1005,'Detailed Budget'!$L$5:$L$1005,$B77,'Detailed Budget'!$L$5:$L$1005,"&gt;0"),"")</f>
        <v/>
      </c>
      <c r="R77" s="46" t="str">
        <f>IF(SUMIFS('Detailed Budget'!$BI$5:$BI$1005,'Detailed Budget'!$L$5:$L$1005,$B77,'Detailed Budget'!$L$5:$L$1005,"&gt;0")&gt;0,SUMIFS('Detailed Budget'!$BI$5:$BI$1005,'Detailed Budget'!$L$5:$L$1005,$B77,'Detailed Budget'!$L$5:$L$1005,"&gt;0"),"")</f>
        <v/>
      </c>
      <c r="S77" s="45" t="str">
        <f>IF(SUMIFS('Detailed Budget'!$BN$5:$BN$1005,'Detailed Budget'!$L$5:$L$1005,$B77,'Detailed Budget'!$L$5:$L$1005,"&gt;0")&gt;0,SUMIFS('Detailed Budget'!$BN$5:$BN$1005,'Detailed Budget'!$L$5:$L$1005,$B77,'Detailed Budget'!$L$5:$L$1005,"&gt;0"),"")</f>
        <v/>
      </c>
      <c r="T77" s="45" t="str">
        <f>IF(SUMIFS('Detailed Budget'!$BP$5:$BP$1005,'Detailed Budget'!$L$5:$L$1005,$B77,'Detailed Budget'!$L$5:$L$1005,"&gt;0")&gt;0,SUMIFS('Detailed Budget'!$BP$5:$BP$1005,'Detailed Budget'!$L$5:$L$1005,$B77,'Detailed Budget'!$L$5:$L$1005,"&gt;0"),"")</f>
        <v/>
      </c>
      <c r="U77" s="45" t="str">
        <f>IF(SUMIFS('Detailed Budget'!$BR$5:$BR$1005,'Detailed Budget'!$L$5:$L$1005,$B77,'Detailed Budget'!$L$5:$L$1005,"&gt;0")&gt;0,SUMIFS('Detailed Budget'!$BR$5:$BR$1005,'Detailed Budget'!$L$5:$L$1005,$B77,'Detailed Budget'!$L$5:$L$1005,"&gt;0"),"")</f>
        <v/>
      </c>
      <c r="V77" s="45" t="str">
        <f>IF(SUMIFS('Detailed Budget'!$BT$5:$BT$1005,'Detailed Budget'!$L$5:$L$1005,$B77,'Detailed Budget'!$L$5:$L$1005,"&gt;0")&gt;0,SUMIFS('Detailed Budget'!$BT$5:$BT$1005,'Detailed Budget'!$L$5:$L$1005,$B77,'Detailed Budget'!$L$5:$L$1005,"&gt;0"),"")</f>
        <v/>
      </c>
      <c r="W77" s="46" t="str">
        <f>IF(SUMIFS('Detailed Budget'!$BV$5:$BV$1005,'Detailed Budget'!$L$5:$L$1005,$B77,'Detailed Budget'!$L$5:$L$1005,"&gt;0")&gt;0,SUMIFS('Detailed Budget'!$BV$5:$BV$1005,'Detailed Budget'!$L$5:$L$1005,$B77,'Detailed Budget'!$L$5:$L$1005,"&gt;0"),"")</f>
        <v/>
      </c>
      <c r="X77" s="45" t="str">
        <f t="shared" si="3"/>
        <v/>
      </c>
      <c r="Y77" s="136" t="str">
        <f t="shared" si="4"/>
        <v/>
      </c>
    </row>
    <row r="78" spans="1:25">
      <c r="A78" s="36"/>
      <c r="B78" s="261" t="str">
        <f t="array" ref="B78">IFERROR(INDEX(CostInpNoList,MATCH(0,IF(ISBLANK(CostInpNoList),"",COUNTIF(B$16:B77,CostInpNoList)),0)),"")</f>
        <v/>
      </c>
      <c r="C78" s="338" t="str">
        <f>IFERROR(INDEX('Data Sheet'!$F$104:$F$181,MATCH(B78,'Data Sheet'!$G$104:$G$181,0)),"")</f>
        <v/>
      </c>
      <c r="D78" s="45" t="str">
        <f>IF(SUMIFS('Detailed Budget'!$AA$5:$AA$1005,'Detailed Budget'!$L$5:$L$1005,$B78,'Detailed Budget'!$L$5:$L$1005,"&gt;0")&gt;0,SUMIFS('Detailed Budget'!$AA$5:$AA$1005,'Detailed Budget'!$L$5:$L$1005,$B78,'Detailed Budget'!$L$5:$L$1005,"&gt;0"),"")</f>
        <v/>
      </c>
      <c r="E78" s="45" t="str">
        <f>IF(SUMIFS('Detailed Budget'!$AC$5:$AC$1005,'Detailed Budget'!$L$5:$L$1005,$B78,'Detailed Budget'!$L$5:$L$1005,"&gt;0")&gt;0,SUMIFS('Detailed Budget'!$AC$5:$AC$1005,'Detailed Budget'!$L$5:$L$1005,$B78,'Detailed Budget'!$L$5:$L$1005,"&gt;0"),"")</f>
        <v/>
      </c>
      <c r="F78" s="45" t="str">
        <f>IF(SUMIFS('Detailed Budget'!$AE$5:$AE$1005,'Detailed Budget'!$L$5:$L$1005,$B78,'Detailed Budget'!$L$5:$L$1005,"&gt;0")&gt;0,SUMIFS('Detailed Budget'!$AE$5:$AE$1005,'Detailed Budget'!$L$5:$L$1005,$B78,'Detailed Budget'!$L$5:$L$1005,"&gt;0"),"")</f>
        <v/>
      </c>
      <c r="G78" s="45" t="str">
        <f>IF(SUMIFS('Detailed Budget'!$AG$5:$AG$1005,'Detailed Budget'!$L$5:$L$1005,$B78,'Detailed Budget'!$L$5:$L$1005,"&gt;0")&gt;0,SUMIFS('Detailed Budget'!$AG$5:$AG$1005,'Detailed Budget'!$L$5:$L$1005,$B78,'Detailed Budget'!$L$5:$L$1005,"&gt;0"),"")</f>
        <v/>
      </c>
      <c r="H78" s="46" t="str">
        <f>IF(SUMIFS('Detailed Budget'!$AI$5:$AI$1005,'Detailed Budget'!$L$5:$L$1005,$B78,'Detailed Budget'!$L$5:$L$1005,"&gt;0")&gt;0,SUMIFS('Detailed Budget'!$AI$5:$AI$1005,'Detailed Budget'!$L$5:$L$1005,$B78,'Detailed Budget'!$L$5:$L$1005,"&gt;0"),"")</f>
        <v/>
      </c>
      <c r="I78" s="45" t="str">
        <f>IF(SUMIFS('Detailed Budget'!$AN$5:$AN$1005,'Detailed Budget'!$L$5:$L$1005,$B78,'Detailed Budget'!$L$5:$L$1005,"&gt;0")&gt;0,SUMIFS('Detailed Budget'!$AN$5:$AN$1005,'Detailed Budget'!$L$5:$L$1005,$B78,'Detailed Budget'!$L$5:$L$1005,"&gt;0"),"")</f>
        <v/>
      </c>
      <c r="J78" s="45" t="str">
        <f>IF(SUMIFS('Detailed Budget'!$AP$5:$AP$1005,'Detailed Budget'!$L$5:$L$1005,$B78,'Detailed Budget'!$L$5:$L$1005,"&gt;0")&gt;0,SUMIFS('Detailed Budget'!$AP$5:$AP$1005,'Detailed Budget'!$L$5:$L$1005,$B78,'Detailed Budget'!$L$5:$L$1005,"&gt;0"),"")</f>
        <v/>
      </c>
      <c r="K78" s="45" t="str">
        <f>IF(SUMIFS('Detailed Budget'!$AR$5:$AR$1005,'Detailed Budget'!$L$5:$L$1005,$B78,'Detailed Budget'!$L$5:$L$1005,"&gt;0")&gt;0,SUMIFS('Detailed Budget'!$AR$5:$AR$1005,'Detailed Budget'!$L$5:$L$1005,$B78,'Detailed Budget'!$L$5:$L$1005,"&gt;0"),"")</f>
        <v/>
      </c>
      <c r="L78" s="45" t="str">
        <f>IF(SUMIFS('Detailed Budget'!$AT$5:$AT$1005,'Detailed Budget'!$L$5:$L$1005,$B78,'Detailed Budget'!$L$5:$L$1005,"&gt;0")&gt;0,SUMIFS('Detailed Budget'!$AT$5:$AT$1005,'Detailed Budget'!$L$5:$L$1005,$B78,'Detailed Budget'!$L$5:$L$1005,"&gt;0"),"")</f>
        <v/>
      </c>
      <c r="M78" s="46" t="str">
        <f>IF(SUMIFS('Detailed Budget'!$AV$5:$AV$1005,'Detailed Budget'!$L$5:$L$1005,$B78,'Detailed Budget'!$L$5:$L$1005,"&gt;0")&gt;0,SUMIFS('Detailed Budget'!$AV$5:$AV$1005,'Detailed Budget'!$L$5:$L$1005,$B78,'Detailed Budget'!$L$5:$L$1005,"&gt;0"),"")</f>
        <v/>
      </c>
      <c r="N78" s="45" t="str">
        <f>IF(SUMIFS('Detailed Budget'!$BA$5:$BA$1005,'Detailed Budget'!$L$5:$L$1005,$B78,'Detailed Budget'!$L$5:$L$1005,"&gt;0")&gt;0,SUMIFS('Detailed Budget'!$BA$5:$BA$1005,'Detailed Budget'!$L$5:$L$1005,$B78,'Detailed Budget'!$L$5:$L$1005,"&gt;0"),"")</f>
        <v/>
      </c>
      <c r="O78" s="45" t="str">
        <f>IF(SUMIFS('Detailed Budget'!$BC$5:$BC$1005,'Detailed Budget'!$L$5:$L$1005,$B78,'Detailed Budget'!$L$5:$L$1005,"&gt;0")&gt;0,SUMIFS('Detailed Budget'!$BC$5:$BC$1005,'Detailed Budget'!$L$5:$L$1005,$B78,'Detailed Budget'!$L$5:$L$1005,"&gt;0"),"")</f>
        <v/>
      </c>
      <c r="P78" s="45" t="str">
        <f>IF(SUMIFS('Detailed Budget'!$BE$5:$BE$1005,'Detailed Budget'!$L$5:$L$1005,$B78,'Detailed Budget'!$L$5:$L$1005,"&gt;0")&gt;0,SUMIFS('Detailed Budget'!$BE$5:$BE$1005,'Detailed Budget'!$L$5:$L$1005,$B78,'Detailed Budget'!$L$5:$L$1005,"&gt;0"),"")</f>
        <v/>
      </c>
      <c r="Q78" s="45" t="str">
        <f>IF(SUMIFS('Detailed Budget'!$BG$5:$BG$1005,'Detailed Budget'!$L$5:$L$1005,$B78,'Detailed Budget'!$L$5:$L$1005,"&gt;0")&gt;0,SUMIFS('Detailed Budget'!$BG$5:$BG$1005,'Detailed Budget'!$L$5:$L$1005,$B78,'Detailed Budget'!$L$5:$L$1005,"&gt;0"),"")</f>
        <v/>
      </c>
      <c r="R78" s="46" t="str">
        <f>IF(SUMIFS('Detailed Budget'!$BI$5:$BI$1005,'Detailed Budget'!$L$5:$L$1005,$B78,'Detailed Budget'!$L$5:$L$1005,"&gt;0")&gt;0,SUMIFS('Detailed Budget'!$BI$5:$BI$1005,'Detailed Budget'!$L$5:$L$1005,$B78,'Detailed Budget'!$L$5:$L$1005,"&gt;0"),"")</f>
        <v/>
      </c>
      <c r="S78" s="45" t="str">
        <f>IF(SUMIFS('Detailed Budget'!$BN$5:$BN$1005,'Detailed Budget'!$L$5:$L$1005,$B78,'Detailed Budget'!$L$5:$L$1005,"&gt;0")&gt;0,SUMIFS('Detailed Budget'!$BN$5:$BN$1005,'Detailed Budget'!$L$5:$L$1005,$B78,'Detailed Budget'!$L$5:$L$1005,"&gt;0"),"")</f>
        <v/>
      </c>
      <c r="T78" s="45" t="str">
        <f>IF(SUMIFS('Detailed Budget'!$BP$5:$BP$1005,'Detailed Budget'!$L$5:$L$1005,$B78,'Detailed Budget'!$L$5:$L$1005,"&gt;0")&gt;0,SUMIFS('Detailed Budget'!$BP$5:$BP$1005,'Detailed Budget'!$L$5:$L$1005,$B78,'Detailed Budget'!$L$5:$L$1005,"&gt;0"),"")</f>
        <v/>
      </c>
      <c r="U78" s="45" t="str">
        <f>IF(SUMIFS('Detailed Budget'!$BR$5:$BR$1005,'Detailed Budget'!$L$5:$L$1005,$B78,'Detailed Budget'!$L$5:$L$1005,"&gt;0")&gt;0,SUMIFS('Detailed Budget'!$BR$5:$BR$1005,'Detailed Budget'!$L$5:$L$1005,$B78,'Detailed Budget'!$L$5:$L$1005,"&gt;0"),"")</f>
        <v/>
      </c>
      <c r="V78" s="45" t="str">
        <f>IF(SUMIFS('Detailed Budget'!$BT$5:$BT$1005,'Detailed Budget'!$L$5:$L$1005,$B78,'Detailed Budget'!$L$5:$L$1005,"&gt;0")&gt;0,SUMIFS('Detailed Budget'!$BT$5:$BT$1005,'Detailed Budget'!$L$5:$L$1005,$B78,'Detailed Budget'!$L$5:$L$1005,"&gt;0"),"")</f>
        <v/>
      </c>
      <c r="W78" s="46" t="str">
        <f>IF(SUMIFS('Detailed Budget'!$BV$5:$BV$1005,'Detailed Budget'!$L$5:$L$1005,$B78,'Detailed Budget'!$L$5:$L$1005,"&gt;0")&gt;0,SUMIFS('Detailed Budget'!$BV$5:$BV$1005,'Detailed Budget'!$L$5:$L$1005,$B78,'Detailed Budget'!$L$5:$L$1005,"&gt;0"),"")</f>
        <v/>
      </c>
      <c r="X78" s="45" t="str">
        <f t="shared" si="3"/>
        <v/>
      </c>
      <c r="Y78" s="136" t="str">
        <f t="shared" si="4"/>
        <v/>
      </c>
    </row>
    <row r="79" spans="1:25">
      <c r="A79" s="36"/>
      <c r="B79" s="261" t="str">
        <f t="array" ref="B79">IFERROR(INDEX(CostInpNoList,MATCH(0,IF(ISBLANK(CostInpNoList),"",COUNTIF(B$16:B78,CostInpNoList)),0)),"")</f>
        <v/>
      </c>
      <c r="C79" s="338" t="str">
        <f>IFERROR(INDEX('Data Sheet'!$F$104:$F$181,MATCH(B79,'Data Sheet'!$G$104:$G$181,0)),"")</f>
        <v/>
      </c>
      <c r="D79" s="45" t="str">
        <f>IF(SUMIFS('Detailed Budget'!$AA$5:$AA$1005,'Detailed Budget'!$L$5:$L$1005,$B79,'Detailed Budget'!$L$5:$L$1005,"&gt;0")&gt;0,SUMIFS('Detailed Budget'!$AA$5:$AA$1005,'Detailed Budget'!$L$5:$L$1005,$B79,'Detailed Budget'!$L$5:$L$1005,"&gt;0"),"")</f>
        <v/>
      </c>
      <c r="E79" s="45" t="str">
        <f>IF(SUMIFS('Detailed Budget'!$AC$5:$AC$1005,'Detailed Budget'!$L$5:$L$1005,$B79,'Detailed Budget'!$L$5:$L$1005,"&gt;0")&gt;0,SUMIFS('Detailed Budget'!$AC$5:$AC$1005,'Detailed Budget'!$L$5:$L$1005,$B79,'Detailed Budget'!$L$5:$L$1005,"&gt;0"),"")</f>
        <v/>
      </c>
      <c r="F79" s="45" t="str">
        <f>IF(SUMIFS('Detailed Budget'!$AE$5:$AE$1005,'Detailed Budget'!$L$5:$L$1005,$B79,'Detailed Budget'!$L$5:$L$1005,"&gt;0")&gt;0,SUMIFS('Detailed Budget'!$AE$5:$AE$1005,'Detailed Budget'!$L$5:$L$1005,$B79,'Detailed Budget'!$L$5:$L$1005,"&gt;0"),"")</f>
        <v/>
      </c>
      <c r="G79" s="45" t="str">
        <f>IF(SUMIFS('Detailed Budget'!$AG$5:$AG$1005,'Detailed Budget'!$L$5:$L$1005,$B79,'Detailed Budget'!$L$5:$L$1005,"&gt;0")&gt;0,SUMIFS('Detailed Budget'!$AG$5:$AG$1005,'Detailed Budget'!$L$5:$L$1005,$B79,'Detailed Budget'!$L$5:$L$1005,"&gt;0"),"")</f>
        <v/>
      </c>
      <c r="H79" s="46" t="str">
        <f>IF(SUMIFS('Detailed Budget'!$AI$5:$AI$1005,'Detailed Budget'!$L$5:$L$1005,$B79,'Detailed Budget'!$L$5:$L$1005,"&gt;0")&gt;0,SUMIFS('Detailed Budget'!$AI$5:$AI$1005,'Detailed Budget'!$L$5:$L$1005,$B79,'Detailed Budget'!$L$5:$L$1005,"&gt;0"),"")</f>
        <v/>
      </c>
      <c r="I79" s="45" t="str">
        <f>IF(SUMIFS('Detailed Budget'!$AN$5:$AN$1005,'Detailed Budget'!$L$5:$L$1005,$B79,'Detailed Budget'!$L$5:$L$1005,"&gt;0")&gt;0,SUMIFS('Detailed Budget'!$AN$5:$AN$1005,'Detailed Budget'!$L$5:$L$1005,$B79,'Detailed Budget'!$L$5:$L$1005,"&gt;0"),"")</f>
        <v/>
      </c>
      <c r="J79" s="45" t="str">
        <f>IF(SUMIFS('Detailed Budget'!$AP$5:$AP$1005,'Detailed Budget'!$L$5:$L$1005,$B79,'Detailed Budget'!$L$5:$L$1005,"&gt;0")&gt;0,SUMIFS('Detailed Budget'!$AP$5:$AP$1005,'Detailed Budget'!$L$5:$L$1005,$B79,'Detailed Budget'!$L$5:$L$1005,"&gt;0"),"")</f>
        <v/>
      </c>
      <c r="K79" s="45" t="str">
        <f>IF(SUMIFS('Detailed Budget'!$AR$5:$AR$1005,'Detailed Budget'!$L$5:$L$1005,$B79,'Detailed Budget'!$L$5:$L$1005,"&gt;0")&gt;0,SUMIFS('Detailed Budget'!$AR$5:$AR$1005,'Detailed Budget'!$L$5:$L$1005,$B79,'Detailed Budget'!$L$5:$L$1005,"&gt;0"),"")</f>
        <v/>
      </c>
      <c r="L79" s="45" t="str">
        <f>IF(SUMIFS('Detailed Budget'!$AT$5:$AT$1005,'Detailed Budget'!$L$5:$L$1005,$B79,'Detailed Budget'!$L$5:$L$1005,"&gt;0")&gt;0,SUMIFS('Detailed Budget'!$AT$5:$AT$1005,'Detailed Budget'!$L$5:$L$1005,$B79,'Detailed Budget'!$L$5:$L$1005,"&gt;0"),"")</f>
        <v/>
      </c>
      <c r="M79" s="46" t="str">
        <f>IF(SUMIFS('Detailed Budget'!$AV$5:$AV$1005,'Detailed Budget'!$L$5:$L$1005,$B79,'Detailed Budget'!$L$5:$L$1005,"&gt;0")&gt;0,SUMIFS('Detailed Budget'!$AV$5:$AV$1005,'Detailed Budget'!$L$5:$L$1005,$B79,'Detailed Budget'!$L$5:$L$1005,"&gt;0"),"")</f>
        <v/>
      </c>
      <c r="N79" s="45" t="str">
        <f>IF(SUMIFS('Detailed Budget'!$BA$5:$BA$1005,'Detailed Budget'!$L$5:$L$1005,$B79,'Detailed Budget'!$L$5:$L$1005,"&gt;0")&gt;0,SUMIFS('Detailed Budget'!$BA$5:$BA$1005,'Detailed Budget'!$L$5:$L$1005,$B79,'Detailed Budget'!$L$5:$L$1005,"&gt;0"),"")</f>
        <v/>
      </c>
      <c r="O79" s="45" t="str">
        <f>IF(SUMIFS('Detailed Budget'!$BC$5:$BC$1005,'Detailed Budget'!$L$5:$L$1005,$B79,'Detailed Budget'!$L$5:$L$1005,"&gt;0")&gt;0,SUMIFS('Detailed Budget'!$BC$5:$BC$1005,'Detailed Budget'!$L$5:$L$1005,$B79,'Detailed Budget'!$L$5:$L$1005,"&gt;0"),"")</f>
        <v/>
      </c>
      <c r="P79" s="45" t="str">
        <f>IF(SUMIFS('Detailed Budget'!$BE$5:$BE$1005,'Detailed Budget'!$L$5:$L$1005,$B79,'Detailed Budget'!$L$5:$L$1005,"&gt;0")&gt;0,SUMIFS('Detailed Budget'!$BE$5:$BE$1005,'Detailed Budget'!$L$5:$L$1005,$B79,'Detailed Budget'!$L$5:$L$1005,"&gt;0"),"")</f>
        <v/>
      </c>
      <c r="Q79" s="45" t="str">
        <f>IF(SUMIFS('Detailed Budget'!$BG$5:$BG$1005,'Detailed Budget'!$L$5:$L$1005,$B79,'Detailed Budget'!$L$5:$L$1005,"&gt;0")&gt;0,SUMIFS('Detailed Budget'!$BG$5:$BG$1005,'Detailed Budget'!$L$5:$L$1005,$B79,'Detailed Budget'!$L$5:$L$1005,"&gt;0"),"")</f>
        <v/>
      </c>
      <c r="R79" s="46" t="str">
        <f>IF(SUMIFS('Detailed Budget'!$BI$5:$BI$1005,'Detailed Budget'!$L$5:$L$1005,$B79,'Detailed Budget'!$L$5:$L$1005,"&gt;0")&gt;0,SUMIFS('Detailed Budget'!$BI$5:$BI$1005,'Detailed Budget'!$L$5:$L$1005,$B79,'Detailed Budget'!$L$5:$L$1005,"&gt;0"),"")</f>
        <v/>
      </c>
      <c r="S79" s="45" t="str">
        <f>IF(SUMIFS('Detailed Budget'!$BN$5:$BN$1005,'Detailed Budget'!$L$5:$L$1005,$B79,'Detailed Budget'!$L$5:$L$1005,"&gt;0")&gt;0,SUMIFS('Detailed Budget'!$BN$5:$BN$1005,'Detailed Budget'!$L$5:$L$1005,$B79,'Detailed Budget'!$L$5:$L$1005,"&gt;0"),"")</f>
        <v/>
      </c>
      <c r="T79" s="45" t="str">
        <f>IF(SUMIFS('Detailed Budget'!$BP$5:$BP$1005,'Detailed Budget'!$L$5:$L$1005,$B79,'Detailed Budget'!$L$5:$L$1005,"&gt;0")&gt;0,SUMIFS('Detailed Budget'!$BP$5:$BP$1005,'Detailed Budget'!$L$5:$L$1005,$B79,'Detailed Budget'!$L$5:$L$1005,"&gt;0"),"")</f>
        <v/>
      </c>
      <c r="U79" s="45" t="str">
        <f>IF(SUMIFS('Detailed Budget'!$BR$5:$BR$1005,'Detailed Budget'!$L$5:$L$1005,$B79,'Detailed Budget'!$L$5:$L$1005,"&gt;0")&gt;0,SUMIFS('Detailed Budget'!$BR$5:$BR$1005,'Detailed Budget'!$L$5:$L$1005,$B79,'Detailed Budget'!$L$5:$L$1005,"&gt;0"),"")</f>
        <v/>
      </c>
      <c r="V79" s="45" t="str">
        <f>IF(SUMIFS('Detailed Budget'!$BT$5:$BT$1005,'Detailed Budget'!$L$5:$L$1005,$B79,'Detailed Budget'!$L$5:$L$1005,"&gt;0")&gt;0,SUMIFS('Detailed Budget'!$BT$5:$BT$1005,'Detailed Budget'!$L$5:$L$1005,$B79,'Detailed Budget'!$L$5:$L$1005,"&gt;0"),"")</f>
        <v/>
      </c>
      <c r="W79" s="46" t="str">
        <f>IF(SUMIFS('Detailed Budget'!$BV$5:$BV$1005,'Detailed Budget'!$L$5:$L$1005,$B79,'Detailed Budget'!$L$5:$L$1005,"&gt;0")&gt;0,SUMIFS('Detailed Budget'!$BV$5:$BV$1005,'Detailed Budget'!$L$5:$L$1005,$B79,'Detailed Budget'!$L$5:$L$1005,"&gt;0"),"")</f>
        <v/>
      </c>
      <c r="X79" s="45" t="str">
        <f t="shared" si="3"/>
        <v/>
      </c>
      <c r="Y79" s="136" t="str">
        <f t="shared" si="4"/>
        <v/>
      </c>
    </row>
    <row r="80" spans="1:25">
      <c r="A80" s="36"/>
      <c r="B80" s="261" t="str">
        <f t="array" ref="B80">IFERROR(INDEX(CostInpNoList,MATCH(0,IF(ISBLANK(CostInpNoList),"",COUNTIF(B$16:B79,CostInpNoList)),0)),"")</f>
        <v/>
      </c>
      <c r="C80" s="338" t="str">
        <f>IFERROR(INDEX('Data Sheet'!$F$104:$F$181,MATCH(B80,'Data Sheet'!$G$104:$G$181,0)),"")</f>
        <v/>
      </c>
      <c r="D80" s="45" t="str">
        <f>IF(SUMIFS('Detailed Budget'!$AA$5:$AA$1005,'Detailed Budget'!$L$5:$L$1005,$B80,'Detailed Budget'!$L$5:$L$1005,"&gt;0")&gt;0,SUMIFS('Detailed Budget'!$AA$5:$AA$1005,'Detailed Budget'!$L$5:$L$1005,$B80,'Detailed Budget'!$L$5:$L$1005,"&gt;0"),"")</f>
        <v/>
      </c>
      <c r="E80" s="45" t="str">
        <f>IF(SUMIFS('Detailed Budget'!$AC$5:$AC$1005,'Detailed Budget'!$L$5:$L$1005,$B80,'Detailed Budget'!$L$5:$L$1005,"&gt;0")&gt;0,SUMIFS('Detailed Budget'!$AC$5:$AC$1005,'Detailed Budget'!$L$5:$L$1005,$B80,'Detailed Budget'!$L$5:$L$1005,"&gt;0"),"")</f>
        <v/>
      </c>
      <c r="F80" s="45" t="str">
        <f>IF(SUMIFS('Detailed Budget'!$AE$5:$AE$1005,'Detailed Budget'!$L$5:$L$1005,$B80,'Detailed Budget'!$L$5:$L$1005,"&gt;0")&gt;0,SUMIFS('Detailed Budget'!$AE$5:$AE$1005,'Detailed Budget'!$L$5:$L$1005,$B80,'Detailed Budget'!$L$5:$L$1005,"&gt;0"),"")</f>
        <v/>
      </c>
      <c r="G80" s="45" t="str">
        <f>IF(SUMIFS('Detailed Budget'!$AG$5:$AG$1005,'Detailed Budget'!$L$5:$L$1005,$B80,'Detailed Budget'!$L$5:$L$1005,"&gt;0")&gt;0,SUMIFS('Detailed Budget'!$AG$5:$AG$1005,'Detailed Budget'!$L$5:$L$1005,$B80,'Detailed Budget'!$L$5:$L$1005,"&gt;0"),"")</f>
        <v/>
      </c>
      <c r="H80" s="46" t="str">
        <f>IF(SUMIFS('Detailed Budget'!$AI$5:$AI$1005,'Detailed Budget'!$L$5:$L$1005,$B80,'Detailed Budget'!$L$5:$L$1005,"&gt;0")&gt;0,SUMIFS('Detailed Budget'!$AI$5:$AI$1005,'Detailed Budget'!$L$5:$L$1005,$B80,'Detailed Budget'!$L$5:$L$1005,"&gt;0"),"")</f>
        <v/>
      </c>
      <c r="I80" s="45" t="str">
        <f>IF(SUMIFS('Detailed Budget'!$AN$5:$AN$1005,'Detailed Budget'!$L$5:$L$1005,$B80,'Detailed Budget'!$L$5:$L$1005,"&gt;0")&gt;0,SUMIFS('Detailed Budget'!$AN$5:$AN$1005,'Detailed Budget'!$L$5:$L$1005,$B80,'Detailed Budget'!$L$5:$L$1005,"&gt;0"),"")</f>
        <v/>
      </c>
      <c r="J80" s="45" t="str">
        <f>IF(SUMIFS('Detailed Budget'!$AP$5:$AP$1005,'Detailed Budget'!$L$5:$L$1005,$B80,'Detailed Budget'!$L$5:$L$1005,"&gt;0")&gt;0,SUMIFS('Detailed Budget'!$AP$5:$AP$1005,'Detailed Budget'!$L$5:$L$1005,$B80,'Detailed Budget'!$L$5:$L$1005,"&gt;0"),"")</f>
        <v/>
      </c>
      <c r="K80" s="45" t="str">
        <f>IF(SUMIFS('Detailed Budget'!$AR$5:$AR$1005,'Detailed Budget'!$L$5:$L$1005,$B80,'Detailed Budget'!$L$5:$L$1005,"&gt;0")&gt;0,SUMIFS('Detailed Budget'!$AR$5:$AR$1005,'Detailed Budget'!$L$5:$L$1005,$B80,'Detailed Budget'!$L$5:$L$1005,"&gt;0"),"")</f>
        <v/>
      </c>
      <c r="L80" s="45" t="str">
        <f>IF(SUMIFS('Detailed Budget'!$AT$5:$AT$1005,'Detailed Budget'!$L$5:$L$1005,$B80,'Detailed Budget'!$L$5:$L$1005,"&gt;0")&gt;0,SUMIFS('Detailed Budget'!$AT$5:$AT$1005,'Detailed Budget'!$L$5:$L$1005,$B80,'Detailed Budget'!$L$5:$L$1005,"&gt;0"),"")</f>
        <v/>
      </c>
      <c r="M80" s="46" t="str">
        <f>IF(SUMIFS('Detailed Budget'!$AV$5:$AV$1005,'Detailed Budget'!$L$5:$L$1005,$B80,'Detailed Budget'!$L$5:$L$1005,"&gt;0")&gt;0,SUMIFS('Detailed Budget'!$AV$5:$AV$1005,'Detailed Budget'!$L$5:$L$1005,$B80,'Detailed Budget'!$L$5:$L$1005,"&gt;0"),"")</f>
        <v/>
      </c>
      <c r="N80" s="45" t="str">
        <f>IF(SUMIFS('Detailed Budget'!$BA$5:$BA$1005,'Detailed Budget'!$L$5:$L$1005,$B80,'Detailed Budget'!$L$5:$L$1005,"&gt;0")&gt;0,SUMIFS('Detailed Budget'!$BA$5:$BA$1005,'Detailed Budget'!$L$5:$L$1005,$B80,'Detailed Budget'!$L$5:$L$1005,"&gt;0"),"")</f>
        <v/>
      </c>
      <c r="O80" s="45" t="str">
        <f>IF(SUMIFS('Detailed Budget'!$BC$5:$BC$1005,'Detailed Budget'!$L$5:$L$1005,$B80,'Detailed Budget'!$L$5:$L$1005,"&gt;0")&gt;0,SUMIFS('Detailed Budget'!$BC$5:$BC$1005,'Detailed Budget'!$L$5:$L$1005,$B80,'Detailed Budget'!$L$5:$L$1005,"&gt;0"),"")</f>
        <v/>
      </c>
      <c r="P80" s="45" t="str">
        <f>IF(SUMIFS('Detailed Budget'!$BE$5:$BE$1005,'Detailed Budget'!$L$5:$L$1005,$B80,'Detailed Budget'!$L$5:$L$1005,"&gt;0")&gt;0,SUMIFS('Detailed Budget'!$BE$5:$BE$1005,'Detailed Budget'!$L$5:$L$1005,$B80,'Detailed Budget'!$L$5:$L$1005,"&gt;0"),"")</f>
        <v/>
      </c>
      <c r="Q80" s="45" t="str">
        <f>IF(SUMIFS('Detailed Budget'!$BG$5:$BG$1005,'Detailed Budget'!$L$5:$L$1005,$B80,'Detailed Budget'!$L$5:$L$1005,"&gt;0")&gt;0,SUMIFS('Detailed Budget'!$BG$5:$BG$1005,'Detailed Budget'!$L$5:$L$1005,$B80,'Detailed Budget'!$L$5:$L$1005,"&gt;0"),"")</f>
        <v/>
      </c>
      <c r="R80" s="46" t="str">
        <f>IF(SUMIFS('Detailed Budget'!$BI$5:$BI$1005,'Detailed Budget'!$L$5:$L$1005,$B80,'Detailed Budget'!$L$5:$L$1005,"&gt;0")&gt;0,SUMIFS('Detailed Budget'!$BI$5:$BI$1005,'Detailed Budget'!$L$5:$L$1005,$B80,'Detailed Budget'!$L$5:$L$1005,"&gt;0"),"")</f>
        <v/>
      </c>
      <c r="S80" s="45" t="str">
        <f>IF(SUMIFS('Detailed Budget'!$BN$5:$BN$1005,'Detailed Budget'!$L$5:$L$1005,$B80,'Detailed Budget'!$L$5:$L$1005,"&gt;0")&gt;0,SUMIFS('Detailed Budget'!$BN$5:$BN$1005,'Detailed Budget'!$L$5:$L$1005,$B80,'Detailed Budget'!$L$5:$L$1005,"&gt;0"),"")</f>
        <v/>
      </c>
      <c r="T80" s="45" t="str">
        <f>IF(SUMIFS('Detailed Budget'!$BP$5:$BP$1005,'Detailed Budget'!$L$5:$L$1005,$B80,'Detailed Budget'!$L$5:$L$1005,"&gt;0")&gt;0,SUMIFS('Detailed Budget'!$BP$5:$BP$1005,'Detailed Budget'!$L$5:$L$1005,$B80,'Detailed Budget'!$L$5:$L$1005,"&gt;0"),"")</f>
        <v/>
      </c>
      <c r="U80" s="45" t="str">
        <f>IF(SUMIFS('Detailed Budget'!$BR$5:$BR$1005,'Detailed Budget'!$L$5:$L$1005,$B80,'Detailed Budget'!$L$5:$L$1005,"&gt;0")&gt;0,SUMIFS('Detailed Budget'!$BR$5:$BR$1005,'Detailed Budget'!$L$5:$L$1005,$B80,'Detailed Budget'!$L$5:$L$1005,"&gt;0"),"")</f>
        <v/>
      </c>
      <c r="V80" s="45" t="str">
        <f>IF(SUMIFS('Detailed Budget'!$BT$5:$BT$1005,'Detailed Budget'!$L$5:$L$1005,$B80,'Detailed Budget'!$L$5:$L$1005,"&gt;0")&gt;0,SUMIFS('Detailed Budget'!$BT$5:$BT$1005,'Detailed Budget'!$L$5:$L$1005,$B80,'Detailed Budget'!$L$5:$L$1005,"&gt;0"),"")</f>
        <v/>
      </c>
      <c r="W80" s="46" t="str">
        <f>IF(SUMIFS('Detailed Budget'!$BV$5:$BV$1005,'Detailed Budget'!$L$5:$L$1005,$B80,'Detailed Budget'!$L$5:$L$1005,"&gt;0")&gt;0,SUMIFS('Detailed Budget'!$BV$5:$BV$1005,'Detailed Budget'!$L$5:$L$1005,$B80,'Detailed Budget'!$L$5:$L$1005,"&gt;0"),"")</f>
        <v/>
      </c>
      <c r="X80" s="45" t="str">
        <f t="shared" si="3"/>
        <v/>
      </c>
      <c r="Y80" s="136" t="str">
        <f t="shared" si="4"/>
        <v/>
      </c>
    </row>
    <row r="81" spans="1:25">
      <c r="A81" s="36"/>
      <c r="B81" s="261" t="str">
        <f t="array" ref="B81">IFERROR(INDEX(CostInpNoList,MATCH(0,IF(ISBLANK(CostInpNoList),"",COUNTIF(B$16:B80,CostInpNoList)),0)),"")</f>
        <v/>
      </c>
      <c r="C81" s="338" t="str">
        <f>IFERROR(INDEX('Data Sheet'!$F$104:$F$181,MATCH(B81,'Data Sheet'!$G$104:$G$181,0)),"")</f>
        <v/>
      </c>
      <c r="D81" s="45" t="str">
        <f>IF(SUMIFS('Detailed Budget'!$AA$5:$AA$1005,'Detailed Budget'!$L$5:$L$1005,$B81,'Detailed Budget'!$L$5:$L$1005,"&gt;0")&gt;0,SUMIFS('Detailed Budget'!$AA$5:$AA$1005,'Detailed Budget'!$L$5:$L$1005,$B81,'Detailed Budget'!$L$5:$L$1005,"&gt;0"),"")</f>
        <v/>
      </c>
      <c r="E81" s="45" t="str">
        <f>IF(SUMIFS('Detailed Budget'!$AC$5:$AC$1005,'Detailed Budget'!$L$5:$L$1005,$B81,'Detailed Budget'!$L$5:$L$1005,"&gt;0")&gt;0,SUMIFS('Detailed Budget'!$AC$5:$AC$1005,'Detailed Budget'!$L$5:$L$1005,$B81,'Detailed Budget'!$L$5:$L$1005,"&gt;0"),"")</f>
        <v/>
      </c>
      <c r="F81" s="45" t="str">
        <f>IF(SUMIFS('Detailed Budget'!$AE$5:$AE$1005,'Detailed Budget'!$L$5:$L$1005,$B81,'Detailed Budget'!$L$5:$L$1005,"&gt;0")&gt;0,SUMIFS('Detailed Budget'!$AE$5:$AE$1005,'Detailed Budget'!$L$5:$L$1005,$B81,'Detailed Budget'!$L$5:$L$1005,"&gt;0"),"")</f>
        <v/>
      </c>
      <c r="G81" s="45" t="str">
        <f>IF(SUMIFS('Detailed Budget'!$AG$5:$AG$1005,'Detailed Budget'!$L$5:$L$1005,$B81,'Detailed Budget'!$L$5:$L$1005,"&gt;0")&gt;0,SUMIFS('Detailed Budget'!$AG$5:$AG$1005,'Detailed Budget'!$L$5:$L$1005,$B81,'Detailed Budget'!$L$5:$L$1005,"&gt;0"),"")</f>
        <v/>
      </c>
      <c r="H81" s="46" t="str">
        <f>IF(SUMIFS('Detailed Budget'!$AI$5:$AI$1005,'Detailed Budget'!$L$5:$L$1005,$B81,'Detailed Budget'!$L$5:$L$1005,"&gt;0")&gt;0,SUMIFS('Detailed Budget'!$AI$5:$AI$1005,'Detailed Budget'!$L$5:$L$1005,$B81,'Detailed Budget'!$L$5:$L$1005,"&gt;0"),"")</f>
        <v/>
      </c>
      <c r="I81" s="45" t="str">
        <f>IF(SUMIFS('Detailed Budget'!$AN$5:$AN$1005,'Detailed Budget'!$L$5:$L$1005,$B81,'Detailed Budget'!$L$5:$L$1005,"&gt;0")&gt;0,SUMIFS('Detailed Budget'!$AN$5:$AN$1005,'Detailed Budget'!$L$5:$L$1005,$B81,'Detailed Budget'!$L$5:$L$1005,"&gt;0"),"")</f>
        <v/>
      </c>
      <c r="J81" s="45" t="str">
        <f>IF(SUMIFS('Detailed Budget'!$AP$5:$AP$1005,'Detailed Budget'!$L$5:$L$1005,$B81,'Detailed Budget'!$L$5:$L$1005,"&gt;0")&gt;0,SUMIFS('Detailed Budget'!$AP$5:$AP$1005,'Detailed Budget'!$L$5:$L$1005,$B81,'Detailed Budget'!$L$5:$L$1005,"&gt;0"),"")</f>
        <v/>
      </c>
      <c r="K81" s="45" t="str">
        <f>IF(SUMIFS('Detailed Budget'!$AR$5:$AR$1005,'Detailed Budget'!$L$5:$L$1005,$B81,'Detailed Budget'!$L$5:$L$1005,"&gt;0")&gt;0,SUMIFS('Detailed Budget'!$AR$5:$AR$1005,'Detailed Budget'!$L$5:$L$1005,$B81,'Detailed Budget'!$L$5:$L$1005,"&gt;0"),"")</f>
        <v/>
      </c>
      <c r="L81" s="45" t="str">
        <f>IF(SUMIFS('Detailed Budget'!$AT$5:$AT$1005,'Detailed Budget'!$L$5:$L$1005,$B81,'Detailed Budget'!$L$5:$L$1005,"&gt;0")&gt;0,SUMIFS('Detailed Budget'!$AT$5:$AT$1005,'Detailed Budget'!$L$5:$L$1005,$B81,'Detailed Budget'!$L$5:$L$1005,"&gt;0"),"")</f>
        <v/>
      </c>
      <c r="M81" s="46" t="str">
        <f>IF(SUMIFS('Detailed Budget'!$AV$5:$AV$1005,'Detailed Budget'!$L$5:$L$1005,$B81,'Detailed Budget'!$L$5:$L$1005,"&gt;0")&gt;0,SUMIFS('Detailed Budget'!$AV$5:$AV$1005,'Detailed Budget'!$L$5:$L$1005,$B81,'Detailed Budget'!$L$5:$L$1005,"&gt;0"),"")</f>
        <v/>
      </c>
      <c r="N81" s="45" t="str">
        <f>IF(SUMIFS('Detailed Budget'!$BA$5:$BA$1005,'Detailed Budget'!$L$5:$L$1005,$B81,'Detailed Budget'!$L$5:$L$1005,"&gt;0")&gt;0,SUMIFS('Detailed Budget'!$BA$5:$BA$1005,'Detailed Budget'!$L$5:$L$1005,$B81,'Detailed Budget'!$L$5:$L$1005,"&gt;0"),"")</f>
        <v/>
      </c>
      <c r="O81" s="45" t="str">
        <f>IF(SUMIFS('Detailed Budget'!$BC$5:$BC$1005,'Detailed Budget'!$L$5:$L$1005,$B81,'Detailed Budget'!$L$5:$L$1005,"&gt;0")&gt;0,SUMIFS('Detailed Budget'!$BC$5:$BC$1005,'Detailed Budget'!$L$5:$L$1005,$B81,'Detailed Budget'!$L$5:$L$1005,"&gt;0"),"")</f>
        <v/>
      </c>
      <c r="P81" s="45" t="str">
        <f>IF(SUMIFS('Detailed Budget'!$BE$5:$BE$1005,'Detailed Budget'!$L$5:$L$1005,$B81,'Detailed Budget'!$L$5:$L$1005,"&gt;0")&gt;0,SUMIFS('Detailed Budget'!$BE$5:$BE$1005,'Detailed Budget'!$L$5:$L$1005,$B81,'Detailed Budget'!$L$5:$L$1005,"&gt;0"),"")</f>
        <v/>
      </c>
      <c r="Q81" s="45" t="str">
        <f>IF(SUMIFS('Detailed Budget'!$BG$5:$BG$1005,'Detailed Budget'!$L$5:$L$1005,$B81,'Detailed Budget'!$L$5:$L$1005,"&gt;0")&gt;0,SUMIFS('Detailed Budget'!$BG$5:$BG$1005,'Detailed Budget'!$L$5:$L$1005,$B81,'Detailed Budget'!$L$5:$L$1005,"&gt;0"),"")</f>
        <v/>
      </c>
      <c r="R81" s="46" t="str">
        <f>IF(SUMIFS('Detailed Budget'!$BI$5:$BI$1005,'Detailed Budget'!$L$5:$L$1005,$B81,'Detailed Budget'!$L$5:$L$1005,"&gt;0")&gt;0,SUMIFS('Detailed Budget'!$BI$5:$BI$1005,'Detailed Budget'!$L$5:$L$1005,$B81,'Detailed Budget'!$L$5:$L$1005,"&gt;0"),"")</f>
        <v/>
      </c>
      <c r="S81" s="45" t="str">
        <f>IF(SUMIFS('Detailed Budget'!$BN$5:$BN$1005,'Detailed Budget'!$L$5:$L$1005,$B81,'Detailed Budget'!$L$5:$L$1005,"&gt;0")&gt;0,SUMIFS('Detailed Budget'!$BN$5:$BN$1005,'Detailed Budget'!$L$5:$L$1005,$B81,'Detailed Budget'!$L$5:$L$1005,"&gt;0"),"")</f>
        <v/>
      </c>
      <c r="T81" s="45" t="str">
        <f>IF(SUMIFS('Detailed Budget'!$BP$5:$BP$1005,'Detailed Budget'!$L$5:$L$1005,$B81,'Detailed Budget'!$L$5:$L$1005,"&gt;0")&gt;0,SUMIFS('Detailed Budget'!$BP$5:$BP$1005,'Detailed Budget'!$L$5:$L$1005,$B81,'Detailed Budget'!$L$5:$L$1005,"&gt;0"),"")</f>
        <v/>
      </c>
      <c r="U81" s="45" t="str">
        <f>IF(SUMIFS('Detailed Budget'!$BR$5:$BR$1005,'Detailed Budget'!$L$5:$L$1005,$B81,'Detailed Budget'!$L$5:$L$1005,"&gt;0")&gt;0,SUMIFS('Detailed Budget'!$BR$5:$BR$1005,'Detailed Budget'!$L$5:$L$1005,$B81,'Detailed Budget'!$L$5:$L$1005,"&gt;0"),"")</f>
        <v/>
      </c>
      <c r="V81" s="45" t="str">
        <f>IF(SUMIFS('Detailed Budget'!$BT$5:$BT$1005,'Detailed Budget'!$L$5:$L$1005,$B81,'Detailed Budget'!$L$5:$L$1005,"&gt;0")&gt;0,SUMIFS('Detailed Budget'!$BT$5:$BT$1005,'Detailed Budget'!$L$5:$L$1005,$B81,'Detailed Budget'!$L$5:$L$1005,"&gt;0"),"")</f>
        <v/>
      </c>
      <c r="W81" s="46" t="str">
        <f>IF(SUMIFS('Detailed Budget'!$BV$5:$BV$1005,'Detailed Budget'!$L$5:$L$1005,$B81,'Detailed Budget'!$L$5:$L$1005,"&gt;0")&gt;0,SUMIFS('Detailed Budget'!$BV$5:$BV$1005,'Detailed Budget'!$L$5:$L$1005,$B81,'Detailed Budget'!$L$5:$L$1005,"&gt;0"),"")</f>
        <v/>
      </c>
      <c r="X81" s="45" t="str">
        <f t="shared" si="3"/>
        <v/>
      </c>
      <c r="Y81" s="136" t="str">
        <f t="shared" si="4"/>
        <v/>
      </c>
    </row>
    <row r="82" spans="1:25">
      <c r="A82" s="36"/>
      <c r="B82" s="261" t="str">
        <f t="array" ref="B82">IFERROR(INDEX(CostInpNoList,MATCH(0,IF(ISBLANK(CostInpNoList),"",COUNTIF(B$16:B81,CostInpNoList)),0)),"")</f>
        <v/>
      </c>
      <c r="C82" s="338" t="str">
        <f>IFERROR(INDEX('Data Sheet'!$F$104:$F$181,MATCH(B82,'Data Sheet'!$G$104:$G$181,0)),"")</f>
        <v/>
      </c>
      <c r="D82" s="45" t="str">
        <f>IF(SUMIFS('Detailed Budget'!$AA$5:$AA$1005,'Detailed Budget'!$L$5:$L$1005,$B82,'Detailed Budget'!$L$5:$L$1005,"&gt;0")&gt;0,SUMIFS('Detailed Budget'!$AA$5:$AA$1005,'Detailed Budget'!$L$5:$L$1005,$B82,'Detailed Budget'!$L$5:$L$1005,"&gt;0"),"")</f>
        <v/>
      </c>
      <c r="E82" s="45" t="str">
        <f>IF(SUMIFS('Detailed Budget'!$AC$5:$AC$1005,'Detailed Budget'!$L$5:$L$1005,$B82,'Detailed Budget'!$L$5:$L$1005,"&gt;0")&gt;0,SUMIFS('Detailed Budget'!$AC$5:$AC$1005,'Detailed Budget'!$L$5:$L$1005,$B82,'Detailed Budget'!$L$5:$L$1005,"&gt;0"),"")</f>
        <v/>
      </c>
      <c r="F82" s="45" t="str">
        <f>IF(SUMIFS('Detailed Budget'!$AE$5:$AE$1005,'Detailed Budget'!$L$5:$L$1005,$B82,'Detailed Budget'!$L$5:$L$1005,"&gt;0")&gt;0,SUMIFS('Detailed Budget'!$AE$5:$AE$1005,'Detailed Budget'!$L$5:$L$1005,$B82,'Detailed Budget'!$L$5:$L$1005,"&gt;0"),"")</f>
        <v/>
      </c>
      <c r="G82" s="45" t="str">
        <f>IF(SUMIFS('Detailed Budget'!$AG$5:$AG$1005,'Detailed Budget'!$L$5:$L$1005,$B82,'Detailed Budget'!$L$5:$L$1005,"&gt;0")&gt;0,SUMIFS('Detailed Budget'!$AG$5:$AG$1005,'Detailed Budget'!$L$5:$L$1005,$B82,'Detailed Budget'!$L$5:$L$1005,"&gt;0"),"")</f>
        <v/>
      </c>
      <c r="H82" s="46" t="str">
        <f>IF(SUMIFS('Detailed Budget'!$AI$5:$AI$1005,'Detailed Budget'!$L$5:$L$1005,$B82,'Detailed Budget'!$L$5:$L$1005,"&gt;0")&gt;0,SUMIFS('Detailed Budget'!$AI$5:$AI$1005,'Detailed Budget'!$L$5:$L$1005,$B82,'Detailed Budget'!$L$5:$L$1005,"&gt;0"),"")</f>
        <v/>
      </c>
      <c r="I82" s="45" t="str">
        <f>IF(SUMIFS('Detailed Budget'!$AN$5:$AN$1005,'Detailed Budget'!$L$5:$L$1005,$B82,'Detailed Budget'!$L$5:$L$1005,"&gt;0")&gt;0,SUMIFS('Detailed Budget'!$AN$5:$AN$1005,'Detailed Budget'!$L$5:$L$1005,$B82,'Detailed Budget'!$L$5:$L$1005,"&gt;0"),"")</f>
        <v/>
      </c>
      <c r="J82" s="45" t="str">
        <f>IF(SUMIFS('Detailed Budget'!$AP$5:$AP$1005,'Detailed Budget'!$L$5:$L$1005,$B82,'Detailed Budget'!$L$5:$L$1005,"&gt;0")&gt;0,SUMIFS('Detailed Budget'!$AP$5:$AP$1005,'Detailed Budget'!$L$5:$L$1005,$B82,'Detailed Budget'!$L$5:$L$1005,"&gt;0"),"")</f>
        <v/>
      </c>
      <c r="K82" s="45" t="str">
        <f>IF(SUMIFS('Detailed Budget'!$AR$5:$AR$1005,'Detailed Budget'!$L$5:$L$1005,$B82,'Detailed Budget'!$L$5:$L$1005,"&gt;0")&gt;0,SUMIFS('Detailed Budget'!$AR$5:$AR$1005,'Detailed Budget'!$L$5:$L$1005,$B82,'Detailed Budget'!$L$5:$L$1005,"&gt;0"),"")</f>
        <v/>
      </c>
      <c r="L82" s="45" t="str">
        <f>IF(SUMIFS('Detailed Budget'!$AT$5:$AT$1005,'Detailed Budget'!$L$5:$L$1005,$B82,'Detailed Budget'!$L$5:$L$1005,"&gt;0")&gt;0,SUMIFS('Detailed Budget'!$AT$5:$AT$1005,'Detailed Budget'!$L$5:$L$1005,$B82,'Detailed Budget'!$L$5:$L$1005,"&gt;0"),"")</f>
        <v/>
      </c>
      <c r="M82" s="46" t="str">
        <f>IF(SUMIFS('Detailed Budget'!$AV$5:$AV$1005,'Detailed Budget'!$L$5:$L$1005,$B82,'Detailed Budget'!$L$5:$L$1005,"&gt;0")&gt;0,SUMIFS('Detailed Budget'!$AV$5:$AV$1005,'Detailed Budget'!$L$5:$L$1005,$B82,'Detailed Budget'!$L$5:$L$1005,"&gt;0"),"")</f>
        <v/>
      </c>
      <c r="N82" s="45" t="str">
        <f>IF(SUMIFS('Detailed Budget'!$BA$5:$BA$1005,'Detailed Budget'!$L$5:$L$1005,$B82,'Detailed Budget'!$L$5:$L$1005,"&gt;0")&gt;0,SUMIFS('Detailed Budget'!$BA$5:$BA$1005,'Detailed Budget'!$L$5:$L$1005,$B82,'Detailed Budget'!$L$5:$L$1005,"&gt;0"),"")</f>
        <v/>
      </c>
      <c r="O82" s="45" t="str">
        <f>IF(SUMIFS('Detailed Budget'!$BC$5:$BC$1005,'Detailed Budget'!$L$5:$L$1005,$B82,'Detailed Budget'!$L$5:$L$1005,"&gt;0")&gt;0,SUMIFS('Detailed Budget'!$BC$5:$BC$1005,'Detailed Budget'!$L$5:$L$1005,$B82,'Detailed Budget'!$L$5:$L$1005,"&gt;0"),"")</f>
        <v/>
      </c>
      <c r="P82" s="45" t="str">
        <f>IF(SUMIFS('Detailed Budget'!$BE$5:$BE$1005,'Detailed Budget'!$L$5:$L$1005,$B82,'Detailed Budget'!$L$5:$L$1005,"&gt;0")&gt;0,SUMIFS('Detailed Budget'!$BE$5:$BE$1005,'Detailed Budget'!$L$5:$L$1005,$B82,'Detailed Budget'!$L$5:$L$1005,"&gt;0"),"")</f>
        <v/>
      </c>
      <c r="Q82" s="45" t="str">
        <f>IF(SUMIFS('Detailed Budget'!$BG$5:$BG$1005,'Detailed Budget'!$L$5:$L$1005,$B82,'Detailed Budget'!$L$5:$L$1005,"&gt;0")&gt;0,SUMIFS('Detailed Budget'!$BG$5:$BG$1005,'Detailed Budget'!$L$5:$L$1005,$B82,'Detailed Budget'!$L$5:$L$1005,"&gt;0"),"")</f>
        <v/>
      </c>
      <c r="R82" s="46" t="str">
        <f>IF(SUMIFS('Detailed Budget'!$BI$5:$BI$1005,'Detailed Budget'!$L$5:$L$1005,$B82,'Detailed Budget'!$L$5:$L$1005,"&gt;0")&gt;0,SUMIFS('Detailed Budget'!$BI$5:$BI$1005,'Detailed Budget'!$L$5:$L$1005,$B82,'Detailed Budget'!$L$5:$L$1005,"&gt;0"),"")</f>
        <v/>
      </c>
      <c r="S82" s="45" t="str">
        <f>IF(SUMIFS('Detailed Budget'!$BN$5:$BN$1005,'Detailed Budget'!$L$5:$L$1005,$B82,'Detailed Budget'!$L$5:$L$1005,"&gt;0")&gt;0,SUMIFS('Detailed Budget'!$BN$5:$BN$1005,'Detailed Budget'!$L$5:$L$1005,$B82,'Detailed Budget'!$L$5:$L$1005,"&gt;0"),"")</f>
        <v/>
      </c>
      <c r="T82" s="45" t="str">
        <f>IF(SUMIFS('Detailed Budget'!$BP$5:$BP$1005,'Detailed Budget'!$L$5:$L$1005,$B82,'Detailed Budget'!$L$5:$L$1005,"&gt;0")&gt;0,SUMIFS('Detailed Budget'!$BP$5:$BP$1005,'Detailed Budget'!$L$5:$L$1005,$B82,'Detailed Budget'!$L$5:$L$1005,"&gt;0"),"")</f>
        <v/>
      </c>
      <c r="U82" s="45" t="str">
        <f>IF(SUMIFS('Detailed Budget'!$BR$5:$BR$1005,'Detailed Budget'!$L$5:$L$1005,$B82,'Detailed Budget'!$L$5:$L$1005,"&gt;0")&gt;0,SUMIFS('Detailed Budget'!$BR$5:$BR$1005,'Detailed Budget'!$L$5:$L$1005,$B82,'Detailed Budget'!$L$5:$L$1005,"&gt;0"),"")</f>
        <v/>
      </c>
      <c r="V82" s="45" t="str">
        <f>IF(SUMIFS('Detailed Budget'!$BT$5:$BT$1005,'Detailed Budget'!$L$5:$L$1005,$B82,'Detailed Budget'!$L$5:$L$1005,"&gt;0")&gt;0,SUMIFS('Detailed Budget'!$BT$5:$BT$1005,'Detailed Budget'!$L$5:$L$1005,$B82,'Detailed Budget'!$L$5:$L$1005,"&gt;0"),"")</f>
        <v/>
      </c>
      <c r="W82" s="46" t="str">
        <f>IF(SUMIFS('Detailed Budget'!$BV$5:$BV$1005,'Detailed Budget'!$L$5:$L$1005,$B82,'Detailed Budget'!$L$5:$L$1005,"&gt;0")&gt;0,SUMIFS('Detailed Budget'!$BV$5:$BV$1005,'Detailed Budget'!$L$5:$L$1005,$B82,'Detailed Budget'!$L$5:$L$1005,"&gt;0"),"")</f>
        <v/>
      </c>
      <c r="X82" s="45" t="str">
        <f t="shared" si="3"/>
        <v/>
      </c>
      <c r="Y82" s="136" t="str">
        <f t="shared" si="4"/>
        <v/>
      </c>
    </row>
    <row r="83" spans="1:25">
      <c r="A83" s="36"/>
      <c r="B83" s="261" t="str">
        <f t="array" ref="B83">IFERROR(INDEX(CostInpNoList,MATCH(0,IF(ISBLANK(CostInpNoList),"",COUNTIF(B$16:B82,CostInpNoList)),0)),"")</f>
        <v/>
      </c>
      <c r="C83" s="338" t="str">
        <f>IFERROR(INDEX('Data Sheet'!$F$104:$F$181,MATCH(B83,'Data Sheet'!$G$104:$G$181,0)),"")</f>
        <v/>
      </c>
      <c r="D83" s="45" t="str">
        <f>IF(SUMIFS('Detailed Budget'!$AA$5:$AA$1005,'Detailed Budget'!$L$5:$L$1005,$B83,'Detailed Budget'!$L$5:$L$1005,"&gt;0")&gt;0,SUMIFS('Detailed Budget'!$AA$5:$AA$1005,'Detailed Budget'!$L$5:$L$1005,$B83,'Detailed Budget'!$L$5:$L$1005,"&gt;0"),"")</f>
        <v/>
      </c>
      <c r="E83" s="45" t="str">
        <f>IF(SUMIFS('Detailed Budget'!$AC$5:$AC$1005,'Detailed Budget'!$L$5:$L$1005,$B83,'Detailed Budget'!$L$5:$L$1005,"&gt;0")&gt;0,SUMIFS('Detailed Budget'!$AC$5:$AC$1005,'Detailed Budget'!$L$5:$L$1005,$B83,'Detailed Budget'!$L$5:$L$1005,"&gt;0"),"")</f>
        <v/>
      </c>
      <c r="F83" s="45" t="str">
        <f>IF(SUMIFS('Detailed Budget'!$AE$5:$AE$1005,'Detailed Budget'!$L$5:$L$1005,$B83,'Detailed Budget'!$L$5:$L$1005,"&gt;0")&gt;0,SUMIFS('Detailed Budget'!$AE$5:$AE$1005,'Detailed Budget'!$L$5:$L$1005,$B83,'Detailed Budget'!$L$5:$L$1005,"&gt;0"),"")</f>
        <v/>
      </c>
      <c r="G83" s="45" t="str">
        <f>IF(SUMIFS('Detailed Budget'!$AG$5:$AG$1005,'Detailed Budget'!$L$5:$L$1005,$B83,'Detailed Budget'!$L$5:$L$1005,"&gt;0")&gt;0,SUMIFS('Detailed Budget'!$AG$5:$AG$1005,'Detailed Budget'!$L$5:$L$1005,$B83,'Detailed Budget'!$L$5:$L$1005,"&gt;0"),"")</f>
        <v/>
      </c>
      <c r="H83" s="46" t="str">
        <f>IF(SUMIFS('Detailed Budget'!$AI$5:$AI$1005,'Detailed Budget'!$L$5:$L$1005,$B83,'Detailed Budget'!$L$5:$L$1005,"&gt;0")&gt;0,SUMIFS('Detailed Budget'!$AI$5:$AI$1005,'Detailed Budget'!$L$5:$L$1005,$B83,'Detailed Budget'!$L$5:$L$1005,"&gt;0"),"")</f>
        <v/>
      </c>
      <c r="I83" s="45" t="str">
        <f>IF(SUMIFS('Detailed Budget'!$AN$5:$AN$1005,'Detailed Budget'!$L$5:$L$1005,$B83,'Detailed Budget'!$L$5:$L$1005,"&gt;0")&gt;0,SUMIFS('Detailed Budget'!$AN$5:$AN$1005,'Detailed Budget'!$L$5:$L$1005,$B83,'Detailed Budget'!$L$5:$L$1005,"&gt;0"),"")</f>
        <v/>
      </c>
      <c r="J83" s="45" t="str">
        <f>IF(SUMIFS('Detailed Budget'!$AP$5:$AP$1005,'Detailed Budget'!$L$5:$L$1005,$B83,'Detailed Budget'!$L$5:$L$1005,"&gt;0")&gt;0,SUMIFS('Detailed Budget'!$AP$5:$AP$1005,'Detailed Budget'!$L$5:$L$1005,$B83,'Detailed Budget'!$L$5:$L$1005,"&gt;0"),"")</f>
        <v/>
      </c>
      <c r="K83" s="45" t="str">
        <f>IF(SUMIFS('Detailed Budget'!$AR$5:$AR$1005,'Detailed Budget'!$L$5:$L$1005,$B83,'Detailed Budget'!$L$5:$L$1005,"&gt;0")&gt;0,SUMIFS('Detailed Budget'!$AR$5:$AR$1005,'Detailed Budget'!$L$5:$L$1005,$B83,'Detailed Budget'!$L$5:$L$1005,"&gt;0"),"")</f>
        <v/>
      </c>
      <c r="L83" s="45" t="str">
        <f>IF(SUMIFS('Detailed Budget'!$AT$5:$AT$1005,'Detailed Budget'!$L$5:$L$1005,$B83,'Detailed Budget'!$L$5:$L$1005,"&gt;0")&gt;0,SUMIFS('Detailed Budget'!$AT$5:$AT$1005,'Detailed Budget'!$L$5:$L$1005,$B83,'Detailed Budget'!$L$5:$L$1005,"&gt;0"),"")</f>
        <v/>
      </c>
      <c r="M83" s="46" t="str">
        <f>IF(SUMIFS('Detailed Budget'!$AV$5:$AV$1005,'Detailed Budget'!$L$5:$L$1005,$B83,'Detailed Budget'!$L$5:$L$1005,"&gt;0")&gt;0,SUMIFS('Detailed Budget'!$AV$5:$AV$1005,'Detailed Budget'!$L$5:$L$1005,$B83,'Detailed Budget'!$L$5:$L$1005,"&gt;0"),"")</f>
        <v/>
      </c>
      <c r="N83" s="45" t="str">
        <f>IF(SUMIFS('Detailed Budget'!$BA$5:$BA$1005,'Detailed Budget'!$L$5:$L$1005,$B83,'Detailed Budget'!$L$5:$L$1005,"&gt;0")&gt;0,SUMIFS('Detailed Budget'!$BA$5:$BA$1005,'Detailed Budget'!$L$5:$L$1005,$B83,'Detailed Budget'!$L$5:$L$1005,"&gt;0"),"")</f>
        <v/>
      </c>
      <c r="O83" s="45" t="str">
        <f>IF(SUMIFS('Detailed Budget'!$BC$5:$BC$1005,'Detailed Budget'!$L$5:$L$1005,$B83,'Detailed Budget'!$L$5:$L$1005,"&gt;0")&gt;0,SUMIFS('Detailed Budget'!$BC$5:$BC$1005,'Detailed Budget'!$L$5:$L$1005,$B83,'Detailed Budget'!$L$5:$L$1005,"&gt;0"),"")</f>
        <v/>
      </c>
      <c r="P83" s="45" t="str">
        <f>IF(SUMIFS('Detailed Budget'!$BE$5:$BE$1005,'Detailed Budget'!$L$5:$L$1005,$B83,'Detailed Budget'!$L$5:$L$1005,"&gt;0")&gt;0,SUMIFS('Detailed Budget'!$BE$5:$BE$1005,'Detailed Budget'!$L$5:$L$1005,$B83,'Detailed Budget'!$L$5:$L$1005,"&gt;0"),"")</f>
        <v/>
      </c>
      <c r="Q83" s="45" t="str">
        <f>IF(SUMIFS('Detailed Budget'!$BG$5:$BG$1005,'Detailed Budget'!$L$5:$L$1005,$B83,'Detailed Budget'!$L$5:$L$1005,"&gt;0")&gt;0,SUMIFS('Detailed Budget'!$BG$5:$BG$1005,'Detailed Budget'!$L$5:$L$1005,$B83,'Detailed Budget'!$L$5:$L$1005,"&gt;0"),"")</f>
        <v/>
      </c>
      <c r="R83" s="46" t="str">
        <f>IF(SUMIFS('Detailed Budget'!$BI$5:$BI$1005,'Detailed Budget'!$L$5:$L$1005,$B83,'Detailed Budget'!$L$5:$L$1005,"&gt;0")&gt;0,SUMIFS('Detailed Budget'!$BI$5:$BI$1005,'Detailed Budget'!$L$5:$L$1005,$B83,'Detailed Budget'!$L$5:$L$1005,"&gt;0"),"")</f>
        <v/>
      </c>
      <c r="S83" s="45" t="str">
        <f>IF(SUMIFS('Detailed Budget'!$BN$5:$BN$1005,'Detailed Budget'!$L$5:$L$1005,$B83,'Detailed Budget'!$L$5:$L$1005,"&gt;0")&gt;0,SUMIFS('Detailed Budget'!$BN$5:$BN$1005,'Detailed Budget'!$L$5:$L$1005,$B83,'Detailed Budget'!$L$5:$L$1005,"&gt;0"),"")</f>
        <v/>
      </c>
      <c r="T83" s="45" t="str">
        <f>IF(SUMIFS('Detailed Budget'!$BP$5:$BP$1005,'Detailed Budget'!$L$5:$L$1005,$B83,'Detailed Budget'!$L$5:$L$1005,"&gt;0")&gt;0,SUMIFS('Detailed Budget'!$BP$5:$BP$1005,'Detailed Budget'!$L$5:$L$1005,$B83,'Detailed Budget'!$L$5:$L$1005,"&gt;0"),"")</f>
        <v/>
      </c>
      <c r="U83" s="45" t="str">
        <f>IF(SUMIFS('Detailed Budget'!$BR$5:$BR$1005,'Detailed Budget'!$L$5:$L$1005,$B83,'Detailed Budget'!$L$5:$L$1005,"&gt;0")&gt;0,SUMIFS('Detailed Budget'!$BR$5:$BR$1005,'Detailed Budget'!$L$5:$L$1005,$B83,'Detailed Budget'!$L$5:$L$1005,"&gt;0"),"")</f>
        <v/>
      </c>
      <c r="V83" s="45" t="str">
        <f>IF(SUMIFS('Detailed Budget'!$BT$5:$BT$1005,'Detailed Budget'!$L$5:$L$1005,$B83,'Detailed Budget'!$L$5:$L$1005,"&gt;0")&gt;0,SUMIFS('Detailed Budget'!$BT$5:$BT$1005,'Detailed Budget'!$L$5:$L$1005,$B83,'Detailed Budget'!$L$5:$L$1005,"&gt;0"),"")</f>
        <v/>
      </c>
      <c r="W83" s="46" t="str">
        <f>IF(SUMIFS('Detailed Budget'!$BV$5:$BV$1005,'Detailed Budget'!$L$5:$L$1005,$B83,'Detailed Budget'!$L$5:$L$1005,"&gt;0")&gt;0,SUMIFS('Detailed Budget'!$BV$5:$BV$1005,'Detailed Budget'!$L$5:$L$1005,$B83,'Detailed Budget'!$L$5:$L$1005,"&gt;0"),"")</f>
        <v/>
      </c>
      <c r="X83" s="45" t="str">
        <f t="shared" si="3"/>
        <v/>
      </c>
      <c r="Y83" s="136" t="str">
        <f t="shared" si="4"/>
        <v/>
      </c>
    </row>
    <row r="84" spans="1:25">
      <c r="A84" s="36"/>
      <c r="B84" s="261" t="str">
        <f t="array" ref="B84">IFERROR(INDEX(CostInpNoList,MATCH(0,IF(ISBLANK(CostInpNoList),"",COUNTIF(B$16:B83,CostInpNoList)),0)),"")</f>
        <v/>
      </c>
      <c r="C84" s="338" t="str">
        <f>IFERROR(INDEX('Data Sheet'!$F$104:$F$181,MATCH(B84,'Data Sheet'!$G$104:$G$181,0)),"")</f>
        <v/>
      </c>
      <c r="D84" s="45" t="str">
        <f>IF(SUMIFS('Detailed Budget'!$AA$5:$AA$1005,'Detailed Budget'!$L$5:$L$1005,$B84,'Detailed Budget'!$L$5:$L$1005,"&gt;0")&gt;0,SUMIFS('Detailed Budget'!$AA$5:$AA$1005,'Detailed Budget'!$L$5:$L$1005,$B84,'Detailed Budget'!$L$5:$L$1005,"&gt;0"),"")</f>
        <v/>
      </c>
      <c r="E84" s="45" t="str">
        <f>IF(SUMIFS('Detailed Budget'!$AC$5:$AC$1005,'Detailed Budget'!$L$5:$L$1005,$B84,'Detailed Budget'!$L$5:$L$1005,"&gt;0")&gt;0,SUMIFS('Detailed Budget'!$AC$5:$AC$1005,'Detailed Budget'!$L$5:$L$1005,$B84,'Detailed Budget'!$L$5:$L$1005,"&gt;0"),"")</f>
        <v/>
      </c>
      <c r="F84" s="45" t="str">
        <f>IF(SUMIFS('Detailed Budget'!$AE$5:$AE$1005,'Detailed Budget'!$L$5:$L$1005,$B84,'Detailed Budget'!$L$5:$L$1005,"&gt;0")&gt;0,SUMIFS('Detailed Budget'!$AE$5:$AE$1005,'Detailed Budget'!$L$5:$L$1005,$B84,'Detailed Budget'!$L$5:$L$1005,"&gt;0"),"")</f>
        <v/>
      </c>
      <c r="G84" s="45" t="str">
        <f>IF(SUMIFS('Detailed Budget'!$AG$5:$AG$1005,'Detailed Budget'!$L$5:$L$1005,$B84,'Detailed Budget'!$L$5:$L$1005,"&gt;0")&gt;0,SUMIFS('Detailed Budget'!$AG$5:$AG$1005,'Detailed Budget'!$L$5:$L$1005,$B84,'Detailed Budget'!$L$5:$L$1005,"&gt;0"),"")</f>
        <v/>
      </c>
      <c r="H84" s="46" t="str">
        <f>IF(SUMIFS('Detailed Budget'!$AI$5:$AI$1005,'Detailed Budget'!$L$5:$L$1005,$B84,'Detailed Budget'!$L$5:$L$1005,"&gt;0")&gt;0,SUMIFS('Detailed Budget'!$AI$5:$AI$1005,'Detailed Budget'!$L$5:$L$1005,$B84,'Detailed Budget'!$L$5:$L$1005,"&gt;0"),"")</f>
        <v/>
      </c>
      <c r="I84" s="45" t="str">
        <f>IF(SUMIFS('Detailed Budget'!$AN$5:$AN$1005,'Detailed Budget'!$L$5:$L$1005,$B84,'Detailed Budget'!$L$5:$L$1005,"&gt;0")&gt;0,SUMIFS('Detailed Budget'!$AN$5:$AN$1005,'Detailed Budget'!$L$5:$L$1005,$B84,'Detailed Budget'!$L$5:$L$1005,"&gt;0"),"")</f>
        <v/>
      </c>
      <c r="J84" s="45" t="str">
        <f>IF(SUMIFS('Detailed Budget'!$AP$5:$AP$1005,'Detailed Budget'!$L$5:$L$1005,$B84,'Detailed Budget'!$L$5:$L$1005,"&gt;0")&gt;0,SUMIFS('Detailed Budget'!$AP$5:$AP$1005,'Detailed Budget'!$L$5:$L$1005,$B84,'Detailed Budget'!$L$5:$L$1005,"&gt;0"),"")</f>
        <v/>
      </c>
      <c r="K84" s="45" t="str">
        <f>IF(SUMIFS('Detailed Budget'!$AR$5:$AR$1005,'Detailed Budget'!$L$5:$L$1005,$B84,'Detailed Budget'!$L$5:$L$1005,"&gt;0")&gt;0,SUMIFS('Detailed Budget'!$AR$5:$AR$1005,'Detailed Budget'!$L$5:$L$1005,$B84,'Detailed Budget'!$L$5:$L$1005,"&gt;0"),"")</f>
        <v/>
      </c>
      <c r="L84" s="45" t="str">
        <f>IF(SUMIFS('Detailed Budget'!$AT$5:$AT$1005,'Detailed Budget'!$L$5:$L$1005,$B84,'Detailed Budget'!$L$5:$L$1005,"&gt;0")&gt;0,SUMIFS('Detailed Budget'!$AT$5:$AT$1005,'Detailed Budget'!$L$5:$L$1005,$B84,'Detailed Budget'!$L$5:$L$1005,"&gt;0"),"")</f>
        <v/>
      </c>
      <c r="M84" s="46" t="str">
        <f>IF(SUMIFS('Detailed Budget'!$AV$5:$AV$1005,'Detailed Budget'!$L$5:$L$1005,$B84,'Detailed Budget'!$L$5:$L$1005,"&gt;0")&gt;0,SUMIFS('Detailed Budget'!$AV$5:$AV$1005,'Detailed Budget'!$L$5:$L$1005,$B84,'Detailed Budget'!$L$5:$L$1005,"&gt;0"),"")</f>
        <v/>
      </c>
      <c r="N84" s="45" t="str">
        <f>IF(SUMIFS('Detailed Budget'!$BA$5:$BA$1005,'Detailed Budget'!$L$5:$L$1005,$B84,'Detailed Budget'!$L$5:$L$1005,"&gt;0")&gt;0,SUMIFS('Detailed Budget'!$BA$5:$BA$1005,'Detailed Budget'!$L$5:$L$1005,$B84,'Detailed Budget'!$L$5:$L$1005,"&gt;0"),"")</f>
        <v/>
      </c>
      <c r="O84" s="45" t="str">
        <f>IF(SUMIFS('Detailed Budget'!$BC$5:$BC$1005,'Detailed Budget'!$L$5:$L$1005,$B84,'Detailed Budget'!$L$5:$L$1005,"&gt;0")&gt;0,SUMIFS('Detailed Budget'!$BC$5:$BC$1005,'Detailed Budget'!$L$5:$L$1005,$B84,'Detailed Budget'!$L$5:$L$1005,"&gt;0"),"")</f>
        <v/>
      </c>
      <c r="P84" s="45" t="str">
        <f>IF(SUMIFS('Detailed Budget'!$BE$5:$BE$1005,'Detailed Budget'!$L$5:$L$1005,$B84,'Detailed Budget'!$L$5:$L$1005,"&gt;0")&gt;0,SUMIFS('Detailed Budget'!$BE$5:$BE$1005,'Detailed Budget'!$L$5:$L$1005,$B84,'Detailed Budget'!$L$5:$L$1005,"&gt;0"),"")</f>
        <v/>
      </c>
      <c r="Q84" s="45" t="str">
        <f>IF(SUMIFS('Detailed Budget'!$BG$5:$BG$1005,'Detailed Budget'!$L$5:$L$1005,$B84,'Detailed Budget'!$L$5:$L$1005,"&gt;0")&gt;0,SUMIFS('Detailed Budget'!$BG$5:$BG$1005,'Detailed Budget'!$L$5:$L$1005,$B84,'Detailed Budget'!$L$5:$L$1005,"&gt;0"),"")</f>
        <v/>
      </c>
      <c r="R84" s="46" t="str">
        <f>IF(SUMIFS('Detailed Budget'!$BI$5:$BI$1005,'Detailed Budget'!$L$5:$L$1005,$B84,'Detailed Budget'!$L$5:$L$1005,"&gt;0")&gt;0,SUMIFS('Detailed Budget'!$BI$5:$BI$1005,'Detailed Budget'!$L$5:$L$1005,$B84,'Detailed Budget'!$L$5:$L$1005,"&gt;0"),"")</f>
        <v/>
      </c>
      <c r="S84" s="45" t="str">
        <f>IF(SUMIFS('Detailed Budget'!$BN$5:$BN$1005,'Detailed Budget'!$L$5:$L$1005,$B84,'Detailed Budget'!$L$5:$L$1005,"&gt;0")&gt;0,SUMIFS('Detailed Budget'!$BN$5:$BN$1005,'Detailed Budget'!$L$5:$L$1005,$B84,'Detailed Budget'!$L$5:$L$1005,"&gt;0"),"")</f>
        <v/>
      </c>
      <c r="T84" s="45" t="str">
        <f>IF(SUMIFS('Detailed Budget'!$BP$5:$BP$1005,'Detailed Budget'!$L$5:$L$1005,$B84,'Detailed Budget'!$L$5:$L$1005,"&gt;0")&gt;0,SUMIFS('Detailed Budget'!$BP$5:$BP$1005,'Detailed Budget'!$L$5:$L$1005,$B84,'Detailed Budget'!$L$5:$L$1005,"&gt;0"),"")</f>
        <v/>
      </c>
      <c r="U84" s="45" t="str">
        <f>IF(SUMIFS('Detailed Budget'!$BR$5:$BR$1005,'Detailed Budget'!$L$5:$L$1005,$B84,'Detailed Budget'!$L$5:$L$1005,"&gt;0")&gt;0,SUMIFS('Detailed Budget'!$BR$5:$BR$1005,'Detailed Budget'!$L$5:$L$1005,$B84,'Detailed Budget'!$L$5:$L$1005,"&gt;0"),"")</f>
        <v/>
      </c>
      <c r="V84" s="45" t="str">
        <f>IF(SUMIFS('Detailed Budget'!$BT$5:$BT$1005,'Detailed Budget'!$L$5:$L$1005,$B84,'Detailed Budget'!$L$5:$L$1005,"&gt;0")&gt;0,SUMIFS('Detailed Budget'!$BT$5:$BT$1005,'Detailed Budget'!$L$5:$L$1005,$B84,'Detailed Budget'!$L$5:$L$1005,"&gt;0"),"")</f>
        <v/>
      </c>
      <c r="W84" s="46" t="str">
        <f>IF(SUMIFS('Detailed Budget'!$BV$5:$BV$1005,'Detailed Budget'!$L$5:$L$1005,$B84,'Detailed Budget'!$L$5:$L$1005,"&gt;0")&gt;0,SUMIFS('Detailed Budget'!$BV$5:$BV$1005,'Detailed Budget'!$L$5:$L$1005,$B84,'Detailed Budget'!$L$5:$L$1005,"&gt;0"),"")</f>
        <v/>
      </c>
      <c r="X84" s="45" t="str">
        <f t="shared" si="3"/>
        <v/>
      </c>
      <c r="Y84" s="136" t="str">
        <f t="shared" si="4"/>
        <v/>
      </c>
    </row>
    <row r="85" spans="1:25">
      <c r="A85" s="36"/>
      <c r="B85" s="261" t="str">
        <f t="array" ref="B85">IFERROR(INDEX(CostInpNoList,MATCH(0,IF(ISBLANK(CostInpNoList),"",COUNTIF(B$16:B84,CostInpNoList)),0)),"")</f>
        <v/>
      </c>
      <c r="C85" s="338" t="str">
        <f>IFERROR(INDEX('Data Sheet'!$F$104:$F$181,MATCH(B85,'Data Sheet'!$G$104:$G$181,0)),"")</f>
        <v/>
      </c>
      <c r="D85" s="45" t="str">
        <f>IF(SUMIFS('Detailed Budget'!$AA$5:$AA$1005,'Detailed Budget'!$L$5:$L$1005,$B85,'Detailed Budget'!$L$5:$L$1005,"&gt;0")&gt;0,SUMIFS('Detailed Budget'!$AA$5:$AA$1005,'Detailed Budget'!$L$5:$L$1005,$B85,'Detailed Budget'!$L$5:$L$1005,"&gt;0"),"")</f>
        <v/>
      </c>
      <c r="E85" s="45" t="str">
        <f>IF(SUMIFS('Detailed Budget'!$AC$5:$AC$1005,'Detailed Budget'!$L$5:$L$1005,$B85,'Detailed Budget'!$L$5:$L$1005,"&gt;0")&gt;0,SUMIFS('Detailed Budget'!$AC$5:$AC$1005,'Detailed Budget'!$L$5:$L$1005,$B85,'Detailed Budget'!$L$5:$L$1005,"&gt;0"),"")</f>
        <v/>
      </c>
      <c r="F85" s="45" t="str">
        <f>IF(SUMIFS('Detailed Budget'!$AE$5:$AE$1005,'Detailed Budget'!$L$5:$L$1005,$B85,'Detailed Budget'!$L$5:$L$1005,"&gt;0")&gt;0,SUMIFS('Detailed Budget'!$AE$5:$AE$1005,'Detailed Budget'!$L$5:$L$1005,$B85,'Detailed Budget'!$L$5:$L$1005,"&gt;0"),"")</f>
        <v/>
      </c>
      <c r="G85" s="45" t="str">
        <f>IF(SUMIFS('Detailed Budget'!$AG$5:$AG$1005,'Detailed Budget'!$L$5:$L$1005,$B85,'Detailed Budget'!$L$5:$L$1005,"&gt;0")&gt;0,SUMIFS('Detailed Budget'!$AG$5:$AG$1005,'Detailed Budget'!$L$5:$L$1005,$B85,'Detailed Budget'!$L$5:$L$1005,"&gt;0"),"")</f>
        <v/>
      </c>
      <c r="H85" s="46" t="str">
        <f>IF(SUMIFS('Detailed Budget'!$AI$5:$AI$1005,'Detailed Budget'!$L$5:$L$1005,$B85,'Detailed Budget'!$L$5:$L$1005,"&gt;0")&gt;0,SUMIFS('Detailed Budget'!$AI$5:$AI$1005,'Detailed Budget'!$L$5:$L$1005,$B85,'Detailed Budget'!$L$5:$L$1005,"&gt;0"),"")</f>
        <v/>
      </c>
      <c r="I85" s="45" t="str">
        <f>IF(SUMIFS('Detailed Budget'!$AN$5:$AN$1005,'Detailed Budget'!$L$5:$L$1005,$B85,'Detailed Budget'!$L$5:$L$1005,"&gt;0")&gt;0,SUMIFS('Detailed Budget'!$AN$5:$AN$1005,'Detailed Budget'!$L$5:$L$1005,$B85,'Detailed Budget'!$L$5:$L$1005,"&gt;0"),"")</f>
        <v/>
      </c>
      <c r="J85" s="45" t="str">
        <f>IF(SUMIFS('Detailed Budget'!$AP$5:$AP$1005,'Detailed Budget'!$L$5:$L$1005,$B85,'Detailed Budget'!$L$5:$L$1005,"&gt;0")&gt;0,SUMIFS('Detailed Budget'!$AP$5:$AP$1005,'Detailed Budget'!$L$5:$L$1005,$B85,'Detailed Budget'!$L$5:$L$1005,"&gt;0"),"")</f>
        <v/>
      </c>
      <c r="K85" s="45" t="str">
        <f>IF(SUMIFS('Detailed Budget'!$AR$5:$AR$1005,'Detailed Budget'!$L$5:$L$1005,$B85,'Detailed Budget'!$L$5:$L$1005,"&gt;0")&gt;0,SUMIFS('Detailed Budget'!$AR$5:$AR$1005,'Detailed Budget'!$L$5:$L$1005,$B85,'Detailed Budget'!$L$5:$L$1005,"&gt;0"),"")</f>
        <v/>
      </c>
      <c r="L85" s="45" t="str">
        <f>IF(SUMIFS('Detailed Budget'!$AT$5:$AT$1005,'Detailed Budget'!$L$5:$L$1005,$B85,'Detailed Budget'!$L$5:$L$1005,"&gt;0")&gt;0,SUMIFS('Detailed Budget'!$AT$5:$AT$1005,'Detailed Budget'!$L$5:$L$1005,$B85,'Detailed Budget'!$L$5:$L$1005,"&gt;0"),"")</f>
        <v/>
      </c>
      <c r="M85" s="46" t="str">
        <f>IF(SUMIFS('Detailed Budget'!$AV$5:$AV$1005,'Detailed Budget'!$L$5:$L$1005,$B85,'Detailed Budget'!$L$5:$L$1005,"&gt;0")&gt;0,SUMIFS('Detailed Budget'!$AV$5:$AV$1005,'Detailed Budget'!$L$5:$L$1005,$B85,'Detailed Budget'!$L$5:$L$1005,"&gt;0"),"")</f>
        <v/>
      </c>
      <c r="N85" s="45" t="str">
        <f>IF(SUMIFS('Detailed Budget'!$BA$5:$BA$1005,'Detailed Budget'!$L$5:$L$1005,$B85,'Detailed Budget'!$L$5:$L$1005,"&gt;0")&gt;0,SUMIFS('Detailed Budget'!$BA$5:$BA$1005,'Detailed Budget'!$L$5:$L$1005,$B85,'Detailed Budget'!$L$5:$L$1005,"&gt;0"),"")</f>
        <v/>
      </c>
      <c r="O85" s="45" t="str">
        <f>IF(SUMIFS('Detailed Budget'!$BC$5:$BC$1005,'Detailed Budget'!$L$5:$L$1005,$B85,'Detailed Budget'!$L$5:$L$1005,"&gt;0")&gt;0,SUMIFS('Detailed Budget'!$BC$5:$BC$1005,'Detailed Budget'!$L$5:$L$1005,$B85,'Detailed Budget'!$L$5:$L$1005,"&gt;0"),"")</f>
        <v/>
      </c>
      <c r="P85" s="45" t="str">
        <f>IF(SUMIFS('Detailed Budget'!$BE$5:$BE$1005,'Detailed Budget'!$L$5:$L$1005,$B85,'Detailed Budget'!$L$5:$L$1005,"&gt;0")&gt;0,SUMIFS('Detailed Budget'!$BE$5:$BE$1005,'Detailed Budget'!$L$5:$L$1005,$B85,'Detailed Budget'!$L$5:$L$1005,"&gt;0"),"")</f>
        <v/>
      </c>
      <c r="Q85" s="45" t="str">
        <f>IF(SUMIFS('Detailed Budget'!$BG$5:$BG$1005,'Detailed Budget'!$L$5:$L$1005,$B85,'Detailed Budget'!$L$5:$L$1005,"&gt;0")&gt;0,SUMIFS('Detailed Budget'!$BG$5:$BG$1005,'Detailed Budget'!$L$5:$L$1005,$B85,'Detailed Budget'!$L$5:$L$1005,"&gt;0"),"")</f>
        <v/>
      </c>
      <c r="R85" s="46" t="str">
        <f>IF(SUMIFS('Detailed Budget'!$BI$5:$BI$1005,'Detailed Budget'!$L$5:$L$1005,$B85,'Detailed Budget'!$L$5:$L$1005,"&gt;0")&gt;0,SUMIFS('Detailed Budget'!$BI$5:$BI$1005,'Detailed Budget'!$L$5:$L$1005,$B85,'Detailed Budget'!$L$5:$L$1005,"&gt;0"),"")</f>
        <v/>
      </c>
      <c r="S85" s="45" t="str">
        <f>IF(SUMIFS('Detailed Budget'!$BN$5:$BN$1005,'Detailed Budget'!$L$5:$L$1005,$B85,'Detailed Budget'!$L$5:$L$1005,"&gt;0")&gt;0,SUMIFS('Detailed Budget'!$BN$5:$BN$1005,'Detailed Budget'!$L$5:$L$1005,$B85,'Detailed Budget'!$L$5:$L$1005,"&gt;0"),"")</f>
        <v/>
      </c>
      <c r="T85" s="45" t="str">
        <f>IF(SUMIFS('Detailed Budget'!$BP$5:$BP$1005,'Detailed Budget'!$L$5:$L$1005,$B85,'Detailed Budget'!$L$5:$L$1005,"&gt;0")&gt;0,SUMIFS('Detailed Budget'!$BP$5:$BP$1005,'Detailed Budget'!$L$5:$L$1005,$B85,'Detailed Budget'!$L$5:$L$1005,"&gt;0"),"")</f>
        <v/>
      </c>
      <c r="U85" s="45" t="str">
        <f>IF(SUMIFS('Detailed Budget'!$BR$5:$BR$1005,'Detailed Budget'!$L$5:$L$1005,$B85,'Detailed Budget'!$L$5:$L$1005,"&gt;0")&gt;0,SUMIFS('Detailed Budget'!$BR$5:$BR$1005,'Detailed Budget'!$L$5:$L$1005,$B85,'Detailed Budget'!$L$5:$L$1005,"&gt;0"),"")</f>
        <v/>
      </c>
      <c r="V85" s="45" t="str">
        <f>IF(SUMIFS('Detailed Budget'!$BT$5:$BT$1005,'Detailed Budget'!$L$5:$L$1005,$B85,'Detailed Budget'!$L$5:$L$1005,"&gt;0")&gt;0,SUMIFS('Detailed Budget'!$BT$5:$BT$1005,'Detailed Budget'!$L$5:$L$1005,$B85,'Detailed Budget'!$L$5:$L$1005,"&gt;0"),"")</f>
        <v/>
      </c>
      <c r="W85" s="46" t="str">
        <f>IF(SUMIFS('Detailed Budget'!$BV$5:$BV$1005,'Detailed Budget'!$L$5:$L$1005,$B85,'Detailed Budget'!$L$5:$L$1005,"&gt;0")&gt;0,SUMIFS('Detailed Budget'!$BV$5:$BV$1005,'Detailed Budget'!$L$5:$L$1005,$B85,'Detailed Budget'!$L$5:$L$1005,"&gt;0"),"")</f>
        <v/>
      </c>
      <c r="X85" s="45" t="str">
        <f t="shared" si="3"/>
        <v/>
      </c>
      <c r="Y85" s="136" t="str">
        <f t="shared" si="4"/>
        <v/>
      </c>
    </row>
    <row r="86" spans="1:25">
      <c r="A86" s="36"/>
      <c r="B86" s="261" t="str">
        <f t="array" ref="B86">IFERROR(INDEX(CostInpNoList,MATCH(0,IF(ISBLANK(CostInpNoList),"",COUNTIF(B$16:B85,CostInpNoList)),0)),"")</f>
        <v/>
      </c>
      <c r="C86" s="338" t="str">
        <f>IFERROR(INDEX('Data Sheet'!$F$104:$F$181,MATCH(B86,'Data Sheet'!$G$104:$G$181,0)),"")</f>
        <v/>
      </c>
      <c r="D86" s="45" t="str">
        <f>IF(SUMIFS('Detailed Budget'!$AA$5:$AA$1005,'Detailed Budget'!$L$5:$L$1005,$B86,'Detailed Budget'!$L$5:$L$1005,"&gt;0")&gt;0,SUMIFS('Detailed Budget'!$AA$5:$AA$1005,'Detailed Budget'!$L$5:$L$1005,$B86,'Detailed Budget'!$L$5:$L$1005,"&gt;0"),"")</f>
        <v/>
      </c>
      <c r="E86" s="45" t="str">
        <f>IF(SUMIFS('Detailed Budget'!$AC$5:$AC$1005,'Detailed Budget'!$L$5:$L$1005,$B86,'Detailed Budget'!$L$5:$L$1005,"&gt;0")&gt;0,SUMIFS('Detailed Budget'!$AC$5:$AC$1005,'Detailed Budget'!$L$5:$L$1005,$B86,'Detailed Budget'!$L$5:$L$1005,"&gt;0"),"")</f>
        <v/>
      </c>
      <c r="F86" s="45" t="str">
        <f>IF(SUMIFS('Detailed Budget'!$AE$5:$AE$1005,'Detailed Budget'!$L$5:$L$1005,$B86,'Detailed Budget'!$L$5:$L$1005,"&gt;0")&gt;0,SUMIFS('Detailed Budget'!$AE$5:$AE$1005,'Detailed Budget'!$L$5:$L$1005,$B86,'Detailed Budget'!$L$5:$L$1005,"&gt;0"),"")</f>
        <v/>
      </c>
      <c r="G86" s="45" t="str">
        <f>IF(SUMIFS('Detailed Budget'!$AG$5:$AG$1005,'Detailed Budget'!$L$5:$L$1005,$B86,'Detailed Budget'!$L$5:$L$1005,"&gt;0")&gt;0,SUMIFS('Detailed Budget'!$AG$5:$AG$1005,'Detailed Budget'!$L$5:$L$1005,$B86,'Detailed Budget'!$L$5:$L$1005,"&gt;0"),"")</f>
        <v/>
      </c>
      <c r="H86" s="46" t="str">
        <f>IF(SUMIFS('Detailed Budget'!$AI$5:$AI$1005,'Detailed Budget'!$L$5:$L$1005,$B86,'Detailed Budget'!$L$5:$L$1005,"&gt;0")&gt;0,SUMIFS('Detailed Budget'!$AI$5:$AI$1005,'Detailed Budget'!$L$5:$L$1005,$B86,'Detailed Budget'!$L$5:$L$1005,"&gt;0"),"")</f>
        <v/>
      </c>
      <c r="I86" s="45" t="str">
        <f>IF(SUMIFS('Detailed Budget'!$AN$5:$AN$1005,'Detailed Budget'!$L$5:$L$1005,$B86,'Detailed Budget'!$L$5:$L$1005,"&gt;0")&gt;0,SUMIFS('Detailed Budget'!$AN$5:$AN$1005,'Detailed Budget'!$L$5:$L$1005,$B86,'Detailed Budget'!$L$5:$L$1005,"&gt;0"),"")</f>
        <v/>
      </c>
      <c r="J86" s="45" t="str">
        <f>IF(SUMIFS('Detailed Budget'!$AP$5:$AP$1005,'Detailed Budget'!$L$5:$L$1005,$B86,'Detailed Budget'!$L$5:$L$1005,"&gt;0")&gt;0,SUMIFS('Detailed Budget'!$AP$5:$AP$1005,'Detailed Budget'!$L$5:$L$1005,$B86,'Detailed Budget'!$L$5:$L$1005,"&gt;0"),"")</f>
        <v/>
      </c>
      <c r="K86" s="45" t="str">
        <f>IF(SUMIFS('Detailed Budget'!$AR$5:$AR$1005,'Detailed Budget'!$L$5:$L$1005,$B86,'Detailed Budget'!$L$5:$L$1005,"&gt;0")&gt;0,SUMIFS('Detailed Budget'!$AR$5:$AR$1005,'Detailed Budget'!$L$5:$L$1005,$B86,'Detailed Budget'!$L$5:$L$1005,"&gt;0"),"")</f>
        <v/>
      </c>
      <c r="L86" s="45" t="str">
        <f>IF(SUMIFS('Detailed Budget'!$AT$5:$AT$1005,'Detailed Budget'!$L$5:$L$1005,$B86,'Detailed Budget'!$L$5:$L$1005,"&gt;0")&gt;0,SUMIFS('Detailed Budget'!$AT$5:$AT$1005,'Detailed Budget'!$L$5:$L$1005,$B86,'Detailed Budget'!$L$5:$L$1005,"&gt;0"),"")</f>
        <v/>
      </c>
      <c r="M86" s="46" t="str">
        <f>IF(SUMIFS('Detailed Budget'!$AV$5:$AV$1005,'Detailed Budget'!$L$5:$L$1005,$B86,'Detailed Budget'!$L$5:$L$1005,"&gt;0")&gt;0,SUMIFS('Detailed Budget'!$AV$5:$AV$1005,'Detailed Budget'!$L$5:$L$1005,$B86,'Detailed Budget'!$L$5:$L$1005,"&gt;0"),"")</f>
        <v/>
      </c>
      <c r="N86" s="45" t="str">
        <f>IF(SUMIFS('Detailed Budget'!$BA$5:$BA$1005,'Detailed Budget'!$L$5:$L$1005,$B86,'Detailed Budget'!$L$5:$L$1005,"&gt;0")&gt;0,SUMIFS('Detailed Budget'!$BA$5:$BA$1005,'Detailed Budget'!$L$5:$L$1005,$B86,'Detailed Budget'!$L$5:$L$1005,"&gt;0"),"")</f>
        <v/>
      </c>
      <c r="O86" s="45" t="str">
        <f>IF(SUMIFS('Detailed Budget'!$BC$5:$BC$1005,'Detailed Budget'!$L$5:$L$1005,$B86,'Detailed Budget'!$L$5:$L$1005,"&gt;0")&gt;0,SUMIFS('Detailed Budget'!$BC$5:$BC$1005,'Detailed Budget'!$L$5:$L$1005,$B86,'Detailed Budget'!$L$5:$L$1005,"&gt;0"),"")</f>
        <v/>
      </c>
      <c r="P86" s="45" t="str">
        <f>IF(SUMIFS('Detailed Budget'!$BE$5:$BE$1005,'Detailed Budget'!$L$5:$L$1005,$B86,'Detailed Budget'!$L$5:$L$1005,"&gt;0")&gt;0,SUMIFS('Detailed Budget'!$BE$5:$BE$1005,'Detailed Budget'!$L$5:$L$1005,$B86,'Detailed Budget'!$L$5:$L$1005,"&gt;0"),"")</f>
        <v/>
      </c>
      <c r="Q86" s="45" t="str">
        <f>IF(SUMIFS('Detailed Budget'!$BG$5:$BG$1005,'Detailed Budget'!$L$5:$L$1005,$B86,'Detailed Budget'!$L$5:$L$1005,"&gt;0")&gt;0,SUMIFS('Detailed Budget'!$BG$5:$BG$1005,'Detailed Budget'!$L$5:$L$1005,$B86,'Detailed Budget'!$L$5:$L$1005,"&gt;0"),"")</f>
        <v/>
      </c>
      <c r="R86" s="46" t="str">
        <f>IF(SUMIFS('Detailed Budget'!$BI$5:$BI$1005,'Detailed Budget'!$L$5:$L$1005,$B86,'Detailed Budget'!$L$5:$L$1005,"&gt;0")&gt;0,SUMIFS('Detailed Budget'!$BI$5:$BI$1005,'Detailed Budget'!$L$5:$L$1005,$B86,'Detailed Budget'!$L$5:$L$1005,"&gt;0"),"")</f>
        <v/>
      </c>
      <c r="S86" s="45" t="str">
        <f>IF(SUMIFS('Detailed Budget'!$BN$5:$BN$1005,'Detailed Budget'!$L$5:$L$1005,$B86,'Detailed Budget'!$L$5:$L$1005,"&gt;0")&gt;0,SUMIFS('Detailed Budget'!$BN$5:$BN$1005,'Detailed Budget'!$L$5:$L$1005,$B86,'Detailed Budget'!$L$5:$L$1005,"&gt;0"),"")</f>
        <v/>
      </c>
      <c r="T86" s="45" t="str">
        <f>IF(SUMIFS('Detailed Budget'!$BP$5:$BP$1005,'Detailed Budget'!$L$5:$L$1005,$B86,'Detailed Budget'!$L$5:$L$1005,"&gt;0")&gt;0,SUMIFS('Detailed Budget'!$BP$5:$BP$1005,'Detailed Budget'!$L$5:$L$1005,$B86,'Detailed Budget'!$L$5:$L$1005,"&gt;0"),"")</f>
        <v/>
      </c>
      <c r="U86" s="45" t="str">
        <f>IF(SUMIFS('Detailed Budget'!$BR$5:$BR$1005,'Detailed Budget'!$L$5:$L$1005,$B86,'Detailed Budget'!$L$5:$L$1005,"&gt;0")&gt;0,SUMIFS('Detailed Budget'!$BR$5:$BR$1005,'Detailed Budget'!$L$5:$L$1005,$B86,'Detailed Budget'!$L$5:$L$1005,"&gt;0"),"")</f>
        <v/>
      </c>
      <c r="V86" s="45" t="str">
        <f>IF(SUMIFS('Detailed Budget'!$BT$5:$BT$1005,'Detailed Budget'!$L$5:$L$1005,$B86,'Detailed Budget'!$L$5:$L$1005,"&gt;0")&gt;0,SUMIFS('Detailed Budget'!$BT$5:$BT$1005,'Detailed Budget'!$L$5:$L$1005,$B86,'Detailed Budget'!$L$5:$L$1005,"&gt;0"),"")</f>
        <v/>
      </c>
      <c r="W86" s="46" t="str">
        <f>IF(SUMIFS('Detailed Budget'!$BV$5:$BV$1005,'Detailed Budget'!$L$5:$L$1005,$B86,'Detailed Budget'!$L$5:$L$1005,"&gt;0")&gt;0,SUMIFS('Detailed Budget'!$BV$5:$BV$1005,'Detailed Budget'!$L$5:$L$1005,$B86,'Detailed Budget'!$L$5:$L$1005,"&gt;0"),"")</f>
        <v/>
      </c>
      <c r="X86" s="45" t="str">
        <f t="shared" si="3"/>
        <v/>
      </c>
      <c r="Y86" s="136" t="str">
        <f t="shared" si="4"/>
        <v/>
      </c>
    </row>
    <row r="87" spans="1:25">
      <c r="A87" s="36"/>
      <c r="B87" s="261" t="str">
        <f t="array" ref="B87">IFERROR(INDEX(CostInpNoList,MATCH(0,IF(ISBLANK(CostInpNoList),"",COUNTIF(B$16:B86,CostInpNoList)),0)),"")</f>
        <v/>
      </c>
      <c r="C87" s="338" t="str">
        <f>IFERROR(INDEX('Data Sheet'!$F$104:$F$181,MATCH(B87,'Data Sheet'!$G$104:$G$181,0)),"")</f>
        <v/>
      </c>
      <c r="D87" s="45" t="str">
        <f>IF(SUMIFS('Detailed Budget'!$AA$5:$AA$1005,'Detailed Budget'!$L$5:$L$1005,$B87,'Detailed Budget'!$L$5:$L$1005,"&gt;0")&gt;0,SUMIFS('Detailed Budget'!$AA$5:$AA$1005,'Detailed Budget'!$L$5:$L$1005,$B87,'Detailed Budget'!$L$5:$L$1005,"&gt;0"),"")</f>
        <v/>
      </c>
      <c r="E87" s="45" t="str">
        <f>IF(SUMIFS('Detailed Budget'!$AC$5:$AC$1005,'Detailed Budget'!$L$5:$L$1005,$B87,'Detailed Budget'!$L$5:$L$1005,"&gt;0")&gt;0,SUMIFS('Detailed Budget'!$AC$5:$AC$1005,'Detailed Budget'!$L$5:$L$1005,$B87,'Detailed Budget'!$L$5:$L$1005,"&gt;0"),"")</f>
        <v/>
      </c>
      <c r="F87" s="45" t="str">
        <f>IF(SUMIFS('Detailed Budget'!$AE$5:$AE$1005,'Detailed Budget'!$L$5:$L$1005,$B87,'Detailed Budget'!$L$5:$L$1005,"&gt;0")&gt;0,SUMIFS('Detailed Budget'!$AE$5:$AE$1005,'Detailed Budget'!$L$5:$L$1005,$B87,'Detailed Budget'!$L$5:$L$1005,"&gt;0"),"")</f>
        <v/>
      </c>
      <c r="G87" s="45" t="str">
        <f>IF(SUMIFS('Detailed Budget'!$AG$5:$AG$1005,'Detailed Budget'!$L$5:$L$1005,$B87,'Detailed Budget'!$L$5:$L$1005,"&gt;0")&gt;0,SUMIFS('Detailed Budget'!$AG$5:$AG$1005,'Detailed Budget'!$L$5:$L$1005,$B87,'Detailed Budget'!$L$5:$L$1005,"&gt;0"),"")</f>
        <v/>
      </c>
      <c r="H87" s="46" t="str">
        <f>IF(SUMIFS('Detailed Budget'!$AI$5:$AI$1005,'Detailed Budget'!$L$5:$L$1005,$B87,'Detailed Budget'!$L$5:$L$1005,"&gt;0")&gt;0,SUMIFS('Detailed Budget'!$AI$5:$AI$1005,'Detailed Budget'!$L$5:$L$1005,$B87,'Detailed Budget'!$L$5:$L$1005,"&gt;0"),"")</f>
        <v/>
      </c>
      <c r="I87" s="45" t="str">
        <f>IF(SUMIFS('Detailed Budget'!$AN$5:$AN$1005,'Detailed Budget'!$L$5:$L$1005,$B87,'Detailed Budget'!$L$5:$L$1005,"&gt;0")&gt;0,SUMIFS('Detailed Budget'!$AN$5:$AN$1005,'Detailed Budget'!$L$5:$L$1005,$B87,'Detailed Budget'!$L$5:$L$1005,"&gt;0"),"")</f>
        <v/>
      </c>
      <c r="J87" s="45" t="str">
        <f>IF(SUMIFS('Detailed Budget'!$AP$5:$AP$1005,'Detailed Budget'!$L$5:$L$1005,$B87,'Detailed Budget'!$L$5:$L$1005,"&gt;0")&gt;0,SUMIFS('Detailed Budget'!$AP$5:$AP$1005,'Detailed Budget'!$L$5:$L$1005,$B87,'Detailed Budget'!$L$5:$L$1005,"&gt;0"),"")</f>
        <v/>
      </c>
      <c r="K87" s="45" t="str">
        <f>IF(SUMIFS('Detailed Budget'!$AR$5:$AR$1005,'Detailed Budget'!$L$5:$L$1005,$B87,'Detailed Budget'!$L$5:$L$1005,"&gt;0")&gt;0,SUMIFS('Detailed Budget'!$AR$5:$AR$1005,'Detailed Budget'!$L$5:$L$1005,$B87,'Detailed Budget'!$L$5:$L$1005,"&gt;0"),"")</f>
        <v/>
      </c>
      <c r="L87" s="45" t="str">
        <f>IF(SUMIFS('Detailed Budget'!$AT$5:$AT$1005,'Detailed Budget'!$L$5:$L$1005,$B87,'Detailed Budget'!$L$5:$L$1005,"&gt;0")&gt;0,SUMIFS('Detailed Budget'!$AT$5:$AT$1005,'Detailed Budget'!$L$5:$L$1005,$B87,'Detailed Budget'!$L$5:$L$1005,"&gt;0"),"")</f>
        <v/>
      </c>
      <c r="M87" s="46" t="str">
        <f>IF(SUMIFS('Detailed Budget'!$AV$5:$AV$1005,'Detailed Budget'!$L$5:$L$1005,$B87,'Detailed Budget'!$L$5:$L$1005,"&gt;0")&gt;0,SUMIFS('Detailed Budget'!$AV$5:$AV$1005,'Detailed Budget'!$L$5:$L$1005,$B87,'Detailed Budget'!$L$5:$L$1005,"&gt;0"),"")</f>
        <v/>
      </c>
      <c r="N87" s="45" t="str">
        <f>IF(SUMIFS('Detailed Budget'!$BA$5:$BA$1005,'Detailed Budget'!$L$5:$L$1005,$B87,'Detailed Budget'!$L$5:$L$1005,"&gt;0")&gt;0,SUMIFS('Detailed Budget'!$BA$5:$BA$1005,'Detailed Budget'!$L$5:$L$1005,$B87,'Detailed Budget'!$L$5:$L$1005,"&gt;0"),"")</f>
        <v/>
      </c>
      <c r="O87" s="45" t="str">
        <f>IF(SUMIFS('Detailed Budget'!$BC$5:$BC$1005,'Detailed Budget'!$L$5:$L$1005,$B87,'Detailed Budget'!$L$5:$L$1005,"&gt;0")&gt;0,SUMIFS('Detailed Budget'!$BC$5:$BC$1005,'Detailed Budget'!$L$5:$L$1005,$B87,'Detailed Budget'!$L$5:$L$1005,"&gt;0"),"")</f>
        <v/>
      </c>
      <c r="P87" s="45" t="str">
        <f>IF(SUMIFS('Detailed Budget'!$BE$5:$BE$1005,'Detailed Budget'!$L$5:$L$1005,$B87,'Detailed Budget'!$L$5:$L$1005,"&gt;0")&gt;0,SUMIFS('Detailed Budget'!$BE$5:$BE$1005,'Detailed Budget'!$L$5:$L$1005,$B87,'Detailed Budget'!$L$5:$L$1005,"&gt;0"),"")</f>
        <v/>
      </c>
      <c r="Q87" s="45" t="str">
        <f>IF(SUMIFS('Detailed Budget'!$BG$5:$BG$1005,'Detailed Budget'!$L$5:$L$1005,$B87,'Detailed Budget'!$L$5:$L$1005,"&gt;0")&gt;0,SUMIFS('Detailed Budget'!$BG$5:$BG$1005,'Detailed Budget'!$L$5:$L$1005,$B87,'Detailed Budget'!$L$5:$L$1005,"&gt;0"),"")</f>
        <v/>
      </c>
      <c r="R87" s="46" t="str">
        <f>IF(SUMIFS('Detailed Budget'!$BI$5:$BI$1005,'Detailed Budget'!$L$5:$L$1005,$B87,'Detailed Budget'!$L$5:$L$1005,"&gt;0")&gt;0,SUMIFS('Detailed Budget'!$BI$5:$BI$1005,'Detailed Budget'!$L$5:$L$1005,$B87,'Detailed Budget'!$L$5:$L$1005,"&gt;0"),"")</f>
        <v/>
      </c>
      <c r="S87" s="45" t="str">
        <f>IF(SUMIFS('Detailed Budget'!$BN$5:$BN$1005,'Detailed Budget'!$L$5:$L$1005,$B87,'Detailed Budget'!$L$5:$L$1005,"&gt;0")&gt;0,SUMIFS('Detailed Budget'!$BN$5:$BN$1005,'Detailed Budget'!$L$5:$L$1005,$B87,'Detailed Budget'!$L$5:$L$1005,"&gt;0"),"")</f>
        <v/>
      </c>
      <c r="T87" s="45" t="str">
        <f>IF(SUMIFS('Detailed Budget'!$BP$5:$BP$1005,'Detailed Budget'!$L$5:$L$1005,$B87,'Detailed Budget'!$L$5:$L$1005,"&gt;0")&gt;0,SUMIFS('Detailed Budget'!$BP$5:$BP$1005,'Detailed Budget'!$L$5:$L$1005,$B87,'Detailed Budget'!$L$5:$L$1005,"&gt;0"),"")</f>
        <v/>
      </c>
      <c r="U87" s="45" t="str">
        <f>IF(SUMIFS('Detailed Budget'!$BR$5:$BR$1005,'Detailed Budget'!$L$5:$L$1005,$B87,'Detailed Budget'!$L$5:$L$1005,"&gt;0")&gt;0,SUMIFS('Detailed Budget'!$BR$5:$BR$1005,'Detailed Budget'!$L$5:$L$1005,$B87,'Detailed Budget'!$L$5:$L$1005,"&gt;0"),"")</f>
        <v/>
      </c>
      <c r="V87" s="45" t="str">
        <f>IF(SUMIFS('Detailed Budget'!$BT$5:$BT$1005,'Detailed Budget'!$L$5:$L$1005,$B87,'Detailed Budget'!$L$5:$L$1005,"&gt;0")&gt;0,SUMIFS('Detailed Budget'!$BT$5:$BT$1005,'Detailed Budget'!$L$5:$L$1005,$B87,'Detailed Budget'!$L$5:$L$1005,"&gt;0"),"")</f>
        <v/>
      </c>
      <c r="W87" s="46" t="str">
        <f>IF(SUMIFS('Detailed Budget'!$BV$5:$BV$1005,'Detailed Budget'!$L$5:$L$1005,$B87,'Detailed Budget'!$L$5:$L$1005,"&gt;0")&gt;0,SUMIFS('Detailed Budget'!$BV$5:$BV$1005,'Detailed Budget'!$L$5:$L$1005,$B87,'Detailed Budget'!$L$5:$L$1005,"&gt;0"),"")</f>
        <v/>
      </c>
      <c r="X87" s="45" t="str">
        <f t="shared" si="3"/>
        <v/>
      </c>
      <c r="Y87" s="136" t="str">
        <f t="shared" si="4"/>
        <v/>
      </c>
    </row>
    <row r="88" spans="1:25">
      <c r="A88" s="36"/>
      <c r="B88" s="261" t="str">
        <f t="array" ref="B88">IFERROR(INDEX(CostInpNoList,MATCH(0,IF(ISBLANK(CostInpNoList),"",COUNTIF(B$16:B87,CostInpNoList)),0)),"")</f>
        <v/>
      </c>
      <c r="C88" s="338" t="str">
        <f>IFERROR(INDEX('Data Sheet'!$F$104:$F$181,MATCH(B88,'Data Sheet'!$G$104:$G$181,0)),"")</f>
        <v/>
      </c>
      <c r="D88" s="45" t="str">
        <f>IF(SUMIFS('Detailed Budget'!$AA$5:$AA$1005,'Detailed Budget'!$L$5:$L$1005,$B88,'Detailed Budget'!$L$5:$L$1005,"&gt;0")&gt;0,SUMIFS('Detailed Budget'!$AA$5:$AA$1005,'Detailed Budget'!$L$5:$L$1005,$B88,'Detailed Budget'!$L$5:$L$1005,"&gt;0"),"")</f>
        <v/>
      </c>
      <c r="E88" s="45" t="str">
        <f>IF(SUMIFS('Detailed Budget'!$AC$5:$AC$1005,'Detailed Budget'!$L$5:$L$1005,$B88,'Detailed Budget'!$L$5:$L$1005,"&gt;0")&gt;0,SUMIFS('Detailed Budget'!$AC$5:$AC$1005,'Detailed Budget'!$L$5:$L$1005,$B88,'Detailed Budget'!$L$5:$L$1005,"&gt;0"),"")</f>
        <v/>
      </c>
      <c r="F88" s="45" t="str">
        <f>IF(SUMIFS('Detailed Budget'!$AE$5:$AE$1005,'Detailed Budget'!$L$5:$L$1005,$B88,'Detailed Budget'!$L$5:$L$1005,"&gt;0")&gt;0,SUMIFS('Detailed Budget'!$AE$5:$AE$1005,'Detailed Budget'!$L$5:$L$1005,$B88,'Detailed Budget'!$L$5:$L$1005,"&gt;0"),"")</f>
        <v/>
      </c>
      <c r="G88" s="45" t="str">
        <f>IF(SUMIFS('Detailed Budget'!$AG$5:$AG$1005,'Detailed Budget'!$L$5:$L$1005,$B88,'Detailed Budget'!$L$5:$L$1005,"&gt;0")&gt;0,SUMIFS('Detailed Budget'!$AG$5:$AG$1005,'Detailed Budget'!$L$5:$L$1005,$B88,'Detailed Budget'!$L$5:$L$1005,"&gt;0"),"")</f>
        <v/>
      </c>
      <c r="H88" s="46" t="str">
        <f>IF(SUMIFS('Detailed Budget'!$AI$5:$AI$1005,'Detailed Budget'!$L$5:$L$1005,$B88,'Detailed Budget'!$L$5:$L$1005,"&gt;0")&gt;0,SUMIFS('Detailed Budget'!$AI$5:$AI$1005,'Detailed Budget'!$L$5:$L$1005,$B88,'Detailed Budget'!$L$5:$L$1005,"&gt;0"),"")</f>
        <v/>
      </c>
      <c r="I88" s="45" t="str">
        <f>IF(SUMIFS('Detailed Budget'!$AN$5:$AN$1005,'Detailed Budget'!$L$5:$L$1005,$B88,'Detailed Budget'!$L$5:$L$1005,"&gt;0")&gt;0,SUMIFS('Detailed Budget'!$AN$5:$AN$1005,'Detailed Budget'!$L$5:$L$1005,$B88,'Detailed Budget'!$L$5:$L$1005,"&gt;0"),"")</f>
        <v/>
      </c>
      <c r="J88" s="45" t="str">
        <f>IF(SUMIFS('Detailed Budget'!$AP$5:$AP$1005,'Detailed Budget'!$L$5:$L$1005,$B88,'Detailed Budget'!$L$5:$L$1005,"&gt;0")&gt;0,SUMIFS('Detailed Budget'!$AP$5:$AP$1005,'Detailed Budget'!$L$5:$L$1005,$B88,'Detailed Budget'!$L$5:$L$1005,"&gt;0"),"")</f>
        <v/>
      </c>
      <c r="K88" s="45" t="str">
        <f>IF(SUMIFS('Detailed Budget'!$AR$5:$AR$1005,'Detailed Budget'!$L$5:$L$1005,$B88,'Detailed Budget'!$L$5:$L$1005,"&gt;0")&gt;0,SUMIFS('Detailed Budget'!$AR$5:$AR$1005,'Detailed Budget'!$L$5:$L$1005,$B88,'Detailed Budget'!$L$5:$L$1005,"&gt;0"),"")</f>
        <v/>
      </c>
      <c r="L88" s="45" t="str">
        <f>IF(SUMIFS('Detailed Budget'!$AT$5:$AT$1005,'Detailed Budget'!$L$5:$L$1005,$B88,'Detailed Budget'!$L$5:$L$1005,"&gt;0")&gt;0,SUMIFS('Detailed Budget'!$AT$5:$AT$1005,'Detailed Budget'!$L$5:$L$1005,$B88,'Detailed Budget'!$L$5:$L$1005,"&gt;0"),"")</f>
        <v/>
      </c>
      <c r="M88" s="46" t="str">
        <f>IF(SUMIFS('Detailed Budget'!$AV$5:$AV$1005,'Detailed Budget'!$L$5:$L$1005,$B88,'Detailed Budget'!$L$5:$L$1005,"&gt;0")&gt;0,SUMIFS('Detailed Budget'!$AV$5:$AV$1005,'Detailed Budget'!$L$5:$L$1005,$B88,'Detailed Budget'!$L$5:$L$1005,"&gt;0"),"")</f>
        <v/>
      </c>
      <c r="N88" s="45" t="str">
        <f>IF(SUMIFS('Detailed Budget'!$BA$5:$BA$1005,'Detailed Budget'!$L$5:$L$1005,$B88,'Detailed Budget'!$L$5:$L$1005,"&gt;0")&gt;0,SUMIFS('Detailed Budget'!$BA$5:$BA$1005,'Detailed Budget'!$L$5:$L$1005,$B88,'Detailed Budget'!$L$5:$L$1005,"&gt;0"),"")</f>
        <v/>
      </c>
      <c r="O88" s="45" t="str">
        <f>IF(SUMIFS('Detailed Budget'!$BC$5:$BC$1005,'Detailed Budget'!$L$5:$L$1005,$B88,'Detailed Budget'!$L$5:$L$1005,"&gt;0")&gt;0,SUMIFS('Detailed Budget'!$BC$5:$BC$1005,'Detailed Budget'!$L$5:$L$1005,$B88,'Detailed Budget'!$L$5:$L$1005,"&gt;0"),"")</f>
        <v/>
      </c>
      <c r="P88" s="45" t="str">
        <f>IF(SUMIFS('Detailed Budget'!$BE$5:$BE$1005,'Detailed Budget'!$L$5:$L$1005,$B88,'Detailed Budget'!$L$5:$L$1005,"&gt;0")&gt;0,SUMIFS('Detailed Budget'!$BE$5:$BE$1005,'Detailed Budget'!$L$5:$L$1005,$B88,'Detailed Budget'!$L$5:$L$1005,"&gt;0"),"")</f>
        <v/>
      </c>
      <c r="Q88" s="45" t="str">
        <f>IF(SUMIFS('Detailed Budget'!$BG$5:$BG$1005,'Detailed Budget'!$L$5:$L$1005,$B88,'Detailed Budget'!$L$5:$L$1005,"&gt;0")&gt;0,SUMIFS('Detailed Budget'!$BG$5:$BG$1005,'Detailed Budget'!$L$5:$L$1005,$B88,'Detailed Budget'!$L$5:$L$1005,"&gt;0"),"")</f>
        <v/>
      </c>
      <c r="R88" s="46" t="str">
        <f>IF(SUMIFS('Detailed Budget'!$BI$5:$BI$1005,'Detailed Budget'!$L$5:$L$1005,$B88,'Detailed Budget'!$L$5:$L$1005,"&gt;0")&gt;0,SUMIFS('Detailed Budget'!$BI$5:$BI$1005,'Detailed Budget'!$L$5:$L$1005,$B88,'Detailed Budget'!$L$5:$L$1005,"&gt;0"),"")</f>
        <v/>
      </c>
      <c r="S88" s="45" t="str">
        <f>IF(SUMIFS('Detailed Budget'!$BN$5:$BN$1005,'Detailed Budget'!$L$5:$L$1005,$B88,'Detailed Budget'!$L$5:$L$1005,"&gt;0")&gt;0,SUMIFS('Detailed Budget'!$BN$5:$BN$1005,'Detailed Budget'!$L$5:$L$1005,$B88,'Detailed Budget'!$L$5:$L$1005,"&gt;0"),"")</f>
        <v/>
      </c>
      <c r="T88" s="45" t="str">
        <f>IF(SUMIFS('Detailed Budget'!$BP$5:$BP$1005,'Detailed Budget'!$L$5:$L$1005,$B88,'Detailed Budget'!$L$5:$L$1005,"&gt;0")&gt;0,SUMIFS('Detailed Budget'!$BP$5:$BP$1005,'Detailed Budget'!$L$5:$L$1005,$B88,'Detailed Budget'!$L$5:$L$1005,"&gt;0"),"")</f>
        <v/>
      </c>
      <c r="U88" s="45" t="str">
        <f>IF(SUMIFS('Detailed Budget'!$BR$5:$BR$1005,'Detailed Budget'!$L$5:$L$1005,$B88,'Detailed Budget'!$L$5:$L$1005,"&gt;0")&gt;0,SUMIFS('Detailed Budget'!$BR$5:$BR$1005,'Detailed Budget'!$L$5:$L$1005,$B88,'Detailed Budget'!$L$5:$L$1005,"&gt;0"),"")</f>
        <v/>
      </c>
      <c r="V88" s="45" t="str">
        <f>IF(SUMIFS('Detailed Budget'!$BT$5:$BT$1005,'Detailed Budget'!$L$5:$L$1005,$B88,'Detailed Budget'!$L$5:$L$1005,"&gt;0")&gt;0,SUMIFS('Detailed Budget'!$BT$5:$BT$1005,'Detailed Budget'!$L$5:$L$1005,$B88,'Detailed Budget'!$L$5:$L$1005,"&gt;0"),"")</f>
        <v/>
      </c>
      <c r="W88" s="46" t="str">
        <f>IF(SUMIFS('Detailed Budget'!$BV$5:$BV$1005,'Detailed Budget'!$L$5:$L$1005,$B88,'Detailed Budget'!$L$5:$L$1005,"&gt;0")&gt;0,SUMIFS('Detailed Budget'!$BV$5:$BV$1005,'Detailed Budget'!$L$5:$L$1005,$B88,'Detailed Budget'!$L$5:$L$1005,"&gt;0"),"")</f>
        <v/>
      </c>
      <c r="X88" s="45" t="str">
        <f t="shared" si="3"/>
        <v/>
      </c>
      <c r="Y88" s="136" t="str">
        <f t="shared" si="4"/>
        <v/>
      </c>
    </row>
    <row r="89" spans="1:25">
      <c r="A89" s="36"/>
      <c r="B89" s="261" t="str">
        <f t="array" ref="B89">IFERROR(INDEX(CostInpNoList,MATCH(0,IF(ISBLANK(CostInpNoList),"",COUNTIF(B$16:B88,CostInpNoList)),0)),"")</f>
        <v/>
      </c>
      <c r="C89" s="338" t="str">
        <f>IFERROR(INDEX('Data Sheet'!$F$104:$F$181,MATCH(B89,'Data Sheet'!$G$104:$G$181,0)),"")</f>
        <v/>
      </c>
      <c r="D89" s="45" t="str">
        <f>IF(SUMIFS('Detailed Budget'!$AA$5:$AA$1005,'Detailed Budget'!$L$5:$L$1005,$B89,'Detailed Budget'!$L$5:$L$1005,"&gt;0")&gt;0,SUMIFS('Detailed Budget'!$AA$5:$AA$1005,'Detailed Budget'!$L$5:$L$1005,$B89,'Detailed Budget'!$L$5:$L$1005,"&gt;0"),"")</f>
        <v/>
      </c>
      <c r="E89" s="45" t="str">
        <f>IF(SUMIFS('Detailed Budget'!$AC$5:$AC$1005,'Detailed Budget'!$L$5:$L$1005,$B89,'Detailed Budget'!$L$5:$L$1005,"&gt;0")&gt;0,SUMIFS('Detailed Budget'!$AC$5:$AC$1005,'Detailed Budget'!$L$5:$L$1005,$B89,'Detailed Budget'!$L$5:$L$1005,"&gt;0"),"")</f>
        <v/>
      </c>
      <c r="F89" s="45" t="str">
        <f>IF(SUMIFS('Detailed Budget'!$AE$5:$AE$1005,'Detailed Budget'!$L$5:$L$1005,$B89,'Detailed Budget'!$L$5:$L$1005,"&gt;0")&gt;0,SUMIFS('Detailed Budget'!$AE$5:$AE$1005,'Detailed Budget'!$L$5:$L$1005,$B89,'Detailed Budget'!$L$5:$L$1005,"&gt;0"),"")</f>
        <v/>
      </c>
      <c r="G89" s="45" t="str">
        <f>IF(SUMIFS('Detailed Budget'!$AG$5:$AG$1005,'Detailed Budget'!$L$5:$L$1005,$B89,'Detailed Budget'!$L$5:$L$1005,"&gt;0")&gt;0,SUMIFS('Detailed Budget'!$AG$5:$AG$1005,'Detailed Budget'!$L$5:$L$1005,$B89,'Detailed Budget'!$L$5:$L$1005,"&gt;0"),"")</f>
        <v/>
      </c>
      <c r="H89" s="46" t="str">
        <f>IF(SUMIFS('Detailed Budget'!$AI$5:$AI$1005,'Detailed Budget'!$L$5:$L$1005,$B89,'Detailed Budget'!$L$5:$L$1005,"&gt;0")&gt;0,SUMIFS('Detailed Budget'!$AI$5:$AI$1005,'Detailed Budget'!$L$5:$L$1005,$B89,'Detailed Budget'!$L$5:$L$1005,"&gt;0"),"")</f>
        <v/>
      </c>
      <c r="I89" s="45" t="str">
        <f>IF(SUMIFS('Detailed Budget'!$AN$5:$AN$1005,'Detailed Budget'!$L$5:$L$1005,$B89,'Detailed Budget'!$L$5:$L$1005,"&gt;0")&gt;0,SUMIFS('Detailed Budget'!$AN$5:$AN$1005,'Detailed Budget'!$L$5:$L$1005,$B89,'Detailed Budget'!$L$5:$L$1005,"&gt;0"),"")</f>
        <v/>
      </c>
      <c r="J89" s="45" t="str">
        <f>IF(SUMIFS('Detailed Budget'!$AP$5:$AP$1005,'Detailed Budget'!$L$5:$L$1005,$B89,'Detailed Budget'!$L$5:$L$1005,"&gt;0")&gt;0,SUMIFS('Detailed Budget'!$AP$5:$AP$1005,'Detailed Budget'!$L$5:$L$1005,$B89,'Detailed Budget'!$L$5:$L$1005,"&gt;0"),"")</f>
        <v/>
      </c>
      <c r="K89" s="45" t="str">
        <f>IF(SUMIFS('Detailed Budget'!$AR$5:$AR$1005,'Detailed Budget'!$L$5:$L$1005,$B89,'Detailed Budget'!$L$5:$L$1005,"&gt;0")&gt;0,SUMIFS('Detailed Budget'!$AR$5:$AR$1005,'Detailed Budget'!$L$5:$L$1005,$B89,'Detailed Budget'!$L$5:$L$1005,"&gt;0"),"")</f>
        <v/>
      </c>
      <c r="L89" s="45" t="str">
        <f>IF(SUMIFS('Detailed Budget'!$AT$5:$AT$1005,'Detailed Budget'!$L$5:$L$1005,$B89,'Detailed Budget'!$L$5:$L$1005,"&gt;0")&gt;0,SUMIFS('Detailed Budget'!$AT$5:$AT$1005,'Detailed Budget'!$L$5:$L$1005,$B89,'Detailed Budget'!$L$5:$L$1005,"&gt;0"),"")</f>
        <v/>
      </c>
      <c r="M89" s="46" t="str">
        <f>IF(SUMIFS('Detailed Budget'!$AV$5:$AV$1005,'Detailed Budget'!$L$5:$L$1005,$B89,'Detailed Budget'!$L$5:$L$1005,"&gt;0")&gt;0,SUMIFS('Detailed Budget'!$AV$5:$AV$1005,'Detailed Budget'!$L$5:$L$1005,$B89,'Detailed Budget'!$L$5:$L$1005,"&gt;0"),"")</f>
        <v/>
      </c>
      <c r="N89" s="45" t="str">
        <f>IF(SUMIFS('Detailed Budget'!$BA$5:$BA$1005,'Detailed Budget'!$L$5:$L$1005,$B89,'Detailed Budget'!$L$5:$L$1005,"&gt;0")&gt;0,SUMIFS('Detailed Budget'!$BA$5:$BA$1005,'Detailed Budget'!$L$5:$L$1005,$B89,'Detailed Budget'!$L$5:$L$1005,"&gt;0"),"")</f>
        <v/>
      </c>
      <c r="O89" s="45" t="str">
        <f>IF(SUMIFS('Detailed Budget'!$BC$5:$BC$1005,'Detailed Budget'!$L$5:$L$1005,$B89,'Detailed Budget'!$L$5:$L$1005,"&gt;0")&gt;0,SUMIFS('Detailed Budget'!$BC$5:$BC$1005,'Detailed Budget'!$L$5:$L$1005,$B89,'Detailed Budget'!$L$5:$L$1005,"&gt;0"),"")</f>
        <v/>
      </c>
      <c r="P89" s="45" t="str">
        <f>IF(SUMIFS('Detailed Budget'!$BE$5:$BE$1005,'Detailed Budget'!$L$5:$L$1005,$B89,'Detailed Budget'!$L$5:$L$1005,"&gt;0")&gt;0,SUMIFS('Detailed Budget'!$BE$5:$BE$1005,'Detailed Budget'!$L$5:$L$1005,$B89,'Detailed Budget'!$L$5:$L$1005,"&gt;0"),"")</f>
        <v/>
      </c>
      <c r="Q89" s="45" t="str">
        <f>IF(SUMIFS('Detailed Budget'!$BG$5:$BG$1005,'Detailed Budget'!$L$5:$L$1005,$B89,'Detailed Budget'!$L$5:$L$1005,"&gt;0")&gt;0,SUMIFS('Detailed Budget'!$BG$5:$BG$1005,'Detailed Budget'!$L$5:$L$1005,$B89,'Detailed Budget'!$L$5:$L$1005,"&gt;0"),"")</f>
        <v/>
      </c>
      <c r="R89" s="46" t="str">
        <f>IF(SUMIFS('Detailed Budget'!$BI$5:$BI$1005,'Detailed Budget'!$L$5:$L$1005,$B89,'Detailed Budget'!$L$5:$L$1005,"&gt;0")&gt;0,SUMIFS('Detailed Budget'!$BI$5:$BI$1005,'Detailed Budget'!$L$5:$L$1005,$B89,'Detailed Budget'!$L$5:$L$1005,"&gt;0"),"")</f>
        <v/>
      </c>
      <c r="S89" s="45" t="str">
        <f>IF(SUMIFS('Detailed Budget'!$BN$5:$BN$1005,'Detailed Budget'!$L$5:$L$1005,$B89,'Detailed Budget'!$L$5:$L$1005,"&gt;0")&gt;0,SUMIFS('Detailed Budget'!$BN$5:$BN$1005,'Detailed Budget'!$L$5:$L$1005,$B89,'Detailed Budget'!$L$5:$L$1005,"&gt;0"),"")</f>
        <v/>
      </c>
      <c r="T89" s="45" t="str">
        <f>IF(SUMIFS('Detailed Budget'!$BP$5:$BP$1005,'Detailed Budget'!$L$5:$L$1005,$B89,'Detailed Budget'!$L$5:$L$1005,"&gt;0")&gt;0,SUMIFS('Detailed Budget'!$BP$5:$BP$1005,'Detailed Budget'!$L$5:$L$1005,$B89,'Detailed Budget'!$L$5:$L$1005,"&gt;0"),"")</f>
        <v/>
      </c>
      <c r="U89" s="45" t="str">
        <f>IF(SUMIFS('Detailed Budget'!$BR$5:$BR$1005,'Detailed Budget'!$L$5:$L$1005,$B89,'Detailed Budget'!$L$5:$L$1005,"&gt;0")&gt;0,SUMIFS('Detailed Budget'!$BR$5:$BR$1005,'Detailed Budget'!$L$5:$L$1005,$B89,'Detailed Budget'!$L$5:$L$1005,"&gt;0"),"")</f>
        <v/>
      </c>
      <c r="V89" s="45" t="str">
        <f>IF(SUMIFS('Detailed Budget'!$BT$5:$BT$1005,'Detailed Budget'!$L$5:$L$1005,$B89,'Detailed Budget'!$L$5:$L$1005,"&gt;0")&gt;0,SUMIFS('Detailed Budget'!$BT$5:$BT$1005,'Detailed Budget'!$L$5:$L$1005,$B89,'Detailed Budget'!$L$5:$L$1005,"&gt;0"),"")</f>
        <v/>
      </c>
      <c r="W89" s="46" t="str">
        <f>IF(SUMIFS('Detailed Budget'!$BV$5:$BV$1005,'Detailed Budget'!$L$5:$L$1005,$B89,'Detailed Budget'!$L$5:$L$1005,"&gt;0")&gt;0,SUMIFS('Detailed Budget'!$BV$5:$BV$1005,'Detailed Budget'!$L$5:$L$1005,$B89,'Detailed Budget'!$L$5:$L$1005,"&gt;0"),"")</f>
        <v/>
      </c>
      <c r="X89" s="45" t="str">
        <f t="shared" si="3"/>
        <v/>
      </c>
      <c r="Y89" s="136" t="str">
        <f t="shared" si="4"/>
        <v/>
      </c>
    </row>
    <row r="90" spans="1:25">
      <c r="A90" s="36"/>
      <c r="B90" s="261" t="str">
        <f t="array" ref="B90">IFERROR(INDEX(CostInpNoList,MATCH(0,IF(ISBLANK(CostInpNoList),"",COUNTIF(B$16:B89,CostInpNoList)),0)),"")</f>
        <v/>
      </c>
      <c r="C90" s="338" t="str">
        <f>IFERROR(INDEX('Data Sheet'!$F$104:$F$181,MATCH(B90,'Data Sheet'!$G$104:$G$181,0)),"")</f>
        <v/>
      </c>
      <c r="D90" s="45" t="str">
        <f>IF(SUMIFS('Detailed Budget'!$AA$5:$AA$1005,'Detailed Budget'!$L$5:$L$1005,$B90,'Detailed Budget'!$L$5:$L$1005,"&gt;0")&gt;0,SUMIFS('Detailed Budget'!$AA$5:$AA$1005,'Detailed Budget'!$L$5:$L$1005,$B90,'Detailed Budget'!$L$5:$L$1005,"&gt;0"),"")</f>
        <v/>
      </c>
      <c r="E90" s="45" t="str">
        <f>IF(SUMIFS('Detailed Budget'!$AC$5:$AC$1005,'Detailed Budget'!$L$5:$L$1005,$B90,'Detailed Budget'!$L$5:$L$1005,"&gt;0")&gt;0,SUMIFS('Detailed Budget'!$AC$5:$AC$1005,'Detailed Budget'!$L$5:$L$1005,$B90,'Detailed Budget'!$L$5:$L$1005,"&gt;0"),"")</f>
        <v/>
      </c>
      <c r="F90" s="45" t="str">
        <f>IF(SUMIFS('Detailed Budget'!$AE$5:$AE$1005,'Detailed Budget'!$L$5:$L$1005,$B90,'Detailed Budget'!$L$5:$L$1005,"&gt;0")&gt;0,SUMIFS('Detailed Budget'!$AE$5:$AE$1005,'Detailed Budget'!$L$5:$L$1005,$B90,'Detailed Budget'!$L$5:$L$1005,"&gt;0"),"")</f>
        <v/>
      </c>
      <c r="G90" s="45" t="str">
        <f>IF(SUMIFS('Detailed Budget'!$AG$5:$AG$1005,'Detailed Budget'!$L$5:$L$1005,$B90,'Detailed Budget'!$L$5:$L$1005,"&gt;0")&gt;0,SUMIFS('Detailed Budget'!$AG$5:$AG$1005,'Detailed Budget'!$L$5:$L$1005,$B90,'Detailed Budget'!$L$5:$L$1005,"&gt;0"),"")</f>
        <v/>
      </c>
      <c r="H90" s="46" t="str">
        <f>IF(SUMIFS('Detailed Budget'!$AI$5:$AI$1005,'Detailed Budget'!$L$5:$L$1005,$B90,'Detailed Budget'!$L$5:$L$1005,"&gt;0")&gt;0,SUMIFS('Detailed Budget'!$AI$5:$AI$1005,'Detailed Budget'!$L$5:$L$1005,$B90,'Detailed Budget'!$L$5:$L$1005,"&gt;0"),"")</f>
        <v/>
      </c>
      <c r="I90" s="45" t="str">
        <f>IF(SUMIFS('Detailed Budget'!$AN$5:$AN$1005,'Detailed Budget'!$L$5:$L$1005,$B90,'Detailed Budget'!$L$5:$L$1005,"&gt;0")&gt;0,SUMIFS('Detailed Budget'!$AN$5:$AN$1005,'Detailed Budget'!$L$5:$L$1005,$B90,'Detailed Budget'!$L$5:$L$1005,"&gt;0"),"")</f>
        <v/>
      </c>
      <c r="J90" s="45" t="str">
        <f>IF(SUMIFS('Detailed Budget'!$AP$5:$AP$1005,'Detailed Budget'!$L$5:$L$1005,$B90,'Detailed Budget'!$L$5:$L$1005,"&gt;0")&gt;0,SUMIFS('Detailed Budget'!$AP$5:$AP$1005,'Detailed Budget'!$L$5:$L$1005,$B90,'Detailed Budget'!$L$5:$L$1005,"&gt;0"),"")</f>
        <v/>
      </c>
      <c r="K90" s="45" t="str">
        <f>IF(SUMIFS('Detailed Budget'!$AR$5:$AR$1005,'Detailed Budget'!$L$5:$L$1005,$B90,'Detailed Budget'!$L$5:$L$1005,"&gt;0")&gt;0,SUMIFS('Detailed Budget'!$AR$5:$AR$1005,'Detailed Budget'!$L$5:$L$1005,$B90,'Detailed Budget'!$L$5:$L$1005,"&gt;0"),"")</f>
        <v/>
      </c>
      <c r="L90" s="45" t="str">
        <f>IF(SUMIFS('Detailed Budget'!$AT$5:$AT$1005,'Detailed Budget'!$L$5:$L$1005,$B90,'Detailed Budget'!$L$5:$L$1005,"&gt;0")&gt;0,SUMIFS('Detailed Budget'!$AT$5:$AT$1005,'Detailed Budget'!$L$5:$L$1005,$B90,'Detailed Budget'!$L$5:$L$1005,"&gt;0"),"")</f>
        <v/>
      </c>
      <c r="M90" s="46" t="str">
        <f>IF(SUMIFS('Detailed Budget'!$AV$5:$AV$1005,'Detailed Budget'!$L$5:$L$1005,$B90,'Detailed Budget'!$L$5:$L$1005,"&gt;0")&gt;0,SUMIFS('Detailed Budget'!$AV$5:$AV$1005,'Detailed Budget'!$L$5:$L$1005,$B90,'Detailed Budget'!$L$5:$L$1005,"&gt;0"),"")</f>
        <v/>
      </c>
      <c r="N90" s="45" t="str">
        <f>IF(SUMIFS('Detailed Budget'!$BA$5:$BA$1005,'Detailed Budget'!$L$5:$L$1005,$B90,'Detailed Budget'!$L$5:$L$1005,"&gt;0")&gt;0,SUMIFS('Detailed Budget'!$BA$5:$BA$1005,'Detailed Budget'!$L$5:$L$1005,$B90,'Detailed Budget'!$L$5:$L$1005,"&gt;0"),"")</f>
        <v/>
      </c>
      <c r="O90" s="45" t="str">
        <f>IF(SUMIFS('Detailed Budget'!$BC$5:$BC$1005,'Detailed Budget'!$L$5:$L$1005,$B90,'Detailed Budget'!$L$5:$L$1005,"&gt;0")&gt;0,SUMIFS('Detailed Budget'!$BC$5:$BC$1005,'Detailed Budget'!$L$5:$L$1005,$B90,'Detailed Budget'!$L$5:$L$1005,"&gt;0"),"")</f>
        <v/>
      </c>
      <c r="P90" s="45" t="str">
        <f>IF(SUMIFS('Detailed Budget'!$BE$5:$BE$1005,'Detailed Budget'!$L$5:$L$1005,$B90,'Detailed Budget'!$L$5:$L$1005,"&gt;0")&gt;0,SUMIFS('Detailed Budget'!$BE$5:$BE$1005,'Detailed Budget'!$L$5:$L$1005,$B90,'Detailed Budget'!$L$5:$L$1005,"&gt;0"),"")</f>
        <v/>
      </c>
      <c r="Q90" s="45" t="str">
        <f>IF(SUMIFS('Detailed Budget'!$BG$5:$BG$1005,'Detailed Budget'!$L$5:$L$1005,$B90,'Detailed Budget'!$L$5:$L$1005,"&gt;0")&gt;0,SUMIFS('Detailed Budget'!$BG$5:$BG$1005,'Detailed Budget'!$L$5:$L$1005,$B90,'Detailed Budget'!$L$5:$L$1005,"&gt;0"),"")</f>
        <v/>
      </c>
      <c r="R90" s="46" t="str">
        <f>IF(SUMIFS('Detailed Budget'!$BI$5:$BI$1005,'Detailed Budget'!$L$5:$L$1005,$B90,'Detailed Budget'!$L$5:$L$1005,"&gt;0")&gt;0,SUMIFS('Detailed Budget'!$BI$5:$BI$1005,'Detailed Budget'!$L$5:$L$1005,$B90,'Detailed Budget'!$L$5:$L$1005,"&gt;0"),"")</f>
        <v/>
      </c>
      <c r="S90" s="45" t="str">
        <f>IF(SUMIFS('Detailed Budget'!$BN$5:$BN$1005,'Detailed Budget'!$L$5:$L$1005,$B90,'Detailed Budget'!$L$5:$L$1005,"&gt;0")&gt;0,SUMIFS('Detailed Budget'!$BN$5:$BN$1005,'Detailed Budget'!$L$5:$L$1005,$B90,'Detailed Budget'!$L$5:$L$1005,"&gt;0"),"")</f>
        <v/>
      </c>
      <c r="T90" s="45" t="str">
        <f>IF(SUMIFS('Detailed Budget'!$BP$5:$BP$1005,'Detailed Budget'!$L$5:$L$1005,$B90,'Detailed Budget'!$L$5:$L$1005,"&gt;0")&gt;0,SUMIFS('Detailed Budget'!$BP$5:$BP$1005,'Detailed Budget'!$L$5:$L$1005,$B90,'Detailed Budget'!$L$5:$L$1005,"&gt;0"),"")</f>
        <v/>
      </c>
      <c r="U90" s="45" t="str">
        <f>IF(SUMIFS('Detailed Budget'!$BR$5:$BR$1005,'Detailed Budget'!$L$5:$L$1005,$B90,'Detailed Budget'!$L$5:$L$1005,"&gt;0")&gt;0,SUMIFS('Detailed Budget'!$BR$5:$BR$1005,'Detailed Budget'!$L$5:$L$1005,$B90,'Detailed Budget'!$L$5:$L$1005,"&gt;0"),"")</f>
        <v/>
      </c>
      <c r="V90" s="45" t="str">
        <f>IF(SUMIFS('Detailed Budget'!$BT$5:$BT$1005,'Detailed Budget'!$L$5:$L$1005,$B90,'Detailed Budget'!$L$5:$L$1005,"&gt;0")&gt;0,SUMIFS('Detailed Budget'!$BT$5:$BT$1005,'Detailed Budget'!$L$5:$L$1005,$B90,'Detailed Budget'!$L$5:$L$1005,"&gt;0"),"")</f>
        <v/>
      </c>
      <c r="W90" s="46" t="str">
        <f>IF(SUMIFS('Detailed Budget'!$BV$5:$BV$1005,'Detailed Budget'!$L$5:$L$1005,$B90,'Detailed Budget'!$L$5:$L$1005,"&gt;0")&gt;0,SUMIFS('Detailed Budget'!$BV$5:$BV$1005,'Detailed Budget'!$L$5:$L$1005,$B90,'Detailed Budget'!$L$5:$L$1005,"&gt;0"),"")</f>
        <v/>
      </c>
      <c r="X90" s="45" t="str">
        <f t="shared" si="3"/>
        <v/>
      </c>
      <c r="Y90" s="136" t="str">
        <f t="shared" si="4"/>
        <v/>
      </c>
    </row>
    <row r="91" spans="1:25">
      <c r="A91" s="36"/>
      <c r="B91" s="261" t="str">
        <f t="array" ref="B91">IFERROR(INDEX(CostInpNoList,MATCH(0,IF(ISBLANK(CostInpNoList),"",COUNTIF(B$16:B90,CostInpNoList)),0)),"")</f>
        <v/>
      </c>
      <c r="C91" s="338" t="str">
        <f>IFERROR(INDEX('Data Sheet'!$F$104:$F$181,MATCH(B91,'Data Sheet'!$G$104:$G$181,0)),"")</f>
        <v/>
      </c>
      <c r="D91" s="45" t="str">
        <f>IF(SUMIFS('Detailed Budget'!$AA$5:$AA$1005,'Detailed Budget'!$L$5:$L$1005,$B91,'Detailed Budget'!$L$5:$L$1005,"&gt;0")&gt;0,SUMIFS('Detailed Budget'!$AA$5:$AA$1005,'Detailed Budget'!$L$5:$L$1005,$B91,'Detailed Budget'!$L$5:$L$1005,"&gt;0"),"")</f>
        <v/>
      </c>
      <c r="E91" s="45" t="str">
        <f>IF(SUMIFS('Detailed Budget'!$AC$5:$AC$1005,'Detailed Budget'!$L$5:$L$1005,$B91,'Detailed Budget'!$L$5:$L$1005,"&gt;0")&gt;0,SUMIFS('Detailed Budget'!$AC$5:$AC$1005,'Detailed Budget'!$L$5:$L$1005,$B91,'Detailed Budget'!$L$5:$L$1005,"&gt;0"),"")</f>
        <v/>
      </c>
      <c r="F91" s="45" t="str">
        <f>IF(SUMIFS('Detailed Budget'!$AE$5:$AE$1005,'Detailed Budget'!$L$5:$L$1005,$B91,'Detailed Budget'!$L$5:$L$1005,"&gt;0")&gt;0,SUMIFS('Detailed Budget'!$AE$5:$AE$1005,'Detailed Budget'!$L$5:$L$1005,$B91,'Detailed Budget'!$L$5:$L$1005,"&gt;0"),"")</f>
        <v/>
      </c>
      <c r="G91" s="45" t="str">
        <f>IF(SUMIFS('Detailed Budget'!$AG$5:$AG$1005,'Detailed Budget'!$L$5:$L$1005,$B91,'Detailed Budget'!$L$5:$L$1005,"&gt;0")&gt;0,SUMIFS('Detailed Budget'!$AG$5:$AG$1005,'Detailed Budget'!$L$5:$L$1005,$B91,'Detailed Budget'!$L$5:$L$1005,"&gt;0"),"")</f>
        <v/>
      </c>
      <c r="H91" s="46" t="str">
        <f>IF(SUMIFS('Detailed Budget'!$AI$5:$AI$1005,'Detailed Budget'!$L$5:$L$1005,$B91,'Detailed Budget'!$L$5:$L$1005,"&gt;0")&gt;0,SUMIFS('Detailed Budget'!$AI$5:$AI$1005,'Detailed Budget'!$L$5:$L$1005,$B91,'Detailed Budget'!$L$5:$L$1005,"&gt;0"),"")</f>
        <v/>
      </c>
      <c r="I91" s="45" t="str">
        <f>IF(SUMIFS('Detailed Budget'!$AN$5:$AN$1005,'Detailed Budget'!$L$5:$L$1005,$B91,'Detailed Budget'!$L$5:$L$1005,"&gt;0")&gt;0,SUMIFS('Detailed Budget'!$AN$5:$AN$1005,'Detailed Budget'!$L$5:$L$1005,$B91,'Detailed Budget'!$L$5:$L$1005,"&gt;0"),"")</f>
        <v/>
      </c>
      <c r="J91" s="45" t="str">
        <f>IF(SUMIFS('Detailed Budget'!$AP$5:$AP$1005,'Detailed Budget'!$L$5:$L$1005,$B91,'Detailed Budget'!$L$5:$L$1005,"&gt;0")&gt;0,SUMIFS('Detailed Budget'!$AP$5:$AP$1005,'Detailed Budget'!$L$5:$L$1005,$B91,'Detailed Budget'!$L$5:$L$1005,"&gt;0"),"")</f>
        <v/>
      </c>
      <c r="K91" s="45" t="str">
        <f>IF(SUMIFS('Detailed Budget'!$AR$5:$AR$1005,'Detailed Budget'!$L$5:$L$1005,$B91,'Detailed Budget'!$L$5:$L$1005,"&gt;0")&gt;0,SUMIFS('Detailed Budget'!$AR$5:$AR$1005,'Detailed Budget'!$L$5:$L$1005,$B91,'Detailed Budget'!$L$5:$L$1005,"&gt;0"),"")</f>
        <v/>
      </c>
      <c r="L91" s="45" t="str">
        <f>IF(SUMIFS('Detailed Budget'!$AT$5:$AT$1005,'Detailed Budget'!$L$5:$L$1005,$B91,'Detailed Budget'!$L$5:$L$1005,"&gt;0")&gt;0,SUMIFS('Detailed Budget'!$AT$5:$AT$1005,'Detailed Budget'!$L$5:$L$1005,$B91,'Detailed Budget'!$L$5:$L$1005,"&gt;0"),"")</f>
        <v/>
      </c>
      <c r="M91" s="46" t="str">
        <f>IF(SUMIFS('Detailed Budget'!$AV$5:$AV$1005,'Detailed Budget'!$L$5:$L$1005,$B91,'Detailed Budget'!$L$5:$L$1005,"&gt;0")&gt;0,SUMIFS('Detailed Budget'!$AV$5:$AV$1005,'Detailed Budget'!$L$5:$L$1005,$B91,'Detailed Budget'!$L$5:$L$1005,"&gt;0"),"")</f>
        <v/>
      </c>
      <c r="N91" s="45" t="str">
        <f>IF(SUMIFS('Detailed Budget'!$BA$5:$BA$1005,'Detailed Budget'!$L$5:$L$1005,$B91,'Detailed Budget'!$L$5:$L$1005,"&gt;0")&gt;0,SUMIFS('Detailed Budget'!$BA$5:$BA$1005,'Detailed Budget'!$L$5:$L$1005,$B91,'Detailed Budget'!$L$5:$L$1005,"&gt;0"),"")</f>
        <v/>
      </c>
      <c r="O91" s="45" t="str">
        <f>IF(SUMIFS('Detailed Budget'!$BC$5:$BC$1005,'Detailed Budget'!$L$5:$L$1005,$B91,'Detailed Budget'!$L$5:$L$1005,"&gt;0")&gt;0,SUMIFS('Detailed Budget'!$BC$5:$BC$1005,'Detailed Budget'!$L$5:$L$1005,$B91,'Detailed Budget'!$L$5:$L$1005,"&gt;0"),"")</f>
        <v/>
      </c>
      <c r="P91" s="45" t="str">
        <f>IF(SUMIFS('Detailed Budget'!$BE$5:$BE$1005,'Detailed Budget'!$L$5:$L$1005,$B91,'Detailed Budget'!$L$5:$L$1005,"&gt;0")&gt;0,SUMIFS('Detailed Budget'!$BE$5:$BE$1005,'Detailed Budget'!$L$5:$L$1005,$B91,'Detailed Budget'!$L$5:$L$1005,"&gt;0"),"")</f>
        <v/>
      </c>
      <c r="Q91" s="45" t="str">
        <f>IF(SUMIFS('Detailed Budget'!$BG$5:$BG$1005,'Detailed Budget'!$L$5:$L$1005,$B91,'Detailed Budget'!$L$5:$L$1005,"&gt;0")&gt;0,SUMIFS('Detailed Budget'!$BG$5:$BG$1005,'Detailed Budget'!$L$5:$L$1005,$B91,'Detailed Budget'!$L$5:$L$1005,"&gt;0"),"")</f>
        <v/>
      </c>
      <c r="R91" s="46" t="str">
        <f>IF(SUMIFS('Detailed Budget'!$BI$5:$BI$1005,'Detailed Budget'!$L$5:$L$1005,$B91,'Detailed Budget'!$L$5:$L$1005,"&gt;0")&gt;0,SUMIFS('Detailed Budget'!$BI$5:$BI$1005,'Detailed Budget'!$L$5:$L$1005,$B91,'Detailed Budget'!$L$5:$L$1005,"&gt;0"),"")</f>
        <v/>
      </c>
      <c r="S91" s="45" t="str">
        <f>IF(SUMIFS('Detailed Budget'!$BN$5:$BN$1005,'Detailed Budget'!$L$5:$L$1005,$B91,'Detailed Budget'!$L$5:$L$1005,"&gt;0")&gt;0,SUMIFS('Detailed Budget'!$BN$5:$BN$1005,'Detailed Budget'!$L$5:$L$1005,$B91,'Detailed Budget'!$L$5:$L$1005,"&gt;0"),"")</f>
        <v/>
      </c>
      <c r="T91" s="45" t="str">
        <f>IF(SUMIFS('Detailed Budget'!$BP$5:$BP$1005,'Detailed Budget'!$L$5:$L$1005,$B91,'Detailed Budget'!$L$5:$L$1005,"&gt;0")&gt;0,SUMIFS('Detailed Budget'!$BP$5:$BP$1005,'Detailed Budget'!$L$5:$L$1005,$B91,'Detailed Budget'!$L$5:$L$1005,"&gt;0"),"")</f>
        <v/>
      </c>
      <c r="U91" s="45" t="str">
        <f>IF(SUMIFS('Detailed Budget'!$BR$5:$BR$1005,'Detailed Budget'!$L$5:$L$1005,$B91,'Detailed Budget'!$L$5:$L$1005,"&gt;0")&gt;0,SUMIFS('Detailed Budget'!$BR$5:$BR$1005,'Detailed Budget'!$L$5:$L$1005,$B91,'Detailed Budget'!$L$5:$L$1005,"&gt;0"),"")</f>
        <v/>
      </c>
      <c r="V91" s="45" t="str">
        <f>IF(SUMIFS('Detailed Budget'!$BT$5:$BT$1005,'Detailed Budget'!$L$5:$L$1005,$B91,'Detailed Budget'!$L$5:$L$1005,"&gt;0")&gt;0,SUMIFS('Detailed Budget'!$BT$5:$BT$1005,'Detailed Budget'!$L$5:$L$1005,$B91,'Detailed Budget'!$L$5:$L$1005,"&gt;0"),"")</f>
        <v/>
      </c>
      <c r="W91" s="46" t="str">
        <f>IF(SUMIFS('Detailed Budget'!$BV$5:$BV$1005,'Detailed Budget'!$L$5:$L$1005,$B91,'Detailed Budget'!$L$5:$L$1005,"&gt;0")&gt;0,SUMIFS('Detailed Budget'!$BV$5:$BV$1005,'Detailed Budget'!$L$5:$L$1005,$B91,'Detailed Budget'!$L$5:$L$1005,"&gt;0"),"")</f>
        <v/>
      </c>
      <c r="X91" s="45" t="str">
        <f t="shared" si="3"/>
        <v/>
      </c>
      <c r="Y91" s="136" t="str">
        <f t="shared" si="4"/>
        <v/>
      </c>
    </row>
    <row r="92" spans="1:25">
      <c r="A92" s="36"/>
      <c r="B92" s="261" t="str">
        <f t="array" ref="B92">IFERROR(INDEX(CostInpNoList,MATCH(0,IF(ISBLANK(CostInpNoList),"",COUNTIF(B$16:B91,CostInpNoList)),0)),"")</f>
        <v/>
      </c>
      <c r="C92" s="338" t="str">
        <f>IFERROR(INDEX('Data Sheet'!$F$104:$F$181,MATCH(B92,'Data Sheet'!$G$104:$G$181,0)),"")</f>
        <v/>
      </c>
      <c r="D92" s="45" t="str">
        <f>IF(SUMIFS('Detailed Budget'!$AA$5:$AA$1005,'Detailed Budget'!$L$5:$L$1005,$B92,'Detailed Budget'!$L$5:$L$1005,"&gt;0")&gt;0,SUMIFS('Detailed Budget'!$AA$5:$AA$1005,'Detailed Budget'!$L$5:$L$1005,$B92,'Detailed Budget'!$L$5:$L$1005,"&gt;0"),"")</f>
        <v/>
      </c>
      <c r="E92" s="45" t="str">
        <f>IF(SUMIFS('Detailed Budget'!$AC$5:$AC$1005,'Detailed Budget'!$L$5:$L$1005,$B92,'Detailed Budget'!$L$5:$L$1005,"&gt;0")&gt;0,SUMIFS('Detailed Budget'!$AC$5:$AC$1005,'Detailed Budget'!$L$5:$L$1005,$B92,'Detailed Budget'!$L$5:$L$1005,"&gt;0"),"")</f>
        <v/>
      </c>
      <c r="F92" s="45" t="str">
        <f>IF(SUMIFS('Detailed Budget'!$AE$5:$AE$1005,'Detailed Budget'!$L$5:$L$1005,$B92,'Detailed Budget'!$L$5:$L$1005,"&gt;0")&gt;0,SUMIFS('Detailed Budget'!$AE$5:$AE$1005,'Detailed Budget'!$L$5:$L$1005,$B92,'Detailed Budget'!$L$5:$L$1005,"&gt;0"),"")</f>
        <v/>
      </c>
      <c r="G92" s="45" t="str">
        <f>IF(SUMIFS('Detailed Budget'!$AG$5:$AG$1005,'Detailed Budget'!$L$5:$L$1005,$B92,'Detailed Budget'!$L$5:$L$1005,"&gt;0")&gt;0,SUMIFS('Detailed Budget'!$AG$5:$AG$1005,'Detailed Budget'!$L$5:$L$1005,$B92,'Detailed Budget'!$L$5:$L$1005,"&gt;0"),"")</f>
        <v/>
      </c>
      <c r="H92" s="46" t="str">
        <f>IF(SUMIFS('Detailed Budget'!$AI$5:$AI$1005,'Detailed Budget'!$L$5:$L$1005,$B92,'Detailed Budget'!$L$5:$L$1005,"&gt;0")&gt;0,SUMIFS('Detailed Budget'!$AI$5:$AI$1005,'Detailed Budget'!$L$5:$L$1005,$B92,'Detailed Budget'!$L$5:$L$1005,"&gt;0"),"")</f>
        <v/>
      </c>
      <c r="I92" s="45" t="str">
        <f>IF(SUMIFS('Detailed Budget'!$AN$5:$AN$1005,'Detailed Budget'!$L$5:$L$1005,$B92,'Detailed Budget'!$L$5:$L$1005,"&gt;0")&gt;0,SUMIFS('Detailed Budget'!$AN$5:$AN$1005,'Detailed Budget'!$L$5:$L$1005,$B92,'Detailed Budget'!$L$5:$L$1005,"&gt;0"),"")</f>
        <v/>
      </c>
      <c r="J92" s="45" t="str">
        <f>IF(SUMIFS('Detailed Budget'!$AP$5:$AP$1005,'Detailed Budget'!$L$5:$L$1005,$B92,'Detailed Budget'!$L$5:$L$1005,"&gt;0")&gt;0,SUMIFS('Detailed Budget'!$AP$5:$AP$1005,'Detailed Budget'!$L$5:$L$1005,$B92,'Detailed Budget'!$L$5:$L$1005,"&gt;0"),"")</f>
        <v/>
      </c>
      <c r="K92" s="45" t="str">
        <f>IF(SUMIFS('Detailed Budget'!$AR$5:$AR$1005,'Detailed Budget'!$L$5:$L$1005,$B92,'Detailed Budget'!$L$5:$L$1005,"&gt;0")&gt;0,SUMIFS('Detailed Budget'!$AR$5:$AR$1005,'Detailed Budget'!$L$5:$L$1005,$B92,'Detailed Budget'!$L$5:$L$1005,"&gt;0"),"")</f>
        <v/>
      </c>
      <c r="L92" s="45" t="str">
        <f>IF(SUMIFS('Detailed Budget'!$AT$5:$AT$1005,'Detailed Budget'!$L$5:$L$1005,$B92,'Detailed Budget'!$L$5:$L$1005,"&gt;0")&gt;0,SUMIFS('Detailed Budget'!$AT$5:$AT$1005,'Detailed Budget'!$L$5:$L$1005,$B92,'Detailed Budget'!$L$5:$L$1005,"&gt;0"),"")</f>
        <v/>
      </c>
      <c r="M92" s="46" t="str">
        <f>IF(SUMIFS('Detailed Budget'!$AV$5:$AV$1005,'Detailed Budget'!$L$5:$L$1005,$B92,'Detailed Budget'!$L$5:$L$1005,"&gt;0")&gt;0,SUMIFS('Detailed Budget'!$AV$5:$AV$1005,'Detailed Budget'!$L$5:$L$1005,$B92,'Detailed Budget'!$L$5:$L$1005,"&gt;0"),"")</f>
        <v/>
      </c>
      <c r="N92" s="45" t="str">
        <f>IF(SUMIFS('Detailed Budget'!$BA$5:$BA$1005,'Detailed Budget'!$L$5:$L$1005,$B92,'Detailed Budget'!$L$5:$L$1005,"&gt;0")&gt;0,SUMIFS('Detailed Budget'!$BA$5:$BA$1005,'Detailed Budget'!$L$5:$L$1005,$B92,'Detailed Budget'!$L$5:$L$1005,"&gt;0"),"")</f>
        <v/>
      </c>
      <c r="O92" s="45" t="str">
        <f>IF(SUMIFS('Detailed Budget'!$BC$5:$BC$1005,'Detailed Budget'!$L$5:$L$1005,$B92,'Detailed Budget'!$L$5:$L$1005,"&gt;0")&gt;0,SUMIFS('Detailed Budget'!$BC$5:$BC$1005,'Detailed Budget'!$L$5:$L$1005,$B92,'Detailed Budget'!$L$5:$L$1005,"&gt;0"),"")</f>
        <v/>
      </c>
      <c r="P92" s="45" t="str">
        <f>IF(SUMIFS('Detailed Budget'!$BE$5:$BE$1005,'Detailed Budget'!$L$5:$L$1005,$B92,'Detailed Budget'!$L$5:$L$1005,"&gt;0")&gt;0,SUMIFS('Detailed Budget'!$BE$5:$BE$1005,'Detailed Budget'!$L$5:$L$1005,$B92,'Detailed Budget'!$L$5:$L$1005,"&gt;0"),"")</f>
        <v/>
      </c>
      <c r="Q92" s="45" t="str">
        <f>IF(SUMIFS('Detailed Budget'!$BG$5:$BG$1005,'Detailed Budget'!$L$5:$L$1005,$B92,'Detailed Budget'!$L$5:$L$1005,"&gt;0")&gt;0,SUMIFS('Detailed Budget'!$BG$5:$BG$1005,'Detailed Budget'!$L$5:$L$1005,$B92,'Detailed Budget'!$L$5:$L$1005,"&gt;0"),"")</f>
        <v/>
      </c>
      <c r="R92" s="46" t="str">
        <f>IF(SUMIFS('Detailed Budget'!$BI$5:$BI$1005,'Detailed Budget'!$L$5:$L$1005,$B92,'Detailed Budget'!$L$5:$L$1005,"&gt;0")&gt;0,SUMIFS('Detailed Budget'!$BI$5:$BI$1005,'Detailed Budget'!$L$5:$L$1005,$B92,'Detailed Budget'!$L$5:$L$1005,"&gt;0"),"")</f>
        <v/>
      </c>
      <c r="S92" s="45" t="str">
        <f>IF(SUMIFS('Detailed Budget'!$BN$5:$BN$1005,'Detailed Budget'!$L$5:$L$1005,$B92,'Detailed Budget'!$L$5:$L$1005,"&gt;0")&gt;0,SUMIFS('Detailed Budget'!$BN$5:$BN$1005,'Detailed Budget'!$L$5:$L$1005,$B92,'Detailed Budget'!$L$5:$L$1005,"&gt;0"),"")</f>
        <v/>
      </c>
      <c r="T92" s="45" t="str">
        <f>IF(SUMIFS('Detailed Budget'!$BP$5:$BP$1005,'Detailed Budget'!$L$5:$L$1005,$B92,'Detailed Budget'!$L$5:$L$1005,"&gt;0")&gt;0,SUMIFS('Detailed Budget'!$BP$5:$BP$1005,'Detailed Budget'!$L$5:$L$1005,$B92,'Detailed Budget'!$L$5:$L$1005,"&gt;0"),"")</f>
        <v/>
      </c>
      <c r="U92" s="45" t="str">
        <f>IF(SUMIFS('Detailed Budget'!$BR$5:$BR$1005,'Detailed Budget'!$L$5:$L$1005,$B92,'Detailed Budget'!$L$5:$L$1005,"&gt;0")&gt;0,SUMIFS('Detailed Budget'!$BR$5:$BR$1005,'Detailed Budget'!$L$5:$L$1005,$B92,'Detailed Budget'!$L$5:$L$1005,"&gt;0"),"")</f>
        <v/>
      </c>
      <c r="V92" s="45" t="str">
        <f>IF(SUMIFS('Detailed Budget'!$BT$5:$BT$1005,'Detailed Budget'!$L$5:$L$1005,$B92,'Detailed Budget'!$L$5:$L$1005,"&gt;0")&gt;0,SUMIFS('Detailed Budget'!$BT$5:$BT$1005,'Detailed Budget'!$L$5:$L$1005,$B92,'Detailed Budget'!$L$5:$L$1005,"&gt;0"),"")</f>
        <v/>
      </c>
      <c r="W92" s="46" t="str">
        <f>IF(SUMIFS('Detailed Budget'!$BV$5:$BV$1005,'Detailed Budget'!$L$5:$L$1005,$B92,'Detailed Budget'!$L$5:$L$1005,"&gt;0")&gt;0,SUMIFS('Detailed Budget'!$BV$5:$BV$1005,'Detailed Budget'!$L$5:$L$1005,$B92,'Detailed Budget'!$L$5:$L$1005,"&gt;0"),"")</f>
        <v/>
      </c>
      <c r="X92" s="45" t="str">
        <f t="shared" si="3"/>
        <v/>
      </c>
      <c r="Y92" s="136" t="str">
        <f t="shared" si="4"/>
        <v/>
      </c>
    </row>
    <row r="93" spans="1:25">
      <c r="A93" s="36"/>
      <c r="B93" s="261" t="str">
        <f t="array" ref="B93">IFERROR(INDEX(CostInpNoList,MATCH(0,IF(ISBLANK(CostInpNoList),"",COUNTIF(B$16:B92,CostInpNoList)),0)),"")</f>
        <v/>
      </c>
      <c r="C93" s="338" t="str">
        <f>IFERROR(INDEX('Data Sheet'!$F$104:$F$181,MATCH(B93,'Data Sheet'!$G$104:$G$181,0)),"")</f>
        <v/>
      </c>
      <c r="D93" s="45" t="str">
        <f>IF(SUMIFS('Detailed Budget'!$AA$5:$AA$1005,'Detailed Budget'!$L$5:$L$1005,$B93,'Detailed Budget'!$L$5:$L$1005,"&gt;0")&gt;0,SUMIFS('Detailed Budget'!$AA$5:$AA$1005,'Detailed Budget'!$L$5:$L$1005,$B93,'Detailed Budget'!$L$5:$L$1005,"&gt;0"),"")</f>
        <v/>
      </c>
      <c r="E93" s="45" t="str">
        <f>IF(SUMIFS('Detailed Budget'!$AC$5:$AC$1005,'Detailed Budget'!$L$5:$L$1005,$B93,'Detailed Budget'!$L$5:$L$1005,"&gt;0")&gt;0,SUMIFS('Detailed Budget'!$AC$5:$AC$1005,'Detailed Budget'!$L$5:$L$1005,$B93,'Detailed Budget'!$L$5:$L$1005,"&gt;0"),"")</f>
        <v/>
      </c>
      <c r="F93" s="45" t="str">
        <f>IF(SUMIFS('Detailed Budget'!$AE$5:$AE$1005,'Detailed Budget'!$L$5:$L$1005,$B93,'Detailed Budget'!$L$5:$L$1005,"&gt;0")&gt;0,SUMIFS('Detailed Budget'!$AE$5:$AE$1005,'Detailed Budget'!$L$5:$L$1005,$B93,'Detailed Budget'!$L$5:$L$1005,"&gt;0"),"")</f>
        <v/>
      </c>
      <c r="G93" s="45" t="str">
        <f>IF(SUMIFS('Detailed Budget'!$AG$5:$AG$1005,'Detailed Budget'!$L$5:$L$1005,$B93,'Detailed Budget'!$L$5:$L$1005,"&gt;0")&gt;0,SUMIFS('Detailed Budget'!$AG$5:$AG$1005,'Detailed Budget'!$L$5:$L$1005,$B93,'Detailed Budget'!$L$5:$L$1005,"&gt;0"),"")</f>
        <v/>
      </c>
      <c r="H93" s="46" t="str">
        <f>IF(SUMIFS('Detailed Budget'!$AI$5:$AI$1005,'Detailed Budget'!$L$5:$L$1005,$B93,'Detailed Budget'!$L$5:$L$1005,"&gt;0")&gt;0,SUMIFS('Detailed Budget'!$AI$5:$AI$1005,'Detailed Budget'!$L$5:$L$1005,$B93,'Detailed Budget'!$L$5:$L$1005,"&gt;0"),"")</f>
        <v/>
      </c>
      <c r="I93" s="45" t="str">
        <f>IF(SUMIFS('Detailed Budget'!$AN$5:$AN$1005,'Detailed Budget'!$L$5:$L$1005,$B93,'Detailed Budget'!$L$5:$L$1005,"&gt;0")&gt;0,SUMIFS('Detailed Budget'!$AN$5:$AN$1005,'Detailed Budget'!$L$5:$L$1005,$B93,'Detailed Budget'!$L$5:$L$1005,"&gt;0"),"")</f>
        <v/>
      </c>
      <c r="J93" s="45" t="str">
        <f>IF(SUMIFS('Detailed Budget'!$AP$5:$AP$1005,'Detailed Budget'!$L$5:$L$1005,$B93,'Detailed Budget'!$L$5:$L$1005,"&gt;0")&gt;0,SUMIFS('Detailed Budget'!$AP$5:$AP$1005,'Detailed Budget'!$L$5:$L$1005,$B93,'Detailed Budget'!$L$5:$L$1005,"&gt;0"),"")</f>
        <v/>
      </c>
      <c r="K93" s="45" t="str">
        <f>IF(SUMIFS('Detailed Budget'!$AR$5:$AR$1005,'Detailed Budget'!$L$5:$L$1005,$B93,'Detailed Budget'!$L$5:$L$1005,"&gt;0")&gt;0,SUMIFS('Detailed Budget'!$AR$5:$AR$1005,'Detailed Budget'!$L$5:$L$1005,$B93,'Detailed Budget'!$L$5:$L$1005,"&gt;0"),"")</f>
        <v/>
      </c>
      <c r="L93" s="45" t="str">
        <f>IF(SUMIFS('Detailed Budget'!$AT$5:$AT$1005,'Detailed Budget'!$L$5:$L$1005,$B93,'Detailed Budget'!$L$5:$L$1005,"&gt;0")&gt;0,SUMIFS('Detailed Budget'!$AT$5:$AT$1005,'Detailed Budget'!$L$5:$L$1005,$B93,'Detailed Budget'!$L$5:$L$1005,"&gt;0"),"")</f>
        <v/>
      </c>
      <c r="M93" s="46" t="str">
        <f>IF(SUMIFS('Detailed Budget'!$AV$5:$AV$1005,'Detailed Budget'!$L$5:$L$1005,$B93,'Detailed Budget'!$L$5:$L$1005,"&gt;0")&gt;0,SUMIFS('Detailed Budget'!$AV$5:$AV$1005,'Detailed Budget'!$L$5:$L$1005,$B93,'Detailed Budget'!$L$5:$L$1005,"&gt;0"),"")</f>
        <v/>
      </c>
      <c r="N93" s="45" t="str">
        <f>IF(SUMIFS('Detailed Budget'!$BA$5:$BA$1005,'Detailed Budget'!$L$5:$L$1005,$B93,'Detailed Budget'!$L$5:$L$1005,"&gt;0")&gt;0,SUMIFS('Detailed Budget'!$BA$5:$BA$1005,'Detailed Budget'!$L$5:$L$1005,$B93,'Detailed Budget'!$L$5:$L$1005,"&gt;0"),"")</f>
        <v/>
      </c>
      <c r="O93" s="45" t="str">
        <f>IF(SUMIFS('Detailed Budget'!$BC$5:$BC$1005,'Detailed Budget'!$L$5:$L$1005,$B93,'Detailed Budget'!$L$5:$L$1005,"&gt;0")&gt;0,SUMIFS('Detailed Budget'!$BC$5:$BC$1005,'Detailed Budget'!$L$5:$L$1005,$B93,'Detailed Budget'!$L$5:$L$1005,"&gt;0"),"")</f>
        <v/>
      </c>
      <c r="P93" s="45" t="str">
        <f>IF(SUMIFS('Detailed Budget'!$BE$5:$BE$1005,'Detailed Budget'!$L$5:$L$1005,$B93,'Detailed Budget'!$L$5:$L$1005,"&gt;0")&gt;0,SUMIFS('Detailed Budget'!$BE$5:$BE$1005,'Detailed Budget'!$L$5:$L$1005,$B93,'Detailed Budget'!$L$5:$L$1005,"&gt;0"),"")</f>
        <v/>
      </c>
      <c r="Q93" s="45" t="str">
        <f>IF(SUMIFS('Detailed Budget'!$BG$5:$BG$1005,'Detailed Budget'!$L$5:$L$1005,$B93,'Detailed Budget'!$L$5:$L$1005,"&gt;0")&gt;0,SUMIFS('Detailed Budget'!$BG$5:$BG$1005,'Detailed Budget'!$L$5:$L$1005,$B93,'Detailed Budget'!$L$5:$L$1005,"&gt;0"),"")</f>
        <v/>
      </c>
      <c r="R93" s="46" t="str">
        <f>IF(SUMIFS('Detailed Budget'!$BI$5:$BI$1005,'Detailed Budget'!$L$5:$L$1005,$B93,'Detailed Budget'!$L$5:$L$1005,"&gt;0")&gt;0,SUMIFS('Detailed Budget'!$BI$5:$BI$1005,'Detailed Budget'!$L$5:$L$1005,$B93,'Detailed Budget'!$L$5:$L$1005,"&gt;0"),"")</f>
        <v/>
      </c>
      <c r="S93" s="45" t="str">
        <f>IF(SUMIFS('Detailed Budget'!$BN$5:$BN$1005,'Detailed Budget'!$L$5:$L$1005,$B93,'Detailed Budget'!$L$5:$L$1005,"&gt;0")&gt;0,SUMIFS('Detailed Budget'!$BN$5:$BN$1005,'Detailed Budget'!$L$5:$L$1005,$B93,'Detailed Budget'!$L$5:$L$1005,"&gt;0"),"")</f>
        <v/>
      </c>
      <c r="T93" s="45" t="str">
        <f>IF(SUMIFS('Detailed Budget'!$BP$5:$BP$1005,'Detailed Budget'!$L$5:$L$1005,$B93,'Detailed Budget'!$L$5:$L$1005,"&gt;0")&gt;0,SUMIFS('Detailed Budget'!$BP$5:$BP$1005,'Detailed Budget'!$L$5:$L$1005,$B93,'Detailed Budget'!$L$5:$L$1005,"&gt;0"),"")</f>
        <v/>
      </c>
      <c r="U93" s="45" t="str">
        <f>IF(SUMIFS('Detailed Budget'!$BR$5:$BR$1005,'Detailed Budget'!$L$5:$L$1005,$B93,'Detailed Budget'!$L$5:$L$1005,"&gt;0")&gt;0,SUMIFS('Detailed Budget'!$BR$5:$BR$1005,'Detailed Budget'!$L$5:$L$1005,$B93,'Detailed Budget'!$L$5:$L$1005,"&gt;0"),"")</f>
        <v/>
      </c>
      <c r="V93" s="45" t="str">
        <f>IF(SUMIFS('Detailed Budget'!$BT$5:$BT$1005,'Detailed Budget'!$L$5:$L$1005,$B93,'Detailed Budget'!$L$5:$L$1005,"&gt;0")&gt;0,SUMIFS('Detailed Budget'!$BT$5:$BT$1005,'Detailed Budget'!$L$5:$L$1005,$B93,'Detailed Budget'!$L$5:$L$1005,"&gt;0"),"")</f>
        <v/>
      </c>
      <c r="W93" s="46" t="str">
        <f>IF(SUMIFS('Detailed Budget'!$BV$5:$BV$1005,'Detailed Budget'!$L$5:$L$1005,$B93,'Detailed Budget'!$L$5:$L$1005,"&gt;0")&gt;0,SUMIFS('Detailed Budget'!$BV$5:$BV$1005,'Detailed Budget'!$L$5:$L$1005,$B93,'Detailed Budget'!$L$5:$L$1005,"&gt;0"),"")</f>
        <v/>
      </c>
      <c r="X93" s="45" t="str">
        <f t="shared" si="3"/>
        <v/>
      </c>
      <c r="Y93" s="136" t="str">
        <f t="shared" si="4"/>
        <v/>
      </c>
    </row>
    <row r="94" spans="1:25">
      <c r="A94" s="36"/>
      <c r="B94" s="261" t="str">
        <f t="array" ref="B94">IFERROR(INDEX(CostInpNoList,MATCH(0,IF(ISBLANK(CostInpNoList),"",COUNTIF(B$16:B93,CostInpNoList)),0)),"")</f>
        <v/>
      </c>
      <c r="C94" s="338" t="str">
        <f>IFERROR(INDEX('Data Sheet'!$F$104:$F$181,MATCH(B94,'Data Sheet'!$G$104:$G$181,0)),"")</f>
        <v/>
      </c>
      <c r="D94" s="45" t="str">
        <f>IF(SUMIFS('Detailed Budget'!$AA$5:$AA$1005,'Detailed Budget'!$L$5:$L$1005,$B94,'Detailed Budget'!$L$5:$L$1005,"&gt;0")&gt;0,SUMIFS('Detailed Budget'!$AA$5:$AA$1005,'Detailed Budget'!$L$5:$L$1005,$B94,'Detailed Budget'!$L$5:$L$1005,"&gt;0"),"")</f>
        <v/>
      </c>
      <c r="E94" s="45" t="str">
        <f>IF(SUMIFS('Detailed Budget'!$AC$5:$AC$1005,'Detailed Budget'!$L$5:$L$1005,$B94,'Detailed Budget'!$L$5:$L$1005,"&gt;0")&gt;0,SUMIFS('Detailed Budget'!$AC$5:$AC$1005,'Detailed Budget'!$L$5:$L$1005,$B94,'Detailed Budget'!$L$5:$L$1005,"&gt;0"),"")</f>
        <v/>
      </c>
      <c r="F94" s="45" t="str">
        <f>IF(SUMIFS('Detailed Budget'!$AE$5:$AE$1005,'Detailed Budget'!$L$5:$L$1005,$B94,'Detailed Budget'!$L$5:$L$1005,"&gt;0")&gt;0,SUMIFS('Detailed Budget'!$AE$5:$AE$1005,'Detailed Budget'!$L$5:$L$1005,$B94,'Detailed Budget'!$L$5:$L$1005,"&gt;0"),"")</f>
        <v/>
      </c>
      <c r="G94" s="45" t="str">
        <f>IF(SUMIFS('Detailed Budget'!$AG$5:$AG$1005,'Detailed Budget'!$L$5:$L$1005,$B94,'Detailed Budget'!$L$5:$L$1005,"&gt;0")&gt;0,SUMIFS('Detailed Budget'!$AG$5:$AG$1005,'Detailed Budget'!$L$5:$L$1005,$B94,'Detailed Budget'!$L$5:$L$1005,"&gt;0"),"")</f>
        <v/>
      </c>
      <c r="H94" s="46" t="str">
        <f>IF(SUMIFS('Detailed Budget'!$AI$5:$AI$1005,'Detailed Budget'!$L$5:$L$1005,$B94,'Detailed Budget'!$L$5:$L$1005,"&gt;0")&gt;0,SUMIFS('Detailed Budget'!$AI$5:$AI$1005,'Detailed Budget'!$L$5:$L$1005,$B94,'Detailed Budget'!$L$5:$L$1005,"&gt;0"),"")</f>
        <v/>
      </c>
      <c r="I94" s="45" t="str">
        <f>IF(SUMIFS('Detailed Budget'!$AN$5:$AN$1005,'Detailed Budget'!$L$5:$L$1005,$B94,'Detailed Budget'!$L$5:$L$1005,"&gt;0")&gt;0,SUMIFS('Detailed Budget'!$AN$5:$AN$1005,'Detailed Budget'!$L$5:$L$1005,$B94,'Detailed Budget'!$L$5:$L$1005,"&gt;0"),"")</f>
        <v/>
      </c>
      <c r="J94" s="45" t="str">
        <f>IF(SUMIFS('Detailed Budget'!$AP$5:$AP$1005,'Detailed Budget'!$L$5:$L$1005,$B94,'Detailed Budget'!$L$5:$L$1005,"&gt;0")&gt;0,SUMIFS('Detailed Budget'!$AP$5:$AP$1005,'Detailed Budget'!$L$5:$L$1005,$B94,'Detailed Budget'!$L$5:$L$1005,"&gt;0"),"")</f>
        <v/>
      </c>
      <c r="K94" s="45" t="str">
        <f>IF(SUMIFS('Detailed Budget'!$AR$5:$AR$1005,'Detailed Budget'!$L$5:$L$1005,$B94,'Detailed Budget'!$L$5:$L$1005,"&gt;0")&gt;0,SUMIFS('Detailed Budget'!$AR$5:$AR$1005,'Detailed Budget'!$L$5:$L$1005,$B94,'Detailed Budget'!$L$5:$L$1005,"&gt;0"),"")</f>
        <v/>
      </c>
      <c r="L94" s="45" t="str">
        <f>IF(SUMIFS('Detailed Budget'!$AT$5:$AT$1005,'Detailed Budget'!$L$5:$L$1005,$B94,'Detailed Budget'!$L$5:$L$1005,"&gt;0")&gt;0,SUMIFS('Detailed Budget'!$AT$5:$AT$1005,'Detailed Budget'!$L$5:$L$1005,$B94,'Detailed Budget'!$L$5:$L$1005,"&gt;0"),"")</f>
        <v/>
      </c>
      <c r="M94" s="46" t="str">
        <f>IF(SUMIFS('Detailed Budget'!$AV$5:$AV$1005,'Detailed Budget'!$L$5:$L$1005,$B94,'Detailed Budget'!$L$5:$L$1005,"&gt;0")&gt;0,SUMIFS('Detailed Budget'!$AV$5:$AV$1005,'Detailed Budget'!$L$5:$L$1005,$B94,'Detailed Budget'!$L$5:$L$1005,"&gt;0"),"")</f>
        <v/>
      </c>
      <c r="N94" s="45" t="str">
        <f>IF(SUMIFS('Detailed Budget'!$BA$5:$BA$1005,'Detailed Budget'!$L$5:$L$1005,$B94,'Detailed Budget'!$L$5:$L$1005,"&gt;0")&gt;0,SUMIFS('Detailed Budget'!$BA$5:$BA$1005,'Detailed Budget'!$L$5:$L$1005,$B94,'Detailed Budget'!$L$5:$L$1005,"&gt;0"),"")</f>
        <v/>
      </c>
      <c r="O94" s="45" t="str">
        <f>IF(SUMIFS('Detailed Budget'!$BC$5:$BC$1005,'Detailed Budget'!$L$5:$L$1005,$B94,'Detailed Budget'!$L$5:$L$1005,"&gt;0")&gt;0,SUMIFS('Detailed Budget'!$BC$5:$BC$1005,'Detailed Budget'!$L$5:$L$1005,$B94,'Detailed Budget'!$L$5:$L$1005,"&gt;0"),"")</f>
        <v/>
      </c>
      <c r="P94" s="45" t="str">
        <f>IF(SUMIFS('Detailed Budget'!$BE$5:$BE$1005,'Detailed Budget'!$L$5:$L$1005,$B94,'Detailed Budget'!$L$5:$L$1005,"&gt;0")&gt;0,SUMIFS('Detailed Budget'!$BE$5:$BE$1005,'Detailed Budget'!$L$5:$L$1005,$B94,'Detailed Budget'!$L$5:$L$1005,"&gt;0"),"")</f>
        <v/>
      </c>
      <c r="Q94" s="45" t="str">
        <f>IF(SUMIFS('Detailed Budget'!$BG$5:$BG$1005,'Detailed Budget'!$L$5:$L$1005,$B94,'Detailed Budget'!$L$5:$L$1005,"&gt;0")&gt;0,SUMIFS('Detailed Budget'!$BG$5:$BG$1005,'Detailed Budget'!$L$5:$L$1005,$B94,'Detailed Budget'!$L$5:$L$1005,"&gt;0"),"")</f>
        <v/>
      </c>
      <c r="R94" s="46" t="str">
        <f>IF(SUMIFS('Detailed Budget'!$BI$5:$BI$1005,'Detailed Budget'!$L$5:$L$1005,$B94,'Detailed Budget'!$L$5:$L$1005,"&gt;0")&gt;0,SUMIFS('Detailed Budget'!$BI$5:$BI$1005,'Detailed Budget'!$L$5:$L$1005,$B94,'Detailed Budget'!$L$5:$L$1005,"&gt;0"),"")</f>
        <v/>
      </c>
      <c r="S94" s="45" t="str">
        <f>IF(SUMIFS('Detailed Budget'!$BN$5:$BN$1005,'Detailed Budget'!$L$5:$L$1005,$B94,'Detailed Budget'!$L$5:$L$1005,"&gt;0")&gt;0,SUMIFS('Detailed Budget'!$BN$5:$BN$1005,'Detailed Budget'!$L$5:$L$1005,$B94,'Detailed Budget'!$L$5:$L$1005,"&gt;0"),"")</f>
        <v/>
      </c>
      <c r="T94" s="45" t="str">
        <f>IF(SUMIFS('Detailed Budget'!$BP$5:$BP$1005,'Detailed Budget'!$L$5:$L$1005,$B94,'Detailed Budget'!$L$5:$L$1005,"&gt;0")&gt;0,SUMIFS('Detailed Budget'!$BP$5:$BP$1005,'Detailed Budget'!$L$5:$L$1005,$B94,'Detailed Budget'!$L$5:$L$1005,"&gt;0"),"")</f>
        <v/>
      </c>
      <c r="U94" s="45" t="str">
        <f>IF(SUMIFS('Detailed Budget'!$BR$5:$BR$1005,'Detailed Budget'!$L$5:$L$1005,$B94,'Detailed Budget'!$L$5:$L$1005,"&gt;0")&gt;0,SUMIFS('Detailed Budget'!$BR$5:$BR$1005,'Detailed Budget'!$L$5:$L$1005,$B94,'Detailed Budget'!$L$5:$L$1005,"&gt;0"),"")</f>
        <v/>
      </c>
      <c r="V94" s="45" t="str">
        <f>IF(SUMIFS('Detailed Budget'!$BT$5:$BT$1005,'Detailed Budget'!$L$5:$L$1005,$B94,'Detailed Budget'!$L$5:$L$1005,"&gt;0")&gt;0,SUMIFS('Detailed Budget'!$BT$5:$BT$1005,'Detailed Budget'!$L$5:$L$1005,$B94,'Detailed Budget'!$L$5:$L$1005,"&gt;0"),"")</f>
        <v/>
      </c>
      <c r="W94" s="46" t="str">
        <f>IF(SUMIFS('Detailed Budget'!$BV$5:$BV$1005,'Detailed Budget'!$L$5:$L$1005,$B94,'Detailed Budget'!$L$5:$L$1005,"&gt;0")&gt;0,SUMIFS('Detailed Budget'!$BV$5:$BV$1005,'Detailed Budget'!$L$5:$L$1005,$B94,'Detailed Budget'!$L$5:$L$1005,"&gt;0"),"")</f>
        <v/>
      </c>
      <c r="X94" s="45" t="str">
        <f t="shared" si="3"/>
        <v/>
      </c>
      <c r="Y94" s="136" t="str">
        <f t="shared" si="4"/>
        <v/>
      </c>
    </row>
    <row r="95" spans="1:25">
      <c r="A95" s="36"/>
      <c r="B95" s="261" t="str">
        <f t="array" ref="B95">IFERROR(INDEX(CostInpNoList,MATCH(0,IF(ISBLANK(CostInpNoList),"",COUNTIF(B$16:B94,CostInpNoList)),0)),"")</f>
        <v/>
      </c>
      <c r="C95" s="338" t="str">
        <f>IFERROR(INDEX('Data Sheet'!$F$104:$F$181,MATCH(B95,'Data Sheet'!$G$104:$G$181,0)),"")</f>
        <v/>
      </c>
      <c r="D95" s="45" t="str">
        <f>IF(SUMIFS('Detailed Budget'!$AA$5:$AA$1005,'Detailed Budget'!$L$5:$L$1005,$B95,'Detailed Budget'!$L$5:$L$1005,"&gt;0")&gt;0,SUMIFS('Detailed Budget'!$AA$5:$AA$1005,'Detailed Budget'!$L$5:$L$1005,$B95,'Detailed Budget'!$L$5:$L$1005,"&gt;0"),"")</f>
        <v/>
      </c>
      <c r="E95" s="45" t="str">
        <f>IF(SUMIFS('Detailed Budget'!$AC$5:$AC$1005,'Detailed Budget'!$L$5:$L$1005,$B95,'Detailed Budget'!$L$5:$L$1005,"&gt;0")&gt;0,SUMIFS('Detailed Budget'!$AC$5:$AC$1005,'Detailed Budget'!$L$5:$L$1005,$B95,'Detailed Budget'!$L$5:$L$1005,"&gt;0"),"")</f>
        <v/>
      </c>
      <c r="F95" s="45" t="str">
        <f>IF(SUMIFS('Detailed Budget'!$AE$5:$AE$1005,'Detailed Budget'!$L$5:$L$1005,$B95,'Detailed Budget'!$L$5:$L$1005,"&gt;0")&gt;0,SUMIFS('Detailed Budget'!$AE$5:$AE$1005,'Detailed Budget'!$L$5:$L$1005,$B95,'Detailed Budget'!$L$5:$L$1005,"&gt;0"),"")</f>
        <v/>
      </c>
      <c r="G95" s="45" t="str">
        <f>IF(SUMIFS('Detailed Budget'!$AG$5:$AG$1005,'Detailed Budget'!$L$5:$L$1005,$B95,'Detailed Budget'!$L$5:$L$1005,"&gt;0")&gt;0,SUMIFS('Detailed Budget'!$AG$5:$AG$1005,'Detailed Budget'!$L$5:$L$1005,$B95,'Detailed Budget'!$L$5:$L$1005,"&gt;0"),"")</f>
        <v/>
      </c>
      <c r="H95" s="46" t="str">
        <f>IF(SUMIFS('Detailed Budget'!$AI$5:$AI$1005,'Detailed Budget'!$L$5:$L$1005,$B95,'Detailed Budget'!$L$5:$L$1005,"&gt;0")&gt;0,SUMIFS('Detailed Budget'!$AI$5:$AI$1005,'Detailed Budget'!$L$5:$L$1005,$B95,'Detailed Budget'!$L$5:$L$1005,"&gt;0"),"")</f>
        <v/>
      </c>
      <c r="I95" s="45" t="str">
        <f>IF(SUMIFS('Detailed Budget'!$AN$5:$AN$1005,'Detailed Budget'!$L$5:$L$1005,$B95,'Detailed Budget'!$L$5:$L$1005,"&gt;0")&gt;0,SUMIFS('Detailed Budget'!$AN$5:$AN$1005,'Detailed Budget'!$L$5:$L$1005,$B95,'Detailed Budget'!$L$5:$L$1005,"&gt;0"),"")</f>
        <v/>
      </c>
      <c r="J95" s="45" t="str">
        <f>IF(SUMIFS('Detailed Budget'!$AP$5:$AP$1005,'Detailed Budget'!$L$5:$L$1005,$B95,'Detailed Budget'!$L$5:$L$1005,"&gt;0")&gt;0,SUMIFS('Detailed Budget'!$AP$5:$AP$1005,'Detailed Budget'!$L$5:$L$1005,$B95,'Detailed Budget'!$L$5:$L$1005,"&gt;0"),"")</f>
        <v/>
      </c>
      <c r="K95" s="45" t="str">
        <f>IF(SUMIFS('Detailed Budget'!$AR$5:$AR$1005,'Detailed Budget'!$L$5:$L$1005,$B95,'Detailed Budget'!$L$5:$L$1005,"&gt;0")&gt;0,SUMIFS('Detailed Budget'!$AR$5:$AR$1005,'Detailed Budget'!$L$5:$L$1005,$B95,'Detailed Budget'!$L$5:$L$1005,"&gt;0"),"")</f>
        <v/>
      </c>
      <c r="L95" s="45" t="str">
        <f>IF(SUMIFS('Detailed Budget'!$AT$5:$AT$1005,'Detailed Budget'!$L$5:$L$1005,$B95,'Detailed Budget'!$L$5:$L$1005,"&gt;0")&gt;0,SUMIFS('Detailed Budget'!$AT$5:$AT$1005,'Detailed Budget'!$L$5:$L$1005,$B95,'Detailed Budget'!$L$5:$L$1005,"&gt;0"),"")</f>
        <v/>
      </c>
      <c r="M95" s="46" t="str">
        <f>IF(SUMIFS('Detailed Budget'!$AV$5:$AV$1005,'Detailed Budget'!$L$5:$L$1005,$B95,'Detailed Budget'!$L$5:$L$1005,"&gt;0")&gt;0,SUMIFS('Detailed Budget'!$AV$5:$AV$1005,'Detailed Budget'!$L$5:$L$1005,$B95,'Detailed Budget'!$L$5:$L$1005,"&gt;0"),"")</f>
        <v/>
      </c>
      <c r="N95" s="45" t="str">
        <f>IF(SUMIFS('Detailed Budget'!$BA$5:$BA$1005,'Detailed Budget'!$L$5:$L$1005,$B95,'Detailed Budget'!$L$5:$L$1005,"&gt;0")&gt;0,SUMIFS('Detailed Budget'!$BA$5:$BA$1005,'Detailed Budget'!$L$5:$L$1005,$B95,'Detailed Budget'!$L$5:$L$1005,"&gt;0"),"")</f>
        <v/>
      </c>
      <c r="O95" s="45" t="str">
        <f>IF(SUMIFS('Detailed Budget'!$BC$5:$BC$1005,'Detailed Budget'!$L$5:$L$1005,$B95,'Detailed Budget'!$L$5:$L$1005,"&gt;0")&gt;0,SUMIFS('Detailed Budget'!$BC$5:$BC$1005,'Detailed Budget'!$L$5:$L$1005,$B95,'Detailed Budget'!$L$5:$L$1005,"&gt;0"),"")</f>
        <v/>
      </c>
      <c r="P95" s="45" t="str">
        <f>IF(SUMIFS('Detailed Budget'!$BE$5:$BE$1005,'Detailed Budget'!$L$5:$L$1005,$B95,'Detailed Budget'!$L$5:$L$1005,"&gt;0")&gt;0,SUMIFS('Detailed Budget'!$BE$5:$BE$1005,'Detailed Budget'!$L$5:$L$1005,$B95,'Detailed Budget'!$L$5:$L$1005,"&gt;0"),"")</f>
        <v/>
      </c>
      <c r="Q95" s="45" t="str">
        <f>IF(SUMIFS('Detailed Budget'!$BG$5:$BG$1005,'Detailed Budget'!$L$5:$L$1005,$B95,'Detailed Budget'!$L$5:$L$1005,"&gt;0")&gt;0,SUMIFS('Detailed Budget'!$BG$5:$BG$1005,'Detailed Budget'!$L$5:$L$1005,$B95,'Detailed Budget'!$L$5:$L$1005,"&gt;0"),"")</f>
        <v/>
      </c>
      <c r="R95" s="46" t="str">
        <f>IF(SUMIFS('Detailed Budget'!$BI$5:$BI$1005,'Detailed Budget'!$L$5:$L$1005,$B95,'Detailed Budget'!$L$5:$L$1005,"&gt;0")&gt;0,SUMIFS('Detailed Budget'!$BI$5:$BI$1005,'Detailed Budget'!$L$5:$L$1005,$B95,'Detailed Budget'!$L$5:$L$1005,"&gt;0"),"")</f>
        <v/>
      </c>
      <c r="S95" s="45" t="str">
        <f>IF(SUMIFS('Detailed Budget'!$BN$5:$BN$1005,'Detailed Budget'!$L$5:$L$1005,$B95,'Detailed Budget'!$L$5:$L$1005,"&gt;0")&gt;0,SUMIFS('Detailed Budget'!$BN$5:$BN$1005,'Detailed Budget'!$L$5:$L$1005,$B95,'Detailed Budget'!$L$5:$L$1005,"&gt;0"),"")</f>
        <v/>
      </c>
      <c r="T95" s="45" t="str">
        <f>IF(SUMIFS('Detailed Budget'!$BP$5:$BP$1005,'Detailed Budget'!$L$5:$L$1005,$B95,'Detailed Budget'!$L$5:$L$1005,"&gt;0")&gt;0,SUMIFS('Detailed Budget'!$BP$5:$BP$1005,'Detailed Budget'!$L$5:$L$1005,$B95,'Detailed Budget'!$L$5:$L$1005,"&gt;0"),"")</f>
        <v/>
      </c>
      <c r="U95" s="45" t="str">
        <f>IF(SUMIFS('Detailed Budget'!$BR$5:$BR$1005,'Detailed Budget'!$L$5:$L$1005,$B95,'Detailed Budget'!$L$5:$L$1005,"&gt;0")&gt;0,SUMIFS('Detailed Budget'!$BR$5:$BR$1005,'Detailed Budget'!$L$5:$L$1005,$B95,'Detailed Budget'!$L$5:$L$1005,"&gt;0"),"")</f>
        <v/>
      </c>
      <c r="V95" s="45" t="str">
        <f>IF(SUMIFS('Detailed Budget'!$BT$5:$BT$1005,'Detailed Budget'!$L$5:$L$1005,$B95,'Detailed Budget'!$L$5:$L$1005,"&gt;0")&gt;0,SUMIFS('Detailed Budget'!$BT$5:$BT$1005,'Detailed Budget'!$L$5:$L$1005,$B95,'Detailed Budget'!$L$5:$L$1005,"&gt;0"),"")</f>
        <v/>
      </c>
      <c r="W95" s="46" t="str">
        <f>IF(SUMIFS('Detailed Budget'!$BV$5:$BV$1005,'Detailed Budget'!$L$5:$L$1005,$B95,'Detailed Budget'!$L$5:$L$1005,"&gt;0")&gt;0,SUMIFS('Detailed Budget'!$BV$5:$BV$1005,'Detailed Budget'!$L$5:$L$1005,$B95,'Detailed Budget'!$L$5:$L$1005,"&gt;0"),"")</f>
        <v/>
      </c>
      <c r="X95" s="45" t="str">
        <f t="shared" si="3"/>
        <v/>
      </c>
      <c r="Y95" s="136" t="str">
        <f t="shared" si="4"/>
        <v/>
      </c>
    </row>
    <row r="96" spans="1:25">
      <c r="A96" s="36"/>
      <c r="B96" s="261" t="str">
        <f t="array" ref="B96">IFERROR(INDEX(CostInpNoList,MATCH(0,IF(ISBLANK(CostInpNoList),"",COUNTIF(B$16:B95,CostInpNoList)),0)),"")</f>
        <v/>
      </c>
      <c r="C96" s="338" t="str">
        <f>IFERROR(INDEX('Data Sheet'!$F$104:$F$181,MATCH(B96,'Data Sheet'!$G$104:$G$181,0)),"")</f>
        <v/>
      </c>
      <c r="D96" s="45" t="str">
        <f>IF(SUMIFS('Detailed Budget'!$AA$5:$AA$1005,'Detailed Budget'!$L$5:$L$1005,$B96,'Detailed Budget'!$L$5:$L$1005,"&gt;0")&gt;0,SUMIFS('Detailed Budget'!$AA$5:$AA$1005,'Detailed Budget'!$L$5:$L$1005,$B96,'Detailed Budget'!$L$5:$L$1005,"&gt;0"),"")</f>
        <v/>
      </c>
      <c r="E96" s="45" t="str">
        <f>IF(SUMIFS('Detailed Budget'!$AC$5:$AC$1005,'Detailed Budget'!$L$5:$L$1005,$B96,'Detailed Budget'!$L$5:$L$1005,"&gt;0")&gt;0,SUMIFS('Detailed Budget'!$AC$5:$AC$1005,'Detailed Budget'!$L$5:$L$1005,$B96,'Detailed Budget'!$L$5:$L$1005,"&gt;0"),"")</f>
        <v/>
      </c>
      <c r="F96" s="45" t="str">
        <f>IF(SUMIFS('Detailed Budget'!$AE$5:$AE$1005,'Detailed Budget'!$L$5:$L$1005,$B96,'Detailed Budget'!$L$5:$L$1005,"&gt;0")&gt;0,SUMIFS('Detailed Budget'!$AE$5:$AE$1005,'Detailed Budget'!$L$5:$L$1005,$B96,'Detailed Budget'!$L$5:$L$1005,"&gt;0"),"")</f>
        <v/>
      </c>
      <c r="G96" s="45" t="str">
        <f>IF(SUMIFS('Detailed Budget'!$AG$5:$AG$1005,'Detailed Budget'!$L$5:$L$1005,$B96,'Detailed Budget'!$L$5:$L$1005,"&gt;0")&gt;0,SUMIFS('Detailed Budget'!$AG$5:$AG$1005,'Detailed Budget'!$L$5:$L$1005,$B96,'Detailed Budget'!$L$5:$L$1005,"&gt;0"),"")</f>
        <v/>
      </c>
      <c r="H96" s="46" t="str">
        <f>IF(SUMIFS('Detailed Budget'!$AI$5:$AI$1005,'Detailed Budget'!$L$5:$L$1005,$B96,'Detailed Budget'!$L$5:$L$1005,"&gt;0")&gt;0,SUMIFS('Detailed Budget'!$AI$5:$AI$1005,'Detailed Budget'!$L$5:$L$1005,$B96,'Detailed Budget'!$L$5:$L$1005,"&gt;0"),"")</f>
        <v/>
      </c>
      <c r="I96" s="45" t="str">
        <f>IF(SUMIFS('Detailed Budget'!$AN$5:$AN$1005,'Detailed Budget'!$L$5:$L$1005,$B96,'Detailed Budget'!$L$5:$L$1005,"&gt;0")&gt;0,SUMIFS('Detailed Budget'!$AN$5:$AN$1005,'Detailed Budget'!$L$5:$L$1005,$B96,'Detailed Budget'!$L$5:$L$1005,"&gt;0"),"")</f>
        <v/>
      </c>
      <c r="J96" s="45" t="str">
        <f>IF(SUMIFS('Detailed Budget'!$AP$5:$AP$1005,'Detailed Budget'!$L$5:$L$1005,$B96,'Detailed Budget'!$L$5:$L$1005,"&gt;0")&gt;0,SUMIFS('Detailed Budget'!$AP$5:$AP$1005,'Detailed Budget'!$L$5:$L$1005,$B96,'Detailed Budget'!$L$5:$L$1005,"&gt;0"),"")</f>
        <v/>
      </c>
      <c r="K96" s="45" t="str">
        <f>IF(SUMIFS('Detailed Budget'!$AR$5:$AR$1005,'Detailed Budget'!$L$5:$L$1005,$B96,'Detailed Budget'!$L$5:$L$1005,"&gt;0")&gt;0,SUMIFS('Detailed Budget'!$AR$5:$AR$1005,'Detailed Budget'!$L$5:$L$1005,$B96,'Detailed Budget'!$L$5:$L$1005,"&gt;0"),"")</f>
        <v/>
      </c>
      <c r="L96" s="45" t="str">
        <f>IF(SUMIFS('Detailed Budget'!$AT$5:$AT$1005,'Detailed Budget'!$L$5:$L$1005,$B96,'Detailed Budget'!$L$5:$L$1005,"&gt;0")&gt;0,SUMIFS('Detailed Budget'!$AT$5:$AT$1005,'Detailed Budget'!$L$5:$L$1005,$B96,'Detailed Budget'!$L$5:$L$1005,"&gt;0"),"")</f>
        <v/>
      </c>
      <c r="M96" s="46" t="str">
        <f>IF(SUMIFS('Detailed Budget'!$AV$5:$AV$1005,'Detailed Budget'!$L$5:$L$1005,$B96,'Detailed Budget'!$L$5:$L$1005,"&gt;0")&gt;0,SUMIFS('Detailed Budget'!$AV$5:$AV$1005,'Detailed Budget'!$L$5:$L$1005,$B96,'Detailed Budget'!$L$5:$L$1005,"&gt;0"),"")</f>
        <v/>
      </c>
      <c r="N96" s="45" t="str">
        <f>IF(SUMIFS('Detailed Budget'!$BA$5:$BA$1005,'Detailed Budget'!$L$5:$L$1005,$B96,'Detailed Budget'!$L$5:$L$1005,"&gt;0")&gt;0,SUMIFS('Detailed Budget'!$BA$5:$BA$1005,'Detailed Budget'!$L$5:$L$1005,$B96,'Detailed Budget'!$L$5:$L$1005,"&gt;0"),"")</f>
        <v/>
      </c>
      <c r="O96" s="45" t="str">
        <f>IF(SUMIFS('Detailed Budget'!$BC$5:$BC$1005,'Detailed Budget'!$L$5:$L$1005,$B96,'Detailed Budget'!$L$5:$L$1005,"&gt;0")&gt;0,SUMIFS('Detailed Budget'!$BC$5:$BC$1005,'Detailed Budget'!$L$5:$L$1005,$B96,'Detailed Budget'!$L$5:$L$1005,"&gt;0"),"")</f>
        <v/>
      </c>
      <c r="P96" s="45" t="str">
        <f>IF(SUMIFS('Detailed Budget'!$BE$5:$BE$1005,'Detailed Budget'!$L$5:$L$1005,$B96,'Detailed Budget'!$L$5:$L$1005,"&gt;0")&gt;0,SUMIFS('Detailed Budget'!$BE$5:$BE$1005,'Detailed Budget'!$L$5:$L$1005,$B96,'Detailed Budget'!$L$5:$L$1005,"&gt;0"),"")</f>
        <v/>
      </c>
      <c r="Q96" s="45" t="str">
        <f>IF(SUMIFS('Detailed Budget'!$BG$5:$BG$1005,'Detailed Budget'!$L$5:$L$1005,$B96,'Detailed Budget'!$L$5:$L$1005,"&gt;0")&gt;0,SUMIFS('Detailed Budget'!$BG$5:$BG$1005,'Detailed Budget'!$L$5:$L$1005,$B96,'Detailed Budget'!$L$5:$L$1005,"&gt;0"),"")</f>
        <v/>
      </c>
      <c r="R96" s="46" t="str">
        <f>IF(SUMIFS('Detailed Budget'!$BI$5:$BI$1005,'Detailed Budget'!$L$5:$L$1005,$B96,'Detailed Budget'!$L$5:$L$1005,"&gt;0")&gt;0,SUMIFS('Detailed Budget'!$BI$5:$BI$1005,'Detailed Budget'!$L$5:$L$1005,$B96,'Detailed Budget'!$L$5:$L$1005,"&gt;0"),"")</f>
        <v/>
      </c>
      <c r="S96" s="45" t="str">
        <f>IF(SUMIFS('Detailed Budget'!$BN$5:$BN$1005,'Detailed Budget'!$L$5:$L$1005,$B96,'Detailed Budget'!$L$5:$L$1005,"&gt;0")&gt;0,SUMIFS('Detailed Budget'!$BN$5:$BN$1005,'Detailed Budget'!$L$5:$L$1005,$B96,'Detailed Budget'!$L$5:$L$1005,"&gt;0"),"")</f>
        <v/>
      </c>
      <c r="T96" s="45" t="str">
        <f>IF(SUMIFS('Detailed Budget'!$BP$5:$BP$1005,'Detailed Budget'!$L$5:$L$1005,$B96,'Detailed Budget'!$L$5:$L$1005,"&gt;0")&gt;0,SUMIFS('Detailed Budget'!$BP$5:$BP$1005,'Detailed Budget'!$L$5:$L$1005,$B96,'Detailed Budget'!$L$5:$L$1005,"&gt;0"),"")</f>
        <v/>
      </c>
      <c r="U96" s="45" t="str">
        <f>IF(SUMIFS('Detailed Budget'!$BR$5:$BR$1005,'Detailed Budget'!$L$5:$L$1005,$B96,'Detailed Budget'!$L$5:$L$1005,"&gt;0")&gt;0,SUMIFS('Detailed Budget'!$BR$5:$BR$1005,'Detailed Budget'!$L$5:$L$1005,$B96,'Detailed Budget'!$L$5:$L$1005,"&gt;0"),"")</f>
        <v/>
      </c>
      <c r="V96" s="45" t="str">
        <f>IF(SUMIFS('Detailed Budget'!$BT$5:$BT$1005,'Detailed Budget'!$L$5:$L$1005,$B96,'Detailed Budget'!$L$5:$L$1005,"&gt;0")&gt;0,SUMIFS('Detailed Budget'!$BT$5:$BT$1005,'Detailed Budget'!$L$5:$L$1005,$B96,'Detailed Budget'!$L$5:$L$1005,"&gt;0"),"")</f>
        <v/>
      </c>
      <c r="W96" s="46" t="str">
        <f>IF(SUMIFS('Detailed Budget'!$BV$5:$BV$1005,'Detailed Budget'!$L$5:$L$1005,$B96,'Detailed Budget'!$L$5:$L$1005,"&gt;0")&gt;0,SUMIFS('Detailed Budget'!$BV$5:$BV$1005,'Detailed Budget'!$L$5:$L$1005,$B96,'Detailed Budget'!$L$5:$L$1005,"&gt;0"),"")</f>
        <v/>
      </c>
      <c r="X96" s="45" t="str">
        <f t="shared" si="3"/>
        <v/>
      </c>
      <c r="Y96" s="136" t="str">
        <f t="shared" si="4"/>
        <v/>
      </c>
    </row>
    <row r="97" spans="1:25">
      <c r="A97" s="36"/>
      <c r="B97" s="261" t="str">
        <f t="array" ref="B97">IFERROR(INDEX(CostInpNoList,MATCH(0,IF(ISBLANK(CostInpNoList),"",COUNTIF(B$16:B96,CostInpNoList)),0)),"")</f>
        <v/>
      </c>
      <c r="C97" s="338" t="str">
        <f>IFERROR(INDEX('Data Sheet'!$F$104:$F$181,MATCH(B97,'Data Sheet'!$G$104:$G$181,0)),"")</f>
        <v/>
      </c>
      <c r="D97" s="45" t="str">
        <f>IF(SUMIFS('Detailed Budget'!$AA$5:$AA$1005,'Detailed Budget'!$L$5:$L$1005,$B97,'Detailed Budget'!$L$5:$L$1005,"&gt;0")&gt;0,SUMIFS('Detailed Budget'!$AA$5:$AA$1005,'Detailed Budget'!$L$5:$L$1005,$B97,'Detailed Budget'!$L$5:$L$1005,"&gt;0"),"")</f>
        <v/>
      </c>
      <c r="E97" s="45" t="str">
        <f>IF(SUMIFS('Detailed Budget'!$AC$5:$AC$1005,'Detailed Budget'!$L$5:$L$1005,$B97,'Detailed Budget'!$L$5:$L$1005,"&gt;0")&gt;0,SUMIFS('Detailed Budget'!$AC$5:$AC$1005,'Detailed Budget'!$L$5:$L$1005,$B97,'Detailed Budget'!$L$5:$L$1005,"&gt;0"),"")</f>
        <v/>
      </c>
      <c r="F97" s="45" t="str">
        <f>IF(SUMIFS('Detailed Budget'!$AE$5:$AE$1005,'Detailed Budget'!$L$5:$L$1005,$B97,'Detailed Budget'!$L$5:$L$1005,"&gt;0")&gt;0,SUMIFS('Detailed Budget'!$AE$5:$AE$1005,'Detailed Budget'!$L$5:$L$1005,$B97,'Detailed Budget'!$L$5:$L$1005,"&gt;0"),"")</f>
        <v/>
      </c>
      <c r="G97" s="45" t="str">
        <f>IF(SUMIFS('Detailed Budget'!$AG$5:$AG$1005,'Detailed Budget'!$L$5:$L$1005,$B97,'Detailed Budget'!$L$5:$L$1005,"&gt;0")&gt;0,SUMIFS('Detailed Budget'!$AG$5:$AG$1005,'Detailed Budget'!$L$5:$L$1005,$B97,'Detailed Budget'!$L$5:$L$1005,"&gt;0"),"")</f>
        <v/>
      </c>
      <c r="H97" s="46" t="str">
        <f>IF(SUMIFS('Detailed Budget'!$AI$5:$AI$1005,'Detailed Budget'!$L$5:$L$1005,$B97,'Detailed Budget'!$L$5:$L$1005,"&gt;0")&gt;0,SUMIFS('Detailed Budget'!$AI$5:$AI$1005,'Detailed Budget'!$L$5:$L$1005,$B97,'Detailed Budget'!$L$5:$L$1005,"&gt;0"),"")</f>
        <v/>
      </c>
      <c r="I97" s="45" t="str">
        <f>IF(SUMIFS('Detailed Budget'!$AN$5:$AN$1005,'Detailed Budget'!$L$5:$L$1005,$B97,'Detailed Budget'!$L$5:$L$1005,"&gt;0")&gt;0,SUMIFS('Detailed Budget'!$AN$5:$AN$1005,'Detailed Budget'!$L$5:$L$1005,$B97,'Detailed Budget'!$L$5:$L$1005,"&gt;0"),"")</f>
        <v/>
      </c>
      <c r="J97" s="45" t="str">
        <f>IF(SUMIFS('Detailed Budget'!$AP$5:$AP$1005,'Detailed Budget'!$L$5:$L$1005,$B97,'Detailed Budget'!$L$5:$L$1005,"&gt;0")&gt;0,SUMIFS('Detailed Budget'!$AP$5:$AP$1005,'Detailed Budget'!$L$5:$L$1005,$B97,'Detailed Budget'!$L$5:$L$1005,"&gt;0"),"")</f>
        <v/>
      </c>
      <c r="K97" s="45" t="str">
        <f>IF(SUMIFS('Detailed Budget'!$AR$5:$AR$1005,'Detailed Budget'!$L$5:$L$1005,$B97,'Detailed Budget'!$L$5:$L$1005,"&gt;0")&gt;0,SUMIFS('Detailed Budget'!$AR$5:$AR$1005,'Detailed Budget'!$L$5:$L$1005,$B97,'Detailed Budget'!$L$5:$L$1005,"&gt;0"),"")</f>
        <v/>
      </c>
      <c r="L97" s="45" t="str">
        <f>IF(SUMIFS('Detailed Budget'!$AT$5:$AT$1005,'Detailed Budget'!$L$5:$L$1005,$B97,'Detailed Budget'!$L$5:$L$1005,"&gt;0")&gt;0,SUMIFS('Detailed Budget'!$AT$5:$AT$1005,'Detailed Budget'!$L$5:$L$1005,$B97,'Detailed Budget'!$L$5:$L$1005,"&gt;0"),"")</f>
        <v/>
      </c>
      <c r="M97" s="46" t="str">
        <f>IF(SUMIFS('Detailed Budget'!$AV$5:$AV$1005,'Detailed Budget'!$L$5:$L$1005,$B97,'Detailed Budget'!$L$5:$L$1005,"&gt;0")&gt;0,SUMIFS('Detailed Budget'!$AV$5:$AV$1005,'Detailed Budget'!$L$5:$L$1005,$B97,'Detailed Budget'!$L$5:$L$1005,"&gt;0"),"")</f>
        <v/>
      </c>
      <c r="N97" s="45" t="str">
        <f>IF(SUMIFS('Detailed Budget'!$BA$5:$BA$1005,'Detailed Budget'!$L$5:$L$1005,$B97,'Detailed Budget'!$L$5:$L$1005,"&gt;0")&gt;0,SUMIFS('Detailed Budget'!$BA$5:$BA$1005,'Detailed Budget'!$L$5:$L$1005,$B97,'Detailed Budget'!$L$5:$L$1005,"&gt;0"),"")</f>
        <v/>
      </c>
      <c r="O97" s="45" t="str">
        <f>IF(SUMIFS('Detailed Budget'!$BC$5:$BC$1005,'Detailed Budget'!$L$5:$L$1005,$B97,'Detailed Budget'!$L$5:$L$1005,"&gt;0")&gt;0,SUMIFS('Detailed Budget'!$BC$5:$BC$1005,'Detailed Budget'!$L$5:$L$1005,$B97,'Detailed Budget'!$L$5:$L$1005,"&gt;0"),"")</f>
        <v/>
      </c>
      <c r="P97" s="45" t="str">
        <f>IF(SUMIFS('Detailed Budget'!$BE$5:$BE$1005,'Detailed Budget'!$L$5:$L$1005,$B97,'Detailed Budget'!$L$5:$L$1005,"&gt;0")&gt;0,SUMIFS('Detailed Budget'!$BE$5:$BE$1005,'Detailed Budget'!$L$5:$L$1005,$B97,'Detailed Budget'!$L$5:$L$1005,"&gt;0"),"")</f>
        <v/>
      </c>
      <c r="Q97" s="45" t="str">
        <f>IF(SUMIFS('Detailed Budget'!$BG$5:$BG$1005,'Detailed Budget'!$L$5:$L$1005,$B97,'Detailed Budget'!$L$5:$L$1005,"&gt;0")&gt;0,SUMIFS('Detailed Budget'!$BG$5:$BG$1005,'Detailed Budget'!$L$5:$L$1005,$B97,'Detailed Budget'!$L$5:$L$1005,"&gt;0"),"")</f>
        <v/>
      </c>
      <c r="R97" s="46" t="str">
        <f>IF(SUMIFS('Detailed Budget'!$BI$5:$BI$1005,'Detailed Budget'!$L$5:$L$1005,$B97,'Detailed Budget'!$L$5:$L$1005,"&gt;0")&gt;0,SUMIFS('Detailed Budget'!$BI$5:$BI$1005,'Detailed Budget'!$L$5:$L$1005,$B97,'Detailed Budget'!$L$5:$L$1005,"&gt;0"),"")</f>
        <v/>
      </c>
      <c r="S97" s="45" t="str">
        <f>IF(SUMIFS('Detailed Budget'!$BN$5:$BN$1005,'Detailed Budget'!$L$5:$L$1005,$B97,'Detailed Budget'!$L$5:$L$1005,"&gt;0")&gt;0,SUMIFS('Detailed Budget'!$BN$5:$BN$1005,'Detailed Budget'!$L$5:$L$1005,$B97,'Detailed Budget'!$L$5:$L$1005,"&gt;0"),"")</f>
        <v/>
      </c>
      <c r="T97" s="45" t="str">
        <f>IF(SUMIFS('Detailed Budget'!$BP$5:$BP$1005,'Detailed Budget'!$L$5:$L$1005,$B97,'Detailed Budget'!$L$5:$L$1005,"&gt;0")&gt;0,SUMIFS('Detailed Budget'!$BP$5:$BP$1005,'Detailed Budget'!$L$5:$L$1005,$B97,'Detailed Budget'!$L$5:$L$1005,"&gt;0"),"")</f>
        <v/>
      </c>
      <c r="U97" s="45" t="str">
        <f>IF(SUMIFS('Detailed Budget'!$BR$5:$BR$1005,'Detailed Budget'!$L$5:$L$1005,$B97,'Detailed Budget'!$L$5:$L$1005,"&gt;0")&gt;0,SUMIFS('Detailed Budget'!$BR$5:$BR$1005,'Detailed Budget'!$L$5:$L$1005,$B97,'Detailed Budget'!$L$5:$L$1005,"&gt;0"),"")</f>
        <v/>
      </c>
      <c r="V97" s="45" t="str">
        <f>IF(SUMIFS('Detailed Budget'!$BT$5:$BT$1005,'Detailed Budget'!$L$5:$L$1005,$B97,'Detailed Budget'!$L$5:$L$1005,"&gt;0")&gt;0,SUMIFS('Detailed Budget'!$BT$5:$BT$1005,'Detailed Budget'!$L$5:$L$1005,$B97,'Detailed Budget'!$L$5:$L$1005,"&gt;0"),"")</f>
        <v/>
      </c>
      <c r="W97" s="46" t="str">
        <f>IF(SUMIFS('Detailed Budget'!$BV$5:$BV$1005,'Detailed Budget'!$L$5:$L$1005,$B97,'Detailed Budget'!$L$5:$L$1005,"&gt;0")&gt;0,SUMIFS('Detailed Budget'!$BV$5:$BV$1005,'Detailed Budget'!$L$5:$L$1005,$B97,'Detailed Budget'!$L$5:$L$1005,"&gt;0"),"")</f>
        <v/>
      </c>
      <c r="X97" s="45" t="str">
        <f t="shared" si="3"/>
        <v/>
      </c>
      <c r="Y97" s="136" t="str">
        <f t="shared" si="4"/>
        <v/>
      </c>
    </row>
    <row r="98" spans="1:25">
      <c r="A98" s="36"/>
      <c r="B98" s="261" t="str">
        <f t="array" ref="B98">IFERROR(INDEX(CostInpNoList,MATCH(0,IF(ISBLANK(CostInpNoList),"",COUNTIF(B$16:B97,CostInpNoList)),0)),"")</f>
        <v/>
      </c>
      <c r="C98" s="338" t="str">
        <f>IFERROR(INDEX('Data Sheet'!$F$104:$F$181,MATCH(B98,'Data Sheet'!$G$104:$G$181,0)),"")</f>
        <v/>
      </c>
      <c r="D98" s="45" t="str">
        <f>IF(SUMIFS('Detailed Budget'!$AA$5:$AA$1005,'Detailed Budget'!$L$5:$L$1005,$B98,'Detailed Budget'!$L$5:$L$1005,"&gt;0")&gt;0,SUMIFS('Detailed Budget'!$AA$5:$AA$1005,'Detailed Budget'!$L$5:$L$1005,$B98,'Detailed Budget'!$L$5:$L$1005,"&gt;0"),"")</f>
        <v/>
      </c>
      <c r="E98" s="45" t="str">
        <f>IF(SUMIFS('Detailed Budget'!$AC$5:$AC$1005,'Detailed Budget'!$L$5:$L$1005,$B98,'Detailed Budget'!$L$5:$L$1005,"&gt;0")&gt;0,SUMIFS('Detailed Budget'!$AC$5:$AC$1005,'Detailed Budget'!$L$5:$L$1005,$B98,'Detailed Budget'!$L$5:$L$1005,"&gt;0"),"")</f>
        <v/>
      </c>
      <c r="F98" s="45" t="str">
        <f>IF(SUMIFS('Detailed Budget'!$AE$5:$AE$1005,'Detailed Budget'!$L$5:$L$1005,$B98,'Detailed Budget'!$L$5:$L$1005,"&gt;0")&gt;0,SUMIFS('Detailed Budget'!$AE$5:$AE$1005,'Detailed Budget'!$L$5:$L$1005,$B98,'Detailed Budget'!$L$5:$L$1005,"&gt;0"),"")</f>
        <v/>
      </c>
      <c r="G98" s="45" t="str">
        <f>IF(SUMIFS('Detailed Budget'!$AG$5:$AG$1005,'Detailed Budget'!$L$5:$L$1005,$B98,'Detailed Budget'!$L$5:$L$1005,"&gt;0")&gt;0,SUMIFS('Detailed Budget'!$AG$5:$AG$1005,'Detailed Budget'!$L$5:$L$1005,$B98,'Detailed Budget'!$L$5:$L$1005,"&gt;0"),"")</f>
        <v/>
      </c>
      <c r="H98" s="46" t="str">
        <f>IF(SUMIFS('Detailed Budget'!$AI$5:$AI$1005,'Detailed Budget'!$L$5:$L$1005,$B98,'Detailed Budget'!$L$5:$L$1005,"&gt;0")&gt;0,SUMIFS('Detailed Budget'!$AI$5:$AI$1005,'Detailed Budget'!$L$5:$L$1005,$B98,'Detailed Budget'!$L$5:$L$1005,"&gt;0"),"")</f>
        <v/>
      </c>
      <c r="I98" s="45" t="str">
        <f>IF(SUMIFS('Detailed Budget'!$AN$5:$AN$1005,'Detailed Budget'!$L$5:$L$1005,$B98,'Detailed Budget'!$L$5:$L$1005,"&gt;0")&gt;0,SUMIFS('Detailed Budget'!$AN$5:$AN$1005,'Detailed Budget'!$L$5:$L$1005,$B98,'Detailed Budget'!$L$5:$L$1005,"&gt;0"),"")</f>
        <v/>
      </c>
      <c r="J98" s="45" t="str">
        <f>IF(SUMIFS('Detailed Budget'!$AP$5:$AP$1005,'Detailed Budget'!$L$5:$L$1005,$B98,'Detailed Budget'!$L$5:$L$1005,"&gt;0")&gt;0,SUMIFS('Detailed Budget'!$AP$5:$AP$1005,'Detailed Budget'!$L$5:$L$1005,$B98,'Detailed Budget'!$L$5:$L$1005,"&gt;0"),"")</f>
        <v/>
      </c>
      <c r="K98" s="45" t="str">
        <f>IF(SUMIFS('Detailed Budget'!$AR$5:$AR$1005,'Detailed Budget'!$L$5:$L$1005,$B98,'Detailed Budget'!$L$5:$L$1005,"&gt;0")&gt;0,SUMIFS('Detailed Budget'!$AR$5:$AR$1005,'Detailed Budget'!$L$5:$L$1005,$B98,'Detailed Budget'!$L$5:$L$1005,"&gt;0"),"")</f>
        <v/>
      </c>
      <c r="L98" s="45" t="str">
        <f>IF(SUMIFS('Detailed Budget'!$AT$5:$AT$1005,'Detailed Budget'!$L$5:$L$1005,$B98,'Detailed Budget'!$L$5:$L$1005,"&gt;0")&gt;0,SUMIFS('Detailed Budget'!$AT$5:$AT$1005,'Detailed Budget'!$L$5:$L$1005,$B98,'Detailed Budget'!$L$5:$L$1005,"&gt;0"),"")</f>
        <v/>
      </c>
      <c r="M98" s="46" t="str">
        <f>IF(SUMIFS('Detailed Budget'!$AV$5:$AV$1005,'Detailed Budget'!$L$5:$L$1005,$B98,'Detailed Budget'!$L$5:$L$1005,"&gt;0")&gt;0,SUMIFS('Detailed Budget'!$AV$5:$AV$1005,'Detailed Budget'!$L$5:$L$1005,$B98,'Detailed Budget'!$L$5:$L$1005,"&gt;0"),"")</f>
        <v/>
      </c>
      <c r="N98" s="45" t="str">
        <f>IF(SUMIFS('Detailed Budget'!$BA$5:$BA$1005,'Detailed Budget'!$L$5:$L$1005,$B98,'Detailed Budget'!$L$5:$L$1005,"&gt;0")&gt;0,SUMIFS('Detailed Budget'!$BA$5:$BA$1005,'Detailed Budget'!$L$5:$L$1005,$B98,'Detailed Budget'!$L$5:$L$1005,"&gt;0"),"")</f>
        <v/>
      </c>
      <c r="O98" s="45" t="str">
        <f>IF(SUMIFS('Detailed Budget'!$BC$5:$BC$1005,'Detailed Budget'!$L$5:$L$1005,$B98,'Detailed Budget'!$L$5:$L$1005,"&gt;0")&gt;0,SUMIFS('Detailed Budget'!$BC$5:$BC$1005,'Detailed Budget'!$L$5:$L$1005,$B98,'Detailed Budget'!$L$5:$L$1005,"&gt;0"),"")</f>
        <v/>
      </c>
      <c r="P98" s="45" t="str">
        <f>IF(SUMIFS('Detailed Budget'!$BE$5:$BE$1005,'Detailed Budget'!$L$5:$L$1005,$B98,'Detailed Budget'!$L$5:$L$1005,"&gt;0")&gt;0,SUMIFS('Detailed Budget'!$BE$5:$BE$1005,'Detailed Budget'!$L$5:$L$1005,$B98,'Detailed Budget'!$L$5:$L$1005,"&gt;0"),"")</f>
        <v/>
      </c>
      <c r="Q98" s="45" t="str">
        <f>IF(SUMIFS('Detailed Budget'!$BG$5:$BG$1005,'Detailed Budget'!$L$5:$L$1005,$B98,'Detailed Budget'!$L$5:$L$1005,"&gt;0")&gt;0,SUMIFS('Detailed Budget'!$BG$5:$BG$1005,'Detailed Budget'!$L$5:$L$1005,$B98,'Detailed Budget'!$L$5:$L$1005,"&gt;0"),"")</f>
        <v/>
      </c>
      <c r="R98" s="46" t="str">
        <f>IF(SUMIFS('Detailed Budget'!$BI$5:$BI$1005,'Detailed Budget'!$L$5:$L$1005,$B98,'Detailed Budget'!$L$5:$L$1005,"&gt;0")&gt;0,SUMIFS('Detailed Budget'!$BI$5:$BI$1005,'Detailed Budget'!$L$5:$L$1005,$B98,'Detailed Budget'!$L$5:$L$1005,"&gt;0"),"")</f>
        <v/>
      </c>
      <c r="S98" s="45" t="str">
        <f>IF(SUMIFS('Detailed Budget'!$BN$5:$BN$1005,'Detailed Budget'!$L$5:$L$1005,$B98,'Detailed Budget'!$L$5:$L$1005,"&gt;0")&gt;0,SUMIFS('Detailed Budget'!$BN$5:$BN$1005,'Detailed Budget'!$L$5:$L$1005,$B98,'Detailed Budget'!$L$5:$L$1005,"&gt;0"),"")</f>
        <v/>
      </c>
      <c r="T98" s="45" t="str">
        <f>IF(SUMIFS('Detailed Budget'!$BP$5:$BP$1005,'Detailed Budget'!$L$5:$L$1005,$B98,'Detailed Budget'!$L$5:$L$1005,"&gt;0")&gt;0,SUMIFS('Detailed Budget'!$BP$5:$BP$1005,'Detailed Budget'!$L$5:$L$1005,$B98,'Detailed Budget'!$L$5:$L$1005,"&gt;0"),"")</f>
        <v/>
      </c>
      <c r="U98" s="45" t="str">
        <f>IF(SUMIFS('Detailed Budget'!$BR$5:$BR$1005,'Detailed Budget'!$L$5:$L$1005,$B98,'Detailed Budget'!$L$5:$L$1005,"&gt;0")&gt;0,SUMIFS('Detailed Budget'!$BR$5:$BR$1005,'Detailed Budget'!$L$5:$L$1005,$B98,'Detailed Budget'!$L$5:$L$1005,"&gt;0"),"")</f>
        <v/>
      </c>
      <c r="V98" s="45" t="str">
        <f>IF(SUMIFS('Detailed Budget'!$BT$5:$BT$1005,'Detailed Budget'!$L$5:$L$1005,$B98,'Detailed Budget'!$L$5:$L$1005,"&gt;0")&gt;0,SUMIFS('Detailed Budget'!$BT$5:$BT$1005,'Detailed Budget'!$L$5:$L$1005,$B98,'Detailed Budget'!$L$5:$L$1005,"&gt;0"),"")</f>
        <v/>
      </c>
      <c r="W98" s="46" t="str">
        <f>IF(SUMIFS('Detailed Budget'!$BV$5:$BV$1005,'Detailed Budget'!$L$5:$L$1005,$B98,'Detailed Budget'!$L$5:$L$1005,"&gt;0")&gt;0,SUMIFS('Detailed Budget'!$BV$5:$BV$1005,'Detailed Budget'!$L$5:$L$1005,$B98,'Detailed Budget'!$L$5:$L$1005,"&gt;0"),"")</f>
        <v/>
      </c>
      <c r="X98" s="45" t="str">
        <f t="shared" si="3"/>
        <v/>
      </c>
      <c r="Y98" s="136" t="str">
        <f t="shared" si="4"/>
        <v/>
      </c>
    </row>
    <row r="99" spans="1:25">
      <c r="A99" s="36"/>
      <c r="B99" s="261" t="str">
        <f t="array" ref="B99">IFERROR(INDEX(CostInpNoList,MATCH(0,IF(ISBLANK(CostInpNoList),"",COUNTIF(B$16:B98,CostInpNoList)),0)),"")</f>
        <v/>
      </c>
      <c r="C99" s="338" t="str">
        <f>IFERROR(INDEX('Data Sheet'!$F$104:$F$181,MATCH(B99,'Data Sheet'!$G$104:$G$181,0)),"")</f>
        <v/>
      </c>
      <c r="D99" s="45" t="str">
        <f>IF(SUMIFS('Detailed Budget'!$AA$5:$AA$1005,'Detailed Budget'!$L$5:$L$1005,$B99,'Detailed Budget'!$L$5:$L$1005,"&gt;0")&gt;0,SUMIFS('Detailed Budget'!$AA$5:$AA$1005,'Detailed Budget'!$L$5:$L$1005,$B99,'Detailed Budget'!$L$5:$L$1005,"&gt;0"),"")</f>
        <v/>
      </c>
      <c r="E99" s="45" t="str">
        <f>IF(SUMIFS('Detailed Budget'!$AC$5:$AC$1005,'Detailed Budget'!$L$5:$L$1005,$B99,'Detailed Budget'!$L$5:$L$1005,"&gt;0")&gt;0,SUMIFS('Detailed Budget'!$AC$5:$AC$1005,'Detailed Budget'!$L$5:$L$1005,$B99,'Detailed Budget'!$L$5:$L$1005,"&gt;0"),"")</f>
        <v/>
      </c>
      <c r="F99" s="45" t="str">
        <f>IF(SUMIFS('Detailed Budget'!$AE$5:$AE$1005,'Detailed Budget'!$L$5:$L$1005,$B99,'Detailed Budget'!$L$5:$L$1005,"&gt;0")&gt;0,SUMIFS('Detailed Budget'!$AE$5:$AE$1005,'Detailed Budget'!$L$5:$L$1005,$B99,'Detailed Budget'!$L$5:$L$1005,"&gt;0"),"")</f>
        <v/>
      </c>
      <c r="G99" s="45" t="str">
        <f>IF(SUMIFS('Detailed Budget'!$AG$5:$AG$1005,'Detailed Budget'!$L$5:$L$1005,$B99,'Detailed Budget'!$L$5:$L$1005,"&gt;0")&gt;0,SUMIFS('Detailed Budget'!$AG$5:$AG$1005,'Detailed Budget'!$L$5:$L$1005,$B99,'Detailed Budget'!$L$5:$L$1005,"&gt;0"),"")</f>
        <v/>
      </c>
      <c r="H99" s="46" t="str">
        <f>IF(SUMIFS('Detailed Budget'!$AI$5:$AI$1005,'Detailed Budget'!$L$5:$L$1005,$B99,'Detailed Budget'!$L$5:$L$1005,"&gt;0")&gt;0,SUMIFS('Detailed Budget'!$AI$5:$AI$1005,'Detailed Budget'!$L$5:$L$1005,$B99,'Detailed Budget'!$L$5:$L$1005,"&gt;0"),"")</f>
        <v/>
      </c>
      <c r="I99" s="45" t="str">
        <f>IF(SUMIFS('Detailed Budget'!$AN$5:$AN$1005,'Detailed Budget'!$L$5:$L$1005,$B99,'Detailed Budget'!$L$5:$L$1005,"&gt;0")&gt;0,SUMIFS('Detailed Budget'!$AN$5:$AN$1005,'Detailed Budget'!$L$5:$L$1005,$B99,'Detailed Budget'!$L$5:$L$1005,"&gt;0"),"")</f>
        <v/>
      </c>
      <c r="J99" s="45" t="str">
        <f>IF(SUMIFS('Detailed Budget'!$AP$5:$AP$1005,'Detailed Budget'!$L$5:$L$1005,$B99,'Detailed Budget'!$L$5:$L$1005,"&gt;0")&gt;0,SUMIFS('Detailed Budget'!$AP$5:$AP$1005,'Detailed Budget'!$L$5:$L$1005,$B99,'Detailed Budget'!$L$5:$L$1005,"&gt;0"),"")</f>
        <v/>
      </c>
      <c r="K99" s="45" t="str">
        <f>IF(SUMIFS('Detailed Budget'!$AR$5:$AR$1005,'Detailed Budget'!$L$5:$L$1005,$B99,'Detailed Budget'!$L$5:$L$1005,"&gt;0")&gt;0,SUMIFS('Detailed Budget'!$AR$5:$AR$1005,'Detailed Budget'!$L$5:$L$1005,$B99,'Detailed Budget'!$L$5:$L$1005,"&gt;0"),"")</f>
        <v/>
      </c>
      <c r="L99" s="45" t="str">
        <f>IF(SUMIFS('Detailed Budget'!$AT$5:$AT$1005,'Detailed Budget'!$L$5:$L$1005,$B99,'Detailed Budget'!$L$5:$L$1005,"&gt;0")&gt;0,SUMIFS('Detailed Budget'!$AT$5:$AT$1005,'Detailed Budget'!$L$5:$L$1005,$B99,'Detailed Budget'!$L$5:$L$1005,"&gt;0"),"")</f>
        <v/>
      </c>
      <c r="M99" s="46" t="str">
        <f>IF(SUMIFS('Detailed Budget'!$AV$5:$AV$1005,'Detailed Budget'!$L$5:$L$1005,$B99,'Detailed Budget'!$L$5:$L$1005,"&gt;0")&gt;0,SUMIFS('Detailed Budget'!$AV$5:$AV$1005,'Detailed Budget'!$L$5:$L$1005,$B99,'Detailed Budget'!$L$5:$L$1005,"&gt;0"),"")</f>
        <v/>
      </c>
      <c r="N99" s="45" t="str">
        <f>IF(SUMIFS('Detailed Budget'!$BA$5:$BA$1005,'Detailed Budget'!$L$5:$L$1005,$B99,'Detailed Budget'!$L$5:$L$1005,"&gt;0")&gt;0,SUMIFS('Detailed Budget'!$BA$5:$BA$1005,'Detailed Budget'!$L$5:$L$1005,$B99,'Detailed Budget'!$L$5:$L$1005,"&gt;0"),"")</f>
        <v/>
      </c>
      <c r="O99" s="45" t="str">
        <f>IF(SUMIFS('Detailed Budget'!$BC$5:$BC$1005,'Detailed Budget'!$L$5:$L$1005,$B99,'Detailed Budget'!$L$5:$L$1005,"&gt;0")&gt;0,SUMIFS('Detailed Budget'!$BC$5:$BC$1005,'Detailed Budget'!$L$5:$L$1005,$B99,'Detailed Budget'!$L$5:$L$1005,"&gt;0"),"")</f>
        <v/>
      </c>
      <c r="P99" s="45" t="str">
        <f>IF(SUMIFS('Detailed Budget'!$BE$5:$BE$1005,'Detailed Budget'!$L$5:$L$1005,$B99,'Detailed Budget'!$L$5:$L$1005,"&gt;0")&gt;0,SUMIFS('Detailed Budget'!$BE$5:$BE$1005,'Detailed Budget'!$L$5:$L$1005,$B99,'Detailed Budget'!$L$5:$L$1005,"&gt;0"),"")</f>
        <v/>
      </c>
      <c r="Q99" s="45" t="str">
        <f>IF(SUMIFS('Detailed Budget'!$BG$5:$BG$1005,'Detailed Budget'!$L$5:$L$1005,$B99,'Detailed Budget'!$L$5:$L$1005,"&gt;0")&gt;0,SUMIFS('Detailed Budget'!$BG$5:$BG$1005,'Detailed Budget'!$L$5:$L$1005,$B99,'Detailed Budget'!$L$5:$L$1005,"&gt;0"),"")</f>
        <v/>
      </c>
      <c r="R99" s="46" t="str">
        <f>IF(SUMIFS('Detailed Budget'!$BI$5:$BI$1005,'Detailed Budget'!$L$5:$L$1005,$B99,'Detailed Budget'!$L$5:$L$1005,"&gt;0")&gt;0,SUMIFS('Detailed Budget'!$BI$5:$BI$1005,'Detailed Budget'!$L$5:$L$1005,$B99,'Detailed Budget'!$L$5:$L$1005,"&gt;0"),"")</f>
        <v/>
      </c>
      <c r="S99" s="45" t="str">
        <f>IF(SUMIFS('Detailed Budget'!$BN$5:$BN$1005,'Detailed Budget'!$L$5:$L$1005,$B99,'Detailed Budget'!$L$5:$L$1005,"&gt;0")&gt;0,SUMIFS('Detailed Budget'!$BN$5:$BN$1005,'Detailed Budget'!$L$5:$L$1005,$B99,'Detailed Budget'!$L$5:$L$1005,"&gt;0"),"")</f>
        <v/>
      </c>
      <c r="T99" s="45" t="str">
        <f>IF(SUMIFS('Detailed Budget'!$BP$5:$BP$1005,'Detailed Budget'!$L$5:$L$1005,$B99,'Detailed Budget'!$L$5:$L$1005,"&gt;0")&gt;0,SUMIFS('Detailed Budget'!$BP$5:$BP$1005,'Detailed Budget'!$L$5:$L$1005,$B99,'Detailed Budget'!$L$5:$L$1005,"&gt;0"),"")</f>
        <v/>
      </c>
      <c r="U99" s="45" t="str">
        <f>IF(SUMIFS('Detailed Budget'!$BR$5:$BR$1005,'Detailed Budget'!$L$5:$L$1005,$B99,'Detailed Budget'!$L$5:$L$1005,"&gt;0")&gt;0,SUMIFS('Detailed Budget'!$BR$5:$BR$1005,'Detailed Budget'!$L$5:$L$1005,$B99,'Detailed Budget'!$L$5:$L$1005,"&gt;0"),"")</f>
        <v/>
      </c>
      <c r="V99" s="45" t="str">
        <f>IF(SUMIFS('Detailed Budget'!$BT$5:$BT$1005,'Detailed Budget'!$L$5:$L$1005,$B99,'Detailed Budget'!$L$5:$L$1005,"&gt;0")&gt;0,SUMIFS('Detailed Budget'!$BT$5:$BT$1005,'Detailed Budget'!$L$5:$L$1005,$B99,'Detailed Budget'!$L$5:$L$1005,"&gt;0"),"")</f>
        <v/>
      </c>
      <c r="W99" s="46" t="str">
        <f>IF(SUMIFS('Detailed Budget'!$BV$5:$BV$1005,'Detailed Budget'!$L$5:$L$1005,$B99,'Detailed Budget'!$L$5:$L$1005,"&gt;0")&gt;0,SUMIFS('Detailed Budget'!$BV$5:$BV$1005,'Detailed Budget'!$L$5:$L$1005,$B99,'Detailed Budget'!$L$5:$L$1005,"&gt;0"),"")</f>
        <v/>
      </c>
      <c r="X99" s="45" t="str">
        <f t="shared" si="3"/>
        <v/>
      </c>
      <c r="Y99" s="136" t="str">
        <f t="shared" si="4"/>
        <v/>
      </c>
    </row>
    <row r="100" spans="1:25">
      <c r="A100" s="36"/>
      <c r="B100" s="261" t="str">
        <f t="array" ref="B100">IFERROR(INDEX(CostInpNoList,MATCH(0,IF(ISBLANK(CostInpNoList),"",COUNTIF(B$16:B99,CostInpNoList)),0)),"")</f>
        <v/>
      </c>
      <c r="C100" s="338" t="str">
        <f>IFERROR(INDEX('Data Sheet'!$F$104:$F$181,MATCH(B100,'Data Sheet'!$G$104:$G$181,0)),"")</f>
        <v/>
      </c>
      <c r="D100" s="45" t="str">
        <f>IF(SUMIFS('Detailed Budget'!$AA$5:$AA$1005,'Detailed Budget'!$L$5:$L$1005,$B100,'Detailed Budget'!$L$5:$L$1005,"&gt;0")&gt;0,SUMIFS('Detailed Budget'!$AA$5:$AA$1005,'Detailed Budget'!$L$5:$L$1005,$B100,'Detailed Budget'!$L$5:$L$1005,"&gt;0"),"")</f>
        <v/>
      </c>
      <c r="E100" s="45" t="str">
        <f>IF(SUMIFS('Detailed Budget'!$AC$5:$AC$1005,'Detailed Budget'!$L$5:$L$1005,$B100,'Detailed Budget'!$L$5:$L$1005,"&gt;0")&gt;0,SUMIFS('Detailed Budget'!$AC$5:$AC$1005,'Detailed Budget'!$L$5:$L$1005,$B100,'Detailed Budget'!$L$5:$L$1005,"&gt;0"),"")</f>
        <v/>
      </c>
      <c r="F100" s="45" t="str">
        <f>IF(SUMIFS('Detailed Budget'!$AE$5:$AE$1005,'Detailed Budget'!$L$5:$L$1005,$B100,'Detailed Budget'!$L$5:$L$1005,"&gt;0")&gt;0,SUMIFS('Detailed Budget'!$AE$5:$AE$1005,'Detailed Budget'!$L$5:$L$1005,$B100,'Detailed Budget'!$L$5:$L$1005,"&gt;0"),"")</f>
        <v/>
      </c>
      <c r="G100" s="45" t="str">
        <f>IF(SUMIFS('Detailed Budget'!$AG$5:$AG$1005,'Detailed Budget'!$L$5:$L$1005,$B100,'Detailed Budget'!$L$5:$L$1005,"&gt;0")&gt;0,SUMIFS('Detailed Budget'!$AG$5:$AG$1005,'Detailed Budget'!$L$5:$L$1005,$B100,'Detailed Budget'!$L$5:$L$1005,"&gt;0"),"")</f>
        <v/>
      </c>
      <c r="H100" s="46" t="str">
        <f>IF(SUMIFS('Detailed Budget'!$AI$5:$AI$1005,'Detailed Budget'!$L$5:$L$1005,$B100,'Detailed Budget'!$L$5:$L$1005,"&gt;0")&gt;0,SUMIFS('Detailed Budget'!$AI$5:$AI$1005,'Detailed Budget'!$L$5:$L$1005,$B100,'Detailed Budget'!$L$5:$L$1005,"&gt;0"),"")</f>
        <v/>
      </c>
      <c r="I100" s="45" t="str">
        <f>IF(SUMIFS('Detailed Budget'!$AN$5:$AN$1005,'Detailed Budget'!$L$5:$L$1005,$B100,'Detailed Budget'!$L$5:$L$1005,"&gt;0")&gt;0,SUMIFS('Detailed Budget'!$AN$5:$AN$1005,'Detailed Budget'!$L$5:$L$1005,$B100,'Detailed Budget'!$L$5:$L$1005,"&gt;0"),"")</f>
        <v/>
      </c>
      <c r="J100" s="45" t="str">
        <f>IF(SUMIFS('Detailed Budget'!$AP$5:$AP$1005,'Detailed Budget'!$L$5:$L$1005,$B100,'Detailed Budget'!$L$5:$L$1005,"&gt;0")&gt;0,SUMIFS('Detailed Budget'!$AP$5:$AP$1005,'Detailed Budget'!$L$5:$L$1005,$B100,'Detailed Budget'!$L$5:$L$1005,"&gt;0"),"")</f>
        <v/>
      </c>
      <c r="K100" s="45" t="str">
        <f>IF(SUMIFS('Detailed Budget'!$AR$5:$AR$1005,'Detailed Budget'!$L$5:$L$1005,$B100,'Detailed Budget'!$L$5:$L$1005,"&gt;0")&gt;0,SUMIFS('Detailed Budget'!$AR$5:$AR$1005,'Detailed Budget'!$L$5:$L$1005,$B100,'Detailed Budget'!$L$5:$L$1005,"&gt;0"),"")</f>
        <v/>
      </c>
      <c r="L100" s="45" t="str">
        <f>IF(SUMIFS('Detailed Budget'!$AT$5:$AT$1005,'Detailed Budget'!$L$5:$L$1005,$B100,'Detailed Budget'!$L$5:$L$1005,"&gt;0")&gt;0,SUMIFS('Detailed Budget'!$AT$5:$AT$1005,'Detailed Budget'!$L$5:$L$1005,$B100,'Detailed Budget'!$L$5:$L$1005,"&gt;0"),"")</f>
        <v/>
      </c>
      <c r="M100" s="46" t="str">
        <f>IF(SUMIFS('Detailed Budget'!$AV$5:$AV$1005,'Detailed Budget'!$L$5:$L$1005,$B100,'Detailed Budget'!$L$5:$L$1005,"&gt;0")&gt;0,SUMIFS('Detailed Budget'!$AV$5:$AV$1005,'Detailed Budget'!$L$5:$L$1005,$B100,'Detailed Budget'!$L$5:$L$1005,"&gt;0"),"")</f>
        <v/>
      </c>
      <c r="N100" s="45" t="str">
        <f>IF(SUMIFS('Detailed Budget'!$BA$5:$BA$1005,'Detailed Budget'!$L$5:$L$1005,$B100,'Detailed Budget'!$L$5:$L$1005,"&gt;0")&gt;0,SUMIFS('Detailed Budget'!$BA$5:$BA$1005,'Detailed Budget'!$L$5:$L$1005,$B100,'Detailed Budget'!$L$5:$L$1005,"&gt;0"),"")</f>
        <v/>
      </c>
      <c r="O100" s="45" t="str">
        <f>IF(SUMIFS('Detailed Budget'!$BC$5:$BC$1005,'Detailed Budget'!$L$5:$L$1005,$B100,'Detailed Budget'!$L$5:$L$1005,"&gt;0")&gt;0,SUMIFS('Detailed Budget'!$BC$5:$BC$1005,'Detailed Budget'!$L$5:$L$1005,$B100,'Detailed Budget'!$L$5:$L$1005,"&gt;0"),"")</f>
        <v/>
      </c>
      <c r="P100" s="45" t="str">
        <f>IF(SUMIFS('Detailed Budget'!$BE$5:$BE$1005,'Detailed Budget'!$L$5:$L$1005,$B100,'Detailed Budget'!$L$5:$L$1005,"&gt;0")&gt;0,SUMIFS('Detailed Budget'!$BE$5:$BE$1005,'Detailed Budget'!$L$5:$L$1005,$B100,'Detailed Budget'!$L$5:$L$1005,"&gt;0"),"")</f>
        <v/>
      </c>
      <c r="Q100" s="45" t="str">
        <f>IF(SUMIFS('Detailed Budget'!$BG$5:$BG$1005,'Detailed Budget'!$L$5:$L$1005,$B100,'Detailed Budget'!$L$5:$L$1005,"&gt;0")&gt;0,SUMIFS('Detailed Budget'!$BG$5:$BG$1005,'Detailed Budget'!$L$5:$L$1005,$B100,'Detailed Budget'!$L$5:$L$1005,"&gt;0"),"")</f>
        <v/>
      </c>
      <c r="R100" s="46" t="str">
        <f>IF(SUMIFS('Detailed Budget'!$BI$5:$BI$1005,'Detailed Budget'!$L$5:$L$1005,$B100,'Detailed Budget'!$L$5:$L$1005,"&gt;0")&gt;0,SUMIFS('Detailed Budget'!$BI$5:$BI$1005,'Detailed Budget'!$L$5:$L$1005,$B100,'Detailed Budget'!$L$5:$L$1005,"&gt;0"),"")</f>
        <v/>
      </c>
      <c r="S100" s="45" t="str">
        <f>IF(SUMIFS('Detailed Budget'!$BN$5:$BN$1005,'Detailed Budget'!$L$5:$L$1005,$B100,'Detailed Budget'!$L$5:$L$1005,"&gt;0")&gt;0,SUMIFS('Detailed Budget'!$BN$5:$BN$1005,'Detailed Budget'!$L$5:$L$1005,$B100,'Detailed Budget'!$L$5:$L$1005,"&gt;0"),"")</f>
        <v/>
      </c>
      <c r="T100" s="45" t="str">
        <f>IF(SUMIFS('Detailed Budget'!$BP$5:$BP$1005,'Detailed Budget'!$L$5:$L$1005,$B100,'Detailed Budget'!$L$5:$L$1005,"&gt;0")&gt;0,SUMIFS('Detailed Budget'!$BP$5:$BP$1005,'Detailed Budget'!$L$5:$L$1005,$B100,'Detailed Budget'!$L$5:$L$1005,"&gt;0"),"")</f>
        <v/>
      </c>
      <c r="U100" s="45" t="str">
        <f>IF(SUMIFS('Detailed Budget'!$BR$5:$BR$1005,'Detailed Budget'!$L$5:$L$1005,$B100,'Detailed Budget'!$L$5:$L$1005,"&gt;0")&gt;0,SUMIFS('Detailed Budget'!$BR$5:$BR$1005,'Detailed Budget'!$L$5:$L$1005,$B100,'Detailed Budget'!$L$5:$L$1005,"&gt;0"),"")</f>
        <v/>
      </c>
      <c r="V100" s="45" t="str">
        <f>IF(SUMIFS('Detailed Budget'!$BT$5:$BT$1005,'Detailed Budget'!$L$5:$L$1005,$B100,'Detailed Budget'!$L$5:$L$1005,"&gt;0")&gt;0,SUMIFS('Detailed Budget'!$BT$5:$BT$1005,'Detailed Budget'!$L$5:$L$1005,$B100,'Detailed Budget'!$L$5:$L$1005,"&gt;0"),"")</f>
        <v/>
      </c>
      <c r="W100" s="46" t="str">
        <f>IF(SUMIFS('Detailed Budget'!$BV$5:$BV$1005,'Detailed Budget'!$L$5:$L$1005,$B100,'Detailed Budget'!$L$5:$L$1005,"&gt;0")&gt;0,SUMIFS('Detailed Budget'!$BV$5:$BV$1005,'Detailed Budget'!$L$5:$L$1005,$B100,'Detailed Budget'!$L$5:$L$1005,"&gt;0"),"")</f>
        <v/>
      </c>
      <c r="X100" s="45" t="str">
        <f t="shared" si="3"/>
        <v/>
      </c>
      <c r="Y100" s="136" t="str">
        <f t="shared" si="4"/>
        <v/>
      </c>
    </row>
    <row r="101" spans="1:25">
      <c r="A101" s="36"/>
      <c r="B101" s="261" t="str">
        <f t="array" ref="B101">IFERROR(INDEX(CostInpNoList,MATCH(0,IF(ISBLANK(CostInpNoList),"",COUNTIF(B$16:B100,CostInpNoList)),0)),"")</f>
        <v/>
      </c>
      <c r="C101" s="338" t="str">
        <f>IFERROR(INDEX('Data Sheet'!$F$104:$F$181,MATCH(B101,'Data Sheet'!$G$104:$G$181,0)),"")</f>
        <v/>
      </c>
      <c r="D101" s="45" t="str">
        <f>IF(SUMIFS('Detailed Budget'!$AA$5:$AA$1005,'Detailed Budget'!$L$5:$L$1005,$B101,'Detailed Budget'!$L$5:$L$1005,"&gt;0")&gt;0,SUMIFS('Detailed Budget'!$AA$5:$AA$1005,'Detailed Budget'!$L$5:$L$1005,$B101,'Detailed Budget'!$L$5:$L$1005,"&gt;0"),"")</f>
        <v/>
      </c>
      <c r="E101" s="45" t="str">
        <f>IF(SUMIFS('Detailed Budget'!$AC$5:$AC$1005,'Detailed Budget'!$L$5:$L$1005,$B101,'Detailed Budget'!$L$5:$L$1005,"&gt;0")&gt;0,SUMIFS('Detailed Budget'!$AC$5:$AC$1005,'Detailed Budget'!$L$5:$L$1005,$B101,'Detailed Budget'!$L$5:$L$1005,"&gt;0"),"")</f>
        <v/>
      </c>
      <c r="F101" s="45" t="str">
        <f>IF(SUMIFS('Detailed Budget'!$AE$5:$AE$1005,'Detailed Budget'!$L$5:$L$1005,$B101,'Detailed Budget'!$L$5:$L$1005,"&gt;0")&gt;0,SUMIFS('Detailed Budget'!$AE$5:$AE$1005,'Detailed Budget'!$L$5:$L$1005,$B101,'Detailed Budget'!$L$5:$L$1005,"&gt;0"),"")</f>
        <v/>
      </c>
      <c r="G101" s="45" t="str">
        <f>IF(SUMIFS('Detailed Budget'!$AG$5:$AG$1005,'Detailed Budget'!$L$5:$L$1005,$B101,'Detailed Budget'!$L$5:$L$1005,"&gt;0")&gt;0,SUMIFS('Detailed Budget'!$AG$5:$AG$1005,'Detailed Budget'!$L$5:$L$1005,$B101,'Detailed Budget'!$L$5:$L$1005,"&gt;0"),"")</f>
        <v/>
      </c>
      <c r="H101" s="46" t="str">
        <f>IF(SUMIFS('Detailed Budget'!$AI$5:$AI$1005,'Detailed Budget'!$L$5:$L$1005,$B101,'Detailed Budget'!$L$5:$L$1005,"&gt;0")&gt;0,SUMIFS('Detailed Budget'!$AI$5:$AI$1005,'Detailed Budget'!$L$5:$L$1005,$B101,'Detailed Budget'!$L$5:$L$1005,"&gt;0"),"")</f>
        <v/>
      </c>
      <c r="I101" s="45" t="str">
        <f>IF(SUMIFS('Detailed Budget'!$AN$5:$AN$1005,'Detailed Budget'!$L$5:$L$1005,$B101,'Detailed Budget'!$L$5:$L$1005,"&gt;0")&gt;0,SUMIFS('Detailed Budget'!$AN$5:$AN$1005,'Detailed Budget'!$L$5:$L$1005,$B101,'Detailed Budget'!$L$5:$L$1005,"&gt;0"),"")</f>
        <v/>
      </c>
      <c r="J101" s="45" t="str">
        <f>IF(SUMIFS('Detailed Budget'!$AP$5:$AP$1005,'Detailed Budget'!$L$5:$L$1005,$B101,'Detailed Budget'!$L$5:$L$1005,"&gt;0")&gt;0,SUMIFS('Detailed Budget'!$AP$5:$AP$1005,'Detailed Budget'!$L$5:$L$1005,$B101,'Detailed Budget'!$L$5:$L$1005,"&gt;0"),"")</f>
        <v/>
      </c>
      <c r="K101" s="45" t="str">
        <f>IF(SUMIFS('Detailed Budget'!$AR$5:$AR$1005,'Detailed Budget'!$L$5:$L$1005,$B101,'Detailed Budget'!$L$5:$L$1005,"&gt;0")&gt;0,SUMIFS('Detailed Budget'!$AR$5:$AR$1005,'Detailed Budget'!$L$5:$L$1005,$B101,'Detailed Budget'!$L$5:$L$1005,"&gt;0"),"")</f>
        <v/>
      </c>
      <c r="L101" s="45" t="str">
        <f>IF(SUMIFS('Detailed Budget'!$AT$5:$AT$1005,'Detailed Budget'!$L$5:$L$1005,$B101,'Detailed Budget'!$L$5:$L$1005,"&gt;0")&gt;0,SUMIFS('Detailed Budget'!$AT$5:$AT$1005,'Detailed Budget'!$L$5:$L$1005,$B101,'Detailed Budget'!$L$5:$L$1005,"&gt;0"),"")</f>
        <v/>
      </c>
      <c r="M101" s="46" t="str">
        <f>IF(SUMIFS('Detailed Budget'!$AV$5:$AV$1005,'Detailed Budget'!$L$5:$L$1005,$B101,'Detailed Budget'!$L$5:$L$1005,"&gt;0")&gt;0,SUMIFS('Detailed Budget'!$AV$5:$AV$1005,'Detailed Budget'!$L$5:$L$1005,$B101,'Detailed Budget'!$L$5:$L$1005,"&gt;0"),"")</f>
        <v/>
      </c>
      <c r="N101" s="45" t="str">
        <f>IF(SUMIFS('Detailed Budget'!$BA$5:$BA$1005,'Detailed Budget'!$L$5:$L$1005,$B101,'Detailed Budget'!$L$5:$L$1005,"&gt;0")&gt;0,SUMIFS('Detailed Budget'!$BA$5:$BA$1005,'Detailed Budget'!$L$5:$L$1005,$B101,'Detailed Budget'!$L$5:$L$1005,"&gt;0"),"")</f>
        <v/>
      </c>
      <c r="O101" s="45" t="str">
        <f>IF(SUMIFS('Detailed Budget'!$BC$5:$BC$1005,'Detailed Budget'!$L$5:$L$1005,$B101,'Detailed Budget'!$L$5:$L$1005,"&gt;0")&gt;0,SUMIFS('Detailed Budget'!$BC$5:$BC$1005,'Detailed Budget'!$L$5:$L$1005,$B101,'Detailed Budget'!$L$5:$L$1005,"&gt;0"),"")</f>
        <v/>
      </c>
      <c r="P101" s="45" t="str">
        <f>IF(SUMIFS('Detailed Budget'!$BE$5:$BE$1005,'Detailed Budget'!$L$5:$L$1005,$B101,'Detailed Budget'!$L$5:$L$1005,"&gt;0")&gt;0,SUMIFS('Detailed Budget'!$BE$5:$BE$1005,'Detailed Budget'!$L$5:$L$1005,$B101,'Detailed Budget'!$L$5:$L$1005,"&gt;0"),"")</f>
        <v/>
      </c>
      <c r="Q101" s="45" t="str">
        <f>IF(SUMIFS('Detailed Budget'!$BG$5:$BG$1005,'Detailed Budget'!$L$5:$L$1005,$B101,'Detailed Budget'!$L$5:$L$1005,"&gt;0")&gt;0,SUMIFS('Detailed Budget'!$BG$5:$BG$1005,'Detailed Budget'!$L$5:$L$1005,$B101,'Detailed Budget'!$L$5:$L$1005,"&gt;0"),"")</f>
        <v/>
      </c>
      <c r="R101" s="46" t="str">
        <f>IF(SUMIFS('Detailed Budget'!$BI$5:$BI$1005,'Detailed Budget'!$L$5:$L$1005,$B101,'Detailed Budget'!$L$5:$L$1005,"&gt;0")&gt;0,SUMIFS('Detailed Budget'!$BI$5:$BI$1005,'Detailed Budget'!$L$5:$L$1005,$B101,'Detailed Budget'!$L$5:$L$1005,"&gt;0"),"")</f>
        <v/>
      </c>
      <c r="S101" s="45" t="str">
        <f>IF(SUMIFS('Detailed Budget'!$BN$5:$BN$1005,'Detailed Budget'!$L$5:$L$1005,$B101,'Detailed Budget'!$L$5:$L$1005,"&gt;0")&gt;0,SUMIFS('Detailed Budget'!$BN$5:$BN$1005,'Detailed Budget'!$L$5:$L$1005,$B101,'Detailed Budget'!$L$5:$L$1005,"&gt;0"),"")</f>
        <v/>
      </c>
      <c r="T101" s="45" t="str">
        <f>IF(SUMIFS('Detailed Budget'!$BP$5:$BP$1005,'Detailed Budget'!$L$5:$L$1005,$B101,'Detailed Budget'!$L$5:$L$1005,"&gt;0")&gt;0,SUMIFS('Detailed Budget'!$BP$5:$BP$1005,'Detailed Budget'!$L$5:$L$1005,$B101,'Detailed Budget'!$L$5:$L$1005,"&gt;0"),"")</f>
        <v/>
      </c>
      <c r="U101" s="45" t="str">
        <f>IF(SUMIFS('Detailed Budget'!$BR$5:$BR$1005,'Detailed Budget'!$L$5:$L$1005,$B101,'Detailed Budget'!$L$5:$L$1005,"&gt;0")&gt;0,SUMIFS('Detailed Budget'!$BR$5:$BR$1005,'Detailed Budget'!$L$5:$L$1005,$B101,'Detailed Budget'!$L$5:$L$1005,"&gt;0"),"")</f>
        <v/>
      </c>
      <c r="V101" s="45" t="str">
        <f>IF(SUMIFS('Detailed Budget'!$BT$5:$BT$1005,'Detailed Budget'!$L$5:$L$1005,$B101,'Detailed Budget'!$L$5:$L$1005,"&gt;0")&gt;0,SUMIFS('Detailed Budget'!$BT$5:$BT$1005,'Detailed Budget'!$L$5:$L$1005,$B101,'Detailed Budget'!$L$5:$L$1005,"&gt;0"),"")</f>
        <v/>
      </c>
      <c r="W101" s="46" t="str">
        <f>IF(SUMIFS('Detailed Budget'!$BV$5:$BV$1005,'Detailed Budget'!$L$5:$L$1005,$B101,'Detailed Budget'!$L$5:$L$1005,"&gt;0")&gt;0,SUMIFS('Detailed Budget'!$BV$5:$BV$1005,'Detailed Budget'!$L$5:$L$1005,$B101,'Detailed Budget'!$L$5:$L$1005,"&gt;0"),"")</f>
        <v/>
      </c>
      <c r="X101" s="45" t="str">
        <f t="shared" si="3"/>
        <v/>
      </c>
      <c r="Y101" s="136" t="str">
        <f t="shared" si="4"/>
        <v/>
      </c>
    </row>
    <row r="102" spans="1:25">
      <c r="A102" s="36"/>
      <c r="B102" s="261" t="str">
        <f t="array" ref="B102">IFERROR(INDEX(CostInpNoList,MATCH(0,IF(ISBLANK(CostInpNoList),"",COUNTIF(B$16:B101,CostInpNoList)),0)),"")</f>
        <v/>
      </c>
      <c r="C102" s="338" t="str">
        <f>IFERROR(INDEX('Data Sheet'!$F$104:$F$181,MATCH(B102,'Data Sheet'!$G$104:$G$181,0)),"")</f>
        <v/>
      </c>
      <c r="D102" s="45" t="str">
        <f>IF(SUMIFS('Detailed Budget'!$AA$5:$AA$1005,'Detailed Budget'!$L$5:$L$1005,$B102,'Detailed Budget'!$L$5:$L$1005,"&gt;0")&gt;0,SUMIFS('Detailed Budget'!$AA$5:$AA$1005,'Detailed Budget'!$L$5:$L$1005,$B102,'Detailed Budget'!$L$5:$L$1005,"&gt;0"),"")</f>
        <v/>
      </c>
      <c r="E102" s="45" t="str">
        <f>IF(SUMIFS('Detailed Budget'!$AC$5:$AC$1005,'Detailed Budget'!$L$5:$L$1005,$B102,'Detailed Budget'!$L$5:$L$1005,"&gt;0")&gt;0,SUMIFS('Detailed Budget'!$AC$5:$AC$1005,'Detailed Budget'!$L$5:$L$1005,$B102,'Detailed Budget'!$L$5:$L$1005,"&gt;0"),"")</f>
        <v/>
      </c>
      <c r="F102" s="45" t="str">
        <f>IF(SUMIFS('Detailed Budget'!$AE$5:$AE$1005,'Detailed Budget'!$L$5:$L$1005,$B102,'Detailed Budget'!$L$5:$L$1005,"&gt;0")&gt;0,SUMIFS('Detailed Budget'!$AE$5:$AE$1005,'Detailed Budget'!$L$5:$L$1005,$B102,'Detailed Budget'!$L$5:$L$1005,"&gt;0"),"")</f>
        <v/>
      </c>
      <c r="G102" s="45" t="str">
        <f>IF(SUMIFS('Detailed Budget'!$AG$5:$AG$1005,'Detailed Budget'!$L$5:$L$1005,$B102,'Detailed Budget'!$L$5:$L$1005,"&gt;0")&gt;0,SUMIFS('Detailed Budget'!$AG$5:$AG$1005,'Detailed Budget'!$L$5:$L$1005,$B102,'Detailed Budget'!$L$5:$L$1005,"&gt;0"),"")</f>
        <v/>
      </c>
      <c r="H102" s="46" t="str">
        <f>IF(SUMIFS('Detailed Budget'!$AI$5:$AI$1005,'Detailed Budget'!$L$5:$L$1005,$B102,'Detailed Budget'!$L$5:$L$1005,"&gt;0")&gt;0,SUMIFS('Detailed Budget'!$AI$5:$AI$1005,'Detailed Budget'!$L$5:$L$1005,$B102,'Detailed Budget'!$L$5:$L$1005,"&gt;0"),"")</f>
        <v/>
      </c>
      <c r="I102" s="45" t="str">
        <f>IF(SUMIFS('Detailed Budget'!$AN$5:$AN$1005,'Detailed Budget'!$L$5:$L$1005,$B102,'Detailed Budget'!$L$5:$L$1005,"&gt;0")&gt;0,SUMIFS('Detailed Budget'!$AN$5:$AN$1005,'Detailed Budget'!$L$5:$L$1005,$B102,'Detailed Budget'!$L$5:$L$1005,"&gt;0"),"")</f>
        <v/>
      </c>
      <c r="J102" s="45" t="str">
        <f>IF(SUMIFS('Detailed Budget'!$AP$5:$AP$1005,'Detailed Budget'!$L$5:$L$1005,$B102,'Detailed Budget'!$L$5:$L$1005,"&gt;0")&gt;0,SUMIFS('Detailed Budget'!$AP$5:$AP$1005,'Detailed Budget'!$L$5:$L$1005,$B102,'Detailed Budget'!$L$5:$L$1005,"&gt;0"),"")</f>
        <v/>
      </c>
      <c r="K102" s="45" t="str">
        <f>IF(SUMIFS('Detailed Budget'!$AR$5:$AR$1005,'Detailed Budget'!$L$5:$L$1005,$B102,'Detailed Budget'!$L$5:$L$1005,"&gt;0")&gt;0,SUMIFS('Detailed Budget'!$AR$5:$AR$1005,'Detailed Budget'!$L$5:$L$1005,$B102,'Detailed Budget'!$L$5:$L$1005,"&gt;0"),"")</f>
        <v/>
      </c>
      <c r="L102" s="45" t="str">
        <f>IF(SUMIFS('Detailed Budget'!$AT$5:$AT$1005,'Detailed Budget'!$L$5:$L$1005,$B102,'Detailed Budget'!$L$5:$L$1005,"&gt;0")&gt;0,SUMIFS('Detailed Budget'!$AT$5:$AT$1005,'Detailed Budget'!$L$5:$L$1005,$B102,'Detailed Budget'!$L$5:$L$1005,"&gt;0"),"")</f>
        <v/>
      </c>
      <c r="M102" s="46" t="str">
        <f>IF(SUMIFS('Detailed Budget'!$AV$5:$AV$1005,'Detailed Budget'!$L$5:$L$1005,$B102,'Detailed Budget'!$L$5:$L$1005,"&gt;0")&gt;0,SUMIFS('Detailed Budget'!$AV$5:$AV$1005,'Detailed Budget'!$L$5:$L$1005,$B102,'Detailed Budget'!$L$5:$L$1005,"&gt;0"),"")</f>
        <v/>
      </c>
      <c r="N102" s="45" t="str">
        <f>IF(SUMIFS('Detailed Budget'!$BA$5:$BA$1005,'Detailed Budget'!$L$5:$L$1005,$B102,'Detailed Budget'!$L$5:$L$1005,"&gt;0")&gt;0,SUMIFS('Detailed Budget'!$BA$5:$BA$1005,'Detailed Budget'!$L$5:$L$1005,$B102,'Detailed Budget'!$L$5:$L$1005,"&gt;0"),"")</f>
        <v/>
      </c>
      <c r="O102" s="45" t="str">
        <f>IF(SUMIFS('Detailed Budget'!$BC$5:$BC$1005,'Detailed Budget'!$L$5:$L$1005,$B102,'Detailed Budget'!$L$5:$L$1005,"&gt;0")&gt;0,SUMIFS('Detailed Budget'!$BC$5:$BC$1005,'Detailed Budget'!$L$5:$L$1005,$B102,'Detailed Budget'!$L$5:$L$1005,"&gt;0"),"")</f>
        <v/>
      </c>
      <c r="P102" s="45" t="str">
        <f>IF(SUMIFS('Detailed Budget'!$BE$5:$BE$1005,'Detailed Budget'!$L$5:$L$1005,$B102,'Detailed Budget'!$L$5:$L$1005,"&gt;0")&gt;0,SUMIFS('Detailed Budget'!$BE$5:$BE$1005,'Detailed Budget'!$L$5:$L$1005,$B102,'Detailed Budget'!$L$5:$L$1005,"&gt;0"),"")</f>
        <v/>
      </c>
      <c r="Q102" s="45" t="str">
        <f>IF(SUMIFS('Detailed Budget'!$BG$5:$BG$1005,'Detailed Budget'!$L$5:$L$1005,$B102,'Detailed Budget'!$L$5:$L$1005,"&gt;0")&gt;0,SUMIFS('Detailed Budget'!$BG$5:$BG$1005,'Detailed Budget'!$L$5:$L$1005,$B102,'Detailed Budget'!$L$5:$L$1005,"&gt;0"),"")</f>
        <v/>
      </c>
      <c r="R102" s="46" t="str">
        <f>IF(SUMIFS('Detailed Budget'!$BI$5:$BI$1005,'Detailed Budget'!$L$5:$L$1005,$B102,'Detailed Budget'!$L$5:$L$1005,"&gt;0")&gt;0,SUMIFS('Detailed Budget'!$BI$5:$BI$1005,'Detailed Budget'!$L$5:$L$1005,$B102,'Detailed Budget'!$L$5:$L$1005,"&gt;0"),"")</f>
        <v/>
      </c>
      <c r="S102" s="45" t="str">
        <f>IF(SUMIFS('Detailed Budget'!$BN$5:$BN$1005,'Detailed Budget'!$L$5:$L$1005,$B102,'Detailed Budget'!$L$5:$L$1005,"&gt;0")&gt;0,SUMIFS('Detailed Budget'!$BN$5:$BN$1005,'Detailed Budget'!$L$5:$L$1005,$B102,'Detailed Budget'!$L$5:$L$1005,"&gt;0"),"")</f>
        <v/>
      </c>
      <c r="T102" s="45" t="str">
        <f>IF(SUMIFS('Detailed Budget'!$BP$5:$BP$1005,'Detailed Budget'!$L$5:$L$1005,$B102,'Detailed Budget'!$L$5:$L$1005,"&gt;0")&gt;0,SUMIFS('Detailed Budget'!$BP$5:$BP$1005,'Detailed Budget'!$L$5:$L$1005,$B102,'Detailed Budget'!$L$5:$L$1005,"&gt;0"),"")</f>
        <v/>
      </c>
      <c r="U102" s="45" t="str">
        <f>IF(SUMIFS('Detailed Budget'!$BR$5:$BR$1005,'Detailed Budget'!$L$5:$L$1005,$B102,'Detailed Budget'!$L$5:$L$1005,"&gt;0")&gt;0,SUMIFS('Detailed Budget'!$BR$5:$BR$1005,'Detailed Budget'!$L$5:$L$1005,$B102,'Detailed Budget'!$L$5:$L$1005,"&gt;0"),"")</f>
        <v/>
      </c>
      <c r="V102" s="45" t="str">
        <f>IF(SUMIFS('Detailed Budget'!$BT$5:$BT$1005,'Detailed Budget'!$L$5:$L$1005,$B102,'Detailed Budget'!$L$5:$L$1005,"&gt;0")&gt;0,SUMIFS('Detailed Budget'!$BT$5:$BT$1005,'Detailed Budget'!$L$5:$L$1005,$B102,'Detailed Budget'!$L$5:$L$1005,"&gt;0"),"")</f>
        <v/>
      </c>
      <c r="W102" s="46" t="str">
        <f>IF(SUMIFS('Detailed Budget'!$BV$5:$BV$1005,'Detailed Budget'!$L$5:$L$1005,$B102,'Detailed Budget'!$L$5:$L$1005,"&gt;0")&gt;0,SUMIFS('Detailed Budget'!$BV$5:$BV$1005,'Detailed Budget'!$L$5:$L$1005,$B102,'Detailed Budget'!$L$5:$L$1005,"&gt;0"),"")</f>
        <v/>
      </c>
      <c r="X102" s="45" t="str">
        <f t="shared" si="3"/>
        <v/>
      </c>
      <c r="Y102" s="136" t="str">
        <f t="shared" si="4"/>
        <v/>
      </c>
    </row>
    <row r="103" spans="1:25">
      <c r="A103" s="36"/>
      <c r="B103" s="261" t="str">
        <f t="array" ref="B103">IFERROR(INDEX(CostInpNoList,MATCH(0,IF(ISBLANK(CostInpNoList),"",COUNTIF(B$16:B102,CostInpNoList)),0)),"")</f>
        <v/>
      </c>
      <c r="C103" s="338" t="str">
        <f>IFERROR(INDEX('Data Sheet'!$F$104:$F$181,MATCH(B103,'Data Sheet'!$G$104:$G$181,0)),"")</f>
        <v/>
      </c>
      <c r="D103" s="45" t="str">
        <f>IF(SUMIFS('Detailed Budget'!$AA$5:$AA$1005,'Detailed Budget'!$L$5:$L$1005,$B103,'Detailed Budget'!$L$5:$L$1005,"&gt;0")&gt;0,SUMIFS('Detailed Budget'!$AA$5:$AA$1005,'Detailed Budget'!$L$5:$L$1005,$B103,'Detailed Budget'!$L$5:$L$1005,"&gt;0"),"")</f>
        <v/>
      </c>
      <c r="E103" s="45" t="str">
        <f>IF(SUMIFS('Detailed Budget'!$AC$5:$AC$1005,'Detailed Budget'!$L$5:$L$1005,$B103,'Detailed Budget'!$L$5:$L$1005,"&gt;0")&gt;0,SUMIFS('Detailed Budget'!$AC$5:$AC$1005,'Detailed Budget'!$L$5:$L$1005,$B103,'Detailed Budget'!$L$5:$L$1005,"&gt;0"),"")</f>
        <v/>
      </c>
      <c r="F103" s="45" t="str">
        <f>IF(SUMIFS('Detailed Budget'!$AE$5:$AE$1005,'Detailed Budget'!$L$5:$L$1005,$B103,'Detailed Budget'!$L$5:$L$1005,"&gt;0")&gt;0,SUMIFS('Detailed Budget'!$AE$5:$AE$1005,'Detailed Budget'!$L$5:$L$1005,$B103,'Detailed Budget'!$L$5:$L$1005,"&gt;0"),"")</f>
        <v/>
      </c>
      <c r="G103" s="45" t="str">
        <f>IF(SUMIFS('Detailed Budget'!$AG$5:$AG$1005,'Detailed Budget'!$L$5:$L$1005,$B103,'Detailed Budget'!$L$5:$L$1005,"&gt;0")&gt;0,SUMIFS('Detailed Budget'!$AG$5:$AG$1005,'Detailed Budget'!$L$5:$L$1005,$B103,'Detailed Budget'!$L$5:$L$1005,"&gt;0"),"")</f>
        <v/>
      </c>
      <c r="H103" s="46" t="str">
        <f>IF(SUMIFS('Detailed Budget'!$AI$5:$AI$1005,'Detailed Budget'!$L$5:$L$1005,$B103,'Detailed Budget'!$L$5:$L$1005,"&gt;0")&gt;0,SUMIFS('Detailed Budget'!$AI$5:$AI$1005,'Detailed Budget'!$L$5:$L$1005,$B103,'Detailed Budget'!$L$5:$L$1005,"&gt;0"),"")</f>
        <v/>
      </c>
      <c r="I103" s="45" t="str">
        <f>IF(SUMIFS('Detailed Budget'!$AN$5:$AN$1005,'Detailed Budget'!$L$5:$L$1005,$B103,'Detailed Budget'!$L$5:$L$1005,"&gt;0")&gt;0,SUMIFS('Detailed Budget'!$AN$5:$AN$1005,'Detailed Budget'!$L$5:$L$1005,$B103,'Detailed Budget'!$L$5:$L$1005,"&gt;0"),"")</f>
        <v/>
      </c>
      <c r="J103" s="45" t="str">
        <f>IF(SUMIFS('Detailed Budget'!$AP$5:$AP$1005,'Detailed Budget'!$L$5:$L$1005,$B103,'Detailed Budget'!$L$5:$L$1005,"&gt;0")&gt;0,SUMIFS('Detailed Budget'!$AP$5:$AP$1005,'Detailed Budget'!$L$5:$L$1005,$B103,'Detailed Budget'!$L$5:$L$1005,"&gt;0"),"")</f>
        <v/>
      </c>
      <c r="K103" s="45" t="str">
        <f>IF(SUMIFS('Detailed Budget'!$AR$5:$AR$1005,'Detailed Budget'!$L$5:$L$1005,$B103,'Detailed Budget'!$L$5:$L$1005,"&gt;0")&gt;0,SUMIFS('Detailed Budget'!$AR$5:$AR$1005,'Detailed Budget'!$L$5:$L$1005,$B103,'Detailed Budget'!$L$5:$L$1005,"&gt;0"),"")</f>
        <v/>
      </c>
      <c r="L103" s="45" t="str">
        <f>IF(SUMIFS('Detailed Budget'!$AT$5:$AT$1005,'Detailed Budget'!$L$5:$L$1005,$B103,'Detailed Budget'!$L$5:$L$1005,"&gt;0")&gt;0,SUMIFS('Detailed Budget'!$AT$5:$AT$1005,'Detailed Budget'!$L$5:$L$1005,$B103,'Detailed Budget'!$L$5:$L$1005,"&gt;0"),"")</f>
        <v/>
      </c>
      <c r="M103" s="46" t="str">
        <f>IF(SUMIFS('Detailed Budget'!$AV$5:$AV$1005,'Detailed Budget'!$L$5:$L$1005,$B103,'Detailed Budget'!$L$5:$L$1005,"&gt;0")&gt;0,SUMIFS('Detailed Budget'!$AV$5:$AV$1005,'Detailed Budget'!$L$5:$L$1005,$B103,'Detailed Budget'!$L$5:$L$1005,"&gt;0"),"")</f>
        <v/>
      </c>
      <c r="N103" s="45" t="str">
        <f>IF(SUMIFS('Detailed Budget'!$BA$5:$BA$1005,'Detailed Budget'!$L$5:$L$1005,$B103,'Detailed Budget'!$L$5:$L$1005,"&gt;0")&gt;0,SUMIFS('Detailed Budget'!$BA$5:$BA$1005,'Detailed Budget'!$L$5:$L$1005,$B103,'Detailed Budget'!$L$5:$L$1005,"&gt;0"),"")</f>
        <v/>
      </c>
      <c r="O103" s="45" t="str">
        <f>IF(SUMIFS('Detailed Budget'!$BC$5:$BC$1005,'Detailed Budget'!$L$5:$L$1005,$B103,'Detailed Budget'!$L$5:$L$1005,"&gt;0")&gt;0,SUMIFS('Detailed Budget'!$BC$5:$BC$1005,'Detailed Budget'!$L$5:$L$1005,$B103,'Detailed Budget'!$L$5:$L$1005,"&gt;0"),"")</f>
        <v/>
      </c>
      <c r="P103" s="45" t="str">
        <f>IF(SUMIFS('Detailed Budget'!$BE$5:$BE$1005,'Detailed Budget'!$L$5:$L$1005,$B103,'Detailed Budget'!$L$5:$L$1005,"&gt;0")&gt;0,SUMIFS('Detailed Budget'!$BE$5:$BE$1005,'Detailed Budget'!$L$5:$L$1005,$B103,'Detailed Budget'!$L$5:$L$1005,"&gt;0"),"")</f>
        <v/>
      </c>
      <c r="Q103" s="45" t="str">
        <f>IF(SUMIFS('Detailed Budget'!$BG$5:$BG$1005,'Detailed Budget'!$L$5:$L$1005,$B103,'Detailed Budget'!$L$5:$L$1005,"&gt;0")&gt;0,SUMIFS('Detailed Budget'!$BG$5:$BG$1005,'Detailed Budget'!$L$5:$L$1005,$B103,'Detailed Budget'!$L$5:$L$1005,"&gt;0"),"")</f>
        <v/>
      </c>
      <c r="R103" s="46" t="str">
        <f>IF(SUMIFS('Detailed Budget'!$BI$5:$BI$1005,'Detailed Budget'!$L$5:$L$1005,$B103,'Detailed Budget'!$L$5:$L$1005,"&gt;0")&gt;0,SUMIFS('Detailed Budget'!$BI$5:$BI$1005,'Detailed Budget'!$L$5:$L$1005,$B103,'Detailed Budget'!$L$5:$L$1005,"&gt;0"),"")</f>
        <v/>
      </c>
      <c r="S103" s="45" t="str">
        <f>IF(SUMIFS('Detailed Budget'!$BN$5:$BN$1005,'Detailed Budget'!$L$5:$L$1005,$B103,'Detailed Budget'!$L$5:$L$1005,"&gt;0")&gt;0,SUMIFS('Detailed Budget'!$BN$5:$BN$1005,'Detailed Budget'!$L$5:$L$1005,$B103,'Detailed Budget'!$L$5:$L$1005,"&gt;0"),"")</f>
        <v/>
      </c>
      <c r="T103" s="45" t="str">
        <f>IF(SUMIFS('Detailed Budget'!$BP$5:$BP$1005,'Detailed Budget'!$L$5:$L$1005,$B103,'Detailed Budget'!$L$5:$L$1005,"&gt;0")&gt;0,SUMIFS('Detailed Budget'!$BP$5:$BP$1005,'Detailed Budget'!$L$5:$L$1005,$B103,'Detailed Budget'!$L$5:$L$1005,"&gt;0"),"")</f>
        <v/>
      </c>
      <c r="U103" s="45" t="str">
        <f>IF(SUMIFS('Detailed Budget'!$BR$5:$BR$1005,'Detailed Budget'!$L$5:$L$1005,$B103,'Detailed Budget'!$L$5:$L$1005,"&gt;0")&gt;0,SUMIFS('Detailed Budget'!$BR$5:$BR$1005,'Detailed Budget'!$L$5:$L$1005,$B103,'Detailed Budget'!$L$5:$L$1005,"&gt;0"),"")</f>
        <v/>
      </c>
      <c r="V103" s="45" t="str">
        <f>IF(SUMIFS('Detailed Budget'!$BT$5:$BT$1005,'Detailed Budget'!$L$5:$L$1005,$B103,'Detailed Budget'!$L$5:$L$1005,"&gt;0")&gt;0,SUMIFS('Detailed Budget'!$BT$5:$BT$1005,'Detailed Budget'!$L$5:$L$1005,$B103,'Detailed Budget'!$L$5:$L$1005,"&gt;0"),"")</f>
        <v/>
      </c>
      <c r="W103" s="46" t="str">
        <f>IF(SUMIFS('Detailed Budget'!$BV$5:$BV$1005,'Detailed Budget'!$L$5:$L$1005,$B103,'Detailed Budget'!$L$5:$L$1005,"&gt;0")&gt;0,SUMIFS('Detailed Budget'!$BV$5:$BV$1005,'Detailed Budget'!$L$5:$L$1005,$B103,'Detailed Budget'!$L$5:$L$1005,"&gt;0"),"")</f>
        <v/>
      </c>
      <c r="X103" s="45" t="str">
        <f t="shared" si="3"/>
        <v/>
      </c>
      <c r="Y103" s="136" t="str">
        <f t="shared" si="4"/>
        <v/>
      </c>
    </row>
    <row r="104" spans="1:25">
      <c r="A104" s="36"/>
      <c r="B104" s="261" t="str">
        <f t="array" ref="B104">IFERROR(INDEX(CostInpNoList,MATCH(0,IF(ISBLANK(CostInpNoList),"",COUNTIF(B$16:B103,CostInpNoList)),0)),"")</f>
        <v/>
      </c>
      <c r="C104" s="338" t="str">
        <f>IFERROR(INDEX('Data Sheet'!$F$104:$F$181,MATCH(B104,'Data Sheet'!$G$104:$G$181,0)),"")</f>
        <v/>
      </c>
      <c r="D104" s="45" t="str">
        <f>IF(SUMIFS('Detailed Budget'!$AA$5:$AA$1005,'Detailed Budget'!$L$5:$L$1005,$B104,'Detailed Budget'!$L$5:$L$1005,"&gt;0")&gt;0,SUMIFS('Detailed Budget'!$AA$5:$AA$1005,'Detailed Budget'!$L$5:$L$1005,$B104,'Detailed Budget'!$L$5:$L$1005,"&gt;0"),"")</f>
        <v/>
      </c>
      <c r="E104" s="45" t="str">
        <f>IF(SUMIFS('Detailed Budget'!$AC$5:$AC$1005,'Detailed Budget'!$L$5:$L$1005,$B104,'Detailed Budget'!$L$5:$L$1005,"&gt;0")&gt;0,SUMIFS('Detailed Budget'!$AC$5:$AC$1005,'Detailed Budget'!$L$5:$L$1005,$B104,'Detailed Budget'!$L$5:$L$1005,"&gt;0"),"")</f>
        <v/>
      </c>
      <c r="F104" s="45" t="str">
        <f>IF(SUMIFS('Detailed Budget'!$AE$5:$AE$1005,'Detailed Budget'!$L$5:$L$1005,$B104,'Detailed Budget'!$L$5:$L$1005,"&gt;0")&gt;0,SUMIFS('Detailed Budget'!$AE$5:$AE$1005,'Detailed Budget'!$L$5:$L$1005,$B104,'Detailed Budget'!$L$5:$L$1005,"&gt;0"),"")</f>
        <v/>
      </c>
      <c r="G104" s="45" t="str">
        <f>IF(SUMIFS('Detailed Budget'!$AG$5:$AG$1005,'Detailed Budget'!$L$5:$L$1005,$B104,'Detailed Budget'!$L$5:$L$1005,"&gt;0")&gt;0,SUMIFS('Detailed Budget'!$AG$5:$AG$1005,'Detailed Budget'!$L$5:$L$1005,$B104,'Detailed Budget'!$L$5:$L$1005,"&gt;0"),"")</f>
        <v/>
      </c>
      <c r="H104" s="46" t="str">
        <f>IF(SUMIFS('Detailed Budget'!$AI$5:$AI$1005,'Detailed Budget'!$L$5:$L$1005,$B104,'Detailed Budget'!$L$5:$L$1005,"&gt;0")&gt;0,SUMIFS('Detailed Budget'!$AI$5:$AI$1005,'Detailed Budget'!$L$5:$L$1005,$B104,'Detailed Budget'!$L$5:$L$1005,"&gt;0"),"")</f>
        <v/>
      </c>
      <c r="I104" s="45" t="str">
        <f>IF(SUMIFS('Detailed Budget'!$AN$5:$AN$1005,'Detailed Budget'!$L$5:$L$1005,$B104,'Detailed Budget'!$L$5:$L$1005,"&gt;0")&gt;0,SUMIFS('Detailed Budget'!$AN$5:$AN$1005,'Detailed Budget'!$L$5:$L$1005,$B104,'Detailed Budget'!$L$5:$L$1005,"&gt;0"),"")</f>
        <v/>
      </c>
      <c r="J104" s="45" t="str">
        <f>IF(SUMIFS('Detailed Budget'!$AP$5:$AP$1005,'Detailed Budget'!$L$5:$L$1005,$B104,'Detailed Budget'!$L$5:$L$1005,"&gt;0")&gt;0,SUMIFS('Detailed Budget'!$AP$5:$AP$1005,'Detailed Budget'!$L$5:$L$1005,$B104,'Detailed Budget'!$L$5:$L$1005,"&gt;0"),"")</f>
        <v/>
      </c>
      <c r="K104" s="45" t="str">
        <f>IF(SUMIFS('Detailed Budget'!$AR$5:$AR$1005,'Detailed Budget'!$L$5:$L$1005,$B104,'Detailed Budget'!$L$5:$L$1005,"&gt;0")&gt;0,SUMIFS('Detailed Budget'!$AR$5:$AR$1005,'Detailed Budget'!$L$5:$L$1005,$B104,'Detailed Budget'!$L$5:$L$1005,"&gt;0"),"")</f>
        <v/>
      </c>
      <c r="L104" s="45" t="str">
        <f>IF(SUMIFS('Detailed Budget'!$AT$5:$AT$1005,'Detailed Budget'!$L$5:$L$1005,$B104,'Detailed Budget'!$L$5:$L$1005,"&gt;0")&gt;0,SUMIFS('Detailed Budget'!$AT$5:$AT$1005,'Detailed Budget'!$L$5:$L$1005,$B104,'Detailed Budget'!$L$5:$L$1005,"&gt;0"),"")</f>
        <v/>
      </c>
      <c r="M104" s="46" t="str">
        <f>IF(SUMIFS('Detailed Budget'!$AV$5:$AV$1005,'Detailed Budget'!$L$5:$L$1005,$B104,'Detailed Budget'!$L$5:$L$1005,"&gt;0")&gt;0,SUMIFS('Detailed Budget'!$AV$5:$AV$1005,'Detailed Budget'!$L$5:$L$1005,$B104,'Detailed Budget'!$L$5:$L$1005,"&gt;0"),"")</f>
        <v/>
      </c>
      <c r="N104" s="45" t="str">
        <f>IF(SUMIFS('Detailed Budget'!$BA$5:$BA$1005,'Detailed Budget'!$L$5:$L$1005,$B104,'Detailed Budget'!$L$5:$L$1005,"&gt;0")&gt;0,SUMIFS('Detailed Budget'!$BA$5:$BA$1005,'Detailed Budget'!$L$5:$L$1005,$B104,'Detailed Budget'!$L$5:$L$1005,"&gt;0"),"")</f>
        <v/>
      </c>
      <c r="O104" s="45" t="str">
        <f>IF(SUMIFS('Detailed Budget'!$BC$5:$BC$1005,'Detailed Budget'!$L$5:$L$1005,$B104,'Detailed Budget'!$L$5:$L$1005,"&gt;0")&gt;0,SUMIFS('Detailed Budget'!$BC$5:$BC$1005,'Detailed Budget'!$L$5:$L$1005,$B104,'Detailed Budget'!$L$5:$L$1005,"&gt;0"),"")</f>
        <v/>
      </c>
      <c r="P104" s="45" t="str">
        <f>IF(SUMIFS('Detailed Budget'!$BE$5:$BE$1005,'Detailed Budget'!$L$5:$L$1005,$B104,'Detailed Budget'!$L$5:$L$1005,"&gt;0")&gt;0,SUMIFS('Detailed Budget'!$BE$5:$BE$1005,'Detailed Budget'!$L$5:$L$1005,$B104,'Detailed Budget'!$L$5:$L$1005,"&gt;0"),"")</f>
        <v/>
      </c>
      <c r="Q104" s="45" t="str">
        <f>IF(SUMIFS('Detailed Budget'!$BG$5:$BG$1005,'Detailed Budget'!$L$5:$L$1005,$B104,'Detailed Budget'!$L$5:$L$1005,"&gt;0")&gt;0,SUMIFS('Detailed Budget'!$BG$5:$BG$1005,'Detailed Budget'!$L$5:$L$1005,$B104,'Detailed Budget'!$L$5:$L$1005,"&gt;0"),"")</f>
        <v/>
      </c>
      <c r="R104" s="46" t="str">
        <f>IF(SUMIFS('Detailed Budget'!$BI$5:$BI$1005,'Detailed Budget'!$L$5:$L$1005,$B104,'Detailed Budget'!$L$5:$L$1005,"&gt;0")&gt;0,SUMIFS('Detailed Budget'!$BI$5:$BI$1005,'Detailed Budget'!$L$5:$L$1005,$B104,'Detailed Budget'!$L$5:$L$1005,"&gt;0"),"")</f>
        <v/>
      </c>
      <c r="S104" s="45" t="str">
        <f>IF(SUMIFS('Detailed Budget'!$BN$5:$BN$1005,'Detailed Budget'!$L$5:$L$1005,$B104,'Detailed Budget'!$L$5:$L$1005,"&gt;0")&gt;0,SUMIFS('Detailed Budget'!$BN$5:$BN$1005,'Detailed Budget'!$L$5:$L$1005,$B104,'Detailed Budget'!$L$5:$L$1005,"&gt;0"),"")</f>
        <v/>
      </c>
      <c r="T104" s="45" t="str">
        <f>IF(SUMIFS('Detailed Budget'!$BP$5:$BP$1005,'Detailed Budget'!$L$5:$L$1005,$B104,'Detailed Budget'!$L$5:$L$1005,"&gt;0")&gt;0,SUMIFS('Detailed Budget'!$BP$5:$BP$1005,'Detailed Budget'!$L$5:$L$1005,$B104,'Detailed Budget'!$L$5:$L$1005,"&gt;0"),"")</f>
        <v/>
      </c>
      <c r="U104" s="45" t="str">
        <f>IF(SUMIFS('Detailed Budget'!$BR$5:$BR$1005,'Detailed Budget'!$L$5:$L$1005,$B104,'Detailed Budget'!$L$5:$L$1005,"&gt;0")&gt;0,SUMIFS('Detailed Budget'!$BR$5:$BR$1005,'Detailed Budget'!$L$5:$L$1005,$B104,'Detailed Budget'!$L$5:$L$1005,"&gt;0"),"")</f>
        <v/>
      </c>
      <c r="V104" s="45" t="str">
        <f>IF(SUMIFS('Detailed Budget'!$BT$5:$BT$1005,'Detailed Budget'!$L$5:$L$1005,$B104,'Detailed Budget'!$L$5:$L$1005,"&gt;0")&gt;0,SUMIFS('Detailed Budget'!$BT$5:$BT$1005,'Detailed Budget'!$L$5:$L$1005,$B104,'Detailed Budget'!$L$5:$L$1005,"&gt;0"),"")</f>
        <v/>
      </c>
      <c r="W104" s="46" t="str">
        <f>IF(SUMIFS('Detailed Budget'!$BV$5:$BV$1005,'Detailed Budget'!$L$5:$L$1005,$B104,'Detailed Budget'!$L$5:$L$1005,"&gt;0")&gt;0,SUMIFS('Detailed Budget'!$BV$5:$BV$1005,'Detailed Budget'!$L$5:$L$1005,$B104,'Detailed Budget'!$L$5:$L$1005,"&gt;0"),"")</f>
        <v/>
      </c>
      <c r="X104" s="45" t="str">
        <f t="shared" si="3"/>
        <v/>
      </c>
      <c r="Y104" s="136" t="str">
        <f t="shared" si="4"/>
        <v/>
      </c>
    </row>
    <row r="105" spans="1:25">
      <c r="A105" s="36"/>
      <c r="B105" s="261" t="str">
        <f t="array" ref="B105">IFERROR(INDEX(CostInpNoList,MATCH(0,IF(ISBLANK(CostInpNoList),"",COUNTIF(B$16:B104,CostInpNoList)),0)),"")</f>
        <v/>
      </c>
      <c r="C105" s="338" t="str">
        <f>IFERROR(INDEX('Data Sheet'!$F$104:$F$181,MATCH(B105,'Data Sheet'!$G$104:$G$181,0)),"")</f>
        <v/>
      </c>
      <c r="D105" s="45" t="str">
        <f>IF(SUMIFS('Detailed Budget'!$AA$5:$AA$1005,'Detailed Budget'!$L$5:$L$1005,$B105,'Detailed Budget'!$L$5:$L$1005,"&gt;0")&gt;0,SUMIFS('Detailed Budget'!$AA$5:$AA$1005,'Detailed Budget'!$L$5:$L$1005,$B105,'Detailed Budget'!$L$5:$L$1005,"&gt;0"),"")</f>
        <v/>
      </c>
      <c r="E105" s="45" t="str">
        <f>IF(SUMIFS('Detailed Budget'!$AC$5:$AC$1005,'Detailed Budget'!$L$5:$L$1005,$B105,'Detailed Budget'!$L$5:$L$1005,"&gt;0")&gt;0,SUMIFS('Detailed Budget'!$AC$5:$AC$1005,'Detailed Budget'!$L$5:$L$1005,$B105,'Detailed Budget'!$L$5:$L$1005,"&gt;0"),"")</f>
        <v/>
      </c>
      <c r="F105" s="45" t="str">
        <f>IF(SUMIFS('Detailed Budget'!$AE$5:$AE$1005,'Detailed Budget'!$L$5:$L$1005,$B105,'Detailed Budget'!$L$5:$L$1005,"&gt;0")&gt;0,SUMIFS('Detailed Budget'!$AE$5:$AE$1005,'Detailed Budget'!$L$5:$L$1005,$B105,'Detailed Budget'!$L$5:$L$1005,"&gt;0"),"")</f>
        <v/>
      </c>
      <c r="G105" s="45" t="str">
        <f>IF(SUMIFS('Detailed Budget'!$AG$5:$AG$1005,'Detailed Budget'!$L$5:$L$1005,$B105,'Detailed Budget'!$L$5:$L$1005,"&gt;0")&gt;0,SUMIFS('Detailed Budget'!$AG$5:$AG$1005,'Detailed Budget'!$L$5:$L$1005,$B105,'Detailed Budget'!$L$5:$L$1005,"&gt;0"),"")</f>
        <v/>
      </c>
      <c r="H105" s="46" t="str">
        <f>IF(SUMIFS('Detailed Budget'!$AI$5:$AI$1005,'Detailed Budget'!$L$5:$L$1005,$B105,'Detailed Budget'!$L$5:$L$1005,"&gt;0")&gt;0,SUMIFS('Detailed Budget'!$AI$5:$AI$1005,'Detailed Budget'!$L$5:$L$1005,$B105,'Detailed Budget'!$L$5:$L$1005,"&gt;0"),"")</f>
        <v/>
      </c>
      <c r="I105" s="45" t="str">
        <f>IF(SUMIFS('Detailed Budget'!$AN$5:$AN$1005,'Detailed Budget'!$L$5:$L$1005,$B105,'Detailed Budget'!$L$5:$L$1005,"&gt;0")&gt;0,SUMIFS('Detailed Budget'!$AN$5:$AN$1005,'Detailed Budget'!$L$5:$L$1005,$B105,'Detailed Budget'!$L$5:$L$1005,"&gt;0"),"")</f>
        <v/>
      </c>
      <c r="J105" s="45" t="str">
        <f>IF(SUMIFS('Detailed Budget'!$AP$5:$AP$1005,'Detailed Budget'!$L$5:$L$1005,$B105,'Detailed Budget'!$L$5:$L$1005,"&gt;0")&gt;0,SUMIFS('Detailed Budget'!$AP$5:$AP$1005,'Detailed Budget'!$L$5:$L$1005,$B105,'Detailed Budget'!$L$5:$L$1005,"&gt;0"),"")</f>
        <v/>
      </c>
      <c r="K105" s="45" t="str">
        <f>IF(SUMIFS('Detailed Budget'!$AR$5:$AR$1005,'Detailed Budget'!$L$5:$L$1005,$B105,'Detailed Budget'!$L$5:$L$1005,"&gt;0")&gt;0,SUMIFS('Detailed Budget'!$AR$5:$AR$1005,'Detailed Budget'!$L$5:$L$1005,$B105,'Detailed Budget'!$L$5:$L$1005,"&gt;0"),"")</f>
        <v/>
      </c>
      <c r="L105" s="45" t="str">
        <f>IF(SUMIFS('Detailed Budget'!$AT$5:$AT$1005,'Detailed Budget'!$L$5:$L$1005,$B105,'Detailed Budget'!$L$5:$L$1005,"&gt;0")&gt;0,SUMIFS('Detailed Budget'!$AT$5:$AT$1005,'Detailed Budget'!$L$5:$L$1005,$B105,'Detailed Budget'!$L$5:$L$1005,"&gt;0"),"")</f>
        <v/>
      </c>
      <c r="M105" s="46" t="str">
        <f>IF(SUMIFS('Detailed Budget'!$AV$5:$AV$1005,'Detailed Budget'!$L$5:$L$1005,$B105,'Detailed Budget'!$L$5:$L$1005,"&gt;0")&gt;0,SUMIFS('Detailed Budget'!$AV$5:$AV$1005,'Detailed Budget'!$L$5:$L$1005,$B105,'Detailed Budget'!$L$5:$L$1005,"&gt;0"),"")</f>
        <v/>
      </c>
      <c r="N105" s="45" t="str">
        <f>IF(SUMIFS('Detailed Budget'!$BA$5:$BA$1005,'Detailed Budget'!$L$5:$L$1005,$B105,'Detailed Budget'!$L$5:$L$1005,"&gt;0")&gt;0,SUMIFS('Detailed Budget'!$BA$5:$BA$1005,'Detailed Budget'!$L$5:$L$1005,$B105,'Detailed Budget'!$L$5:$L$1005,"&gt;0"),"")</f>
        <v/>
      </c>
      <c r="O105" s="45" t="str">
        <f>IF(SUMIFS('Detailed Budget'!$BC$5:$BC$1005,'Detailed Budget'!$L$5:$L$1005,$B105,'Detailed Budget'!$L$5:$L$1005,"&gt;0")&gt;0,SUMIFS('Detailed Budget'!$BC$5:$BC$1005,'Detailed Budget'!$L$5:$L$1005,$B105,'Detailed Budget'!$L$5:$L$1005,"&gt;0"),"")</f>
        <v/>
      </c>
      <c r="P105" s="45" t="str">
        <f>IF(SUMIFS('Detailed Budget'!$BE$5:$BE$1005,'Detailed Budget'!$L$5:$L$1005,$B105,'Detailed Budget'!$L$5:$L$1005,"&gt;0")&gt;0,SUMIFS('Detailed Budget'!$BE$5:$BE$1005,'Detailed Budget'!$L$5:$L$1005,$B105,'Detailed Budget'!$L$5:$L$1005,"&gt;0"),"")</f>
        <v/>
      </c>
      <c r="Q105" s="45" t="str">
        <f>IF(SUMIFS('Detailed Budget'!$BG$5:$BG$1005,'Detailed Budget'!$L$5:$L$1005,$B105,'Detailed Budget'!$L$5:$L$1005,"&gt;0")&gt;0,SUMIFS('Detailed Budget'!$BG$5:$BG$1005,'Detailed Budget'!$L$5:$L$1005,$B105,'Detailed Budget'!$L$5:$L$1005,"&gt;0"),"")</f>
        <v/>
      </c>
      <c r="R105" s="46" t="str">
        <f>IF(SUMIFS('Detailed Budget'!$BI$5:$BI$1005,'Detailed Budget'!$L$5:$L$1005,$B105,'Detailed Budget'!$L$5:$L$1005,"&gt;0")&gt;0,SUMIFS('Detailed Budget'!$BI$5:$BI$1005,'Detailed Budget'!$L$5:$L$1005,$B105,'Detailed Budget'!$L$5:$L$1005,"&gt;0"),"")</f>
        <v/>
      </c>
      <c r="S105" s="45" t="str">
        <f>IF(SUMIFS('Detailed Budget'!$BN$5:$BN$1005,'Detailed Budget'!$L$5:$L$1005,$B105,'Detailed Budget'!$L$5:$L$1005,"&gt;0")&gt;0,SUMIFS('Detailed Budget'!$BN$5:$BN$1005,'Detailed Budget'!$L$5:$L$1005,$B105,'Detailed Budget'!$L$5:$L$1005,"&gt;0"),"")</f>
        <v/>
      </c>
      <c r="T105" s="45" t="str">
        <f>IF(SUMIFS('Detailed Budget'!$BP$5:$BP$1005,'Detailed Budget'!$L$5:$L$1005,$B105,'Detailed Budget'!$L$5:$L$1005,"&gt;0")&gt;0,SUMIFS('Detailed Budget'!$BP$5:$BP$1005,'Detailed Budget'!$L$5:$L$1005,$B105,'Detailed Budget'!$L$5:$L$1005,"&gt;0"),"")</f>
        <v/>
      </c>
      <c r="U105" s="45" t="str">
        <f>IF(SUMIFS('Detailed Budget'!$BR$5:$BR$1005,'Detailed Budget'!$L$5:$L$1005,$B105,'Detailed Budget'!$L$5:$L$1005,"&gt;0")&gt;0,SUMIFS('Detailed Budget'!$BR$5:$BR$1005,'Detailed Budget'!$L$5:$L$1005,$B105,'Detailed Budget'!$L$5:$L$1005,"&gt;0"),"")</f>
        <v/>
      </c>
      <c r="V105" s="45" t="str">
        <f>IF(SUMIFS('Detailed Budget'!$BT$5:$BT$1005,'Detailed Budget'!$L$5:$L$1005,$B105,'Detailed Budget'!$L$5:$L$1005,"&gt;0")&gt;0,SUMIFS('Detailed Budget'!$BT$5:$BT$1005,'Detailed Budget'!$L$5:$L$1005,$B105,'Detailed Budget'!$L$5:$L$1005,"&gt;0"),"")</f>
        <v/>
      </c>
      <c r="W105" s="46" t="str">
        <f>IF(SUMIFS('Detailed Budget'!$BV$5:$BV$1005,'Detailed Budget'!$L$5:$L$1005,$B105,'Detailed Budget'!$L$5:$L$1005,"&gt;0")&gt;0,SUMIFS('Detailed Budget'!$BV$5:$BV$1005,'Detailed Budget'!$L$5:$L$1005,$B105,'Detailed Budget'!$L$5:$L$1005,"&gt;0"),"")</f>
        <v/>
      </c>
      <c r="X105" s="45" t="str">
        <f t="shared" si="3"/>
        <v/>
      </c>
      <c r="Y105" s="136" t="str">
        <f t="shared" si="4"/>
        <v/>
      </c>
    </row>
    <row r="106" spans="1:25">
      <c r="A106" s="36"/>
      <c r="B106" s="261" t="str">
        <f t="array" ref="B106">IFERROR(INDEX(CostInpNoList,MATCH(0,IF(ISBLANK(CostInpNoList),"",COUNTIF(B$16:B105,CostInpNoList)),0)),"")</f>
        <v/>
      </c>
      <c r="C106" s="338" t="str">
        <f>IFERROR(INDEX('Data Sheet'!$F$104:$F$181,MATCH(B106,'Data Sheet'!$G$104:$G$181,0)),"")</f>
        <v/>
      </c>
      <c r="D106" s="45" t="str">
        <f>IF(SUMIFS('Detailed Budget'!$AA$5:$AA$1005,'Detailed Budget'!$L$5:$L$1005,$B106,'Detailed Budget'!$L$5:$L$1005,"&gt;0")&gt;0,SUMIFS('Detailed Budget'!$AA$5:$AA$1005,'Detailed Budget'!$L$5:$L$1005,$B106,'Detailed Budget'!$L$5:$L$1005,"&gt;0"),"")</f>
        <v/>
      </c>
      <c r="E106" s="45" t="str">
        <f>IF(SUMIFS('Detailed Budget'!$AC$5:$AC$1005,'Detailed Budget'!$L$5:$L$1005,$B106,'Detailed Budget'!$L$5:$L$1005,"&gt;0")&gt;0,SUMIFS('Detailed Budget'!$AC$5:$AC$1005,'Detailed Budget'!$L$5:$L$1005,$B106,'Detailed Budget'!$L$5:$L$1005,"&gt;0"),"")</f>
        <v/>
      </c>
      <c r="F106" s="45" t="str">
        <f>IF(SUMIFS('Detailed Budget'!$AE$5:$AE$1005,'Detailed Budget'!$L$5:$L$1005,$B106,'Detailed Budget'!$L$5:$L$1005,"&gt;0")&gt;0,SUMIFS('Detailed Budget'!$AE$5:$AE$1005,'Detailed Budget'!$L$5:$L$1005,$B106,'Detailed Budget'!$L$5:$L$1005,"&gt;0"),"")</f>
        <v/>
      </c>
      <c r="G106" s="45" t="str">
        <f>IF(SUMIFS('Detailed Budget'!$AG$5:$AG$1005,'Detailed Budget'!$L$5:$L$1005,$B106,'Detailed Budget'!$L$5:$L$1005,"&gt;0")&gt;0,SUMIFS('Detailed Budget'!$AG$5:$AG$1005,'Detailed Budget'!$L$5:$L$1005,$B106,'Detailed Budget'!$L$5:$L$1005,"&gt;0"),"")</f>
        <v/>
      </c>
      <c r="H106" s="46" t="str">
        <f>IF(SUMIFS('Detailed Budget'!$AI$5:$AI$1005,'Detailed Budget'!$L$5:$L$1005,$B106,'Detailed Budget'!$L$5:$L$1005,"&gt;0")&gt;0,SUMIFS('Detailed Budget'!$AI$5:$AI$1005,'Detailed Budget'!$L$5:$L$1005,$B106,'Detailed Budget'!$L$5:$L$1005,"&gt;0"),"")</f>
        <v/>
      </c>
      <c r="I106" s="45" t="str">
        <f>IF(SUMIFS('Detailed Budget'!$AN$5:$AN$1005,'Detailed Budget'!$L$5:$L$1005,$B106,'Detailed Budget'!$L$5:$L$1005,"&gt;0")&gt;0,SUMIFS('Detailed Budget'!$AN$5:$AN$1005,'Detailed Budget'!$L$5:$L$1005,$B106,'Detailed Budget'!$L$5:$L$1005,"&gt;0"),"")</f>
        <v/>
      </c>
      <c r="J106" s="45" t="str">
        <f>IF(SUMIFS('Detailed Budget'!$AP$5:$AP$1005,'Detailed Budget'!$L$5:$L$1005,$B106,'Detailed Budget'!$L$5:$L$1005,"&gt;0")&gt;0,SUMIFS('Detailed Budget'!$AP$5:$AP$1005,'Detailed Budget'!$L$5:$L$1005,$B106,'Detailed Budget'!$L$5:$L$1005,"&gt;0"),"")</f>
        <v/>
      </c>
      <c r="K106" s="45" t="str">
        <f>IF(SUMIFS('Detailed Budget'!$AR$5:$AR$1005,'Detailed Budget'!$L$5:$L$1005,$B106,'Detailed Budget'!$L$5:$L$1005,"&gt;0")&gt;0,SUMIFS('Detailed Budget'!$AR$5:$AR$1005,'Detailed Budget'!$L$5:$L$1005,$B106,'Detailed Budget'!$L$5:$L$1005,"&gt;0"),"")</f>
        <v/>
      </c>
      <c r="L106" s="45" t="str">
        <f>IF(SUMIFS('Detailed Budget'!$AT$5:$AT$1005,'Detailed Budget'!$L$5:$L$1005,$B106,'Detailed Budget'!$L$5:$L$1005,"&gt;0")&gt;0,SUMIFS('Detailed Budget'!$AT$5:$AT$1005,'Detailed Budget'!$L$5:$L$1005,$B106,'Detailed Budget'!$L$5:$L$1005,"&gt;0"),"")</f>
        <v/>
      </c>
      <c r="M106" s="46" t="str">
        <f>IF(SUMIFS('Detailed Budget'!$AV$5:$AV$1005,'Detailed Budget'!$L$5:$L$1005,$B106,'Detailed Budget'!$L$5:$L$1005,"&gt;0")&gt;0,SUMIFS('Detailed Budget'!$AV$5:$AV$1005,'Detailed Budget'!$L$5:$L$1005,$B106,'Detailed Budget'!$L$5:$L$1005,"&gt;0"),"")</f>
        <v/>
      </c>
      <c r="N106" s="45" t="str">
        <f>IF(SUMIFS('Detailed Budget'!$BA$5:$BA$1005,'Detailed Budget'!$L$5:$L$1005,$B106,'Detailed Budget'!$L$5:$L$1005,"&gt;0")&gt;0,SUMIFS('Detailed Budget'!$BA$5:$BA$1005,'Detailed Budget'!$L$5:$L$1005,$B106,'Detailed Budget'!$L$5:$L$1005,"&gt;0"),"")</f>
        <v/>
      </c>
      <c r="O106" s="45" t="str">
        <f>IF(SUMIFS('Detailed Budget'!$BC$5:$BC$1005,'Detailed Budget'!$L$5:$L$1005,$B106,'Detailed Budget'!$L$5:$L$1005,"&gt;0")&gt;0,SUMIFS('Detailed Budget'!$BC$5:$BC$1005,'Detailed Budget'!$L$5:$L$1005,$B106,'Detailed Budget'!$L$5:$L$1005,"&gt;0"),"")</f>
        <v/>
      </c>
      <c r="P106" s="45" t="str">
        <f>IF(SUMIFS('Detailed Budget'!$BE$5:$BE$1005,'Detailed Budget'!$L$5:$L$1005,$B106,'Detailed Budget'!$L$5:$L$1005,"&gt;0")&gt;0,SUMIFS('Detailed Budget'!$BE$5:$BE$1005,'Detailed Budget'!$L$5:$L$1005,$B106,'Detailed Budget'!$L$5:$L$1005,"&gt;0"),"")</f>
        <v/>
      </c>
      <c r="Q106" s="45" t="str">
        <f>IF(SUMIFS('Detailed Budget'!$BG$5:$BG$1005,'Detailed Budget'!$L$5:$L$1005,$B106,'Detailed Budget'!$L$5:$L$1005,"&gt;0")&gt;0,SUMIFS('Detailed Budget'!$BG$5:$BG$1005,'Detailed Budget'!$L$5:$L$1005,$B106,'Detailed Budget'!$L$5:$L$1005,"&gt;0"),"")</f>
        <v/>
      </c>
      <c r="R106" s="46" t="str">
        <f>IF(SUMIFS('Detailed Budget'!$BI$5:$BI$1005,'Detailed Budget'!$L$5:$L$1005,$B106,'Detailed Budget'!$L$5:$L$1005,"&gt;0")&gt;0,SUMIFS('Detailed Budget'!$BI$5:$BI$1005,'Detailed Budget'!$L$5:$L$1005,$B106,'Detailed Budget'!$L$5:$L$1005,"&gt;0"),"")</f>
        <v/>
      </c>
      <c r="S106" s="45" t="str">
        <f>IF(SUMIFS('Detailed Budget'!$BN$5:$BN$1005,'Detailed Budget'!$L$5:$L$1005,$B106,'Detailed Budget'!$L$5:$L$1005,"&gt;0")&gt;0,SUMIFS('Detailed Budget'!$BN$5:$BN$1005,'Detailed Budget'!$L$5:$L$1005,$B106,'Detailed Budget'!$L$5:$L$1005,"&gt;0"),"")</f>
        <v/>
      </c>
      <c r="T106" s="45" t="str">
        <f>IF(SUMIFS('Detailed Budget'!$BP$5:$BP$1005,'Detailed Budget'!$L$5:$L$1005,$B106,'Detailed Budget'!$L$5:$L$1005,"&gt;0")&gt;0,SUMIFS('Detailed Budget'!$BP$5:$BP$1005,'Detailed Budget'!$L$5:$L$1005,$B106,'Detailed Budget'!$L$5:$L$1005,"&gt;0"),"")</f>
        <v/>
      </c>
      <c r="U106" s="45" t="str">
        <f>IF(SUMIFS('Detailed Budget'!$BR$5:$BR$1005,'Detailed Budget'!$L$5:$L$1005,$B106,'Detailed Budget'!$L$5:$L$1005,"&gt;0")&gt;0,SUMIFS('Detailed Budget'!$BR$5:$BR$1005,'Detailed Budget'!$L$5:$L$1005,$B106,'Detailed Budget'!$L$5:$L$1005,"&gt;0"),"")</f>
        <v/>
      </c>
      <c r="V106" s="45" t="str">
        <f>IF(SUMIFS('Detailed Budget'!$BT$5:$BT$1005,'Detailed Budget'!$L$5:$L$1005,$B106,'Detailed Budget'!$L$5:$L$1005,"&gt;0")&gt;0,SUMIFS('Detailed Budget'!$BT$5:$BT$1005,'Detailed Budget'!$L$5:$L$1005,$B106,'Detailed Budget'!$L$5:$L$1005,"&gt;0"),"")</f>
        <v/>
      </c>
      <c r="W106" s="46" t="str">
        <f>IF(SUMIFS('Detailed Budget'!$BV$5:$BV$1005,'Detailed Budget'!$L$5:$L$1005,$B106,'Detailed Budget'!$L$5:$L$1005,"&gt;0")&gt;0,SUMIFS('Detailed Budget'!$BV$5:$BV$1005,'Detailed Budget'!$L$5:$L$1005,$B106,'Detailed Budget'!$L$5:$L$1005,"&gt;0"),"")</f>
        <v/>
      </c>
      <c r="X106" s="45" t="str">
        <f t="shared" si="3"/>
        <v/>
      </c>
      <c r="Y106" s="136" t="str">
        <f t="shared" si="4"/>
        <v/>
      </c>
    </row>
    <row r="107" spans="1:25" ht="20.100000000000001" customHeight="1">
      <c r="A107" s="36"/>
      <c r="B107" s="36"/>
      <c r="C107" s="47" t="str">
        <f ca="1">Translations!A$174</f>
        <v>Total</v>
      </c>
      <c r="D107" s="85">
        <f t="shared" ref="D107:X107" si="5">SUM(D17:D106)</f>
        <v>0</v>
      </c>
      <c r="E107" s="85">
        <f t="shared" si="5"/>
        <v>0</v>
      </c>
      <c r="F107" s="85">
        <f t="shared" si="5"/>
        <v>0</v>
      </c>
      <c r="G107" s="85">
        <f t="shared" si="5"/>
        <v>0</v>
      </c>
      <c r="H107" s="86">
        <f t="shared" si="5"/>
        <v>0</v>
      </c>
      <c r="I107" s="85">
        <f t="shared" si="5"/>
        <v>0</v>
      </c>
      <c r="J107" s="85">
        <f t="shared" si="5"/>
        <v>0</v>
      </c>
      <c r="K107" s="85">
        <f t="shared" si="5"/>
        <v>0</v>
      </c>
      <c r="L107" s="85">
        <f t="shared" si="5"/>
        <v>0</v>
      </c>
      <c r="M107" s="86">
        <f t="shared" si="5"/>
        <v>0</v>
      </c>
      <c r="N107" s="85">
        <f t="shared" si="5"/>
        <v>0</v>
      </c>
      <c r="O107" s="85">
        <f t="shared" si="5"/>
        <v>0</v>
      </c>
      <c r="P107" s="85">
        <f t="shared" si="5"/>
        <v>0</v>
      </c>
      <c r="Q107" s="85">
        <f t="shared" si="5"/>
        <v>0</v>
      </c>
      <c r="R107" s="86">
        <f t="shared" si="5"/>
        <v>0</v>
      </c>
      <c r="S107" s="85">
        <f t="shared" si="5"/>
        <v>0</v>
      </c>
      <c r="T107" s="85">
        <f t="shared" si="5"/>
        <v>0</v>
      </c>
      <c r="U107" s="85">
        <f t="shared" si="5"/>
        <v>0</v>
      </c>
      <c r="V107" s="85">
        <f t="shared" si="5"/>
        <v>0</v>
      </c>
      <c r="W107" s="86">
        <f t="shared" si="5"/>
        <v>0</v>
      </c>
      <c r="X107" s="85">
        <f t="shared" si="5"/>
        <v>0</v>
      </c>
      <c r="Y107" s="136" t="str">
        <f>IFERROR(X107/$X$107,"")</f>
        <v/>
      </c>
    </row>
    <row r="108" spans="1:25">
      <c r="A108" s="36"/>
      <c r="B108" s="36"/>
      <c r="P108" s="37"/>
      <c r="Q108" s="37"/>
      <c r="T108" s="37"/>
      <c r="U108" s="37"/>
      <c r="V108" s="37"/>
    </row>
    <row r="109" spans="1:25">
      <c r="A109" s="36"/>
      <c r="B109" s="36"/>
      <c r="P109" s="37"/>
      <c r="Q109" s="37"/>
      <c r="T109" s="37"/>
      <c r="U109" s="37"/>
      <c r="V109" s="37"/>
    </row>
    <row r="110" spans="1:25">
      <c r="A110" s="36"/>
      <c r="B110" s="36"/>
      <c r="P110" s="37"/>
      <c r="Q110" s="37"/>
      <c r="T110" s="37"/>
      <c r="U110" s="37"/>
      <c r="V110" s="37"/>
    </row>
    <row r="111" spans="1:25">
      <c r="B111" s="36"/>
      <c r="P111" s="37"/>
      <c r="Q111" s="37"/>
      <c r="T111" s="37"/>
      <c r="U111" s="37"/>
      <c r="V111" s="37"/>
    </row>
    <row r="112" spans="1:25">
      <c r="B112" s="36"/>
      <c r="P112" s="37"/>
      <c r="Q112" s="37"/>
      <c r="T112" s="37"/>
      <c r="U112" s="37"/>
      <c r="V112" s="37"/>
    </row>
    <row r="113" spans="2:22">
      <c r="B113" s="36"/>
      <c r="P113" s="37"/>
      <c r="Q113" s="37"/>
      <c r="T113" s="37"/>
      <c r="U113" s="37"/>
      <c r="V113" s="37"/>
    </row>
    <row r="114" spans="2:22">
      <c r="B114" s="36"/>
      <c r="P114" s="37"/>
      <c r="Q114" s="37"/>
      <c r="T114" s="37"/>
      <c r="U114" s="37"/>
      <c r="V114" s="37"/>
    </row>
    <row r="115" spans="2:22">
      <c r="B115" s="36"/>
      <c r="P115" s="37"/>
      <c r="Q115" s="37"/>
      <c r="T115" s="37"/>
      <c r="U115" s="37"/>
      <c r="V115" s="37"/>
    </row>
    <row r="116" spans="2:22">
      <c r="B116" s="36"/>
      <c r="P116" s="37"/>
      <c r="Q116" s="37"/>
      <c r="T116" s="37"/>
      <c r="U116" s="37"/>
      <c r="V116" s="37"/>
    </row>
    <row r="117" spans="2:22">
      <c r="B117" s="36"/>
      <c r="Q117" s="37"/>
      <c r="T117" s="37"/>
      <c r="U117" s="37"/>
      <c r="V117" s="37"/>
    </row>
    <row r="118" spans="2:22">
      <c r="B118" s="36"/>
      <c r="Q118" s="37"/>
      <c r="T118" s="37"/>
      <c r="U118" s="37"/>
      <c r="V118" s="37"/>
    </row>
    <row r="119" spans="2:22">
      <c r="B119" s="36"/>
      <c r="Q119" s="37"/>
      <c r="T119" s="37"/>
      <c r="U119" s="37"/>
      <c r="V119" s="37"/>
    </row>
    <row r="120" spans="2:22">
      <c r="B120" s="36"/>
      <c r="Q120" s="37"/>
      <c r="T120" s="37"/>
      <c r="U120" s="37"/>
      <c r="V120" s="37"/>
    </row>
    <row r="121" spans="2:22">
      <c r="B121" s="36"/>
      <c r="Q121" s="37"/>
      <c r="T121" s="37"/>
      <c r="U121" s="37"/>
      <c r="V121" s="37"/>
    </row>
    <row r="122" spans="2:22">
      <c r="B122" s="36"/>
      <c r="Q122" s="37"/>
      <c r="T122" s="37"/>
      <c r="U122" s="37"/>
      <c r="V122" s="37"/>
    </row>
    <row r="123" spans="2:22">
      <c r="B123" s="36"/>
      <c r="Q123" s="37"/>
      <c r="T123" s="37"/>
      <c r="U123" s="37"/>
      <c r="V123" s="37"/>
    </row>
    <row r="124" spans="2:22">
      <c r="B124" s="36"/>
      <c r="Q124" s="37"/>
      <c r="T124" s="37"/>
      <c r="U124" s="37"/>
      <c r="V124" s="37"/>
    </row>
    <row r="125" spans="2:22">
      <c r="B125" s="36"/>
      <c r="Q125" s="37"/>
      <c r="T125" s="37"/>
      <c r="U125" s="37"/>
      <c r="V125" s="37"/>
    </row>
    <row r="126" spans="2:22">
      <c r="B126" s="36"/>
      <c r="Q126" s="37"/>
      <c r="T126" s="37"/>
      <c r="U126" s="37"/>
      <c r="V126" s="37"/>
    </row>
    <row r="127" spans="2:22">
      <c r="B127" s="36"/>
      <c r="Q127" s="37"/>
      <c r="T127" s="37"/>
      <c r="U127" s="37"/>
      <c r="V127" s="37"/>
    </row>
    <row r="128" spans="2:22">
      <c r="B128" s="36"/>
      <c r="Q128" s="37"/>
      <c r="T128" s="37"/>
      <c r="U128" s="37"/>
      <c r="V128" s="37"/>
    </row>
    <row r="129" spans="2:22">
      <c r="B129" s="36"/>
      <c r="Q129" s="37"/>
      <c r="T129" s="37"/>
      <c r="U129" s="37"/>
      <c r="V129" s="37"/>
    </row>
    <row r="130" spans="2:22">
      <c r="B130" s="36"/>
      <c r="Q130" s="37"/>
      <c r="T130" s="37"/>
      <c r="U130" s="37"/>
      <c r="V130" s="37"/>
    </row>
    <row r="131" spans="2:22">
      <c r="B131" s="36"/>
      <c r="Q131" s="37"/>
      <c r="T131" s="37"/>
      <c r="U131" s="37"/>
      <c r="V131" s="37"/>
    </row>
    <row r="132" spans="2:22">
      <c r="B132" s="36"/>
      <c r="Q132" s="37"/>
      <c r="T132" s="37"/>
      <c r="U132" s="37"/>
      <c r="V132" s="37"/>
    </row>
    <row r="133" spans="2:22">
      <c r="B133" s="36"/>
      <c r="Q133" s="37"/>
      <c r="T133" s="37"/>
      <c r="U133" s="37"/>
      <c r="V133" s="37"/>
    </row>
    <row r="134" spans="2:22">
      <c r="B134" s="36"/>
      <c r="Q134" s="37"/>
      <c r="T134" s="37"/>
      <c r="U134" s="37"/>
      <c r="V134" s="37"/>
    </row>
    <row r="135" spans="2:22">
      <c r="B135" s="36"/>
      <c r="Q135" s="37"/>
      <c r="T135" s="37"/>
      <c r="U135" s="37"/>
      <c r="V135" s="37"/>
    </row>
    <row r="136" spans="2:22">
      <c r="B136" s="36"/>
      <c r="Q136" s="37"/>
      <c r="T136" s="37"/>
      <c r="U136" s="37"/>
      <c r="V136" s="37"/>
    </row>
    <row r="137" spans="2:22">
      <c r="B137" s="36"/>
      <c r="Q137" s="37"/>
      <c r="T137" s="37"/>
      <c r="U137" s="37"/>
      <c r="V137" s="37"/>
    </row>
    <row r="138" spans="2:22">
      <c r="B138" s="36"/>
      <c r="Q138" s="37"/>
      <c r="T138" s="37"/>
      <c r="U138" s="37"/>
      <c r="V138" s="37"/>
    </row>
    <row r="139" spans="2:22">
      <c r="B139" s="36"/>
      <c r="Q139" s="37"/>
      <c r="T139" s="37"/>
      <c r="U139" s="37"/>
      <c r="V139" s="37"/>
    </row>
    <row r="140" spans="2:22">
      <c r="B140" s="36"/>
      <c r="Q140" s="37"/>
      <c r="T140" s="37"/>
      <c r="U140" s="37"/>
      <c r="V140" s="37"/>
    </row>
    <row r="141" spans="2:22">
      <c r="B141" s="36"/>
      <c r="Q141" s="37"/>
      <c r="T141" s="37"/>
      <c r="U141" s="37"/>
      <c r="V141" s="37"/>
    </row>
    <row r="142" spans="2:22">
      <c r="B142" s="36"/>
      <c r="Q142" s="37"/>
      <c r="T142" s="37"/>
      <c r="U142" s="37"/>
      <c r="V142" s="37"/>
    </row>
    <row r="143" spans="2:22">
      <c r="B143" s="36"/>
      <c r="Q143" s="37"/>
      <c r="T143" s="37"/>
      <c r="U143" s="37"/>
      <c r="V143" s="37"/>
    </row>
    <row r="144" spans="2:22">
      <c r="B144" s="36"/>
      <c r="Q144" s="37"/>
      <c r="T144" s="37"/>
      <c r="U144" s="37"/>
      <c r="V144" s="37"/>
    </row>
    <row r="145" spans="2:22">
      <c r="B145" s="36"/>
      <c r="Q145" s="37"/>
      <c r="T145" s="37"/>
      <c r="U145" s="37"/>
      <c r="V145" s="37"/>
    </row>
    <row r="146" spans="2:22">
      <c r="B146" s="36"/>
      <c r="Q146" s="37"/>
      <c r="T146" s="37"/>
      <c r="U146" s="37"/>
      <c r="V146" s="37"/>
    </row>
    <row r="147" spans="2:22">
      <c r="B147" s="36"/>
      <c r="Q147" s="37"/>
      <c r="T147" s="37"/>
      <c r="U147" s="37"/>
      <c r="V147" s="37"/>
    </row>
    <row r="148" spans="2:22">
      <c r="B148" s="36"/>
      <c r="Q148" s="37"/>
      <c r="T148" s="37"/>
      <c r="U148" s="37"/>
      <c r="V148" s="37"/>
    </row>
    <row r="149" spans="2:22">
      <c r="B149" s="36"/>
      <c r="Q149" s="37"/>
      <c r="T149" s="37"/>
      <c r="U149" s="37"/>
      <c r="V149" s="37"/>
    </row>
    <row r="150" spans="2:22">
      <c r="B150" s="36"/>
      <c r="Q150" s="37"/>
      <c r="T150" s="37"/>
      <c r="U150" s="37"/>
      <c r="V150" s="37"/>
    </row>
    <row r="151" spans="2:22">
      <c r="B151" s="36"/>
      <c r="Q151" s="37"/>
      <c r="T151" s="37"/>
      <c r="U151" s="37"/>
      <c r="V151" s="37"/>
    </row>
    <row r="152" spans="2:22">
      <c r="B152" s="36"/>
      <c r="Q152" s="37"/>
      <c r="T152" s="37"/>
      <c r="U152" s="37"/>
      <c r="V152" s="37"/>
    </row>
    <row r="153" spans="2:22">
      <c r="B153" s="36"/>
      <c r="Q153" s="37"/>
      <c r="T153" s="37"/>
      <c r="U153" s="37"/>
      <c r="V153" s="37"/>
    </row>
    <row r="154" spans="2:22">
      <c r="B154" s="36"/>
      <c r="Q154" s="37"/>
      <c r="T154" s="37"/>
      <c r="U154" s="37"/>
      <c r="V154" s="37"/>
    </row>
    <row r="155" spans="2:22">
      <c r="B155" s="36"/>
      <c r="Q155" s="37"/>
      <c r="T155" s="37"/>
      <c r="U155" s="37"/>
      <c r="V155" s="37"/>
    </row>
    <row r="156" spans="2:22">
      <c r="B156" s="36"/>
      <c r="Q156" s="37"/>
      <c r="T156" s="37"/>
      <c r="U156" s="37"/>
      <c r="V156" s="37"/>
    </row>
    <row r="157" spans="2:22">
      <c r="B157" s="36"/>
      <c r="Q157" s="37"/>
      <c r="T157" s="37"/>
      <c r="U157" s="37"/>
      <c r="V157" s="37"/>
    </row>
    <row r="158" spans="2:22">
      <c r="B158" s="36"/>
      <c r="Q158" s="37"/>
      <c r="T158" s="37"/>
      <c r="U158" s="37"/>
      <c r="V158" s="37"/>
    </row>
    <row r="159" spans="2:22">
      <c r="B159" s="36"/>
      <c r="Q159" s="37"/>
      <c r="T159" s="37"/>
      <c r="U159" s="37"/>
      <c r="V159" s="37"/>
    </row>
    <row r="160" spans="2:22">
      <c r="B160" s="36"/>
      <c r="Q160" s="37"/>
      <c r="T160" s="37"/>
      <c r="U160" s="37"/>
      <c r="V160" s="37"/>
    </row>
    <row r="161" spans="2:22">
      <c r="B161" s="36"/>
      <c r="T161" s="37"/>
      <c r="U161" s="37"/>
      <c r="V161" s="37"/>
    </row>
    <row r="162" spans="2:22">
      <c r="B162" s="36"/>
      <c r="T162" s="37"/>
      <c r="U162" s="37"/>
      <c r="V162" s="37"/>
    </row>
    <row r="163" spans="2:22">
      <c r="B163" s="36"/>
      <c r="T163" s="37"/>
      <c r="U163" s="37"/>
      <c r="V163" s="37"/>
    </row>
    <row r="164" spans="2:22">
      <c r="B164" s="36"/>
      <c r="T164" s="37"/>
      <c r="U164" s="37"/>
      <c r="V164" s="37"/>
    </row>
    <row r="165" spans="2:22">
      <c r="B165" s="36"/>
      <c r="T165" s="37"/>
      <c r="U165" s="37"/>
      <c r="V165" s="37"/>
    </row>
    <row r="166" spans="2:22">
      <c r="B166" s="36"/>
      <c r="T166" s="37"/>
      <c r="U166" s="37"/>
      <c r="V166" s="37"/>
    </row>
    <row r="167" spans="2:22">
      <c r="B167" s="36"/>
      <c r="T167" s="37"/>
      <c r="U167" s="37"/>
      <c r="V167" s="37"/>
    </row>
    <row r="168" spans="2:22">
      <c r="B168" s="36"/>
      <c r="T168" s="37"/>
      <c r="U168" s="37"/>
      <c r="V168" s="37"/>
    </row>
    <row r="169" spans="2:22">
      <c r="B169" s="36"/>
      <c r="V169" s="37"/>
    </row>
    <row r="170" spans="2:22">
      <c r="B170" s="36"/>
      <c r="V170" s="37"/>
    </row>
    <row r="171" spans="2:22">
      <c r="B171" s="36"/>
      <c r="V171" s="37"/>
    </row>
    <row r="172" spans="2:22">
      <c r="B172" s="36"/>
      <c r="V172" s="37"/>
    </row>
    <row r="173" spans="2:22">
      <c r="B173" s="36"/>
      <c r="V173" s="37"/>
    </row>
    <row r="174" spans="2:22">
      <c r="B174" s="36"/>
      <c r="V174" s="37"/>
    </row>
    <row r="175" spans="2:22">
      <c r="B175" s="36"/>
    </row>
    <row r="176" spans="2:22">
      <c r="B176" s="36"/>
    </row>
    <row r="177" spans="2:2">
      <c r="B177" s="36"/>
    </row>
    <row r="178" spans="2:2">
      <c r="B178" s="36"/>
    </row>
  </sheetData>
  <sheetProtection algorithmName="SHA-512" hashValue="OJTYFYohQMpxzrIPnVmjY/VH88mxw87IPJnGe/+xdilG9hyJgEi1lvQjFHjEBwX7IyvCaTMSKlpwGjWwNsQ/IQ==" saltValue="SXI2P+FSC4u1IwoWts93eQ==" spinCount="100000" sheet="1" objects="1" scenarios="1" formatCells="0" formatColumns="0" formatRows="0" sort="0" autoFilter="0"/>
  <autoFilter ref="A16:X16"/>
  <mergeCells count="7">
    <mergeCell ref="D7:F7"/>
    <mergeCell ref="D1:F1"/>
    <mergeCell ref="D2:F2"/>
    <mergeCell ref="D3:F3"/>
    <mergeCell ref="D4:F4"/>
    <mergeCell ref="D5:F5"/>
    <mergeCell ref="D6:F6"/>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9" tint="0.39997558519241921"/>
  </sheetPr>
  <dimension ref="A2:D94"/>
  <sheetViews>
    <sheetView zoomScale="85" zoomScaleNormal="85" workbookViewId="0">
      <selection activeCell="C5" sqref="C5"/>
    </sheetView>
  </sheetViews>
  <sheetFormatPr baseColWidth="10" defaultColWidth="9" defaultRowHeight="15"/>
  <cols>
    <col min="1" max="1" width="36.875" style="262" customWidth="1"/>
    <col min="2" max="2" width="34.375" style="262" customWidth="1"/>
    <col min="3" max="3" width="50.25" style="262" customWidth="1"/>
    <col min="4" max="4" width="13.125" style="262" customWidth="1"/>
    <col min="5" max="16384" width="9" style="262"/>
  </cols>
  <sheetData>
    <row r="2" spans="1:4" ht="30">
      <c r="A2" s="275" t="s">
        <v>2063</v>
      </c>
    </row>
    <row r="3" spans="1:4" ht="108" customHeight="1" thickBot="1">
      <c r="A3" s="266"/>
      <c r="B3" s="266" t="s">
        <v>2011</v>
      </c>
      <c r="C3" s="266" t="s">
        <v>2012</v>
      </c>
    </row>
    <row r="4" spans="1:4" s="264" customFormat="1" ht="30">
      <c r="A4" s="339" t="s">
        <v>2064</v>
      </c>
      <c r="B4" s="340" t="s">
        <v>2065</v>
      </c>
      <c r="C4" s="341" t="s">
        <v>2066</v>
      </c>
      <c r="D4" s="265"/>
    </row>
    <row r="5" spans="1:4" s="263" customFormat="1" ht="30">
      <c r="A5" s="342" t="str">
        <f>'Summary by Intervention'!C17</f>
        <v>Prise en charge - Traitement en milieu hospitalier</v>
      </c>
      <c r="B5" s="343" t="s">
        <v>2010</v>
      </c>
      <c r="C5" s="344" t="s">
        <v>2010</v>
      </c>
    </row>
    <row r="6" spans="1:4" ht="30">
      <c r="A6" s="342" t="str">
        <f>'Summary by Intervention'!C18</f>
        <v>Prise en charge - Prise en charge intégrée des cas au niveau communautaire</v>
      </c>
      <c r="B6" s="345"/>
      <c r="C6" s="346"/>
    </row>
    <row r="7" spans="1:4">
      <c r="A7" s="342" t="str">
        <f>'Summary by Intervention'!C19</f>
        <v>Prise en charge - IEC/CCC (Prise en charge)</v>
      </c>
      <c r="B7" s="345"/>
      <c r="C7" s="346"/>
    </row>
    <row r="8" spans="1:4" ht="45">
      <c r="A8" s="342" t="str">
        <f>'Summary by Intervention'!C20</f>
        <v>Lutte antivectorielle - Moustiquaires imprégnées d'insecticide de longue durée d'action : distribution continue</v>
      </c>
      <c r="B8" s="345"/>
      <c r="C8" s="346"/>
    </row>
    <row r="9" spans="1:4" ht="60">
      <c r="A9" s="342" t="str">
        <f>'Summary by Intervention'!C21</f>
        <v>Systèmes de santé résiliants et pérennes : système de gestion de l'information sanitaire et suivi et évaluation - Analyse, évaluations, revues et transparence</v>
      </c>
      <c r="B9" s="345"/>
      <c r="C9" s="346"/>
    </row>
    <row r="10" spans="1:4" ht="30">
      <c r="A10" s="342" t="str">
        <f>'Summary by Intervention'!C22</f>
        <v>Gestion des subventions - Gestion des subventions</v>
      </c>
      <c r="B10" s="345"/>
      <c r="C10" s="346"/>
    </row>
    <row r="11" spans="1:4">
      <c r="A11" s="342" t="str">
        <f>'Summary by Intervention'!C23</f>
        <v/>
      </c>
      <c r="B11" s="345"/>
      <c r="C11" s="346"/>
    </row>
    <row r="12" spans="1:4">
      <c r="A12" s="342" t="str">
        <f>'Summary by Intervention'!C24</f>
        <v/>
      </c>
      <c r="B12" s="345"/>
      <c r="C12" s="346"/>
    </row>
    <row r="13" spans="1:4">
      <c r="A13" s="342" t="str">
        <f>'Summary by Intervention'!C25</f>
        <v/>
      </c>
      <c r="B13" s="345"/>
      <c r="C13" s="346"/>
    </row>
    <row r="14" spans="1:4">
      <c r="A14" s="342" t="str">
        <f>'Summary by Intervention'!C26</f>
        <v/>
      </c>
      <c r="B14" s="345"/>
      <c r="C14" s="346"/>
    </row>
    <row r="15" spans="1:4">
      <c r="A15" s="342" t="str">
        <f>'Summary by Intervention'!C27</f>
        <v/>
      </c>
      <c r="B15" s="345"/>
      <c r="C15" s="346"/>
    </row>
    <row r="16" spans="1:4">
      <c r="A16" s="342" t="str">
        <f>'Summary by Intervention'!C28</f>
        <v/>
      </c>
      <c r="B16" s="345"/>
      <c r="C16" s="346"/>
    </row>
    <row r="17" spans="1:3">
      <c r="A17" s="342" t="str">
        <f>'Summary by Intervention'!C29</f>
        <v/>
      </c>
      <c r="B17" s="345"/>
      <c r="C17" s="346"/>
    </row>
    <row r="18" spans="1:3">
      <c r="A18" s="342" t="str">
        <f>'Summary by Intervention'!C30</f>
        <v/>
      </c>
      <c r="B18" s="345"/>
      <c r="C18" s="346"/>
    </row>
    <row r="19" spans="1:3">
      <c r="A19" s="342" t="str">
        <f>'Summary by Intervention'!C31</f>
        <v/>
      </c>
      <c r="B19" s="345"/>
      <c r="C19" s="346"/>
    </row>
    <row r="20" spans="1:3">
      <c r="A20" s="342" t="str">
        <f>'Summary by Intervention'!C32</f>
        <v/>
      </c>
      <c r="B20" s="345"/>
      <c r="C20" s="346"/>
    </row>
    <row r="21" spans="1:3">
      <c r="A21" s="342" t="str">
        <f>'Summary by Intervention'!C33</f>
        <v/>
      </c>
      <c r="B21" s="345"/>
      <c r="C21" s="346"/>
    </row>
    <row r="22" spans="1:3">
      <c r="A22" s="342" t="str">
        <f>'Summary by Intervention'!C34</f>
        <v/>
      </c>
      <c r="B22" s="345"/>
      <c r="C22" s="346"/>
    </row>
    <row r="23" spans="1:3">
      <c r="A23" s="342" t="str">
        <f>'Summary by Intervention'!C35</f>
        <v/>
      </c>
      <c r="B23" s="345"/>
      <c r="C23" s="346"/>
    </row>
    <row r="24" spans="1:3">
      <c r="A24" s="342" t="str">
        <f>'Summary by Intervention'!C36</f>
        <v/>
      </c>
      <c r="B24" s="345"/>
      <c r="C24" s="346"/>
    </row>
    <row r="25" spans="1:3">
      <c r="A25" s="342" t="str">
        <f>'Summary by Intervention'!C37</f>
        <v/>
      </c>
      <c r="B25" s="345"/>
      <c r="C25" s="346"/>
    </row>
    <row r="26" spans="1:3">
      <c r="A26" s="342" t="str">
        <f>'Summary by Intervention'!C38</f>
        <v/>
      </c>
      <c r="B26" s="345"/>
      <c r="C26" s="346"/>
    </row>
    <row r="27" spans="1:3">
      <c r="A27" s="342" t="str">
        <f>'Summary by Intervention'!C39</f>
        <v/>
      </c>
      <c r="B27" s="345"/>
      <c r="C27" s="346"/>
    </row>
    <row r="28" spans="1:3">
      <c r="A28" s="342" t="str">
        <f>'Summary by Intervention'!C40</f>
        <v/>
      </c>
      <c r="B28" s="345"/>
      <c r="C28" s="346"/>
    </row>
    <row r="29" spans="1:3">
      <c r="A29" s="342" t="str">
        <f>'Summary by Intervention'!C41</f>
        <v/>
      </c>
      <c r="B29" s="345"/>
      <c r="C29" s="346"/>
    </row>
    <row r="30" spans="1:3">
      <c r="A30" s="342" t="str">
        <f>'Summary by Intervention'!C42</f>
        <v/>
      </c>
      <c r="B30" s="345"/>
      <c r="C30" s="346"/>
    </row>
    <row r="31" spans="1:3">
      <c r="A31" s="342" t="str">
        <f>'Summary by Intervention'!C43</f>
        <v/>
      </c>
      <c r="B31" s="345"/>
      <c r="C31" s="346"/>
    </row>
    <row r="32" spans="1:3">
      <c r="A32" s="342" t="str">
        <f>'Summary by Intervention'!C44</f>
        <v/>
      </c>
      <c r="B32" s="345"/>
      <c r="C32" s="346"/>
    </row>
    <row r="33" spans="1:3">
      <c r="A33" s="342" t="str">
        <f>'Summary by Intervention'!C45</f>
        <v/>
      </c>
      <c r="B33" s="345"/>
      <c r="C33" s="346"/>
    </row>
    <row r="34" spans="1:3">
      <c r="A34" s="342" t="str">
        <f>'Summary by Intervention'!C46</f>
        <v/>
      </c>
      <c r="B34" s="345"/>
      <c r="C34" s="346"/>
    </row>
    <row r="35" spans="1:3">
      <c r="A35" s="342" t="str">
        <f>'Summary by Intervention'!C47</f>
        <v/>
      </c>
      <c r="B35" s="345"/>
      <c r="C35" s="346"/>
    </row>
    <row r="36" spans="1:3">
      <c r="A36" s="342" t="str">
        <f>'Summary by Intervention'!C48</f>
        <v/>
      </c>
      <c r="B36" s="345"/>
      <c r="C36" s="346"/>
    </row>
    <row r="37" spans="1:3">
      <c r="A37" s="342" t="str">
        <f>'Summary by Intervention'!C49</f>
        <v/>
      </c>
      <c r="B37" s="345"/>
      <c r="C37" s="346"/>
    </row>
    <row r="38" spans="1:3">
      <c r="A38" s="342" t="str">
        <f>'Summary by Intervention'!C50</f>
        <v/>
      </c>
      <c r="B38" s="345"/>
      <c r="C38" s="346"/>
    </row>
    <row r="39" spans="1:3">
      <c r="A39" s="342" t="str">
        <f>'Summary by Intervention'!C51</f>
        <v/>
      </c>
      <c r="B39" s="345"/>
      <c r="C39" s="346"/>
    </row>
    <row r="40" spans="1:3">
      <c r="A40" s="342" t="str">
        <f>'Summary by Intervention'!C52</f>
        <v/>
      </c>
      <c r="B40" s="345"/>
      <c r="C40" s="346"/>
    </row>
    <row r="41" spans="1:3">
      <c r="A41" s="342" t="str">
        <f>'Summary by Intervention'!C53</f>
        <v/>
      </c>
      <c r="B41" s="345"/>
      <c r="C41" s="346"/>
    </row>
    <row r="42" spans="1:3">
      <c r="A42" s="342" t="str">
        <f>'Summary by Intervention'!C54</f>
        <v/>
      </c>
      <c r="B42" s="345"/>
      <c r="C42" s="346"/>
    </row>
    <row r="43" spans="1:3">
      <c r="A43" s="342" t="str">
        <f>'Summary by Intervention'!C55</f>
        <v/>
      </c>
      <c r="B43" s="345"/>
      <c r="C43" s="346"/>
    </row>
    <row r="44" spans="1:3">
      <c r="A44" s="342" t="str">
        <f>'Summary by Intervention'!C56</f>
        <v/>
      </c>
      <c r="B44" s="345"/>
      <c r="C44" s="346"/>
    </row>
    <row r="45" spans="1:3">
      <c r="A45" s="342" t="str">
        <f>'Summary by Intervention'!C57</f>
        <v/>
      </c>
      <c r="B45" s="345"/>
      <c r="C45" s="346"/>
    </row>
    <row r="46" spans="1:3">
      <c r="A46" s="342" t="str">
        <f>'Summary by Intervention'!C58</f>
        <v/>
      </c>
      <c r="B46" s="345"/>
      <c r="C46" s="346"/>
    </row>
    <row r="47" spans="1:3">
      <c r="A47" s="342" t="str">
        <f>'Summary by Intervention'!C59</f>
        <v/>
      </c>
      <c r="B47" s="345"/>
      <c r="C47" s="346"/>
    </row>
    <row r="48" spans="1:3">
      <c r="A48" s="342" t="str">
        <f>'Summary by Intervention'!C60</f>
        <v/>
      </c>
      <c r="B48" s="345"/>
      <c r="C48" s="346"/>
    </row>
    <row r="49" spans="1:3">
      <c r="A49" s="342" t="str">
        <f>'Summary by Intervention'!C61</f>
        <v/>
      </c>
      <c r="B49" s="345"/>
      <c r="C49" s="346"/>
    </row>
    <row r="50" spans="1:3">
      <c r="A50" s="342" t="str">
        <f>'Summary by Intervention'!C62</f>
        <v/>
      </c>
      <c r="B50" s="345"/>
      <c r="C50" s="346"/>
    </row>
    <row r="51" spans="1:3">
      <c r="A51" s="342" t="str">
        <f>'Summary by Intervention'!C63</f>
        <v/>
      </c>
      <c r="B51" s="345"/>
      <c r="C51" s="346"/>
    </row>
    <row r="52" spans="1:3">
      <c r="A52" s="342" t="str">
        <f>'Summary by Intervention'!C64</f>
        <v/>
      </c>
      <c r="B52" s="345"/>
      <c r="C52" s="346"/>
    </row>
    <row r="53" spans="1:3">
      <c r="A53" s="342" t="str">
        <f>'Summary by Intervention'!C65</f>
        <v/>
      </c>
      <c r="B53" s="345"/>
      <c r="C53" s="346"/>
    </row>
    <row r="54" spans="1:3">
      <c r="A54" s="342" t="str">
        <f>'Summary by Intervention'!C66</f>
        <v/>
      </c>
      <c r="B54" s="345"/>
      <c r="C54" s="346"/>
    </row>
    <row r="55" spans="1:3">
      <c r="A55" s="342" t="str">
        <f>'Summary by Intervention'!C67</f>
        <v/>
      </c>
      <c r="B55" s="345"/>
      <c r="C55" s="346"/>
    </row>
    <row r="56" spans="1:3">
      <c r="A56" s="342" t="str">
        <f>'Summary by Intervention'!C68</f>
        <v/>
      </c>
      <c r="B56" s="345"/>
      <c r="C56" s="346"/>
    </row>
    <row r="57" spans="1:3">
      <c r="A57" s="342" t="str">
        <f>'Summary by Intervention'!C69</f>
        <v/>
      </c>
      <c r="B57" s="345"/>
      <c r="C57" s="346"/>
    </row>
    <row r="58" spans="1:3">
      <c r="A58" s="342" t="str">
        <f>'Summary by Intervention'!C70</f>
        <v/>
      </c>
      <c r="B58" s="345"/>
      <c r="C58" s="346"/>
    </row>
    <row r="59" spans="1:3">
      <c r="A59" s="342" t="str">
        <f>'Summary by Intervention'!C71</f>
        <v/>
      </c>
      <c r="B59" s="345"/>
      <c r="C59" s="346"/>
    </row>
    <row r="60" spans="1:3">
      <c r="A60" s="342" t="str">
        <f>'Summary by Intervention'!C72</f>
        <v/>
      </c>
      <c r="B60" s="345"/>
      <c r="C60" s="346"/>
    </row>
    <row r="61" spans="1:3">
      <c r="A61" s="342" t="str">
        <f>'Summary by Intervention'!C73</f>
        <v/>
      </c>
      <c r="B61" s="345"/>
      <c r="C61" s="346"/>
    </row>
    <row r="62" spans="1:3">
      <c r="A62" s="342" t="str">
        <f>'Summary by Intervention'!C74</f>
        <v/>
      </c>
      <c r="B62" s="345"/>
      <c r="C62" s="346"/>
    </row>
    <row r="63" spans="1:3">
      <c r="A63" s="342" t="str">
        <f>'Summary by Intervention'!C75</f>
        <v/>
      </c>
      <c r="B63" s="345"/>
      <c r="C63" s="346"/>
    </row>
    <row r="64" spans="1:3">
      <c r="A64" s="342" t="str">
        <f>'Summary by Intervention'!C76</f>
        <v/>
      </c>
      <c r="B64" s="345"/>
      <c r="C64" s="346"/>
    </row>
    <row r="65" spans="1:3">
      <c r="A65" s="342" t="str">
        <f>'Summary by Intervention'!C77</f>
        <v/>
      </c>
      <c r="B65" s="345"/>
      <c r="C65" s="346"/>
    </row>
    <row r="66" spans="1:3">
      <c r="A66" s="342" t="str">
        <f>'Summary by Intervention'!C78</f>
        <v/>
      </c>
      <c r="B66" s="345"/>
      <c r="C66" s="346"/>
    </row>
    <row r="67" spans="1:3">
      <c r="A67" s="342" t="str">
        <f>'Summary by Intervention'!C79</f>
        <v/>
      </c>
      <c r="B67" s="345"/>
      <c r="C67" s="346"/>
    </row>
    <row r="68" spans="1:3">
      <c r="A68" s="342" t="str">
        <f>'Summary by Intervention'!C80</f>
        <v/>
      </c>
      <c r="B68" s="345"/>
      <c r="C68" s="346"/>
    </row>
    <row r="69" spans="1:3">
      <c r="A69" s="342" t="str">
        <f>'Summary by Intervention'!C81</f>
        <v/>
      </c>
      <c r="B69" s="345"/>
      <c r="C69" s="346"/>
    </row>
    <row r="70" spans="1:3">
      <c r="A70" s="342" t="str">
        <f>'Summary by Intervention'!C82</f>
        <v/>
      </c>
      <c r="B70" s="345"/>
      <c r="C70" s="346"/>
    </row>
    <row r="71" spans="1:3">
      <c r="A71" s="342" t="str">
        <f>'Summary by Intervention'!C83</f>
        <v/>
      </c>
      <c r="B71" s="345"/>
      <c r="C71" s="346"/>
    </row>
    <row r="72" spans="1:3">
      <c r="A72" s="342" t="str">
        <f>'Summary by Intervention'!C84</f>
        <v/>
      </c>
      <c r="B72" s="345"/>
      <c r="C72" s="346"/>
    </row>
    <row r="73" spans="1:3">
      <c r="A73" s="342" t="str">
        <f>'Summary by Intervention'!C85</f>
        <v/>
      </c>
      <c r="B73" s="345"/>
      <c r="C73" s="346"/>
    </row>
    <row r="74" spans="1:3">
      <c r="A74" s="342" t="str">
        <f>'Summary by Intervention'!C86</f>
        <v/>
      </c>
      <c r="B74" s="345"/>
      <c r="C74" s="346"/>
    </row>
    <row r="75" spans="1:3">
      <c r="A75" s="342" t="str">
        <f>'Summary by Intervention'!C87</f>
        <v/>
      </c>
      <c r="B75" s="345"/>
      <c r="C75" s="346"/>
    </row>
    <row r="76" spans="1:3">
      <c r="A76" s="342" t="str">
        <f>'Summary by Intervention'!C88</f>
        <v/>
      </c>
      <c r="B76" s="345"/>
      <c r="C76" s="346"/>
    </row>
    <row r="77" spans="1:3">
      <c r="A77" s="342" t="str">
        <f>'Summary by Intervention'!C89</f>
        <v/>
      </c>
      <c r="B77" s="345"/>
      <c r="C77" s="346"/>
    </row>
    <row r="78" spans="1:3">
      <c r="A78" s="342" t="str">
        <f>'Summary by Intervention'!C90</f>
        <v/>
      </c>
      <c r="B78" s="345"/>
      <c r="C78" s="346"/>
    </row>
    <row r="79" spans="1:3">
      <c r="A79" s="342" t="str">
        <f>'Summary by Intervention'!C91</f>
        <v/>
      </c>
      <c r="B79" s="345"/>
      <c r="C79" s="346"/>
    </row>
    <row r="80" spans="1:3">
      <c r="A80" s="342" t="str">
        <f>'Summary by Intervention'!C92</f>
        <v/>
      </c>
      <c r="B80" s="345"/>
      <c r="C80" s="346"/>
    </row>
    <row r="81" spans="1:3">
      <c r="A81" s="342" t="str">
        <f>'Summary by Intervention'!C93</f>
        <v/>
      </c>
      <c r="B81" s="345"/>
      <c r="C81" s="346"/>
    </row>
    <row r="82" spans="1:3">
      <c r="A82" s="342" t="str">
        <f>'Summary by Intervention'!C94</f>
        <v/>
      </c>
      <c r="B82" s="345"/>
      <c r="C82" s="346"/>
    </row>
    <row r="83" spans="1:3">
      <c r="A83" s="342" t="str">
        <f>'Summary by Intervention'!C95</f>
        <v/>
      </c>
      <c r="B83" s="345"/>
      <c r="C83" s="346"/>
    </row>
    <row r="84" spans="1:3">
      <c r="A84" s="342" t="str">
        <f>'Summary by Intervention'!C96</f>
        <v/>
      </c>
      <c r="B84" s="345"/>
      <c r="C84" s="346"/>
    </row>
    <row r="85" spans="1:3">
      <c r="A85" s="342" t="str">
        <f>'Summary by Intervention'!C97</f>
        <v/>
      </c>
      <c r="B85" s="345"/>
      <c r="C85" s="346"/>
    </row>
    <row r="86" spans="1:3">
      <c r="A86" s="342" t="str">
        <f>'Summary by Intervention'!C98</f>
        <v/>
      </c>
      <c r="B86" s="345"/>
      <c r="C86" s="346"/>
    </row>
    <row r="87" spans="1:3">
      <c r="A87" s="342" t="str">
        <f>'Summary by Intervention'!C99</f>
        <v/>
      </c>
      <c r="B87" s="345"/>
      <c r="C87" s="346"/>
    </row>
    <row r="88" spans="1:3">
      <c r="A88" s="342" t="str">
        <f>'Summary by Intervention'!C100</f>
        <v/>
      </c>
      <c r="B88" s="345"/>
      <c r="C88" s="346"/>
    </row>
    <row r="89" spans="1:3">
      <c r="A89" s="342" t="str">
        <f>'Summary by Intervention'!C101</f>
        <v/>
      </c>
      <c r="B89" s="345"/>
      <c r="C89" s="346"/>
    </row>
    <row r="90" spans="1:3">
      <c r="A90" s="342" t="str">
        <f>'Summary by Intervention'!C102</f>
        <v/>
      </c>
      <c r="B90" s="345"/>
      <c r="C90" s="346"/>
    </row>
    <row r="91" spans="1:3">
      <c r="A91" s="347"/>
      <c r="B91" s="348"/>
      <c r="C91" s="349"/>
    </row>
    <row r="92" spans="1:3">
      <c r="A92" s="347"/>
      <c r="B92" s="348"/>
      <c r="C92" s="349"/>
    </row>
    <row r="93" spans="1:3">
      <c r="A93" s="347"/>
      <c r="B93" s="348"/>
      <c r="C93" s="349"/>
    </row>
    <row r="94" spans="1:3" ht="15.75" thickBot="1">
      <c r="A94" s="350"/>
      <c r="B94" s="351"/>
      <c r="C94" s="352"/>
    </row>
  </sheetData>
  <sheetProtection password="FB8C" sheet="1" objects="1" scenarios="1" formatCells="0" formatColumns="0" formatRows="0"/>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rgb="FF92D050"/>
  </sheetPr>
  <dimension ref="A1:C18"/>
  <sheetViews>
    <sheetView workbookViewId="0">
      <selection activeCell="N25" sqref="N25"/>
    </sheetView>
  </sheetViews>
  <sheetFormatPr baseColWidth="10" defaultColWidth="9" defaultRowHeight="15.75"/>
  <sheetData>
    <row r="1" spans="1:3">
      <c r="A1" s="50"/>
      <c r="B1" s="51"/>
      <c r="C1" s="52"/>
    </row>
    <row r="2" spans="1:3">
      <c r="A2" s="53"/>
      <c r="B2" s="54"/>
      <c r="C2" s="55"/>
    </row>
    <row r="3" spans="1:3">
      <c r="A3" s="53"/>
      <c r="B3" s="54"/>
      <c r="C3" s="55"/>
    </row>
    <row r="4" spans="1:3">
      <c r="A4" s="53"/>
      <c r="B4" s="54"/>
      <c r="C4" s="55"/>
    </row>
    <row r="5" spans="1:3">
      <c r="A5" s="53"/>
      <c r="B5" s="54"/>
      <c r="C5" s="55"/>
    </row>
    <row r="6" spans="1:3">
      <c r="A6" s="53"/>
      <c r="B6" s="54"/>
      <c r="C6" s="55"/>
    </row>
    <row r="7" spans="1:3">
      <c r="A7" s="53"/>
      <c r="B7" s="54"/>
      <c r="C7" s="55"/>
    </row>
    <row r="8" spans="1:3">
      <c r="A8" s="53"/>
      <c r="B8" s="54"/>
      <c r="C8" s="55"/>
    </row>
    <row r="9" spans="1:3">
      <c r="A9" s="53"/>
      <c r="B9" s="54"/>
      <c r="C9" s="55"/>
    </row>
    <row r="10" spans="1:3">
      <c r="A10" s="53"/>
      <c r="B10" s="54"/>
      <c r="C10" s="55"/>
    </row>
    <row r="11" spans="1:3">
      <c r="A11" s="53"/>
      <c r="B11" s="54"/>
      <c r="C11" s="55"/>
    </row>
    <row r="12" spans="1:3">
      <c r="A12" s="53"/>
      <c r="B12" s="54"/>
      <c r="C12" s="55"/>
    </row>
    <row r="13" spans="1:3">
      <c r="A13" s="53"/>
      <c r="B13" s="54"/>
      <c r="C13" s="55"/>
    </row>
    <row r="14" spans="1:3">
      <c r="A14" s="53"/>
      <c r="B14" s="54"/>
      <c r="C14" s="55"/>
    </row>
    <row r="15" spans="1:3">
      <c r="A15" s="53"/>
      <c r="B15" s="54"/>
      <c r="C15" s="55"/>
    </row>
    <row r="16" spans="1:3">
      <c r="A16" s="53"/>
      <c r="B16" s="54"/>
      <c r="C16" s="55"/>
    </row>
    <row r="17" spans="1:3">
      <c r="A17" s="53"/>
      <c r="B17" s="54"/>
      <c r="C17" s="55"/>
    </row>
    <row r="18" spans="1:3">
      <c r="A18" s="56"/>
      <c r="B18" s="57"/>
      <c r="C18" s="58"/>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tabColor rgb="FFFF0000"/>
  </sheetPr>
  <dimension ref="A1:R19"/>
  <sheetViews>
    <sheetView zoomScale="70" zoomScaleNormal="70" workbookViewId="0">
      <selection activeCell="D10" sqref="D10:D11"/>
    </sheetView>
  </sheetViews>
  <sheetFormatPr baseColWidth="10" defaultColWidth="9" defaultRowHeight="15"/>
  <cols>
    <col min="1" max="1" width="7.125" style="144" customWidth="1"/>
    <col min="2" max="2" width="57.375" style="144" customWidth="1"/>
    <col min="3" max="3" width="9.5" style="144" customWidth="1"/>
    <col min="4" max="4" width="50.875" style="144" customWidth="1"/>
    <col min="5" max="5" width="15.375" style="144" customWidth="1"/>
    <col min="6" max="6" width="64.75" style="144" customWidth="1"/>
    <col min="7" max="16384" width="9" style="144"/>
  </cols>
  <sheetData>
    <row r="1" spans="1:18" ht="23.25">
      <c r="A1" s="699" t="s">
        <v>1903</v>
      </c>
      <c r="B1" s="699"/>
      <c r="C1" s="699"/>
      <c r="D1" s="699"/>
      <c r="E1" s="699"/>
      <c r="F1" s="699"/>
      <c r="G1" s="151"/>
      <c r="H1" s="151"/>
      <c r="I1" s="151"/>
    </row>
    <row r="2" spans="1:18" ht="23.25">
      <c r="A2" s="152"/>
      <c r="B2" s="152"/>
      <c r="C2" s="152"/>
      <c r="D2" s="152"/>
      <c r="E2" s="152"/>
      <c r="F2" s="152"/>
      <c r="G2" s="151"/>
      <c r="H2" s="151"/>
      <c r="I2" s="151"/>
      <c r="R2" s="144" t="s">
        <v>1902</v>
      </c>
    </row>
    <row r="3" spans="1:18" ht="23.25">
      <c r="A3" s="152"/>
      <c r="B3" s="152"/>
      <c r="C3" s="152"/>
      <c r="D3" s="152"/>
      <c r="E3" s="152"/>
      <c r="F3" s="152"/>
      <c r="G3" s="151"/>
      <c r="H3" s="151"/>
      <c r="I3" s="151"/>
      <c r="R3" s="144" t="s">
        <v>1901</v>
      </c>
    </row>
    <row r="4" spans="1:18" ht="31.35" customHeight="1">
      <c r="A4" s="150"/>
      <c r="C4" s="700" t="s">
        <v>1745</v>
      </c>
      <c r="D4" s="700"/>
      <c r="E4" s="701" t="s">
        <v>1900</v>
      </c>
      <c r="F4" s="701"/>
      <c r="R4" s="144" t="s">
        <v>1899</v>
      </c>
    </row>
    <row r="5" spans="1:18" ht="61.5" customHeight="1">
      <c r="A5" s="149" t="s">
        <v>1898</v>
      </c>
      <c r="B5" s="149" t="s">
        <v>1897</v>
      </c>
      <c r="C5" s="148" t="s">
        <v>1896</v>
      </c>
      <c r="D5" s="148" t="s">
        <v>1894</v>
      </c>
      <c r="E5" s="147" t="s">
        <v>1895</v>
      </c>
      <c r="F5" s="147" t="s">
        <v>1894</v>
      </c>
    </row>
    <row r="6" spans="1:18" ht="99.75">
      <c r="A6" s="146" t="s">
        <v>1893</v>
      </c>
      <c r="B6" s="145" t="s">
        <v>1892</v>
      </c>
      <c r="C6" s="353"/>
      <c r="D6" s="354"/>
      <c r="E6" s="353"/>
      <c r="F6" s="354"/>
    </row>
    <row r="7" spans="1:18" ht="28.5">
      <c r="A7" s="146" t="s">
        <v>1891</v>
      </c>
      <c r="B7" s="145" t="s">
        <v>1890</v>
      </c>
      <c r="C7" s="353"/>
      <c r="D7" s="354"/>
      <c r="E7" s="353"/>
      <c r="F7" s="354"/>
    </row>
    <row r="8" spans="1:18" ht="28.5">
      <c r="A8" s="146" t="s">
        <v>1889</v>
      </c>
      <c r="B8" s="145" t="s">
        <v>1888</v>
      </c>
      <c r="C8" s="353"/>
      <c r="D8" s="354"/>
      <c r="E8" s="353"/>
      <c r="F8" s="354"/>
    </row>
    <row r="9" spans="1:18" ht="28.5">
      <c r="A9" s="146" t="s">
        <v>1887</v>
      </c>
      <c r="B9" s="145" t="s">
        <v>1886</v>
      </c>
      <c r="C9" s="353"/>
      <c r="D9" s="354"/>
      <c r="E9" s="353"/>
      <c r="F9" s="354"/>
    </row>
    <row r="10" spans="1:18" ht="28.5">
      <c r="A10" s="146" t="s">
        <v>1885</v>
      </c>
      <c r="B10" s="145" t="s">
        <v>1884</v>
      </c>
      <c r="C10" s="353"/>
      <c r="D10" s="354"/>
      <c r="E10" s="353"/>
      <c r="F10" s="354"/>
    </row>
    <row r="11" spans="1:18" ht="39.75" customHeight="1">
      <c r="A11" s="146" t="s">
        <v>1883</v>
      </c>
      <c r="B11" s="145" t="s">
        <v>1882</v>
      </c>
      <c r="C11" s="353"/>
      <c r="D11" s="354"/>
      <c r="E11" s="353"/>
      <c r="F11" s="354"/>
    </row>
    <row r="12" spans="1:18" ht="28.5">
      <c r="A12" s="146" t="s">
        <v>1881</v>
      </c>
      <c r="B12" s="145" t="s">
        <v>1880</v>
      </c>
      <c r="C12" s="353"/>
      <c r="D12" s="354"/>
      <c r="E12" s="353"/>
      <c r="F12" s="354"/>
    </row>
    <row r="13" spans="1:18" ht="42.75">
      <c r="A13" s="146" t="s">
        <v>1879</v>
      </c>
      <c r="B13" s="145" t="s">
        <v>1878</v>
      </c>
      <c r="C13" s="353"/>
      <c r="D13" s="354"/>
      <c r="E13" s="353"/>
      <c r="F13" s="354"/>
    </row>
    <row r="14" spans="1:18" ht="71.25">
      <c r="A14" s="146" t="s">
        <v>1877</v>
      </c>
      <c r="B14" s="145" t="s">
        <v>1876</v>
      </c>
      <c r="C14" s="353"/>
      <c r="D14" s="354"/>
      <c r="E14" s="353"/>
      <c r="F14" s="354"/>
    </row>
    <row r="15" spans="1:18" ht="85.5">
      <c r="A15" s="146" t="s">
        <v>1875</v>
      </c>
      <c r="B15" s="145" t="s">
        <v>1874</v>
      </c>
      <c r="C15" s="353"/>
      <c r="D15" s="354"/>
      <c r="E15" s="353"/>
      <c r="F15" s="354"/>
    </row>
    <row r="16" spans="1:18" ht="42.75">
      <c r="A16" s="146" t="s">
        <v>1872</v>
      </c>
      <c r="B16" s="145" t="s">
        <v>1873</v>
      </c>
      <c r="C16" s="353"/>
      <c r="D16" s="354"/>
      <c r="E16" s="353"/>
      <c r="F16" s="354"/>
    </row>
    <row r="17" spans="1:6" ht="28.5">
      <c r="A17" s="146" t="s">
        <v>1872</v>
      </c>
      <c r="B17" s="145" t="s">
        <v>1871</v>
      </c>
      <c r="C17" s="353"/>
      <c r="D17" s="354"/>
      <c r="E17" s="353"/>
      <c r="F17" s="354"/>
    </row>
    <row r="18" spans="1:6" ht="85.5">
      <c r="A18" s="146" t="s">
        <v>1869</v>
      </c>
      <c r="B18" s="145" t="s">
        <v>1870</v>
      </c>
      <c r="C18" s="353"/>
      <c r="D18" s="354"/>
      <c r="E18" s="353"/>
      <c r="F18" s="354"/>
    </row>
    <row r="19" spans="1:6" ht="57">
      <c r="A19" s="146" t="s">
        <v>1869</v>
      </c>
      <c r="B19" s="145" t="s">
        <v>1868</v>
      </c>
      <c r="C19" s="353"/>
      <c r="D19" s="354"/>
      <c r="E19" s="353"/>
      <c r="F19" s="354"/>
    </row>
  </sheetData>
  <sheetProtection password="FB8C" sheet="1" objects="1" scenarios="1" formatColumns="0" formatRows="0"/>
  <mergeCells count="3">
    <mergeCell ref="A1:F1"/>
    <mergeCell ref="C4:D4"/>
    <mergeCell ref="E4:F4"/>
  </mergeCells>
  <dataValidations count="1">
    <dataValidation type="list" allowBlank="1" showInputMessage="1" showErrorMessage="1" sqref="C6:C19 E6:E19">
      <formula1>YesNo</formula1>
    </dataValidation>
  </dataValidation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0"/>
  <dimension ref="A1:AG158"/>
  <sheetViews>
    <sheetView workbookViewId="0"/>
  </sheetViews>
  <sheetFormatPr baseColWidth="10" defaultColWidth="9" defaultRowHeight="15.75"/>
  <sheetData>
    <row r="1" spans="1:33">
      <c r="A1" s="376" t="s">
        <v>2119</v>
      </c>
      <c r="B1" t="s">
        <v>2120</v>
      </c>
      <c r="Y1" s="242" t="s">
        <v>1920</v>
      </c>
      <c r="Z1" s="242" t="s">
        <v>1921</v>
      </c>
      <c r="AA1" t="s">
        <v>2121</v>
      </c>
      <c r="AB1" t="s">
        <v>1941</v>
      </c>
      <c r="AC1" t="s">
        <v>1928</v>
      </c>
      <c r="AD1" t="s">
        <v>2123</v>
      </c>
      <c r="AE1" t="s">
        <v>2126</v>
      </c>
      <c r="AF1" t="s">
        <v>2127</v>
      </c>
      <c r="AG1" t="s">
        <v>2128</v>
      </c>
    </row>
    <row r="2" spans="1:33">
      <c r="Y2" s="242"/>
      <c r="Z2" s="242"/>
      <c r="AA2" s="242" t="s">
        <v>288</v>
      </c>
      <c r="AB2" s="242" t="s">
        <v>1168</v>
      </c>
      <c r="AC2" s="242" t="s">
        <v>1929</v>
      </c>
      <c r="AD2" s="242" t="s">
        <v>2124</v>
      </c>
      <c r="AE2" s="242" t="s">
        <v>1824</v>
      </c>
      <c r="AF2" s="242" t="s">
        <v>288</v>
      </c>
      <c r="AG2" s="242" t="s">
        <v>2129</v>
      </c>
    </row>
    <row r="3" spans="1:33">
      <c r="AA3" s="242" t="s">
        <v>20</v>
      </c>
      <c r="AB3" s="242" t="s">
        <v>1169</v>
      </c>
      <c r="AC3" s="242" t="s">
        <v>1930</v>
      </c>
      <c r="AD3" s="242" t="s">
        <v>2125</v>
      </c>
      <c r="AE3" s="242" t="s">
        <v>1823</v>
      </c>
      <c r="AF3" s="242" t="s">
        <v>20</v>
      </c>
      <c r="AG3" s="242" t="s">
        <v>2130</v>
      </c>
    </row>
    <row r="4" spans="1:33">
      <c r="AA4" s="242" t="s">
        <v>8</v>
      </c>
      <c r="AB4" s="242" t="s">
        <v>1170</v>
      </c>
      <c r="AC4" s="242" t="s">
        <v>1931</v>
      </c>
      <c r="AD4" s="242" t="s">
        <v>2151</v>
      </c>
      <c r="AE4" s="242" t="s">
        <v>1822</v>
      </c>
      <c r="AF4" s="242" t="s">
        <v>8</v>
      </c>
      <c r="AG4" s="242" t="s">
        <v>2131</v>
      </c>
    </row>
    <row r="5" spans="1:33">
      <c r="AA5" s="242" t="s">
        <v>855</v>
      </c>
      <c r="AB5" s="242" t="s">
        <v>1171</v>
      </c>
      <c r="AC5" s="242" t="s">
        <v>1932</v>
      </c>
      <c r="AD5" s="242" t="s">
        <v>1932</v>
      </c>
      <c r="AE5" s="242" t="s">
        <v>1821</v>
      </c>
      <c r="AF5" s="242" t="s">
        <v>855</v>
      </c>
      <c r="AG5" s="242" t="s">
        <v>2132</v>
      </c>
    </row>
    <row r="6" spans="1:33">
      <c r="AA6" s="242" t="s">
        <v>859</v>
      </c>
      <c r="AC6" s="242" t="s">
        <v>1933</v>
      </c>
      <c r="AD6" s="242" t="s">
        <v>1933</v>
      </c>
      <c r="AE6" s="242" t="s">
        <v>1820</v>
      </c>
      <c r="AF6" s="242" t="s">
        <v>859</v>
      </c>
      <c r="AG6" s="242" t="s">
        <v>2133</v>
      </c>
    </row>
    <row r="7" spans="1:33">
      <c r="AA7" s="242" t="s">
        <v>835</v>
      </c>
      <c r="AC7" s="242" t="s">
        <v>1934</v>
      </c>
      <c r="AD7" s="242" t="s">
        <v>1934</v>
      </c>
      <c r="AE7" s="242" t="s">
        <v>1826</v>
      </c>
      <c r="AF7" s="242" t="s">
        <v>835</v>
      </c>
      <c r="AG7" s="242" t="s">
        <v>2134</v>
      </c>
    </row>
    <row r="8" spans="1:33">
      <c r="AA8" s="242" t="s">
        <v>871</v>
      </c>
      <c r="AC8" s="242" t="s">
        <v>1935</v>
      </c>
      <c r="AD8" s="242" t="s">
        <v>1935</v>
      </c>
      <c r="AE8" s="242" t="s">
        <v>1813</v>
      </c>
      <c r="AF8" s="242" t="s">
        <v>871</v>
      </c>
      <c r="AG8" s="242" t="s">
        <v>2135</v>
      </c>
    </row>
    <row r="9" spans="1:33">
      <c r="AA9" s="242" t="s">
        <v>875</v>
      </c>
      <c r="AC9" s="242" t="s">
        <v>1936</v>
      </c>
      <c r="AD9" s="242" t="s">
        <v>1936</v>
      </c>
      <c r="AE9" s="242" t="s">
        <v>1811</v>
      </c>
      <c r="AF9" s="242" t="s">
        <v>875</v>
      </c>
      <c r="AG9" s="242" t="s">
        <v>2136</v>
      </c>
    </row>
    <row r="10" spans="1:33">
      <c r="AA10" s="242" t="s">
        <v>877</v>
      </c>
      <c r="AC10" s="242" t="s">
        <v>1937</v>
      </c>
      <c r="AD10" s="242" t="s">
        <v>1937</v>
      </c>
      <c r="AE10" s="242" t="s">
        <v>1815</v>
      </c>
      <c r="AF10" s="242" t="s">
        <v>877</v>
      </c>
      <c r="AG10" s="242" t="s">
        <v>2137</v>
      </c>
    </row>
    <row r="11" spans="1:33">
      <c r="AA11" s="242" t="s">
        <v>891</v>
      </c>
      <c r="AC11" s="242" t="s">
        <v>1938</v>
      </c>
      <c r="AD11" s="242" t="s">
        <v>1938</v>
      </c>
      <c r="AE11" s="242" t="s">
        <v>1940</v>
      </c>
      <c r="AF11" s="242" t="s">
        <v>891</v>
      </c>
      <c r="AG11" s="242" t="s">
        <v>2138</v>
      </c>
    </row>
    <row r="12" spans="1:33">
      <c r="AA12" s="242" t="s">
        <v>895</v>
      </c>
      <c r="AE12" s="242" t="s">
        <v>1939</v>
      </c>
      <c r="AF12" s="242" t="s">
        <v>895</v>
      </c>
      <c r="AG12" s="242" t="s">
        <v>2139</v>
      </c>
    </row>
    <row r="13" spans="1:33">
      <c r="AA13" s="242" t="s">
        <v>903</v>
      </c>
      <c r="AE13" s="242" t="s">
        <v>2114</v>
      </c>
      <c r="AF13" s="242" t="s">
        <v>903</v>
      </c>
      <c r="AG13" s="242" t="s">
        <v>2140</v>
      </c>
    </row>
    <row r="14" spans="1:33">
      <c r="AA14" s="242" t="s">
        <v>905</v>
      </c>
      <c r="AE14" s="242" t="s">
        <v>0</v>
      </c>
      <c r="AF14" s="242" t="s">
        <v>905</v>
      </c>
      <c r="AG14" s="242" t="s">
        <v>2141</v>
      </c>
    </row>
    <row r="15" spans="1:33">
      <c r="AA15" s="242" t="s">
        <v>918</v>
      </c>
      <c r="AE15" s="242" t="s">
        <v>1825</v>
      </c>
      <c r="AF15" s="242" t="s">
        <v>918</v>
      </c>
      <c r="AG15" s="242" t="s">
        <v>2142</v>
      </c>
    </row>
    <row r="16" spans="1:33">
      <c r="AA16" s="242" t="s">
        <v>844</v>
      </c>
      <c r="AF16" s="242" t="s">
        <v>844</v>
      </c>
      <c r="AG16" s="242" t="s">
        <v>2143</v>
      </c>
    </row>
    <row r="17" spans="27:33">
      <c r="AA17" s="242" t="s">
        <v>934</v>
      </c>
      <c r="AF17" s="242" t="s">
        <v>934</v>
      </c>
      <c r="AG17" s="242" t="s">
        <v>2144</v>
      </c>
    </row>
    <row r="18" spans="27:33">
      <c r="AA18" s="242" t="s">
        <v>936</v>
      </c>
      <c r="AF18" s="242" t="s">
        <v>936</v>
      </c>
      <c r="AG18" s="242" t="s">
        <v>2145</v>
      </c>
    </row>
    <row r="19" spans="27:33">
      <c r="AA19" s="242" t="s">
        <v>942</v>
      </c>
      <c r="AF19" s="242" t="s">
        <v>942</v>
      </c>
      <c r="AG19" s="242" t="s">
        <v>2146</v>
      </c>
    </row>
    <row r="20" spans="27:33">
      <c r="AA20" s="242" t="s">
        <v>945</v>
      </c>
      <c r="AF20" s="242" t="s">
        <v>945</v>
      </c>
      <c r="AG20" s="242" t="s">
        <v>2147</v>
      </c>
    </row>
    <row r="21" spans="27:33">
      <c r="AA21" s="242" t="s">
        <v>959</v>
      </c>
      <c r="AF21" s="242" t="s">
        <v>959</v>
      </c>
      <c r="AG21" s="242" t="s">
        <v>2148</v>
      </c>
    </row>
    <row r="22" spans="27:33">
      <c r="AA22" s="242" t="s">
        <v>961</v>
      </c>
      <c r="AF22" s="242" t="s">
        <v>961</v>
      </c>
      <c r="AG22" s="242" t="s">
        <v>2149</v>
      </c>
    </row>
    <row r="23" spans="27:33">
      <c r="AA23" s="242" t="s">
        <v>832</v>
      </c>
      <c r="AF23" s="242" t="s">
        <v>832</v>
      </c>
      <c r="AG23" s="242" t="s">
        <v>2150</v>
      </c>
    </row>
    <row r="24" spans="27:33">
      <c r="AA24" s="242" t="s">
        <v>970</v>
      </c>
      <c r="AF24" s="242" t="s">
        <v>970</v>
      </c>
      <c r="AG24" s="242" t="s">
        <v>2152</v>
      </c>
    </row>
    <row r="25" spans="27:33">
      <c r="AA25" s="242" t="s">
        <v>972</v>
      </c>
      <c r="AF25" s="242" t="s">
        <v>972</v>
      </c>
    </row>
    <row r="26" spans="27:33">
      <c r="AA26" s="242" t="s">
        <v>833</v>
      </c>
      <c r="AF26" s="242" t="s">
        <v>833</v>
      </c>
    </row>
    <row r="27" spans="27:33">
      <c r="AA27" s="242" t="s">
        <v>974</v>
      </c>
      <c r="AF27" s="242" t="s">
        <v>974</v>
      </c>
    </row>
    <row r="28" spans="27:33">
      <c r="AA28" s="242" t="s">
        <v>990</v>
      </c>
      <c r="AF28" s="242" t="s">
        <v>990</v>
      </c>
    </row>
    <row r="29" spans="27:33">
      <c r="AA29" s="242" t="s">
        <v>1007</v>
      </c>
      <c r="AF29" s="242" t="s">
        <v>1007</v>
      </c>
    </row>
    <row r="30" spans="27:33">
      <c r="AA30" s="242" t="s">
        <v>1011</v>
      </c>
      <c r="AF30" s="242" t="s">
        <v>1011</v>
      </c>
    </row>
    <row r="31" spans="27:33">
      <c r="AA31" s="242" t="s">
        <v>1013</v>
      </c>
      <c r="AF31" s="242" t="s">
        <v>1013</v>
      </c>
    </row>
    <row r="32" spans="27:33">
      <c r="AA32" s="242" t="s">
        <v>1023</v>
      </c>
      <c r="AF32" s="242" t="s">
        <v>1023</v>
      </c>
    </row>
    <row r="33" spans="27:32">
      <c r="AA33" s="242" t="s">
        <v>1034</v>
      </c>
      <c r="AF33" s="242" t="s">
        <v>1034</v>
      </c>
    </row>
    <row r="34" spans="27:32">
      <c r="AA34" s="242" t="s">
        <v>1036</v>
      </c>
      <c r="AF34" s="242" t="s">
        <v>1036</v>
      </c>
    </row>
    <row r="35" spans="27:32">
      <c r="AA35" s="242" t="s">
        <v>829</v>
      </c>
      <c r="AF35" s="242" t="s">
        <v>829</v>
      </c>
    </row>
    <row r="36" spans="27:32">
      <c r="AA36" s="242" t="s">
        <v>1049</v>
      </c>
      <c r="AF36" s="242" t="s">
        <v>1049</v>
      </c>
    </row>
    <row r="37" spans="27:32">
      <c r="AA37" s="242" t="s">
        <v>1051</v>
      </c>
      <c r="AF37" s="242" t="s">
        <v>1051</v>
      </c>
    </row>
    <row r="38" spans="27:32">
      <c r="AA38" s="242" t="s">
        <v>1055</v>
      </c>
      <c r="AF38" s="242" t="s">
        <v>1055</v>
      </c>
    </row>
    <row r="39" spans="27:32">
      <c r="AA39" s="242" t="s">
        <v>1061</v>
      </c>
      <c r="AF39" s="242" t="s">
        <v>1061</v>
      </c>
    </row>
    <row r="40" spans="27:32">
      <c r="AA40" s="242" t="s">
        <v>1063</v>
      </c>
      <c r="AF40" s="242" t="s">
        <v>1063</v>
      </c>
    </row>
    <row r="41" spans="27:32">
      <c r="AA41" s="242" t="s">
        <v>1082</v>
      </c>
      <c r="AF41" s="242" t="s">
        <v>1082</v>
      </c>
    </row>
    <row r="42" spans="27:32">
      <c r="AA42" s="242" t="s">
        <v>1086</v>
      </c>
      <c r="AF42" s="242" t="s">
        <v>1086</v>
      </c>
    </row>
    <row r="43" spans="27:32">
      <c r="AA43" s="242" t="s">
        <v>1092</v>
      </c>
      <c r="AF43" s="242" t="s">
        <v>1092</v>
      </c>
    </row>
    <row r="44" spans="27:32">
      <c r="AA44" s="242" t="s">
        <v>1094</v>
      </c>
      <c r="AF44" s="242" t="s">
        <v>1094</v>
      </c>
    </row>
    <row r="45" spans="27:32">
      <c r="AA45" s="242" t="s">
        <v>1099</v>
      </c>
      <c r="AF45" s="242" t="s">
        <v>1099</v>
      </c>
    </row>
    <row r="46" spans="27:32">
      <c r="AA46" s="242" t="s">
        <v>1109</v>
      </c>
      <c r="AF46" s="242" t="s">
        <v>1109</v>
      </c>
    </row>
    <row r="47" spans="27:32">
      <c r="AA47" s="242" t="s">
        <v>1111</v>
      </c>
      <c r="AF47" s="242" t="s">
        <v>1111</v>
      </c>
    </row>
    <row r="48" spans="27:32">
      <c r="AA48" s="242" t="s">
        <v>1127</v>
      </c>
      <c r="AF48" s="242" t="s">
        <v>1127</v>
      </c>
    </row>
    <row r="49" spans="27:32">
      <c r="AA49" s="242" t="s">
        <v>1131</v>
      </c>
      <c r="AF49" s="242" t="s">
        <v>1131</v>
      </c>
    </row>
    <row r="50" spans="27:32">
      <c r="AA50" s="242" t="s">
        <v>1134</v>
      </c>
      <c r="AF50" s="242" t="s">
        <v>1134</v>
      </c>
    </row>
    <row r="51" spans="27:32">
      <c r="AA51" s="242" t="s">
        <v>841</v>
      </c>
      <c r="AF51" s="242" t="s">
        <v>841</v>
      </c>
    </row>
    <row r="52" spans="27:32">
      <c r="AA52" s="242" t="s">
        <v>828</v>
      </c>
      <c r="AF52" s="242" t="s">
        <v>828</v>
      </c>
    </row>
    <row r="53" spans="27:32">
      <c r="AA53" s="242" t="s">
        <v>843</v>
      </c>
      <c r="AF53" s="242" t="s">
        <v>843</v>
      </c>
    </row>
    <row r="54" spans="27:32">
      <c r="AA54" s="242" t="s">
        <v>838</v>
      </c>
      <c r="AF54" s="242" t="s">
        <v>838</v>
      </c>
    </row>
    <row r="55" spans="27:32">
      <c r="AA55" s="242" t="s">
        <v>831</v>
      </c>
      <c r="AF55" s="242" t="s">
        <v>831</v>
      </c>
    </row>
    <row r="56" spans="27:32">
      <c r="AA56" s="242" t="s">
        <v>968</v>
      </c>
      <c r="AF56" s="242" t="s">
        <v>968</v>
      </c>
    </row>
    <row r="57" spans="27:32">
      <c r="AA57" s="242" t="s">
        <v>924</v>
      </c>
      <c r="AF57" s="242" t="s">
        <v>924</v>
      </c>
    </row>
    <row r="58" spans="27:32">
      <c r="AA58" s="242" t="s">
        <v>853</v>
      </c>
      <c r="AF58" s="242" t="s">
        <v>853</v>
      </c>
    </row>
    <row r="59" spans="27:32">
      <c r="AA59" s="242" t="s">
        <v>857</v>
      </c>
      <c r="AF59" s="242" t="s">
        <v>857</v>
      </c>
    </row>
    <row r="60" spans="27:32">
      <c r="AA60" s="242" t="s">
        <v>863</v>
      </c>
      <c r="AF60" s="242" t="s">
        <v>863</v>
      </c>
    </row>
    <row r="61" spans="27:32">
      <c r="AA61" s="242" t="s">
        <v>865</v>
      </c>
      <c r="AF61" s="242" t="s">
        <v>865</v>
      </c>
    </row>
    <row r="62" spans="27:32">
      <c r="AA62" s="242" t="s">
        <v>867</v>
      </c>
      <c r="AF62" s="242" t="s">
        <v>867</v>
      </c>
    </row>
    <row r="63" spans="27:32">
      <c r="AA63" s="242" t="s">
        <v>869</v>
      </c>
      <c r="AF63" s="242" t="s">
        <v>869</v>
      </c>
    </row>
    <row r="64" spans="27:32">
      <c r="AA64" s="242" t="s">
        <v>873</v>
      </c>
      <c r="AF64" s="242" t="s">
        <v>873</v>
      </c>
    </row>
    <row r="65" spans="27:32">
      <c r="AA65" s="242" t="s">
        <v>879</v>
      </c>
      <c r="AF65" s="242" t="s">
        <v>879</v>
      </c>
    </row>
    <row r="66" spans="27:32">
      <c r="AA66" s="242" t="s">
        <v>881</v>
      </c>
      <c r="AF66" s="242" t="s">
        <v>881</v>
      </c>
    </row>
    <row r="67" spans="27:32">
      <c r="AA67" s="242" t="s">
        <v>883</v>
      </c>
      <c r="AF67" s="242" t="s">
        <v>883</v>
      </c>
    </row>
    <row r="68" spans="27:32">
      <c r="AA68" s="242" t="s">
        <v>885</v>
      </c>
      <c r="AF68" s="242" t="s">
        <v>885</v>
      </c>
    </row>
    <row r="69" spans="27:32">
      <c r="AA69" s="242" t="s">
        <v>887</v>
      </c>
      <c r="AF69" s="242" t="s">
        <v>887</v>
      </c>
    </row>
    <row r="70" spans="27:32">
      <c r="AA70" s="242" t="s">
        <v>889</v>
      </c>
      <c r="AF70" s="242" t="s">
        <v>889</v>
      </c>
    </row>
    <row r="71" spans="27:32">
      <c r="AA71" s="242" t="s">
        <v>893</v>
      </c>
      <c r="AF71" s="242" t="s">
        <v>893</v>
      </c>
    </row>
    <row r="72" spans="27:32">
      <c r="AA72" s="242" t="s">
        <v>897</v>
      </c>
      <c r="AF72" s="242" t="s">
        <v>897</v>
      </c>
    </row>
    <row r="73" spans="27:32">
      <c r="AA73" s="242" t="s">
        <v>570</v>
      </c>
      <c r="AF73" s="242" t="s">
        <v>570</v>
      </c>
    </row>
    <row r="74" spans="27:32">
      <c r="AA74" s="242" t="s">
        <v>901</v>
      </c>
      <c r="AF74" s="242" t="s">
        <v>901</v>
      </c>
    </row>
    <row r="75" spans="27:32">
      <c r="AA75" s="242" t="s">
        <v>907</v>
      </c>
      <c r="AF75" s="242" t="s">
        <v>907</v>
      </c>
    </row>
    <row r="76" spans="27:32">
      <c r="AA76" s="242" t="s">
        <v>909</v>
      </c>
      <c r="AF76" s="242" t="s">
        <v>909</v>
      </c>
    </row>
    <row r="77" spans="27:32">
      <c r="AA77" s="242" t="s">
        <v>911</v>
      </c>
      <c r="AF77" s="242" t="s">
        <v>911</v>
      </c>
    </row>
    <row r="78" spans="27:32">
      <c r="AA78" s="242" t="s">
        <v>913</v>
      </c>
      <c r="AF78" s="242" t="s">
        <v>913</v>
      </c>
    </row>
    <row r="79" spans="27:32">
      <c r="AA79" s="242" t="s">
        <v>915</v>
      </c>
      <c r="AF79" s="242" t="s">
        <v>915</v>
      </c>
    </row>
    <row r="80" spans="27:32">
      <c r="AA80" s="242" t="s">
        <v>920</v>
      </c>
      <c r="AF80" s="242" t="s">
        <v>920</v>
      </c>
    </row>
    <row r="81" spans="27:32">
      <c r="AA81" s="242" t="s">
        <v>922</v>
      </c>
      <c r="AF81" s="242" t="s">
        <v>922</v>
      </c>
    </row>
    <row r="82" spans="27:32">
      <c r="AA82" s="242" t="s">
        <v>926</v>
      </c>
      <c r="AF82" s="242" t="s">
        <v>926</v>
      </c>
    </row>
    <row r="83" spans="27:32">
      <c r="AA83" s="242" t="s">
        <v>928</v>
      </c>
      <c r="AF83" s="242" t="s">
        <v>928</v>
      </c>
    </row>
    <row r="84" spans="27:32">
      <c r="AA84" s="242" t="s">
        <v>930</v>
      </c>
      <c r="AF84" s="242" t="s">
        <v>930</v>
      </c>
    </row>
    <row r="85" spans="27:32">
      <c r="AA85" s="242" t="s">
        <v>932</v>
      </c>
      <c r="AF85" s="242" t="s">
        <v>932</v>
      </c>
    </row>
    <row r="86" spans="27:32">
      <c r="AA86" s="242" t="s">
        <v>938</v>
      </c>
      <c r="AF86" s="242" t="s">
        <v>938</v>
      </c>
    </row>
    <row r="87" spans="27:32">
      <c r="AA87" s="242" t="s">
        <v>940</v>
      </c>
      <c r="AF87" s="242" t="s">
        <v>940</v>
      </c>
    </row>
    <row r="88" spans="27:32">
      <c r="AA88" s="242" t="s">
        <v>947</v>
      </c>
      <c r="AF88" s="242" t="s">
        <v>947</v>
      </c>
    </row>
    <row r="89" spans="27:32">
      <c r="AA89" s="242" t="s">
        <v>949</v>
      </c>
      <c r="AF89" s="242" t="s">
        <v>949</v>
      </c>
    </row>
    <row r="90" spans="27:32">
      <c r="AA90" s="242" t="s">
        <v>951</v>
      </c>
      <c r="AF90" s="242" t="s">
        <v>951</v>
      </c>
    </row>
    <row r="91" spans="27:32">
      <c r="AA91" s="242" t="s">
        <v>953</v>
      </c>
      <c r="AF91" s="242" t="s">
        <v>953</v>
      </c>
    </row>
    <row r="92" spans="27:32">
      <c r="AA92" s="242" t="s">
        <v>955</v>
      </c>
      <c r="AF92" s="242" t="s">
        <v>955</v>
      </c>
    </row>
    <row r="93" spans="27:32">
      <c r="AA93" s="242" t="s">
        <v>957</v>
      </c>
      <c r="AF93" s="242" t="s">
        <v>957</v>
      </c>
    </row>
    <row r="94" spans="27:32">
      <c r="AA94" s="242" t="s">
        <v>964</v>
      </c>
      <c r="AF94" s="242" t="s">
        <v>964</v>
      </c>
    </row>
    <row r="95" spans="27:32">
      <c r="AA95" s="242" t="s">
        <v>966</v>
      </c>
      <c r="AF95" s="242" t="s">
        <v>966</v>
      </c>
    </row>
    <row r="96" spans="27:32">
      <c r="AA96" s="242" t="s">
        <v>976</v>
      </c>
      <c r="AF96" s="242" t="s">
        <v>976</v>
      </c>
    </row>
    <row r="97" spans="27:32">
      <c r="AA97" s="242" t="s">
        <v>978</v>
      </c>
      <c r="AF97" s="242" t="s">
        <v>978</v>
      </c>
    </row>
    <row r="98" spans="27:32">
      <c r="AA98" s="242" t="s">
        <v>980</v>
      </c>
      <c r="AF98" s="242" t="s">
        <v>980</v>
      </c>
    </row>
    <row r="99" spans="27:32">
      <c r="AA99" s="242" t="s">
        <v>982</v>
      </c>
      <c r="AF99" s="242" t="s">
        <v>982</v>
      </c>
    </row>
    <row r="100" spans="27:32">
      <c r="AA100" s="242" t="s">
        <v>984</v>
      </c>
      <c r="AF100" s="242" t="s">
        <v>984</v>
      </c>
    </row>
    <row r="101" spans="27:32">
      <c r="AA101" s="242" t="s">
        <v>986</v>
      </c>
      <c r="AF101" s="242" t="s">
        <v>986</v>
      </c>
    </row>
    <row r="102" spans="27:32">
      <c r="AA102" s="242" t="s">
        <v>988</v>
      </c>
      <c r="AF102" s="242" t="s">
        <v>988</v>
      </c>
    </row>
    <row r="103" spans="27:32">
      <c r="AA103" s="242" t="s">
        <v>992</v>
      </c>
      <c r="AF103" s="242" t="s">
        <v>992</v>
      </c>
    </row>
    <row r="104" spans="27:32">
      <c r="AA104" s="242" t="s">
        <v>994</v>
      </c>
      <c r="AF104" s="242" t="s">
        <v>994</v>
      </c>
    </row>
    <row r="105" spans="27:32">
      <c r="AA105" s="242" t="s">
        <v>996</v>
      </c>
      <c r="AF105" s="242" t="s">
        <v>996</v>
      </c>
    </row>
    <row r="106" spans="27:32">
      <c r="AA106" s="242" t="s">
        <v>998</v>
      </c>
      <c r="AF106" s="242" t="s">
        <v>998</v>
      </c>
    </row>
    <row r="107" spans="27:32">
      <c r="AA107" s="242" t="s">
        <v>1000</v>
      </c>
      <c r="AF107" s="242" t="s">
        <v>1000</v>
      </c>
    </row>
    <row r="108" spans="27:32">
      <c r="AA108" s="242" t="s">
        <v>52</v>
      </c>
      <c r="AF108" s="242" t="s">
        <v>52</v>
      </c>
    </row>
    <row r="109" spans="27:32">
      <c r="AA109" s="242" t="s">
        <v>1003</v>
      </c>
      <c r="AF109" s="242" t="s">
        <v>1003</v>
      </c>
    </row>
    <row r="110" spans="27:32">
      <c r="AA110" s="242" t="s">
        <v>1005</v>
      </c>
      <c r="AF110" s="242" t="s">
        <v>1005</v>
      </c>
    </row>
    <row r="111" spans="27:32">
      <c r="AA111" s="242" t="s">
        <v>1009</v>
      </c>
      <c r="AF111" s="242" t="s">
        <v>1009</v>
      </c>
    </row>
    <row r="112" spans="27:32">
      <c r="AA112" s="242" t="s">
        <v>1015</v>
      </c>
      <c r="AF112" s="242" t="s">
        <v>1015</v>
      </c>
    </row>
    <row r="113" spans="27:32">
      <c r="AA113" s="242" t="s">
        <v>1017</v>
      </c>
      <c r="AF113" s="242" t="s">
        <v>1017</v>
      </c>
    </row>
    <row r="114" spans="27:32">
      <c r="AA114" s="242" t="s">
        <v>1019</v>
      </c>
      <c r="AF114" s="242" t="s">
        <v>1019</v>
      </c>
    </row>
    <row r="115" spans="27:32">
      <c r="AA115" s="242" t="s">
        <v>1021</v>
      </c>
      <c r="AF115" s="242" t="s">
        <v>1021</v>
      </c>
    </row>
    <row r="116" spans="27:32">
      <c r="AA116" s="242" t="s">
        <v>1025</v>
      </c>
      <c r="AF116" s="242" t="s">
        <v>1025</v>
      </c>
    </row>
    <row r="117" spans="27:32">
      <c r="AA117" s="242" t="s">
        <v>1027</v>
      </c>
      <c r="AF117" s="242" t="s">
        <v>1027</v>
      </c>
    </row>
    <row r="118" spans="27:32">
      <c r="AA118" s="242" t="s">
        <v>1029</v>
      </c>
      <c r="AF118" s="242" t="s">
        <v>1029</v>
      </c>
    </row>
    <row r="119" spans="27:32">
      <c r="AA119" s="242" t="s">
        <v>1031</v>
      </c>
      <c r="AF119" s="242" t="s">
        <v>1031</v>
      </c>
    </row>
    <row r="120" spans="27:32">
      <c r="AA120" s="242" t="s">
        <v>1038</v>
      </c>
      <c r="AF120" s="242" t="s">
        <v>1038</v>
      </c>
    </row>
    <row r="121" spans="27:32">
      <c r="AA121" s="242" t="s">
        <v>1041</v>
      </c>
      <c r="AF121" s="242" t="s">
        <v>1041</v>
      </c>
    </row>
    <row r="122" spans="27:32">
      <c r="AA122" s="242" t="s">
        <v>1043</v>
      </c>
      <c r="AF122" s="242" t="s">
        <v>1043</v>
      </c>
    </row>
    <row r="123" spans="27:32">
      <c r="AA123" s="242" t="s">
        <v>1045</v>
      </c>
      <c r="AF123" s="242" t="s">
        <v>1045</v>
      </c>
    </row>
    <row r="124" spans="27:32">
      <c r="AA124" s="242" t="s">
        <v>1047</v>
      </c>
      <c r="AF124" s="242" t="s">
        <v>1047</v>
      </c>
    </row>
    <row r="125" spans="27:32">
      <c r="AA125" s="242" t="s">
        <v>839</v>
      </c>
      <c r="AF125" s="242" t="s">
        <v>839</v>
      </c>
    </row>
    <row r="126" spans="27:32">
      <c r="AA126" s="242" t="s">
        <v>1053</v>
      </c>
      <c r="AF126" s="242" t="s">
        <v>1053</v>
      </c>
    </row>
    <row r="127" spans="27:32">
      <c r="AA127" s="242" t="s">
        <v>1057</v>
      </c>
      <c r="AF127" s="242" t="s">
        <v>1057</v>
      </c>
    </row>
    <row r="128" spans="27:32">
      <c r="AA128" s="242" t="s">
        <v>1059</v>
      </c>
      <c r="AF128" s="242" t="s">
        <v>1059</v>
      </c>
    </row>
    <row r="129" spans="27:32">
      <c r="AA129" s="242" t="s">
        <v>1065</v>
      </c>
      <c r="AF129" s="242" t="s">
        <v>1065</v>
      </c>
    </row>
    <row r="130" spans="27:32">
      <c r="AA130" s="242" t="s">
        <v>1067</v>
      </c>
      <c r="AF130" s="242" t="s">
        <v>1067</v>
      </c>
    </row>
    <row r="131" spans="27:32">
      <c r="AA131" s="242" t="s">
        <v>1069</v>
      </c>
      <c r="AF131" s="242" t="s">
        <v>1069</v>
      </c>
    </row>
    <row r="132" spans="27:32">
      <c r="AA132" s="242" t="s">
        <v>1071</v>
      </c>
      <c r="AF132" s="242" t="s">
        <v>1071</v>
      </c>
    </row>
    <row r="133" spans="27:32">
      <c r="AA133" s="242" t="s">
        <v>1073</v>
      </c>
      <c r="AF133" s="242" t="s">
        <v>1073</v>
      </c>
    </row>
    <row r="134" spans="27:32">
      <c r="AA134" s="242" t="s">
        <v>1076</v>
      </c>
      <c r="AF134" s="242" t="s">
        <v>1076</v>
      </c>
    </row>
    <row r="135" spans="27:32">
      <c r="AA135" s="242" t="s">
        <v>1078</v>
      </c>
      <c r="AF135" s="242" t="s">
        <v>1078</v>
      </c>
    </row>
    <row r="136" spans="27:32">
      <c r="AA136" s="242" t="s">
        <v>1080</v>
      </c>
      <c r="AF136" s="242" t="s">
        <v>1080</v>
      </c>
    </row>
    <row r="137" spans="27:32">
      <c r="AA137" s="242" t="s">
        <v>1084</v>
      </c>
      <c r="AF137" s="242" t="s">
        <v>1084</v>
      </c>
    </row>
    <row r="138" spans="27:32">
      <c r="AA138" s="242" t="s">
        <v>1088</v>
      </c>
      <c r="AF138" s="242" t="s">
        <v>1088</v>
      </c>
    </row>
    <row r="139" spans="27:32">
      <c r="AA139" s="242" t="s">
        <v>1090</v>
      </c>
      <c r="AF139" s="242" t="s">
        <v>1090</v>
      </c>
    </row>
    <row r="140" spans="27:32">
      <c r="AA140" s="242" t="s">
        <v>1096</v>
      </c>
      <c r="AF140" s="242" t="s">
        <v>1096</v>
      </c>
    </row>
    <row r="141" spans="27:32">
      <c r="AA141" s="242" t="s">
        <v>1101</v>
      </c>
      <c r="AF141" s="242" t="s">
        <v>1101</v>
      </c>
    </row>
    <row r="142" spans="27:32">
      <c r="AA142" s="242" t="s">
        <v>1103</v>
      </c>
      <c r="AF142" s="242" t="s">
        <v>1103</v>
      </c>
    </row>
    <row r="143" spans="27:32">
      <c r="AA143" s="242" t="s">
        <v>1105</v>
      </c>
      <c r="AF143" s="242" t="s">
        <v>1105</v>
      </c>
    </row>
    <row r="144" spans="27:32">
      <c r="AA144" s="242" t="s">
        <v>1107</v>
      </c>
      <c r="AF144" s="242" t="s">
        <v>1107</v>
      </c>
    </row>
    <row r="145" spans="27:32">
      <c r="AA145" s="242" t="s">
        <v>1113</v>
      </c>
      <c r="AF145" s="242" t="s">
        <v>1113</v>
      </c>
    </row>
    <row r="146" spans="27:32">
      <c r="AA146" s="242" t="s">
        <v>1116</v>
      </c>
      <c r="AF146" s="242" t="s">
        <v>1116</v>
      </c>
    </row>
    <row r="147" spans="27:32">
      <c r="AA147" s="242" t="s">
        <v>1118</v>
      </c>
      <c r="AF147" s="242" t="s">
        <v>1118</v>
      </c>
    </row>
    <row r="148" spans="27:32">
      <c r="AA148" s="242" t="s">
        <v>1121</v>
      </c>
      <c r="AF148" s="242" t="s">
        <v>1121</v>
      </c>
    </row>
    <row r="149" spans="27:32">
      <c r="AA149" s="242" t="s">
        <v>1123</v>
      </c>
      <c r="AF149" s="242" t="s">
        <v>1123</v>
      </c>
    </row>
    <row r="150" spans="27:32">
      <c r="AA150" s="242" t="s">
        <v>1125</v>
      </c>
      <c r="AF150" s="242" t="s">
        <v>1125</v>
      </c>
    </row>
    <row r="151" spans="27:32">
      <c r="AA151" s="242" t="s">
        <v>1129</v>
      </c>
      <c r="AF151" s="242" t="s">
        <v>1129</v>
      </c>
    </row>
    <row r="152" spans="27:32">
      <c r="AA152" s="242" t="s">
        <v>1132</v>
      </c>
      <c r="AF152" s="242" t="s">
        <v>1132</v>
      </c>
    </row>
    <row r="153" spans="27:32">
      <c r="AA153" s="242" t="s">
        <v>2122</v>
      </c>
      <c r="AF153" s="242" t="s">
        <v>2122</v>
      </c>
    </row>
    <row r="154" spans="27:32">
      <c r="AA154" s="242" t="s">
        <v>1801</v>
      </c>
      <c r="AF154" s="242" t="s">
        <v>1801</v>
      </c>
    </row>
    <row r="155" spans="27:32">
      <c r="AA155" s="242" t="s">
        <v>1802</v>
      </c>
      <c r="AF155" s="242" t="s">
        <v>1802</v>
      </c>
    </row>
    <row r="156" spans="27:32">
      <c r="AA156" s="242" t="s">
        <v>1803</v>
      </c>
      <c r="AF156" s="242" t="s">
        <v>1803</v>
      </c>
    </row>
    <row r="157" spans="27:32">
      <c r="AA157" s="242" t="s">
        <v>1804</v>
      </c>
      <c r="AF157" s="242" t="s">
        <v>1804</v>
      </c>
    </row>
    <row r="158" spans="27:32">
      <c r="AA158" s="242" t="s">
        <v>1748</v>
      </c>
      <c r="AF158" s="242" t="s">
        <v>1748</v>
      </c>
    </row>
  </sheetData>
  <pageMargins left="0.7" right="0.7" top="0.75" bottom="0.75" header="0.3" footer="0.3"/>
  <pageSetup paperSize="9" orientation="portrait" r:id="rId1"/>
  <drawing r:id="rId2"/>
  <legacyDrawing r:id="rId3"/>
  <oleObjects>
    <mc:AlternateContent xmlns:mc="http://schemas.openxmlformats.org/markup-compatibility/2006">
      <mc:Choice Requires="x14">
        <oleObject progId="Packager Shell Object" dvAspect="DVASPECT_ICON" shapeId="3073" r:id="rId4">
          <objectPr defaultSize="0" r:id="rId5">
            <anchor moveWithCells="1">
              <from>
                <xdr:col>0</xdr:col>
                <xdr:colOff>0</xdr:colOff>
                <xdr:row>0</xdr:row>
                <xdr:rowOff>0</xdr:rowOff>
              </from>
              <to>
                <xdr:col>5</xdr:col>
                <xdr:colOff>523875</xdr:colOff>
                <xdr:row>2</xdr:row>
                <xdr:rowOff>114300</xdr:rowOff>
              </to>
            </anchor>
          </objectPr>
        </oleObject>
      </mc:Choice>
      <mc:Fallback>
        <oleObject progId="Packager Shell Object" dvAspect="DVASPECT_ICON" shapeId="3073" r:id="rId4"/>
      </mc:Fallback>
    </mc:AlternateContent>
    <mc:AlternateContent xmlns:mc="http://schemas.openxmlformats.org/markup-compatibility/2006">
      <mc:Choice Requires="x14">
        <oleObject progId="Packager Shell Object" dvAspect="DVASPECT_ICON" shapeId="3081" r:id="rId6">
          <objectPr defaultSize="0" r:id="rId7">
            <anchor moveWithCells="1">
              <from>
                <xdr:col>0</xdr:col>
                <xdr:colOff>0</xdr:colOff>
                <xdr:row>0</xdr:row>
                <xdr:rowOff>0</xdr:rowOff>
              </from>
              <to>
                <xdr:col>0</xdr:col>
                <xdr:colOff>552450</xdr:colOff>
                <xdr:row>2</xdr:row>
                <xdr:rowOff>114300</xdr:rowOff>
              </to>
            </anchor>
          </objectPr>
        </oleObject>
      </mc:Choice>
      <mc:Fallback>
        <oleObject progId="Packager Shell Object" dvAspect="DVASPECT_ICON" shapeId="3081" r:id="rId6"/>
      </mc:Fallback>
    </mc:AlternateContent>
    <mc:AlternateContent xmlns:mc="http://schemas.openxmlformats.org/markup-compatibility/2006">
      <mc:Choice Requires="x14">
        <oleObject progId="Packager Shell Object" dvAspect="DVASPECT_ICON" shapeId="3082" r:id="rId8">
          <objectPr defaultSize="0" r:id="rId9">
            <anchor moveWithCells="1">
              <from>
                <xdr:col>0</xdr:col>
                <xdr:colOff>0</xdr:colOff>
                <xdr:row>0</xdr:row>
                <xdr:rowOff>0</xdr:rowOff>
              </from>
              <to>
                <xdr:col>1</xdr:col>
                <xdr:colOff>333375</xdr:colOff>
                <xdr:row>2</xdr:row>
                <xdr:rowOff>114300</xdr:rowOff>
              </to>
            </anchor>
          </objectPr>
        </oleObject>
      </mc:Choice>
      <mc:Fallback>
        <oleObject progId="Packager Shell Object" dvAspect="DVASPECT_ICON" shapeId="3082" r:id="rId8"/>
      </mc:Fallback>
    </mc:AlternateContent>
    <mc:AlternateContent xmlns:mc="http://schemas.openxmlformats.org/markup-compatibility/2006">
      <mc:Choice Requires="x14">
        <oleObject progId="Packager Shell Object" dvAspect="DVASPECT_ICON" shapeId="3083" r:id="rId10">
          <objectPr defaultSize="0" r:id="rId11">
            <anchor moveWithCells="1">
              <from>
                <xdr:col>0</xdr:col>
                <xdr:colOff>0</xdr:colOff>
                <xdr:row>0</xdr:row>
                <xdr:rowOff>0</xdr:rowOff>
              </from>
              <to>
                <xdr:col>1</xdr:col>
                <xdr:colOff>266700</xdr:colOff>
                <xdr:row>2</xdr:row>
                <xdr:rowOff>114300</xdr:rowOff>
              </to>
            </anchor>
          </objectPr>
        </oleObject>
      </mc:Choice>
      <mc:Fallback>
        <oleObject progId="Packager Shell Object" dvAspect="DVASPECT_ICON" shapeId="3083" r:id="rId10"/>
      </mc:Fallback>
    </mc:AlternateContent>
  </oleObjec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3CA6D4346906E346958755547D426249" ma:contentTypeVersion="0" ma:contentTypeDescription="Create a new document." ma:contentTypeScope="" ma:versionID="da4161eff86a281b1df90fa34b576cea">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0A47BE8-6194-4C6F-9E0A-42ACE2ABEFCC}">
  <ds:schemaRefs>
    <ds:schemaRef ds:uri="http://schemas.microsoft.com/office/2006/documentManagement/types"/>
    <ds:schemaRef ds:uri="http://schemas.openxmlformats.org/package/2006/metadata/core-properties"/>
    <ds:schemaRef ds:uri="http://purl.org/dc/dcmitype/"/>
    <ds:schemaRef ds:uri="http://www.w3.org/XML/1998/namespace"/>
    <ds:schemaRef ds:uri="http://schemas.microsoft.com/office/infopath/2007/PartnerControls"/>
    <ds:schemaRef ds:uri="http://schemas.microsoft.com/office/2006/metadata/properties"/>
    <ds:schemaRef ds:uri="http://purl.org/dc/terms/"/>
    <ds:schemaRef ds:uri="http://purl.org/dc/elements/1.1/"/>
  </ds:schemaRefs>
</ds:datastoreItem>
</file>

<file path=customXml/itemProps2.xml><?xml version="1.0" encoding="utf-8"?>
<ds:datastoreItem xmlns:ds="http://schemas.openxmlformats.org/officeDocument/2006/customXml" ds:itemID="{1048E7D2-57AA-457C-9652-3CF180A44462}">
  <ds:schemaRefs>
    <ds:schemaRef ds:uri="http://schemas.microsoft.com/sharepoint/v3/contenttype/forms"/>
  </ds:schemaRefs>
</ds:datastoreItem>
</file>

<file path=customXml/itemProps3.xml><?xml version="1.0" encoding="utf-8"?>
<ds:datastoreItem xmlns:ds="http://schemas.openxmlformats.org/officeDocument/2006/customXml" ds:itemID="{A96ADF8A-0383-472F-9063-44353839CAA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13</vt:i4>
      </vt:variant>
      <vt:variant>
        <vt:lpstr>Plages nommées</vt:lpstr>
      </vt:variant>
      <vt:variant>
        <vt:i4>451</vt:i4>
      </vt:variant>
    </vt:vector>
  </HeadingPairs>
  <TitlesOfParts>
    <vt:vector size="464" baseType="lpstr">
      <vt:lpstr>Setup</vt:lpstr>
      <vt:lpstr>Detailed Budget</vt:lpstr>
      <vt:lpstr>HYPOTHESE RESSOURCES HUMAINES</vt:lpstr>
      <vt:lpstr>AUTRES HYPOTHESES</vt:lpstr>
      <vt:lpstr>HYPOTHESES FORMATION ET MISSION</vt:lpstr>
      <vt:lpstr>Free sheet-enter what you need</vt:lpstr>
      <vt:lpstr>Budget Summary</vt:lpstr>
      <vt:lpstr>Budget Summary En</vt:lpstr>
      <vt:lpstr>Summary by Intervention</vt:lpstr>
      <vt:lpstr>Summary by Cost Input</vt:lpstr>
      <vt:lpstr>AdditionalFundingRequestInfo</vt:lpstr>
      <vt:lpstr>Free pivot table</vt:lpstr>
      <vt:lpstr>Financial Triggers - Budget</vt:lpstr>
      <vt:lpstr>_00014306_e053_4d2f_a03b_11d5316f6214</vt:lpstr>
      <vt:lpstr>_00c35e70_58e5_4930_ba9e_ebafffba2527</vt:lpstr>
      <vt:lpstr>_015c8523_100e_43c9_ab46_84a271015723</vt:lpstr>
      <vt:lpstr>_0241193b_f00c_4f04_9e53_b7598e513d43</vt:lpstr>
      <vt:lpstr>_02630c05_ad59_4431_9c99_46229c108b0a</vt:lpstr>
      <vt:lpstr>_0293a1a0_baf2_472c_bb95_74678e966e39</vt:lpstr>
      <vt:lpstr>_02aa6af0_1791_48c5_8fe7_e231ea2af947</vt:lpstr>
      <vt:lpstr>_02b38c0a_d119_414d_b934_8def132dac5a</vt:lpstr>
      <vt:lpstr>_02fcf189_20c2_44a3_a2b7_74754bbb6925</vt:lpstr>
      <vt:lpstr>_02fe8d3f_2231_403e_bf23_dc9ac86f4e66</vt:lpstr>
      <vt:lpstr>_030e392c_83b9_446c_a20a_878895df0e80</vt:lpstr>
      <vt:lpstr>_037173a5_9196_4099_a18a_d4f3a222fdde</vt:lpstr>
      <vt:lpstr>_0420018b_fcd7_4f24_bf5d_fe9810c50a22</vt:lpstr>
      <vt:lpstr>_04aadb37_73db_4f32_bff6_7cb997aef0e0</vt:lpstr>
      <vt:lpstr>_0628074d_be97_416b_af4e_f9e9a74b76cd</vt:lpstr>
      <vt:lpstr>_06d25ecf_ee4d_4cfa_a3c9_e69530688806</vt:lpstr>
      <vt:lpstr>_07bad9b4_afa6_4ae5_b056_49e33d12f3fe</vt:lpstr>
      <vt:lpstr>_07ece160_70c0_47f0_9a71_6b3086b3b526</vt:lpstr>
      <vt:lpstr>_0861aad7_0016_4555_b151_d72378469ce2</vt:lpstr>
      <vt:lpstr>_092506f7_e423_4a1e_8908_c1949efefab4</vt:lpstr>
      <vt:lpstr>_0a78ba4f_5e53_48a6_9484_d2f58366b7a0</vt:lpstr>
      <vt:lpstr>_0b4b4ca9_e5b7_4ef2_ace5_f20c8dd52ee4</vt:lpstr>
      <vt:lpstr>_0c5e07c1_a427_4a29_967d_db94606ecb12</vt:lpstr>
      <vt:lpstr>_0d0de004_1d22_41de_ab61_12ebe0c6ec88</vt:lpstr>
      <vt:lpstr>_0d64d549_80dc_4b49_b138_beb2245c0b75</vt:lpstr>
      <vt:lpstr>_0d9f6fd9_e6d6_4047_b490_9ae3e46446e1</vt:lpstr>
      <vt:lpstr>_0e22f398_ccff_4dfa_b55f_52bacedd5d10</vt:lpstr>
      <vt:lpstr>_0e76caeb_9e0e_4dc5_bf7d_23619327684e</vt:lpstr>
      <vt:lpstr>_0eff4366_c93f_4be5_b3d3_ef90501c5483</vt:lpstr>
      <vt:lpstr>_0f4a9b4d_3e29_40eb_9b36_74cf2e74c9ac</vt:lpstr>
      <vt:lpstr>_0f6011f8_dc6f_49cf_b2a0_817fddabee5b</vt:lpstr>
      <vt:lpstr>_1074d742_9748_4053_bd7c_473572fd1518</vt:lpstr>
      <vt:lpstr>_12bca41c_823f_4bf8_92aa_50ae6794010e</vt:lpstr>
      <vt:lpstr>_136b9ce8_8209_4df2_9c64_41b69bdeb0b2</vt:lpstr>
      <vt:lpstr>_137ac50c_e2fb_40e6_8435_18b378fce7e4</vt:lpstr>
      <vt:lpstr>_1465441b_8cd4_486a_a82e_2b0671f4b0bf</vt:lpstr>
      <vt:lpstr>_149e1136_054e_4a7e_8f21_904cbec9ecc8</vt:lpstr>
      <vt:lpstr>_1779513c_d51b_4d1b_8b11_3c55f98e227d</vt:lpstr>
      <vt:lpstr>_18500cba_9470_41f5_8230_48f2f24407c7</vt:lpstr>
      <vt:lpstr>_199b9147_9b1b_4fdd_ad4b_f0c3cdc80ec8</vt:lpstr>
      <vt:lpstr>_19bf1525_e625_44ca_8501_cdc22fb2760d</vt:lpstr>
      <vt:lpstr>_19c1d485_2b5b_4986_aa4b_c4841981804b</vt:lpstr>
      <vt:lpstr>_19c46fa4_3baa_4aa0_a366_b3ddede6094a</vt:lpstr>
      <vt:lpstr>_19f40266_368b_4974_ad8b_4e617977b060</vt:lpstr>
      <vt:lpstr>_1a284e20_9a7c_4716_bcae_ae8f440dd5b7</vt:lpstr>
      <vt:lpstr>_1a8a4bd4_31d6_456a_87e3_030f6f423c20</vt:lpstr>
      <vt:lpstr>_1ba52aa8_2688_4bb5_963a_e16752281857</vt:lpstr>
      <vt:lpstr>_1bb2406f_8121_4bde_bdbb_94037ea76608</vt:lpstr>
      <vt:lpstr>_1bbb08d9_4375_4830_bf28_f931ab65eb61</vt:lpstr>
      <vt:lpstr>_1bda0005_c52b_46cc_b349_56b484ec8764</vt:lpstr>
      <vt:lpstr>_1c0c0adf_3e55_48df_9490_7ee3ae74ffa2</vt:lpstr>
      <vt:lpstr>_1c902844_a9f0_4c7a_9694_687273c801e4</vt:lpstr>
      <vt:lpstr>_1cae6d00_5d3e_47e4_be7d_258c457150b2</vt:lpstr>
      <vt:lpstr>_1d02fec2_1430_4165_8aeb_3c7da0adcbb1</vt:lpstr>
      <vt:lpstr>_1d9924d0_3d7d_4b9d_af01_16543a518aca</vt:lpstr>
      <vt:lpstr>_1efe6e9b_4436_42af_a41e_04cd69d2746c</vt:lpstr>
      <vt:lpstr>_1f5240cb_34ea_4af0_9a8f_f34360e25953</vt:lpstr>
      <vt:lpstr>_1f5e7b97_aa70_4db7_bab8_83ac524de5a2</vt:lpstr>
      <vt:lpstr>_20c061ed_90ad_4b62_a8c5_ea0563127ce8</vt:lpstr>
      <vt:lpstr>_21424801_df1d_4e21_b438_220262d5d533</vt:lpstr>
      <vt:lpstr>_21a4accd_1e24_4c7c_97ae_620e61fa2f33</vt:lpstr>
      <vt:lpstr>_227628d7_30f4_4b2c_9956_f0850a36aaaa</vt:lpstr>
      <vt:lpstr>_22fcabbc_e990_467e_8de4_83630b31d9c4</vt:lpstr>
      <vt:lpstr>_23849d59_a3b0_4683_863c_46d8f7dd6c0a</vt:lpstr>
      <vt:lpstr>_23e882d0_cdf5_4f57_9447_3e85f7b4d0f6</vt:lpstr>
      <vt:lpstr>_23fd14cc_fc5b_435a_9caa_21fcc468823b</vt:lpstr>
      <vt:lpstr>_24b9af2b_2862_4a4b_8da5_24fcf2ab5c21</vt:lpstr>
      <vt:lpstr>_251d3909_b293_492d_825e_87ce02b50b6d</vt:lpstr>
      <vt:lpstr>_25424f26_53f7_43c8_8e11_df68d32248e7</vt:lpstr>
      <vt:lpstr>_26556d11_9bb3_4812_a154_e5c14dba3aca</vt:lpstr>
      <vt:lpstr>_2766a577_52aa_4fa8_9791_76a6873ac125</vt:lpstr>
      <vt:lpstr>_27b1bc44_02c4_4df4_9e7c_e9bb9325f3ee</vt:lpstr>
      <vt:lpstr>_28494807_7fc9_44b8_bce0_aee0c2dadccb</vt:lpstr>
      <vt:lpstr>_290e3aec_540b_4e20_a027_2e42aa36a9f4</vt:lpstr>
      <vt:lpstr>_2a35a9cb_b0bc_48ee_bcfc_5fc782f5b6a5</vt:lpstr>
      <vt:lpstr>_2abc5cf5_ba5d_47ad_ad63_970b1602fdef</vt:lpstr>
      <vt:lpstr>_2b6c6913_2106_48b8_b780_651a223ed149</vt:lpstr>
      <vt:lpstr>_2c5574cb_28ce_402c_8f28_bdedcaf26c63</vt:lpstr>
      <vt:lpstr>_2cd173f9_e38a_4e28_875c_1ee3dd177b07</vt:lpstr>
      <vt:lpstr>_2dc0cdc2_facb_4934_8688_528cdfec953a</vt:lpstr>
      <vt:lpstr>_2de0407e_b227_495e_b597_203f64144940</vt:lpstr>
      <vt:lpstr>_303bb236_a13b_4eff_99ee_5fe0f30225d4</vt:lpstr>
      <vt:lpstr>_30fb4fdb_756b_4ac8_af86_3835b5e8255b</vt:lpstr>
      <vt:lpstr>_313f91c5_0fa2_4fed_a7b5_6961798f3b78</vt:lpstr>
      <vt:lpstr>_31c092f7_54d2_4a2e_bf4f_99b8b030c2cf</vt:lpstr>
      <vt:lpstr>_320a5e46_c35a_4ad0_9dce_24304240690e</vt:lpstr>
      <vt:lpstr>_321caffb_4326_4ac3_a6d0_21f04e0b4942</vt:lpstr>
      <vt:lpstr>_32d234d8_aa0c_4577_9638_888dae3a7554</vt:lpstr>
      <vt:lpstr>_3386fb25_6f93_4caf_8fb6_f1d046b7927f</vt:lpstr>
      <vt:lpstr>_34a556c5_f12d_497f_8f57_de2376c54211</vt:lpstr>
      <vt:lpstr>_36ce6b71_99bc_49da_ae33_3d8bd8154614</vt:lpstr>
      <vt:lpstr>_37226c6d_70fd_437c_a91f_f0a90513ac0b</vt:lpstr>
      <vt:lpstr>_373c8607_f9fb_47bf_8015_4407bf0d0a88</vt:lpstr>
      <vt:lpstr>_375d778b_8f60_42c3_8eb5_0b0993a0c7c4</vt:lpstr>
      <vt:lpstr>_37bff342_00d1_4e90_9ab2_f062c1ef5822</vt:lpstr>
      <vt:lpstr>_383627f4_0d08_47c1_9870_759b81bc1569</vt:lpstr>
      <vt:lpstr>_38b4038c_a00a_42d2_8376_083e7c1c0c0b</vt:lpstr>
      <vt:lpstr>_39ac6bf4_dcf4_4783_88cd_5895f19c82d7</vt:lpstr>
      <vt:lpstr>_39fe7ee6_5d44_4f46_b0c9_7c027c40aad9</vt:lpstr>
      <vt:lpstr>_3a05d51c_d27a_4e4e_9a01_9742ce335275</vt:lpstr>
      <vt:lpstr>_3aca96d3_0cd2_434c_be61_7ddd23e1a71c</vt:lpstr>
      <vt:lpstr>_3b5d2805_5233_410e_bbd4_1361ca147bbd</vt:lpstr>
      <vt:lpstr>_3d31132f_2452_45b8_9362_ead620ee5a05</vt:lpstr>
      <vt:lpstr>_3d7e64c0_5a99_44e1_8142_111884fe7144</vt:lpstr>
      <vt:lpstr>_3dbf69b5_323b_4fd9_815f_c1e4c825670f</vt:lpstr>
      <vt:lpstr>_3dfe07b7_7307_409d_b7de_34dc04ee2d47</vt:lpstr>
      <vt:lpstr>_3e11dc47_92ce_4907_aaa5_c10102443e26</vt:lpstr>
      <vt:lpstr>_3ec4b970_f5b6_485c_9f9f_cd4a36e29228</vt:lpstr>
      <vt:lpstr>_3f3c3606_367b_487e_b66b_907795d422b4</vt:lpstr>
      <vt:lpstr>_3f51feca_4f0b_40a2_8703_1e9f0f3896a7</vt:lpstr>
      <vt:lpstr>_3f69f771_04d7_42ce_b42d_2829634b92c3</vt:lpstr>
      <vt:lpstr>_3fe0ba01_b5db_45a8_930a_1b57f3fe0b01</vt:lpstr>
      <vt:lpstr>_40e9daac_ea45_4655_a12a_3a0fea2926c5</vt:lpstr>
      <vt:lpstr>_416b1b25_a4f8_4285_954b_e7ba059161d1</vt:lpstr>
      <vt:lpstr>_41e8cacb_2b90_42d5_9de4_169990011044</vt:lpstr>
      <vt:lpstr>_43285d61_6202_4459_bba7_c91def129299</vt:lpstr>
      <vt:lpstr>_45c77060_8e2d_4aea_9fca_ec14c9d4d261</vt:lpstr>
      <vt:lpstr>_471266be_2e55_4ff2_8044_5b7ef268dc03</vt:lpstr>
      <vt:lpstr>_47ac9a9c_acd3_4913_a0d2_ef175c33588d</vt:lpstr>
      <vt:lpstr>_47d84129_9b30_4228_a5d8_b743be5549b2</vt:lpstr>
      <vt:lpstr>_481f1df6_15f5_493a_a761_5347f7653f04</vt:lpstr>
      <vt:lpstr>_48455ad6_749a_4549_9765_06ba400a19cd</vt:lpstr>
      <vt:lpstr>_48ac8350_de87_4980_9c27_786d26753fbe</vt:lpstr>
      <vt:lpstr>_49415d03_c0cb_4e4d_924b_ee50ad85b363</vt:lpstr>
      <vt:lpstr>_494a54d4_701e_40cf_8d44_f231bca860bc</vt:lpstr>
      <vt:lpstr>_495ebc3c_36ec_4c89_8b4a_6bb84f1140f8</vt:lpstr>
      <vt:lpstr>_49fd2731_f4ae_4deb_80dc_854f4e1ac66e</vt:lpstr>
      <vt:lpstr>_4c07235d_cc00_4f64_836c_122803b68cda</vt:lpstr>
      <vt:lpstr>_4d003277_c2f4_4122_90b0_abb08884576e</vt:lpstr>
      <vt:lpstr>_4d86e007_e704_439f_a5bb_21c58cf55922</vt:lpstr>
      <vt:lpstr>_4dedea7b_1933_4ced_a8a0_ab554ba5c241</vt:lpstr>
      <vt:lpstr>_4f121f97_9207_4a2b_8abf_b06a7522743e</vt:lpstr>
      <vt:lpstr>_4f8d47fa_7eb4_4fb4_9db4_28483c7e72f4</vt:lpstr>
      <vt:lpstr>_50066798_81bf_40d3_a065_f632a51a24be</vt:lpstr>
      <vt:lpstr>_50330a42_d678_4410_8fd0_697dfad95391</vt:lpstr>
      <vt:lpstr>_5069a0fe_60fe_42fb_9b0a_b94c79e372f2</vt:lpstr>
      <vt:lpstr>_50f8e249_0348_4ca0_9e02_9b4e66585a59</vt:lpstr>
      <vt:lpstr>_5117a91f_046c_41fb_b8ab_823f9e024b46</vt:lpstr>
      <vt:lpstr>_51e1c750_1220_40a9_8344_6984e1ade8be</vt:lpstr>
      <vt:lpstr>_529ca412_cb2c_4131_a10b_124b1ee494f8</vt:lpstr>
      <vt:lpstr>_52e59192_0e12_4d48_ab86_aa5795563e55</vt:lpstr>
      <vt:lpstr>_537a90ad_293c_4c5f_ab8d_e16ae3cc6f25</vt:lpstr>
      <vt:lpstr>_550e4b31_8328_48f2_b90f_c42b571fab2c</vt:lpstr>
      <vt:lpstr>_558daf63_5427_4e94_ae05_120c0194d367</vt:lpstr>
      <vt:lpstr>_55ea5428_86e5_4b51_aef9_c4fea30808de</vt:lpstr>
      <vt:lpstr>_56606da0_43a9_4f8e_8753_a6ae0af018cb</vt:lpstr>
      <vt:lpstr>_5727b709_bfc3_4663_8482_a06cb5b36d36</vt:lpstr>
      <vt:lpstr>_5756030e_1ac9_4d85_a490_4f4b09e4e089</vt:lpstr>
      <vt:lpstr>_58111fff_f8af_48fc_a333_bb419858ac27</vt:lpstr>
      <vt:lpstr>_5a2aed55_1f57_4ae6_bb58_7dc6d870d2ad</vt:lpstr>
      <vt:lpstr>_5a2bf18b_1f14_4a15_849a_1188c4eff3c0</vt:lpstr>
      <vt:lpstr>_5a5e0fbf_823e_4f53_8f92_389e8b9eed10</vt:lpstr>
      <vt:lpstr>_5a6bb86e_8ea5_4f32_a7af_fce8d3be8593</vt:lpstr>
      <vt:lpstr>_5b57394c_9ebc_4bec_a730_542fea512a56</vt:lpstr>
      <vt:lpstr>_5b7dcb43_c5c0_4eec_88d8_de84ed65f732</vt:lpstr>
      <vt:lpstr>_5ba84441_1dc5_4be4_85c9_cd54144c27b9</vt:lpstr>
      <vt:lpstr>_5bb6a22d_3174_4360_8267_950fba484a89</vt:lpstr>
      <vt:lpstr>_5cbfb405_bc63_42bb_85d3_ed9904c591bb</vt:lpstr>
      <vt:lpstr>_5e850797_e972_45d1_9ab0_b096a1c5bfdf</vt:lpstr>
      <vt:lpstr>_5e94fdaf_7969_49ff_b9e9_17ada3f862d8</vt:lpstr>
      <vt:lpstr>_5f06196a_ffcc_4d84_84df_2730c45054f9</vt:lpstr>
      <vt:lpstr>_5f121f56_f976_4f5d_9d93_6be294f087ee</vt:lpstr>
      <vt:lpstr>_5f12910c_10da_4edd_845b_b6a28e735e97</vt:lpstr>
      <vt:lpstr>_5f15a94b_d23c_488e_92e1_10a8f43aa45b</vt:lpstr>
      <vt:lpstr>_5ff7892c_e417_4006_a8d1_2f1d55f78ed0</vt:lpstr>
      <vt:lpstr>_6120d102_c4bf_4f61_8150_12aa8b95cba4</vt:lpstr>
      <vt:lpstr>_61b26e72_cf7d_43b3_827a_a0b1e233d049</vt:lpstr>
      <vt:lpstr>_61eb91c2_6602_4abf_9912_b2539449c4a6</vt:lpstr>
      <vt:lpstr>_62009a8a_cb7a_4858_bde8_2b0001123ec9</vt:lpstr>
      <vt:lpstr>_621fa43e_2149_41e5_b4fd_d972d45eaf12</vt:lpstr>
      <vt:lpstr>_62815cb4_8380_4f46_af3e_05292aa0e712</vt:lpstr>
      <vt:lpstr>_635dace6_0f43_41ef_88c1_746a9d9e4e68</vt:lpstr>
      <vt:lpstr>_649ad647_654c_4e96_bb13_65360c307a1f</vt:lpstr>
      <vt:lpstr>_64aa86d0_5320_49e9_be4d_a735186aac20</vt:lpstr>
      <vt:lpstr>_65b49451_3215_469b_a9b8_1c7aed73c04d</vt:lpstr>
      <vt:lpstr>_66479354_b114_452d_a88f_3c06a98dd2cd</vt:lpstr>
      <vt:lpstr>_67c93d34_f094_4421_b577_4fef2310f8d7</vt:lpstr>
      <vt:lpstr>_68ab3cc7_44fe_4dca_9c9a_cfd6b95d1884</vt:lpstr>
      <vt:lpstr>_68fc4999_8263_48a8_b68b_9417ef78afcd</vt:lpstr>
      <vt:lpstr>_6984bb19_6d44_47e3_a6ed_9c149468c788</vt:lpstr>
      <vt:lpstr>_6ad27568_8f0f_4d43_a17d_59459dd30f31</vt:lpstr>
      <vt:lpstr>_6b1f3c7b_a26b_4ad9_bb30_74ea70c1b358</vt:lpstr>
      <vt:lpstr>_6bbcea6e_e4d3_45c6_a6b7_800111651b71</vt:lpstr>
      <vt:lpstr>_6c237802_62f6_4139_afd2_14162579a1bf</vt:lpstr>
      <vt:lpstr>_6cfe6851_3eb2_4163_9801_b78cac8c4e41</vt:lpstr>
      <vt:lpstr>_6d661af8_29d6_4e8e_a5b0_cc84ee4eb720</vt:lpstr>
      <vt:lpstr>_6e57c845_44c0_46e4_887d_bec006c6ea9f</vt:lpstr>
      <vt:lpstr>_6f897ea2_32ca_407f_9249_74be7386ad17</vt:lpstr>
      <vt:lpstr>_70b6967b_13d6_4d18_8449_2352689fb19b</vt:lpstr>
      <vt:lpstr>_730e04e0_b695_417d_aec2_8965d6735b35</vt:lpstr>
      <vt:lpstr>_7327d7ad_8047_4022_8c44_30e0f7be4707</vt:lpstr>
      <vt:lpstr>_7419e3ba_dd94_40e4_aa3e_ce3f67f6e4f7</vt:lpstr>
      <vt:lpstr>_7530e07f_3ebf_4eed_9c69_d167429377e6</vt:lpstr>
      <vt:lpstr>_760aadbd_677f_40e2_a6a2_41b2762f47b1</vt:lpstr>
      <vt:lpstr>_7656d9cf_f2cb_49ba_b463_e35afb95281b</vt:lpstr>
      <vt:lpstr>_7737a758_6e12_48a1_b80b_3fb101010dc4</vt:lpstr>
      <vt:lpstr>_774dd9e5_48a1_454c_9fba_673e36c42942</vt:lpstr>
      <vt:lpstr>_77c9d67b_f23b_41d5_aca4_4f80df1321b4</vt:lpstr>
      <vt:lpstr>_780b4e94_fb9c_495d_8a69_34c6d68a3c32</vt:lpstr>
      <vt:lpstr>_784968f2_57ca_4a10_b733_e7f9c93d1c3b</vt:lpstr>
      <vt:lpstr>_787e97be_1a5d_436c_a74f_41e07b973ee3</vt:lpstr>
      <vt:lpstr>_78932e60_246e_4aec_90dc_4db07f63e459</vt:lpstr>
      <vt:lpstr>_79449196_77e6_41c7_906c_21626fc4ec73</vt:lpstr>
      <vt:lpstr>_7c6fbd41_2277_4dd5_803c_0a1b5327c793</vt:lpstr>
      <vt:lpstr>_7cfac35a_87e0_40ae_bab3_f899b27ea202</vt:lpstr>
      <vt:lpstr>_7e891f54_7fdc_44af_b1d2_b12e77b5c952</vt:lpstr>
      <vt:lpstr>_7ead6b92_0891_4931_aaeb_50e3ff30049a</vt:lpstr>
      <vt:lpstr>_813962bc_3a7b_4489_af08_2ee50beb679a</vt:lpstr>
      <vt:lpstr>_81ab7b88_c47f_44b7_8ad6_de94abe5f8fd</vt:lpstr>
      <vt:lpstr>_81f0ed53_61e1_4f16_b4db_b16798a34f56</vt:lpstr>
      <vt:lpstr>_82d3dfd9_2e07_4b89_b705_92cc9308284c</vt:lpstr>
      <vt:lpstr>_830528a9_db84_4fc0_9b6a_c3171e4dd35c</vt:lpstr>
      <vt:lpstr>_83364f44_3f1e_412e_b5e4_ec8fdd2633e3</vt:lpstr>
      <vt:lpstr>_834f37ef_9ac7_42dc_93ee_07d0574ae530</vt:lpstr>
      <vt:lpstr>_83e345cb_8da3_4b61_af08_03c1a6e5dfda</vt:lpstr>
      <vt:lpstr>_843bbfaf_f0d9_49c7_8ae5_ba9296701635</vt:lpstr>
      <vt:lpstr>_84d4018b_d723_46e8_96c0_193fc2e458b4</vt:lpstr>
      <vt:lpstr>_84de2c28_39e5_4f86_b6b4_ef670374a004</vt:lpstr>
      <vt:lpstr>_86905cad_af18_4ee3_8d24_fb40b0dfb75d</vt:lpstr>
      <vt:lpstr>_8735eaea_99e5_41d1_845a_6601e0937595</vt:lpstr>
      <vt:lpstr>_876523bd_5aef_4a26_a5b2_d6283fed6bee</vt:lpstr>
      <vt:lpstr>_87f39b4a_6b31_4940_b9bf_eb82ea06f64d</vt:lpstr>
      <vt:lpstr>_88babac7_72f1_4e95_8a0d_1cc998122653</vt:lpstr>
      <vt:lpstr>_88c7c6d7_2d65_43f3_84e5_a4092acc84d7</vt:lpstr>
      <vt:lpstr>_8aa7501c_246e_4382_8e66_5716a08af401</vt:lpstr>
      <vt:lpstr>_8b309ef0_e67a_4500_9a06_45c1ee324871</vt:lpstr>
      <vt:lpstr>_8c9d94fd_a6ea_4e49_8439_2de36db9e81b</vt:lpstr>
      <vt:lpstr>_8cbc4cd8_7c7c_41f5_b583_0aa0b647fe19</vt:lpstr>
      <vt:lpstr>_8cdb1766_29e4_4fa4_be15_7f1b8e1ebe5b</vt:lpstr>
      <vt:lpstr>_8d7d98ca_770b_41ab_93b0_6f4b47e433a4</vt:lpstr>
      <vt:lpstr>_8e0f5535_0bb1_447e_9dce_0056601db388</vt:lpstr>
      <vt:lpstr>_8ebec4a0_ec9e_4f62_b655_2d9aea69d3ca</vt:lpstr>
      <vt:lpstr>_909da30c_1043_4d96_9383_21d765badb47</vt:lpstr>
      <vt:lpstr>_90a6aa48_4818_4ad4_9226_6e553d9077a3</vt:lpstr>
      <vt:lpstr>_90e119dc_49dd_4603_ad5d_416d7d54ff8f</vt:lpstr>
      <vt:lpstr>_90ecf5bd_7c9a_403f_b589_3b383fac36ce</vt:lpstr>
      <vt:lpstr>_915af145_90ba_4caa_9402_2fff215e668d</vt:lpstr>
      <vt:lpstr>_915dcde0_fe0d_478b_b4c0_6306a0412734</vt:lpstr>
      <vt:lpstr>_91d82761_69bb_4448_98e8_e9d77350a942</vt:lpstr>
      <vt:lpstr>_91fb8e45_0e64_4c68_a304_5acd2e96c207</vt:lpstr>
      <vt:lpstr>_923c2fc6_273d_4a11_8ddd_1343baf9f260</vt:lpstr>
      <vt:lpstr>_92491d21_5acf_4863_9392_5f3ac9cd76b0</vt:lpstr>
      <vt:lpstr>_926710e3_ee5e_40d1_a297_4bcee75de00e</vt:lpstr>
      <vt:lpstr>_92797c1d_2eb8_4d52_bac6_9551ade95572</vt:lpstr>
      <vt:lpstr>_9409bf09_5eb1_4332_bf42_e44b8399d028</vt:lpstr>
      <vt:lpstr>_9442837f_5007_4866_b120_994ef921580c</vt:lpstr>
      <vt:lpstr>_9447e68e_02ff_45df_b304_49aa8364fd83</vt:lpstr>
      <vt:lpstr>_95545550_03f9_45ef_9e78_cbf591c56950</vt:lpstr>
      <vt:lpstr>_973b23e7_cd31_40db_b565_06bff732d0e5</vt:lpstr>
      <vt:lpstr>_97db5e86_284d_4ae2_ba6c_d13835ce06db</vt:lpstr>
      <vt:lpstr>_983dfc88_bb65_4fb2_b3f5_a33205b48f06</vt:lpstr>
      <vt:lpstr>_98d0c29e_f336_428c_ab38_10d598d4267d</vt:lpstr>
      <vt:lpstr>_9907f168_6552_49df_8574_530b63a692f3</vt:lpstr>
      <vt:lpstr>_9a132129_8ae1_42cc_bbc1_aea9b1ffc65c</vt:lpstr>
      <vt:lpstr>_9bbad406_890d_49c5_a0f0_3967a9937cac</vt:lpstr>
      <vt:lpstr>_9bd5e2ce_40a8_459a_befd_201d8631eb5e</vt:lpstr>
      <vt:lpstr>_9bdd360c_14f3_4d6b_b023_ae8e1e3b3463</vt:lpstr>
      <vt:lpstr>_9cd3002f_a007_47b3_8e60_d95baf80104c</vt:lpstr>
      <vt:lpstr>_9e0197e8_9fb5_4a2b_aa98_409086a4f039</vt:lpstr>
      <vt:lpstr>_9ee0e020_bddf_47e7_8465_94af50d14d54</vt:lpstr>
      <vt:lpstr>_9f074ebe_a4aa_4aaa_acbd_02e94157972d</vt:lpstr>
      <vt:lpstr>_9fc2742e_2c2e_4126_8f60_7655b1bed8da</vt:lpstr>
      <vt:lpstr>_a1e974f1_98d0_4ab5_ad07_283c58f49522</vt:lpstr>
      <vt:lpstr>_a1f91564_5a93_42b9_89d0_64ab570c5875</vt:lpstr>
      <vt:lpstr>_a21e1f6c_9d80_4029_a062_5a2936040cde</vt:lpstr>
      <vt:lpstr>_a2252abd_4fc1_48bc_9da6_a709170703f2</vt:lpstr>
      <vt:lpstr>_a23ec5ef_bd8e_4bfe_8894_8230062f7b01</vt:lpstr>
      <vt:lpstr>_a44587f5_73da_458a_8064_fcd3a2d89cb2</vt:lpstr>
      <vt:lpstr>_a4843f16_c731_4952_99af_554f0f5b4582</vt:lpstr>
      <vt:lpstr>_a4c8478f_6a1e_481e_a8d5_8406897db5a4</vt:lpstr>
      <vt:lpstr>_a5b9b4f2_9c00_4e31_87bb_61b1a7eef852</vt:lpstr>
      <vt:lpstr>_a5c2f19a_5d22_4eaa_8da1_c87792f82f00</vt:lpstr>
      <vt:lpstr>_a68be984_8a92_48f8_820f_c237cbe65fb1</vt:lpstr>
      <vt:lpstr>_a6ea64e4_0634_4ced_8d24_2c97d4fde94b</vt:lpstr>
      <vt:lpstr>_a7423df1_a9fd_461c_a440_fdf7a9b7ad9f</vt:lpstr>
      <vt:lpstr>_a790de2c_5229_49a4_88ea_c1b97bea515b</vt:lpstr>
      <vt:lpstr>_a81653be_67f6_48de_984b_a6e610a19cfb</vt:lpstr>
      <vt:lpstr>_a83dcac5_150a_43ef_ae64_797de1ed1e3c</vt:lpstr>
      <vt:lpstr>_a84e4450_7573_434e_b7f7_3ad1368d206f</vt:lpstr>
      <vt:lpstr>_a920fced_f974_4ef8_9745_959efedccd84</vt:lpstr>
      <vt:lpstr>_aa2e1306_dd05_4864_af69_6d25d6af7264</vt:lpstr>
      <vt:lpstr>_ab01b111_a891_4e4d_b08d_7f21d8b936e0</vt:lpstr>
      <vt:lpstr>_ab5c730a_3066_4157_882c_2277739372b8</vt:lpstr>
      <vt:lpstr>_ab8d76c0_a1cb_4434_b416_06a4c462924e</vt:lpstr>
      <vt:lpstr>_abea09ee_a218_42a5_90ee_961e46f9be79</vt:lpstr>
      <vt:lpstr>_ada6f6a7_401d_4b3c_b586_64f26600c7b6</vt:lpstr>
      <vt:lpstr>_af05181d_7330_4950_b4de_f2112e93a3a3</vt:lpstr>
      <vt:lpstr>_af1c330f_b9db_48c3_84be_e4dbed1439a1</vt:lpstr>
      <vt:lpstr>_afd1526e_1c12_46cf_890c_e37639bfeb9f</vt:lpstr>
      <vt:lpstr>_b0807573_6c82_40bf_ad66_92e1be0b33f9</vt:lpstr>
      <vt:lpstr>_b0c537c2_79c4_4794_bc05_92ad710d2762</vt:lpstr>
      <vt:lpstr>_b1e54fdd_ef4b_4345_baec_76738512e403</vt:lpstr>
      <vt:lpstr>_b20a4b7e_81a8_4e2d_9fcf_afd6eae2ec1f</vt:lpstr>
      <vt:lpstr>_b22e4eb0_8f58_4cfc_9a93_308d638b7882</vt:lpstr>
      <vt:lpstr>_b267eceb_4ed8_41f2_998e_1932dfaf0d6c</vt:lpstr>
      <vt:lpstr>_b2c19972_3f90_4368_a5f5_89f890ea7ba7</vt:lpstr>
      <vt:lpstr>_b33dd721_fd74_4b19_ac8e_8ff4398e1f4b</vt:lpstr>
      <vt:lpstr>_b366183f_bf47_47ef_80b2_62f5a643178a</vt:lpstr>
      <vt:lpstr>_b36cddb5_5882_4b74_920f_95c8c4e35420</vt:lpstr>
      <vt:lpstr>_b47d1b53_c830_460d_8f4d_134e89c8c2cc</vt:lpstr>
      <vt:lpstr>_b4ecd4a4_bce1_4958_b519_b0dc2ec31821</vt:lpstr>
      <vt:lpstr>_b5826942_2f64_4689_82df_d4dec5e4b996</vt:lpstr>
      <vt:lpstr>_b5dec808_aba7_4426_9234_7f9708ca58b2</vt:lpstr>
      <vt:lpstr>_b5e9cc4d_7006_4373_a506_c7e7e63a9cf1</vt:lpstr>
      <vt:lpstr>_b77da7bf_82d9_4512_8bbb_4cc5df2d2dc8</vt:lpstr>
      <vt:lpstr>_b7bfa0d9_029b_48f4_b3c3_2b7b8bfae850</vt:lpstr>
      <vt:lpstr>_b807489d_3dea_4c11_9941_e543594a7585</vt:lpstr>
      <vt:lpstr>_b9230bac_39ac_427d_bd0f_d44b3a686bb2</vt:lpstr>
      <vt:lpstr>_b9becd89_a6fd_4ec5_953a_80bb4a386805</vt:lpstr>
      <vt:lpstr>_bbaf14e6_541a_4d5a_9263_ae12c3fab039</vt:lpstr>
      <vt:lpstr>_bc235992_cdbd_4e74_b767_68e6b2ac8d58</vt:lpstr>
      <vt:lpstr>_bc85d5cd_ef66_4b8e_b88c_9f3767cc7f6b</vt:lpstr>
      <vt:lpstr>_bd0be139_d555_41ca_96f6_c90195205251</vt:lpstr>
      <vt:lpstr>_bd534cbe_3f52_4e6a_b4ec_b05d5f9ebb01</vt:lpstr>
      <vt:lpstr>_bdc95953_cd01_4843_a09f_d61c6fd11d6b</vt:lpstr>
      <vt:lpstr>_be96783c_d318_487c_8bda_f968ce58e459</vt:lpstr>
      <vt:lpstr>_bee9760c_1094_4d78_9dfc_e20cccbdea1c</vt:lpstr>
      <vt:lpstr>_bf616a3b_b72f_44a7_a972_3e0d30dd8e9b</vt:lpstr>
      <vt:lpstr>_bfb16c5a_bc64_4eb6_95f7_302c744b7738</vt:lpstr>
      <vt:lpstr>_bff58b41_2bbe_470a_826a_288c87e3af10</vt:lpstr>
      <vt:lpstr>_c21889b0_2d86_4f9a_8b56_5007e9417ab5</vt:lpstr>
      <vt:lpstr>_c273ec4e_742e_4a77_b1d6_3fa450c6d028</vt:lpstr>
      <vt:lpstr>_c3618027_5237_477f_bc9e_1c10f2ac9581</vt:lpstr>
      <vt:lpstr>_c4a6627e_3c0b_40fe_9717_c63f93b4a7d8</vt:lpstr>
      <vt:lpstr>_c4d0adda_8b5d_40d6_bf5c_2777fe99d51c</vt:lpstr>
      <vt:lpstr>_c5513c70_6f61_4550_a11a_2cafd2955e09</vt:lpstr>
      <vt:lpstr>_c5608ccd_f554_4c1e_ab30_66815fe1b9ff</vt:lpstr>
      <vt:lpstr>_c59e0bac_0e8c_467b_b26e_02b05312dd58</vt:lpstr>
      <vt:lpstr>_c5cacf8f_3dda_4ba8_8f8a_91899a40851f</vt:lpstr>
      <vt:lpstr>_c7b71d99_eeb2_40d1_aeb4_76abed9c4585</vt:lpstr>
      <vt:lpstr>_c97ffbad_78a9_4558_8573_7c0291767d25</vt:lpstr>
      <vt:lpstr>_cbd72e7c_a9f2_418f_ab7f_1c74aedcf62c</vt:lpstr>
      <vt:lpstr>_cc0cc47a_c055_42b1_8882_4eb499a5f0e9</vt:lpstr>
      <vt:lpstr>_cc62bf55_cf85_4b01_8785_2cc808d4dbd7</vt:lpstr>
      <vt:lpstr>_ccbbac50_4106_4285_86d7_8d936aff1156</vt:lpstr>
      <vt:lpstr>_ce7f5aae_0db1_44e8_b879_6fb7ee0c4e7c</vt:lpstr>
      <vt:lpstr>_cef96f31_8847_42b0_b2cb_94a6a6b36b2f</vt:lpstr>
      <vt:lpstr>_cf5c730e_9d52_42f1_a669_fc37325ebf1f</vt:lpstr>
      <vt:lpstr>_cf97189c_0ef2_456c_b141_4b7da828a7b8</vt:lpstr>
      <vt:lpstr>_cfa047d6_4ddc_4b7c_b25f_d24966c57ac7</vt:lpstr>
      <vt:lpstr>_cfb553dd_2c32_4b32_8aa6_0005d884e23b</vt:lpstr>
      <vt:lpstr>_d17274d5_2f30_44c9_9f4b_3c0bfd25c9d0</vt:lpstr>
      <vt:lpstr>_d1e49137_9d83_4937_9f6f_519f9e13e479</vt:lpstr>
      <vt:lpstr>_d2453dc3_cbc1_4170_a600_2ecb40bba922</vt:lpstr>
      <vt:lpstr>_d2d2d864_9b03_45ca_b37d_616ec497e900</vt:lpstr>
      <vt:lpstr>_d325e530_89ff_48b3_90ca_35f4ae55bfbf</vt:lpstr>
      <vt:lpstr>_d3ff0b7e_5537_4c63_9eb5_d61ec85f16da</vt:lpstr>
      <vt:lpstr>_d447e57f_bbc6_4a3b_9ab5_a781d4383a26</vt:lpstr>
      <vt:lpstr>_d44cfa06_9089_473c_9d17_206731533e82</vt:lpstr>
      <vt:lpstr>_d48a07cb_210d_43ec_b6e0_da83771791db</vt:lpstr>
      <vt:lpstr>_d5c71f5d_2ae7_4828_8d08_20531afa3dc0</vt:lpstr>
      <vt:lpstr>_d64c3882_b878_4faf_992b_02fcb095637a</vt:lpstr>
      <vt:lpstr>_d68f4baf_42e7_4c20_8083_b68b07c7162f</vt:lpstr>
      <vt:lpstr>_d6ae41a6_b226_4c8a_b70f_0272fdf2983b</vt:lpstr>
      <vt:lpstr>_d7345976_4523_4207_9c30_c120143b922d</vt:lpstr>
      <vt:lpstr>_d77ebbab_4679_4822_a7ca_a0eaedc17015</vt:lpstr>
      <vt:lpstr>_d8019bdf_0399_4f2f_8ab6_c8bc320d363f</vt:lpstr>
      <vt:lpstr>_d8803fac_51ca_4210_b72e_20dc8456f867</vt:lpstr>
      <vt:lpstr>_db188359_6902_4a8a_86c0_3acc28f33d6b</vt:lpstr>
      <vt:lpstr>_db577edc_0d58_42e3_acb2_662bd337633a</vt:lpstr>
      <vt:lpstr>_dbae0a8b_3bcc_4842_a1ca_77545866f9b5</vt:lpstr>
      <vt:lpstr>_dc8e0d03_adc5_4e3f_8b85_04b52d507225</vt:lpstr>
      <vt:lpstr>_dcb49011_4a55_47b1_8b1d_fe1093c85a41</vt:lpstr>
      <vt:lpstr>_dd058416_0a99_4785_808c_5ed1df8cd28e</vt:lpstr>
      <vt:lpstr>_dd598c82_73c4_4fcc_bc64_564d012a6068</vt:lpstr>
      <vt:lpstr>_dd9b19c1_8566_4b27_a28d_e895912395f3</vt:lpstr>
      <vt:lpstr>_ddd4e649_9768_4668_9c3a_e7a47f9904c2</vt:lpstr>
      <vt:lpstr>_de9e66c2_9404_4d6a_ad12_2b09781e9a98</vt:lpstr>
      <vt:lpstr>_df42c16a_5f39_4886_84be_3de6c432ab8c</vt:lpstr>
      <vt:lpstr>_dfa43edd_b437_4182_972c_5b67da53d693</vt:lpstr>
      <vt:lpstr>_dff613f8_32ad_4fd2_8852_bf8df5ad4147</vt:lpstr>
      <vt:lpstr>_dffd1dfc_0650_4e3f_949c_6c6486003bf4</vt:lpstr>
      <vt:lpstr>_e0504a3c_5aad_4b26_bd6e_cb646f2e8c60</vt:lpstr>
      <vt:lpstr>_e0d3716b_f826_447c_bccd_adabe3fc5b91</vt:lpstr>
      <vt:lpstr>_e0fd6490_1ddf_4de7_ac83_7e7f46001245</vt:lpstr>
      <vt:lpstr>_e17b392d_d035_41af_b013_a285d62fc593</vt:lpstr>
      <vt:lpstr>_e1c7c0dc_3945_4693_9f8b_69ca3beca880</vt:lpstr>
      <vt:lpstr>_e1e8ed42_893f_4e14_a197_046c7a580a7b</vt:lpstr>
      <vt:lpstr>_e25bf74d_a6b8_4466_a286_df8b73836341</vt:lpstr>
      <vt:lpstr>_e2b72c2a_5cf9_4802_ab67_4a20a9693aeb</vt:lpstr>
      <vt:lpstr>_e2cafed7_8515_414d_9f79_f8de1f6fdfa0</vt:lpstr>
      <vt:lpstr>_e51e7c02_2ce6_4d9a_80a4_93735c04941e</vt:lpstr>
      <vt:lpstr>_e6ad8ce9_be70_4fd7_b1ad_e9ddb9dd3927</vt:lpstr>
      <vt:lpstr>_e7afc1f1_782e_45ba_8cdc_e2fc43cdaea6</vt:lpstr>
      <vt:lpstr>_e7e7b9f9_1482_4a32_b282_58cff150a8c8</vt:lpstr>
      <vt:lpstr>_e80f2ab8_a807_493b_b087_af411f4fc4e0</vt:lpstr>
      <vt:lpstr>_e8ba9312_4baa_4c3b_a885_9a1a159b0c92</vt:lpstr>
      <vt:lpstr>_e9377785_ebef_47c7_bd40_2d50d6b54812</vt:lpstr>
      <vt:lpstr>_e9ab91cf_1bf6_4dc7_b7fc_74e968c90c75</vt:lpstr>
      <vt:lpstr>_ea24185f_0eb1_4608_b60d_5f9d7ba559f5</vt:lpstr>
      <vt:lpstr>_eadd4f45_d417_433a_bcd3_be5d4ef7cf3c</vt:lpstr>
      <vt:lpstr>_eaf814ce_d4c5_48e9_9275_5a49216c8ff2</vt:lpstr>
      <vt:lpstr>_eafc2fbe_6c57_41b2_9ec2_6e1adf6473e3</vt:lpstr>
      <vt:lpstr>_eb427bca_6dff_4ac8_b151_936263635805</vt:lpstr>
      <vt:lpstr>_eb589fc9_4efb_44c3_9b5a_4e9cedf2f153</vt:lpstr>
      <vt:lpstr>_ec2b3c66_da78_46d2_8486_1afa6ea8a607</vt:lpstr>
      <vt:lpstr>_ec6f09a0_2e8d_421d_9f61_6b29505eb2f4</vt:lpstr>
      <vt:lpstr>_eea37f06_9fd0_49ce_8eb9_65ca9723ba3c</vt:lpstr>
      <vt:lpstr>_eea3b01d_57e6_4093_bee9_7d75171b0049</vt:lpstr>
      <vt:lpstr>_eea6d800_a19c_459c_8708_606c8a7dd52a</vt:lpstr>
      <vt:lpstr>_ef24dff4_3d95_4a73_a2db_e9c05f22de2e</vt:lpstr>
      <vt:lpstr>_ef50e006_6b65_4f30_86b5_b9fbd92dbee7</vt:lpstr>
      <vt:lpstr>_f383e712_d83b_4d37_8b71_79ee7060b68a</vt:lpstr>
      <vt:lpstr>_f4e3e136_1b7b_4cc5_8cce_93485c48152f</vt:lpstr>
      <vt:lpstr>_f5100367_6b58_4e4e_ae29_aeca7214787d</vt:lpstr>
      <vt:lpstr>_f5cfe8bd_290b_4004_90df_bcd3f2d65626</vt:lpstr>
      <vt:lpstr>_f713dbfc_53fb_4f7c_89b7_45d5119b117a</vt:lpstr>
      <vt:lpstr>_f78b1d38_a28d_4d54_b976_b695aa06c15c</vt:lpstr>
      <vt:lpstr>_f7a73e3b_8878_44ec_980d_83a59426a26a</vt:lpstr>
      <vt:lpstr>_f7c2f17c_9c1d_4fc5_a3ce_94aaeaa30a0f</vt:lpstr>
      <vt:lpstr>_f8f110bd_e238_4b0b_be96_0b286d6e8fe5</vt:lpstr>
      <vt:lpstr>_f94f5b59_c61b_455b_8d4c_6ff65699a922</vt:lpstr>
      <vt:lpstr>_fa23a5e5_5d3d_4a03_b6a2_63891bd76fab</vt:lpstr>
      <vt:lpstr>_fac63272_f42e_4147_ac3d_14981643e85a</vt:lpstr>
      <vt:lpstr>_facb351a_e223_48f6_90b1_5f249f294f3c</vt:lpstr>
      <vt:lpstr>_fae4e0e7_d6d3_4c9d_9014_421e4fd2262b</vt:lpstr>
      <vt:lpstr>_fc0c6e8c_f172_4f90_950c_13a41aa01c57</vt:lpstr>
      <vt:lpstr>_fc3f044f_4ad1_4fb5_912d_7e1beab3857b</vt:lpstr>
      <vt:lpstr>_fc965a75_6188_43be_b78b_fad9a862f94d</vt:lpstr>
      <vt:lpstr>_fca09830_c068_4b21_ab6a_7ab1e1e75360</vt:lpstr>
      <vt:lpstr>_fde20c02_1828_4292_8edb_dbc372c4c7a9</vt:lpstr>
      <vt:lpstr>_fe786939_80d9_4d9f_bcc0_717e7cb0b1f0</vt:lpstr>
      <vt:lpstr>AIM_Cost_Grouping__c.AIM_Unit_Cost_Definition_FR__c</vt:lpstr>
      <vt:lpstr>AIM_Detailed_Budget_Line__c.AIM_Currency__c</vt:lpstr>
      <vt:lpstr>AIM_Detailed_Budget_Line__c.AIM_Payment_currency__c</vt:lpstr>
      <vt:lpstr>AIM_Detailed_Budget_Line__c.AIM_Quarter__c</vt:lpstr>
      <vt:lpstr>AIM_Detailed_Budget_Line__c.AIM_Recipient_Type__c</vt:lpstr>
      <vt:lpstr>AIM_Detailed_Budget_Line__c.AIM_Type_of_Implementing_Entity__c</vt:lpstr>
      <vt:lpstr>AIM_Detailed_Budget_Line__c.AIM_Year__c</vt:lpstr>
      <vt:lpstr>Budget_PivotRange</vt:lpstr>
      <vt:lpstr>ComponentList</vt:lpstr>
      <vt:lpstr>ComponentSelected</vt:lpstr>
      <vt:lpstr>CostInpNoList</vt:lpstr>
      <vt:lpstr>Currencies</vt:lpstr>
      <vt:lpstr>DetailedBudget_PivotRange</vt:lpstr>
      <vt:lpstr>Geographylocation</vt:lpstr>
      <vt:lpstr>IntIdList</vt:lpstr>
      <vt:lpstr>LangOffset</vt:lpstr>
      <vt:lpstr>Language</vt:lpstr>
      <vt:lpstr>ModuleColumn</vt:lpstr>
      <vt:lpstr>ModuleIdList</vt:lpstr>
      <vt:lpstr>ModuleStart</vt:lpstr>
      <vt:lpstr>PICKLISTKEYVALUEPAIR</vt:lpstr>
      <vt:lpstr>RecipientIdList</vt:lpstr>
      <vt:lpstr>RecipientList</vt:lpstr>
      <vt:lpstr>Test</vt:lpstr>
      <vt:lpstr>'Budget Summary En'!Uniques</vt:lpstr>
      <vt:lpstr>Uniques</vt:lpstr>
      <vt:lpstr>XAuthorInvalidPicklistData</vt:lpstr>
      <vt:lpstr>YesNo</vt:lpstr>
      <vt:lpstr>Setup!Zone_d_impression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Detailed Budget Template</dc:title>
  <dc:creator>Zak Kaufman</dc:creator>
  <cp:lastModifiedBy>User</cp:lastModifiedBy>
  <cp:lastPrinted>2017-08-04T11:29:34Z</cp:lastPrinted>
  <dcterms:created xsi:type="dcterms:W3CDTF">2013-08-30T08:23:40Z</dcterms:created>
  <dcterms:modified xsi:type="dcterms:W3CDTF">2019-12-12T09:58:43Z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Iteration">
    <vt:lpwstr>Sprint 1</vt:lpwstr>
  </property>
  <property fmtid="{D5CDD505-2E9C-101B-9397-08002B2CF9AE}" pid="4" name="Document Type">
    <vt:lpwstr>Background, Context</vt:lpwstr>
  </property>
  <property fmtid="{D5CDD505-2E9C-101B-9397-08002B2CF9AE}" pid="5" name="ContentTypeId">
    <vt:lpwstr>0x0101003CA6D4346906E346958755547D426249</vt:lpwstr>
  </property>
  <property fmtid="{D5CDD505-2E9C-101B-9397-08002B2CF9AE}" pid="6" name="APPBUILDER_RUNTIME_FILE">
    <vt:lpwstr>true</vt:lpwstr>
  </property>
</Properties>
</file>